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icol\Downloads\"/>
    </mc:Choice>
  </mc:AlternateContent>
  <xr:revisionPtr revIDLastSave="0" documentId="13_ncr:1_{1EF1DBC2-672F-4F60-97C4-18E931899EDB}" xr6:coauthVersionLast="46" xr6:coauthVersionMax="46" xr10:uidLastSave="{00000000-0000-0000-0000-000000000000}"/>
  <bookViews>
    <workbookView xWindow="-120" yWindow="-120" windowWidth="29040" windowHeight="15840" tabRatio="601" activeTab="8" xr2:uid="{00000000-000D-0000-FFFF-FFFF00000000}"/>
  </bookViews>
  <sheets>
    <sheet name="couple moule presse" sheetId="1" r:id="rId1"/>
    <sheet name="PDP 01,02" sheetId="24" r:id="rId2"/>
    <sheet name="PDP 03,04" sheetId="25" r:id="rId3"/>
    <sheet name="PDP 05,06" sheetId="26" r:id="rId4"/>
    <sheet name="PDP 07,08" sheetId="27" r:id="rId5"/>
    <sheet name="PDP 09,10" sheetId="28" r:id="rId6"/>
    <sheet name="PDP 11,12" sheetId="29" r:id="rId7"/>
    <sheet name="PDP 13,14" sheetId="30" r:id="rId8"/>
    <sheet name="exemple" sheetId="39" r:id="rId9"/>
  </sheets>
  <definedNames>
    <definedName name="_xlnm._FilterDatabase" localSheetId="0" hidden="1">'couple moule presse'!$H$1:$O$198</definedName>
    <definedName name="Z_0007DEB5_1E12_4333_B48A_FA236397CB1E_.wvu.Cols" localSheetId="1" hidden="1">'PDP 01,02'!#REF!</definedName>
    <definedName name="Z_0007DEB5_1E12_4333_B48A_FA236397CB1E_.wvu.Cols" localSheetId="2" hidden="1">'PDP 03,04'!#REF!</definedName>
    <definedName name="Z_0007DEB5_1E12_4333_B48A_FA236397CB1E_.wvu.Cols" localSheetId="3" hidden="1">'PDP 05,06'!#REF!</definedName>
    <definedName name="Z_0007DEB5_1E12_4333_B48A_FA236397CB1E_.wvu.Cols" localSheetId="4" hidden="1">'PDP 07,08'!#REF!</definedName>
    <definedName name="Z_0007DEB5_1E12_4333_B48A_FA236397CB1E_.wvu.Cols" localSheetId="5" hidden="1">'PDP 09,10'!#REF!</definedName>
    <definedName name="Z_0007DEB5_1E12_4333_B48A_FA236397CB1E_.wvu.Cols" localSheetId="6" hidden="1">'PDP 11,12'!#REF!</definedName>
    <definedName name="Z_0007DEB5_1E12_4333_B48A_FA236397CB1E_.wvu.Cols" localSheetId="7" hidden="1">'PDP 13,14'!#REF!</definedName>
    <definedName name="Z_0007DEB5_1E12_4333_B48A_FA236397CB1E_.wvu.FilterData" localSheetId="1" hidden="1">'PDP 01,02'!$C$5:$V$33</definedName>
    <definedName name="Z_0007DEB5_1E12_4333_B48A_FA236397CB1E_.wvu.FilterData" localSheetId="2" hidden="1">'PDP 03,04'!$C$5:$V$33</definedName>
    <definedName name="Z_0007DEB5_1E12_4333_B48A_FA236397CB1E_.wvu.FilterData" localSheetId="3" hidden="1">'PDP 05,06'!$C$5:$V$33</definedName>
    <definedName name="Z_0007DEB5_1E12_4333_B48A_FA236397CB1E_.wvu.FilterData" localSheetId="4" hidden="1">'PDP 07,08'!$C$5:$V$33</definedName>
    <definedName name="Z_0007DEB5_1E12_4333_B48A_FA236397CB1E_.wvu.FilterData" localSheetId="5" hidden="1">'PDP 09,10'!$C$5:$V$33</definedName>
    <definedName name="Z_0007DEB5_1E12_4333_B48A_FA236397CB1E_.wvu.FilterData" localSheetId="6" hidden="1">'PDP 11,12'!$C$5:$V$33</definedName>
    <definedName name="Z_0007DEB5_1E12_4333_B48A_FA236397CB1E_.wvu.FilterData" localSheetId="7" hidden="1">'PDP 13,14'!$C$5:$V$33</definedName>
    <definedName name="Z_0007DEB5_1E12_4333_B48A_FA236397CB1E_.wvu.PrintArea" localSheetId="1" hidden="1">'PDP 01,02'!$A$2:$AZ$74</definedName>
    <definedName name="Z_0007DEB5_1E12_4333_B48A_FA236397CB1E_.wvu.PrintArea" localSheetId="2" hidden="1">'PDP 03,04'!$A$2:$AZ$74</definedName>
    <definedName name="Z_0007DEB5_1E12_4333_B48A_FA236397CB1E_.wvu.PrintArea" localSheetId="3" hidden="1">'PDP 05,06'!$A$2:$AZ$74</definedName>
    <definedName name="Z_0007DEB5_1E12_4333_B48A_FA236397CB1E_.wvu.PrintArea" localSheetId="4" hidden="1">'PDP 07,08'!$A$2:$AZ$74</definedName>
    <definedName name="Z_0007DEB5_1E12_4333_B48A_FA236397CB1E_.wvu.PrintArea" localSheetId="5" hidden="1">'PDP 09,10'!$A$2:$AZ$74</definedName>
    <definedName name="Z_0007DEB5_1E12_4333_B48A_FA236397CB1E_.wvu.PrintArea" localSheetId="6" hidden="1">'PDP 11,12'!$A$2:$AZ$74</definedName>
    <definedName name="Z_0007DEB5_1E12_4333_B48A_FA236397CB1E_.wvu.PrintArea" localSheetId="7" hidden="1">'PDP 13,14'!$A$2:$AZ$74</definedName>
    <definedName name="Z_00A09356_7D2C_4176_B8F7_AFD0983B6CF2_.wvu.Cols" localSheetId="1" hidden="1">'PDP 01,02'!#REF!</definedName>
    <definedName name="Z_00A09356_7D2C_4176_B8F7_AFD0983B6CF2_.wvu.Cols" localSheetId="2" hidden="1">'PDP 03,04'!#REF!</definedName>
    <definedName name="Z_00A09356_7D2C_4176_B8F7_AFD0983B6CF2_.wvu.Cols" localSheetId="3" hidden="1">'PDP 05,06'!#REF!</definedName>
    <definedName name="Z_00A09356_7D2C_4176_B8F7_AFD0983B6CF2_.wvu.Cols" localSheetId="4" hidden="1">'PDP 07,08'!#REF!</definedName>
    <definedName name="Z_00A09356_7D2C_4176_B8F7_AFD0983B6CF2_.wvu.Cols" localSheetId="5" hidden="1">'PDP 09,10'!#REF!</definedName>
    <definedName name="Z_00A09356_7D2C_4176_B8F7_AFD0983B6CF2_.wvu.Cols" localSheetId="6" hidden="1">'PDP 11,12'!#REF!</definedName>
    <definedName name="Z_00A09356_7D2C_4176_B8F7_AFD0983B6CF2_.wvu.Cols" localSheetId="7" hidden="1">'PDP 13,14'!#REF!</definedName>
    <definedName name="Z_00A09356_7D2C_4176_B8F7_AFD0983B6CF2_.wvu.FilterData" localSheetId="1" hidden="1">'PDP 01,02'!$C$5:$V$33</definedName>
    <definedName name="Z_00A09356_7D2C_4176_B8F7_AFD0983B6CF2_.wvu.FilterData" localSheetId="2" hidden="1">'PDP 03,04'!$C$5:$V$33</definedName>
    <definedName name="Z_00A09356_7D2C_4176_B8F7_AFD0983B6CF2_.wvu.FilterData" localSheetId="3" hidden="1">'PDP 05,06'!$C$5:$V$33</definedName>
    <definedName name="Z_00A09356_7D2C_4176_B8F7_AFD0983B6CF2_.wvu.FilterData" localSheetId="4" hidden="1">'PDP 07,08'!$C$5:$V$33</definedName>
    <definedName name="Z_00A09356_7D2C_4176_B8F7_AFD0983B6CF2_.wvu.FilterData" localSheetId="5" hidden="1">'PDP 09,10'!$C$5:$V$33</definedName>
    <definedName name="Z_00A09356_7D2C_4176_B8F7_AFD0983B6CF2_.wvu.FilterData" localSheetId="6" hidden="1">'PDP 11,12'!$C$5:$V$33</definedName>
    <definedName name="Z_00A09356_7D2C_4176_B8F7_AFD0983B6CF2_.wvu.FilterData" localSheetId="7" hidden="1">'PDP 13,14'!$C$5:$V$33</definedName>
    <definedName name="Z_00A09356_7D2C_4176_B8F7_AFD0983B6CF2_.wvu.PrintArea" localSheetId="1" hidden="1">'PDP 01,02'!$A$2:$AZ$74</definedName>
    <definedName name="Z_00A09356_7D2C_4176_B8F7_AFD0983B6CF2_.wvu.PrintArea" localSheetId="2" hidden="1">'PDP 03,04'!$A$2:$AZ$74</definedName>
    <definedName name="Z_00A09356_7D2C_4176_B8F7_AFD0983B6CF2_.wvu.PrintArea" localSheetId="3" hidden="1">'PDP 05,06'!$A$2:$AZ$74</definedName>
    <definedName name="Z_00A09356_7D2C_4176_B8F7_AFD0983B6CF2_.wvu.PrintArea" localSheetId="4" hidden="1">'PDP 07,08'!$A$2:$AZ$74</definedName>
    <definedName name="Z_00A09356_7D2C_4176_B8F7_AFD0983B6CF2_.wvu.PrintArea" localSheetId="5" hidden="1">'PDP 09,10'!$A$2:$AZ$74</definedName>
    <definedName name="Z_00A09356_7D2C_4176_B8F7_AFD0983B6CF2_.wvu.PrintArea" localSheetId="6" hidden="1">'PDP 11,12'!$A$2:$AZ$74</definedName>
    <definedName name="Z_00A09356_7D2C_4176_B8F7_AFD0983B6CF2_.wvu.PrintArea" localSheetId="7" hidden="1">'PDP 13,14'!$A$2:$AZ$74</definedName>
    <definedName name="Z_010726C2_7329_4C4D_AAF9_948FE568F4AD_.wvu.Cols" localSheetId="1" hidden="1">'PDP 01,02'!$A:$A,'PDP 01,02'!#REF!</definedName>
    <definedName name="Z_010726C2_7329_4C4D_AAF9_948FE568F4AD_.wvu.Cols" localSheetId="2" hidden="1">'PDP 03,04'!$A:$A,'PDP 03,04'!#REF!</definedName>
    <definedName name="Z_010726C2_7329_4C4D_AAF9_948FE568F4AD_.wvu.Cols" localSheetId="3" hidden="1">'PDP 05,06'!$A:$A,'PDP 05,06'!#REF!</definedName>
    <definedName name="Z_010726C2_7329_4C4D_AAF9_948FE568F4AD_.wvu.Cols" localSheetId="4" hidden="1">'PDP 07,08'!$A:$A,'PDP 07,08'!#REF!</definedName>
    <definedName name="Z_010726C2_7329_4C4D_AAF9_948FE568F4AD_.wvu.Cols" localSheetId="5" hidden="1">'PDP 09,10'!$A:$A,'PDP 09,10'!#REF!</definedName>
    <definedName name="Z_010726C2_7329_4C4D_AAF9_948FE568F4AD_.wvu.Cols" localSheetId="6" hidden="1">'PDP 11,12'!$A:$A,'PDP 11,12'!#REF!</definedName>
    <definedName name="Z_010726C2_7329_4C4D_AAF9_948FE568F4AD_.wvu.Cols" localSheetId="7" hidden="1">'PDP 13,14'!$A:$A,'PDP 13,14'!#REF!</definedName>
    <definedName name="Z_010726C2_7329_4C4D_AAF9_948FE568F4AD_.wvu.FilterData" localSheetId="1" hidden="1">'PDP 01,02'!#REF!</definedName>
    <definedName name="Z_010726C2_7329_4C4D_AAF9_948FE568F4AD_.wvu.FilterData" localSheetId="2" hidden="1">'PDP 03,04'!#REF!</definedName>
    <definedName name="Z_010726C2_7329_4C4D_AAF9_948FE568F4AD_.wvu.FilterData" localSheetId="3" hidden="1">'PDP 05,06'!#REF!</definedName>
    <definedName name="Z_010726C2_7329_4C4D_AAF9_948FE568F4AD_.wvu.FilterData" localSheetId="4" hidden="1">'PDP 07,08'!#REF!</definedName>
    <definedName name="Z_010726C2_7329_4C4D_AAF9_948FE568F4AD_.wvu.FilterData" localSheetId="5" hidden="1">'PDP 09,10'!#REF!</definedName>
    <definedName name="Z_010726C2_7329_4C4D_AAF9_948FE568F4AD_.wvu.FilterData" localSheetId="6" hidden="1">'PDP 11,12'!#REF!</definedName>
    <definedName name="Z_010726C2_7329_4C4D_AAF9_948FE568F4AD_.wvu.FilterData" localSheetId="7" hidden="1">'PDP 13,14'!#REF!</definedName>
    <definedName name="Z_010726C2_7329_4C4D_AAF9_948FE568F4AD_.wvu.PrintArea" localSheetId="1" hidden="1">'PDP 01,02'!$A$2:$AZ$74</definedName>
    <definedName name="Z_010726C2_7329_4C4D_AAF9_948FE568F4AD_.wvu.PrintArea" localSheetId="2" hidden="1">'PDP 03,04'!$A$2:$AZ$74</definedName>
    <definedName name="Z_010726C2_7329_4C4D_AAF9_948FE568F4AD_.wvu.PrintArea" localSheetId="3" hidden="1">'PDP 05,06'!$A$2:$AZ$74</definedName>
    <definedName name="Z_010726C2_7329_4C4D_AAF9_948FE568F4AD_.wvu.PrintArea" localSheetId="4" hidden="1">'PDP 07,08'!$A$2:$AZ$74</definedName>
    <definedName name="Z_010726C2_7329_4C4D_AAF9_948FE568F4AD_.wvu.PrintArea" localSheetId="5" hidden="1">'PDP 09,10'!$A$2:$AZ$74</definedName>
    <definedName name="Z_010726C2_7329_4C4D_AAF9_948FE568F4AD_.wvu.PrintArea" localSheetId="6" hidden="1">'PDP 11,12'!$A$2:$AZ$74</definedName>
    <definedName name="Z_010726C2_7329_4C4D_AAF9_948FE568F4AD_.wvu.PrintArea" localSheetId="7" hidden="1">'PDP 13,14'!$A$2:$AZ$74</definedName>
    <definedName name="Z_03048866_6DCA_4885_BFD8_E45FF6C96B0B_.wvu.Cols" localSheetId="1" hidden="1">'PDP 01,02'!#REF!</definedName>
    <definedName name="Z_03048866_6DCA_4885_BFD8_E45FF6C96B0B_.wvu.Cols" localSheetId="2" hidden="1">'PDP 03,04'!#REF!</definedName>
    <definedName name="Z_03048866_6DCA_4885_BFD8_E45FF6C96B0B_.wvu.Cols" localSheetId="3" hidden="1">'PDP 05,06'!#REF!</definedName>
    <definedName name="Z_03048866_6DCA_4885_BFD8_E45FF6C96B0B_.wvu.Cols" localSheetId="4" hidden="1">'PDP 07,08'!#REF!</definedName>
    <definedName name="Z_03048866_6DCA_4885_BFD8_E45FF6C96B0B_.wvu.Cols" localSheetId="5" hidden="1">'PDP 09,10'!#REF!</definedName>
    <definedName name="Z_03048866_6DCA_4885_BFD8_E45FF6C96B0B_.wvu.Cols" localSheetId="6" hidden="1">'PDP 11,12'!#REF!</definedName>
    <definedName name="Z_03048866_6DCA_4885_BFD8_E45FF6C96B0B_.wvu.Cols" localSheetId="7" hidden="1">'PDP 13,14'!#REF!</definedName>
    <definedName name="Z_03048866_6DCA_4885_BFD8_E45FF6C96B0B_.wvu.FilterData" localSheetId="1" hidden="1">'PDP 01,02'!$C$5:$V$33</definedName>
    <definedName name="Z_03048866_6DCA_4885_BFD8_E45FF6C96B0B_.wvu.FilterData" localSheetId="2" hidden="1">'PDP 03,04'!$C$5:$V$33</definedName>
    <definedName name="Z_03048866_6DCA_4885_BFD8_E45FF6C96B0B_.wvu.FilterData" localSheetId="3" hidden="1">'PDP 05,06'!$C$5:$V$33</definedName>
    <definedName name="Z_03048866_6DCA_4885_BFD8_E45FF6C96B0B_.wvu.FilterData" localSheetId="4" hidden="1">'PDP 07,08'!$C$5:$V$33</definedName>
    <definedName name="Z_03048866_6DCA_4885_BFD8_E45FF6C96B0B_.wvu.FilterData" localSheetId="5" hidden="1">'PDP 09,10'!$C$5:$V$33</definedName>
    <definedName name="Z_03048866_6DCA_4885_BFD8_E45FF6C96B0B_.wvu.FilterData" localSheetId="6" hidden="1">'PDP 11,12'!$C$5:$V$33</definedName>
    <definedName name="Z_03048866_6DCA_4885_BFD8_E45FF6C96B0B_.wvu.FilterData" localSheetId="7" hidden="1">'PDP 13,14'!$C$5:$V$33</definedName>
    <definedName name="Z_03048866_6DCA_4885_BFD8_E45FF6C96B0B_.wvu.PrintArea" localSheetId="1" hidden="1">'PDP 01,02'!$A$2:$AZ$74</definedName>
    <definedName name="Z_03048866_6DCA_4885_BFD8_E45FF6C96B0B_.wvu.PrintArea" localSheetId="2" hidden="1">'PDP 03,04'!$A$2:$AZ$74</definedName>
    <definedName name="Z_03048866_6DCA_4885_BFD8_E45FF6C96B0B_.wvu.PrintArea" localSheetId="3" hidden="1">'PDP 05,06'!$A$2:$AZ$74</definedName>
    <definedName name="Z_03048866_6DCA_4885_BFD8_E45FF6C96B0B_.wvu.PrintArea" localSheetId="4" hidden="1">'PDP 07,08'!$A$2:$AZ$74</definedName>
    <definedName name="Z_03048866_6DCA_4885_BFD8_E45FF6C96B0B_.wvu.PrintArea" localSheetId="5" hidden="1">'PDP 09,10'!$A$2:$AZ$74</definedName>
    <definedName name="Z_03048866_6DCA_4885_BFD8_E45FF6C96B0B_.wvu.PrintArea" localSheetId="6" hidden="1">'PDP 11,12'!$A$2:$AZ$74</definedName>
    <definedName name="Z_03048866_6DCA_4885_BFD8_E45FF6C96B0B_.wvu.PrintArea" localSheetId="7" hidden="1">'PDP 13,14'!$A$2:$AZ$74</definedName>
    <definedName name="Z_034AD19C_14C2_4EC6_B3CA_89AAD96E949C_.wvu.Cols" localSheetId="1" hidden="1">'PDP 01,02'!$A:$B</definedName>
    <definedName name="Z_034AD19C_14C2_4EC6_B3CA_89AAD96E949C_.wvu.Cols" localSheetId="2" hidden="1">'PDP 03,04'!$A:$B,'PDP 03,04'!$D:$BA</definedName>
    <definedName name="Z_034AD19C_14C2_4EC6_B3CA_89AAD96E949C_.wvu.Cols" localSheetId="3" hidden="1">'PDP 05,06'!$A:$B</definedName>
    <definedName name="Z_034AD19C_14C2_4EC6_B3CA_89AAD96E949C_.wvu.Cols" localSheetId="4" hidden="1">'PDP 07,08'!$A:$B</definedName>
    <definedName name="Z_034AD19C_14C2_4EC6_B3CA_89AAD96E949C_.wvu.Cols" localSheetId="5" hidden="1">'PDP 09,10'!$A:$B</definedName>
    <definedName name="Z_034AD19C_14C2_4EC6_B3CA_89AAD96E949C_.wvu.Cols" localSheetId="6" hidden="1">'PDP 11,12'!$A:$B</definedName>
    <definedName name="Z_034AD19C_14C2_4EC6_B3CA_89AAD96E949C_.wvu.Cols" localSheetId="7" hidden="1">'PDP 13,14'!$A:$B</definedName>
    <definedName name="Z_034AD19C_14C2_4EC6_B3CA_89AAD96E949C_.wvu.FilterData" localSheetId="0" hidden="1">'couple moule presse'!$H$1:$O$198</definedName>
    <definedName name="Z_034AD19C_14C2_4EC6_B3CA_89AAD96E949C_.wvu.PrintArea" localSheetId="1" hidden="1">'PDP 01,02'!$A$2:$AZ$74</definedName>
    <definedName name="Z_034AD19C_14C2_4EC6_B3CA_89AAD96E949C_.wvu.PrintArea" localSheetId="2" hidden="1">'PDP 03,04'!$A$2:$AZ$74</definedName>
    <definedName name="Z_034AD19C_14C2_4EC6_B3CA_89AAD96E949C_.wvu.PrintArea" localSheetId="3" hidden="1">'PDP 05,06'!$A$2:$AZ$74</definedName>
    <definedName name="Z_034AD19C_14C2_4EC6_B3CA_89AAD96E949C_.wvu.PrintArea" localSheetId="4" hidden="1">'PDP 07,08'!$A$2:$AZ$74</definedName>
    <definedName name="Z_034AD19C_14C2_4EC6_B3CA_89AAD96E949C_.wvu.PrintArea" localSheetId="5" hidden="1">'PDP 09,10'!$A$2:$AZ$74</definedName>
    <definedName name="Z_034AD19C_14C2_4EC6_B3CA_89AAD96E949C_.wvu.PrintArea" localSheetId="6" hidden="1">'PDP 11,12'!$A$2:$AZ$74</definedName>
    <definedName name="Z_034AD19C_14C2_4EC6_B3CA_89AAD96E949C_.wvu.PrintArea" localSheetId="7" hidden="1">'PDP 13,14'!$A$2:$AZ$74</definedName>
    <definedName name="Z_038BA212_C93A_4BA5_A895_C1D80C091A0F_.wvu.Cols" localSheetId="1" hidden="1">'PDP 01,02'!#REF!</definedName>
    <definedName name="Z_038BA212_C93A_4BA5_A895_C1D80C091A0F_.wvu.Cols" localSheetId="2" hidden="1">'PDP 03,04'!#REF!</definedName>
    <definedName name="Z_038BA212_C93A_4BA5_A895_C1D80C091A0F_.wvu.Cols" localSheetId="3" hidden="1">'PDP 05,06'!#REF!</definedName>
    <definedName name="Z_038BA212_C93A_4BA5_A895_C1D80C091A0F_.wvu.Cols" localSheetId="4" hidden="1">'PDP 07,08'!#REF!</definedName>
    <definedName name="Z_038BA212_C93A_4BA5_A895_C1D80C091A0F_.wvu.Cols" localSheetId="5" hidden="1">'PDP 09,10'!#REF!</definedName>
    <definedName name="Z_038BA212_C93A_4BA5_A895_C1D80C091A0F_.wvu.Cols" localSheetId="6" hidden="1">'PDP 11,12'!#REF!</definedName>
    <definedName name="Z_038BA212_C93A_4BA5_A895_C1D80C091A0F_.wvu.Cols" localSheetId="7" hidden="1">'PDP 13,14'!#REF!</definedName>
    <definedName name="Z_038BA212_C93A_4BA5_A895_C1D80C091A0F_.wvu.FilterData" localSheetId="1" hidden="1">'PDP 01,02'!$C$5:$V$33</definedName>
    <definedName name="Z_038BA212_C93A_4BA5_A895_C1D80C091A0F_.wvu.FilterData" localSheetId="2" hidden="1">'PDP 03,04'!$C$5:$V$33</definedName>
    <definedName name="Z_038BA212_C93A_4BA5_A895_C1D80C091A0F_.wvu.FilterData" localSheetId="3" hidden="1">'PDP 05,06'!$C$5:$V$33</definedName>
    <definedName name="Z_038BA212_C93A_4BA5_A895_C1D80C091A0F_.wvu.FilterData" localSheetId="4" hidden="1">'PDP 07,08'!$C$5:$V$33</definedName>
    <definedName name="Z_038BA212_C93A_4BA5_A895_C1D80C091A0F_.wvu.FilterData" localSheetId="5" hidden="1">'PDP 09,10'!$C$5:$V$33</definedName>
    <definedName name="Z_038BA212_C93A_4BA5_A895_C1D80C091A0F_.wvu.FilterData" localSheetId="6" hidden="1">'PDP 11,12'!$C$5:$V$33</definedName>
    <definedName name="Z_038BA212_C93A_4BA5_A895_C1D80C091A0F_.wvu.FilterData" localSheetId="7" hidden="1">'PDP 13,14'!$C$5:$V$33</definedName>
    <definedName name="Z_038BA212_C93A_4BA5_A895_C1D80C091A0F_.wvu.PrintArea" localSheetId="1" hidden="1">'PDP 01,02'!$A$2:$AZ$74</definedName>
    <definedName name="Z_038BA212_C93A_4BA5_A895_C1D80C091A0F_.wvu.PrintArea" localSheetId="2" hidden="1">'PDP 03,04'!$A$2:$AZ$74</definedName>
    <definedName name="Z_038BA212_C93A_4BA5_A895_C1D80C091A0F_.wvu.PrintArea" localSheetId="3" hidden="1">'PDP 05,06'!$A$2:$AZ$74</definedName>
    <definedName name="Z_038BA212_C93A_4BA5_A895_C1D80C091A0F_.wvu.PrintArea" localSheetId="4" hidden="1">'PDP 07,08'!$A$2:$AZ$74</definedName>
    <definedName name="Z_038BA212_C93A_4BA5_A895_C1D80C091A0F_.wvu.PrintArea" localSheetId="5" hidden="1">'PDP 09,10'!$A$2:$AZ$74</definedName>
    <definedName name="Z_038BA212_C93A_4BA5_A895_C1D80C091A0F_.wvu.PrintArea" localSheetId="6" hidden="1">'PDP 11,12'!$A$2:$AZ$74</definedName>
    <definedName name="Z_038BA212_C93A_4BA5_A895_C1D80C091A0F_.wvu.PrintArea" localSheetId="7" hidden="1">'PDP 13,14'!$A$2:$AZ$74</definedName>
    <definedName name="Z_047951E8_72D1_4817_8D3C_35A728F8B822_.wvu.Cols" localSheetId="1" hidden="1">'PDP 01,02'!#REF!</definedName>
    <definedName name="Z_047951E8_72D1_4817_8D3C_35A728F8B822_.wvu.Cols" localSheetId="2" hidden="1">'PDP 03,04'!#REF!</definedName>
    <definedName name="Z_047951E8_72D1_4817_8D3C_35A728F8B822_.wvu.Cols" localSheetId="3" hidden="1">'PDP 05,06'!#REF!</definedName>
    <definedName name="Z_047951E8_72D1_4817_8D3C_35A728F8B822_.wvu.Cols" localSheetId="4" hidden="1">'PDP 07,08'!#REF!</definedName>
    <definedName name="Z_047951E8_72D1_4817_8D3C_35A728F8B822_.wvu.Cols" localSheetId="5" hidden="1">'PDP 09,10'!#REF!</definedName>
    <definedName name="Z_047951E8_72D1_4817_8D3C_35A728F8B822_.wvu.Cols" localSheetId="6" hidden="1">'PDP 11,12'!#REF!</definedName>
    <definedName name="Z_047951E8_72D1_4817_8D3C_35A728F8B822_.wvu.Cols" localSheetId="7" hidden="1">'PDP 13,14'!#REF!</definedName>
    <definedName name="Z_047951E8_72D1_4817_8D3C_35A728F8B822_.wvu.FilterData" localSheetId="1" hidden="1">'PDP 01,02'!$C$5:$V$33</definedName>
    <definedName name="Z_047951E8_72D1_4817_8D3C_35A728F8B822_.wvu.FilterData" localSheetId="2" hidden="1">'PDP 03,04'!$C$5:$V$33</definedName>
    <definedName name="Z_047951E8_72D1_4817_8D3C_35A728F8B822_.wvu.FilterData" localSheetId="3" hidden="1">'PDP 05,06'!$C$5:$V$33</definedName>
    <definedName name="Z_047951E8_72D1_4817_8D3C_35A728F8B822_.wvu.FilterData" localSheetId="4" hidden="1">'PDP 07,08'!$C$5:$V$33</definedName>
    <definedName name="Z_047951E8_72D1_4817_8D3C_35A728F8B822_.wvu.FilterData" localSheetId="5" hidden="1">'PDP 09,10'!$C$5:$V$33</definedName>
    <definedName name="Z_047951E8_72D1_4817_8D3C_35A728F8B822_.wvu.FilterData" localSheetId="6" hidden="1">'PDP 11,12'!$C$5:$V$33</definedName>
    <definedName name="Z_047951E8_72D1_4817_8D3C_35A728F8B822_.wvu.FilterData" localSheetId="7" hidden="1">'PDP 13,14'!$C$5:$V$33</definedName>
    <definedName name="Z_047951E8_72D1_4817_8D3C_35A728F8B822_.wvu.PrintArea" localSheetId="1" hidden="1">'PDP 01,02'!$A$2:$AZ$74</definedName>
    <definedName name="Z_047951E8_72D1_4817_8D3C_35A728F8B822_.wvu.PrintArea" localSheetId="2" hidden="1">'PDP 03,04'!$A$2:$AZ$74</definedName>
    <definedName name="Z_047951E8_72D1_4817_8D3C_35A728F8B822_.wvu.PrintArea" localSheetId="3" hidden="1">'PDP 05,06'!$A$2:$AZ$74</definedName>
    <definedName name="Z_047951E8_72D1_4817_8D3C_35A728F8B822_.wvu.PrintArea" localSheetId="4" hidden="1">'PDP 07,08'!$A$2:$AZ$74</definedName>
    <definedName name="Z_047951E8_72D1_4817_8D3C_35A728F8B822_.wvu.PrintArea" localSheetId="5" hidden="1">'PDP 09,10'!$A$2:$AZ$74</definedName>
    <definedName name="Z_047951E8_72D1_4817_8D3C_35A728F8B822_.wvu.PrintArea" localSheetId="6" hidden="1">'PDP 11,12'!$A$2:$AZ$74</definedName>
    <definedName name="Z_047951E8_72D1_4817_8D3C_35A728F8B822_.wvu.PrintArea" localSheetId="7" hidden="1">'PDP 13,14'!$A$2:$AZ$74</definedName>
    <definedName name="Z_04810975_2CBD_4202_9400_73E0F8DCE1EA_.wvu.Cols" localSheetId="1" hidden="1">'PDP 01,02'!#REF!</definedName>
    <definedName name="Z_04810975_2CBD_4202_9400_73E0F8DCE1EA_.wvu.Cols" localSheetId="2" hidden="1">'PDP 03,04'!#REF!</definedName>
    <definedName name="Z_04810975_2CBD_4202_9400_73E0F8DCE1EA_.wvu.Cols" localSheetId="3" hidden="1">'PDP 05,06'!#REF!</definedName>
    <definedName name="Z_04810975_2CBD_4202_9400_73E0F8DCE1EA_.wvu.Cols" localSheetId="4" hidden="1">'PDP 07,08'!#REF!</definedName>
    <definedName name="Z_04810975_2CBD_4202_9400_73E0F8DCE1EA_.wvu.Cols" localSheetId="5" hidden="1">'PDP 09,10'!#REF!</definedName>
    <definedName name="Z_04810975_2CBD_4202_9400_73E0F8DCE1EA_.wvu.Cols" localSheetId="6" hidden="1">'PDP 11,12'!#REF!</definedName>
    <definedName name="Z_04810975_2CBD_4202_9400_73E0F8DCE1EA_.wvu.Cols" localSheetId="7" hidden="1">'PDP 13,14'!#REF!</definedName>
    <definedName name="Z_04810975_2CBD_4202_9400_73E0F8DCE1EA_.wvu.FilterData" localSheetId="1" hidden="1">'PDP 01,02'!$C$5:$V$33</definedName>
    <definedName name="Z_04810975_2CBD_4202_9400_73E0F8DCE1EA_.wvu.FilterData" localSheetId="2" hidden="1">'PDP 03,04'!$C$5:$V$33</definedName>
    <definedName name="Z_04810975_2CBD_4202_9400_73E0F8DCE1EA_.wvu.FilterData" localSheetId="3" hidden="1">'PDP 05,06'!$C$5:$V$33</definedName>
    <definedName name="Z_04810975_2CBD_4202_9400_73E0F8DCE1EA_.wvu.FilterData" localSheetId="4" hidden="1">'PDP 07,08'!$C$5:$V$33</definedName>
    <definedName name="Z_04810975_2CBD_4202_9400_73E0F8DCE1EA_.wvu.FilterData" localSheetId="5" hidden="1">'PDP 09,10'!$C$5:$V$33</definedName>
    <definedName name="Z_04810975_2CBD_4202_9400_73E0F8DCE1EA_.wvu.FilterData" localSheetId="6" hidden="1">'PDP 11,12'!$C$5:$V$33</definedName>
    <definedName name="Z_04810975_2CBD_4202_9400_73E0F8DCE1EA_.wvu.FilterData" localSheetId="7" hidden="1">'PDP 13,14'!$C$5:$V$33</definedName>
    <definedName name="Z_04810975_2CBD_4202_9400_73E0F8DCE1EA_.wvu.PrintArea" localSheetId="1" hidden="1">'PDP 01,02'!$A$2:$AZ$74</definedName>
    <definedName name="Z_04810975_2CBD_4202_9400_73E0F8DCE1EA_.wvu.PrintArea" localSheetId="2" hidden="1">'PDP 03,04'!$A$2:$AZ$74</definedName>
    <definedName name="Z_04810975_2CBD_4202_9400_73E0F8DCE1EA_.wvu.PrintArea" localSheetId="3" hidden="1">'PDP 05,06'!$A$2:$AZ$74</definedName>
    <definedName name="Z_04810975_2CBD_4202_9400_73E0F8DCE1EA_.wvu.PrintArea" localSheetId="4" hidden="1">'PDP 07,08'!$A$2:$AZ$74</definedName>
    <definedName name="Z_04810975_2CBD_4202_9400_73E0F8DCE1EA_.wvu.PrintArea" localSheetId="5" hidden="1">'PDP 09,10'!$A$2:$AZ$74</definedName>
    <definedName name="Z_04810975_2CBD_4202_9400_73E0F8DCE1EA_.wvu.PrintArea" localSheetId="6" hidden="1">'PDP 11,12'!$A$2:$AZ$74</definedName>
    <definedName name="Z_04810975_2CBD_4202_9400_73E0F8DCE1EA_.wvu.PrintArea" localSheetId="7" hidden="1">'PDP 13,14'!$A$2:$AZ$74</definedName>
    <definedName name="Z_049CB1E7_786F_4D32_83AA_7AA0447F392A_.wvu.FilterData" localSheetId="1" hidden="1">'PDP 01,02'!$C$5:$V$33</definedName>
    <definedName name="Z_049CB1E7_786F_4D32_83AA_7AA0447F392A_.wvu.FilterData" localSheetId="2" hidden="1">'PDP 03,04'!$C$5:$V$33</definedName>
    <definedName name="Z_049CB1E7_786F_4D32_83AA_7AA0447F392A_.wvu.FilterData" localSheetId="3" hidden="1">'PDP 05,06'!$C$5:$V$33</definedName>
    <definedName name="Z_049CB1E7_786F_4D32_83AA_7AA0447F392A_.wvu.FilterData" localSheetId="4" hidden="1">'PDP 07,08'!$C$5:$V$33</definedName>
    <definedName name="Z_049CB1E7_786F_4D32_83AA_7AA0447F392A_.wvu.FilterData" localSheetId="5" hidden="1">'PDP 09,10'!$C$5:$V$33</definedName>
    <definedName name="Z_049CB1E7_786F_4D32_83AA_7AA0447F392A_.wvu.FilterData" localSheetId="6" hidden="1">'PDP 11,12'!$C$5:$V$33</definedName>
    <definedName name="Z_049CB1E7_786F_4D32_83AA_7AA0447F392A_.wvu.FilterData" localSheetId="7" hidden="1">'PDP 13,14'!$C$5:$V$33</definedName>
    <definedName name="Z_0550BADE_9B1B_433D_9792_ACC552BCF302_.wvu.Cols" localSheetId="1" hidden="1">'PDP 01,02'!#REF!</definedName>
    <definedName name="Z_0550BADE_9B1B_433D_9792_ACC552BCF302_.wvu.Cols" localSheetId="2" hidden="1">'PDP 03,04'!#REF!</definedName>
    <definedName name="Z_0550BADE_9B1B_433D_9792_ACC552BCF302_.wvu.Cols" localSheetId="3" hidden="1">'PDP 05,06'!#REF!</definedName>
    <definedName name="Z_0550BADE_9B1B_433D_9792_ACC552BCF302_.wvu.Cols" localSheetId="4" hidden="1">'PDP 07,08'!#REF!</definedName>
    <definedName name="Z_0550BADE_9B1B_433D_9792_ACC552BCF302_.wvu.Cols" localSheetId="5" hidden="1">'PDP 09,10'!#REF!</definedName>
    <definedName name="Z_0550BADE_9B1B_433D_9792_ACC552BCF302_.wvu.Cols" localSheetId="6" hidden="1">'PDP 11,12'!#REF!</definedName>
    <definedName name="Z_0550BADE_9B1B_433D_9792_ACC552BCF302_.wvu.Cols" localSheetId="7" hidden="1">'PDP 13,14'!#REF!</definedName>
    <definedName name="Z_0550BADE_9B1B_433D_9792_ACC552BCF302_.wvu.FilterData" localSheetId="1" hidden="1">'PDP 01,02'!$C$5:$V$33</definedName>
    <definedName name="Z_0550BADE_9B1B_433D_9792_ACC552BCF302_.wvu.FilterData" localSheetId="2" hidden="1">'PDP 03,04'!$C$5:$V$33</definedName>
    <definedName name="Z_0550BADE_9B1B_433D_9792_ACC552BCF302_.wvu.FilterData" localSheetId="3" hidden="1">'PDP 05,06'!$C$5:$V$33</definedName>
    <definedName name="Z_0550BADE_9B1B_433D_9792_ACC552BCF302_.wvu.FilterData" localSheetId="4" hidden="1">'PDP 07,08'!$C$5:$V$33</definedName>
    <definedName name="Z_0550BADE_9B1B_433D_9792_ACC552BCF302_.wvu.FilterData" localSheetId="5" hidden="1">'PDP 09,10'!$C$5:$V$33</definedName>
    <definedName name="Z_0550BADE_9B1B_433D_9792_ACC552BCF302_.wvu.FilterData" localSheetId="6" hidden="1">'PDP 11,12'!$C$5:$V$33</definedName>
    <definedName name="Z_0550BADE_9B1B_433D_9792_ACC552BCF302_.wvu.FilterData" localSheetId="7" hidden="1">'PDP 13,14'!$C$5:$V$33</definedName>
    <definedName name="Z_0550BADE_9B1B_433D_9792_ACC552BCF302_.wvu.PrintArea" localSheetId="1" hidden="1">'PDP 01,02'!$A$2:$AZ$74</definedName>
    <definedName name="Z_0550BADE_9B1B_433D_9792_ACC552BCF302_.wvu.PrintArea" localSheetId="2" hidden="1">'PDP 03,04'!$A$2:$AZ$74</definedName>
    <definedName name="Z_0550BADE_9B1B_433D_9792_ACC552BCF302_.wvu.PrintArea" localSheetId="3" hidden="1">'PDP 05,06'!$A$2:$AZ$74</definedName>
    <definedName name="Z_0550BADE_9B1B_433D_9792_ACC552BCF302_.wvu.PrintArea" localSheetId="4" hidden="1">'PDP 07,08'!$A$2:$AZ$74</definedName>
    <definedName name="Z_0550BADE_9B1B_433D_9792_ACC552BCF302_.wvu.PrintArea" localSheetId="5" hidden="1">'PDP 09,10'!$A$2:$AZ$74</definedName>
    <definedName name="Z_0550BADE_9B1B_433D_9792_ACC552BCF302_.wvu.PrintArea" localSheetId="6" hidden="1">'PDP 11,12'!$A$2:$AZ$74</definedName>
    <definedName name="Z_0550BADE_9B1B_433D_9792_ACC552BCF302_.wvu.PrintArea" localSheetId="7" hidden="1">'PDP 13,14'!$A$2:$AZ$74</definedName>
    <definedName name="Z_05F0F2B4_5642_4521_ACC9_1569C02E7CA4_.wvu.Cols" localSheetId="1" hidden="1">'PDP 01,02'!#REF!</definedName>
    <definedName name="Z_05F0F2B4_5642_4521_ACC9_1569C02E7CA4_.wvu.Cols" localSheetId="2" hidden="1">'PDP 03,04'!#REF!</definedName>
    <definedName name="Z_05F0F2B4_5642_4521_ACC9_1569C02E7CA4_.wvu.Cols" localSheetId="3" hidden="1">'PDP 05,06'!#REF!</definedName>
    <definedName name="Z_05F0F2B4_5642_4521_ACC9_1569C02E7CA4_.wvu.Cols" localSheetId="4" hidden="1">'PDP 07,08'!#REF!</definedName>
    <definedName name="Z_05F0F2B4_5642_4521_ACC9_1569C02E7CA4_.wvu.Cols" localSheetId="5" hidden="1">'PDP 09,10'!#REF!</definedName>
    <definedName name="Z_05F0F2B4_5642_4521_ACC9_1569C02E7CA4_.wvu.Cols" localSheetId="6" hidden="1">'PDP 11,12'!#REF!</definedName>
    <definedName name="Z_05F0F2B4_5642_4521_ACC9_1569C02E7CA4_.wvu.Cols" localSheetId="7" hidden="1">'PDP 13,14'!#REF!</definedName>
    <definedName name="Z_05F0F2B4_5642_4521_ACC9_1569C02E7CA4_.wvu.FilterData" localSheetId="1" hidden="1">'PDP 01,02'!$C$5:$V$33</definedName>
    <definedName name="Z_05F0F2B4_5642_4521_ACC9_1569C02E7CA4_.wvu.FilterData" localSheetId="2" hidden="1">'PDP 03,04'!$C$5:$V$33</definedName>
    <definedName name="Z_05F0F2B4_5642_4521_ACC9_1569C02E7CA4_.wvu.FilterData" localSheetId="3" hidden="1">'PDP 05,06'!$C$5:$V$33</definedName>
    <definedName name="Z_05F0F2B4_5642_4521_ACC9_1569C02E7CA4_.wvu.FilterData" localSheetId="4" hidden="1">'PDP 07,08'!$C$5:$V$33</definedName>
    <definedName name="Z_05F0F2B4_5642_4521_ACC9_1569C02E7CA4_.wvu.FilterData" localSheetId="5" hidden="1">'PDP 09,10'!$C$5:$V$33</definedName>
    <definedName name="Z_05F0F2B4_5642_4521_ACC9_1569C02E7CA4_.wvu.FilterData" localSheetId="6" hidden="1">'PDP 11,12'!$C$5:$V$33</definedName>
    <definedName name="Z_05F0F2B4_5642_4521_ACC9_1569C02E7CA4_.wvu.FilterData" localSheetId="7" hidden="1">'PDP 13,14'!$C$5:$V$33</definedName>
    <definedName name="Z_05F0F2B4_5642_4521_ACC9_1569C02E7CA4_.wvu.PrintArea" localSheetId="1" hidden="1">'PDP 01,02'!$A$2:$AZ$74</definedName>
    <definedName name="Z_05F0F2B4_5642_4521_ACC9_1569C02E7CA4_.wvu.PrintArea" localSheetId="2" hidden="1">'PDP 03,04'!$A$2:$AZ$74</definedName>
    <definedName name="Z_05F0F2B4_5642_4521_ACC9_1569C02E7CA4_.wvu.PrintArea" localSheetId="3" hidden="1">'PDP 05,06'!$A$2:$AZ$74</definedName>
    <definedName name="Z_05F0F2B4_5642_4521_ACC9_1569C02E7CA4_.wvu.PrintArea" localSheetId="4" hidden="1">'PDP 07,08'!$A$2:$AZ$74</definedName>
    <definedName name="Z_05F0F2B4_5642_4521_ACC9_1569C02E7CA4_.wvu.PrintArea" localSheetId="5" hidden="1">'PDP 09,10'!$A$2:$AZ$74</definedName>
    <definedName name="Z_05F0F2B4_5642_4521_ACC9_1569C02E7CA4_.wvu.PrintArea" localSheetId="6" hidden="1">'PDP 11,12'!$A$2:$AZ$74</definedName>
    <definedName name="Z_05F0F2B4_5642_4521_ACC9_1569C02E7CA4_.wvu.PrintArea" localSheetId="7" hidden="1">'PDP 13,14'!$A$2:$AZ$74</definedName>
    <definedName name="Z_064F3685_5AE3_420E_9F6F_4874A05FF8B1_.wvu.FilterData" localSheetId="1" hidden="1">'PDP 01,02'!$C$5:$V$33</definedName>
    <definedName name="Z_064F3685_5AE3_420E_9F6F_4874A05FF8B1_.wvu.FilterData" localSheetId="2" hidden="1">'PDP 03,04'!$C$5:$V$33</definedName>
    <definedName name="Z_064F3685_5AE3_420E_9F6F_4874A05FF8B1_.wvu.FilterData" localSheetId="3" hidden="1">'PDP 05,06'!$C$5:$V$33</definedName>
    <definedName name="Z_064F3685_5AE3_420E_9F6F_4874A05FF8B1_.wvu.FilterData" localSheetId="4" hidden="1">'PDP 07,08'!$C$5:$V$33</definedName>
    <definedName name="Z_064F3685_5AE3_420E_9F6F_4874A05FF8B1_.wvu.FilterData" localSheetId="5" hidden="1">'PDP 09,10'!$C$5:$V$33</definedName>
    <definedName name="Z_064F3685_5AE3_420E_9F6F_4874A05FF8B1_.wvu.FilterData" localSheetId="6" hidden="1">'PDP 11,12'!$C$5:$V$33</definedName>
    <definedName name="Z_064F3685_5AE3_420E_9F6F_4874A05FF8B1_.wvu.FilterData" localSheetId="7" hidden="1">'PDP 13,14'!$C$5:$V$33</definedName>
    <definedName name="Z_084408C2_4827_4A43_B6DF_16C49AFC4605_.wvu.Cols" localSheetId="1" hidden="1">'PDP 01,02'!#REF!</definedName>
    <definedName name="Z_084408C2_4827_4A43_B6DF_16C49AFC4605_.wvu.Cols" localSheetId="2" hidden="1">'PDP 03,04'!#REF!</definedName>
    <definedName name="Z_084408C2_4827_4A43_B6DF_16C49AFC4605_.wvu.Cols" localSheetId="3" hidden="1">'PDP 05,06'!#REF!</definedName>
    <definedName name="Z_084408C2_4827_4A43_B6DF_16C49AFC4605_.wvu.Cols" localSheetId="4" hidden="1">'PDP 07,08'!#REF!</definedName>
    <definedName name="Z_084408C2_4827_4A43_B6DF_16C49AFC4605_.wvu.Cols" localSheetId="5" hidden="1">'PDP 09,10'!#REF!</definedName>
    <definedName name="Z_084408C2_4827_4A43_B6DF_16C49AFC4605_.wvu.Cols" localSheetId="6" hidden="1">'PDP 11,12'!#REF!</definedName>
    <definedName name="Z_084408C2_4827_4A43_B6DF_16C49AFC4605_.wvu.Cols" localSheetId="7" hidden="1">'PDP 13,14'!#REF!</definedName>
    <definedName name="Z_084408C2_4827_4A43_B6DF_16C49AFC4605_.wvu.FilterData" localSheetId="1" hidden="1">'PDP 01,02'!$C$5:$V$33</definedName>
    <definedName name="Z_084408C2_4827_4A43_B6DF_16C49AFC4605_.wvu.FilterData" localSheetId="2" hidden="1">'PDP 03,04'!$C$5:$V$33</definedName>
    <definedName name="Z_084408C2_4827_4A43_B6DF_16C49AFC4605_.wvu.FilterData" localSheetId="3" hidden="1">'PDP 05,06'!$C$5:$V$33</definedName>
    <definedName name="Z_084408C2_4827_4A43_B6DF_16C49AFC4605_.wvu.FilterData" localSheetId="4" hidden="1">'PDP 07,08'!$C$5:$V$33</definedName>
    <definedName name="Z_084408C2_4827_4A43_B6DF_16C49AFC4605_.wvu.FilterData" localSheetId="5" hidden="1">'PDP 09,10'!$C$5:$V$33</definedName>
    <definedName name="Z_084408C2_4827_4A43_B6DF_16C49AFC4605_.wvu.FilterData" localSheetId="6" hidden="1">'PDP 11,12'!$C$5:$V$33</definedName>
    <definedName name="Z_084408C2_4827_4A43_B6DF_16C49AFC4605_.wvu.FilterData" localSheetId="7" hidden="1">'PDP 13,14'!$C$5:$V$33</definedName>
    <definedName name="Z_084408C2_4827_4A43_B6DF_16C49AFC4605_.wvu.PrintArea" localSheetId="1" hidden="1">'PDP 01,02'!$A$2:$AZ$74</definedName>
    <definedName name="Z_084408C2_4827_4A43_B6DF_16C49AFC4605_.wvu.PrintArea" localSheetId="2" hidden="1">'PDP 03,04'!$A$2:$AZ$74</definedName>
    <definedName name="Z_084408C2_4827_4A43_B6DF_16C49AFC4605_.wvu.PrintArea" localSheetId="3" hidden="1">'PDP 05,06'!$A$2:$AZ$74</definedName>
    <definedName name="Z_084408C2_4827_4A43_B6DF_16C49AFC4605_.wvu.PrintArea" localSheetId="4" hidden="1">'PDP 07,08'!$A$2:$AZ$74</definedName>
    <definedName name="Z_084408C2_4827_4A43_B6DF_16C49AFC4605_.wvu.PrintArea" localSheetId="5" hidden="1">'PDP 09,10'!$A$2:$AZ$74</definedName>
    <definedName name="Z_084408C2_4827_4A43_B6DF_16C49AFC4605_.wvu.PrintArea" localSheetId="6" hidden="1">'PDP 11,12'!$A$2:$AZ$74</definedName>
    <definedName name="Z_084408C2_4827_4A43_B6DF_16C49AFC4605_.wvu.PrintArea" localSheetId="7" hidden="1">'PDP 13,14'!$A$2:$AZ$74</definedName>
    <definedName name="Z_09F5CA7B_F3F8_402C_9BBF_ECA885C8C11F_.wvu.FilterData" localSheetId="1" hidden="1">'PDP 01,02'!$C$5:$V$33</definedName>
    <definedName name="Z_09F5CA7B_F3F8_402C_9BBF_ECA885C8C11F_.wvu.FilterData" localSheetId="2" hidden="1">'PDP 03,04'!$C$5:$V$33</definedName>
    <definedName name="Z_09F5CA7B_F3F8_402C_9BBF_ECA885C8C11F_.wvu.FilterData" localSheetId="3" hidden="1">'PDP 05,06'!$C$5:$V$33</definedName>
    <definedName name="Z_09F5CA7B_F3F8_402C_9BBF_ECA885C8C11F_.wvu.FilterData" localSheetId="4" hidden="1">'PDP 07,08'!$C$5:$V$33</definedName>
    <definedName name="Z_09F5CA7B_F3F8_402C_9BBF_ECA885C8C11F_.wvu.FilterData" localSheetId="5" hidden="1">'PDP 09,10'!$C$5:$V$33</definedName>
    <definedName name="Z_09F5CA7B_F3F8_402C_9BBF_ECA885C8C11F_.wvu.FilterData" localSheetId="6" hidden="1">'PDP 11,12'!$C$5:$V$33</definedName>
    <definedName name="Z_09F5CA7B_F3F8_402C_9BBF_ECA885C8C11F_.wvu.FilterData" localSheetId="7" hidden="1">'PDP 13,14'!$C$5:$V$33</definedName>
    <definedName name="Z_0A32C6D2_9386_4E4B_A5AF_3530E2C3777A_.wvu.Cols" localSheetId="1" hidden="1">'PDP 01,02'!#REF!</definedName>
    <definedName name="Z_0A32C6D2_9386_4E4B_A5AF_3530E2C3777A_.wvu.Cols" localSheetId="2" hidden="1">'PDP 03,04'!#REF!</definedName>
    <definedName name="Z_0A32C6D2_9386_4E4B_A5AF_3530E2C3777A_.wvu.Cols" localSheetId="3" hidden="1">'PDP 05,06'!#REF!</definedName>
    <definedName name="Z_0A32C6D2_9386_4E4B_A5AF_3530E2C3777A_.wvu.Cols" localSheetId="4" hidden="1">'PDP 07,08'!#REF!</definedName>
    <definedName name="Z_0A32C6D2_9386_4E4B_A5AF_3530E2C3777A_.wvu.Cols" localSheetId="5" hidden="1">'PDP 09,10'!#REF!</definedName>
    <definedName name="Z_0A32C6D2_9386_4E4B_A5AF_3530E2C3777A_.wvu.Cols" localSheetId="6" hidden="1">'PDP 11,12'!#REF!</definedName>
    <definedName name="Z_0A32C6D2_9386_4E4B_A5AF_3530E2C3777A_.wvu.Cols" localSheetId="7" hidden="1">'PDP 13,14'!#REF!</definedName>
    <definedName name="Z_0A32C6D2_9386_4E4B_A5AF_3530E2C3777A_.wvu.FilterData" localSheetId="1" hidden="1">'PDP 01,02'!$C$5:$V$33</definedName>
    <definedName name="Z_0A32C6D2_9386_4E4B_A5AF_3530E2C3777A_.wvu.FilterData" localSheetId="2" hidden="1">'PDP 03,04'!$C$5:$V$33</definedName>
    <definedName name="Z_0A32C6D2_9386_4E4B_A5AF_3530E2C3777A_.wvu.FilterData" localSheetId="3" hidden="1">'PDP 05,06'!$C$5:$V$33</definedName>
    <definedName name="Z_0A32C6D2_9386_4E4B_A5AF_3530E2C3777A_.wvu.FilterData" localSheetId="4" hidden="1">'PDP 07,08'!$C$5:$V$33</definedName>
    <definedName name="Z_0A32C6D2_9386_4E4B_A5AF_3530E2C3777A_.wvu.FilterData" localSheetId="5" hidden="1">'PDP 09,10'!$C$5:$V$33</definedName>
    <definedName name="Z_0A32C6D2_9386_4E4B_A5AF_3530E2C3777A_.wvu.FilterData" localSheetId="6" hidden="1">'PDP 11,12'!$C$5:$V$33</definedName>
    <definedName name="Z_0A32C6D2_9386_4E4B_A5AF_3530E2C3777A_.wvu.FilterData" localSheetId="7" hidden="1">'PDP 13,14'!$C$5:$V$33</definedName>
    <definedName name="Z_0A32C6D2_9386_4E4B_A5AF_3530E2C3777A_.wvu.PrintArea" localSheetId="1" hidden="1">'PDP 01,02'!$A$2:$AZ$74</definedName>
    <definedName name="Z_0A32C6D2_9386_4E4B_A5AF_3530E2C3777A_.wvu.PrintArea" localSheetId="2" hidden="1">'PDP 03,04'!$A$2:$AZ$74</definedName>
    <definedName name="Z_0A32C6D2_9386_4E4B_A5AF_3530E2C3777A_.wvu.PrintArea" localSheetId="3" hidden="1">'PDP 05,06'!$A$2:$AZ$74</definedName>
    <definedName name="Z_0A32C6D2_9386_4E4B_A5AF_3530E2C3777A_.wvu.PrintArea" localSheetId="4" hidden="1">'PDP 07,08'!$A$2:$AZ$74</definedName>
    <definedName name="Z_0A32C6D2_9386_4E4B_A5AF_3530E2C3777A_.wvu.PrintArea" localSheetId="5" hidden="1">'PDP 09,10'!$A$2:$AZ$74</definedName>
    <definedName name="Z_0A32C6D2_9386_4E4B_A5AF_3530E2C3777A_.wvu.PrintArea" localSheetId="6" hidden="1">'PDP 11,12'!$A$2:$AZ$74</definedName>
    <definedName name="Z_0A32C6D2_9386_4E4B_A5AF_3530E2C3777A_.wvu.PrintArea" localSheetId="7" hidden="1">'PDP 13,14'!$A$2:$AZ$74</definedName>
    <definedName name="Z_0AC2801D_CF96_4A9B_AE6E_92B03582FE54_.wvu.Cols" localSheetId="1" hidden="1">'PDP 01,02'!#REF!</definedName>
    <definedName name="Z_0AC2801D_CF96_4A9B_AE6E_92B03582FE54_.wvu.Cols" localSheetId="2" hidden="1">'PDP 03,04'!#REF!</definedName>
    <definedName name="Z_0AC2801D_CF96_4A9B_AE6E_92B03582FE54_.wvu.Cols" localSheetId="3" hidden="1">'PDP 05,06'!#REF!</definedName>
    <definedName name="Z_0AC2801D_CF96_4A9B_AE6E_92B03582FE54_.wvu.Cols" localSheetId="4" hidden="1">'PDP 07,08'!#REF!</definedName>
    <definedName name="Z_0AC2801D_CF96_4A9B_AE6E_92B03582FE54_.wvu.Cols" localSheetId="5" hidden="1">'PDP 09,10'!#REF!</definedName>
    <definedName name="Z_0AC2801D_CF96_4A9B_AE6E_92B03582FE54_.wvu.Cols" localSheetId="6" hidden="1">'PDP 11,12'!#REF!</definedName>
    <definedName name="Z_0AC2801D_CF96_4A9B_AE6E_92B03582FE54_.wvu.Cols" localSheetId="7" hidden="1">'PDP 13,14'!#REF!</definedName>
    <definedName name="Z_0AC2801D_CF96_4A9B_AE6E_92B03582FE54_.wvu.FilterData" localSheetId="1" hidden="1">'PDP 01,02'!$C$5:$V$33</definedName>
    <definedName name="Z_0AC2801D_CF96_4A9B_AE6E_92B03582FE54_.wvu.FilterData" localSheetId="2" hidden="1">'PDP 03,04'!$C$5:$V$33</definedName>
    <definedName name="Z_0AC2801D_CF96_4A9B_AE6E_92B03582FE54_.wvu.FilterData" localSheetId="3" hidden="1">'PDP 05,06'!$C$5:$V$33</definedName>
    <definedName name="Z_0AC2801D_CF96_4A9B_AE6E_92B03582FE54_.wvu.FilterData" localSheetId="4" hidden="1">'PDP 07,08'!$C$5:$V$33</definedName>
    <definedName name="Z_0AC2801D_CF96_4A9B_AE6E_92B03582FE54_.wvu.FilterData" localSheetId="5" hidden="1">'PDP 09,10'!$C$5:$V$33</definedName>
    <definedName name="Z_0AC2801D_CF96_4A9B_AE6E_92B03582FE54_.wvu.FilterData" localSheetId="6" hidden="1">'PDP 11,12'!$C$5:$V$33</definedName>
    <definedName name="Z_0AC2801D_CF96_4A9B_AE6E_92B03582FE54_.wvu.FilterData" localSheetId="7" hidden="1">'PDP 13,14'!$C$5:$V$33</definedName>
    <definedName name="Z_0AC2801D_CF96_4A9B_AE6E_92B03582FE54_.wvu.PrintArea" localSheetId="1" hidden="1">'PDP 01,02'!$A$2:$AZ$74</definedName>
    <definedName name="Z_0AC2801D_CF96_4A9B_AE6E_92B03582FE54_.wvu.PrintArea" localSheetId="2" hidden="1">'PDP 03,04'!$A$2:$AZ$74</definedName>
    <definedName name="Z_0AC2801D_CF96_4A9B_AE6E_92B03582FE54_.wvu.PrintArea" localSheetId="3" hidden="1">'PDP 05,06'!$A$2:$AZ$74</definedName>
    <definedName name="Z_0AC2801D_CF96_4A9B_AE6E_92B03582FE54_.wvu.PrintArea" localSheetId="4" hidden="1">'PDP 07,08'!$A$2:$AZ$74</definedName>
    <definedName name="Z_0AC2801D_CF96_4A9B_AE6E_92B03582FE54_.wvu.PrintArea" localSheetId="5" hidden="1">'PDP 09,10'!$A$2:$AZ$74</definedName>
    <definedName name="Z_0AC2801D_CF96_4A9B_AE6E_92B03582FE54_.wvu.PrintArea" localSheetId="6" hidden="1">'PDP 11,12'!$A$2:$AZ$74</definedName>
    <definedName name="Z_0AC2801D_CF96_4A9B_AE6E_92B03582FE54_.wvu.PrintArea" localSheetId="7" hidden="1">'PDP 13,14'!$A$2:$AZ$74</definedName>
    <definedName name="Z_0C26BD5E_F766_43C0_8AA9_02353E45B3FA_.wvu.Cols" localSheetId="1" hidden="1">'PDP 01,02'!#REF!</definedName>
    <definedName name="Z_0C26BD5E_F766_43C0_8AA9_02353E45B3FA_.wvu.Cols" localSheetId="2" hidden="1">'PDP 03,04'!#REF!</definedName>
    <definedName name="Z_0C26BD5E_F766_43C0_8AA9_02353E45B3FA_.wvu.Cols" localSheetId="3" hidden="1">'PDP 05,06'!#REF!</definedName>
    <definedName name="Z_0C26BD5E_F766_43C0_8AA9_02353E45B3FA_.wvu.Cols" localSheetId="4" hidden="1">'PDP 07,08'!#REF!</definedName>
    <definedName name="Z_0C26BD5E_F766_43C0_8AA9_02353E45B3FA_.wvu.Cols" localSheetId="5" hidden="1">'PDP 09,10'!#REF!</definedName>
    <definedName name="Z_0C26BD5E_F766_43C0_8AA9_02353E45B3FA_.wvu.Cols" localSheetId="6" hidden="1">'PDP 11,12'!#REF!</definedName>
    <definedName name="Z_0C26BD5E_F766_43C0_8AA9_02353E45B3FA_.wvu.Cols" localSheetId="7" hidden="1">'PDP 13,14'!#REF!</definedName>
    <definedName name="Z_0C26BD5E_F766_43C0_8AA9_02353E45B3FA_.wvu.FilterData" localSheetId="1" hidden="1">'PDP 01,02'!$C$5:$V$33</definedName>
    <definedName name="Z_0C26BD5E_F766_43C0_8AA9_02353E45B3FA_.wvu.FilterData" localSheetId="2" hidden="1">'PDP 03,04'!$C$5:$V$33</definedName>
    <definedName name="Z_0C26BD5E_F766_43C0_8AA9_02353E45B3FA_.wvu.FilterData" localSheetId="3" hidden="1">'PDP 05,06'!$C$5:$V$33</definedName>
    <definedName name="Z_0C26BD5E_F766_43C0_8AA9_02353E45B3FA_.wvu.FilterData" localSheetId="4" hidden="1">'PDP 07,08'!$C$5:$V$33</definedName>
    <definedName name="Z_0C26BD5E_F766_43C0_8AA9_02353E45B3FA_.wvu.FilterData" localSheetId="5" hidden="1">'PDP 09,10'!$C$5:$V$33</definedName>
    <definedName name="Z_0C26BD5E_F766_43C0_8AA9_02353E45B3FA_.wvu.FilterData" localSheetId="6" hidden="1">'PDP 11,12'!$C$5:$V$33</definedName>
    <definedName name="Z_0C26BD5E_F766_43C0_8AA9_02353E45B3FA_.wvu.FilterData" localSheetId="7" hidden="1">'PDP 13,14'!$C$5:$V$33</definedName>
    <definedName name="Z_0C26BD5E_F766_43C0_8AA9_02353E45B3FA_.wvu.PrintArea" localSheetId="1" hidden="1">'PDP 01,02'!$A$2:$AZ$74</definedName>
    <definedName name="Z_0C26BD5E_F766_43C0_8AA9_02353E45B3FA_.wvu.PrintArea" localSheetId="2" hidden="1">'PDP 03,04'!$A$2:$AZ$74</definedName>
    <definedName name="Z_0C26BD5E_F766_43C0_8AA9_02353E45B3FA_.wvu.PrintArea" localSheetId="3" hidden="1">'PDP 05,06'!$A$2:$AZ$74</definedName>
    <definedName name="Z_0C26BD5E_F766_43C0_8AA9_02353E45B3FA_.wvu.PrintArea" localSheetId="4" hidden="1">'PDP 07,08'!$A$2:$AZ$74</definedName>
    <definedName name="Z_0C26BD5E_F766_43C0_8AA9_02353E45B3FA_.wvu.PrintArea" localSheetId="5" hidden="1">'PDP 09,10'!$A$2:$AZ$74</definedName>
    <definedName name="Z_0C26BD5E_F766_43C0_8AA9_02353E45B3FA_.wvu.PrintArea" localSheetId="6" hidden="1">'PDP 11,12'!$A$2:$AZ$74</definedName>
    <definedName name="Z_0C26BD5E_F766_43C0_8AA9_02353E45B3FA_.wvu.PrintArea" localSheetId="7" hidden="1">'PDP 13,14'!$A$2:$AZ$74</definedName>
    <definedName name="Z_10300572_BC55_4700_861B_DD61B57CF55A_.wvu.Cols" localSheetId="1" hidden="1">'PDP 01,02'!#REF!</definedName>
    <definedName name="Z_10300572_BC55_4700_861B_DD61B57CF55A_.wvu.Cols" localSheetId="2" hidden="1">'PDP 03,04'!#REF!</definedName>
    <definedName name="Z_10300572_BC55_4700_861B_DD61B57CF55A_.wvu.Cols" localSheetId="3" hidden="1">'PDP 05,06'!#REF!</definedName>
    <definedName name="Z_10300572_BC55_4700_861B_DD61B57CF55A_.wvu.Cols" localSheetId="4" hidden="1">'PDP 07,08'!#REF!</definedName>
    <definedName name="Z_10300572_BC55_4700_861B_DD61B57CF55A_.wvu.Cols" localSheetId="5" hidden="1">'PDP 09,10'!#REF!</definedName>
    <definedName name="Z_10300572_BC55_4700_861B_DD61B57CF55A_.wvu.Cols" localSheetId="6" hidden="1">'PDP 11,12'!#REF!</definedName>
    <definedName name="Z_10300572_BC55_4700_861B_DD61B57CF55A_.wvu.Cols" localSheetId="7" hidden="1">'PDP 13,14'!#REF!</definedName>
    <definedName name="Z_10300572_BC55_4700_861B_DD61B57CF55A_.wvu.FilterData" localSheetId="1" hidden="1">'PDP 01,02'!$C$5:$V$33</definedName>
    <definedName name="Z_10300572_BC55_4700_861B_DD61B57CF55A_.wvu.FilterData" localSheetId="2" hidden="1">'PDP 03,04'!$C$5:$V$33</definedName>
    <definedName name="Z_10300572_BC55_4700_861B_DD61B57CF55A_.wvu.FilterData" localSheetId="3" hidden="1">'PDP 05,06'!$C$5:$V$33</definedName>
    <definedName name="Z_10300572_BC55_4700_861B_DD61B57CF55A_.wvu.FilterData" localSheetId="4" hidden="1">'PDP 07,08'!$C$5:$V$33</definedName>
    <definedName name="Z_10300572_BC55_4700_861B_DD61B57CF55A_.wvu.FilterData" localSheetId="5" hidden="1">'PDP 09,10'!$C$5:$V$33</definedName>
    <definedName name="Z_10300572_BC55_4700_861B_DD61B57CF55A_.wvu.FilterData" localSheetId="6" hidden="1">'PDP 11,12'!$C$5:$V$33</definedName>
    <definedName name="Z_10300572_BC55_4700_861B_DD61B57CF55A_.wvu.FilterData" localSheetId="7" hidden="1">'PDP 13,14'!$C$5:$V$33</definedName>
    <definedName name="Z_10300572_BC55_4700_861B_DD61B57CF55A_.wvu.PrintArea" localSheetId="1" hidden="1">'PDP 01,02'!$A$2:$AZ$74</definedName>
    <definedName name="Z_10300572_BC55_4700_861B_DD61B57CF55A_.wvu.PrintArea" localSheetId="2" hidden="1">'PDP 03,04'!$A$2:$AZ$74</definedName>
    <definedName name="Z_10300572_BC55_4700_861B_DD61B57CF55A_.wvu.PrintArea" localSheetId="3" hidden="1">'PDP 05,06'!$A$2:$AZ$74</definedName>
    <definedName name="Z_10300572_BC55_4700_861B_DD61B57CF55A_.wvu.PrintArea" localSheetId="4" hidden="1">'PDP 07,08'!$A$2:$AZ$74</definedName>
    <definedName name="Z_10300572_BC55_4700_861B_DD61B57CF55A_.wvu.PrintArea" localSheetId="5" hidden="1">'PDP 09,10'!$A$2:$AZ$74</definedName>
    <definedName name="Z_10300572_BC55_4700_861B_DD61B57CF55A_.wvu.PrintArea" localSheetId="6" hidden="1">'PDP 11,12'!$A$2:$AZ$74</definedName>
    <definedName name="Z_10300572_BC55_4700_861B_DD61B57CF55A_.wvu.PrintArea" localSheetId="7" hidden="1">'PDP 13,14'!$A$2:$AZ$74</definedName>
    <definedName name="Z_10BCE3C2_B50D_49DE_BAA1_8E4B82671BDC_.wvu.Cols" localSheetId="1" hidden="1">'PDP 01,02'!#REF!</definedName>
    <definedName name="Z_10BCE3C2_B50D_49DE_BAA1_8E4B82671BDC_.wvu.Cols" localSheetId="2" hidden="1">'PDP 03,04'!#REF!</definedName>
    <definedName name="Z_10BCE3C2_B50D_49DE_BAA1_8E4B82671BDC_.wvu.Cols" localSheetId="3" hidden="1">'PDP 05,06'!#REF!</definedName>
    <definedName name="Z_10BCE3C2_B50D_49DE_BAA1_8E4B82671BDC_.wvu.Cols" localSheetId="4" hidden="1">'PDP 07,08'!#REF!</definedName>
    <definedName name="Z_10BCE3C2_B50D_49DE_BAA1_8E4B82671BDC_.wvu.Cols" localSheetId="5" hidden="1">'PDP 09,10'!#REF!</definedName>
    <definedName name="Z_10BCE3C2_B50D_49DE_BAA1_8E4B82671BDC_.wvu.Cols" localSheetId="6" hidden="1">'PDP 11,12'!#REF!</definedName>
    <definedName name="Z_10BCE3C2_B50D_49DE_BAA1_8E4B82671BDC_.wvu.Cols" localSheetId="7" hidden="1">'PDP 13,14'!#REF!</definedName>
    <definedName name="Z_10BCE3C2_B50D_49DE_BAA1_8E4B82671BDC_.wvu.FilterData" localSheetId="1" hidden="1">'PDP 01,02'!$C$5:$V$33</definedName>
    <definedName name="Z_10BCE3C2_B50D_49DE_BAA1_8E4B82671BDC_.wvu.FilterData" localSheetId="2" hidden="1">'PDP 03,04'!$C$5:$V$33</definedName>
    <definedName name="Z_10BCE3C2_B50D_49DE_BAA1_8E4B82671BDC_.wvu.FilterData" localSheetId="3" hidden="1">'PDP 05,06'!$C$5:$V$33</definedName>
    <definedName name="Z_10BCE3C2_B50D_49DE_BAA1_8E4B82671BDC_.wvu.FilterData" localSheetId="4" hidden="1">'PDP 07,08'!$C$5:$V$33</definedName>
    <definedName name="Z_10BCE3C2_B50D_49DE_BAA1_8E4B82671BDC_.wvu.FilterData" localSheetId="5" hidden="1">'PDP 09,10'!$C$5:$V$33</definedName>
    <definedName name="Z_10BCE3C2_B50D_49DE_BAA1_8E4B82671BDC_.wvu.FilterData" localSheetId="6" hidden="1">'PDP 11,12'!$C$5:$V$33</definedName>
    <definedName name="Z_10BCE3C2_B50D_49DE_BAA1_8E4B82671BDC_.wvu.FilterData" localSheetId="7" hidden="1">'PDP 13,14'!$C$5:$V$33</definedName>
    <definedName name="Z_10BCE3C2_B50D_49DE_BAA1_8E4B82671BDC_.wvu.PrintArea" localSheetId="1" hidden="1">'PDP 01,02'!$A$2:$AZ$74</definedName>
    <definedName name="Z_10BCE3C2_B50D_49DE_BAA1_8E4B82671BDC_.wvu.PrintArea" localSheetId="2" hidden="1">'PDP 03,04'!$A$2:$AZ$74</definedName>
    <definedName name="Z_10BCE3C2_B50D_49DE_BAA1_8E4B82671BDC_.wvu.PrintArea" localSheetId="3" hidden="1">'PDP 05,06'!$A$2:$AZ$74</definedName>
    <definedName name="Z_10BCE3C2_B50D_49DE_BAA1_8E4B82671BDC_.wvu.PrintArea" localSheetId="4" hidden="1">'PDP 07,08'!$A$2:$AZ$74</definedName>
    <definedName name="Z_10BCE3C2_B50D_49DE_BAA1_8E4B82671BDC_.wvu.PrintArea" localSheetId="5" hidden="1">'PDP 09,10'!$A$2:$AZ$74</definedName>
    <definedName name="Z_10BCE3C2_B50D_49DE_BAA1_8E4B82671BDC_.wvu.PrintArea" localSheetId="6" hidden="1">'PDP 11,12'!$A$2:$AZ$74</definedName>
    <definedName name="Z_10BCE3C2_B50D_49DE_BAA1_8E4B82671BDC_.wvu.PrintArea" localSheetId="7" hidden="1">'PDP 13,14'!$A$2:$AZ$74</definedName>
    <definedName name="Z_10F54715_8D24_4918_9992_8E575E1DD02E_.wvu.Cols" localSheetId="1" hidden="1">'PDP 01,02'!#REF!</definedName>
    <definedName name="Z_10F54715_8D24_4918_9992_8E575E1DD02E_.wvu.Cols" localSheetId="2" hidden="1">'PDP 03,04'!#REF!</definedName>
    <definedName name="Z_10F54715_8D24_4918_9992_8E575E1DD02E_.wvu.Cols" localSheetId="3" hidden="1">'PDP 05,06'!#REF!</definedName>
    <definedName name="Z_10F54715_8D24_4918_9992_8E575E1DD02E_.wvu.Cols" localSheetId="4" hidden="1">'PDP 07,08'!#REF!</definedName>
    <definedName name="Z_10F54715_8D24_4918_9992_8E575E1DD02E_.wvu.Cols" localSheetId="5" hidden="1">'PDP 09,10'!#REF!</definedName>
    <definedName name="Z_10F54715_8D24_4918_9992_8E575E1DD02E_.wvu.Cols" localSheetId="6" hidden="1">'PDP 11,12'!#REF!</definedName>
    <definedName name="Z_10F54715_8D24_4918_9992_8E575E1DD02E_.wvu.Cols" localSheetId="7" hidden="1">'PDP 13,14'!#REF!</definedName>
    <definedName name="Z_10F54715_8D24_4918_9992_8E575E1DD02E_.wvu.FilterData" localSheetId="1" hidden="1">'PDP 01,02'!$C$5:$V$33</definedName>
    <definedName name="Z_10F54715_8D24_4918_9992_8E575E1DD02E_.wvu.FilterData" localSheetId="2" hidden="1">'PDP 03,04'!$C$5:$V$33</definedName>
    <definedName name="Z_10F54715_8D24_4918_9992_8E575E1DD02E_.wvu.FilterData" localSheetId="3" hidden="1">'PDP 05,06'!$C$5:$V$33</definedName>
    <definedName name="Z_10F54715_8D24_4918_9992_8E575E1DD02E_.wvu.FilterData" localSheetId="4" hidden="1">'PDP 07,08'!$C$5:$V$33</definedName>
    <definedName name="Z_10F54715_8D24_4918_9992_8E575E1DD02E_.wvu.FilterData" localSheetId="5" hidden="1">'PDP 09,10'!$C$5:$V$33</definedName>
    <definedName name="Z_10F54715_8D24_4918_9992_8E575E1DD02E_.wvu.FilterData" localSheetId="6" hidden="1">'PDP 11,12'!$C$5:$V$33</definedName>
    <definedName name="Z_10F54715_8D24_4918_9992_8E575E1DD02E_.wvu.FilterData" localSheetId="7" hidden="1">'PDP 13,14'!$C$5:$V$33</definedName>
    <definedName name="Z_10F54715_8D24_4918_9992_8E575E1DD02E_.wvu.PrintArea" localSheetId="1" hidden="1">'PDP 01,02'!$A$2:$AZ$74</definedName>
    <definedName name="Z_10F54715_8D24_4918_9992_8E575E1DD02E_.wvu.PrintArea" localSheetId="2" hidden="1">'PDP 03,04'!$A$2:$AZ$74</definedName>
    <definedName name="Z_10F54715_8D24_4918_9992_8E575E1DD02E_.wvu.PrintArea" localSheetId="3" hidden="1">'PDP 05,06'!$A$2:$AZ$74</definedName>
    <definedName name="Z_10F54715_8D24_4918_9992_8E575E1DD02E_.wvu.PrintArea" localSheetId="4" hidden="1">'PDP 07,08'!$A$2:$AZ$74</definedName>
    <definedName name="Z_10F54715_8D24_4918_9992_8E575E1DD02E_.wvu.PrintArea" localSheetId="5" hidden="1">'PDP 09,10'!$A$2:$AZ$74</definedName>
    <definedName name="Z_10F54715_8D24_4918_9992_8E575E1DD02E_.wvu.PrintArea" localSheetId="6" hidden="1">'PDP 11,12'!$A$2:$AZ$74</definedName>
    <definedName name="Z_10F54715_8D24_4918_9992_8E575E1DD02E_.wvu.PrintArea" localSheetId="7" hidden="1">'PDP 13,14'!$A$2:$AZ$74</definedName>
    <definedName name="Z_115E28CC_B95C_48D4_9162_37CCC67206B5_.wvu.Cols" localSheetId="1" hidden="1">'PDP 01,02'!#REF!</definedName>
    <definedName name="Z_115E28CC_B95C_48D4_9162_37CCC67206B5_.wvu.Cols" localSheetId="2" hidden="1">'PDP 03,04'!#REF!</definedName>
    <definedName name="Z_115E28CC_B95C_48D4_9162_37CCC67206B5_.wvu.Cols" localSheetId="3" hidden="1">'PDP 05,06'!#REF!</definedName>
    <definedName name="Z_115E28CC_B95C_48D4_9162_37CCC67206B5_.wvu.Cols" localSheetId="4" hidden="1">'PDP 07,08'!#REF!</definedName>
    <definedName name="Z_115E28CC_B95C_48D4_9162_37CCC67206B5_.wvu.Cols" localSheetId="5" hidden="1">'PDP 09,10'!#REF!</definedName>
    <definedName name="Z_115E28CC_B95C_48D4_9162_37CCC67206B5_.wvu.Cols" localSheetId="6" hidden="1">'PDP 11,12'!#REF!</definedName>
    <definedName name="Z_115E28CC_B95C_48D4_9162_37CCC67206B5_.wvu.Cols" localSheetId="7" hidden="1">'PDP 13,14'!#REF!</definedName>
    <definedName name="Z_115E28CC_B95C_48D4_9162_37CCC67206B5_.wvu.FilterData" localSheetId="1" hidden="1">'PDP 01,02'!$C$5:$V$33</definedName>
    <definedName name="Z_115E28CC_B95C_48D4_9162_37CCC67206B5_.wvu.FilterData" localSheetId="2" hidden="1">'PDP 03,04'!$C$5:$V$33</definedName>
    <definedName name="Z_115E28CC_B95C_48D4_9162_37CCC67206B5_.wvu.FilterData" localSheetId="3" hidden="1">'PDP 05,06'!$C$5:$V$33</definedName>
    <definedName name="Z_115E28CC_B95C_48D4_9162_37CCC67206B5_.wvu.FilterData" localSheetId="4" hidden="1">'PDP 07,08'!$C$5:$V$33</definedName>
    <definedName name="Z_115E28CC_B95C_48D4_9162_37CCC67206B5_.wvu.FilterData" localSheetId="5" hidden="1">'PDP 09,10'!$C$5:$V$33</definedName>
    <definedName name="Z_115E28CC_B95C_48D4_9162_37CCC67206B5_.wvu.FilterData" localSheetId="6" hidden="1">'PDP 11,12'!$C$5:$V$33</definedName>
    <definedName name="Z_115E28CC_B95C_48D4_9162_37CCC67206B5_.wvu.FilterData" localSheetId="7" hidden="1">'PDP 13,14'!$C$5:$V$33</definedName>
    <definedName name="Z_115E28CC_B95C_48D4_9162_37CCC67206B5_.wvu.PrintArea" localSheetId="1" hidden="1">'PDP 01,02'!$A$2:$AZ$74</definedName>
    <definedName name="Z_115E28CC_B95C_48D4_9162_37CCC67206B5_.wvu.PrintArea" localSheetId="2" hidden="1">'PDP 03,04'!$A$2:$AZ$74</definedName>
    <definedName name="Z_115E28CC_B95C_48D4_9162_37CCC67206B5_.wvu.PrintArea" localSheetId="3" hidden="1">'PDP 05,06'!$A$2:$AZ$74</definedName>
    <definedName name="Z_115E28CC_B95C_48D4_9162_37CCC67206B5_.wvu.PrintArea" localSheetId="4" hidden="1">'PDP 07,08'!$A$2:$AZ$74</definedName>
    <definedName name="Z_115E28CC_B95C_48D4_9162_37CCC67206B5_.wvu.PrintArea" localSheetId="5" hidden="1">'PDP 09,10'!$A$2:$AZ$74</definedName>
    <definedName name="Z_115E28CC_B95C_48D4_9162_37CCC67206B5_.wvu.PrintArea" localSheetId="6" hidden="1">'PDP 11,12'!$A$2:$AZ$74</definedName>
    <definedName name="Z_115E28CC_B95C_48D4_9162_37CCC67206B5_.wvu.PrintArea" localSheetId="7" hidden="1">'PDP 13,14'!$A$2:$AZ$74</definedName>
    <definedName name="Z_1421A817_B76D_4EB2_A792_B70DE8E3E6BE_.wvu.Cols" localSheetId="1" hidden="1">'PDP 01,02'!#REF!</definedName>
    <definedName name="Z_1421A817_B76D_4EB2_A792_B70DE8E3E6BE_.wvu.Cols" localSheetId="2" hidden="1">'PDP 03,04'!#REF!</definedName>
    <definedName name="Z_1421A817_B76D_4EB2_A792_B70DE8E3E6BE_.wvu.Cols" localSheetId="3" hidden="1">'PDP 05,06'!#REF!</definedName>
    <definedName name="Z_1421A817_B76D_4EB2_A792_B70DE8E3E6BE_.wvu.Cols" localSheetId="4" hidden="1">'PDP 07,08'!#REF!</definedName>
    <definedName name="Z_1421A817_B76D_4EB2_A792_B70DE8E3E6BE_.wvu.Cols" localSheetId="5" hidden="1">'PDP 09,10'!#REF!</definedName>
    <definedName name="Z_1421A817_B76D_4EB2_A792_B70DE8E3E6BE_.wvu.Cols" localSheetId="6" hidden="1">'PDP 11,12'!#REF!</definedName>
    <definedName name="Z_1421A817_B76D_4EB2_A792_B70DE8E3E6BE_.wvu.Cols" localSheetId="7" hidden="1">'PDP 13,14'!#REF!</definedName>
    <definedName name="Z_1421A817_B76D_4EB2_A792_B70DE8E3E6BE_.wvu.FilterData" localSheetId="1" hidden="1">'PDP 01,02'!$C$5:$V$33</definedName>
    <definedName name="Z_1421A817_B76D_4EB2_A792_B70DE8E3E6BE_.wvu.FilterData" localSheetId="2" hidden="1">'PDP 03,04'!$C$5:$V$33</definedName>
    <definedName name="Z_1421A817_B76D_4EB2_A792_B70DE8E3E6BE_.wvu.FilterData" localSheetId="3" hidden="1">'PDP 05,06'!$C$5:$V$33</definedName>
    <definedName name="Z_1421A817_B76D_4EB2_A792_B70DE8E3E6BE_.wvu.FilterData" localSheetId="4" hidden="1">'PDP 07,08'!$C$5:$V$33</definedName>
    <definedName name="Z_1421A817_B76D_4EB2_A792_B70DE8E3E6BE_.wvu.FilterData" localSheetId="5" hidden="1">'PDP 09,10'!$C$5:$V$33</definedName>
    <definedName name="Z_1421A817_B76D_4EB2_A792_B70DE8E3E6BE_.wvu.FilterData" localSheetId="6" hidden="1">'PDP 11,12'!$C$5:$V$33</definedName>
    <definedName name="Z_1421A817_B76D_4EB2_A792_B70DE8E3E6BE_.wvu.FilterData" localSheetId="7" hidden="1">'PDP 13,14'!$C$5:$V$33</definedName>
    <definedName name="Z_1421A817_B76D_4EB2_A792_B70DE8E3E6BE_.wvu.PrintArea" localSheetId="1" hidden="1">'PDP 01,02'!$A$2:$AZ$74</definedName>
    <definedName name="Z_1421A817_B76D_4EB2_A792_B70DE8E3E6BE_.wvu.PrintArea" localSheetId="2" hidden="1">'PDP 03,04'!$A$2:$AZ$74</definedName>
    <definedName name="Z_1421A817_B76D_4EB2_A792_B70DE8E3E6BE_.wvu.PrintArea" localSheetId="3" hidden="1">'PDP 05,06'!$A$2:$AZ$74</definedName>
    <definedName name="Z_1421A817_B76D_4EB2_A792_B70DE8E3E6BE_.wvu.PrintArea" localSheetId="4" hidden="1">'PDP 07,08'!$A$2:$AZ$74</definedName>
    <definedName name="Z_1421A817_B76D_4EB2_A792_B70DE8E3E6BE_.wvu.PrintArea" localSheetId="5" hidden="1">'PDP 09,10'!$A$2:$AZ$74</definedName>
    <definedName name="Z_1421A817_B76D_4EB2_A792_B70DE8E3E6BE_.wvu.PrintArea" localSheetId="6" hidden="1">'PDP 11,12'!$A$2:$AZ$74</definedName>
    <definedName name="Z_1421A817_B76D_4EB2_A792_B70DE8E3E6BE_.wvu.PrintArea" localSheetId="7" hidden="1">'PDP 13,14'!$A$2:$AZ$74</definedName>
    <definedName name="Z_14CCF9FB_1DFE_4AD2_AAE8_B00E99A0164D_.wvu.Cols" localSheetId="1" hidden="1">'PDP 01,02'!#REF!</definedName>
    <definedName name="Z_14CCF9FB_1DFE_4AD2_AAE8_B00E99A0164D_.wvu.Cols" localSheetId="2" hidden="1">'PDP 03,04'!#REF!</definedName>
    <definedName name="Z_14CCF9FB_1DFE_4AD2_AAE8_B00E99A0164D_.wvu.Cols" localSheetId="3" hidden="1">'PDP 05,06'!#REF!</definedName>
    <definedName name="Z_14CCF9FB_1DFE_4AD2_AAE8_B00E99A0164D_.wvu.Cols" localSheetId="4" hidden="1">'PDP 07,08'!#REF!</definedName>
    <definedName name="Z_14CCF9FB_1DFE_4AD2_AAE8_B00E99A0164D_.wvu.Cols" localSheetId="5" hidden="1">'PDP 09,10'!#REF!</definedName>
    <definedName name="Z_14CCF9FB_1DFE_4AD2_AAE8_B00E99A0164D_.wvu.Cols" localSheetId="6" hidden="1">'PDP 11,12'!#REF!</definedName>
    <definedName name="Z_14CCF9FB_1DFE_4AD2_AAE8_B00E99A0164D_.wvu.Cols" localSheetId="7" hidden="1">'PDP 13,14'!#REF!</definedName>
    <definedName name="Z_14CCF9FB_1DFE_4AD2_AAE8_B00E99A0164D_.wvu.FilterData" localSheetId="1" hidden="1">'PDP 01,02'!$C$5:$V$33</definedName>
    <definedName name="Z_14CCF9FB_1DFE_4AD2_AAE8_B00E99A0164D_.wvu.FilterData" localSheetId="2" hidden="1">'PDP 03,04'!$C$5:$V$33</definedName>
    <definedName name="Z_14CCF9FB_1DFE_4AD2_AAE8_B00E99A0164D_.wvu.FilterData" localSheetId="3" hidden="1">'PDP 05,06'!$C$5:$V$33</definedName>
    <definedName name="Z_14CCF9FB_1DFE_4AD2_AAE8_B00E99A0164D_.wvu.FilterData" localSheetId="4" hidden="1">'PDP 07,08'!$C$5:$V$33</definedName>
    <definedName name="Z_14CCF9FB_1DFE_4AD2_AAE8_B00E99A0164D_.wvu.FilterData" localSheetId="5" hidden="1">'PDP 09,10'!$C$5:$V$33</definedName>
    <definedName name="Z_14CCF9FB_1DFE_4AD2_AAE8_B00E99A0164D_.wvu.FilterData" localSheetId="6" hidden="1">'PDP 11,12'!$C$5:$V$33</definedName>
    <definedName name="Z_14CCF9FB_1DFE_4AD2_AAE8_B00E99A0164D_.wvu.FilterData" localSheetId="7" hidden="1">'PDP 13,14'!$C$5:$V$33</definedName>
    <definedName name="Z_14CCF9FB_1DFE_4AD2_AAE8_B00E99A0164D_.wvu.PrintArea" localSheetId="1" hidden="1">'PDP 01,02'!$A$2:$AZ$74</definedName>
    <definedName name="Z_14CCF9FB_1DFE_4AD2_AAE8_B00E99A0164D_.wvu.PrintArea" localSheetId="2" hidden="1">'PDP 03,04'!$A$2:$AZ$74</definedName>
    <definedName name="Z_14CCF9FB_1DFE_4AD2_AAE8_B00E99A0164D_.wvu.PrintArea" localSheetId="3" hidden="1">'PDP 05,06'!$A$2:$AZ$74</definedName>
    <definedName name="Z_14CCF9FB_1DFE_4AD2_AAE8_B00E99A0164D_.wvu.PrintArea" localSheetId="4" hidden="1">'PDP 07,08'!$A$2:$AZ$74</definedName>
    <definedName name="Z_14CCF9FB_1DFE_4AD2_AAE8_B00E99A0164D_.wvu.PrintArea" localSheetId="5" hidden="1">'PDP 09,10'!$A$2:$AZ$74</definedName>
    <definedName name="Z_14CCF9FB_1DFE_4AD2_AAE8_B00E99A0164D_.wvu.PrintArea" localSheetId="6" hidden="1">'PDP 11,12'!$A$2:$AZ$74</definedName>
    <definedName name="Z_14CCF9FB_1DFE_4AD2_AAE8_B00E99A0164D_.wvu.PrintArea" localSheetId="7" hidden="1">'PDP 13,14'!$A$2:$AZ$74</definedName>
    <definedName name="Z_1580B36B_2615_4256_A693_8CB1F40D6249_.wvu.Cols" localSheetId="1" hidden="1">'PDP 01,02'!#REF!</definedName>
    <definedName name="Z_1580B36B_2615_4256_A693_8CB1F40D6249_.wvu.Cols" localSheetId="2" hidden="1">'PDP 03,04'!#REF!</definedName>
    <definedName name="Z_1580B36B_2615_4256_A693_8CB1F40D6249_.wvu.Cols" localSheetId="3" hidden="1">'PDP 05,06'!#REF!</definedName>
    <definedName name="Z_1580B36B_2615_4256_A693_8CB1F40D6249_.wvu.Cols" localSheetId="4" hidden="1">'PDP 07,08'!#REF!</definedName>
    <definedName name="Z_1580B36B_2615_4256_A693_8CB1F40D6249_.wvu.Cols" localSheetId="5" hidden="1">'PDP 09,10'!#REF!</definedName>
    <definedName name="Z_1580B36B_2615_4256_A693_8CB1F40D6249_.wvu.Cols" localSheetId="6" hidden="1">'PDP 11,12'!#REF!</definedName>
    <definedName name="Z_1580B36B_2615_4256_A693_8CB1F40D6249_.wvu.Cols" localSheetId="7" hidden="1">'PDP 13,14'!#REF!</definedName>
    <definedName name="Z_1580B36B_2615_4256_A693_8CB1F40D6249_.wvu.FilterData" localSheetId="1" hidden="1">'PDP 01,02'!$C$5:$V$33</definedName>
    <definedName name="Z_1580B36B_2615_4256_A693_8CB1F40D6249_.wvu.FilterData" localSheetId="2" hidden="1">'PDP 03,04'!$C$5:$V$33</definedName>
    <definedName name="Z_1580B36B_2615_4256_A693_8CB1F40D6249_.wvu.FilterData" localSheetId="3" hidden="1">'PDP 05,06'!$C$5:$V$33</definedName>
    <definedName name="Z_1580B36B_2615_4256_A693_8CB1F40D6249_.wvu.FilterData" localSheetId="4" hidden="1">'PDP 07,08'!$C$5:$V$33</definedName>
    <definedName name="Z_1580B36B_2615_4256_A693_8CB1F40D6249_.wvu.FilterData" localSheetId="5" hidden="1">'PDP 09,10'!$C$5:$V$33</definedName>
    <definedName name="Z_1580B36B_2615_4256_A693_8CB1F40D6249_.wvu.FilterData" localSheetId="6" hidden="1">'PDP 11,12'!$C$5:$V$33</definedName>
    <definedName name="Z_1580B36B_2615_4256_A693_8CB1F40D6249_.wvu.FilterData" localSheetId="7" hidden="1">'PDP 13,14'!$C$5:$V$33</definedName>
    <definedName name="Z_1580B36B_2615_4256_A693_8CB1F40D6249_.wvu.PrintArea" localSheetId="1" hidden="1">'PDP 01,02'!$A$2:$AZ$74</definedName>
    <definedName name="Z_1580B36B_2615_4256_A693_8CB1F40D6249_.wvu.PrintArea" localSheetId="2" hidden="1">'PDP 03,04'!$A$2:$AZ$74</definedName>
    <definedName name="Z_1580B36B_2615_4256_A693_8CB1F40D6249_.wvu.PrintArea" localSheetId="3" hidden="1">'PDP 05,06'!$A$2:$AZ$74</definedName>
    <definedName name="Z_1580B36B_2615_4256_A693_8CB1F40D6249_.wvu.PrintArea" localSheetId="4" hidden="1">'PDP 07,08'!$A$2:$AZ$74</definedName>
    <definedName name="Z_1580B36B_2615_4256_A693_8CB1F40D6249_.wvu.PrintArea" localSheetId="5" hidden="1">'PDP 09,10'!$A$2:$AZ$74</definedName>
    <definedName name="Z_1580B36B_2615_4256_A693_8CB1F40D6249_.wvu.PrintArea" localSheetId="6" hidden="1">'PDP 11,12'!$A$2:$AZ$74</definedName>
    <definedName name="Z_1580B36B_2615_4256_A693_8CB1F40D6249_.wvu.PrintArea" localSheetId="7" hidden="1">'PDP 13,14'!$A$2:$AZ$74</definedName>
    <definedName name="Z_15AB2856_9BBA_483E_B083_821AC6F55F0C_.wvu.Cols" localSheetId="1" hidden="1">'PDP 01,02'!#REF!</definedName>
    <definedName name="Z_15AB2856_9BBA_483E_B083_821AC6F55F0C_.wvu.Cols" localSheetId="2" hidden="1">'PDP 03,04'!#REF!</definedName>
    <definedName name="Z_15AB2856_9BBA_483E_B083_821AC6F55F0C_.wvu.Cols" localSheetId="3" hidden="1">'PDP 05,06'!#REF!</definedName>
    <definedName name="Z_15AB2856_9BBA_483E_B083_821AC6F55F0C_.wvu.Cols" localSheetId="4" hidden="1">'PDP 07,08'!#REF!</definedName>
    <definedName name="Z_15AB2856_9BBA_483E_B083_821AC6F55F0C_.wvu.Cols" localSheetId="5" hidden="1">'PDP 09,10'!#REF!</definedName>
    <definedName name="Z_15AB2856_9BBA_483E_B083_821AC6F55F0C_.wvu.Cols" localSheetId="6" hidden="1">'PDP 11,12'!#REF!</definedName>
    <definedName name="Z_15AB2856_9BBA_483E_B083_821AC6F55F0C_.wvu.Cols" localSheetId="7" hidden="1">'PDP 13,14'!#REF!</definedName>
    <definedName name="Z_15AB2856_9BBA_483E_B083_821AC6F55F0C_.wvu.FilterData" localSheetId="1" hidden="1">'PDP 01,02'!$C$5:$V$33</definedName>
    <definedName name="Z_15AB2856_9BBA_483E_B083_821AC6F55F0C_.wvu.FilterData" localSheetId="2" hidden="1">'PDP 03,04'!$C$5:$V$33</definedName>
    <definedName name="Z_15AB2856_9BBA_483E_B083_821AC6F55F0C_.wvu.FilterData" localSheetId="3" hidden="1">'PDP 05,06'!$C$5:$V$33</definedName>
    <definedName name="Z_15AB2856_9BBA_483E_B083_821AC6F55F0C_.wvu.FilterData" localSheetId="4" hidden="1">'PDP 07,08'!$C$5:$V$33</definedName>
    <definedName name="Z_15AB2856_9BBA_483E_B083_821AC6F55F0C_.wvu.FilterData" localSheetId="5" hidden="1">'PDP 09,10'!$C$5:$V$33</definedName>
    <definedName name="Z_15AB2856_9BBA_483E_B083_821AC6F55F0C_.wvu.FilterData" localSheetId="6" hidden="1">'PDP 11,12'!$C$5:$V$33</definedName>
    <definedName name="Z_15AB2856_9BBA_483E_B083_821AC6F55F0C_.wvu.FilterData" localSheetId="7" hidden="1">'PDP 13,14'!$C$5:$V$33</definedName>
    <definedName name="Z_15AB2856_9BBA_483E_B083_821AC6F55F0C_.wvu.PrintArea" localSheetId="1" hidden="1">'PDP 01,02'!$A$2:$AZ$74</definedName>
    <definedName name="Z_15AB2856_9BBA_483E_B083_821AC6F55F0C_.wvu.PrintArea" localSheetId="2" hidden="1">'PDP 03,04'!$A$2:$AZ$74</definedName>
    <definedName name="Z_15AB2856_9BBA_483E_B083_821AC6F55F0C_.wvu.PrintArea" localSheetId="3" hidden="1">'PDP 05,06'!$A$2:$AZ$74</definedName>
    <definedName name="Z_15AB2856_9BBA_483E_B083_821AC6F55F0C_.wvu.PrintArea" localSheetId="4" hidden="1">'PDP 07,08'!$A$2:$AZ$74</definedName>
    <definedName name="Z_15AB2856_9BBA_483E_B083_821AC6F55F0C_.wvu.PrintArea" localSheetId="5" hidden="1">'PDP 09,10'!$A$2:$AZ$74</definedName>
    <definedName name="Z_15AB2856_9BBA_483E_B083_821AC6F55F0C_.wvu.PrintArea" localSheetId="6" hidden="1">'PDP 11,12'!$A$2:$AZ$74</definedName>
    <definedName name="Z_15AB2856_9BBA_483E_B083_821AC6F55F0C_.wvu.PrintArea" localSheetId="7" hidden="1">'PDP 13,14'!$A$2:$AZ$74</definedName>
    <definedName name="Z_1708DDFB_2948_45EB_B08A_2843055544CC_.wvu.Cols" localSheetId="1" hidden="1">'PDP 01,02'!#REF!</definedName>
    <definedName name="Z_1708DDFB_2948_45EB_B08A_2843055544CC_.wvu.Cols" localSheetId="2" hidden="1">'PDP 03,04'!#REF!</definedName>
    <definedName name="Z_1708DDFB_2948_45EB_B08A_2843055544CC_.wvu.Cols" localSheetId="3" hidden="1">'PDP 05,06'!#REF!</definedName>
    <definedName name="Z_1708DDFB_2948_45EB_B08A_2843055544CC_.wvu.Cols" localSheetId="4" hidden="1">'PDP 07,08'!#REF!</definedName>
    <definedName name="Z_1708DDFB_2948_45EB_B08A_2843055544CC_.wvu.Cols" localSheetId="5" hidden="1">'PDP 09,10'!#REF!</definedName>
    <definedName name="Z_1708DDFB_2948_45EB_B08A_2843055544CC_.wvu.Cols" localSheetId="6" hidden="1">'PDP 11,12'!#REF!</definedName>
    <definedName name="Z_1708DDFB_2948_45EB_B08A_2843055544CC_.wvu.Cols" localSheetId="7" hidden="1">'PDP 13,14'!#REF!</definedName>
    <definedName name="Z_1708DDFB_2948_45EB_B08A_2843055544CC_.wvu.FilterData" localSheetId="1" hidden="1">'PDP 01,02'!$C$5:$V$33</definedName>
    <definedName name="Z_1708DDFB_2948_45EB_B08A_2843055544CC_.wvu.FilterData" localSheetId="2" hidden="1">'PDP 03,04'!$C$5:$V$33</definedName>
    <definedName name="Z_1708DDFB_2948_45EB_B08A_2843055544CC_.wvu.FilterData" localSheetId="3" hidden="1">'PDP 05,06'!$C$5:$V$33</definedName>
    <definedName name="Z_1708DDFB_2948_45EB_B08A_2843055544CC_.wvu.FilterData" localSheetId="4" hidden="1">'PDP 07,08'!$C$5:$V$33</definedName>
    <definedName name="Z_1708DDFB_2948_45EB_B08A_2843055544CC_.wvu.FilterData" localSheetId="5" hidden="1">'PDP 09,10'!$C$5:$V$33</definedName>
    <definedName name="Z_1708DDFB_2948_45EB_B08A_2843055544CC_.wvu.FilterData" localSheetId="6" hidden="1">'PDP 11,12'!$C$5:$V$33</definedName>
    <definedName name="Z_1708DDFB_2948_45EB_B08A_2843055544CC_.wvu.FilterData" localSheetId="7" hidden="1">'PDP 13,14'!$C$5:$V$33</definedName>
    <definedName name="Z_1708DDFB_2948_45EB_B08A_2843055544CC_.wvu.PrintArea" localSheetId="1" hidden="1">'PDP 01,02'!$A$2:$AZ$74</definedName>
    <definedName name="Z_1708DDFB_2948_45EB_B08A_2843055544CC_.wvu.PrintArea" localSheetId="2" hidden="1">'PDP 03,04'!$A$2:$AZ$74</definedName>
    <definedName name="Z_1708DDFB_2948_45EB_B08A_2843055544CC_.wvu.PrintArea" localSheetId="3" hidden="1">'PDP 05,06'!$A$2:$AZ$74</definedName>
    <definedName name="Z_1708DDFB_2948_45EB_B08A_2843055544CC_.wvu.PrintArea" localSheetId="4" hidden="1">'PDP 07,08'!$A$2:$AZ$74</definedName>
    <definedName name="Z_1708DDFB_2948_45EB_B08A_2843055544CC_.wvu.PrintArea" localSheetId="5" hidden="1">'PDP 09,10'!$A$2:$AZ$74</definedName>
    <definedName name="Z_1708DDFB_2948_45EB_B08A_2843055544CC_.wvu.PrintArea" localSheetId="6" hidden="1">'PDP 11,12'!$A$2:$AZ$74</definedName>
    <definedName name="Z_1708DDFB_2948_45EB_B08A_2843055544CC_.wvu.PrintArea" localSheetId="7" hidden="1">'PDP 13,14'!$A$2:$AZ$74</definedName>
    <definedName name="Z_17FB03C5_3006_4E1F_AABD_BEDA4161D451_.wvu.Cols" localSheetId="1" hidden="1">'PDP 01,02'!$A:$A,'PDP 01,02'!#REF!</definedName>
    <definedName name="Z_17FB03C5_3006_4E1F_AABD_BEDA4161D451_.wvu.Cols" localSheetId="2" hidden="1">'PDP 03,04'!$A:$A,'PDP 03,04'!#REF!</definedName>
    <definedName name="Z_17FB03C5_3006_4E1F_AABD_BEDA4161D451_.wvu.Cols" localSheetId="3" hidden="1">'PDP 05,06'!$A:$A,'PDP 05,06'!#REF!</definedName>
    <definedName name="Z_17FB03C5_3006_4E1F_AABD_BEDA4161D451_.wvu.Cols" localSheetId="4" hidden="1">'PDP 07,08'!$A:$A,'PDP 07,08'!#REF!</definedName>
    <definedName name="Z_17FB03C5_3006_4E1F_AABD_BEDA4161D451_.wvu.Cols" localSheetId="5" hidden="1">'PDP 09,10'!$A:$A,'PDP 09,10'!#REF!</definedName>
    <definedName name="Z_17FB03C5_3006_4E1F_AABD_BEDA4161D451_.wvu.Cols" localSheetId="6" hidden="1">'PDP 11,12'!$A:$A,'PDP 11,12'!#REF!</definedName>
    <definedName name="Z_17FB03C5_3006_4E1F_AABD_BEDA4161D451_.wvu.Cols" localSheetId="7" hidden="1">'PDP 13,14'!$A:$A,'PDP 13,14'!#REF!</definedName>
    <definedName name="Z_17FB03C5_3006_4E1F_AABD_BEDA4161D451_.wvu.FilterData" localSheetId="1" hidden="1">'PDP 01,02'!#REF!</definedName>
    <definedName name="Z_17FB03C5_3006_4E1F_AABD_BEDA4161D451_.wvu.FilterData" localSheetId="2" hidden="1">'PDP 03,04'!#REF!</definedName>
    <definedName name="Z_17FB03C5_3006_4E1F_AABD_BEDA4161D451_.wvu.FilterData" localSheetId="3" hidden="1">'PDP 05,06'!#REF!</definedName>
    <definedName name="Z_17FB03C5_3006_4E1F_AABD_BEDA4161D451_.wvu.FilterData" localSheetId="4" hidden="1">'PDP 07,08'!#REF!</definedName>
    <definedName name="Z_17FB03C5_3006_4E1F_AABD_BEDA4161D451_.wvu.FilterData" localSheetId="5" hidden="1">'PDP 09,10'!#REF!</definedName>
    <definedName name="Z_17FB03C5_3006_4E1F_AABD_BEDA4161D451_.wvu.FilterData" localSheetId="6" hidden="1">'PDP 11,12'!#REF!</definedName>
    <definedName name="Z_17FB03C5_3006_4E1F_AABD_BEDA4161D451_.wvu.FilterData" localSheetId="7" hidden="1">'PDP 13,14'!#REF!</definedName>
    <definedName name="Z_17FB03C5_3006_4E1F_AABD_BEDA4161D451_.wvu.PrintArea" localSheetId="1" hidden="1">'PDP 01,02'!$A$2:$AZ$74</definedName>
    <definedName name="Z_17FB03C5_3006_4E1F_AABD_BEDA4161D451_.wvu.PrintArea" localSheetId="2" hidden="1">'PDP 03,04'!$A$2:$AZ$74</definedName>
    <definedName name="Z_17FB03C5_3006_4E1F_AABD_BEDA4161D451_.wvu.PrintArea" localSheetId="3" hidden="1">'PDP 05,06'!$A$2:$AZ$74</definedName>
    <definedName name="Z_17FB03C5_3006_4E1F_AABD_BEDA4161D451_.wvu.PrintArea" localSheetId="4" hidden="1">'PDP 07,08'!$A$2:$AZ$74</definedName>
    <definedName name="Z_17FB03C5_3006_4E1F_AABD_BEDA4161D451_.wvu.PrintArea" localSheetId="5" hidden="1">'PDP 09,10'!$A$2:$AZ$74</definedName>
    <definedName name="Z_17FB03C5_3006_4E1F_AABD_BEDA4161D451_.wvu.PrintArea" localSheetId="6" hidden="1">'PDP 11,12'!$A$2:$AZ$74</definedName>
    <definedName name="Z_17FB03C5_3006_4E1F_AABD_BEDA4161D451_.wvu.PrintArea" localSheetId="7" hidden="1">'PDP 13,14'!$A$2:$AZ$74</definedName>
    <definedName name="Z_184F9BF4_56DC_48FD_A291_39D57705623F_.wvu.Cols" localSheetId="1" hidden="1">'PDP 01,02'!$A:$A,'PDP 01,02'!#REF!</definedName>
    <definedName name="Z_184F9BF4_56DC_48FD_A291_39D57705623F_.wvu.Cols" localSheetId="2" hidden="1">'PDP 03,04'!$A:$A,'PDP 03,04'!#REF!</definedName>
    <definedName name="Z_184F9BF4_56DC_48FD_A291_39D57705623F_.wvu.Cols" localSheetId="3" hidden="1">'PDP 05,06'!$A:$A,'PDP 05,06'!#REF!</definedName>
    <definedName name="Z_184F9BF4_56DC_48FD_A291_39D57705623F_.wvu.Cols" localSheetId="4" hidden="1">'PDP 07,08'!$A:$A,'PDP 07,08'!#REF!</definedName>
    <definedName name="Z_184F9BF4_56DC_48FD_A291_39D57705623F_.wvu.Cols" localSheetId="5" hidden="1">'PDP 09,10'!$A:$A,'PDP 09,10'!#REF!</definedName>
    <definedName name="Z_184F9BF4_56DC_48FD_A291_39D57705623F_.wvu.Cols" localSheetId="6" hidden="1">'PDP 11,12'!$A:$A,'PDP 11,12'!#REF!</definedName>
    <definedName name="Z_184F9BF4_56DC_48FD_A291_39D57705623F_.wvu.Cols" localSheetId="7" hidden="1">'PDP 13,14'!$A:$A,'PDP 13,14'!#REF!</definedName>
    <definedName name="Z_184F9BF4_56DC_48FD_A291_39D57705623F_.wvu.FilterData" localSheetId="1" hidden="1">'PDP 01,02'!#REF!</definedName>
    <definedName name="Z_184F9BF4_56DC_48FD_A291_39D57705623F_.wvu.FilterData" localSheetId="2" hidden="1">'PDP 03,04'!#REF!</definedName>
    <definedName name="Z_184F9BF4_56DC_48FD_A291_39D57705623F_.wvu.FilterData" localSheetId="3" hidden="1">'PDP 05,06'!#REF!</definedName>
    <definedName name="Z_184F9BF4_56DC_48FD_A291_39D57705623F_.wvu.FilterData" localSheetId="4" hidden="1">'PDP 07,08'!#REF!</definedName>
    <definedName name="Z_184F9BF4_56DC_48FD_A291_39D57705623F_.wvu.FilterData" localSheetId="5" hidden="1">'PDP 09,10'!#REF!</definedName>
    <definedName name="Z_184F9BF4_56DC_48FD_A291_39D57705623F_.wvu.FilterData" localSheetId="6" hidden="1">'PDP 11,12'!#REF!</definedName>
    <definedName name="Z_184F9BF4_56DC_48FD_A291_39D57705623F_.wvu.FilterData" localSheetId="7" hidden="1">'PDP 13,14'!#REF!</definedName>
    <definedName name="Z_184F9BF4_56DC_48FD_A291_39D57705623F_.wvu.PrintArea" localSheetId="1" hidden="1">'PDP 01,02'!$A$2:$AZ$74</definedName>
    <definedName name="Z_184F9BF4_56DC_48FD_A291_39D57705623F_.wvu.PrintArea" localSheetId="2" hidden="1">'PDP 03,04'!$A$2:$AZ$74</definedName>
    <definedName name="Z_184F9BF4_56DC_48FD_A291_39D57705623F_.wvu.PrintArea" localSheetId="3" hidden="1">'PDP 05,06'!$A$2:$AZ$74</definedName>
    <definedName name="Z_184F9BF4_56DC_48FD_A291_39D57705623F_.wvu.PrintArea" localSheetId="4" hidden="1">'PDP 07,08'!$A$2:$AZ$74</definedName>
    <definedName name="Z_184F9BF4_56DC_48FD_A291_39D57705623F_.wvu.PrintArea" localSheetId="5" hidden="1">'PDP 09,10'!$A$2:$AZ$74</definedName>
    <definedName name="Z_184F9BF4_56DC_48FD_A291_39D57705623F_.wvu.PrintArea" localSheetId="6" hidden="1">'PDP 11,12'!$A$2:$AZ$74</definedName>
    <definedName name="Z_184F9BF4_56DC_48FD_A291_39D57705623F_.wvu.PrintArea" localSheetId="7" hidden="1">'PDP 13,14'!$A$2:$AZ$74</definedName>
    <definedName name="Z_1934431C_D5F9_47AA_BF0E_CDC9B9554897_.wvu.FilterData" localSheetId="0" hidden="1">'couple moule presse'!$H$1:$O$196</definedName>
    <definedName name="Z_194E97AF_3EED_4AD3_BA3A_7AE7EDBFC4C6_.wvu.Cols" localSheetId="1" hidden="1">'PDP 01,02'!#REF!</definedName>
    <definedName name="Z_194E97AF_3EED_4AD3_BA3A_7AE7EDBFC4C6_.wvu.Cols" localSheetId="2" hidden="1">'PDP 03,04'!#REF!</definedName>
    <definedName name="Z_194E97AF_3EED_4AD3_BA3A_7AE7EDBFC4C6_.wvu.Cols" localSheetId="3" hidden="1">'PDP 05,06'!#REF!</definedName>
    <definedName name="Z_194E97AF_3EED_4AD3_BA3A_7AE7EDBFC4C6_.wvu.Cols" localSheetId="4" hidden="1">'PDP 07,08'!#REF!</definedName>
    <definedName name="Z_194E97AF_3EED_4AD3_BA3A_7AE7EDBFC4C6_.wvu.Cols" localSheetId="5" hidden="1">'PDP 09,10'!#REF!</definedName>
    <definedName name="Z_194E97AF_3EED_4AD3_BA3A_7AE7EDBFC4C6_.wvu.Cols" localSheetId="6" hidden="1">'PDP 11,12'!#REF!</definedName>
    <definedName name="Z_194E97AF_3EED_4AD3_BA3A_7AE7EDBFC4C6_.wvu.Cols" localSheetId="7" hidden="1">'PDP 13,14'!#REF!</definedName>
    <definedName name="Z_194E97AF_3EED_4AD3_BA3A_7AE7EDBFC4C6_.wvu.FilterData" localSheetId="1" hidden="1">'PDP 01,02'!$C$5:$V$33</definedName>
    <definedName name="Z_194E97AF_3EED_4AD3_BA3A_7AE7EDBFC4C6_.wvu.FilterData" localSheetId="2" hidden="1">'PDP 03,04'!$C$5:$V$33</definedName>
    <definedName name="Z_194E97AF_3EED_4AD3_BA3A_7AE7EDBFC4C6_.wvu.FilterData" localSheetId="3" hidden="1">'PDP 05,06'!$C$5:$V$33</definedName>
    <definedName name="Z_194E97AF_3EED_4AD3_BA3A_7AE7EDBFC4C6_.wvu.FilterData" localSheetId="4" hidden="1">'PDP 07,08'!$C$5:$V$33</definedName>
    <definedName name="Z_194E97AF_3EED_4AD3_BA3A_7AE7EDBFC4C6_.wvu.FilterData" localSheetId="5" hidden="1">'PDP 09,10'!$C$5:$V$33</definedName>
    <definedName name="Z_194E97AF_3EED_4AD3_BA3A_7AE7EDBFC4C6_.wvu.FilterData" localSheetId="6" hidden="1">'PDP 11,12'!$C$5:$V$33</definedName>
    <definedName name="Z_194E97AF_3EED_4AD3_BA3A_7AE7EDBFC4C6_.wvu.FilterData" localSheetId="7" hidden="1">'PDP 13,14'!$C$5:$V$33</definedName>
    <definedName name="Z_194E97AF_3EED_4AD3_BA3A_7AE7EDBFC4C6_.wvu.PrintArea" localSheetId="1" hidden="1">'PDP 01,02'!$A$2:$AZ$74</definedName>
    <definedName name="Z_194E97AF_3EED_4AD3_BA3A_7AE7EDBFC4C6_.wvu.PrintArea" localSheetId="2" hidden="1">'PDP 03,04'!$A$2:$AZ$74</definedName>
    <definedName name="Z_194E97AF_3EED_4AD3_BA3A_7AE7EDBFC4C6_.wvu.PrintArea" localSheetId="3" hidden="1">'PDP 05,06'!$A$2:$AZ$74</definedName>
    <definedName name="Z_194E97AF_3EED_4AD3_BA3A_7AE7EDBFC4C6_.wvu.PrintArea" localSheetId="4" hidden="1">'PDP 07,08'!$A$2:$AZ$74</definedName>
    <definedName name="Z_194E97AF_3EED_4AD3_BA3A_7AE7EDBFC4C6_.wvu.PrintArea" localSheetId="5" hidden="1">'PDP 09,10'!$A$2:$AZ$74</definedName>
    <definedName name="Z_194E97AF_3EED_4AD3_BA3A_7AE7EDBFC4C6_.wvu.PrintArea" localSheetId="6" hidden="1">'PDP 11,12'!$A$2:$AZ$74</definedName>
    <definedName name="Z_194E97AF_3EED_4AD3_BA3A_7AE7EDBFC4C6_.wvu.PrintArea" localSheetId="7" hidden="1">'PDP 13,14'!$A$2:$AZ$74</definedName>
    <definedName name="Z_19E10F10_E2FD_4955_A582_DA30D0855F3F_.wvu.Cols" localSheetId="1" hidden="1">'PDP 01,02'!#REF!</definedName>
    <definedName name="Z_19E10F10_E2FD_4955_A582_DA30D0855F3F_.wvu.Cols" localSheetId="2" hidden="1">'PDP 03,04'!#REF!</definedName>
    <definedName name="Z_19E10F10_E2FD_4955_A582_DA30D0855F3F_.wvu.Cols" localSheetId="3" hidden="1">'PDP 05,06'!#REF!</definedName>
    <definedName name="Z_19E10F10_E2FD_4955_A582_DA30D0855F3F_.wvu.Cols" localSheetId="4" hidden="1">'PDP 07,08'!#REF!</definedName>
    <definedName name="Z_19E10F10_E2FD_4955_A582_DA30D0855F3F_.wvu.Cols" localSheetId="5" hidden="1">'PDP 09,10'!#REF!</definedName>
    <definedName name="Z_19E10F10_E2FD_4955_A582_DA30D0855F3F_.wvu.Cols" localSheetId="6" hidden="1">'PDP 11,12'!#REF!</definedName>
    <definedName name="Z_19E10F10_E2FD_4955_A582_DA30D0855F3F_.wvu.Cols" localSheetId="7" hidden="1">'PDP 13,14'!#REF!</definedName>
    <definedName name="Z_19E10F10_E2FD_4955_A582_DA30D0855F3F_.wvu.FilterData" localSheetId="1" hidden="1">'PDP 01,02'!$C$5:$V$33</definedName>
    <definedName name="Z_19E10F10_E2FD_4955_A582_DA30D0855F3F_.wvu.FilterData" localSheetId="2" hidden="1">'PDP 03,04'!$C$5:$V$33</definedName>
    <definedName name="Z_19E10F10_E2FD_4955_A582_DA30D0855F3F_.wvu.FilterData" localSheetId="3" hidden="1">'PDP 05,06'!$C$5:$V$33</definedName>
    <definedName name="Z_19E10F10_E2FD_4955_A582_DA30D0855F3F_.wvu.FilterData" localSheetId="4" hidden="1">'PDP 07,08'!$C$5:$V$33</definedName>
    <definedName name="Z_19E10F10_E2FD_4955_A582_DA30D0855F3F_.wvu.FilterData" localSheetId="5" hidden="1">'PDP 09,10'!$C$5:$V$33</definedName>
    <definedName name="Z_19E10F10_E2FD_4955_A582_DA30D0855F3F_.wvu.FilterData" localSheetId="6" hidden="1">'PDP 11,12'!$C$5:$V$33</definedName>
    <definedName name="Z_19E10F10_E2FD_4955_A582_DA30D0855F3F_.wvu.FilterData" localSheetId="7" hidden="1">'PDP 13,14'!$C$5:$V$33</definedName>
    <definedName name="Z_19E10F10_E2FD_4955_A582_DA30D0855F3F_.wvu.PrintArea" localSheetId="1" hidden="1">'PDP 01,02'!$A$2:$AZ$74</definedName>
    <definedName name="Z_19E10F10_E2FD_4955_A582_DA30D0855F3F_.wvu.PrintArea" localSheetId="2" hidden="1">'PDP 03,04'!$A$2:$AZ$74</definedName>
    <definedName name="Z_19E10F10_E2FD_4955_A582_DA30D0855F3F_.wvu.PrintArea" localSheetId="3" hidden="1">'PDP 05,06'!$A$2:$AZ$74</definedName>
    <definedName name="Z_19E10F10_E2FD_4955_A582_DA30D0855F3F_.wvu.PrintArea" localSheetId="4" hidden="1">'PDP 07,08'!$A$2:$AZ$74</definedName>
    <definedName name="Z_19E10F10_E2FD_4955_A582_DA30D0855F3F_.wvu.PrintArea" localSheetId="5" hidden="1">'PDP 09,10'!$A$2:$AZ$74</definedName>
    <definedName name="Z_19E10F10_E2FD_4955_A582_DA30D0855F3F_.wvu.PrintArea" localSheetId="6" hidden="1">'PDP 11,12'!$A$2:$AZ$74</definedName>
    <definedName name="Z_19E10F10_E2FD_4955_A582_DA30D0855F3F_.wvu.PrintArea" localSheetId="7" hidden="1">'PDP 13,14'!$A$2:$AZ$74</definedName>
    <definedName name="Z_1B52BD2E_F422_4F31_A9E8_DC97BF10226E_.wvu.Cols" localSheetId="1" hidden="1">'PDP 01,02'!#REF!</definedName>
    <definedName name="Z_1B52BD2E_F422_4F31_A9E8_DC97BF10226E_.wvu.Cols" localSheetId="2" hidden="1">'PDP 03,04'!#REF!</definedName>
    <definedName name="Z_1B52BD2E_F422_4F31_A9E8_DC97BF10226E_.wvu.Cols" localSheetId="3" hidden="1">'PDP 05,06'!#REF!</definedName>
    <definedName name="Z_1B52BD2E_F422_4F31_A9E8_DC97BF10226E_.wvu.Cols" localSheetId="4" hidden="1">'PDP 07,08'!#REF!</definedName>
    <definedName name="Z_1B52BD2E_F422_4F31_A9E8_DC97BF10226E_.wvu.Cols" localSheetId="5" hidden="1">'PDP 09,10'!#REF!</definedName>
    <definedName name="Z_1B52BD2E_F422_4F31_A9E8_DC97BF10226E_.wvu.Cols" localSheetId="6" hidden="1">'PDP 11,12'!#REF!</definedName>
    <definedName name="Z_1B52BD2E_F422_4F31_A9E8_DC97BF10226E_.wvu.Cols" localSheetId="7" hidden="1">'PDP 13,14'!#REF!</definedName>
    <definedName name="Z_1B52BD2E_F422_4F31_A9E8_DC97BF10226E_.wvu.FilterData" localSheetId="1" hidden="1">'PDP 01,02'!$C$5:$V$33</definedName>
    <definedName name="Z_1B52BD2E_F422_4F31_A9E8_DC97BF10226E_.wvu.FilterData" localSheetId="2" hidden="1">'PDP 03,04'!$C$5:$V$33</definedName>
    <definedName name="Z_1B52BD2E_F422_4F31_A9E8_DC97BF10226E_.wvu.FilterData" localSheetId="3" hidden="1">'PDP 05,06'!$C$5:$V$33</definedName>
    <definedName name="Z_1B52BD2E_F422_4F31_A9E8_DC97BF10226E_.wvu.FilterData" localSheetId="4" hidden="1">'PDP 07,08'!$C$5:$V$33</definedName>
    <definedName name="Z_1B52BD2E_F422_4F31_A9E8_DC97BF10226E_.wvu.FilterData" localSheetId="5" hidden="1">'PDP 09,10'!$C$5:$V$33</definedName>
    <definedName name="Z_1B52BD2E_F422_4F31_A9E8_DC97BF10226E_.wvu.FilterData" localSheetId="6" hidden="1">'PDP 11,12'!$C$5:$V$33</definedName>
    <definedName name="Z_1B52BD2E_F422_4F31_A9E8_DC97BF10226E_.wvu.FilterData" localSheetId="7" hidden="1">'PDP 13,14'!$C$5:$V$33</definedName>
    <definedName name="Z_1B52BD2E_F422_4F31_A9E8_DC97BF10226E_.wvu.PrintArea" localSheetId="1" hidden="1">'PDP 01,02'!$A$2:$AZ$74</definedName>
    <definedName name="Z_1B52BD2E_F422_4F31_A9E8_DC97BF10226E_.wvu.PrintArea" localSheetId="2" hidden="1">'PDP 03,04'!$A$2:$AZ$74</definedName>
    <definedName name="Z_1B52BD2E_F422_4F31_A9E8_DC97BF10226E_.wvu.PrintArea" localSheetId="3" hidden="1">'PDP 05,06'!$A$2:$AZ$74</definedName>
    <definedName name="Z_1B52BD2E_F422_4F31_A9E8_DC97BF10226E_.wvu.PrintArea" localSheetId="4" hidden="1">'PDP 07,08'!$A$2:$AZ$74</definedName>
    <definedName name="Z_1B52BD2E_F422_4F31_A9E8_DC97BF10226E_.wvu.PrintArea" localSheetId="5" hidden="1">'PDP 09,10'!$A$2:$AZ$74</definedName>
    <definedName name="Z_1B52BD2E_F422_4F31_A9E8_DC97BF10226E_.wvu.PrintArea" localSheetId="6" hidden="1">'PDP 11,12'!$A$2:$AZ$74</definedName>
    <definedName name="Z_1B52BD2E_F422_4F31_A9E8_DC97BF10226E_.wvu.PrintArea" localSheetId="7" hidden="1">'PDP 13,14'!$A$2:$AZ$74</definedName>
    <definedName name="Z_1BD93804_9C66_42CD_B2E1_EDCE388A42E8_.wvu.Cols" localSheetId="1" hidden="1">'PDP 01,02'!#REF!</definedName>
    <definedName name="Z_1BD93804_9C66_42CD_B2E1_EDCE388A42E8_.wvu.Cols" localSheetId="2" hidden="1">'PDP 03,04'!#REF!</definedName>
    <definedName name="Z_1BD93804_9C66_42CD_B2E1_EDCE388A42E8_.wvu.Cols" localSheetId="3" hidden="1">'PDP 05,06'!#REF!</definedName>
    <definedName name="Z_1BD93804_9C66_42CD_B2E1_EDCE388A42E8_.wvu.Cols" localSheetId="4" hidden="1">'PDP 07,08'!#REF!</definedName>
    <definedName name="Z_1BD93804_9C66_42CD_B2E1_EDCE388A42E8_.wvu.Cols" localSheetId="5" hidden="1">'PDP 09,10'!#REF!</definedName>
    <definedName name="Z_1BD93804_9C66_42CD_B2E1_EDCE388A42E8_.wvu.Cols" localSheetId="6" hidden="1">'PDP 11,12'!#REF!</definedName>
    <definedName name="Z_1BD93804_9C66_42CD_B2E1_EDCE388A42E8_.wvu.Cols" localSheetId="7" hidden="1">'PDP 13,14'!#REF!</definedName>
    <definedName name="Z_1BD93804_9C66_42CD_B2E1_EDCE388A42E8_.wvu.FilterData" localSheetId="1" hidden="1">'PDP 01,02'!$C$5:$V$33</definedName>
    <definedName name="Z_1BD93804_9C66_42CD_B2E1_EDCE388A42E8_.wvu.FilterData" localSheetId="2" hidden="1">'PDP 03,04'!$C$5:$V$33</definedName>
    <definedName name="Z_1BD93804_9C66_42CD_B2E1_EDCE388A42E8_.wvu.FilterData" localSheetId="3" hidden="1">'PDP 05,06'!$C$5:$V$33</definedName>
    <definedName name="Z_1BD93804_9C66_42CD_B2E1_EDCE388A42E8_.wvu.FilterData" localSheetId="4" hidden="1">'PDP 07,08'!$C$5:$V$33</definedName>
    <definedName name="Z_1BD93804_9C66_42CD_B2E1_EDCE388A42E8_.wvu.FilterData" localSheetId="5" hidden="1">'PDP 09,10'!$C$5:$V$33</definedName>
    <definedName name="Z_1BD93804_9C66_42CD_B2E1_EDCE388A42E8_.wvu.FilterData" localSheetId="6" hidden="1">'PDP 11,12'!$C$5:$V$33</definedName>
    <definedName name="Z_1BD93804_9C66_42CD_B2E1_EDCE388A42E8_.wvu.FilterData" localSheetId="7" hidden="1">'PDP 13,14'!$C$5:$V$33</definedName>
    <definedName name="Z_1BD93804_9C66_42CD_B2E1_EDCE388A42E8_.wvu.PrintArea" localSheetId="1" hidden="1">'PDP 01,02'!$A$2:$AZ$74</definedName>
    <definedName name="Z_1BD93804_9C66_42CD_B2E1_EDCE388A42E8_.wvu.PrintArea" localSheetId="2" hidden="1">'PDP 03,04'!$A$2:$AZ$74</definedName>
    <definedName name="Z_1BD93804_9C66_42CD_B2E1_EDCE388A42E8_.wvu.PrintArea" localSheetId="3" hidden="1">'PDP 05,06'!$A$2:$AZ$74</definedName>
    <definedName name="Z_1BD93804_9C66_42CD_B2E1_EDCE388A42E8_.wvu.PrintArea" localSheetId="4" hidden="1">'PDP 07,08'!$A$2:$AZ$74</definedName>
    <definedName name="Z_1BD93804_9C66_42CD_B2E1_EDCE388A42E8_.wvu.PrintArea" localSheetId="5" hidden="1">'PDP 09,10'!$A$2:$AZ$74</definedName>
    <definedName name="Z_1BD93804_9C66_42CD_B2E1_EDCE388A42E8_.wvu.PrintArea" localSheetId="6" hidden="1">'PDP 11,12'!$A$2:$AZ$74</definedName>
    <definedName name="Z_1BD93804_9C66_42CD_B2E1_EDCE388A42E8_.wvu.PrintArea" localSheetId="7" hidden="1">'PDP 13,14'!$A$2:$AZ$74</definedName>
    <definedName name="Z_1CB22A39_56B2_47B9_8CF8_D0085BC3633D_.wvu.Cols" localSheetId="1" hidden="1">'PDP 01,02'!#REF!</definedName>
    <definedName name="Z_1CB22A39_56B2_47B9_8CF8_D0085BC3633D_.wvu.Cols" localSheetId="2" hidden="1">'PDP 03,04'!#REF!</definedName>
    <definedName name="Z_1CB22A39_56B2_47B9_8CF8_D0085BC3633D_.wvu.Cols" localSheetId="3" hidden="1">'PDP 05,06'!#REF!</definedName>
    <definedName name="Z_1CB22A39_56B2_47B9_8CF8_D0085BC3633D_.wvu.Cols" localSheetId="4" hidden="1">'PDP 07,08'!#REF!</definedName>
    <definedName name="Z_1CB22A39_56B2_47B9_8CF8_D0085BC3633D_.wvu.Cols" localSheetId="5" hidden="1">'PDP 09,10'!#REF!</definedName>
    <definedName name="Z_1CB22A39_56B2_47B9_8CF8_D0085BC3633D_.wvu.Cols" localSheetId="6" hidden="1">'PDP 11,12'!#REF!</definedName>
    <definedName name="Z_1CB22A39_56B2_47B9_8CF8_D0085BC3633D_.wvu.Cols" localSheetId="7" hidden="1">'PDP 13,14'!#REF!</definedName>
    <definedName name="Z_1CB22A39_56B2_47B9_8CF8_D0085BC3633D_.wvu.FilterData" localSheetId="1" hidden="1">'PDP 01,02'!$C$5:$V$33</definedName>
    <definedName name="Z_1CB22A39_56B2_47B9_8CF8_D0085BC3633D_.wvu.FilterData" localSheetId="2" hidden="1">'PDP 03,04'!$C$5:$V$33</definedName>
    <definedName name="Z_1CB22A39_56B2_47B9_8CF8_D0085BC3633D_.wvu.FilterData" localSheetId="3" hidden="1">'PDP 05,06'!$C$5:$V$33</definedName>
    <definedName name="Z_1CB22A39_56B2_47B9_8CF8_D0085BC3633D_.wvu.FilterData" localSheetId="4" hidden="1">'PDP 07,08'!$C$5:$V$33</definedName>
    <definedName name="Z_1CB22A39_56B2_47B9_8CF8_D0085BC3633D_.wvu.FilterData" localSheetId="5" hidden="1">'PDP 09,10'!$C$5:$V$33</definedName>
    <definedName name="Z_1CB22A39_56B2_47B9_8CF8_D0085BC3633D_.wvu.FilterData" localSheetId="6" hidden="1">'PDP 11,12'!$C$5:$V$33</definedName>
    <definedName name="Z_1CB22A39_56B2_47B9_8CF8_D0085BC3633D_.wvu.FilterData" localSheetId="7" hidden="1">'PDP 13,14'!$C$5:$V$33</definedName>
    <definedName name="Z_1CB22A39_56B2_47B9_8CF8_D0085BC3633D_.wvu.PrintArea" localSheetId="1" hidden="1">'PDP 01,02'!$A$2:$AZ$74</definedName>
    <definedName name="Z_1CB22A39_56B2_47B9_8CF8_D0085BC3633D_.wvu.PrintArea" localSheetId="2" hidden="1">'PDP 03,04'!$A$2:$AZ$74</definedName>
    <definedName name="Z_1CB22A39_56B2_47B9_8CF8_D0085BC3633D_.wvu.PrintArea" localSheetId="3" hidden="1">'PDP 05,06'!$A$2:$AZ$74</definedName>
    <definedName name="Z_1CB22A39_56B2_47B9_8CF8_D0085BC3633D_.wvu.PrintArea" localSheetId="4" hidden="1">'PDP 07,08'!$A$2:$AZ$74</definedName>
    <definedName name="Z_1CB22A39_56B2_47B9_8CF8_D0085BC3633D_.wvu.PrintArea" localSheetId="5" hidden="1">'PDP 09,10'!$A$2:$AZ$74</definedName>
    <definedName name="Z_1CB22A39_56B2_47B9_8CF8_D0085BC3633D_.wvu.PrintArea" localSheetId="6" hidden="1">'PDP 11,12'!$A$2:$AZ$74</definedName>
    <definedName name="Z_1CB22A39_56B2_47B9_8CF8_D0085BC3633D_.wvu.PrintArea" localSheetId="7" hidden="1">'PDP 13,14'!$A$2:$AZ$74</definedName>
    <definedName name="Z_1D4378B9_50F7_4086_9698_2DDFFDD764FB_.wvu.Cols" localSheetId="1" hidden="1">'PDP 01,02'!$A:$A,'PDP 01,02'!#REF!</definedName>
    <definedName name="Z_1D4378B9_50F7_4086_9698_2DDFFDD764FB_.wvu.Cols" localSheetId="2" hidden="1">'PDP 03,04'!$A:$A,'PDP 03,04'!#REF!</definedName>
    <definedName name="Z_1D4378B9_50F7_4086_9698_2DDFFDD764FB_.wvu.Cols" localSheetId="3" hidden="1">'PDP 05,06'!$A:$A,'PDP 05,06'!#REF!</definedName>
    <definedName name="Z_1D4378B9_50F7_4086_9698_2DDFFDD764FB_.wvu.Cols" localSheetId="4" hidden="1">'PDP 07,08'!$A:$A,'PDP 07,08'!#REF!</definedName>
    <definedName name="Z_1D4378B9_50F7_4086_9698_2DDFFDD764FB_.wvu.Cols" localSheetId="5" hidden="1">'PDP 09,10'!$A:$A,'PDP 09,10'!#REF!</definedName>
    <definedName name="Z_1D4378B9_50F7_4086_9698_2DDFFDD764FB_.wvu.Cols" localSheetId="6" hidden="1">'PDP 11,12'!$A:$A,'PDP 11,12'!#REF!</definedName>
    <definedName name="Z_1D4378B9_50F7_4086_9698_2DDFFDD764FB_.wvu.Cols" localSheetId="7" hidden="1">'PDP 13,14'!$A:$A,'PDP 13,14'!#REF!</definedName>
    <definedName name="Z_1D4378B9_50F7_4086_9698_2DDFFDD764FB_.wvu.FilterData" localSheetId="1" hidden="1">'PDP 01,02'!#REF!</definedName>
    <definedName name="Z_1D4378B9_50F7_4086_9698_2DDFFDD764FB_.wvu.FilterData" localSheetId="2" hidden="1">'PDP 03,04'!#REF!</definedName>
    <definedName name="Z_1D4378B9_50F7_4086_9698_2DDFFDD764FB_.wvu.FilterData" localSheetId="3" hidden="1">'PDP 05,06'!#REF!</definedName>
    <definedName name="Z_1D4378B9_50F7_4086_9698_2DDFFDD764FB_.wvu.FilterData" localSheetId="4" hidden="1">'PDP 07,08'!#REF!</definedName>
    <definedName name="Z_1D4378B9_50F7_4086_9698_2DDFFDD764FB_.wvu.FilterData" localSheetId="5" hidden="1">'PDP 09,10'!#REF!</definedName>
    <definedName name="Z_1D4378B9_50F7_4086_9698_2DDFFDD764FB_.wvu.FilterData" localSheetId="6" hidden="1">'PDP 11,12'!#REF!</definedName>
    <definedName name="Z_1D4378B9_50F7_4086_9698_2DDFFDD764FB_.wvu.FilterData" localSheetId="7" hidden="1">'PDP 13,14'!#REF!</definedName>
    <definedName name="Z_1D4378B9_50F7_4086_9698_2DDFFDD764FB_.wvu.PrintArea" localSheetId="1" hidden="1">'PDP 01,02'!$A$2:$AZ$74</definedName>
    <definedName name="Z_1D4378B9_50F7_4086_9698_2DDFFDD764FB_.wvu.PrintArea" localSheetId="2" hidden="1">'PDP 03,04'!$A$2:$AZ$74</definedName>
    <definedName name="Z_1D4378B9_50F7_4086_9698_2DDFFDD764FB_.wvu.PrintArea" localSheetId="3" hidden="1">'PDP 05,06'!$A$2:$AZ$74</definedName>
    <definedName name="Z_1D4378B9_50F7_4086_9698_2DDFFDD764FB_.wvu.PrintArea" localSheetId="4" hidden="1">'PDP 07,08'!$A$2:$AZ$74</definedName>
    <definedName name="Z_1D4378B9_50F7_4086_9698_2DDFFDD764FB_.wvu.PrintArea" localSheetId="5" hidden="1">'PDP 09,10'!$A$2:$AZ$74</definedName>
    <definedName name="Z_1D4378B9_50F7_4086_9698_2DDFFDD764FB_.wvu.PrintArea" localSheetId="6" hidden="1">'PDP 11,12'!$A$2:$AZ$74</definedName>
    <definedName name="Z_1D4378B9_50F7_4086_9698_2DDFFDD764FB_.wvu.PrintArea" localSheetId="7" hidden="1">'PDP 13,14'!$A$2:$AZ$74</definedName>
    <definedName name="Z_1E418423_D7D9_45AA_81E7_7C21FB27290B_.wvu.Cols" localSheetId="1" hidden="1">'PDP 01,02'!#REF!</definedName>
    <definedName name="Z_1E418423_D7D9_45AA_81E7_7C21FB27290B_.wvu.Cols" localSheetId="2" hidden="1">'PDP 03,04'!#REF!</definedName>
    <definedName name="Z_1E418423_D7D9_45AA_81E7_7C21FB27290B_.wvu.Cols" localSheetId="3" hidden="1">'PDP 05,06'!#REF!</definedName>
    <definedName name="Z_1E418423_D7D9_45AA_81E7_7C21FB27290B_.wvu.Cols" localSheetId="4" hidden="1">'PDP 07,08'!#REF!</definedName>
    <definedName name="Z_1E418423_D7D9_45AA_81E7_7C21FB27290B_.wvu.Cols" localSheetId="5" hidden="1">'PDP 09,10'!#REF!</definedName>
    <definedName name="Z_1E418423_D7D9_45AA_81E7_7C21FB27290B_.wvu.Cols" localSheetId="6" hidden="1">'PDP 11,12'!#REF!</definedName>
    <definedName name="Z_1E418423_D7D9_45AA_81E7_7C21FB27290B_.wvu.Cols" localSheetId="7" hidden="1">'PDP 13,14'!#REF!</definedName>
    <definedName name="Z_1E418423_D7D9_45AA_81E7_7C21FB27290B_.wvu.FilterData" localSheetId="1" hidden="1">'PDP 01,02'!$C$5:$V$33</definedName>
    <definedName name="Z_1E418423_D7D9_45AA_81E7_7C21FB27290B_.wvu.FilterData" localSheetId="2" hidden="1">'PDP 03,04'!$C$5:$V$33</definedName>
    <definedName name="Z_1E418423_D7D9_45AA_81E7_7C21FB27290B_.wvu.FilterData" localSheetId="3" hidden="1">'PDP 05,06'!$C$5:$V$33</definedName>
    <definedName name="Z_1E418423_D7D9_45AA_81E7_7C21FB27290B_.wvu.FilterData" localSheetId="4" hidden="1">'PDP 07,08'!$C$5:$V$33</definedName>
    <definedName name="Z_1E418423_D7D9_45AA_81E7_7C21FB27290B_.wvu.FilterData" localSheetId="5" hidden="1">'PDP 09,10'!$C$5:$V$33</definedName>
    <definedName name="Z_1E418423_D7D9_45AA_81E7_7C21FB27290B_.wvu.FilterData" localSheetId="6" hidden="1">'PDP 11,12'!$C$5:$V$33</definedName>
    <definedName name="Z_1E418423_D7D9_45AA_81E7_7C21FB27290B_.wvu.FilterData" localSheetId="7" hidden="1">'PDP 13,14'!$C$5:$V$33</definedName>
    <definedName name="Z_1E418423_D7D9_45AA_81E7_7C21FB27290B_.wvu.PrintArea" localSheetId="1" hidden="1">'PDP 01,02'!$A$2:$AZ$74</definedName>
    <definedName name="Z_1E418423_D7D9_45AA_81E7_7C21FB27290B_.wvu.PrintArea" localSheetId="2" hidden="1">'PDP 03,04'!$A$2:$AZ$74</definedName>
    <definedName name="Z_1E418423_D7D9_45AA_81E7_7C21FB27290B_.wvu.PrintArea" localSheetId="3" hidden="1">'PDP 05,06'!$A$2:$AZ$74</definedName>
    <definedName name="Z_1E418423_D7D9_45AA_81E7_7C21FB27290B_.wvu.PrintArea" localSheetId="4" hidden="1">'PDP 07,08'!$A$2:$AZ$74</definedName>
    <definedName name="Z_1E418423_D7D9_45AA_81E7_7C21FB27290B_.wvu.PrintArea" localSheetId="5" hidden="1">'PDP 09,10'!$A$2:$AZ$74</definedName>
    <definedName name="Z_1E418423_D7D9_45AA_81E7_7C21FB27290B_.wvu.PrintArea" localSheetId="6" hidden="1">'PDP 11,12'!$A$2:$AZ$74</definedName>
    <definedName name="Z_1E418423_D7D9_45AA_81E7_7C21FB27290B_.wvu.PrintArea" localSheetId="7" hidden="1">'PDP 13,14'!$A$2:$AZ$74</definedName>
    <definedName name="Z_1F5AA6DA_9CBD_49BB_BFEC_9341AC600FA4_.wvu.Cols" localSheetId="1" hidden="1">'PDP 01,02'!#REF!</definedName>
    <definedName name="Z_1F5AA6DA_9CBD_49BB_BFEC_9341AC600FA4_.wvu.Cols" localSheetId="2" hidden="1">'PDP 03,04'!#REF!</definedName>
    <definedName name="Z_1F5AA6DA_9CBD_49BB_BFEC_9341AC600FA4_.wvu.Cols" localSheetId="3" hidden="1">'PDP 05,06'!#REF!</definedName>
    <definedName name="Z_1F5AA6DA_9CBD_49BB_BFEC_9341AC600FA4_.wvu.Cols" localSheetId="4" hidden="1">'PDP 07,08'!#REF!</definedName>
    <definedName name="Z_1F5AA6DA_9CBD_49BB_BFEC_9341AC600FA4_.wvu.Cols" localSheetId="5" hidden="1">'PDP 09,10'!#REF!</definedName>
    <definedName name="Z_1F5AA6DA_9CBD_49BB_BFEC_9341AC600FA4_.wvu.Cols" localSheetId="6" hidden="1">'PDP 11,12'!#REF!</definedName>
    <definedName name="Z_1F5AA6DA_9CBD_49BB_BFEC_9341AC600FA4_.wvu.Cols" localSheetId="7" hidden="1">'PDP 13,14'!#REF!</definedName>
    <definedName name="Z_1F5AA6DA_9CBD_49BB_BFEC_9341AC600FA4_.wvu.FilterData" localSheetId="1" hidden="1">'PDP 01,02'!$C$5:$V$33</definedName>
    <definedName name="Z_1F5AA6DA_9CBD_49BB_BFEC_9341AC600FA4_.wvu.FilterData" localSheetId="2" hidden="1">'PDP 03,04'!$C$5:$V$33</definedName>
    <definedName name="Z_1F5AA6DA_9CBD_49BB_BFEC_9341AC600FA4_.wvu.FilterData" localSheetId="3" hidden="1">'PDP 05,06'!$C$5:$V$33</definedName>
    <definedName name="Z_1F5AA6DA_9CBD_49BB_BFEC_9341AC600FA4_.wvu.FilterData" localSheetId="4" hidden="1">'PDP 07,08'!$C$5:$V$33</definedName>
    <definedName name="Z_1F5AA6DA_9CBD_49BB_BFEC_9341AC600FA4_.wvu.FilterData" localSheetId="5" hidden="1">'PDP 09,10'!$C$5:$V$33</definedName>
    <definedName name="Z_1F5AA6DA_9CBD_49BB_BFEC_9341AC600FA4_.wvu.FilterData" localSheetId="6" hidden="1">'PDP 11,12'!$C$5:$V$33</definedName>
    <definedName name="Z_1F5AA6DA_9CBD_49BB_BFEC_9341AC600FA4_.wvu.FilterData" localSheetId="7" hidden="1">'PDP 13,14'!$C$5:$V$33</definedName>
    <definedName name="Z_1F5AA6DA_9CBD_49BB_BFEC_9341AC600FA4_.wvu.PrintArea" localSheetId="1" hidden="1">'PDP 01,02'!$A$2:$AZ$74</definedName>
    <definedName name="Z_1F5AA6DA_9CBD_49BB_BFEC_9341AC600FA4_.wvu.PrintArea" localSheetId="2" hidden="1">'PDP 03,04'!$A$2:$AZ$74</definedName>
    <definedName name="Z_1F5AA6DA_9CBD_49BB_BFEC_9341AC600FA4_.wvu.PrintArea" localSheetId="3" hidden="1">'PDP 05,06'!$A$2:$AZ$74</definedName>
    <definedName name="Z_1F5AA6DA_9CBD_49BB_BFEC_9341AC600FA4_.wvu.PrintArea" localSheetId="4" hidden="1">'PDP 07,08'!$A$2:$AZ$74</definedName>
    <definedName name="Z_1F5AA6DA_9CBD_49BB_BFEC_9341AC600FA4_.wvu.PrintArea" localSheetId="5" hidden="1">'PDP 09,10'!$A$2:$AZ$74</definedName>
    <definedName name="Z_1F5AA6DA_9CBD_49BB_BFEC_9341AC600FA4_.wvu.PrintArea" localSheetId="6" hidden="1">'PDP 11,12'!$A$2:$AZ$74</definedName>
    <definedName name="Z_1F5AA6DA_9CBD_49BB_BFEC_9341AC600FA4_.wvu.PrintArea" localSheetId="7" hidden="1">'PDP 13,14'!$A$2:$AZ$74</definedName>
    <definedName name="Z_1FEE6377_55B9_41F4_91F2_23FCA77CAE73_.wvu.Cols" localSheetId="1" hidden="1">'PDP 01,02'!#REF!</definedName>
    <definedName name="Z_1FEE6377_55B9_41F4_91F2_23FCA77CAE73_.wvu.Cols" localSheetId="2" hidden="1">'PDP 03,04'!#REF!</definedName>
    <definedName name="Z_1FEE6377_55B9_41F4_91F2_23FCA77CAE73_.wvu.Cols" localSheetId="3" hidden="1">'PDP 05,06'!#REF!</definedName>
    <definedName name="Z_1FEE6377_55B9_41F4_91F2_23FCA77CAE73_.wvu.Cols" localSheetId="4" hidden="1">'PDP 07,08'!#REF!</definedName>
    <definedName name="Z_1FEE6377_55B9_41F4_91F2_23FCA77CAE73_.wvu.Cols" localSheetId="5" hidden="1">'PDP 09,10'!#REF!</definedName>
    <definedName name="Z_1FEE6377_55B9_41F4_91F2_23FCA77CAE73_.wvu.Cols" localSheetId="6" hidden="1">'PDP 11,12'!#REF!</definedName>
    <definedName name="Z_1FEE6377_55B9_41F4_91F2_23FCA77CAE73_.wvu.Cols" localSheetId="7" hidden="1">'PDP 13,14'!#REF!</definedName>
    <definedName name="Z_1FEE6377_55B9_41F4_91F2_23FCA77CAE73_.wvu.FilterData" localSheetId="1" hidden="1">'PDP 01,02'!$C$5:$V$33</definedName>
    <definedName name="Z_1FEE6377_55B9_41F4_91F2_23FCA77CAE73_.wvu.FilterData" localSheetId="2" hidden="1">'PDP 03,04'!$C$5:$V$33</definedName>
    <definedName name="Z_1FEE6377_55B9_41F4_91F2_23FCA77CAE73_.wvu.FilterData" localSheetId="3" hidden="1">'PDP 05,06'!$C$5:$V$33</definedName>
    <definedName name="Z_1FEE6377_55B9_41F4_91F2_23FCA77CAE73_.wvu.FilterData" localSheetId="4" hidden="1">'PDP 07,08'!$C$5:$V$33</definedName>
    <definedName name="Z_1FEE6377_55B9_41F4_91F2_23FCA77CAE73_.wvu.FilterData" localSheetId="5" hidden="1">'PDP 09,10'!$C$5:$V$33</definedName>
    <definedName name="Z_1FEE6377_55B9_41F4_91F2_23FCA77CAE73_.wvu.FilterData" localSheetId="6" hidden="1">'PDP 11,12'!$C$5:$V$33</definedName>
    <definedName name="Z_1FEE6377_55B9_41F4_91F2_23FCA77CAE73_.wvu.FilterData" localSheetId="7" hidden="1">'PDP 13,14'!$C$5:$V$33</definedName>
    <definedName name="Z_1FEE6377_55B9_41F4_91F2_23FCA77CAE73_.wvu.PrintArea" localSheetId="1" hidden="1">'PDP 01,02'!$A$2:$AZ$74</definedName>
    <definedName name="Z_1FEE6377_55B9_41F4_91F2_23FCA77CAE73_.wvu.PrintArea" localSheetId="2" hidden="1">'PDP 03,04'!$A$2:$AZ$74</definedName>
    <definedName name="Z_1FEE6377_55B9_41F4_91F2_23FCA77CAE73_.wvu.PrintArea" localSheetId="3" hidden="1">'PDP 05,06'!$A$2:$AZ$74</definedName>
    <definedName name="Z_1FEE6377_55B9_41F4_91F2_23FCA77CAE73_.wvu.PrintArea" localSheetId="4" hidden="1">'PDP 07,08'!$A$2:$AZ$74</definedName>
    <definedName name="Z_1FEE6377_55B9_41F4_91F2_23FCA77CAE73_.wvu.PrintArea" localSheetId="5" hidden="1">'PDP 09,10'!$A$2:$AZ$74</definedName>
    <definedName name="Z_1FEE6377_55B9_41F4_91F2_23FCA77CAE73_.wvu.PrintArea" localSheetId="6" hidden="1">'PDP 11,12'!$A$2:$AZ$74</definedName>
    <definedName name="Z_1FEE6377_55B9_41F4_91F2_23FCA77CAE73_.wvu.PrintArea" localSheetId="7" hidden="1">'PDP 13,14'!$A$2:$AZ$74</definedName>
    <definedName name="Z_20194430_8368_464B_9A02_CD959235B65E_.wvu.Cols" localSheetId="1" hidden="1">'PDP 01,02'!#REF!</definedName>
    <definedName name="Z_20194430_8368_464B_9A02_CD959235B65E_.wvu.Cols" localSheetId="2" hidden="1">'PDP 03,04'!#REF!</definedName>
    <definedName name="Z_20194430_8368_464B_9A02_CD959235B65E_.wvu.Cols" localSheetId="3" hidden="1">'PDP 05,06'!#REF!</definedName>
    <definedName name="Z_20194430_8368_464B_9A02_CD959235B65E_.wvu.Cols" localSheetId="4" hidden="1">'PDP 07,08'!#REF!</definedName>
    <definedName name="Z_20194430_8368_464B_9A02_CD959235B65E_.wvu.Cols" localSheetId="5" hidden="1">'PDP 09,10'!#REF!</definedName>
    <definedName name="Z_20194430_8368_464B_9A02_CD959235B65E_.wvu.Cols" localSheetId="6" hidden="1">'PDP 11,12'!#REF!</definedName>
    <definedName name="Z_20194430_8368_464B_9A02_CD959235B65E_.wvu.Cols" localSheetId="7" hidden="1">'PDP 13,14'!#REF!</definedName>
    <definedName name="Z_20194430_8368_464B_9A02_CD959235B65E_.wvu.FilterData" localSheetId="1" hidden="1">'PDP 01,02'!$C$5:$V$33</definedName>
    <definedName name="Z_20194430_8368_464B_9A02_CD959235B65E_.wvu.FilterData" localSheetId="2" hidden="1">'PDP 03,04'!$C$5:$V$33</definedName>
    <definedName name="Z_20194430_8368_464B_9A02_CD959235B65E_.wvu.FilterData" localSheetId="3" hidden="1">'PDP 05,06'!$C$5:$V$33</definedName>
    <definedName name="Z_20194430_8368_464B_9A02_CD959235B65E_.wvu.FilterData" localSheetId="4" hidden="1">'PDP 07,08'!$C$5:$V$33</definedName>
    <definedName name="Z_20194430_8368_464B_9A02_CD959235B65E_.wvu.FilterData" localSheetId="5" hidden="1">'PDP 09,10'!$C$5:$V$33</definedName>
    <definedName name="Z_20194430_8368_464B_9A02_CD959235B65E_.wvu.FilterData" localSheetId="6" hidden="1">'PDP 11,12'!$C$5:$V$33</definedName>
    <definedName name="Z_20194430_8368_464B_9A02_CD959235B65E_.wvu.FilterData" localSheetId="7" hidden="1">'PDP 13,14'!$C$5:$V$33</definedName>
    <definedName name="Z_20194430_8368_464B_9A02_CD959235B65E_.wvu.PrintArea" localSheetId="1" hidden="1">'PDP 01,02'!$A$2:$AZ$74</definedName>
    <definedName name="Z_20194430_8368_464B_9A02_CD959235B65E_.wvu.PrintArea" localSheetId="2" hidden="1">'PDP 03,04'!$A$2:$AZ$74</definedName>
    <definedName name="Z_20194430_8368_464B_9A02_CD959235B65E_.wvu.PrintArea" localSheetId="3" hidden="1">'PDP 05,06'!$A$2:$AZ$74</definedName>
    <definedName name="Z_20194430_8368_464B_9A02_CD959235B65E_.wvu.PrintArea" localSheetId="4" hidden="1">'PDP 07,08'!$A$2:$AZ$74</definedName>
    <definedName name="Z_20194430_8368_464B_9A02_CD959235B65E_.wvu.PrintArea" localSheetId="5" hidden="1">'PDP 09,10'!$A$2:$AZ$74</definedName>
    <definedName name="Z_20194430_8368_464B_9A02_CD959235B65E_.wvu.PrintArea" localSheetId="6" hidden="1">'PDP 11,12'!$A$2:$AZ$74</definedName>
    <definedName name="Z_20194430_8368_464B_9A02_CD959235B65E_.wvu.PrintArea" localSheetId="7" hidden="1">'PDP 13,14'!$A$2:$AZ$74</definedName>
    <definedName name="Z_2037BA14_8CA9_4D9B_8B0F_5BFCD9F8755B_.wvu.Cols" localSheetId="1" hidden="1">'PDP 01,02'!#REF!</definedName>
    <definedName name="Z_2037BA14_8CA9_4D9B_8B0F_5BFCD9F8755B_.wvu.Cols" localSheetId="2" hidden="1">'PDP 03,04'!#REF!</definedName>
    <definedName name="Z_2037BA14_8CA9_4D9B_8B0F_5BFCD9F8755B_.wvu.Cols" localSheetId="3" hidden="1">'PDP 05,06'!#REF!</definedName>
    <definedName name="Z_2037BA14_8CA9_4D9B_8B0F_5BFCD9F8755B_.wvu.Cols" localSheetId="4" hidden="1">'PDP 07,08'!#REF!</definedName>
    <definedName name="Z_2037BA14_8CA9_4D9B_8B0F_5BFCD9F8755B_.wvu.Cols" localSheetId="5" hidden="1">'PDP 09,10'!#REF!</definedName>
    <definedName name="Z_2037BA14_8CA9_4D9B_8B0F_5BFCD9F8755B_.wvu.Cols" localSheetId="6" hidden="1">'PDP 11,12'!#REF!</definedName>
    <definedName name="Z_2037BA14_8CA9_4D9B_8B0F_5BFCD9F8755B_.wvu.Cols" localSheetId="7" hidden="1">'PDP 13,14'!#REF!</definedName>
    <definedName name="Z_2037BA14_8CA9_4D9B_8B0F_5BFCD9F8755B_.wvu.FilterData" localSheetId="1" hidden="1">'PDP 01,02'!$C$5:$V$33</definedName>
    <definedName name="Z_2037BA14_8CA9_4D9B_8B0F_5BFCD9F8755B_.wvu.FilterData" localSheetId="2" hidden="1">'PDP 03,04'!$C$5:$V$33</definedName>
    <definedName name="Z_2037BA14_8CA9_4D9B_8B0F_5BFCD9F8755B_.wvu.FilterData" localSheetId="3" hidden="1">'PDP 05,06'!$C$5:$V$33</definedName>
    <definedName name="Z_2037BA14_8CA9_4D9B_8B0F_5BFCD9F8755B_.wvu.FilterData" localSheetId="4" hidden="1">'PDP 07,08'!$C$5:$V$33</definedName>
    <definedName name="Z_2037BA14_8CA9_4D9B_8B0F_5BFCD9F8755B_.wvu.FilterData" localSheetId="5" hidden="1">'PDP 09,10'!$C$5:$V$33</definedName>
    <definedName name="Z_2037BA14_8CA9_4D9B_8B0F_5BFCD9F8755B_.wvu.FilterData" localSheetId="6" hidden="1">'PDP 11,12'!$C$5:$V$33</definedName>
    <definedName name="Z_2037BA14_8CA9_4D9B_8B0F_5BFCD9F8755B_.wvu.FilterData" localSheetId="7" hidden="1">'PDP 13,14'!$C$5:$V$33</definedName>
    <definedName name="Z_2037BA14_8CA9_4D9B_8B0F_5BFCD9F8755B_.wvu.PrintArea" localSheetId="1" hidden="1">'PDP 01,02'!$A$2:$AZ$74</definedName>
    <definedName name="Z_2037BA14_8CA9_4D9B_8B0F_5BFCD9F8755B_.wvu.PrintArea" localSheetId="2" hidden="1">'PDP 03,04'!$A$2:$AZ$74</definedName>
    <definedName name="Z_2037BA14_8CA9_4D9B_8B0F_5BFCD9F8755B_.wvu.PrintArea" localSheetId="3" hidden="1">'PDP 05,06'!$A$2:$AZ$74</definedName>
    <definedName name="Z_2037BA14_8CA9_4D9B_8B0F_5BFCD9F8755B_.wvu.PrintArea" localSheetId="4" hidden="1">'PDP 07,08'!$A$2:$AZ$74</definedName>
    <definedName name="Z_2037BA14_8CA9_4D9B_8B0F_5BFCD9F8755B_.wvu.PrintArea" localSheetId="5" hidden="1">'PDP 09,10'!$A$2:$AZ$74</definedName>
    <definedName name="Z_2037BA14_8CA9_4D9B_8B0F_5BFCD9F8755B_.wvu.PrintArea" localSheetId="6" hidden="1">'PDP 11,12'!$A$2:$AZ$74</definedName>
    <definedName name="Z_2037BA14_8CA9_4D9B_8B0F_5BFCD9F8755B_.wvu.PrintArea" localSheetId="7" hidden="1">'PDP 13,14'!$A$2:$AZ$74</definedName>
    <definedName name="Z_21093DB3_2CF7_498D_BAF3_A5496315F6C7_.wvu.FilterData" localSheetId="1" hidden="1">'PDP 01,02'!#REF!</definedName>
    <definedName name="Z_21093DB3_2CF7_498D_BAF3_A5496315F6C7_.wvu.FilterData" localSheetId="2" hidden="1">'PDP 03,04'!#REF!</definedName>
    <definedName name="Z_21093DB3_2CF7_498D_BAF3_A5496315F6C7_.wvu.FilterData" localSheetId="3" hidden="1">'PDP 05,06'!#REF!</definedName>
    <definedName name="Z_21093DB3_2CF7_498D_BAF3_A5496315F6C7_.wvu.FilterData" localSheetId="4" hidden="1">'PDP 07,08'!#REF!</definedName>
    <definedName name="Z_21093DB3_2CF7_498D_BAF3_A5496315F6C7_.wvu.FilterData" localSheetId="5" hidden="1">'PDP 09,10'!#REF!</definedName>
    <definedName name="Z_21093DB3_2CF7_498D_BAF3_A5496315F6C7_.wvu.FilterData" localSheetId="6" hidden="1">'PDP 11,12'!#REF!</definedName>
    <definedName name="Z_21093DB3_2CF7_498D_BAF3_A5496315F6C7_.wvu.FilterData" localSheetId="7" hidden="1">'PDP 13,14'!#REF!</definedName>
    <definedName name="Z_225A8931_8707_4CB5_9FCF_89960A549736_.wvu.Cols" localSheetId="1" hidden="1">'PDP 01,02'!#REF!</definedName>
    <definedName name="Z_225A8931_8707_4CB5_9FCF_89960A549736_.wvu.Cols" localSheetId="2" hidden="1">'PDP 03,04'!#REF!</definedName>
    <definedName name="Z_225A8931_8707_4CB5_9FCF_89960A549736_.wvu.Cols" localSheetId="3" hidden="1">'PDP 05,06'!#REF!</definedName>
    <definedName name="Z_225A8931_8707_4CB5_9FCF_89960A549736_.wvu.Cols" localSheetId="4" hidden="1">'PDP 07,08'!#REF!</definedName>
    <definedName name="Z_225A8931_8707_4CB5_9FCF_89960A549736_.wvu.Cols" localSheetId="5" hidden="1">'PDP 09,10'!#REF!</definedName>
    <definedName name="Z_225A8931_8707_4CB5_9FCF_89960A549736_.wvu.Cols" localSheetId="6" hidden="1">'PDP 11,12'!#REF!</definedName>
    <definedName name="Z_225A8931_8707_4CB5_9FCF_89960A549736_.wvu.Cols" localSheetId="7" hidden="1">'PDP 13,14'!#REF!</definedName>
    <definedName name="Z_225A8931_8707_4CB5_9FCF_89960A549736_.wvu.FilterData" localSheetId="1" hidden="1">'PDP 01,02'!$C$5:$V$33</definedName>
    <definedName name="Z_225A8931_8707_4CB5_9FCF_89960A549736_.wvu.FilterData" localSheetId="2" hidden="1">'PDP 03,04'!$C$5:$V$33</definedName>
    <definedName name="Z_225A8931_8707_4CB5_9FCF_89960A549736_.wvu.FilterData" localSheetId="3" hidden="1">'PDP 05,06'!$C$5:$V$33</definedName>
    <definedName name="Z_225A8931_8707_4CB5_9FCF_89960A549736_.wvu.FilterData" localSheetId="4" hidden="1">'PDP 07,08'!$C$5:$V$33</definedName>
    <definedName name="Z_225A8931_8707_4CB5_9FCF_89960A549736_.wvu.FilterData" localSheetId="5" hidden="1">'PDP 09,10'!$C$5:$V$33</definedName>
    <definedName name="Z_225A8931_8707_4CB5_9FCF_89960A549736_.wvu.FilterData" localSheetId="6" hidden="1">'PDP 11,12'!$C$5:$V$33</definedName>
    <definedName name="Z_225A8931_8707_4CB5_9FCF_89960A549736_.wvu.FilterData" localSheetId="7" hidden="1">'PDP 13,14'!$C$5:$V$33</definedName>
    <definedName name="Z_225A8931_8707_4CB5_9FCF_89960A549736_.wvu.PrintArea" localSheetId="1" hidden="1">'PDP 01,02'!$A$2:$AZ$74</definedName>
    <definedName name="Z_225A8931_8707_4CB5_9FCF_89960A549736_.wvu.PrintArea" localSheetId="2" hidden="1">'PDP 03,04'!$A$2:$AZ$74</definedName>
    <definedName name="Z_225A8931_8707_4CB5_9FCF_89960A549736_.wvu.PrintArea" localSheetId="3" hidden="1">'PDP 05,06'!$A$2:$AZ$74</definedName>
    <definedName name="Z_225A8931_8707_4CB5_9FCF_89960A549736_.wvu.PrintArea" localSheetId="4" hidden="1">'PDP 07,08'!$A$2:$AZ$74</definedName>
    <definedName name="Z_225A8931_8707_4CB5_9FCF_89960A549736_.wvu.PrintArea" localSheetId="5" hidden="1">'PDP 09,10'!$A$2:$AZ$74</definedName>
    <definedName name="Z_225A8931_8707_4CB5_9FCF_89960A549736_.wvu.PrintArea" localSheetId="6" hidden="1">'PDP 11,12'!$A$2:$AZ$74</definedName>
    <definedName name="Z_225A8931_8707_4CB5_9FCF_89960A549736_.wvu.PrintArea" localSheetId="7" hidden="1">'PDP 13,14'!$A$2:$AZ$74</definedName>
    <definedName name="Z_24677BE7_D6D1_4D0D_AD10_3C659A1FDF3E_.wvu.Cols" localSheetId="1" hidden="1">'PDP 01,02'!#REF!</definedName>
    <definedName name="Z_24677BE7_D6D1_4D0D_AD10_3C659A1FDF3E_.wvu.Cols" localSheetId="2" hidden="1">'PDP 03,04'!#REF!</definedName>
    <definedName name="Z_24677BE7_D6D1_4D0D_AD10_3C659A1FDF3E_.wvu.Cols" localSheetId="3" hidden="1">'PDP 05,06'!#REF!</definedName>
    <definedName name="Z_24677BE7_D6D1_4D0D_AD10_3C659A1FDF3E_.wvu.Cols" localSheetId="4" hidden="1">'PDP 07,08'!#REF!</definedName>
    <definedName name="Z_24677BE7_D6D1_4D0D_AD10_3C659A1FDF3E_.wvu.Cols" localSheetId="5" hidden="1">'PDP 09,10'!#REF!</definedName>
    <definedName name="Z_24677BE7_D6D1_4D0D_AD10_3C659A1FDF3E_.wvu.Cols" localSheetId="6" hidden="1">'PDP 11,12'!#REF!</definedName>
    <definedName name="Z_24677BE7_D6D1_4D0D_AD10_3C659A1FDF3E_.wvu.Cols" localSheetId="7" hidden="1">'PDP 13,14'!#REF!</definedName>
    <definedName name="Z_24677BE7_D6D1_4D0D_AD10_3C659A1FDF3E_.wvu.FilterData" localSheetId="1" hidden="1">'PDP 01,02'!$C$5:$V$33</definedName>
    <definedName name="Z_24677BE7_D6D1_4D0D_AD10_3C659A1FDF3E_.wvu.FilterData" localSheetId="2" hidden="1">'PDP 03,04'!$C$5:$V$33</definedName>
    <definedName name="Z_24677BE7_D6D1_4D0D_AD10_3C659A1FDF3E_.wvu.FilterData" localSheetId="3" hidden="1">'PDP 05,06'!$C$5:$V$33</definedName>
    <definedName name="Z_24677BE7_D6D1_4D0D_AD10_3C659A1FDF3E_.wvu.FilterData" localSheetId="4" hidden="1">'PDP 07,08'!$C$5:$V$33</definedName>
    <definedName name="Z_24677BE7_D6D1_4D0D_AD10_3C659A1FDF3E_.wvu.FilterData" localSheetId="5" hidden="1">'PDP 09,10'!$C$5:$V$33</definedName>
    <definedName name="Z_24677BE7_D6D1_4D0D_AD10_3C659A1FDF3E_.wvu.FilterData" localSheetId="6" hidden="1">'PDP 11,12'!$C$5:$V$33</definedName>
    <definedName name="Z_24677BE7_D6D1_4D0D_AD10_3C659A1FDF3E_.wvu.FilterData" localSheetId="7" hidden="1">'PDP 13,14'!$C$5:$V$33</definedName>
    <definedName name="Z_24677BE7_D6D1_4D0D_AD10_3C659A1FDF3E_.wvu.PrintArea" localSheetId="1" hidden="1">'PDP 01,02'!$A$2:$AZ$74</definedName>
    <definedName name="Z_24677BE7_D6D1_4D0D_AD10_3C659A1FDF3E_.wvu.PrintArea" localSheetId="2" hidden="1">'PDP 03,04'!$A$2:$AZ$74</definedName>
    <definedName name="Z_24677BE7_D6D1_4D0D_AD10_3C659A1FDF3E_.wvu.PrintArea" localSheetId="3" hidden="1">'PDP 05,06'!$A$2:$AZ$74</definedName>
    <definedName name="Z_24677BE7_D6D1_4D0D_AD10_3C659A1FDF3E_.wvu.PrintArea" localSheetId="4" hidden="1">'PDP 07,08'!$A$2:$AZ$74</definedName>
    <definedName name="Z_24677BE7_D6D1_4D0D_AD10_3C659A1FDF3E_.wvu.PrintArea" localSheetId="5" hidden="1">'PDP 09,10'!$A$2:$AZ$74</definedName>
    <definedName name="Z_24677BE7_D6D1_4D0D_AD10_3C659A1FDF3E_.wvu.PrintArea" localSheetId="6" hidden="1">'PDP 11,12'!$A$2:$AZ$74</definedName>
    <definedName name="Z_24677BE7_D6D1_4D0D_AD10_3C659A1FDF3E_.wvu.PrintArea" localSheetId="7" hidden="1">'PDP 13,14'!$A$2:$AZ$74</definedName>
    <definedName name="Z_24B3AE05_CD4B_456A_8A28_F3CDC4515AA8_.wvu.Cols" localSheetId="1" hidden="1">'PDP 01,02'!$A:$A,'PDP 01,02'!#REF!</definedName>
    <definedName name="Z_24B3AE05_CD4B_456A_8A28_F3CDC4515AA8_.wvu.Cols" localSheetId="2" hidden="1">'PDP 03,04'!$A:$A,'PDP 03,04'!#REF!</definedName>
    <definedName name="Z_24B3AE05_CD4B_456A_8A28_F3CDC4515AA8_.wvu.Cols" localSheetId="3" hidden="1">'PDP 05,06'!$A:$A,'PDP 05,06'!#REF!</definedName>
    <definedName name="Z_24B3AE05_CD4B_456A_8A28_F3CDC4515AA8_.wvu.Cols" localSheetId="4" hidden="1">'PDP 07,08'!$A:$A,'PDP 07,08'!#REF!</definedName>
    <definedName name="Z_24B3AE05_CD4B_456A_8A28_F3CDC4515AA8_.wvu.Cols" localSheetId="5" hidden="1">'PDP 09,10'!$A:$A,'PDP 09,10'!#REF!</definedName>
    <definedName name="Z_24B3AE05_CD4B_456A_8A28_F3CDC4515AA8_.wvu.Cols" localSheetId="6" hidden="1">'PDP 11,12'!$A:$A,'PDP 11,12'!#REF!</definedName>
    <definedName name="Z_24B3AE05_CD4B_456A_8A28_F3CDC4515AA8_.wvu.Cols" localSheetId="7" hidden="1">'PDP 13,14'!$A:$A,'PDP 13,14'!#REF!</definedName>
    <definedName name="Z_24B3AE05_CD4B_456A_8A28_F3CDC4515AA8_.wvu.FilterData" localSheetId="1" hidden="1">'PDP 01,02'!#REF!</definedName>
    <definedName name="Z_24B3AE05_CD4B_456A_8A28_F3CDC4515AA8_.wvu.FilterData" localSheetId="2" hidden="1">'PDP 03,04'!#REF!</definedName>
    <definedName name="Z_24B3AE05_CD4B_456A_8A28_F3CDC4515AA8_.wvu.FilterData" localSheetId="3" hidden="1">'PDP 05,06'!#REF!</definedName>
    <definedName name="Z_24B3AE05_CD4B_456A_8A28_F3CDC4515AA8_.wvu.FilterData" localSheetId="4" hidden="1">'PDP 07,08'!#REF!</definedName>
    <definedName name="Z_24B3AE05_CD4B_456A_8A28_F3CDC4515AA8_.wvu.FilterData" localSheetId="5" hidden="1">'PDP 09,10'!#REF!</definedName>
    <definedName name="Z_24B3AE05_CD4B_456A_8A28_F3CDC4515AA8_.wvu.FilterData" localSheetId="6" hidden="1">'PDP 11,12'!#REF!</definedName>
    <definedName name="Z_24B3AE05_CD4B_456A_8A28_F3CDC4515AA8_.wvu.FilterData" localSheetId="7" hidden="1">'PDP 13,14'!#REF!</definedName>
    <definedName name="Z_24B3AE05_CD4B_456A_8A28_F3CDC4515AA8_.wvu.PrintArea" localSheetId="1" hidden="1">'PDP 01,02'!$A$2:$AZ$74</definedName>
    <definedName name="Z_24B3AE05_CD4B_456A_8A28_F3CDC4515AA8_.wvu.PrintArea" localSheetId="2" hidden="1">'PDP 03,04'!$A$2:$AZ$74</definedName>
    <definedName name="Z_24B3AE05_CD4B_456A_8A28_F3CDC4515AA8_.wvu.PrintArea" localSheetId="3" hidden="1">'PDP 05,06'!$A$2:$AZ$74</definedName>
    <definedName name="Z_24B3AE05_CD4B_456A_8A28_F3CDC4515AA8_.wvu.PrintArea" localSheetId="4" hidden="1">'PDP 07,08'!$A$2:$AZ$74</definedName>
    <definedName name="Z_24B3AE05_CD4B_456A_8A28_F3CDC4515AA8_.wvu.PrintArea" localSheetId="5" hidden="1">'PDP 09,10'!$A$2:$AZ$74</definedName>
    <definedName name="Z_24B3AE05_CD4B_456A_8A28_F3CDC4515AA8_.wvu.PrintArea" localSheetId="6" hidden="1">'PDP 11,12'!$A$2:$AZ$74</definedName>
    <definedName name="Z_24B3AE05_CD4B_456A_8A28_F3CDC4515AA8_.wvu.PrintArea" localSheetId="7" hidden="1">'PDP 13,14'!$A$2:$AZ$74</definedName>
    <definedName name="Z_2520D1DF_BFD1_4D0D_9850_FE5951283324_.wvu.Cols" localSheetId="1" hidden="1">'PDP 01,02'!#REF!</definedName>
    <definedName name="Z_2520D1DF_BFD1_4D0D_9850_FE5951283324_.wvu.Cols" localSheetId="2" hidden="1">'PDP 03,04'!#REF!</definedName>
    <definedName name="Z_2520D1DF_BFD1_4D0D_9850_FE5951283324_.wvu.Cols" localSheetId="3" hidden="1">'PDP 05,06'!#REF!</definedName>
    <definedName name="Z_2520D1DF_BFD1_4D0D_9850_FE5951283324_.wvu.Cols" localSheetId="4" hidden="1">'PDP 07,08'!#REF!</definedName>
    <definedName name="Z_2520D1DF_BFD1_4D0D_9850_FE5951283324_.wvu.Cols" localSheetId="5" hidden="1">'PDP 09,10'!#REF!</definedName>
    <definedName name="Z_2520D1DF_BFD1_4D0D_9850_FE5951283324_.wvu.Cols" localSheetId="6" hidden="1">'PDP 11,12'!#REF!</definedName>
    <definedName name="Z_2520D1DF_BFD1_4D0D_9850_FE5951283324_.wvu.Cols" localSheetId="7" hidden="1">'PDP 13,14'!#REF!</definedName>
    <definedName name="Z_2520D1DF_BFD1_4D0D_9850_FE5951283324_.wvu.FilterData" localSheetId="1" hidden="1">'PDP 01,02'!$C$5:$V$33</definedName>
    <definedName name="Z_2520D1DF_BFD1_4D0D_9850_FE5951283324_.wvu.FilterData" localSheetId="2" hidden="1">'PDP 03,04'!$C$5:$V$33</definedName>
    <definedName name="Z_2520D1DF_BFD1_4D0D_9850_FE5951283324_.wvu.FilterData" localSheetId="3" hidden="1">'PDP 05,06'!$C$5:$V$33</definedName>
    <definedName name="Z_2520D1DF_BFD1_4D0D_9850_FE5951283324_.wvu.FilterData" localSheetId="4" hidden="1">'PDP 07,08'!$C$5:$V$33</definedName>
    <definedName name="Z_2520D1DF_BFD1_4D0D_9850_FE5951283324_.wvu.FilterData" localSheetId="5" hidden="1">'PDP 09,10'!$C$5:$V$33</definedName>
    <definedName name="Z_2520D1DF_BFD1_4D0D_9850_FE5951283324_.wvu.FilterData" localSheetId="6" hidden="1">'PDP 11,12'!$C$5:$V$33</definedName>
    <definedName name="Z_2520D1DF_BFD1_4D0D_9850_FE5951283324_.wvu.FilterData" localSheetId="7" hidden="1">'PDP 13,14'!$C$5:$V$33</definedName>
    <definedName name="Z_2520D1DF_BFD1_4D0D_9850_FE5951283324_.wvu.PrintArea" localSheetId="1" hidden="1">'PDP 01,02'!$A$2:$AZ$74</definedName>
    <definedName name="Z_2520D1DF_BFD1_4D0D_9850_FE5951283324_.wvu.PrintArea" localSheetId="2" hidden="1">'PDP 03,04'!$A$2:$AZ$74</definedName>
    <definedName name="Z_2520D1DF_BFD1_4D0D_9850_FE5951283324_.wvu.PrintArea" localSheetId="3" hidden="1">'PDP 05,06'!$A$2:$AZ$74</definedName>
    <definedName name="Z_2520D1DF_BFD1_4D0D_9850_FE5951283324_.wvu.PrintArea" localSheetId="4" hidden="1">'PDP 07,08'!$A$2:$AZ$74</definedName>
    <definedName name="Z_2520D1DF_BFD1_4D0D_9850_FE5951283324_.wvu.PrintArea" localSheetId="5" hidden="1">'PDP 09,10'!$A$2:$AZ$74</definedName>
    <definedName name="Z_2520D1DF_BFD1_4D0D_9850_FE5951283324_.wvu.PrintArea" localSheetId="6" hidden="1">'PDP 11,12'!$A$2:$AZ$74</definedName>
    <definedName name="Z_2520D1DF_BFD1_4D0D_9850_FE5951283324_.wvu.PrintArea" localSheetId="7" hidden="1">'PDP 13,14'!$A$2:$AZ$74</definedName>
    <definedName name="Z_25F8B8B9_6DD2_4A2D_8DE1_097D9577E10D_.wvu.Cols" localSheetId="1" hidden="1">'PDP 01,02'!#REF!</definedName>
    <definedName name="Z_25F8B8B9_6DD2_4A2D_8DE1_097D9577E10D_.wvu.Cols" localSheetId="2" hidden="1">'PDP 03,04'!#REF!</definedName>
    <definedName name="Z_25F8B8B9_6DD2_4A2D_8DE1_097D9577E10D_.wvu.Cols" localSheetId="3" hidden="1">'PDP 05,06'!#REF!</definedName>
    <definedName name="Z_25F8B8B9_6DD2_4A2D_8DE1_097D9577E10D_.wvu.Cols" localSheetId="4" hidden="1">'PDP 07,08'!#REF!</definedName>
    <definedName name="Z_25F8B8B9_6DD2_4A2D_8DE1_097D9577E10D_.wvu.Cols" localSheetId="5" hidden="1">'PDP 09,10'!#REF!</definedName>
    <definedName name="Z_25F8B8B9_6DD2_4A2D_8DE1_097D9577E10D_.wvu.Cols" localSheetId="6" hidden="1">'PDP 11,12'!#REF!</definedName>
    <definedName name="Z_25F8B8B9_6DD2_4A2D_8DE1_097D9577E10D_.wvu.Cols" localSheetId="7" hidden="1">'PDP 13,14'!#REF!</definedName>
    <definedName name="Z_25F8B8B9_6DD2_4A2D_8DE1_097D9577E10D_.wvu.FilterData" localSheetId="1" hidden="1">'PDP 01,02'!$C$5:$V$33</definedName>
    <definedName name="Z_25F8B8B9_6DD2_4A2D_8DE1_097D9577E10D_.wvu.FilterData" localSheetId="2" hidden="1">'PDP 03,04'!$C$5:$V$33</definedName>
    <definedName name="Z_25F8B8B9_6DD2_4A2D_8DE1_097D9577E10D_.wvu.FilterData" localSheetId="3" hidden="1">'PDP 05,06'!$C$5:$V$33</definedName>
    <definedName name="Z_25F8B8B9_6DD2_4A2D_8DE1_097D9577E10D_.wvu.FilterData" localSheetId="4" hidden="1">'PDP 07,08'!$C$5:$V$33</definedName>
    <definedName name="Z_25F8B8B9_6DD2_4A2D_8DE1_097D9577E10D_.wvu.FilterData" localSheetId="5" hidden="1">'PDP 09,10'!$C$5:$V$33</definedName>
    <definedName name="Z_25F8B8B9_6DD2_4A2D_8DE1_097D9577E10D_.wvu.FilterData" localSheetId="6" hidden="1">'PDP 11,12'!$C$5:$V$33</definedName>
    <definedName name="Z_25F8B8B9_6DD2_4A2D_8DE1_097D9577E10D_.wvu.FilterData" localSheetId="7" hidden="1">'PDP 13,14'!$C$5:$V$33</definedName>
    <definedName name="Z_25F8B8B9_6DD2_4A2D_8DE1_097D9577E10D_.wvu.PrintArea" localSheetId="1" hidden="1">'PDP 01,02'!$A$2:$AZ$74</definedName>
    <definedName name="Z_25F8B8B9_6DD2_4A2D_8DE1_097D9577E10D_.wvu.PrintArea" localSheetId="2" hidden="1">'PDP 03,04'!$A$2:$AZ$74</definedName>
    <definedName name="Z_25F8B8B9_6DD2_4A2D_8DE1_097D9577E10D_.wvu.PrintArea" localSheetId="3" hidden="1">'PDP 05,06'!$A$2:$AZ$74</definedName>
    <definedName name="Z_25F8B8B9_6DD2_4A2D_8DE1_097D9577E10D_.wvu.PrintArea" localSheetId="4" hidden="1">'PDP 07,08'!$A$2:$AZ$74</definedName>
    <definedName name="Z_25F8B8B9_6DD2_4A2D_8DE1_097D9577E10D_.wvu.PrintArea" localSheetId="5" hidden="1">'PDP 09,10'!$A$2:$AZ$74</definedName>
    <definedName name="Z_25F8B8B9_6DD2_4A2D_8DE1_097D9577E10D_.wvu.PrintArea" localSheetId="6" hidden="1">'PDP 11,12'!$A$2:$AZ$74</definedName>
    <definedName name="Z_25F8B8B9_6DD2_4A2D_8DE1_097D9577E10D_.wvu.PrintArea" localSheetId="7" hidden="1">'PDP 13,14'!$A$2:$AZ$74</definedName>
    <definedName name="Z_2609BFFF_3928_4EF6_BA99_4834ADAA29C4_.wvu.Cols" localSheetId="1" hidden="1">'PDP 01,02'!$A:$B</definedName>
    <definedName name="Z_2609BFFF_3928_4EF6_BA99_4834ADAA29C4_.wvu.Cols" localSheetId="2" hidden="1">'PDP 03,04'!$A:$B</definedName>
    <definedName name="Z_2609BFFF_3928_4EF6_BA99_4834ADAA29C4_.wvu.Cols" localSheetId="3" hidden="1">'PDP 05,06'!$A:$B</definedName>
    <definedName name="Z_2609BFFF_3928_4EF6_BA99_4834ADAA29C4_.wvu.Cols" localSheetId="4" hidden="1">'PDP 07,08'!$A:$B</definedName>
    <definedName name="Z_2609BFFF_3928_4EF6_BA99_4834ADAA29C4_.wvu.Cols" localSheetId="5" hidden="1">'PDP 09,10'!$A:$B</definedName>
    <definedName name="Z_2609BFFF_3928_4EF6_BA99_4834ADAA29C4_.wvu.Cols" localSheetId="6" hidden="1">'PDP 11,12'!$A:$B</definedName>
    <definedName name="Z_2609BFFF_3928_4EF6_BA99_4834ADAA29C4_.wvu.Cols" localSheetId="7" hidden="1">'PDP 13,14'!$A:$B</definedName>
    <definedName name="Z_2609BFFF_3928_4EF6_BA99_4834ADAA29C4_.wvu.FilterData" localSheetId="0" hidden="1">'couple moule presse'!$H$1:$O$198</definedName>
    <definedName name="Z_2609BFFF_3928_4EF6_BA99_4834ADAA29C4_.wvu.PrintArea" localSheetId="1" hidden="1">'PDP 01,02'!$A$2:$AZ$74</definedName>
    <definedName name="Z_2609BFFF_3928_4EF6_BA99_4834ADAA29C4_.wvu.PrintArea" localSheetId="2" hidden="1">'PDP 03,04'!$A$2:$AZ$74</definedName>
    <definedName name="Z_2609BFFF_3928_4EF6_BA99_4834ADAA29C4_.wvu.PrintArea" localSheetId="3" hidden="1">'PDP 05,06'!$A$2:$AZ$74</definedName>
    <definedName name="Z_2609BFFF_3928_4EF6_BA99_4834ADAA29C4_.wvu.PrintArea" localSheetId="4" hidden="1">'PDP 07,08'!$A$2:$AZ$74</definedName>
    <definedName name="Z_2609BFFF_3928_4EF6_BA99_4834ADAA29C4_.wvu.PrintArea" localSheetId="5" hidden="1">'PDP 09,10'!$A$2:$AZ$74</definedName>
    <definedName name="Z_2609BFFF_3928_4EF6_BA99_4834ADAA29C4_.wvu.PrintArea" localSheetId="6" hidden="1">'PDP 11,12'!$A$2:$AZ$74</definedName>
    <definedName name="Z_2609BFFF_3928_4EF6_BA99_4834ADAA29C4_.wvu.PrintArea" localSheetId="7" hidden="1">'PDP 13,14'!$A$2:$AZ$74</definedName>
    <definedName name="Z_28F00500_B4A0_4EC9_A228_C26C021F6F76_.wvu.Cols" localSheetId="1" hidden="1">'PDP 01,02'!#REF!</definedName>
    <definedName name="Z_28F00500_B4A0_4EC9_A228_C26C021F6F76_.wvu.Cols" localSheetId="2" hidden="1">'PDP 03,04'!#REF!</definedName>
    <definedName name="Z_28F00500_B4A0_4EC9_A228_C26C021F6F76_.wvu.Cols" localSheetId="3" hidden="1">'PDP 05,06'!#REF!</definedName>
    <definedName name="Z_28F00500_B4A0_4EC9_A228_C26C021F6F76_.wvu.Cols" localSheetId="4" hidden="1">'PDP 07,08'!#REF!</definedName>
    <definedName name="Z_28F00500_B4A0_4EC9_A228_C26C021F6F76_.wvu.Cols" localSheetId="5" hidden="1">'PDP 09,10'!#REF!</definedName>
    <definedName name="Z_28F00500_B4A0_4EC9_A228_C26C021F6F76_.wvu.Cols" localSheetId="6" hidden="1">'PDP 11,12'!#REF!</definedName>
    <definedName name="Z_28F00500_B4A0_4EC9_A228_C26C021F6F76_.wvu.Cols" localSheetId="7" hidden="1">'PDP 13,14'!#REF!</definedName>
    <definedName name="Z_28F00500_B4A0_4EC9_A228_C26C021F6F76_.wvu.FilterData" localSheetId="1" hidden="1">'PDP 01,02'!$C$5:$V$33</definedName>
    <definedName name="Z_28F00500_B4A0_4EC9_A228_C26C021F6F76_.wvu.FilterData" localSheetId="2" hidden="1">'PDP 03,04'!$C$5:$V$33</definedName>
    <definedName name="Z_28F00500_B4A0_4EC9_A228_C26C021F6F76_.wvu.FilterData" localSheetId="3" hidden="1">'PDP 05,06'!$C$5:$V$33</definedName>
    <definedName name="Z_28F00500_B4A0_4EC9_A228_C26C021F6F76_.wvu.FilterData" localSheetId="4" hidden="1">'PDP 07,08'!$C$5:$V$33</definedName>
    <definedName name="Z_28F00500_B4A0_4EC9_A228_C26C021F6F76_.wvu.FilterData" localSheetId="5" hidden="1">'PDP 09,10'!$C$5:$V$33</definedName>
    <definedName name="Z_28F00500_B4A0_4EC9_A228_C26C021F6F76_.wvu.FilterData" localSheetId="6" hidden="1">'PDP 11,12'!$C$5:$V$33</definedName>
    <definedName name="Z_28F00500_B4A0_4EC9_A228_C26C021F6F76_.wvu.FilterData" localSheetId="7" hidden="1">'PDP 13,14'!$C$5:$V$33</definedName>
    <definedName name="Z_28F00500_B4A0_4EC9_A228_C26C021F6F76_.wvu.PrintArea" localSheetId="1" hidden="1">'PDP 01,02'!$A$2:$AZ$74</definedName>
    <definedName name="Z_28F00500_B4A0_4EC9_A228_C26C021F6F76_.wvu.PrintArea" localSheetId="2" hidden="1">'PDP 03,04'!$A$2:$AZ$74</definedName>
    <definedName name="Z_28F00500_B4A0_4EC9_A228_C26C021F6F76_.wvu.PrintArea" localSheetId="3" hidden="1">'PDP 05,06'!$A$2:$AZ$74</definedName>
    <definedName name="Z_28F00500_B4A0_4EC9_A228_C26C021F6F76_.wvu.PrintArea" localSheetId="4" hidden="1">'PDP 07,08'!$A$2:$AZ$74</definedName>
    <definedName name="Z_28F00500_B4A0_4EC9_A228_C26C021F6F76_.wvu.PrintArea" localSheetId="5" hidden="1">'PDP 09,10'!$A$2:$AZ$74</definedName>
    <definedName name="Z_28F00500_B4A0_4EC9_A228_C26C021F6F76_.wvu.PrintArea" localSheetId="6" hidden="1">'PDP 11,12'!$A$2:$AZ$74</definedName>
    <definedName name="Z_28F00500_B4A0_4EC9_A228_C26C021F6F76_.wvu.PrintArea" localSheetId="7" hidden="1">'PDP 13,14'!$A$2:$AZ$74</definedName>
    <definedName name="Z_295E2C20_C632_4BE9_87B3_3B5DA691D9F0_.wvu.Cols" localSheetId="1" hidden="1">'PDP 01,02'!#REF!</definedName>
    <definedName name="Z_295E2C20_C632_4BE9_87B3_3B5DA691D9F0_.wvu.Cols" localSheetId="2" hidden="1">'PDP 03,04'!#REF!</definedName>
    <definedName name="Z_295E2C20_C632_4BE9_87B3_3B5DA691D9F0_.wvu.Cols" localSheetId="3" hidden="1">'PDP 05,06'!#REF!</definedName>
    <definedName name="Z_295E2C20_C632_4BE9_87B3_3B5DA691D9F0_.wvu.Cols" localSheetId="4" hidden="1">'PDP 07,08'!#REF!</definedName>
    <definedName name="Z_295E2C20_C632_4BE9_87B3_3B5DA691D9F0_.wvu.Cols" localSheetId="5" hidden="1">'PDP 09,10'!#REF!</definedName>
    <definedName name="Z_295E2C20_C632_4BE9_87B3_3B5DA691D9F0_.wvu.Cols" localSheetId="6" hidden="1">'PDP 11,12'!#REF!</definedName>
    <definedName name="Z_295E2C20_C632_4BE9_87B3_3B5DA691D9F0_.wvu.Cols" localSheetId="7" hidden="1">'PDP 13,14'!#REF!</definedName>
    <definedName name="Z_295E2C20_C632_4BE9_87B3_3B5DA691D9F0_.wvu.FilterData" localSheetId="1" hidden="1">'PDP 01,02'!$C$5:$V$33</definedName>
    <definedName name="Z_295E2C20_C632_4BE9_87B3_3B5DA691D9F0_.wvu.FilterData" localSheetId="2" hidden="1">'PDP 03,04'!$C$5:$V$33</definedName>
    <definedName name="Z_295E2C20_C632_4BE9_87B3_3B5DA691D9F0_.wvu.FilterData" localSheetId="3" hidden="1">'PDP 05,06'!$C$5:$V$33</definedName>
    <definedName name="Z_295E2C20_C632_4BE9_87B3_3B5DA691D9F0_.wvu.FilterData" localSheetId="4" hidden="1">'PDP 07,08'!$C$5:$V$33</definedName>
    <definedName name="Z_295E2C20_C632_4BE9_87B3_3B5DA691D9F0_.wvu.FilterData" localSheetId="5" hidden="1">'PDP 09,10'!$C$5:$V$33</definedName>
    <definedName name="Z_295E2C20_C632_4BE9_87B3_3B5DA691D9F0_.wvu.FilterData" localSheetId="6" hidden="1">'PDP 11,12'!$C$5:$V$33</definedName>
    <definedName name="Z_295E2C20_C632_4BE9_87B3_3B5DA691D9F0_.wvu.FilterData" localSheetId="7" hidden="1">'PDP 13,14'!$C$5:$V$33</definedName>
    <definedName name="Z_295E2C20_C632_4BE9_87B3_3B5DA691D9F0_.wvu.PrintArea" localSheetId="1" hidden="1">'PDP 01,02'!$A$2:$AZ$74</definedName>
    <definedName name="Z_295E2C20_C632_4BE9_87B3_3B5DA691D9F0_.wvu.PrintArea" localSheetId="2" hidden="1">'PDP 03,04'!$A$2:$AZ$74</definedName>
    <definedName name="Z_295E2C20_C632_4BE9_87B3_3B5DA691D9F0_.wvu.PrintArea" localSheetId="3" hidden="1">'PDP 05,06'!$A$2:$AZ$74</definedName>
    <definedName name="Z_295E2C20_C632_4BE9_87B3_3B5DA691D9F0_.wvu.PrintArea" localSheetId="4" hidden="1">'PDP 07,08'!$A$2:$AZ$74</definedName>
    <definedName name="Z_295E2C20_C632_4BE9_87B3_3B5DA691D9F0_.wvu.PrintArea" localSheetId="5" hidden="1">'PDP 09,10'!$A$2:$AZ$74</definedName>
    <definedName name="Z_295E2C20_C632_4BE9_87B3_3B5DA691D9F0_.wvu.PrintArea" localSheetId="6" hidden="1">'PDP 11,12'!$A$2:$AZ$74</definedName>
    <definedName name="Z_295E2C20_C632_4BE9_87B3_3B5DA691D9F0_.wvu.PrintArea" localSheetId="7" hidden="1">'PDP 13,14'!$A$2:$AZ$74</definedName>
    <definedName name="Z_2B31CCD7_69BD_4D55_BB12_0F06C94E45B3_.wvu.Cols" localSheetId="1" hidden="1">'PDP 01,02'!#REF!</definedName>
    <definedName name="Z_2B31CCD7_69BD_4D55_BB12_0F06C94E45B3_.wvu.Cols" localSheetId="2" hidden="1">'PDP 03,04'!#REF!</definedName>
    <definedName name="Z_2B31CCD7_69BD_4D55_BB12_0F06C94E45B3_.wvu.Cols" localSheetId="3" hidden="1">'PDP 05,06'!#REF!</definedName>
    <definedName name="Z_2B31CCD7_69BD_4D55_BB12_0F06C94E45B3_.wvu.Cols" localSheetId="4" hidden="1">'PDP 07,08'!#REF!</definedName>
    <definedName name="Z_2B31CCD7_69BD_4D55_BB12_0F06C94E45B3_.wvu.Cols" localSheetId="5" hidden="1">'PDP 09,10'!#REF!</definedName>
    <definedName name="Z_2B31CCD7_69BD_4D55_BB12_0F06C94E45B3_.wvu.Cols" localSheetId="6" hidden="1">'PDP 11,12'!#REF!</definedName>
    <definedName name="Z_2B31CCD7_69BD_4D55_BB12_0F06C94E45B3_.wvu.Cols" localSheetId="7" hidden="1">'PDP 13,14'!#REF!</definedName>
    <definedName name="Z_2B31CCD7_69BD_4D55_BB12_0F06C94E45B3_.wvu.FilterData" localSheetId="1" hidden="1">'PDP 01,02'!$C$5:$V$33</definedName>
    <definedName name="Z_2B31CCD7_69BD_4D55_BB12_0F06C94E45B3_.wvu.FilterData" localSheetId="2" hidden="1">'PDP 03,04'!$C$5:$V$33</definedName>
    <definedName name="Z_2B31CCD7_69BD_4D55_BB12_0F06C94E45B3_.wvu.FilterData" localSheetId="3" hidden="1">'PDP 05,06'!$C$5:$V$33</definedName>
    <definedName name="Z_2B31CCD7_69BD_4D55_BB12_0F06C94E45B3_.wvu.FilterData" localSheetId="4" hidden="1">'PDP 07,08'!$C$5:$V$33</definedName>
    <definedName name="Z_2B31CCD7_69BD_4D55_BB12_0F06C94E45B3_.wvu.FilterData" localSheetId="5" hidden="1">'PDP 09,10'!$C$5:$V$33</definedName>
    <definedName name="Z_2B31CCD7_69BD_4D55_BB12_0F06C94E45B3_.wvu.FilterData" localSheetId="6" hidden="1">'PDP 11,12'!$C$5:$V$33</definedName>
    <definedName name="Z_2B31CCD7_69BD_4D55_BB12_0F06C94E45B3_.wvu.FilterData" localSheetId="7" hidden="1">'PDP 13,14'!$C$5:$V$33</definedName>
    <definedName name="Z_2B31CCD7_69BD_4D55_BB12_0F06C94E45B3_.wvu.PrintArea" localSheetId="1" hidden="1">'PDP 01,02'!$A$2:$AZ$74</definedName>
    <definedName name="Z_2B31CCD7_69BD_4D55_BB12_0F06C94E45B3_.wvu.PrintArea" localSheetId="2" hidden="1">'PDP 03,04'!$A$2:$AZ$74</definedName>
    <definedName name="Z_2B31CCD7_69BD_4D55_BB12_0F06C94E45B3_.wvu.PrintArea" localSheetId="3" hidden="1">'PDP 05,06'!$A$2:$AZ$74</definedName>
    <definedName name="Z_2B31CCD7_69BD_4D55_BB12_0F06C94E45B3_.wvu.PrintArea" localSheetId="4" hidden="1">'PDP 07,08'!$A$2:$AZ$74</definedName>
    <definedName name="Z_2B31CCD7_69BD_4D55_BB12_0F06C94E45B3_.wvu.PrintArea" localSheetId="5" hidden="1">'PDP 09,10'!$A$2:$AZ$74</definedName>
    <definedName name="Z_2B31CCD7_69BD_4D55_BB12_0F06C94E45B3_.wvu.PrintArea" localSheetId="6" hidden="1">'PDP 11,12'!$A$2:$AZ$74</definedName>
    <definedName name="Z_2B31CCD7_69BD_4D55_BB12_0F06C94E45B3_.wvu.PrintArea" localSheetId="7" hidden="1">'PDP 13,14'!$A$2:$AZ$74</definedName>
    <definedName name="Z_2BA8C7AF_2497_4F58_9127_EB309CB7491A_.wvu.Cols" localSheetId="1" hidden="1">'PDP 01,02'!#REF!</definedName>
    <definedName name="Z_2BA8C7AF_2497_4F58_9127_EB309CB7491A_.wvu.Cols" localSheetId="2" hidden="1">'PDP 03,04'!#REF!</definedName>
    <definedName name="Z_2BA8C7AF_2497_4F58_9127_EB309CB7491A_.wvu.Cols" localSheetId="3" hidden="1">'PDP 05,06'!#REF!</definedName>
    <definedName name="Z_2BA8C7AF_2497_4F58_9127_EB309CB7491A_.wvu.Cols" localSheetId="4" hidden="1">'PDP 07,08'!#REF!</definedName>
    <definedName name="Z_2BA8C7AF_2497_4F58_9127_EB309CB7491A_.wvu.Cols" localSheetId="5" hidden="1">'PDP 09,10'!#REF!</definedName>
    <definedName name="Z_2BA8C7AF_2497_4F58_9127_EB309CB7491A_.wvu.Cols" localSheetId="6" hidden="1">'PDP 11,12'!#REF!</definedName>
    <definedName name="Z_2BA8C7AF_2497_4F58_9127_EB309CB7491A_.wvu.Cols" localSheetId="7" hidden="1">'PDP 13,14'!#REF!</definedName>
    <definedName name="Z_2BA8C7AF_2497_4F58_9127_EB309CB7491A_.wvu.FilterData" localSheetId="1" hidden="1">'PDP 01,02'!$C$5:$V$33</definedName>
    <definedName name="Z_2BA8C7AF_2497_4F58_9127_EB309CB7491A_.wvu.FilterData" localSheetId="2" hidden="1">'PDP 03,04'!$C$5:$V$33</definedName>
    <definedName name="Z_2BA8C7AF_2497_4F58_9127_EB309CB7491A_.wvu.FilterData" localSheetId="3" hidden="1">'PDP 05,06'!$C$5:$V$33</definedName>
    <definedName name="Z_2BA8C7AF_2497_4F58_9127_EB309CB7491A_.wvu.FilterData" localSheetId="4" hidden="1">'PDP 07,08'!$C$5:$V$33</definedName>
    <definedName name="Z_2BA8C7AF_2497_4F58_9127_EB309CB7491A_.wvu.FilterData" localSheetId="5" hidden="1">'PDP 09,10'!$C$5:$V$33</definedName>
    <definedName name="Z_2BA8C7AF_2497_4F58_9127_EB309CB7491A_.wvu.FilterData" localSheetId="6" hidden="1">'PDP 11,12'!$C$5:$V$33</definedName>
    <definedName name="Z_2BA8C7AF_2497_4F58_9127_EB309CB7491A_.wvu.FilterData" localSheetId="7" hidden="1">'PDP 13,14'!$C$5:$V$33</definedName>
    <definedName name="Z_2BA8C7AF_2497_4F58_9127_EB309CB7491A_.wvu.PrintArea" localSheetId="1" hidden="1">'PDP 01,02'!$A$2:$AZ$74</definedName>
    <definedName name="Z_2BA8C7AF_2497_4F58_9127_EB309CB7491A_.wvu.PrintArea" localSheetId="2" hidden="1">'PDP 03,04'!$A$2:$AZ$74</definedName>
    <definedName name="Z_2BA8C7AF_2497_4F58_9127_EB309CB7491A_.wvu.PrintArea" localSheetId="3" hidden="1">'PDP 05,06'!$A$2:$AZ$74</definedName>
    <definedName name="Z_2BA8C7AF_2497_4F58_9127_EB309CB7491A_.wvu.PrintArea" localSheetId="4" hidden="1">'PDP 07,08'!$A$2:$AZ$74</definedName>
    <definedName name="Z_2BA8C7AF_2497_4F58_9127_EB309CB7491A_.wvu.PrintArea" localSheetId="5" hidden="1">'PDP 09,10'!$A$2:$AZ$74</definedName>
    <definedName name="Z_2BA8C7AF_2497_4F58_9127_EB309CB7491A_.wvu.PrintArea" localSheetId="6" hidden="1">'PDP 11,12'!$A$2:$AZ$74</definedName>
    <definedName name="Z_2BA8C7AF_2497_4F58_9127_EB309CB7491A_.wvu.PrintArea" localSheetId="7" hidden="1">'PDP 13,14'!$A$2:$AZ$74</definedName>
    <definedName name="Z_2C41F958_22A2_42F7_B95C_CBA20645E6CB_.wvu.Cols" localSheetId="1" hidden="1">'PDP 01,02'!#REF!</definedName>
    <definedName name="Z_2C41F958_22A2_42F7_B95C_CBA20645E6CB_.wvu.Cols" localSheetId="2" hidden="1">'PDP 03,04'!#REF!</definedName>
    <definedName name="Z_2C41F958_22A2_42F7_B95C_CBA20645E6CB_.wvu.Cols" localSheetId="3" hidden="1">'PDP 05,06'!#REF!</definedName>
    <definedName name="Z_2C41F958_22A2_42F7_B95C_CBA20645E6CB_.wvu.Cols" localSheetId="4" hidden="1">'PDP 07,08'!#REF!</definedName>
    <definedName name="Z_2C41F958_22A2_42F7_B95C_CBA20645E6CB_.wvu.Cols" localSheetId="5" hidden="1">'PDP 09,10'!#REF!</definedName>
    <definedName name="Z_2C41F958_22A2_42F7_B95C_CBA20645E6CB_.wvu.Cols" localSheetId="6" hidden="1">'PDP 11,12'!#REF!</definedName>
    <definedName name="Z_2C41F958_22A2_42F7_B95C_CBA20645E6CB_.wvu.Cols" localSheetId="7" hidden="1">'PDP 13,14'!#REF!</definedName>
    <definedName name="Z_2C41F958_22A2_42F7_B95C_CBA20645E6CB_.wvu.FilterData" localSheetId="1" hidden="1">'PDP 01,02'!$C$5:$V$33</definedName>
    <definedName name="Z_2C41F958_22A2_42F7_B95C_CBA20645E6CB_.wvu.FilterData" localSheetId="2" hidden="1">'PDP 03,04'!$C$5:$V$33</definedName>
    <definedName name="Z_2C41F958_22A2_42F7_B95C_CBA20645E6CB_.wvu.FilterData" localSheetId="3" hidden="1">'PDP 05,06'!$C$5:$V$33</definedName>
    <definedName name="Z_2C41F958_22A2_42F7_B95C_CBA20645E6CB_.wvu.FilterData" localSheetId="4" hidden="1">'PDP 07,08'!$C$5:$V$33</definedName>
    <definedName name="Z_2C41F958_22A2_42F7_B95C_CBA20645E6CB_.wvu.FilterData" localSheetId="5" hidden="1">'PDP 09,10'!$C$5:$V$33</definedName>
    <definedName name="Z_2C41F958_22A2_42F7_B95C_CBA20645E6CB_.wvu.FilterData" localSheetId="6" hidden="1">'PDP 11,12'!$C$5:$V$33</definedName>
    <definedName name="Z_2C41F958_22A2_42F7_B95C_CBA20645E6CB_.wvu.FilterData" localSheetId="7" hidden="1">'PDP 13,14'!$C$5:$V$33</definedName>
    <definedName name="Z_2C41F958_22A2_42F7_B95C_CBA20645E6CB_.wvu.PrintArea" localSheetId="1" hidden="1">'PDP 01,02'!$A$2:$AZ$74</definedName>
    <definedName name="Z_2C41F958_22A2_42F7_B95C_CBA20645E6CB_.wvu.PrintArea" localSheetId="2" hidden="1">'PDP 03,04'!$A$2:$AZ$74</definedName>
    <definedName name="Z_2C41F958_22A2_42F7_B95C_CBA20645E6CB_.wvu.PrintArea" localSheetId="3" hidden="1">'PDP 05,06'!$A$2:$AZ$74</definedName>
    <definedName name="Z_2C41F958_22A2_42F7_B95C_CBA20645E6CB_.wvu.PrintArea" localSheetId="4" hidden="1">'PDP 07,08'!$A$2:$AZ$74</definedName>
    <definedName name="Z_2C41F958_22A2_42F7_B95C_CBA20645E6CB_.wvu.PrintArea" localSheetId="5" hidden="1">'PDP 09,10'!$A$2:$AZ$74</definedName>
    <definedName name="Z_2C41F958_22A2_42F7_B95C_CBA20645E6CB_.wvu.PrintArea" localSheetId="6" hidden="1">'PDP 11,12'!$A$2:$AZ$74</definedName>
    <definedName name="Z_2C41F958_22A2_42F7_B95C_CBA20645E6CB_.wvu.PrintArea" localSheetId="7" hidden="1">'PDP 13,14'!$A$2:$AZ$74</definedName>
    <definedName name="Z_2C9ED46F_DF44_4E4E_92AF_0AABBBF11D50_.wvu.Cols" localSheetId="1" hidden="1">'PDP 01,02'!#REF!</definedName>
    <definedName name="Z_2C9ED46F_DF44_4E4E_92AF_0AABBBF11D50_.wvu.Cols" localSheetId="2" hidden="1">'PDP 03,04'!#REF!</definedName>
    <definedName name="Z_2C9ED46F_DF44_4E4E_92AF_0AABBBF11D50_.wvu.Cols" localSheetId="3" hidden="1">'PDP 05,06'!#REF!</definedName>
    <definedName name="Z_2C9ED46F_DF44_4E4E_92AF_0AABBBF11D50_.wvu.Cols" localSheetId="4" hidden="1">'PDP 07,08'!#REF!</definedName>
    <definedName name="Z_2C9ED46F_DF44_4E4E_92AF_0AABBBF11D50_.wvu.Cols" localSheetId="5" hidden="1">'PDP 09,10'!#REF!</definedName>
    <definedName name="Z_2C9ED46F_DF44_4E4E_92AF_0AABBBF11D50_.wvu.Cols" localSheetId="6" hidden="1">'PDP 11,12'!#REF!</definedName>
    <definedName name="Z_2C9ED46F_DF44_4E4E_92AF_0AABBBF11D50_.wvu.Cols" localSheetId="7" hidden="1">'PDP 13,14'!#REF!</definedName>
    <definedName name="Z_2C9ED46F_DF44_4E4E_92AF_0AABBBF11D50_.wvu.FilterData" localSheetId="1" hidden="1">'PDP 01,02'!$C$5:$V$33</definedName>
    <definedName name="Z_2C9ED46F_DF44_4E4E_92AF_0AABBBF11D50_.wvu.FilterData" localSheetId="2" hidden="1">'PDP 03,04'!$C$5:$V$33</definedName>
    <definedName name="Z_2C9ED46F_DF44_4E4E_92AF_0AABBBF11D50_.wvu.FilterData" localSheetId="3" hidden="1">'PDP 05,06'!$C$5:$V$33</definedName>
    <definedName name="Z_2C9ED46F_DF44_4E4E_92AF_0AABBBF11D50_.wvu.FilterData" localSheetId="4" hidden="1">'PDP 07,08'!$C$5:$V$33</definedName>
    <definedName name="Z_2C9ED46F_DF44_4E4E_92AF_0AABBBF11D50_.wvu.FilterData" localSheetId="5" hidden="1">'PDP 09,10'!$C$5:$V$33</definedName>
    <definedName name="Z_2C9ED46F_DF44_4E4E_92AF_0AABBBF11D50_.wvu.FilterData" localSheetId="6" hidden="1">'PDP 11,12'!$C$5:$V$33</definedName>
    <definedName name="Z_2C9ED46F_DF44_4E4E_92AF_0AABBBF11D50_.wvu.FilterData" localSheetId="7" hidden="1">'PDP 13,14'!$C$5:$V$33</definedName>
    <definedName name="Z_2C9ED46F_DF44_4E4E_92AF_0AABBBF11D50_.wvu.PrintArea" localSheetId="1" hidden="1">'PDP 01,02'!$A$2:$AZ$74</definedName>
    <definedName name="Z_2C9ED46F_DF44_4E4E_92AF_0AABBBF11D50_.wvu.PrintArea" localSheetId="2" hidden="1">'PDP 03,04'!$A$2:$AZ$74</definedName>
    <definedName name="Z_2C9ED46F_DF44_4E4E_92AF_0AABBBF11D50_.wvu.PrintArea" localSheetId="3" hidden="1">'PDP 05,06'!$A$2:$AZ$74</definedName>
    <definedName name="Z_2C9ED46F_DF44_4E4E_92AF_0AABBBF11D50_.wvu.PrintArea" localSheetId="4" hidden="1">'PDP 07,08'!$A$2:$AZ$74</definedName>
    <definedName name="Z_2C9ED46F_DF44_4E4E_92AF_0AABBBF11D50_.wvu.PrintArea" localSheetId="5" hidden="1">'PDP 09,10'!$A$2:$AZ$74</definedName>
    <definedName name="Z_2C9ED46F_DF44_4E4E_92AF_0AABBBF11D50_.wvu.PrintArea" localSheetId="6" hidden="1">'PDP 11,12'!$A$2:$AZ$74</definedName>
    <definedName name="Z_2C9ED46F_DF44_4E4E_92AF_0AABBBF11D50_.wvu.PrintArea" localSheetId="7" hidden="1">'PDP 13,14'!$A$2:$AZ$74</definedName>
    <definedName name="Z_2CADE444_D6AD_437D_B32F_7A75CE2B5C2B_.wvu.Cols" localSheetId="1" hidden="1">'PDP 01,02'!#REF!</definedName>
    <definedName name="Z_2CADE444_D6AD_437D_B32F_7A75CE2B5C2B_.wvu.Cols" localSheetId="2" hidden="1">'PDP 03,04'!#REF!</definedName>
    <definedName name="Z_2CADE444_D6AD_437D_B32F_7A75CE2B5C2B_.wvu.Cols" localSheetId="3" hidden="1">'PDP 05,06'!#REF!</definedName>
    <definedName name="Z_2CADE444_D6AD_437D_B32F_7A75CE2B5C2B_.wvu.Cols" localSheetId="4" hidden="1">'PDP 07,08'!#REF!</definedName>
    <definedName name="Z_2CADE444_D6AD_437D_B32F_7A75CE2B5C2B_.wvu.Cols" localSheetId="5" hidden="1">'PDP 09,10'!#REF!</definedName>
    <definedName name="Z_2CADE444_D6AD_437D_B32F_7A75CE2B5C2B_.wvu.Cols" localSheetId="6" hidden="1">'PDP 11,12'!#REF!</definedName>
    <definedName name="Z_2CADE444_D6AD_437D_B32F_7A75CE2B5C2B_.wvu.Cols" localSheetId="7" hidden="1">'PDP 13,14'!#REF!</definedName>
    <definedName name="Z_2CADE444_D6AD_437D_B32F_7A75CE2B5C2B_.wvu.FilterData" localSheetId="1" hidden="1">'PDP 01,02'!$C$5:$V$33</definedName>
    <definedName name="Z_2CADE444_D6AD_437D_B32F_7A75CE2B5C2B_.wvu.FilterData" localSheetId="2" hidden="1">'PDP 03,04'!$C$5:$V$33</definedName>
    <definedName name="Z_2CADE444_D6AD_437D_B32F_7A75CE2B5C2B_.wvu.FilterData" localSheetId="3" hidden="1">'PDP 05,06'!$C$5:$V$33</definedName>
    <definedName name="Z_2CADE444_D6AD_437D_B32F_7A75CE2B5C2B_.wvu.FilterData" localSheetId="4" hidden="1">'PDP 07,08'!$C$5:$V$33</definedName>
    <definedName name="Z_2CADE444_D6AD_437D_B32F_7A75CE2B5C2B_.wvu.FilterData" localSheetId="5" hidden="1">'PDP 09,10'!$C$5:$V$33</definedName>
    <definedName name="Z_2CADE444_D6AD_437D_B32F_7A75CE2B5C2B_.wvu.FilterData" localSheetId="6" hidden="1">'PDP 11,12'!$C$5:$V$33</definedName>
    <definedName name="Z_2CADE444_D6AD_437D_B32F_7A75CE2B5C2B_.wvu.FilterData" localSheetId="7" hidden="1">'PDP 13,14'!$C$5:$V$33</definedName>
    <definedName name="Z_2CADE444_D6AD_437D_B32F_7A75CE2B5C2B_.wvu.PrintArea" localSheetId="1" hidden="1">'PDP 01,02'!$A$2:$AZ$74</definedName>
    <definedName name="Z_2CADE444_D6AD_437D_B32F_7A75CE2B5C2B_.wvu.PrintArea" localSheetId="2" hidden="1">'PDP 03,04'!$A$2:$AZ$74</definedName>
    <definedName name="Z_2CADE444_D6AD_437D_B32F_7A75CE2B5C2B_.wvu.PrintArea" localSheetId="3" hidden="1">'PDP 05,06'!$A$2:$AZ$74</definedName>
    <definedName name="Z_2CADE444_D6AD_437D_B32F_7A75CE2B5C2B_.wvu.PrintArea" localSheetId="4" hidden="1">'PDP 07,08'!$A$2:$AZ$74</definedName>
    <definedName name="Z_2CADE444_D6AD_437D_B32F_7A75CE2B5C2B_.wvu.PrintArea" localSheetId="5" hidden="1">'PDP 09,10'!$A$2:$AZ$74</definedName>
    <definedName name="Z_2CADE444_D6AD_437D_B32F_7A75CE2B5C2B_.wvu.PrintArea" localSheetId="6" hidden="1">'PDP 11,12'!$A$2:$AZ$74</definedName>
    <definedName name="Z_2CADE444_D6AD_437D_B32F_7A75CE2B5C2B_.wvu.PrintArea" localSheetId="7" hidden="1">'PDP 13,14'!$A$2:$AZ$74</definedName>
    <definedName name="Z_2DA18644_393A_41CE_A18D_32804EBECAE2_.wvu.Cols" localSheetId="1" hidden="1">'PDP 01,02'!#REF!</definedName>
    <definedName name="Z_2DA18644_393A_41CE_A18D_32804EBECAE2_.wvu.Cols" localSheetId="2" hidden="1">'PDP 03,04'!#REF!</definedName>
    <definedName name="Z_2DA18644_393A_41CE_A18D_32804EBECAE2_.wvu.Cols" localSheetId="3" hidden="1">'PDP 05,06'!#REF!</definedName>
    <definedName name="Z_2DA18644_393A_41CE_A18D_32804EBECAE2_.wvu.Cols" localSheetId="4" hidden="1">'PDP 07,08'!#REF!</definedName>
    <definedName name="Z_2DA18644_393A_41CE_A18D_32804EBECAE2_.wvu.Cols" localSheetId="5" hidden="1">'PDP 09,10'!#REF!</definedName>
    <definedName name="Z_2DA18644_393A_41CE_A18D_32804EBECAE2_.wvu.Cols" localSheetId="6" hidden="1">'PDP 11,12'!#REF!</definedName>
    <definedName name="Z_2DA18644_393A_41CE_A18D_32804EBECAE2_.wvu.Cols" localSheetId="7" hidden="1">'PDP 13,14'!#REF!</definedName>
    <definedName name="Z_2DA18644_393A_41CE_A18D_32804EBECAE2_.wvu.FilterData" localSheetId="1" hidden="1">'PDP 01,02'!$C$5:$V$33</definedName>
    <definedName name="Z_2DA18644_393A_41CE_A18D_32804EBECAE2_.wvu.FilterData" localSheetId="2" hidden="1">'PDP 03,04'!$C$5:$V$33</definedName>
    <definedName name="Z_2DA18644_393A_41CE_A18D_32804EBECAE2_.wvu.FilterData" localSheetId="3" hidden="1">'PDP 05,06'!$C$5:$V$33</definedName>
    <definedName name="Z_2DA18644_393A_41CE_A18D_32804EBECAE2_.wvu.FilterData" localSheetId="4" hidden="1">'PDP 07,08'!$C$5:$V$33</definedName>
    <definedName name="Z_2DA18644_393A_41CE_A18D_32804EBECAE2_.wvu.FilterData" localSheetId="5" hidden="1">'PDP 09,10'!$C$5:$V$33</definedName>
    <definedName name="Z_2DA18644_393A_41CE_A18D_32804EBECAE2_.wvu.FilterData" localSheetId="6" hidden="1">'PDP 11,12'!$C$5:$V$33</definedName>
    <definedName name="Z_2DA18644_393A_41CE_A18D_32804EBECAE2_.wvu.FilterData" localSheetId="7" hidden="1">'PDP 13,14'!$C$5:$V$33</definedName>
    <definedName name="Z_2DA18644_393A_41CE_A18D_32804EBECAE2_.wvu.PrintArea" localSheetId="1" hidden="1">'PDP 01,02'!$A$2:$AZ$74</definedName>
    <definedName name="Z_2DA18644_393A_41CE_A18D_32804EBECAE2_.wvu.PrintArea" localSheetId="2" hidden="1">'PDP 03,04'!$A$2:$AZ$74</definedName>
    <definedName name="Z_2DA18644_393A_41CE_A18D_32804EBECAE2_.wvu.PrintArea" localSheetId="3" hidden="1">'PDP 05,06'!$A$2:$AZ$74</definedName>
    <definedName name="Z_2DA18644_393A_41CE_A18D_32804EBECAE2_.wvu.PrintArea" localSheetId="4" hidden="1">'PDP 07,08'!$A$2:$AZ$74</definedName>
    <definedName name="Z_2DA18644_393A_41CE_A18D_32804EBECAE2_.wvu.PrintArea" localSheetId="5" hidden="1">'PDP 09,10'!$A$2:$AZ$74</definedName>
    <definedName name="Z_2DA18644_393A_41CE_A18D_32804EBECAE2_.wvu.PrintArea" localSheetId="6" hidden="1">'PDP 11,12'!$A$2:$AZ$74</definedName>
    <definedName name="Z_2DA18644_393A_41CE_A18D_32804EBECAE2_.wvu.PrintArea" localSheetId="7" hidden="1">'PDP 13,14'!$A$2:$AZ$74</definedName>
    <definedName name="Z_2FD49BF0_6A54_487E_88D0_A6F33668A68A_.wvu.Cols" localSheetId="1" hidden="1">'PDP 01,02'!$A:$A,'PDP 01,02'!#REF!</definedName>
    <definedName name="Z_2FD49BF0_6A54_487E_88D0_A6F33668A68A_.wvu.Cols" localSheetId="2" hidden="1">'PDP 03,04'!$A:$A,'PDP 03,04'!#REF!</definedName>
    <definedName name="Z_2FD49BF0_6A54_487E_88D0_A6F33668A68A_.wvu.Cols" localSheetId="3" hidden="1">'PDP 05,06'!$A:$A,'PDP 05,06'!#REF!</definedName>
    <definedName name="Z_2FD49BF0_6A54_487E_88D0_A6F33668A68A_.wvu.Cols" localSheetId="4" hidden="1">'PDP 07,08'!$A:$A,'PDP 07,08'!#REF!</definedName>
    <definedName name="Z_2FD49BF0_6A54_487E_88D0_A6F33668A68A_.wvu.Cols" localSheetId="5" hidden="1">'PDP 09,10'!$A:$A,'PDP 09,10'!#REF!</definedName>
    <definedName name="Z_2FD49BF0_6A54_487E_88D0_A6F33668A68A_.wvu.Cols" localSheetId="6" hidden="1">'PDP 11,12'!$A:$A,'PDP 11,12'!#REF!</definedName>
    <definedName name="Z_2FD49BF0_6A54_487E_88D0_A6F33668A68A_.wvu.Cols" localSheetId="7" hidden="1">'PDP 13,14'!$A:$A,'PDP 13,14'!#REF!</definedName>
    <definedName name="Z_2FD49BF0_6A54_487E_88D0_A6F33668A68A_.wvu.FilterData" localSheetId="1" hidden="1">'PDP 01,02'!#REF!</definedName>
    <definedName name="Z_2FD49BF0_6A54_487E_88D0_A6F33668A68A_.wvu.FilterData" localSheetId="2" hidden="1">'PDP 03,04'!#REF!</definedName>
    <definedName name="Z_2FD49BF0_6A54_487E_88D0_A6F33668A68A_.wvu.FilterData" localSheetId="3" hidden="1">'PDP 05,06'!#REF!</definedName>
    <definedName name="Z_2FD49BF0_6A54_487E_88D0_A6F33668A68A_.wvu.FilterData" localSheetId="4" hidden="1">'PDP 07,08'!#REF!</definedName>
    <definedName name="Z_2FD49BF0_6A54_487E_88D0_A6F33668A68A_.wvu.FilterData" localSheetId="5" hidden="1">'PDP 09,10'!#REF!</definedName>
    <definedName name="Z_2FD49BF0_6A54_487E_88D0_A6F33668A68A_.wvu.FilterData" localSheetId="6" hidden="1">'PDP 11,12'!#REF!</definedName>
    <definedName name="Z_2FD49BF0_6A54_487E_88D0_A6F33668A68A_.wvu.FilterData" localSheetId="7" hidden="1">'PDP 13,14'!#REF!</definedName>
    <definedName name="Z_2FD49BF0_6A54_487E_88D0_A6F33668A68A_.wvu.PrintArea" localSheetId="1" hidden="1">'PDP 01,02'!$A$2:$AZ$74</definedName>
    <definedName name="Z_2FD49BF0_6A54_487E_88D0_A6F33668A68A_.wvu.PrintArea" localSheetId="2" hidden="1">'PDP 03,04'!$A$2:$AZ$74</definedName>
    <definedName name="Z_2FD49BF0_6A54_487E_88D0_A6F33668A68A_.wvu.PrintArea" localSheetId="3" hidden="1">'PDP 05,06'!$A$2:$AZ$74</definedName>
    <definedName name="Z_2FD49BF0_6A54_487E_88D0_A6F33668A68A_.wvu.PrintArea" localSheetId="4" hidden="1">'PDP 07,08'!$A$2:$AZ$74</definedName>
    <definedName name="Z_2FD49BF0_6A54_487E_88D0_A6F33668A68A_.wvu.PrintArea" localSheetId="5" hidden="1">'PDP 09,10'!$A$2:$AZ$74</definedName>
    <definedName name="Z_2FD49BF0_6A54_487E_88D0_A6F33668A68A_.wvu.PrintArea" localSheetId="6" hidden="1">'PDP 11,12'!$A$2:$AZ$74</definedName>
    <definedName name="Z_2FD49BF0_6A54_487E_88D0_A6F33668A68A_.wvu.PrintArea" localSheetId="7" hidden="1">'PDP 13,14'!$A$2:$AZ$74</definedName>
    <definedName name="Z_31B5E484_6E18_4C37_B190_CCB0EC56A3AD_.wvu.Cols" localSheetId="1" hidden="1">'PDP 01,02'!#REF!</definedName>
    <definedName name="Z_31B5E484_6E18_4C37_B190_CCB0EC56A3AD_.wvu.Cols" localSheetId="2" hidden="1">'PDP 03,04'!#REF!</definedName>
    <definedName name="Z_31B5E484_6E18_4C37_B190_CCB0EC56A3AD_.wvu.Cols" localSheetId="3" hidden="1">'PDP 05,06'!#REF!</definedName>
    <definedName name="Z_31B5E484_6E18_4C37_B190_CCB0EC56A3AD_.wvu.Cols" localSheetId="4" hidden="1">'PDP 07,08'!#REF!</definedName>
    <definedName name="Z_31B5E484_6E18_4C37_B190_CCB0EC56A3AD_.wvu.Cols" localSheetId="5" hidden="1">'PDP 09,10'!#REF!</definedName>
    <definedName name="Z_31B5E484_6E18_4C37_B190_CCB0EC56A3AD_.wvu.Cols" localSheetId="6" hidden="1">'PDP 11,12'!#REF!</definedName>
    <definedName name="Z_31B5E484_6E18_4C37_B190_CCB0EC56A3AD_.wvu.Cols" localSheetId="7" hidden="1">'PDP 13,14'!#REF!</definedName>
    <definedName name="Z_31B5E484_6E18_4C37_B190_CCB0EC56A3AD_.wvu.FilterData" localSheetId="1" hidden="1">'PDP 01,02'!$C$5:$V$33</definedName>
    <definedName name="Z_31B5E484_6E18_4C37_B190_CCB0EC56A3AD_.wvu.FilterData" localSheetId="2" hidden="1">'PDP 03,04'!$C$5:$V$33</definedName>
    <definedName name="Z_31B5E484_6E18_4C37_B190_CCB0EC56A3AD_.wvu.FilterData" localSheetId="3" hidden="1">'PDP 05,06'!$C$5:$V$33</definedName>
    <definedName name="Z_31B5E484_6E18_4C37_B190_CCB0EC56A3AD_.wvu.FilterData" localSheetId="4" hidden="1">'PDP 07,08'!$C$5:$V$33</definedName>
    <definedName name="Z_31B5E484_6E18_4C37_B190_CCB0EC56A3AD_.wvu.FilterData" localSheetId="5" hidden="1">'PDP 09,10'!$C$5:$V$33</definedName>
    <definedName name="Z_31B5E484_6E18_4C37_B190_CCB0EC56A3AD_.wvu.FilterData" localSheetId="6" hidden="1">'PDP 11,12'!$C$5:$V$33</definedName>
    <definedName name="Z_31B5E484_6E18_4C37_B190_CCB0EC56A3AD_.wvu.FilterData" localSheetId="7" hidden="1">'PDP 13,14'!$C$5:$V$33</definedName>
    <definedName name="Z_31B5E484_6E18_4C37_B190_CCB0EC56A3AD_.wvu.PrintArea" localSheetId="1" hidden="1">'PDP 01,02'!$A$2:$AZ$74</definedName>
    <definedName name="Z_31B5E484_6E18_4C37_B190_CCB0EC56A3AD_.wvu.PrintArea" localSheetId="2" hidden="1">'PDP 03,04'!$A$2:$AZ$74</definedName>
    <definedName name="Z_31B5E484_6E18_4C37_B190_CCB0EC56A3AD_.wvu.PrintArea" localSheetId="3" hidden="1">'PDP 05,06'!$A$2:$AZ$74</definedName>
    <definedName name="Z_31B5E484_6E18_4C37_B190_CCB0EC56A3AD_.wvu.PrintArea" localSheetId="4" hidden="1">'PDP 07,08'!$A$2:$AZ$74</definedName>
    <definedName name="Z_31B5E484_6E18_4C37_B190_CCB0EC56A3AD_.wvu.PrintArea" localSheetId="5" hidden="1">'PDP 09,10'!$A$2:$AZ$74</definedName>
    <definedName name="Z_31B5E484_6E18_4C37_B190_CCB0EC56A3AD_.wvu.PrintArea" localSheetId="6" hidden="1">'PDP 11,12'!$A$2:$AZ$74</definedName>
    <definedName name="Z_31B5E484_6E18_4C37_B190_CCB0EC56A3AD_.wvu.PrintArea" localSheetId="7" hidden="1">'PDP 13,14'!$A$2:$AZ$74</definedName>
    <definedName name="Z_3227A9E5_6026_417C_85F6_D379BCD5C893_.wvu.Cols" localSheetId="1" hidden="1">'PDP 01,02'!#REF!</definedName>
    <definedName name="Z_3227A9E5_6026_417C_85F6_D379BCD5C893_.wvu.Cols" localSheetId="2" hidden="1">'PDP 03,04'!#REF!</definedName>
    <definedName name="Z_3227A9E5_6026_417C_85F6_D379BCD5C893_.wvu.Cols" localSheetId="3" hidden="1">'PDP 05,06'!#REF!</definedName>
    <definedName name="Z_3227A9E5_6026_417C_85F6_D379BCD5C893_.wvu.Cols" localSheetId="4" hidden="1">'PDP 07,08'!#REF!</definedName>
    <definedName name="Z_3227A9E5_6026_417C_85F6_D379BCD5C893_.wvu.Cols" localSheetId="5" hidden="1">'PDP 09,10'!#REF!</definedName>
    <definedName name="Z_3227A9E5_6026_417C_85F6_D379BCD5C893_.wvu.Cols" localSheetId="6" hidden="1">'PDP 11,12'!#REF!</definedName>
    <definedName name="Z_3227A9E5_6026_417C_85F6_D379BCD5C893_.wvu.Cols" localSheetId="7" hidden="1">'PDP 13,14'!#REF!</definedName>
    <definedName name="Z_3227A9E5_6026_417C_85F6_D379BCD5C893_.wvu.FilterData" localSheetId="1" hidden="1">'PDP 01,02'!$C$5:$V$33</definedName>
    <definedName name="Z_3227A9E5_6026_417C_85F6_D379BCD5C893_.wvu.FilterData" localSheetId="2" hidden="1">'PDP 03,04'!$C$5:$V$33</definedName>
    <definedName name="Z_3227A9E5_6026_417C_85F6_D379BCD5C893_.wvu.FilterData" localSheetId="3" hidden="1">'PDP 05,06'!$C$5:$V$33</definedName>
    <definedName name="Z_3227A9E5_6026_417C_85F6_D379BCD5C893_.wvu.FilterData" localSheetId="4" hidden="1">'PDP 07,08'!$C$5:$V$33</definedName>
    <definedName name="Z_3227A9E5_6026_417C_85F6_D379BCD5C893_.wvu.FilterData" localSheetId="5" hidden="1">'PDP 09,10'!$C$5:$V$33</definedName>
    <definedName name="Z_3227A9E5_6026_417C_85F6_D379BCD5C893_.wvu.FilterData" localSheetId="6" hidden="1">'PDP 11,12'!$C$5:$V$33</definedName>
    <definedName name="Z_3227A9E5_6026_417C_85F6_D379BCD5C893_.wvu.FilterData" localSheetId="7" hidden="1">'PDP 13,14'!$C$5:$V$33</definedName>
    <definedName name="Z_3227A9E5_6026_417C_85F6_D379BCD5C893_.wvu.PrintArea" localSheetId="1" hidden="1">'PDP 01,02'!$A$2:$AZ$74</definedName>
    <definedName name="Z_3227A9E5_6026_417C_85F6_D379BCD5C893_.wvu.PrintArea" localSheetId="2" hidden="1">'PDP 03,04'!$A$2:$AZ$74</definedName>
    <definedName name="Z_3227A9E5_6026_417C_85F6_D379BCD5C893_.wvu.PrintArea" localSheetId="3" hidden="1">'PDP 05,06'!$A$2:$AZ$74</definedName>
    <definedName name="Z_3227A9E5_6026_417C_85F6_D379BCD5C893_.wvu.PrintArea" localSheetId="4" hidden="1">'PDP 07,08'!$A$2:$AZ$74</definedName>
    <definedName name="Z_3227A9E5_6026_417C_85F6_D379BCD5C893_.wvu.PrintArea" localSheetId="5" hidden="1">'PDP 09,10'!$A$2:$AZ$74</definedName>
    <definedName name="Z_3227A9E5_6026_417C_85F6_D379BCD5C893_.wvu.PrintArea" localSheetId="6" hidden="1">'PDP 11,12'!$A$2:$AZ$74</definedName>
    <definedName name="Z_3227A9E5_6026_417C_85F6_D379BCD5C893_.wvu.PrintArea" localSheetId="7" hidden="1">'PDP 13,14'!$A$2:$AZ$74</definedName>
    <definedName name="Z_3493852B_1470_4FBC_ACE3_9CA21B8BFEC6_.wvu.Cols" localSheetId="1" hidden="1">'PDP 01,02'!#REF!</definedName>
    <definedName name="Z_3493852B_1470_4FBC_ACE3_9CA21B8BFEC6_.wvu.Cols" localSheetId="2" hidden="1">'PDP 03,04'!#REF!</definedName>
    <definedName name="Z_3493852B_1470_4FBC_ACE3_9CA21B8BFEC6_.wvu.Cols" localSheetId="3" hidden="1">'PDP 05,06'!#REF!</definedName>
    <definedName name="Z_3493852B_1470_4FBC_ACE3_9CA21B8BFEC6_.wvu.Cols" localSheetId="4" hidden="1">'PDP 07,08'!#REF!</definedName>
    <definedName name="Z_3493852B_1470_4FBC_ACE3_9CA21B8BFEC6_.wvu.Cols" localSheetId="5" hidden="1">'PDP 09,10'!#REF!</definedName>
    <definedName name="Z_3493852B_1470_4FBC_ACE3_9CA21B8BFEC6_.wvu.Cols" localSheetId="6" hidden="1">'PDP 11,12'!#REF!</definedName>
    <definedName name="Z_3493852B_1470_4FBC_ACE3_9CA21B8BFEC6_.wvu.Cols" localSheetId="7" hidden="1">'PDP 13,14'!#REF!</definedName>
    <definedName name="Z_3493852B_1470_4FBC_ACE3_9CA21B8BFEC6_.wvu.FilterData" localSheetId="1" hidden="1">'PDP 01,02'!$C$5:$V$33</definedName>
    <definedName name="Z_3493852B_1470_4FBC_ACE3_9CA21B8BFEC6_.wvu.FilterData" localSheetId="2" hidden="1">'PDP 03,04'!$C$5:$V$33</definedName>
    <definedName name="Z_3493852B_1470_4FBC_ACE3_9CA21B8BFEC6_.wvu.FilterData" localSheetId="3" hidden="1">'PDP 05,06'!$C$5:$V$33</definedName>
    <definedName name="Z_3493852B_1470_4FBC_ACE3_9CA21B8BFEC6_.wvu.FilterData" localSheetId="4" hidden="1">'PDP 07,08'!$C$5:$V$33</definedName>
    <definedName name="Z_3493852B_1470_4FBC_ACE3_9CA21B8BFEC6_.wvu.FilterData" localSheetId="5" hidden="1">'PDP 09,10'!$C$5:$V$33</definedName>
    <definedName name="Z_3493852B_1470_4FBC_ACE3_9CA21B8BFEC6_.wvu.FilterData" localSheetId="6" hidden="1">'PDP 11,12'!$C$5:$V$33</definedName>
    <definedName name="Z_3493852B_1470_4FBC_ACE3_9CA21B8BFEC6_.wvu.FilterData" localSheetId="7" hidden="1">'PDP 13,14'!$C$5:$V$33</definedName>
    <definedName name="Z_3493852B_1470_4FBC_ACE3_9CA21B8BFEC6_.wvu.PrintArea" localSheetId="1" hidden="1">'PDP 01,02'!$A$2:$AZ$74</definedName>
    <definedName name="Z_3493852B_1470_4FBC_ACE3_9CA21B8BFEC6_.wvu.PrintArea" localSheetId="2" hidden="1">'PDP 03,04'!$A$2:$AZ$74</definedName>
    <definedName name="Z_3493852B_1470_4FBC_ACE3_9CA21B8BFEC6_.wvu.PrintArea" localSheetId="3" hidden="1">'PDP 05,06'!$A$2:$AZ$74</definedName>
    <definedName name="Z_3493852B_1470_4FBC_ACE3_9CA21B8BFEC6_.wvu.PrintArea" localSheetId="4" hidden="1">'PDP 07,08'!$A$2:$AZ$74</definedName>
    <definedName name="Z_3493852B_1470_4FBC_ACE3_9CA21B8BFEC6_.wvu.PrintArea" localSheetId="5" hidden="1">'PDP 09,10'!$A$2:$AZ$74</definedName>
    <definedName name="Z_3493852B_1470_4FBC_ACE3_9CA21B8BFEC6_.wvu.PrintArea" localSheetId="6" hidden="1">'PDP 11,12'!$A$2:$AZ$74</definedName>
    <definedName name="Z_3493852B_1470_4FBC_ACE3_9CA21B8BFEC6_.wvu.PrintArea" localSheetId="7" hidden="1">'PDP 13,14'!$A$2:$AZ$74</definedName>
    <definedName name="Z_352AE733_1B36_4B0B_8A87_BFBB8C5748F0_.wvu.Cols" localSheetId="1" hidden="1">'PDP 01,02'!#REF!</definedName>
    <definedName name="Z_352AE733_1B36_4B0B_8A87_BFBB8C5748F0_.wvu.Cols" localSheetId="2" hidden="1">'PDP 03,04'!#REF!</definedName>
    <definedName name="Z_352AE733_1B36_4B0B_8A87_BFBB8C5748F0_.wvu.Cols" localSheetId="3" hidden="1">'PDP 05,06'!#REF!</definedName>
    <definedName name="Z_352AE733_1B36_4B0B_8A87_BFBB8C5748F0_.wvu.Cols" localSheetId="4" hidden="1">'PDP 07,08'!#REF!</definedName>
    <definedName name="Z_352AE733_1B36_4B0B_8A87_BFBB8C5748F0_.wvu.Cols" localSheetId="5" hidden="1">'PDP 09,10'!#REF!</definedName>
    <definedName name="Z_352AE733_1B36_4B0B_8A87_BFBB8C5748F0_.wvu.Cols" localSheetId="6" hidden="1">'PDP 11,12'!#REF!</definedName>
    <definedName name="Z_352AE733_1B36_4B0B_8A87_BFBB8C5748F0_.wvu.Cols" localSheetId="7" hidden="1">'PDP 13,14'!#REF!</definedName>
    <definedName name="Z_352AE733_1B36_4B0B_8A87_BFBB8C5748F0_.wvu.FilterData" localSheetId="1" hidden="1">'PDP 01,02'!$C$5:$V$33</definedName>
    <definedName name="Z_352AE733_1B36_4B0B_8A87_BFBB8C5748F0_.wvu.FilterData" localSheetId="2" hidden="1">'PDP 03,04'!$C$5:$V$33</definedName>
    <definedName name="Z_352AE733_1B36_4B0B_8A87_BFBB8C5748F0_.wvu.FilterData" localSheetId="3" hidden="1">'PDP 05,06'!$C$5:$V$33</definedName>
    <definedName name="Z_352AE733_1B36_4B0B_8A87_BFBB8C5748F0_.wvu.FilterData" localSheetId="4" hidden="1">'PDP 07,08'!$C$5:$V$33</definedName>
    <definedName name="Z_352AE733_1B36_4B0B_8A87_BFBB8C5748F0_.wvu.FilterData" localSheetId="5" hidden="1">'PDP 09,10'!$C$5:$V$33</definedName>
    <definedName name="Z_352AE733_1B36_4B0B_8A87_BFBB8C5748F0_.wvu.FilterData" localSheetId="6" hidden="1">'PDP 11,12'!$C$5:$V$33</definedName>
    <definedName name="Z_352AE733_1B36_4B0B_8A87_BFBB8C5748F0_.wvu.FilterData" localSheetId="7" hidden="1">'PDP 13,14'!$C$5:$V$33</definedName>
    <definedName name="Z_352AE733_1B36_4B0B_8A87_BFBB8C5748F0_.wvu.PrintArea" localSheetId="1" hidden="1">'PDP 01,02'!$A$2:$AZ$74</definedName>
    <definedName name="Z_352AE733_1B36_4B0B_8A87_BFBB8C5748F0_.wvu.PrintArea" localSheetId="2" hidden="1">'PDP 03,04'!$A$2:$AZ$74</definedName>
    <definedName name="Z_352AE733_1B36_4B0B_8A87_BFBB8C5748F0_.wvu.PrintArea" localSheetId="3" hidden="1">'PDP 05,06'!$A$2:$AZ$74</definedName>
    <definedName name="Z_352AE733_1B36_4B0B_8A87_BFBB8C5748F0_.wvu.PrintArea" localSheetId="4" hidden="1">'PDP 07,08'!$A$2:$AZ$74</definedName>
    <definedName name="Z_352AE733_1B36_4B0B_8A87_BFBB8C5748F0_.wvu.PrintArea" localSheetId="5" hidden="1">'PDP 09,10'!$A$2:$AZ$74</definedName>
    <definedName name="Z_352AE733_1B36_4B0B_8A87_BFBB8C5748F0_.wvu.PrintArea" localSheetId="6" hidden="1">'PDP 11,12'!$A$2:$AZ$74</definedName>
    <definedName name="Z_352AE733_1B36_4B0B_8A87_BFBB8C5748F0_.wvu.PrintArea" localSheetId="7" hidden="1">'PDP 13,14'!$A$2:$AZ$74</definedName>
    <definedName name="Z_358C497D_1D97_45BC_8762_15A99966A419_.wvu.Cols" localSheetId="1" hidden="1">'PDP 01,02'!#REF!</definedName>
    <definedName name="Z_358C497D_1D97_45BC_8762_15A99966A419_.wvu.Cols" localSheetId="2" hidden="1">'PDP 03,04'!#REF!</definedName>
    <definedName name="Z_358C497D_1D97_45BC_8762_15A99966A419_.wvu.Cols" localSheetId="3" hidden="1">'PDP 05,06'!#REF!</definedName>
    <definedName name="Z_358C497D_1D97_45BC_8762_15A99966A419_.wvu.Cols" localSheetId="4" hidden="1">'PDP 07,08'!#REF!</definedName>
    <definedName name="Z_358C497D_1D97_45BC_8762_15A99966A419_.wvu.Cols" localSheetId="5" hidden="1">'PDP 09,10'!#REF!</definedName>
    <definedName name="Z_358C497D_1D97_45BC_8762_15A99966A419_.wvu.Cols" localSheetId="6" hidden="1">'PDP 11,12'!#REF!</definedName>
    <definedName name="Z_358C497D_1D97_45BC_8762_15A99966A419_.wvu.Cols" localSheetId="7" hidden="1">'PDP 13,14'!#REF!</definedName>
    <definedName name="Z_358C497D_1D97_45BC_8762_15A99966A419_.wvu.FilterData" localSheetId="1" hidden="1">'PDP 01,02'!$C$5:$V$33</definedName>
    <definedName name="Z_358C497D_1D97_45BC_8762_15A99966A419_.wvu.FilterData" localSheetId="2" hidden="1">'PDP 03,04'!$C$5:$V$33</definedName>
    <definedName name="Z_358C497D_1D97_45BC_8762_15A99966A419_.wvu.FilterData" localSheetId="3" hidden="1">'PDP 05,06'!$C$5:$V$33</definedName>
    <definedName name="Z_358C497D_1D97_45BC_8762_15A99966A419_.wvu.FilterData" localSheetId="4" hidden="1">'PDP 07,08'!$C$5:$V$33</definedName>
    <definedName name="Z_358C497D_1D97_45BC_8762_15A99966A419_.wvu.FilterData" localSheetId="5" hidden="1">'PDP 09,10'!$C$5:$V$33</definedName>
    <definedName name="Z_358C497D_1D97_45BC_8762_15A99966A419_.wvu.FilterData" localSheetId="6" hidden="1">'PDP 11,12'!$C$5:$V$33</definedName>
    <definedName name="Z_358C497D_1D97_45BC_8762_15A99966A419_.wvu.FilterData" localSheetId="7" hidden="1">'PDP 13,14'!$C$5:$V$33</definedName>
    <definedName name="Z_358C497D_1D97_45BC_8762_15A99966A419_.wvu.PrintArea" localSheetId="1" hidden="1">'PDP 01,02'!$A$2:$AZ$74</definedName>
    <definedName name="Z_358C497D_1D97_45BC_8762_15A99966A419_.wvu.PrintArea" localSheetId="2" hidden="1">'PDP 03,04'!$A$2:$AZ$74</definedName>
    <definedName name="Z_358C497D_1D97_45BC_8762_15A99966A419_.wvu.PrintArea" localSheetId="3" hidden="1">'PDP 05,06'!$A$2:$AZ$74</definedName>
    <definedName name="Z_358C497D_1D97_45BC_8762_15A99966A419_.wvu.PrintArea" localSheetId="4" hidden="1">'PDP 07,08'!$A$2:$AZ$74</definedName>
    <definedName name="Z_358C497D_1D97_45BC_8762_15A99966A419_.wvu.PrintArea" localSheetId="5" hidden="1">'PDP 09,10'!$A$2:$AZ$74</definedName>
    <definedName name="Z_358C497D_1D97_45BC_8762_15A99966A419_.wvu.PrintArea" localSheetId="6" hidden="1">'PDP 11,12'!$A$2:$AZ$74</definedName>
    <definedName name="Z_358C497D_1D97_45BC_8762_15A99966A419_.wvu.PrintArea" localSheetId="7" hidden="1">'PDP 13,14'!$A$2:$AZ$74</definedName>
    <definedName name="Z_369CE818_180B_45DF_ABFF_DC78828831C5_.wvu.Cols" localSheetId="1" hidden="1">'PDP 01,02'!$A:$B</definedName>
    <definedName name="Z_369CE818_180B_45DF_ABFF_DC78828831C5_.wvu.Cols" localSheetId="2" hidden="1">'PDP 03,04'!$A:$B</definedName>
    <definedName name="Z_369CE818_180B_45DF_ABFF_DC78828831C5_.wvu.Cols" localSheetId="3" hidden="1">'PDP 05,06'!$A:$B</definedName>
    <definedName name="Z_369CE818_180B_45DF_ABFF_DC78828831C5_.wvu.Cols" localSheetId="4" hidden="1">'PDP 07,08'!$A:$B</definedName>
    <definedName name="Z_369CE818_180B_45DF_ABFF_DC78828831C5_.wvu.Cols" localSheetId="5" hidden="1">'PDP 09,10'!$A:$B</definedName>
    <definedName name="Z_369CE818_180B_45DF_ABFF_DC78828831C5_.wvu.Cols" localSheetId="6" hidden="1">'PDP 11,12'!$A:$B</definedName>
    <definedName name="Z_369CE818_180B_45DF_ABFF_DC78828831C5_.wvu.Cols" localSheetId="7" hidden="1">'PDP 13,14'!$A:$B</definedName>
    <definedName name="Z_369CE818_180B_45DF_ABFF_DC78828831C5_.wvu.FilterData" localSheetId="0" hidden="1">'couple moule presse'!$H$1:$O$196</definedName>
    <definedName name="Z_369CE818_180B_45DF_ABFF_DC78828831C5_.wvu.PrintArea" localSheetId="1" hidden="1">'PDP 01,02'!$A$2:$AZ$74</definedName>
    <definedName name="Z_369CE818_180B_45DF_ABFF_DC78828831C5_.wvu.PrintArea" localSheetId="2" hidden="1">'PDP 03,04'!$A$2:$AZ$74</definedName>
    <definedName name="Z_369CE818_180B_45DF_ABFF_DC78828831C5_.wvu.PrintArea" localSheetId="3" hidden="1">'PDP 05,06'!$A$2:$AZ$74</definedName>
    <definedName name="Z_369CE818_180B_45DF_ABFF_DC78828831C5_.wvu.PrintArea" localSheetId="4" hidden="1">'PDP 07,08'!$A$2:$AZ$74</definedName>
    <definedName name="Z_369CE818_180B_45DF_ABFF_DC78828831C5_.wvu.PrintArea" localSheetId="5" hidden="1">'PDP 09,10'!$A$2:$AZ$74</definedName>
    <definedName name="Z_369CE818_180B_45DF_ABFF_DC78828831C5_.wvu.PrintArea" localSheetId="6" hidden="1">'PDP 11,12'!$A$2:$AZ$74</definedName>
    <definedName name="Z_369CE818_180B_45DF_ABFF_DC78828831C5_.wvu.PrintArea" localSheetId="7" hidden="1">'PDP 13,14'!$A$2:$AZ$74</definedName>
    <definedName name="Z_36F77904_FF90_4ED1_AD2E_5956CF2F75C1_.wvu.Cols" localSheetId="1" hidden="1">'PDP 01,02'!#REF!</definedName>
    <definedName name="Z_36F77904_FF90_4ED1_AD2E_5956CF2F75C1_.wvu.Cols" localSheetId="2" hidden="1">'PDP 03,04'!#REF!</definedName>
    <definedName name="Z_36F77904_FF90_4ED1_AD2E_5956CF2F75C1_.wvu.Cols" localSheetId="3" hidden="1">'PDP 05,06'!#REF!</definedName>
    <definedName name="Z_36F77904_FF90_4ED1_AD2E_5956CF2F75C1_.wvu.Cols" localSheetId="4" hidden="1">'PDP 07,08'!#REF!</definedName>
    <definedName name="Z_36F77904_FF90_4ED1_AD2E_5956CF2F75C1_.wvu.Cols" localSheetId="5" hidden="1">'PDP 09,10'!#REF!</definedName>
    <definedName name="Z_36F77904_FF90_4ED1_AD2E_5956CF2F75C1_.wvu.Cols" localSheetId="6" hidden="1">'PDP 11,12'!#REF!</definedName>
    <definedName name="Z_36F77904_FF90_4ED1_AD2E_5956CF2F75C1_.wvu.Cols" localSheetId="7" hidden="1">'PDP 13,14'!#REF!</definedName>
    <definedName name="Z_36F77904_FF90_4ED1_AD2E_5956CF2F75C1_.wvu.FilterData" localSheetId="1" hidden="1">'PDP 01,02'!$C$5:$V$33</definedName>
    <definedName name="Z_36F77904_FF90_4ED1_AD2E_5956CF2F75C1_.wvu.FilterData" localSheetId="2" hidden="1">'PDP 03,04'!$C$5:$V$33</definedName>
    <definedName name="Z_36F77904_FF90_4ED1_AD2E_5956CF2F75C1_.wvu.FilterData" localSheetId="3" hidden="1">'PDP 05,06'!$C$5:$V$33</definedName>
    <definedName name="Z_36F77904_FF90_4ED1_AD2E_5956CF2F75C1_.wvu.FilterData" localSheetId="4" hidden="1">'PDP 07,08'!$C$5:$V$33</definedName>
    <definedName name="Z_36F77904_FF90_4ED1_AD2E_5956CF2F75C1_.wvu.FilterData" localSheetId="5" hidden="1">'PDP 09,10'!$C$5:$V$33</definedName>
    <definedName name="Z_36F77904_FF90_4ED1_AD2E_5956CF2F75C1_.wvu.FilterData" localSheetId="6" hidden="1">'PDP 11,12'!$C$5:$V$33</definedName>
    <definedName name="Z_36F77904_FF90_4ED1_AD2E_5956CF2F75C1_.wvu.FilterData" localSheetId="7" hidden="1">'PDP 13,14'!$C$5:$V$33</definedName>
    <definedName name="Z_36F77904_FF90_4ED1_AD2E_5956CF2F75C1_.wvu.PrintArea" localSheetId="1" hidden="1">'PDP 01,02'!$A$2:$AZ$74</definedName>
    <definedName name="Z_36F77904_FF90_4ED1_AD2E_5956CF2F75C1_.wvu.PrintArea" localSheetId="2" hidden="1">'PDP 03,04'!$A$2:$AZ$74</definedName>
    <definedName name="Z_36F77904_FF90_4ED1_AD2E_5956CF2F75C1_.wvu.PrintArea" localSheetId="3" hidden="1">'PDP 05,06'!$A$2:$AZ$74</definedName>
    <definedName name="Z_36F77904_FF90_4ED1_AD2E_5956CF2F75C1_.wvu.PrintArea" localSheetId="4" hidden="1">'PDP 07,08'!$A$2:$AZ$74</definedName>
    <definedName name="Z_36F77904_FF90_4ED1_AD2E_5956CF2F75C1_.wvu.PrintArea" localSheetId="5" hidden="1">'PDP 09,10'!$A$2:$AZ$74</definedName>
    <definedName name="Z_36F77904_FF90_4ED1_AD2E_5956CF2F75C1_.wvu.PrintArea" localSheetId="6" hidden="1">'PDP 11,12'!$A$2:$AZ$74</definedName>
    <definedName name="Z_36F77904_FF90_4ED1_AD2E_5956CF2F75C1_.wvu.PrintArea" localSheetId="7" hidden="1">'PDP 13,14'!$A$2:$AZ$74</definedName>
    <definedName name="Z_393AE194_F436_49E9_97FD_67DF6CCC529C_.wvu.Cols" localSheetId="1" hidden="1">'PDP 01,02'!#REF!</definedName>
    <definedName name="Z_393AE194_F436_49E9_97FD_67DF6CCC529C_.wvu.Cols" localSheetId="2" hidden="1">'PDP 03,04'!#REF!</definedName>
    <definedName name="Z_393AE194_F436_49E9_97FD_67DF6CCC529C_.wvu.Cols" localSheetId="3" hidden="1">'PDP 05,06'!#REF!</definedName>
    <definedName name="Z_393AE194_F436_49E9_97FD_67DF6CCC529C_.wvu.Cols" localSheetId="4" hidden="1">'PDP 07,08'!#REF!</definedName>
    <definedName name="Z_393AE194_F436_49E9_97FD_67DF6CCC529C_.wvu.Cols" localSheetId="5" hidden="1">'PDP 09,10'!#REF!</definedName>
    <definedName name="Z_393AE194_F436_49E9_97FD_67DF6CCC529C_.wvu.Cols" localSheetId="6" hidden="1">'PDP 11,12'!#REF!</definedName>
    <definedName name="Z_393AE194_F436_49E9_97FD_67DF6CCC529C_.wvu.Cols" localSheetId="7" hidden="1">'PDP 13,14'!#REF!</definedName>
    <definedName name="Z_393AE194_F436_49E9_97FD_67DF6CCC529C_.wvu.FilterData" localSheetId="1" hidden="1">'PDP 01,02'!$C$5:$V$33</definedName>
    <definedName name="Z_393AE194_F436_49E9_97FD_67DF6CCC529C_.wvu.FilterData" localSheetId="2" hidden="1">'PDP 03,04'!$C$5:$V$33</definedName>
    <definedName name="Z_393AE194_F436_49E9_97FD_67DF6CCC529C_.wvu.FilterData" localSheetId="3" hidden="1">'PDP 05,06'!$C$5:$V$33</definedName>
    <definedName name="Z_393AE194_F436_49E9_97FD_67DF6CCC529C_.wvu.FilterData" localSheetId="4" hidden="1">'PDP 07,08'!$C$5:$V$33</definedName>
    <definedName name="Z_393AE194_F436_49E9_97FD_67DF6CCC529C_.wvu.FilterData" localSheetId="5" hidden="1">'PDP 09,10'!$C$5:$V$33</definedName>
    <definedName name="Z_393AE194_F436_49E9_97FD_67DF6CCC529C_.wvu.FilterData" localSheetId="6" hidden="1">'PDP 11,12'!$C$5:$V$33</definedName>
    <definedName name="Z_393AE194_F436_49E9_97FD_67DF6CCC529C_.wvu.FilterData" localSheetId="7" hidden="1">'PDP 13,14'!$C$5:$V$33</definedName>
    <definedName name="Z_393AE194_F436_49E9_97FD_67DF6CCC529C_.wvu.PrintArea" localSheetId="1" hidden="1">'PDP 01,02'!$A$2:$AZ$74</definedName>
    <definedName name="Z_393AE194_F436_49E9_97FD_67DF6CCC529C_.wvu.PrintArea" localSheetId="2" hidden="1">'PDP 03,04'!$A$2:$AZ$74</definedName>
    <definedName name="Z_393AE194_F436_49E9_97FD_67DF6CCC529C_.wvu.PrintArea" localSheetId="3" hidden="1">'PDP 05,06'!$A$2:$AZ$74</definedName>
    <definedName name="Z_393AE194_F436_49E9_97FD_67DF6CCC529C_.wvu.PrintArea" localSheetId="4" hidden="1">'PDP 07,08'!$A$2:$AZ$74</definedName>
    <definedName name="Z_393AE194_F436_49E9_97FD_67DF6CCC529C_.wvu.PrintArea" localSheetId="5" hidden="1">'PDP 09,10'!$A$2:$AZ$74</definedName>
    <definedName name="Z_393AE194_F436_49E9_97FD_67DF6CCC529C_.wvu.PrintArea" localSheetId="6" hidden="1">'PDP 11,12'!$A$2:$AZ$74</definedName>
    <definedName name="Z_393AE194_F436_49E9_97FD_67DF6CCC529C_.wvu.PrintArea" localSheetId="7" hidden="1">'PDP 13,14'!$A$2:$AZ$74</definedName>
    <definedName name="Z_396B29DB_86B8_4F25_98FB_1898CECA5763_.wvu.Cols" localSheetId="1" hidden="1">'PDP 01,02'!$A:$A,'PDP 01,02'!#REF!</definedName>
    <definedName name="Z_396B29DB_86B8_4F25_98FB_1898CECA5763_.wvu.Cols" localSheetId="2" hidden="1">'PDP 03,04'!$A:$A,'PDP 03,04'!#REF!</definedName>
    <definedName name="Z_396B29DB_86B8_4F25_98FB_1898CECA5763_.wvu.Cols" localSheetId="3" hidden="1">'PDP 05,06'!$A:$A,'PDP 05,06'!#REF!</definedName>
    <definedName name="Z_396B29DB_86B8_4F25_98FB_1898CECA5763_.wvu.Cols" localSheetId="4" hidden="1">'PDP 07,08'!$A:$A,'PDP 07,08'!#REF!</definedName>
    <definedName name="Z_396B29DB_86B8_4F25_98FB_1898CECA5763_.wvu.Cols" localSheetId="5" hidden="1">'PDP 09,10'!$A:$A,'PDP 09,10'!#REF!</definedName>
    <definedName name="Z_396B29DB_86B8_4F25_98FB_1898CECA5763_.wvu.Cols" localSheetId="6" hidden="1">'PDP 11,12'!$A:$A,'PDP 11,12'!#REF!</definedName>
    <definedName name="Z_396B29DB_86B8_4F25_98FB_1898CECA5763_.wvu.Cols" localSheetId="7" hidden="1">'PDP 13,14'!$A:$A,'PDP 13,14'!#REF!</definedName>
    <definedName name="Z_396B29DB_86B8_4F25_98FB_1898CECA5763_.wvu.FilterData" localSheetId="1" hidden="1">'PDP 01,02'!#REF!</definedName>
    <definedName name="Z_396B29DB_86B8_4F25_98FB_1898CECA5763_.wvu.FilterData" localSheetId="2" hidden="1">'PDP 03,04'!#REF!</definedName>
    <definedName name="Z_396B29DB_86B8_4F25_98FB_1898CECA5763_.wvu.FilterData" localSheetId="3" hidden="1">'PDP 05,06'!#REF!</definedName>
    <definedName name="Z_396B29DB_86B8_4F25_98FB_1898CECA5763_.wvu.FilterData" localSheetId="4" hidden="1">'PDP 07,08'!#REF!</definedName>
    <definedName name="Z_396B29DB_86B8_4F25_98FB_1898CECA5763_.wvu.FilterData" localSheetId="5" hidden="1">'PDP 09,10'!#REF!</definedName>
    <definedName name="Z_396B29DB_86B8_4F25_98FB_1898CECA5763_.wvu.FilterData" localSheetId="6" hidden="1">'PDP 11,12'!#REF!</definedName>
    <definedName name="Z_396B29DB_86B8_4F25_98FB_1898CECA5763_.wvu.FilterData" localSheetId="7" hidden="1">'PDP 13,14'!#REF!</definedName>
    <definedName name="Z_396B29DB_86B8_4F25_98FB_1898CECA5763_.wvu.PrintArea" localSheetId="1" hidden="1">'PDP 01,02'!$A$2:$AZ$74</definedName>
    <definedName name="Z_396B29DB_86B8_4F25_98FB_1898CECA5763_.wvu.PrintArea" localSheetId="2" hidden="1">'PDP 03,04'!$A$2:$AZ$74</definedName>
    <definedName name="Z_396B29DB_86B8_4F25_98FB_1898CECA5763_.wvu.PrintArea" localSheetId="3" hidden="1">'PDP 05,06'!$A$2:$AZ$74</definedName>
    <definedName name="Z_396B29DB_86B8_4F25_98FB_1898CECA5763_.wvu.PrintArea" localSheetId="4" hidden="1">'PDP 07,08'!$A$2:$AZ$74</definedName>
    <definedName name="Z_396B29DB_86B8_4F25_98FB_1898CECA5763_.wvu.PrintArea" localSheetId="5" hidden="1">'PDP 09,10'!$A$2:$AZ$74</definedName>
    <definedName name="Z_396B29DB_86B8_4F25_98FB_1898CECA5763_.wvu.PrintArea" localSheetId="6" hidden="1">'PDP 11,12'!$A$2:$AZ$74</definedName>
    <definedName name="Z_396B29DB_86B8_4F25_98FB_1898CECA5763_.wvu.PrintArea" localSheetId="7" hidden="1">'PDP 13,14'!$A$2:$AZ$74</definedName>
    <definedName name="Z_3A6E8972_8530_4096_B9E8_676EDF2DFDBE_.wvu.Cols" localSheetId="1" hidden="1">'PDP 01,02'!#REF!</definedName>
    <definedName name="Z_3A6E8972_8530_4096_B9E8_676EDF2DFDBE_.wvu.Cols" localSheetId="2" hidden="1">'PDP 03,04'!#REF!</definedName>
    <definedName name="Z_3A6E8972_8530_4096_B9E8_676EDF2DFDBE_.wvu.Cols" localSheetId="3" hidden="1">'PDP 05,06'!#REF!</definedName>
    <definedName name="Z_3A6E8972_8530_4096_B9E8_676EDF2DFDBE_.wvu.Cols" localSheetId="4" hidden="1">'PDP 07,08'!#REF!</definedName>
    <definedName name="Z_3A6E8972_8530_4096_B9E8_676EDF2DFDBE_.wvu.Cols" localSheetId="5" hidden="1">'PDP 09,10'!#REF!</definedName>
    <definedName name="Z_3A6E8972_8530_4096_B9E8_676EDF2DFDBE_.wvu.Cols" localSheetId="6" hidden="1">'PDP 11,12'!#REF!</definedName>
    <definedName name="Z_3A6E8972_8530_4096_B9E8_676EDF2DFDBE_.wvu.Cols" localSheetId="7" hidden="1">'PDP 13,14'!#REF!</definedName>
    <definedName name="Z_3A6E8972_8530_4096_B9E8_676EDF2DFDBE_.wvu.FilterData" localSheetId="1" hidden="1">'PDP 01,02'!$C$5:$V$33</definedName>
    <definedName name="Z_3A6E8972_8530_4096_B9E8_676EDF2DFDBE_.wvu.FilterData" localSheetId="2" hidden="1">'PDP 03,04'!$C$5:$V$33</definedName>
    <definedName name="Z_3A6E8972_8530_4096_B9E8_676EDF2DFDBE_.wvu.FilterData" localSheetId="3" hidden="1">'PDP 05,06'!$C$5:$V$33</definedName>
    <definedName name="Z_3A6E8972_8530_4096_B9E8_676EDF2DFDBE_.wvu.FilterData" localSheetId="4" hidden="1">'PDP 07,08'!$C$5:$V$33</definedName>
    <definedName name="Z_3A6E8972_8530_4096_B9E8_676EDF2DFDBE_.wvu.FilterData" localSheetId="5" hidden="1">'PDP 09,10'!$C$5:$V$33</definedName>
    <definedName name="Z_3A6E8972_8530_4096_B9E8_676EDF2DFDBE_.wvu.FilterData" localSheetId="6" hidden="1">'PDP 11,12'!$C$5:$V$33</definedName>
    <definedName name="Z_3A6E8972_8530_4096_B9E8_676EDF2DFDBE_.wvu.FilterData" localSheetId="7" hidden="1">'PDP 13,14'!$C$5:$V$33</definedName>
    <definedName name="Z_3A6E8972_8530_4096_B9E8_676EDF2DFDBE_.wvu.PrintArea" localSheetId="1" hidden="1">'PDP 01,02'!$A$2:$AZ$74</definedName>
    <definedName name="Z_3A6E8972_8530_4096_B9E8_676EDF2DFDBE_.wvu.PrintArea" localSheetId="2" hidden="1">'PDP 03,04'!$A$2:$AZ$74</definedName>
    <definedName name="Z_3A6E8972_8530_4096_B9E8_676EDF2DFDBE_.wvu.PrintArea" localSheetId="3" hidden="1">'PDP 05,06'!$A$2:$AZ$74</definedName>
    <definedName name="Z_3A6E8972_8530_4096_B9E8_676EDF2DFDBE_.wvu.PrintArea" localSheetId="4" hidden="1">'PDP 07,08'!$A$2:$AZ$74</definedName>
    <definedName name="Z_3A6E8972_8530_4096_B9E8_676EDF2DFDBE_.wvu.PrintArea" localSheetId="5" hidden="1">'PDP 09,10'!$A$2:$AZ$74</definedName>
    <definedName name="Z_3A6E8972_8530_4096_B9E8_676EDF2DFDBE_.wvu.PrintArea" localSheetId="6" hidden="1">'PDP 11,12'!$A$2:$AZ$74</definedName>
    <definedName name="Z_3A6E8972_8530_4096_B9E8_676EDF2DFDBE_.wvu.PrintArea" localSheetId="7" hidden="1">'PDP 13,14'!$A$2:$AZ$74</definedName>
    <definedName name="Z_3ACF2FA7_E6FB_4074_B0F6_09AE93B286B2_.wvu.Cols" localSheetId="1" hidden="1">'PDP 01,02'!#REF!</definedName>
    <definedName name="Z_3ACF2FA7_E6FB_4074_B0F6_09AE93B286B2_.wvu.Cols" localSheetId="2" hidden="1">'PDP 03,04'!#REF!</definedName>
    <definedName name="Z_3ACF2FA7_E6FB_4074_B0F6_09AE93B286B2_.wvu.Cols" localSheetId="3" hidden="1">'PDP 05,06'!#REF!</definedName>
    <definedName name="Z_3ACF2FA7_E6FB_4074_B0F6_09AE93B286B2_.wvu.Cols" localSheetId="4" hidden="1">'PDP 07,08'!#REF!</definedName>
    <definedName name="Z_3ACF2FA7_E6FB_4074_B0F6_09AE93B286B2_.wvu.Cols" localSheetId="5" hidden="1">'PDP 09,10'!#REF!</definedName>
    <definedName name="Z_3ACF2FA7_E6FB_4074_B0F6_09AE93B286B2_.wvu.Cols" localSheetId="6" hidden="1">'PDP 11,12'!#REF!</definedName>
    <definedName name="Z_3ACF2FA7_E6FB_4074_B0F6_09AE93B286B2_.wvu.Cols" localSheetId="7" hidden="1">'PDP 13,14'!#REF!</definedName>
    <definedName name="Z_3ACF2FA7_E6FB_4074_B0F6_09AE93B286B2_.wvu.FilterData" localSheetId="1" hidden="1">'PDP 01,02'!$C$5:$V$33</definedName>
    <definedName name="Z_3ACF2FA7_E6FB_4074_B0F6_09AE93B286B2_.wvu.FilterData" localSheetId="2" hidden="1">'PDP 03,04'!$C$5:$V$33</definedName>
    <definedName name="Z_3ACF2FA7_E6FB_4074_B0F6_09AE93B286B2_.wvu.FilterData" localSheetId="3" hidden="1">'PDP 05,06'!$C$5:$V$33</definedName>
    <definedName name="Z_3ACF2FA7_E6FB_4074_B0F6_09AE93B286B2_.wvu.FilterData" localSheetId="4" hidden="1">'PDP 07,08'!$C$5:$V$33</definedName>
    <definedName name="Z_3ACF2FA7_E6FB_4074_B0F6_09AE93B286B2_.wvu.FilterData" localSheetId="5" hidden="1">'PDP 09,10'!$C$5:$V$33</definedName>
    <definedName name="Z_3ACF2FA7_E6FB_4074_B0F6_09AE93B286B2_.wvu.FilterData" localSheetId="6" hidden="1">'PDP 11,12'!$C$5:$V$33</definedName>
    <definedName name="Z_3ACF2FA7_E6FB_4074_B0F6_09AE93B286B2_.wvu.FilterData" localSheetId="7" hidden="1">'PDP 13,14'!$C$5:$V$33</definedName>
    <definedName name="Z_3ACF2FA7_E6FB_4074_B0F6_09AE93B286B2_.wvu.PrintArea" localSheetId="1" hidden="1">'PDP 01,02'!$A$2:$AZ$74</definedName>
    <definedName name="Z_3ACF2FA7_E6FB_4074_B0F6_09AE93B286B2_.wvu.PrintArea" localSheetId="2" hidden="1">'PDP 03,04'!$A$2:$AZ$74</definedName>
    <definedName name="Z_3ACF2FA7_E6FB_4074_B0F6_09AE93B286B2_.wvu.PrintArea" localSheetId="3" hidden="1">'PDP 05,06'!$A$2:$AZ$74</definedName>
    <definedName name="Z_3ACF2FA7_E6FB_4074_B0F6_09AE93B286B2_.wvu.PrintArea" localSheetId="4" hidden="1">'PDP 07,08'!$A$2:$AZ$74</definedName>
    <definedName name="Z_3ACF2FA7_E6FB_4074_B0F6_09AE93B286B2_.wvu.PrintArea" localSheetId="5" hidden="1">'PDP 09,10'!$A$2:$AZ$74</definedName>
    <definedName name="Z_3ACF2FA7_E6FB_4074_B0F6_09AE93B286B2_.wvu.PrintArea" localSheetId="6" hidden="1">'PDP 11,12'!$A$2:$AZ$74</definedName>
    <definedName name="Z_3ACF2FA7_E6FB_4074_B0F6_09AE93B286B2_.wvu.PrintArea" localSheetId="7" hidden="1">'PDP 13,14'!$A$2:$AZ$74</definedName>
    <definedName name="Z_3CC5AC53_D919_424C_8F8A_24B56D7DDCD8_.wvu.Cols" localSheetId="1" hidden="1">'PDP 01,02'!$A:$A,'PDP 01,02'!#REF!</definedName>
    <definedName name="Z_3CC5AC53_D919_424C_8F8A_24B56D7DDCD8_.wvu.Cols" localSheetId="2" hidden="1">'PDP 03,04'!$A:$A,'PDP 03,04'!#REF!</definedName>
    <definedName name="Z_3CC5AC53_D919_424C_8F8A_24B56D7DDCD8_.wvu.Cols" localSheetId="3" hidden="1">'PDP 05,06'!$A:$A,'PDP 05,06'!#REF!</definedName>
    <definedName name="Z_3CC5AC53_D919_424C_8F8A_24B56D7DDCD8_.wvu.Cols" localSheetId="4" hidden="1">'PDP 07,08'!$A:$A,'PDP 07,08'!#REF!</definedName>
    <definedName name="Z_3CC5AC53_D919_424C_8F8A_24B56D7DDCD8_.wvu.Cols" localSheetId="5" hidden="1">'PDP 09,10'!$A:$A,'PDP 09,10'!#REF!</definedName>
    <definedName name="Z_3CC5AC53_D919_424C_8F8A_24B56D7DDCD8_.wvu.Cols" localSheetId="6" hidden="1">'PDP 11,12'!$A:$A,'PDP 11,12'!#REF!</definedName>
    <definedName name="Z_3CC5AC53_D919_424C_8F8A_24B56D7DDCD8_.wvu.Cols" localSheetId="7" hidden="1">'PDP 13,14'!$A:$A,'PDP 13,14'!#REF!</definedName>
    <definedName name="Z_3CC5AC53_D919_424C_8F8A_24B56D7DDCD8_.wvu.FilterData" localSheetId="1" hidden="1">'PDP 01,02'!#REF!</definedName>
    <definedName name="Z_3CC5AC53_D919_424C_8F8A_24B56D7DDCD8_.wvu.FilterData" localSheetId="2" hidden="1">'PDP 03,04'!#REF!</definedName>
    <definedName name="Z_3CC5AC53_D919_424C_8F8A_24B56D7DDCD8_.wvu.FilterData" localSheetId="3" hidden="1">'PDP 05,06'!#REF!</definedName>
    <definedName name="Z_3CC5AC53_D919_424C_8F8A_24B56D7DDCD8_.wvu.FilterData" localSheetId="4" hidden="1">'PDP 07,08'!#REF!</definedName>
    <definedName name="Z_3CC5AC53_D919_424C_8F8A_24B56D7DDCD8_.wvu.FilterData" localSheetId="5" hidden="1">'PDP 09,10'!#REF!</definedName>
    <definedName name="Z_3CC5AC53_D919_424C_8F8A_24B56D7DDCD8_.wvu.FilterData" localSheetId="6" hidden="1">'PDP 11,12'!#REF!</definedName>
    <definedName name="Z_3CC5AC53_D919_424C_8F8A_24B56D7DDCD8_.wvu.FilterData" localSheetId="7" hidden="1">'PDP 13,14'!#REF!</definedName>
    <definedName name="Z_3CC5AC53_D919_424C_8F8A_24B56D7DDCD8_.wvu.PrintArea" localSheetId="1" hidden="1">'PDP 01,02'!$A$2:$AZ$74</definedName>
    <definedName name="Z_3CC5AC53_D919_424C_8F8A_24B56D7DDCD8_.wvu.PrintArea" localSheetId="2" hidden="1">'PDP 03,04'!$A$2:$AZ$74</definedName>
    <definedName name="Z_3CC5AC53_D919_424C_8F8A_24B56D7DDCD8_.wvu.PrintArea" localSheetId="3" hidden="1">'PDP 05,06'!$A$2:$AZ$74</definedName>
    <definedName name="Z_3CC5AC53_D919_424C_8F8A_24B56D7DDCD8_.wvu.PrintArea" localSheetId="4" hidden="1">'PDP 07,08'!$A$2:$AZ$74</definedName>
    <definedName name="Z_3CC5AC53_D919_424C_8F8A_24B56D7DDCD8_.wvu.PrintArea" localSheetId="5" hidden="1">'PDP 09,10'!$A$2:$AZ$74</definedName>
    <definedName name="Z_3CC5AC53_D919_424C_8F8A_24B56D7DDCD8_.wvu.PrintArea" localSheetId="6" hidden="1">'PDP 11,12'!$A$2:$AZ$74</definedName>
    <definedName name="Z_3CC5AC53_D919_424C_8F8A_24B56D7DDCD8_.wvu.PrintArea" localSheetId="7" hidden="1">'PDP 13,14'!$A$2:$AZ$74</definedName>
    <definedName name="Z_3CCB5229_66A4_4DDB_BF4C_43B1E430E70D_.wvu.Cols" localSheetId="1" hidden="1">'PDP 01,02'!#REF!</definedName>
    <definedName name="Z_3CCB5229_66A4_4DDB_BF4C_43B1E430E70D_.wvu.Cols" localSheetId="2" hidden="1">'PDP 03,04'!#REF!</definedName>
    <definedName name="Z_3CCB5229_66A4_4DDB_BF4C_43B1E430E70D_.wvu.Cols" localSheetId="3" hidden="1">'PDP 05,06'!#REF!</definedName>
    <definedName name="Z_3CCB5229_66A4_4DDB_BF4C_43B1E430E70D_.wvu.Cols" localSheetId="4" hidden="1">'PDP 07,08'!#REF!</definedName>
    <definedName name="Z_3CCB5229_66A4_4DDB_BF4C_43B1E430E70D_.wvu.Cols" localSheetId="5" hidden="1">'PDP 09,10'!#REF!</definedName>
    <definedName name="Z_3CCB5229_66A4_4DDB_BF4C_43B1E430E70D_.wvu.Cols" localSheetId="6" hidden="1">'PDP 11,12'!#REF!</definedName>
    <definedName name="Z_3CCB5229_66A4_4DDB_BF4C_43B1E430E70D_.wvu.Cols" localSheetId="7" hidden="1">'PDP 13,14'!#REF!</definedName>
    <definedName name="Z_3CCB5229_66A4_4DDB_BF4C_43B1E430E70D_.wvu.FilterData" localSheetId="1" hidden="1">'PDP 01,02'!$C$5:$V$33</definedName>
    <definedName name="Z_3CCB5229_66A4_4DDB_BF4C_43B1E430E70D_.wvu.FilterData" localSheetId="2" hidden="1">'PDP 03,04'!$C$5:$V$33</definedName>
    <definedName name="Z_3CCB5229_66A4_4DDB_BF4C_43B1E430E70D_.wvu.FilterData" localSheetId="3" hidden="1">'PDP 05,06'!$C$5:$V$33</definedName>
    <definedName name="Z_3CCB5229_66A4_4DDB_BF4C_43B1E430E70D_.wvu.FilterData" localSheetId="4" hidden="1">'PDP 07,08'!$C$5:$V$33</definedName>
    <definedName name="Z_3CCB5229_66A4_4DDB_BF4C_43B1E430E70D_.wvu.FilterData" localSheetId="5" hidden="1">'PDP 09,10'!$C$5:$V$33</definedName>
    <definedName name="Z_3CCB5229_66A4_4DDB_BF4C_43B1E430E70D_.wvu.FilterData" localSheetId="6" hidden="1">'PDP 11,12'!$C$5:$V$33</definedName>
    <definedName name="Z_3CCB5229_66A4_4DDB_BF4C_43B1E430E70D_.wvu.FilterData" localSheetId="7" hidden="1">'PDP 13,14'!$C$5:$V$33</definedName>
    <definedName name="Z_3CCB5229_66A4_4DDB_BF4C_43B1E430E70D_.wvu.PrintArea" localSheetId="1" hidden="1">'PDP 01,02'!$A$2:$AZ$74</definedName>
    <definedName name="Z_3CCB5229_66A4_4DDB_BF4C_43B1E430E70D_.wvu.PrintArea" localSheetId="2" hidden="1">'PDP 03,04'!$A$2:$AZ$74</definedName>
    <definedName name="Z_3CCB5229_66A4_4DDB_BF4C_43B1E430E70D_.wvu.PrintArea" localSheetId="3" hidden="1">'PDP 05,06'!$A$2:$AZ$74</definedName>
    <definedName name="Z_3CCB5229_66A4_4DDB_BF4C_43B1E430E70D_.wvu.PrintArea" localSheetId="4" hidden="1">'PDP 07,08'!$A$2:$AZ$74</definedName>
    <definedName name="Z_3CCB5229_66A4_4DDB_BF4C_43B1E430E70D_.wvu.PrintArea" localSheetId="5" hidden="1">'PDP 09,10'!$A$2:$AZ$74</definedName>
    <definedName name="Z_3CCB5229_66A4_4DDB_BF4C_43B1E430E70D_.wvu.PrintArea" localSheetId="6" hidden="1">'PDP 11,12'!$A$2:$AZ$74</definedName>
    <definedName name="Z_3CCB5229_66A4_4DDB_BF4C_43B1E430E70D_.wvu.PrintArea" localSheetId="7" hidden="1">'PDP 13,14'!$A$2:$AZ$74</definedName>
    <definedName name="Z_3D1E0BCB_2847_43D8_A39C_A09D21D52F0B_.wvu.Cols" localSheetId="1" hidden="1">'PDP 01,02'!#REF!</definedName>
    <definedName name="Z_3D1E0BCB_2847_43D8_A39C_A09D21D52F0B_.wvu.Cols" localSheetId="2" hidden="1">'PDP 03,04'!#REF!</definedName>
    <definedName name="Z_3D1E0BCB_2847_43D8_A39C_A09D21D52F0B_.wvu.Cols" localSheetId="3" hidden="1">'PDP 05,06'!#REF!</definedName>
    <definedName name="Z_3D1E0BCB_2847_43D8_A39C_A09D21D52F0B_.wvu.Cols" localSheetId="4" hidden="1">'PDP 07,08'!#REF!</definedName>
    <definedName name="Z_3D1E0BCB_2847_43D8_A39C_A09D21D52F0B_.wvu.Cols" localSheetId="5" hidden="1">'PDP 09,10'!#REF!</definedName>
    <definedName name="Z_3D1E0BCB_2847_43D8_A39C_A09D21D52F0B_.wvu.Cols" localSheetId="6" hidden="1">'PDP 11,12'!#REF!</definedName>
    <definedName name="Z_3D1E0BCB_2847_43D8_A39C_A09D21D52F0B_.wvu.Cols" localSheetId="7" hidden="1">'PDP 13,14'!#REF!</definedName>
    <definedName name="Z_3D1E0BCB_2847_43D8_A39C_A09D21D52F0B_.wvu.FilterData" localSheetId="1" hidden="1">'PDP 01,02'!$C$5:$V$33</definedName>
    <definedName name="Z_3D1E0BCB_2847_43D8_A39C_A09D21D52F0B_.wvu.FilterData" localSheetId="2" hidden="1">'PDP 03,04'!$C$5:$V$33</definedName>
    <definedName name="Z_3D1E0BCB_2847_43D8_A39C_A09D21D52F0B_.wvu.FilterData" localSheetId="3" hidden="1">'PDP 05,06'!$C$5:$V$33</definedName>
    <definedName name="Z_3D1E0BCB_2847_43D8_A39C_A09D21D52F0B_.wvu.FilterData" localSheetId="4" hidden="1">'PDP 07,08'!$C$5:$V$33</definedName>
    <definedName name="Z_3D1E0BCB_2847_43D8_A39C_A09D21D52F0B_.wvu.FilterData" localSheetId="5" hidden="1">'PDP 09,10'!$C$5:$V$33</definedName>
    <definedName name="Z_3D1E0BCB_2847_43D8_A39C_A09D21D52F0B_.wvu.FilterData" localSheetId="6" hidden="1">'PDP 11,12'!$C$5:$V$33</definedName>
    <definedName name="Z_3D1E0BCB_2847_43D8_A39C_A09D21D52F0B_.wvu.FilterData" localSheetId="7" hidden="1">'PDP 13,14'!$C$5:$V$33</definedName>
    <definedName name="Z_3D1E0BCB_2847_43D8_A39C_A09D21D52F0B_.wvu.PrintArea" localSheetId="1" hidden="1">'PDP 01,02'!$A$2:$AZ$74</definedName>
    <definedName name="Z_3D1E0BCB_2847_43D8_A39C_A09D21D52F0B_.wvu.PrintArea" localSheetId="2" hidden="1">'PDP 03,04'!$A$2:$AZ$74</definedName>
    <definedName name="Z_3D1E0BCB_2847_43D8_A39C_A09D21D52F0B_.wvu.PrintArea" localSheetId="3" hidden="1">'PDP 05,06'!$A$2:$AZ$74</definedName>
    <definedName name="Z_3D1E0BCB_2847_43D8_A39C_A09D21D52F0B_.wvu.PrintArea" localSheetId="4" hidden="1">'PDP 07,08'!$A$2:$AZ$74</definedName>
    <definedName name="Z_3D1E0BCB_2847_43D8_A39C_A09D21D52F0B_.wvu.PrintArea" localSheetId="5" hidden="1">'PDP 09,10'!$A$2:$AZ$74</definedName>
    <definedName name="Z_3D1E0BCB_2847_43D8_A39C_A09D21D52F0B_.wvu.PrintArea" localSheetId="6" hidden="1">'PDP 11,12'!$A$2:$AZ$74</definedName>
    <definedName name="Z_3D1E0BCB_2847_43D8_A39C_A09D21D52F0B_.wvu.PrintArea" localSheetId="7" hidden="1">'PDP 13,14'!$A$2:$AZ$74</definedName>
    <definedName name="Z_3D29D0EA_76CF_48F0_9D90_ADFDD15F32E4_.wvu.Cols" localSheetId="1" hidden="1">'PDP 01,02'!#REF!</definedName>
    <definedName name="Z_3D29D0EA_76CF_48F0_9D90_ADFDD15F32E4_.wvu.Cols" localSheetId="2" hidden="1">'PDP 03,04'!#REF!</definedName>
    <definedName name="Z_3D29D0EA_76CF_48F0_9D90_ADFDD15F32E4_.wvu.Cols" localSheetId="3" hidden="1">'PDP 05,06'!#REF!</definedName>
    <definedName name="Z_3D29D0EA_76CF_48F0_9D90_ADFDD15F32E4_.wvu.Cols" localSheetId="4" hidden="1">'PDP 07,08'!#REF!</definedName>
    <definedName name="Z_3D29D0EA_76CF_48F0_9D90_ADFDD15F32E4_.wvu.Cols" localSheetId="5" hidden="1">'PDP 09,10'!#REF!</definedName>
    <definedName name="Z_3D29D0EA_76CF_48F0_9D90_ADFDD15F32E4_.wvu.Cols" localSheetId="6" hidden="1">'PDP 11,12'!#REF!</definedName>
    <definedName name="Z_3D29D0EA_76CF_48F0_9D90_ADFDD15F32E4_.wvu.Cols" localSheetId="7" hidden="1">'PDP 13,14'!#REF!</definedName>
    <definedName name="Z_3D29D0EA_76CF_48F0_9D90_ADFDD15F32E4_.wvu.FilterData" localSheetId="1" hidden="1">'PDP 01,02'!$C$5:$V$33</definedName>
    <definedName name="Z_3D29D0EA_76CF_48F0_9D90_ADFDD15F32E4_.wvu.FilterData" localSheetId="2" hidden="1">'PDP 03,04'!$C$5:$V$33</definedName>
    <definedName name="Z_3D29D0EA_76CF_48F0_9D90_ADFDD15F32E4_.wvu.FilterData" localSheetId="3" hidden="1">'PDP 05,06'!$C$5:$V$33</definedName>
    <definedName name="Z_3D29D0EA_76CF_48F0_9D90_ADFDD15F32E4_.wvu.FilterData" localSheetId="4" hidden="1">'PDP 07,08'!$C$5:$V$33</definedName>
    <definedName name="Z_3D29D0EA_76CF_48F0_9D90_ADFDD15F32E4_.wvu.FilterData" localSheetId="5" hidden="1">'PDP 09,10'!$C$5:$V$33</definedName>
    <definedName name="Z_3D29D0EA_76CF_48F0_9D90_ADFDD15F32E4_.wvu.FilterData" localSheetId="6" hidden="1">'PDP 11,12'!$C$5:$V$33</definedName>
    <definedName name="Z_3D29D0EA_76CF_48F0_9D90_ADFDD15F32E4_.wvu.FilterData" localSheetId="7" hidden="1">'PDP 13,14'!$C$5:$V$33</definedName>
    <definedName name="Z_3D29D0EA_76CF_48F0_9D90_ADFDD15F32E4_.wvu.PrintArea" localSheetId="1" hidden="1">'PDP 01,02'!$A$2:$AZ$74</definedName>
    <definedName name="Z_3D29D0EA_76CF_48F0_9D90_ADFDD15F32E4_.wvu.PrintArea" localSheetId="2" hidden="1">'PDP 03,04'!$A$2:$AZ$74</definedName>
    <definedName name="Z_3D29D0EA_76CF_48F0_9D90_ADFDD15F32E4_.wvu.PrintArea" localSheetId="3" hidden="1">'PDP 05,06'!$A$2:$AZ$74</definedName>
    <definedName name="Z_3D29D0EA_76CF_48F0_9D90_ADFDD15F32E4_.wvu.PrintArea" localSheetId="4" hidden="1">'PDP 07,08'!$A$2:$AZ$74</definedName>
    <definedName name="Z_3D29D0EA_76CF_48F0_9D90_ADFDD15F32E4_.wvu.PrintArea" localSheetId="5" hidden="1">'PDP 09,10'!$A$2:$AZ$74</definedName>
    <definedName name="Z_3D29D0EA_76CF_48F0_9D90_ADFDD15F32E4_.wvu.PrintArea" localSheetId="6" hidden="1">'PDP 11,12'!$A$2:$AZ$74</definedName>
    <definedName name="Z_3D29D0EA_76CF_48F0_9D90_ADFDD15F32E4_.wvu.PrintArea" localSheetId="7" hidden="1">'PDP 13,14'!$A$2:$AZ$74</definedName>
    <definedName name="Z_3DB5E33E_F3B6_4A13_ABB1_4EEDDF4986F6_.wvu.FilterData" localSheetId="1" hidden="1">'PDP 01,02'!$C$5:$V$33</definedName>
    <definedName name="Z_3DB5E33E_F3B6_4A13_ABB1_4EEDDF4986F6_.wvu.FilterData" localSheetId="2" hidden="1">'PDP 03,04'!$C$5:$V$33</definedName>
    <definedName name="Z_3DB5E33E_F3B6_4A13_ABB1_4EEDDF4986F6_.wvu.FilterData" localSheetId="3" hidden="1">'PDP 05,06'!$C$5:$V$33</definedName>
    <definedName name="Z_3DB5E33E_F3B6_4A13_ABB1_4EEDDF4986F6_.wvu.FilterData" localSheetId="4" hidden="1">'PDP 07,08'!$C$5:$V$33</definedName>
    <definedName name="Z_3DB5E33E_F3B6_4A13_ABB1_4EEDDF4986F6_.wvu.FilterData" localSheetId="5" hidden="1">'PDP 09,10'!$C$5:$V$33</definedName>
    <definedName name="Z_3DB5E33E_F3B6_4A13_ABB1_4EEDDF4986F6_.wvu.FilterData" localSheetId="6" hidden="1">'PDP 11,12'!$C$5:$V$33</definedName>
    <definedName name="Z_3DB5E33E_F3B6_4A13_ABB1_4EEDDF4986F6_.wvu.FilterData" localSheetId="7" hidden="1">'PDP 13,14'!$C$5:$V$33</definedName>
    <definedName name="Z_3F591FF2_D032_45ED_8291_A210B92130C0_.wvu.Cols" localSheetId="1" hidden="1">'PDP 01,02'!#REF!</definedName>
    <definedName name="Z_3F591FF2_D032_45ED_8291_A210B92130C0_.wvu.Cols" localSheetId="2" hidden="1">'PDP 03,04'!#REF!</definedName>
    <definedName name="Z_3F591FF2_D032_45ED_8291_A210B92130C0_.wvu.Cols" localSheetId="3" hidden="1">'PDP 05,06'!#REF!</definedName>
    <definedName name="Z_3F591FF2_D032_45ED_8291_A210B92130C0_.wvu.Cols" localSheetId="4" hidden="1">'PDP 07,08'!#REF!</definedName>
    <definedName name="Z_3F591FF2_D032_45ED_8291_A210B92130C0_.wvu.Cols" localSheetId="5" hidden="1">'PDP 09,10'!#REF!</definedName>
    <definedName name="Z_3F591FF2_D032_45ED_8291_A210B92130C0_.wvu.Cols" localSheetId="6" hidden="1">'PDP 11,12'!#REF!</definedName>
    <definedName name="Z_3F591FF2_D032_45ED_8291_A210B92130C0_.wvu.Cols" localSheetId="7" hidden="1">'PDP 13,14'!#REF!</definedName>
    <definedName name="Z_3F591FF2_D032_45ED_8291_A210B92130C0_.wvu.FilterData" localSheetId="1" hidden="1">'PDP 01,02'!$C$5:$V$33</definedName>
    <definedName name="Z_3F591FF2_D032_45ED_8291_A210B92130C0_.wvu.FilterData" localSheetId="2" hidden="1">'PDP 03,04'!$C$5:$V$33</definedName>
    <definedName name="Z_3F591FF2_D032_45ED_8291_A210B92130C0_.wvu.FilterData" localSheetId="3" hidden="1">'PDP 05,06'!$C$5:$V$33</definedName>
    <definedName name="Z_3F591FF2_D032_45ED_8291_A210B92130C0_.wvu.FilterData" localSheetId="4" hidden="1">'PDP 07,08'!$C$5:$V$33</definedName>
    <definedName name="Z_3F591FF2_D032_45ED_8291_A210B92130C0_.wvu.FilterData" localSheetId="5" hidden="1">'PDP 09,10'!$C$5:$V$33</definedName>
    <definedName name="Z_3F591FF2_D032_45ED_8291_A210B92130C0_.wvu.FilterData" localSheetId="6" hidden="1">'PDP 11,12'!$C$5:$V$33</definedName>
    <definedName name="Z_3F591FF2_D032_45ED_8291_A210B92130C0_.wvu.FilterData" localSheetId="7" hidden="1">'PDP 13,14'!$C$5:$V$33</definedName>
    <definedName name="Z_3F591FF2_D032_45ED_8291_A210B92130C0_.wvu.PrintArea" localSheetId="1" hidden="1">'PDP 01,02'!$A$2:$AZ$74</definedName>
    <definedName name="Z_3F591FF2_D032_45ED_8291_A210B92130C0_.wvu.PrintArea" localSheetId="2" hidden="1">'PDP 03,04'!$A$2:$AZ$74</definedName>
    <definedName name="Z_3F591FF2_D032_45ED_8291_A210B92130C0_.wvu.PrintArea" localSheetId="3" hidden="1">'PDP 05,06'!$A$2:$AZ$74</definedName>
    <definedName name="Z_3F591FF2_D032_45ED_8291_A210B92130C0_.wvu.PrintArea" localSheetId="4" hidden="1">'PDP 07,08'!$A$2:$AZ$74</definedName>
    <definedName name="Z_3F591FF2_D032_45ED_8291_A210B92130C0_.wvu.PrintArea" localSheetId="5" hidden="1">'PDP 09,10'!$A$2:$AZ$74</definedName>
    <definedName name="Z_3F591FF2_D032_45ED_8291_A210B92130C0_.wvu.PrintArea" localSheetId="6" hidden="1">'PDP 11,12'!$A$2:$AZ$74</definedName>
    <definedName name="Z_3F591FF2_D032_45ED_8291_A210B92130C0_.wvu.PrintArea" localSheetId="7" hidden="1">'PDP 13,14'!$A$2:$AZ$74</definedName>
    <definedName name="Z_3FC667DD_5DD1_4683_A020_BCADF4BF1BC3_.wvu.Cols" localSheetId="1" hidden="1">'PDP 01,02'!$A:$A,'PDP 01,02'!#REF!</definedName>
    <definedName name="Z_3FC667DD_5DD1_4683_A020_BCADF4BF1BC3_.wvu.Cols" localSheetId="2" hidden="1">'PDP 03,04'!$A:$A,'PDP 03,04'!#REF!</definedName>
    <definedName name="Z_3FC667DD_5DD1_4683_A020_BCADF4BF1BC3_.wvu.Cols" localSheetId="3" hidden="1">'PDP 05,06'!$A:$A,'PDP 05,06'!#REF!</definedName>
    <definedName name="Z_3FC667DD_5DD1_4683_A020_BCADF4BF1BC3_.wvu.Cols" localSheetId="4" hidden="1">'PDP 07,08'!$A:$A,'PDP 07,08'!#REF!</definedName>
    <definedName name="Z_3FC667DD_5DD1_4683_A020_BCADF4BF1BC3_.wvu.Cols" localSheetId="5" hidden="1">'PDP 09,10'!$A:$A,'PDP 09,10'!#REF!</definedName>
    <definedName name="Z_3FC667DD_5DD1_4683_A020_BCADF4BF1BC3_.wvu.Cols" localSheetId="6" hidden="1">'PDP 11,12'!$A:$A,'PDP 11,12'!#REF!</definedName>
    <definedName name="Z_3FC667DD_5DD1_4683_A020_BCADF4BF1BC3_.wvu.Cols" localSheetId="7" hidden="1">'PDP 13,14'!$A:$A,'PDP 13,14'!#REF!</definedName>
    <definedName name="Z_3FC667DD_5DD1_4683_A020_BCADF4BF1BC3_.wvu.FilterData" localSheetId="1" hidden="1">'PDP 01,02'!#REF!</definedName>
    <definedName name="Z_3FC667DD_5DD1_4683_A020_BCADF4BF1BC3_.wvu.FilterData" localSheetId="2" hidden="1">'PDP 03,04'!#REF!</definedName>
    <definedName name="Z_3FC667DD_5DD1_4683_A020_BCADF4BF1BC3_.wvu.FilterData" localSheetId="3" hidden="1">'PDP 05,06'!#REF!</definedName>
    <definedName name="Z_3FC667DD_5DD1_4683_A020_BCADF4BF1BC3_.wvu.FilterData" localSheetId="4" hidden="1">'PDP 07,08'!#REF!</definedName>
    <definedName name="Z_3FC667DD_5DD1_4683_A020_BCADF4BF1BC3_.wvu.FilterData" localSheetId="5" hidden="1">'PDP 09,10'!#REF!</definedName>
    <definedName name="Z_3FC667DD_5DD1_4683_A020_BCADF4BF1BC3_.wvu.FilterData" localSheetId="6" hidden="1">'PDP 11,12'!#REF!</definedName>
    <definedName name="Z_3FC667DD_5DD1_4683_A020_BCADF4BF1BC3_.wvu.FilterData" localSheetId="7" hidden="1">'PDP 13,14'!#REF!</definedName>
    <definedName name="Z_3FC667DD_5DD1_4683_A020_BCADF4BF1BC3_.wvu.PrintArea" localSheetId="1" hidden="1">'PDP 01,02'!$A$2:$AZ$74</definedName>
    <definedName name="Z_3FC667DD_5DD1_4683_A020_BCADF4BF1BC3_.wvu.PrintArea" localSheetId="2" hidden="1">'PDP 03,04'!$A$2:$AZ$74</definedName>
    <definedName name="Z_3FC667DD_5DD1_4683_A020_BCADF4BF1BC3_.wvu.PrintArea" localSheetId="3" hidden="1">'PDP 05,06'!$A$2:$AZ$74</definedName>
    <definedName name="Z_3FC667DD_5DD1_4683_A020_BCADF4BF1BC3_.wvu.PrintArea" localSheetId="4" hidden="1">'PDP 07,08'!$A$2:$AZ$74</definedName>
    <definedName name="Z_3FC667DD_5DD1_4683_A020_BCADF4BF1BC3_.wvu.PrintArea" localSheetId="5" hidden="1">'PDP 09,10'!$A$2:$AZ$74</definedName>
    <definedName name="Z_3FC667DD_5DD1_4683_A020_BCADF4BF1BC3_.wvu.PrintArea" localSheetId="6" hidden="1">'PDP 11,12'!$A$2:$AZ$74</definedName>
    <definedName name="Z_3FC667DD_5DD1_4683_A020_BCADF4BF1BC3_.wvu.PrintArea" localSheetId="7" hidden="1">'PDP 13,14'!$A$2:$AZ$74</definedName>
    <definedName name="Z_409E32E1_3780_456B_A8C8_8D1135EE5CDB_.wvu.Cols" localSheetId="1" hidden="1">'PDP 01,02'!#REF!</definedName>
    <definedName name="Z_409E32E1_3780_456B_A8C8_8D1135EE5CDB_.wvu.Cols" localSheetId="2" hidden="1">'PDP 03,04'!#REF!</definedName>
    <definedName name="Z_409E32E1_3780_456B_A8C8_8D1135EE5CDB_.wvu.Cols" localSheetId="3" hidden="1">'PDP 05,06'!#REF!</definedName>
    <definedName name="Z_409E32E1_3780_456B_A8C8_8D1135EE5CDB_.wvu.Cols" localSheetId="4" hidden="1">'PDP 07,08'!#REF!</definedName>
    <definedName name="Z_409E32E1_3780_456B_A8C8_8D1135EE5CDB_.wvu.Cols" localSheetId="5" hidden="1">'PDP 09,10'!#REF!</definedName>
    <definedName name="Z_409E32E1_3780_456B_A8C8_8D1135EE5CDB_.wvu.Cols" localSheetId="6" hidden="1">'PDP 11,12'!#REF!</definedName>
    <definedName name="Z_409E32E1_3780_456B_A8C8_8D1135EE5CDB_.wvu.Cols" localSheetId="7" hidden="1">'PDP 13,14'!#REF!</definedName>
    <definedName name="Z_409E32E1_3780_456B_A8C8_8D1135EE5CDB_.wvu.FilterData" localSheetId="1" hidden="1">'PDP 01,02'!$C$5:$V$33</definedName>
    <definedName name="Z_409E32E1_3780_456B_A8C8_8D1135EE5CDB_.wvu.FilterData" localSheetId="2" hidden="1">'PDP 03,04'!$C$5:$V$33</definedName>
    <definedName name="Z_409E32E1_3780_456B_A8C8_8D1135EE5CDB_.wvu.FilterData" localSheetId="3" hidden="1">'PDP 05,06'!$C$5:$V$33</definedName>
    <definedName name="Z_409E32E1_3780_456B_A8C8_8D1135EE5CDB_.wvu.FilterData" localSheetId="4" hidden="1">'PDP 07,08'!$C$5:$V$33</definedName>
    <definedName name="Z_409E32E1_3780_456B_A8C8_8D1135EE5CDB_.wvu.FilterData" localSheetId="5" hidden="1">'PDP 09,10'!$C$5:$V$33</definedName>
    <definedName name="Z_409E32E1_3780_456B_A8C8_8D1135EE5CDB_.wvu.FilterData" localSheetId="6" hidden="1">'PDP 11,12'!$C$5:$V$33</definedName>
    <definedName name="Z_409E32E1_3780_456B_A8C8_8D1135EE5CDB_.wvu.FilterData" localSheetId="7" hidden="1">'PDP 13,14'!$C$5:$V$33</definedName>
    <definedName name="Z_409E32E1_3780_456B_A8C8_8D1135EE5CDB_.wvu.PrintArea" localSheetId="1" hidden="1">'PDP 01,02'!$A$2:$AZ$74</definedName>
    <definedName name="Z_409E32E1_3780_456B_A8C8_8D1135EE5CDB_.wvu.PrintArea" localSheetId="2" hidden="1">'PDP 03,04'!$A$2:$AZ$74</definedName>
    <definedName name="Z_409E32E1_3780_456B_A8C8_8D1135EE5CDB_.wvu.PrintArea" localSheetId="3" hidden="1">'PDP 05,06'!$A$2:$AZ$74</definedName>
    <definedName name="Z_409E32E1_3780_456B_A8C8_8D1135EE5CDB_.wvu.PrintArea" localSheetId="4" hidden="1">'PDP 07,08'!$A$2:$AZ$74</definedName>
    <definedName name="Z_409E32E1_3780_456B_A8C8_8D1135EE5CDB_.wvu.PrintArea" localSheetId="5" hidden="1">'PDP 09,10'!$A$2:$AZ$74</definedName>
    <definedName name="Z_409E32E1_3780_456B_A8C8_8D1135EE5CDB_.wvu.PrintArea" localSheetId="6" hidden="1">'PDP 11,12'!$A$2:$AZ$74</definedName>
    <definedName name="Z_409E32E1_3780_456B_A8C8_8D1135EE5CDB_.wvu.PrintArea" localSheetId="7" hidden="1">'PDP 13,14'!$A$2:$AZ$74</definedName>
    <definedName name="Z_4148F5BE_2CFE_457C_B356_AA6EAC3F7CD6_.wvu.FilterData" localSheetId="1" hidden="1">'PDP 01,02'!$C$5:$V$33</definedName>
    <definedName name="Z_4148F5BE_2CFE_457C_B356_AA6EAC3F7CD6_.wvu.FilterData" localSheetId="2" hidden="1">'PDP 03,04'!$C$5:$V$33</definedName>
    <definedName name="Z_4148F5BE_2CFE_457C_B356_AA6EAC3F7CD6_.wvu.FilterData" localSheetId="3" hidden="1">'PDP 05,06'!$C$5:$V$33</definedName>
    <definedName name="Z_4148F5BE_2CFE_457C_B356_AA6EAC3F7CD6_.wvu.FilterData" localSheetId="4" hidden="1">'PDP 07,08'!$C$5:$V$33</definedName>
    <definedName name="Z_4148F5BE_2CFE_457C_B356_AA6EAC3F7CD6_.wvu.FilterData" localSheetId="5" hidden="1">'PDP 09,10'!$C$5:$V$33</definedName>
    <definedName name="Z_4148F5BE_2CFE_457C_B356_AA6EAC3F7CD6_.wvu.FilterData" localSheetId="6" hidden="1">'PDP 11,12'!$C$5:$V$33</definedName>
    <definedName name="Z_4148F5BE_2CFE_457C_B356_AA6EAC3F7CD6_.wvu.FilterData" localSheetId="7" hidden="1">'PDP 13,14'!$C$5:$V$33</definedName>
    <definedName name="Z_42968B6F_52AD_4D98_997D_09B8A4C73E25_.wvu.Cols" localSheetId="1" hidden="1">'PDP 01,02'!$A:$A,'PDP 01,02'!#REF!</definedName>
    <definedName name="Z_42968B6F_52AD_4D98_997D_09B8A4C73E25_.wvu.Cols" localSheetId="2" hidden="1">'PDP 03,04'!$A:$A,'PDP 03,04'!#REF!</definedName>
    <definedName name="Z_42968B6F_52AD_4D98_997D_09B8A4C73E25_.wvu.Cols" localSheetId="3" hidden="1">'PDP 05,06'!$A:$A,'PDP 05,06'!#REF!</definedName>
    <definedName name="Z_42968B6F_52AD_4D98_997D_09B8A4C73E25_.wvu.Cols" localSheetId="4" hidden="1">'PDP 07,08'!$A:$A,'PDP 07,08'!#REF!</definedName>
    <definedName name="Z_42968B6F_52AD_4D98_997D_09B8A4C73E25_.wvu.Cols" localSheetId="5" hidden="1">'PDP 09,10'!$A:$A,'PDP 09,10'!#REF!</definedName>
    <definedName name="Z_42968B6F_52AD_4D98_997D_09B8A4C73E25_.wvu.Cols" localSheetId="6" hidden="1">'PDP 11,12'!$A:$A,'PDP 11,12'!#REF!</definedName>
    <definedName name="Z_42968B6F_52AD_4D98_997D_09B8A4C73E25_.wvu.Cols" localSheetId="7" hidden="1">'PDP 13,14'!$A:$A,'PDP 13,14'!#REF!</definedName>
    <definedName name="Z_42968B6F_52AD_4D98_997D_09B8A4C73E25_.wvu.FilterData" localSheetId="1" hidden="1">'PDP 01,02'!#REF!</definedName>
    <definedName name="Z_42968B6F_52AD_4D98_997D_09B8A4C73E25_.wvu.FilterData" localSheetId="2" hidden="1">'PDP 03,04'!#REF!</definedName>
    <definedName name="Z_42968B6F_52AD_4D98_997D_09B8A4C73E25_.wvu.FilterData" localSheetId="3" hidden="1">'PDP 05,06'!#REF!</definedName>
    <definedName name="Z_42968B6F_52AD_4D98_997D_09B8A4C73E25_.wvu.FilterData" localSheetId="4" hidden="1">'PDP 07,08'!#REF!</definedName>
    <definedName name="Z_42968B6F_52AD_4D98_997D_09B8A4C73E25_.wvu.FilterData" localSheetId="5" hidden="1">'PDP 09,10'!#REF!</definedName>
    <definedName name="Z_42968B6F_52AD_4D98_997D_09B8A4C73E25_.wvu.FilterData" localSheetId="6" hidden="1">'PDP 11,12'!#REF!</definedName>
    <definedName name="Z_42968B6F_52AD_4D98_997D_09B8A4C73E25_.wvu.FilterData" localSheetId="7" hidden="1">'PDP 13,14'!#REF!</definedName>
    <definedName name="Z_42968B6F_52AD_4D98_997D_09B8A4C73E25_.wvu.PrintArea" localSheetId="1" hidden="1">'PDP 01,02'!$A$2:$AZ$74</definedName>
    <definedName name="Z_42968B6F_52AD_4D98_997D_09B8A4C73E25_.wvu.PrintArea" localSheetId="2" hidden="1">'PDP 03,04'!$A$2:$AZ$74</definedName>
    <definedName name="Z_42968B6F_52AD_4D98_997D_09B8A4C73E25_.wvu.PrintArea" localSheetId="3" hidden="1">'PDP 05,06'!$A$2:$AZ$74</definedName>
    <definedName name="Z_42968B6F_52AD_4D98_997D_09B8A4C73E25_.wvu.PrintArea" localSheetId="4" hidden="1">'PDP 07,08'!$A$2:$AZ$74</definedName>
    <definedName name="Z_42968B6F_52AD_4D98_997D_09B8A4C73E25_.wvu.PrintArea" localSheetId="5" hidden="1">'PDP 09,10'!$A$2:$AZ$74</definedName>
    <definedName name="Z_42968B6F_52AD_4D98_997D_09B8A4C73E25_.wvu.PrintArea" localSheetId="6" hidden="1">'PDP 11,12'!$A$2:$AZ$74</definedName>
    <definedName name="Z_42968B6F_52AD_4D98_997D_09B8A4C73E25_.wvu.PrintArea" localSheetId="7" hidden="1">'PDP 13,14'!$A$2:$AZ$74</definedName>
    <definedName name="Z_42FEE42B_B56E_4BDF_A23F_D84ADBAFFF22_.wvu.Cols" localSheetId="1" hidden="1">'PDP 01,02'!#REF!</definedName>
    <definedName name="Z_42FEE42B_B56E_4BDF_A23F_D84ADBAFFF22_.wvu.Cols" localSheetId="2" hidden="1">'PDP 03,04'!#REF!</definedName>
    <definedName name="Z_42FEE42B_B56E_4BDF_A23F_D84ADBAFFF22_.wvu.Cols" localSheetId="3" hidden="1">'PDP 05,06'!#REF!</definedName>
    <definedName name="Z_42FEE42B_B56E_4BDF_A23F_D84ADBAFFF22_.wvu.Cols" localSheetId="4" hidden="1">'PDP 07,08'!#REF!</definedName>
    <definedName name="Z_42FEE42B_B56E_4BDF_A23F_D84ADBAFFF22_.wvu.Cols" localSheetId="5" hidden="1">'PDP 09,10'!#REF!</definedName>
    <definedName name="Z_42FEE42B_B56E_4BDF_A23F_D84ADBAFFF22_.wvu.Cols" localSheetId="6" hidden="1">'PDP 11,12'!#REF!</definedName>
    <definedName name="Z_42FEE42B_B56E_4BDF_A23F_D84ADBAFFF22_.wvu.Cols" localSheetId="7" hidden="1">'PDP 13,14'!#REF!</definedName>
    <definedName name="Z_42FEE42B_B56E_4BDF_A23F_D84ADBAFFF22_.wvu.FilterData" localSheetId="1" hidden="1">'PDP 01,02'!$C$5:$V$33</definedName>
    <definedName name="Z_42FEE42B_B56E_4BDF_A23F_D84ADBAFFF22_.wvu.FilterData" localSheetId="2" hidden="1">'PDP 03,04'!$C$5:$V$33</definedName>
    <definedName name="Z_42FEE42B_B56E_4BDF_A23F_D84ADBAFFF22_.wvu.FilterData" localSheetId="3" hidden="1">'PDP 05,06'!$C$5:$V$33</definedName>
    <definedName name="Z_42FEE42B_B56E_4BDF_A23F_D84ADBAFFF22_.wvu.FilterData" localSheetId="4" hidden="1">'PDP 07,08'!$C$5:$V$33</definedName>
    <definedName name="Z_42FEE42B_B56E_4BDF_A23F_D84ADBAFFF22_.wvu.FilterData" localSheetId="5" hidden="1">'PDP 09,10'!$C$5:$V$33</definedName>
    <definedName name="Z_42FEE42B_B56E_4BDF_A23F_D84ADBAFFF22_.wvu.FilterData" localSheetId="6" hidden="1">'PDP 11,12'!$C$5:$V$33</definedName>
    <definedName name="Z_42FEE42B_B56E_4BDF_A23F_D84ADBAFFF22_.wvu.FilterData" localSheetId="7" hidden="1">'PDP 13,14'!$C$5:$V$33</definedName>
    <definedName name="Z_42FEE42B_B56E_4BDF_A23F_D84ADBAFFF22_.wvu.PrintArea" localSheetId="1" hidden="1">'PDP 01,02'!$A$2:$AZ$74</definedName>
    <definedName name="Z_42FEE42B_B56E_4BDF_A23F_D84ADBAFFF22_.wvu.PrintArea" localSheetId="2" hidden="1">'PDP 03,04'!$A$2:$AZ$74</definedName>
    <definedName name="Z_42FEE42B_B56E_4BDF_A23F_D84ADBAFFF22_.wvu.PrintArea" localSheetId="3" hidden="1">'PDP 05,06'!$A$2:$AZ$74</definedName>
    <definedName name="Z_42FEE42B_B56E_4BDF_A23F_D84ADBAFFF22_.wvu.PrintArea" localSheetId="4" hidden="1">'PDP 07,08'!$A$2:$AZ$74</definedName>
    <definedName name="Z_42FEE42B_B56E_4BDF_A23F_D84ADBAFFF22_.wvu.PrintArea" localSheetId="5" hidden="1">'PDP 09,10'!$A$2:$AZ$74</definedName>
    <definedName name="Z_42FEE42B_B56E_4BDF_A23F_D84ADBAFFF22_.wvu.PrintArea" localSheetId="6" hidden="1">'PDP 11,12'!$A$2:$AZ$74</definedName>
    <definedName name="Z_42FEE42B_B56E_4BDF_A23F_D84ADBAFFF22_.wvu.PrintArea" localSheetId="7" hidden="1">'PDP 13,14'!$A$2:$AZ$74</definedName>
    <definedName name="Z_434D85E9_CE7E_42DE_AA29_70C2625EF265_.wvu.FilterData" localSheetId="1" hidden="1">'PDP 01,02'!$C$5:$V$33</definedName>
    <definedName name="Z_434D85E9_CE7E_42DE_AA29_70C2625EF265_.wvu.FilterData" localSheetId="2" hidden="1">'PDP 03,04'!$C$5:$V$33</definedName>
    <definedName name="Z_434D85E9_CE7E_42DE_AA29_70C2625EF265_.wvu.FilterData" localSheetId="3" hidden="1">'PDP 05,06'!$C$5:$V$33</definedName>
    <definedName name="Z_434D85E9_CE7E_42DE_AA29_70C2625EF265_.wvu.FilterData" localSheetId="4" hidden="1">'PDP 07,08'!$C$5:$V$33</definedName>
    <definedName name="Z_434D85E9_CE7E_42DE_AA29_70C2625EF265_.wvu.FilterData" localSheetId="5" hidden="1">'PDP 09,10'!$C$5:$V$33</definedName>
    <definedName name="Z_434D85E9_CE7E_42DE_AA29_70C2625EF265_.wvu.FilterData" localSheetId="6" hidden="1">'PDP 11,12'!$C$5:$V$33</definedName>
    <definedName name="Z_434D85E9_CE7E_42DE_AA29_70C2625EF265_.wvu.FilterData" localSheetId="7" hidden="1">'PDP 13,14'!$C$5:$V$33</definedName>
    <definedName name="Z_43A9EC8D_C979_4714_B278_3EFB28FC8F45_.wvu.Cols" localSheetId="1" hidden="1">'PDP 01,02'!$A:$A,'PDP 01,02'!#REF!</definedName>
    <definedName name="Z_43A9EC8D_C979_4714_B278_3EFB28FC8F45_.wvu.Cols" localSheetId="2" hidden="1">'PDP 03,04'!$A:$A,'PDP 03,04'!#REF!</definedName>
    <definedName name="Z_43A9EC8D_C979_4714_B278_3EFB28FC8F45_.wvu.Cols" localSheetId="3" hidden="1">'PDP 05,06'!$A:$A,'PDP 05,06'!#REF!</definedName>
    <definedName name="Z_43A9EC8D_C979_4714_B278_3EFB28FC8F45_.wvu.Cols" localSheetId="4" hidden="1">'PDP 07,08'!$A:$A,'PDP 07,08'!#REF!</definedName>
    <definedName name="Z_43A9EC8D_C979_4714_B278_3EFB28FC8F45_.wvu.Cols" localSheetId="5" hidden="1">'PDP 09,10'!$A:$A,'PDP 09,10'!#REF!</definedName>
    <definedName name="Z_43A9EC8D_C979_4714_B278_3EFB28FC8F45_.wvu.Cols" localSheetId="6" hidden="1">'PDP 11,12'!$A:$A,'PDP 11,12'!#REF!</definedName>
    <definedName name="Z_43A9EC8D_C979_4714_B278_3EFB28FC8F45_.wvu.Cols" localSheetId="7" hidden="1">'PDP 13,14'!$A:$A,'PDP 13,14'!#REF!</definedName>
    <definedName name="Z_43A9EC8D_C979_4714_B278_3EFB28FC8F45_.wvu.FilterData" localSheetId="1" hidden="1">'PDP 01,02'!#REF!</definedName>
    <definedName name="Z_43A9EC8D_C979_4714_B278_3EFB28FC8F45_.wvu.FilterData" localSheetId="2" hidden="1">'PDP 03,04'!#REF!</definedName>
    <definedName name="Z_43A9EC8D_C979_4714_B278_3EFB28FC8F45_.wvu.FilterData" localSheetId="3" hidden="1">'PDP 05,06'!#REF!</definedName>
    <definedName name="Z_43A9EC8D_C979_4714_B278_3EFB28FC8F45_.wvu.FilterData" localSheetId="4" hidden="1">'PDP 07,08'!#REF!</definedName>
    <definedName name="Z_43A9EC8D_C979_4714_B278_3EFB28FC8F45_.wvu.FilterData" localSheetId="5" hidden="1">'PDP 09,10'!#REF!</definedName>
    <definedName name="Z_43A9EC8D_C979_4714_B278_3EFB28FC8F45_.wvu.FilterData" localSheetId="6" hidden="1">'PDP 11,12'!#REF!</definedName>
    <definedName name="Z_43A9EC8D_C979_4714_B278_3EFB28FC8F45_.wvu.FilterData" localSheetId="7" hidden="1">'PDP 13,14'!#REF!</definedName>
    <definedName name="Z_43A9EC8D_C979_4714_B278_3EFB28FC8F45_.wvu.PrintArea" localSheetId="1" hidden="1">'PDP 01,02'!$A$2:$AZ$74</definedName>
    <definedName name="Z_43A9EC8D_C979_4714_B278_3EFB28FC8F45_.wvu.PrintArea" localSheetId="2" hidden="1">'PDP 03,04'!$A$2:$AZ$74</definedName>
    <definedName name="Z_43A9EC8D_C979_4714_B278_3EFB28FC8F45_.wvu.PrintArea" localSheetId="3" hidden="1">'PDP 05,06'!$A$2:$AZ$74</definedName>
    <definedName name="Z_43A9EC8D_C979_4714_B278_3EFB28FC8F45_.wvu.PrintArea" localSheetId="4" hidden="1">'PDP 07,08'!$A$2:$AZ$74</definedName>
    <definedName name="Z_43A9EC8D_C979_4714_B278_3EFB28FC8F45_.wvu.PrintArea" localSheetId="5" hidden="1">'PDP 09,10'!$A$2:$AZ$74</definedName>
    <definedName name="Z_43A9EC8D_C979_4714_B278_3EFB28FC8F45_.wvu.PrintArea" localSheetId="6" hidden="1">'PDP 11,12'!$A$2:$AZ$74</definedName>
    <definedName name="Z_43A9EC8D_C979_4714_B278_3EFB28FC8F45_.wvu.PrintArea" localSheetId="7" hidden="1">'PDP 13,14'!$A$2:$AZ$74</definedName>
    <definedName name="Z_45E5703E_1AD0_4C5E_82F8_17A5BC667E81_.wvu.Cols" localSheetId="1" hidden="1">'PDP 01,02'!#REF!</definedName>
    <definedName name="Z_45E5703E_1AD0_4C5E_82F8_17A5BC667E81_.wvu.Cols" localSheetId="2" hidden="1">'PDP 03,04'!#REF!</definedName>
    <definedName name="Z_45E5703E_1AD0_4C5E_82F8_17A5BC667E81_.wvu.Cols" localSheetId="3" hidden="1">'PDP 05,06'!#REF!</definedName>
    <definedName name="Z_45E5703E_1AD0_4C5E_82F8_17A5BC667E81_.wvu.Cols" localSheetId="4" hidden="1">'PDP 07,08'!#REF!</definedName>
    <definedName name="Z_45E5703E_1AD0_4C5E_82F8_17A5BC667E81_.wvu.Cols" localSheetId="5" hidden="1">'PDP 09,10'!#REF!</definedName>
    <definedName name="Z_45E5703E_1AD0_4C5E_82F8_17A5BC667E81_.wvu.Cols" localSheetId="6" hidden="1">'PDP 11,12'!#REF!</definedName>
    <definedName name="Z_45E5703E_1AD0_4C5E_82F8_17A5BC667E81_.wvu.Cols" localSheetId="7" hidden="1">'PDP 13,14'!#REF!</definedName>
    <definedName name="Z_45E5703E_1AD0_4C5E_82F8_17A5BC667E81_.wvu.FilterData" localSheetId="1" hidden="1">'PDP 01,02'!$C$5:$V$33</definedName>
    <definedName name="Z_45E5703E_1AD0_4C5E_82F8_17A5BC667E81_.wvu.FilterData" localSheetId="2" hidden="1">'PDP 03,04'!$C$5:$V$33</definedName>
    <definedName name="Z_45E5703E_1AD0_4C5E_82F8_17A5BC667E81_.wvu.FilterData" localSheetId="3" hidden="1">'PDP 05,06'!$C$5:$V$33</definedName>
    <definedName name="Z_45E5703E_1AD0_4C5E_82F8_17A5BC667E81_.wvu.FilterData" localSheetId="4" hidden="1">'PDP 07,08'!$C$5:$V$33</definedName>
    <definedName name="Z_45E5703E_1AD0_4C5E_82F8_17A5BC667E81_.wvu.FilterData" localSheetId="5" hidden="1">'PDP 09,10'!$C$5:$V$33</definedName>
    <definedName name="Z_45E5703E_1AD0_4C5E_82F8_17A5BC667E81_.wvu.FilterData" localSheetId="6" hidden="1">'PDP 11,12'!$C$5:$V$33</definedName>
    <definedName name="Z_45E5703E_1AD0_4C5E_82F8_17A5BC667E81_.wvu.FilterData" localSheetId="7" hidden="1">'PDP 13,14'!$C$5:$V$33</definedName>
    <definedName name="Z_45E5703E_1AD0_4C5E_82F8_17A5BC667E81_.wvu.PrintArea" localSheetId="1" hidden="1">'PDP 01,02'!$A$2:$AZ$74</definedName>
    <definedName name="Z_45E5703E_1AD0_4C5E_82F8_17A5BC667E81_.wvu.PrintArea" localSheetId="2" hidden="1">'PDP 03,04'!$A$2:$AZ$74</definedName>
    <definedName name="Z_45E5703E_1AD0_4C5E_82F8_17A5BC667E81_.wvu.PrintArea" localSheetId="3" hidden="1">'PDP 05,06'!$A$2:$AZ$74</definedName>
    <definedName name="Z_45E5703E_1AD0_4C5E_82F8_17A5BC667E81_.wvu.PrintArea" localSheetId="4" hidden="1">'PDP 07,08'!$A$2:$AZ$74</definedName>
    <definedName name="Z_45E5703E_1AD0_4C5E_82F8_17A5BC667E81_.wvu.PrintArea" localSheetId="5" hidden="1">'PDP 09,10'!$A$2:$AZ$74</definedName>
    <definedName name="Z_45E5703E_1AD0_4C5E_82F8_17A5BC667E81_.wvu.PrintArea" localSheetId="6" hidden="1">'PDP 11,12'!$A$2:$AZ$74</definedName>
    <definedName name="Z_45E5703E_1AD0_4C5E_82F8_17A5BC667E81_.wvu.PrintArea" localSheetId="7" hidden="1">'PDP 13,14'!$A$2:$AZ$74</definedName>
    <definedName name="Z_498E2E91_C501_413E_BEA5_E49233CC20D7_.wvu.Cols" localSheetId="1" hidden="1">'PDP 01,02'!#REF!</definedName>
    <definedName name="Z_498E2E91_C501_413E_BEA5_E49233CC20D7_.wvu.Cols" localSheetId="2" hidden="1">'PDP 03,04'!#REF!</definedName>
    <definedName name="Z_498E2E91_C501_413E_BEA5_E49233CC20D7_.wvu.Cols" localSheetId="3" hidden="1">'PDP 05,06'!#REF!</definedName>
    <definedName name="Z_498E2E91_C501_413E_BEA5_E49233CC20D7_.wvu.Cols" localSheetId="4" hidden="1">'PDP 07,08'!#REF!</definedName>
    <definedName name="Z_498E2E91_C501_413E_BEA5_E49233CC20D7_.wvu.Cols" localSheetId="5" hidden="1">'PDP 09,10'!#REF!</definedName>
    <definedName name="Z_498E2E91_C501_413E_BEA5_E49233CC20D7_.wvu.Cols" localSheetId="6" hidden="1">'PDP 11,12'!#REF!</definedName>
    <definedName name="Z_498E2E91_C501_413E_BEA5_E49233CC20D7_.wvu.Cols" localSheetId="7" hidden="1">'PDP 13,14'!#REF!</definedName>
    <definedName name="Z_498E2E91_C501_413E_BEA5_E49233CC20D7_.wvu.FilterData" localSheetId="1" hidden="1">'PDP 01,02'!$C$5:$V$33</definedName>
    <definedName name="Z_498E2E91_C501_413E_BEA5_E49233CC20D7_.wvu.FilterData" localSheetId="2" hidden="1">'PDP 03,04'!$C$5:$V$33</definedName>
    <definedName name="Z_498E2E91_C501_413E_BEA5_E49233CC20D7_.wvu.FilterData" localSheetId="3" hidden="1">'PDP 05,06'!$C$5:$V$33</definedName>
    <definedName name="Z_498E2E91_C501_413E_BEA5_E49233CC20D7_.wvu.FilterData" localSheetId="4" hidden="1">'PDP 07,08'!$C$5:$V$33</definedName>
    <definedName name="Z_498E2E91_C501_413E_BEA5_E49233CC20D7_.wvu.FilterData" localSheetId="5" hidden="1">'PDP 09,10'!$C$5:$V$33</definedName>
    <definedName name="Z_498E2E91_C501_413E_BEA5_E49233CC20D7_.wvu.FilterData" localSheetId="6" hidden="1">'PDP 11,12'!$C$5:$V$33</definedName>
    <definedName name="Z_498E2E91_C501_413E_BEA5_E49233CC20D7_.wvu.FilterData" localSheetId="7" hidden="1">'PDP 13,14'!$C$5:$V$33</definedName>
    <definedName name="Z_498E2E91_C501_413E_BEA5_E49233CC20D7_.wvu.PrintArea" localSheetId="1" hidden="1">'PDP 01,02'!$A$2:$AZ$74</definedName>
    <definedName name="Z_498E2E91_C501_413E_BEA5_E49233CC20D7_.wvu.PrintArea" localSheetId="2" hidden="1">'PDP 03,04'!$A$2:$AZ$74</definedName>
    <definedName name="Z_498E2E91_C501_413E_BEA5_E49233CC20D7_.wvu.PrintArea" localSheetId="3" hidden="1">'PDP 05,06'!$A$2:$AZ$74</definedName>
    <definedName name="Z_498E2E91_C501_413E_BEA5_E49233CC20D7_.wvu.PrintArea" localSheetId="4" hidden="1">'PDP 07,08'!$A$2:$AZ$74</definedName>
    <definedName name="Z_498E2E91_C501_413E_BEA5_E49233CC20D7_.wvu.PrintArea" localSheetId="5" hidden="1">'PDP 09,10'!$A$2:$AZ$74</definedName>
    <definedName name="Z_498E2E91_C501_413E_BEA5_E49233CC20D7_.wvu.PrintArea" localSheetId="6" hidden="1">'PDP 11,12'!$A$2:$AZ$74</definedName>
    <definedName name="Z_498E2E91_C501_413E_BEA5_E49233CC20D7_.wvu.PrintArea" localSheetId="7" hidden="1">'PDP 13,14'!$A$2:$AZ$74</definedName>
    <definedName name="Z_49FDFA6E_0811_405C_AF5D_73D8790908E5_.wvu.Cols" localSheetId="1" hidden="1">'PDP 01,02'!$A:$A,'PDP 01,02'!#REF!</definedName>
    <definedName name="Z_49FDFA6E_0811_405C_AF5D_73D8790908E5_.wvu.Cols" localSheetId="2" hidden="1">'PDP 03,04'!$A:$A,'PDP 03,04'!#REF!</definedName>
    <definedName name="Z_49FDFA6E_0811_405C_AF5D_73D8790908E5_.wvu.Cols" localSheetId="3" hidden="1">'PDP 05,06'!$A:$A,'PDP 05,06'!#REF!</definedName>
    <definedName name="Z_49FDFA6E_0811_405C_AF5D_73D8790908E5_.wvu.Cols" localSheetId="4" hidden="1">'PDP 07,08'!$A:$A,'PDP 07,08'!#REF!</definedName>
    <definedName name="Z_49FDFA6E_0811_405C_AF5D_73D8790908E5_.wvu.Cols" localSheetId="5" hidden="1">'PDP 09,10'!$A:$A,'PDP 09,10'!#REF!</definedName>
    <definedName name="Z_49FDFA6E_0811_405C_AF5D_73D8790908E5_.wvu.Cols" localSheetId="6" hidden="1">'PDP 11,12'!$A:$A,'PDP 11,12'!#REF!</definedName>
    <definedName name="Z_49FDFA6E_0811_405C_AF5D_73D8790908E5_.wvu.Cols" localSheetId="7" hidden="1">'PDP 13,14'!$A:$A,'PDP 13,14'!#REF!</definedName>
    <definedName name="Z_49FDFA6E_0811_405C_AF5D_73D8790908E5_.wvu.FilterData" localSheetId="1" hidden="1">'PDP 01,02'!#REF!</definedName>
    <definedName name="Z_49FDFA6E_0811_405C_AF5D_73D8790908E5_.wvu.FilterData" localSheetId="2" hidden="1">'PDP 03,04'!#REF!</definedName>
    <definedName name="Z_49FDFA6E_0811_405C_AF5D_73D8790908E5_.wvu.FilterData" localSheetId="3" hidden="1">'PDP 05,06'!#REF!</definedName>
    <definedName name="Z_49FDFA6E_0811_405C_AF5D_73D8790908E5_.wvu.FilterData" localSheetId="4" hidden="1">'PDP 07,08'!#REF!</definedName>
    <definedName name="Z_49FDFA6E_0811_405C_AF5D_73D8790908E5_.wvu.FilterData" localSheetId="5" hidden="1">'PDP 09,10'!#REF!</definedName>
    <definedName name="Z_49FDFA6E_0811_405C_AF5D_73D8790908E5_.wvu.FilterData" localSheetId="6" hidden="1">'PDP 11,12'!#REF!</definedName>
    <definedName name="Z_49FDFA6E_0811_405C_AF5D_73D8790908E5_.wvu.FilterData" localSheetId="7" hidden="1">'PDP 13,14'!#REF!</definedName>
    <definedName name="Z_49FDFA6E_0811_405C_AF5D_73D8790908E5_.wvu.PrintArea" localSheetId="1" hidden="1">'PDP 01,02'!$A$2:$AZ$74</definedName>
    <definedName name="Z_49FDFA6E_0811_405C_AF5D_73D8790908E5_.wvu.PrintArea" localSheetId="2" hidden="1">'PDP 03,04'!$A$2:$AZ$74</definedName>
    <definedName name="Z_49FDFA6E_0811_405C_AF5D_73D8790908E5_.wvu.PrintArea" localSheetId="3" hidden="1">'PDP 05,06'!$A$2:$AZ$74</definedName>
    <definedName name="Z_49FDFA6E_0811_405C_AF5D_73D8790908E5_.wvu.PrintArea" localSheetId="4" hidden="1">'PDP 07,08'!$A$2:$AZ$74</definedName>
    <definedName name="Z_49FDFA6E_0811_405C_AF5D_73D8790908E5_.wvu.PrintArea" localSheetId="5" hidden="1">'PDP 09,10'!$A$2:$AZ$74</definedName>
    <definedName name="Z_49FDFA6E_0811_405C_AF5D_73D8790908E5_.wvu.PrintArea" localSheetId="6" hidden="1">'PDP 11,12'!$A$2:$AZ$74</definedName>
    <definedName name="Z_49FDFA6E_0811_405C_AF5D_73D8790908E5_.wvu.PrintArea" localSheetId="7" hidden="1">'PDP 13,14'!$A$2:$AZ$74</definedName>
    <definedName name="Z_4ABF9ABE_6ABE_4C13_BD92_41C462CAA485_.wvu.Cols" localSheetId="1" hidden="1">'PDP 01,02'!#REF!</definedName>
    <definedName name="Z_4ABF9ABE_6ABE_4C13_BD92_41C462CAA485_.wvu.Cols" localSheetId="2" hidden="1">'PDP 03,04'!#REF!</definedName>
    <definedName name="Z_4ABF9ABE_6ABE_4C13_BD92_41C462CAA485_.wvu.Cols" localSheetId="3" hidden="1">'PDP 05,06'!#REF!</definedName>
    <definedName name="Z_4ABF9ABE_6ABE_4C13_BD92_41C462CAA485_.wvu.Cols" localSheetId="4" hidden="1">'PDP 07,08'!#REF!</definedName>
    <definedName name="Z_4ABF9ABE_6ABE_4C13_BD92_41C462CAA485_.wvu.Cols" localSheetId="5" hidden="1">'PDP 09,10'!#REF!</definedName>
    <definedName name="Z_4ABF9ABE_6ABE_4C13_BD92_41C462CAA485_.wvu.Cols" localSheetId="6" hidden="1">'PDP 11,12'!#REF!</definedName>
    <definedName name="Z_4ABF9ABE_6ABE_4C13_BD92_41C462CAA485_.wvu.Cols" localSheetId="7" hidden="1">'PDP 13,14'!#REF!</definedName>
    <definedName name="Z_4ABF9ABE_6ABE_4C13_BD92_41C462CAA485_.wvu.FilterData" localSheetId="1" hidden="1">'PDP 01,02'!$C$5:$V$33</definedName>
    <definedName name="Z_4ABF9ABE_6ABE_4C13_BD92_41C462CAA485_.wvu.FilterData" localSheetId="2" hidden="1">'PDP 03,04'!$C$5:$V$33</definedName>
    <definedName name="Z_4ABF9ABE_6ABE_4C13_BD92_41C462CAA485_.wvu.FilterData" localSheetId="3" hidden="1">'PDP 05,06'!$C$5:$V$33</definedName>
    <definedName name="Z_4ABF9ABE_6ABE_4C13_BD92_41C462CAA485_.wvu.FilterData" localSheetId="4" hidden="1">'PDP 07,08'!$C$5:$V$33</definedName>
    <definedName name="Z_4ABF9ABE_6ABE_4C13_BD92_41C462CAA485_.wvu.FilterData" localSheetId="5" hidden="1">'PDP 09,10'!$C$5:$V$33</definedName>
    <definedName name="Z_4ABF9ABE_6ABE_4C13_BD92_41C462CAA485_.wvu.FilterData" localSheetId="6" hidden="1">'PDP 11,12'!$C$5:$V$33</definedName>
    <definedName name="Z_4ABF9ABE_6ABE_4C13_BD92_41C462CAA485_.wvu.FilterData" localSheetId="7" hidden="1">'PDP 13,14'!$C$5:$V$33</definedName>
    <definedName name="Z_4ABF9ABE_6ABE_4C13_BD92_41C462CAA485_.wvu.PrintArea" localSheetId="1" hidden="1">'PDP 01,02'!$A$2:$AZ$74</definedName>
    <definedName name="Z_4ABF9ABE_6ABE_4C13_BD92_41C462CAA485_.wvu.PrintArea" localSheetId="2" hidden="1">'PDP 03,04'!$A$2:$AZ$74</definedName>
    <definedName name="Z_4ABF9ABE_6ABE_4C13_BD92_41C462CAA485_.wvu.PrintArea" localSheetId="3" hidden="1">'PDP 05,06'!$A$2:$AZ$74</definedName>
    <definedName name="Z_4ABF9ABE_6ABE_4C13_BD92_41C462CAA485_.wvu.PrintArea" localSheetId="4" hidden="1">'PDP 07,08'!$A$2:$AZ$74</definedName>
    <definedName name="Z_4ABF9ABE_6ABE_4C13_BD92_41C462CAA485_.wvu.PrintArea" localSheetId="5" hidden="1">'PDP 09,10'!$A$2:$AZ$74</definedName>
    <definedName name="Z_4ABF9ABE_6ABE_4C13_BD92_41C462CAA485_.wvu.PrintArea" localSheetId="6" hidden="1">'PDP 11,12'!$A$2:$AZ$74</definedName>
    <definedName name="Z_4ABF9ABE_6ABE_4C13_BD92_41C462CAA485_.wvu.PrintArea" localSheetId="7" hidden="1">'PDP 13,14'!$A$2:$AZ$74</definedName>
    <definedName name="Z_4B1B9AF8_8255_4AE8_A51F_2F8C501992A9_.wvu.Cols" localSheetId="1" hidden="1">'PDP 01,02'!#REF!</definedName>
    <definedName name="Z_4B1B9AF8_8255_4AE8_A51F_2F8C501992A9_.wvu.Cols" localSheetId="2" hidden="1">'PDP 03,04'!#REF!</definedName>
    <definedName name="Z_4B1B9AF8_8255_4AE8_A51F_2F8C501992A9_.wvu.Cols" localSheetId="3" hidden="1">'PDP 05,06'!#REF!</definedName>
    <definedName name="Z_4B1B9AF8_8255_4AE8_A51F_2F8C501992A9_.wvu.Cols" localSheetId="4" hidden="1">'PDP 07,08'!#REF!</definedName>
    <definedName name="Z_4B1B9AF8_8255_4AE8_A51F_2F8C501992A9_.wvu.Cols" localSheetId="5" hidden="1">'PDP 09,10'!#REF!</definedName>
    <definedName name="Z_4B1B9AF8_8255_4AE8_A51F_2F8C501992A9_.wvu.Cols" localSheetId="6" hidden="1">'PDP 11,12'!#REF!</definedName>
    <definedName name="Z_4B1B9AF8_8255_4AE8_A51F_2F8C501992A9_.wvu.Cols" localSheetId="7" hidden="1">'PDP 13,14'!#REF!</definedName>
    <definedName name="Z_4B1B9AF8_8255_4AE8_A51F_2F8C501992A9_.wvu.FilterData" localSheetId="1" hidden="1">'PDP 01,02'!$C$5:$V$33</definedName>
    <definedName name="Z_4B1B9AF8_8255_4AE8_A51F_2F8C501992A9_.wvu.FilterData" localSheetId="2" hidden="1">'PDP 03,04'!$C$5:$V$33</definedName>
    <definedName name="Z_4B1B9AF8_8255_4AE8_A51F_2F8C501992A9_.wvu.FilterData" localSheetId="3" hidden="1">'PDP 05,06'!$C$5:$V$33</definedName>
    <definedName name="Z_4B1B9AF8_8255_4AE8_A51F_2F8C501992A9_.wvu.FilterData" localSheetId="4" hidden="1">'PDP 07,08'!$C$5:$V$33</definedName>
    <definedName name="Z_4B1B9AF8_8255_4AE8_A51F_2F8C501992A9_.wvu.FilterData" localSheetId="5" hidden="1">'PDP 09,10'!$C$5:$V$33</definedName>
    <definedName name="Z_4B1B9AF8_8255_4AE8_A51F_2F8C501992A9_.wvu.FilterData" localSheetId="6" hidden="1">'PDP 11,12'!$C$5:$V$33</definedName>
    <definedName name="Z_4B1B9AF8_8255_4AE8_A51F_2F8C501992A9_.wvu.FilterData" localSheetId="7" hidden="1">'PDP 13,14'!$C$5:$V$33</definedName>
    <definedName name="Z_4B1B9AF8_8255_4AE8_A51F_2F8C501992A9_.wvu.PrintArea" localSheetId="1" hidden="1">'PDP 01,02'!$A$2:$AZ$74</definedName>
    <definedName name="Z_4B1B9AF8_8255_4AE8_A51F_2F8C501992A9_.wvu.PrintArea" localSheetId="2" hidden="1">'PDP 03,04'!$A$2:$AZ$74</definedName>
    <definedName name="Z_4B1B9AF8_8255_4AE8_A51F_2F8C501992A9_.wvu.PrintArea" localSheetId="3" hidden="1">'PDP 05,06'!$A$2:$AZ$74</definedName>
    <definedName name="Z_4B1B9AF8_8255_4AE8_A51F_2F8C501992A9_.wvu.PrintArea" localSheetId="4" hidden="1">'PDP 07,08'!$A$2:$AZ$74</definedName>
    <definedName name="Z_4B1B9AF8_8255_4AE8_A51F_2F8C501992A9_.wvu.PrintArea" localSheetId="5" hidden="1">'PDP 09,10'!$A$2:$AZ$74</definedName>
    <definedName name="Z_4B1B9AF8_8255_4AE8_A51F_2F8C501992A9_.wvu.PrintArea" localSheetId="6" hidden="1">'PDP 11,12'!$A$2:$AZ$74</definedName>
    <definedName name="Z_4B1B9AF8_8255_4AE8_A51F_2F8C501992A9_.wvu.PrintArea" localSheetId="7" hidden="1">'PDP 13,14'!$A$2:$AZ$74</definedName>
    <definedName name="Z_4B2F1D1F_1EE2_489F_94BA_0AD6C85F744F_.wvu.Cols" localSheetId="1" hidden="1">'PDP 01,02'!#REF!</definedName>
    <definedName name="Z_4B2F1D1F_1EE2_489F_94BA_0AD6C85F744F_.wvu.Cols" localSheetId="2" hidden="1">'PDP 03,04'!#REF!</definedName>
    <definedName name="Z_4B2F1D1F_1EE2_489F_94BA_0AD6C85F744F_.wvu.Cols" localSheetId="3" hidden="1">'PDP 05,06'!#REF!</definedName>
    <definedName name="Z_4B2F1D1F_1EE2_489F_94BA_0AD6C85F744F_.wvu.Cols" localSheetId="4" hidden="1">'PDP 07,08'!#REF!</definedName>
    <definedName name="Z_4B2F1D1F_1EE2_489F_94BA_0AD6C85F744F_.wvu.Cols" localSheetId="5" hidden="1">'PDP 09,10'!#REF!</definedName>
    <definedName name="Z_4B2F1D1F_1EE2_489F_94BA_0AD6C85F744F_.wvu.Cols" localSheetId="6" hidden="1">'PDP 11,12'!#REF!</definedName>
    <definedName name="Z_4B2F1D1F_1EE2_489F_94BA_0AD6C85F744F_.wvu.Cols" localSheetId="7" hidden="1">'PDP 13,14'!#REF!</definedName>
    <definedName name="Z_4B2F1D1F_1EE2_489F_94BA_0AD6C85F744F_.wvu.FilterData" localSheetId="1" hidden="1">'PDP 01,02'!$C$5:$V$33</definedName>
    <definedName name="Z_4B2F1D1F_1EE2_489F_94BA_0AD6C85F744F_.wvu.FilterData" localSheetId="2" hidden="1">'PDP 03,04'!$C$5:$V$33</definedName>
    <definedName name="Z_4B2F1D1F_1EE2_489F_94BA_0AD6C85F744F_.wvu.FilterData" localSheetId="3" hidden="1">'PDP 05,06'!$C$5:$V$33</definedName>
    <definedName name="Z_4B2F1D1F_1EE2_489F_94BA_0AD6C85F744F_.wvu.FilterData" localSheetId="4" hidden="1">'PDP 07,08'!$C$5:$V$33</definedName>
    <definedName name="Z_4B2F1D1F_1EE2_489F_94BA_0AD6C85F744F_.wvu.FilterData" localSheetId="5" hidden="1">'PDP 09,10'!$C$5:$V$33</definedName>
    <definedName name="Z_4B2F1D1F_1EE2_489F_94BA_0AD6C85F744F_.wvu.FilterData" localSheetId="6" hidden="1">'PDP 11,12'!$C$5:$V$33</definedName>
    <definedName name="Z_4B2F1D1F_1EE2_489F_94BA_0AD6C85F744F_.wvu.FilterData" localSheetId="7" hidden="1">'PDP 13,14'!$C$5:$V$33</definedName>
    <definedName name="Z_4B2F1D1F_1EE2_489F_94BA_0AD6C85F744F_.wvu.PrintArea" localSheetId="1" hidden="1">'PDP 01,02'!$A$2:$AZ$74</definedName>
    <definedName name="Z_4B2F1D1F_1EE2_489F_94BA_0AD6C85F744F_.wvu.PrintArea" localSheetId="2" hidden="1">'PDP 03,04'!$A$2:$AZ$74</definedName>
    <definedName name="Z_4B2F1D1F_1EE2_489F_94BA_0AD6C85F744F_.wvu.PrintArea" localSheetId="3" hidden="1">'PDP 05,06'!$A$2:$AZ$74</definedName>
    <definedName name="Z_4B2F1D1F_1EE2_489F_94BA_0AD6C85F744F_.wvu.PrintArea" localSheetId="4" hidden="1">'PDP 07,08'!$A$2:$AZ$74</definedName>
    <definedName name="Z_4B2F1D1F_1EE2_489F_94BA_0AD6C85F744F_.wvu.PrintArea" localSheetId="5" hidden="1">'PDP 09,10'!$A$2:$AZ$74</definedName>
    <definedName name="Z_4B2F1D1F_1EE2_489F_94BA_0AD6C85F744F_.wvu.PrintArea" localSheetId="6" hidden="1">'PDP 11,12'!$A$2:$AZ$74</definedName>
    <definedName name="Z_4B2F1D1F_1EE2_489F_94BA_0AD6C85F744F_.wvu.PrintArea" localSheetId="7" hidden="1">'PDP 13,14'!$A$2:$AZ$74</definedName>
    <definedName name="Z_4B6729FD_1F57_431A_A21E_174BE87B574E_.wvu.Cols" localSheetId="1" hidden="1">'PDP 01,02'!$A:$A,'PDP 01,02'!#REF!</definedName>
    <definedName name="Z_4B6729FD_1F57_431A_A21E_174BE87B574E_.wvu.Cols" localSheetId="2" hidden="1">'PDP 03,04'!$A:$A,'PDP 03,04'!#REF!</definedName>
    <definedName name="Z_4B6729FD_1F57_431A_A21E_174BE87B574E_.wvu.Cols" localSheetId="3" hidden="1">'PDP 05,06'!$A:$A,'PDP 05,06'!#REF!</definedName>
    <definedName name="Z_4B6729FD_1F57_431A_A21E_174BE87B574E_.wvu.Cols" localSheetId="4" hidden="1">'PDP 07,08'!$A:$A,'PDP 07,08'!#REF!</definedName>
    <definedName name="Z_4B6729FD_1F57_431A_A21E_174BE87B574E_.wvu.Cols" localSheetId="5" hidden="1">'PDP 09,10'!$A:$A,'PDP 09,10'!#REF!</definedName>
    <definedName name="Z_4B6729FD_1F57_431A_A21E_174BE87B574E_.wvu.Cols" localSheetId="6" hidden="1">'PDP 11,12'!$A:$A,'PDP 11,12'!#REF!</definedName>
    <definedName name="Z_4B6729FD_1F57_431A_A21E_174BE87B574E_.wvu.Cols" localSheetId="7" hidden="1">'PDP 13,14'!$A:$A,'PDP 13,14'!#REF!</definedName>
    <definedName name="Z_4B6729FD_1F57_431A_A21E_174BE87B574E_.wvu.FilterData" localSheetId="1" hidden="1">'PDP 01,02'!#REF!</definedName>
    <definedName name="Z_4B6729FD_1F57_431A_A21E_174BE87B574E_.wvu.FilterData" localSheetId="2" hidden="1">'PDP 03,04'!#REF!</definedName>
    <definedName name="Z_4B6729FD_1F57_431A_A21E_174BE87B574E_.wvu.FilterData" localSheetId="3" hidden="1">'PDP 05,06'!#REF!</definedName>
    <definedName name="Z_4B6729FD_1F57_431A_A21E_174BE87B574E_.wvu.FilterData" localSheetId="4" hidden="1">'PDP 07,08'!#REF!</definedName>
    <definedName name="Z_4B6729FD_1F57_431A_A21E_174BE87B574E_.wvu.FilterData" localSheetId="5" hidden="1">'PDP 09,10'!#REF!</definedName>
    <definedName name="Z_4B6729FD_1F57_431A_A21E_174BE87B574E_.wvu.FilterData" localSheetId="6" hidden="1">'PDP 11,12'!#REF!</definedName>
    <definedName name="Z_4B6729FD_1F57_431A_A21E_174BE87B574E_.wvu.FilterData" localSheetId="7" hidden="1">'PDP 13,14'!#REF!</definedName>
    <definedName name="Z_4B6729FD_1F57_431A_A21E_174BE87B574E_.wvu.PrintArea" localSheetId="1" hidden="1">'PDP 01,02'!$A$2:$AZ$74</definedName>
    <definedName name="Z_4B6729FD_1F57_431A_A21E_174BE87B574E_.wvu.PrintArea" localSheetId="2" hidden="1">'PDP 03,04'!$A$2:$AZ$74</definedName>
    <definedName name="Z_4B6729FD_1F57_431A_A21E_174BE87B574E_.wvu.PrintArea" localSheetId="3" hidden="1">'PDP 05,06'!$A$2:$AZ$74</definedName>
    <definedName name="Z_4B6729FD_1F57_431A_A21E_174BE87B574E_.wvu.PrintArea" localSheetId="4" hidden="1">'PDP 07,08'!$A$2:$AZ$74</definedName>
    <definedName name="Z_4B6729FD_1F57_431A_A21E_174BE87B574E_.wvu.PrintArea" localSheetId="5" hidden="1">'PDP 09,10'!$A$2:$AZ$74</definedName>
    <definedName name="Z_4B6729FD_1F57_431A_A21E_174BE87B574E_.wvu.PrintArea" localSheetId="6" hidden="1">'PDP 11,12'!$A$2:$AZ$74</definedName>
    <definedName name="Z_4B6729FD_1F57_431A_A21E_174BE87B574E_.wvu.PrintArea" localSheetId="7" hidden="1">'PDP 13,14'!$A$2:$AZ$74</definedName>
    <definedName name="Z_4B75345D_2977_45A3_B3C0_15D3E6709086_.wvu.FilterData" localSheetId="1" hidden="1">'PDP 01,02'!#REF!</definedName>
    <definedName name="Z_4B75345D_2977_45A3_B3C0_15D3E6709086_.wvu.FilterData" localSheetId="2" hidden="1">'PDP 03,04'!#REF!</definedName>
    <definedName name="Z_4B75345D_2977_45A3_B3C0_15D3E6709086_.wvu.FilterData" localSheetId="3" hidden="1">'PDP 05,06'!#REF!</definedName>
    <definedName name="Z_4B75345D_2977_45A3_B3C0_15D3E6709086_.wvu.FilterData" localSheetId="4" hidden="1">'PDP 07,08'!#REF!</definedName>
    <definedName name="Z_4B75345D_2977_45A3_B3C0_15D3E6709086_.wvu.FilterData" localSheetId="5" hidden="1">'PDP 09,10'!#REF!</definedName>
    <definedName name="Z_4B75345D_2977_45A3_B3C0_15D3E6709086_.wvu.FilterData" localSheetId="6" hidden="1">'PDP 11,12'!#REF!</definedName>
    <definedName name="Z_4B75345D_2977_45A3_B3C0_15D3E6709086_.wvu.FilterData" localSheetId="7" hidden="1">'PDP 13,14'!#REF!</definedName>
    <definedName name="Z_4B918912_F994_40E1_831A_69985ACC5AA9_.wvu.Cols" localSheetId="1" hidden="1">'PDP 01,02'!#REF!</definedName>
    <definedName name="Z_4B918912_F994_40E1_831A_69985ACC5AA9_.wvu.Cols" localSheetId="2" hidden="1">'PDP 03,04'!#REF!</definedName>
    <definedName name="Z_4B918912_F994_40E1_831A_69985ACC5AA9_.wvu.Cols" localSheetId="3" hidden="1">'PDP 05,06'!#REF!</definedName>
    <definedName name="Z_4B918912_F994_40E1_831A_69985ACC5AA9_.wvu.Cols" localSheetId="4" hidden="1">'PDP 07,08'!#REF!</definedName>
    <definedName name="Z_4B918912_F994_40E1_831A_69985ACC5AA9_.wvu.Cols" localSheetId="5" hidden="1">'PDP 09,10'!#REF!</definedName>
    <definedName name="Z_4B918912_F994_40E1_831A_69985ACC5AA9_.wvu.Cols" localSheetId="6" hidden="1">'PDP 11,12'!#REF!</definedName>
    <definedName name="Z_4B918912_F994_40E1_831A_69985ACC5AA9_.wvu.Cols" localSheetId="7" hidden="1">'PDP 13,14'!#REF!</definedName>
    <definedName name="Z_4B918912_F994_40E1_831A_69985ACC5AA9_.wvu.FilterData" localSheetId="1" hidden="1">'PDP 01,02'!$C$5:$V$33</definedName>
    <definedName name="Z_4B918912_F994_40E1_831A_69985ACC5AA9_.wvu.FilterData" localSheetId="2" hidden="1">'PDP 03,04'!$C$5:$V$33</definedName>
    <definedName name="Z_4B918912_F994_40E1_831A_69985ACC5AA9_.wvu.FilterData" localSheetId="3" hidden="1">'PDP 05,06'!$C$5:$V$33</definedName>
    <definedName name="Z_4B918912_F994_40E1_831A_69985ACC5AA9_.wvu.FilterData" localSheetId="4" hidden="1">'PDP 07,08'!$C$5:$V$33</definedName>
    <definedName name="Z_4B918912_F994_40E1_831A_69985ACC5AA9_.wvu.FilterData" localSheetId="5" hidden="1">'PDP 09,10'!$C$5:$V$33</definedName>
    <definedName name="Z_4B918912_F994_40E1_831A_69985ACC5AA9_.wvu.FilterData" localSheetId="6" hidden="1">'PDP 11,12'!$C$5:$V$33</definedName>
    <definedName name="Z_4B918912_F994_40E1_831A_69985ACC5AA9_.wvu.FilterData" localSheetId="7" hidden="1">'PDP 13,14'!$C$5:$V$33</definedName>
    <definedName name="Z_4B918912_F994_40E1_831A_69985ACC5AA9_.wvu.PrintArea" localSheetId="1" hidden="1">'PDP 01,02'!$A$2:$AZ$74</definedName>
    <definedName name="Z_4B918912_F994_40E1_831A_69985ACC5AA9_.wvu.PrintArea" localSheetId="2" hidden="1">'PDP 03,04'!$A$2:$AZ$74</definedName>
    <definedName name="Z_4B918912_F994_40E1_831A_69985ACC5AA9_.wvu.PrintArea" localSheetId="3" hidden="1">'PDP 05,06'!$A$2:$AZ$74</definedName>
    <definedName name="Z_4B918912_F994_40E1_831A_69985ACC5AA9_.wvu.PrintArea" localSheetId="4" hidden="1">'PDP 07,08'!$A$2:$AZ$74</definedName>
    <definedName name="Z_4B918912_F994_40E1_831A_69985ACC5AA9_.wvu.PrintArea" localSheetId="5" hidden="1">'PDP 09,10'!$A$2:$AZ$74</definedName>
    <definedName name="Z_4B918912_F994_40E1_831A_69985ACC5AA9_.wvu.PrintArea" localSheetId="6" hidden="1">'PDP 11,12'!$A$2:$AZ$74</definedName>
    <definedName name="Z_4B918912_F994_40E1_831A_69985ACC5AA9_.wvu.PrintArea" localSheetId="7" hidden="1">'PDP 13,14'!$A$2:$AZ$74</definedName>
    <definedName name="Z_4C64838B_6D66_4796_BF12_59317FEE4C42_.wvu.Cols" localSheetId="1" hidden="1">'PDP 01,02'!#REF!</definedName>
    <definedName name="Z_4C64838B_6D66_4796_BF12_59317FEE4C42_.wvu.Cols" localSheetId="2" hidden="1">'PDP 03,04'!#REF!</definedName>
    <definedName name="Z_4C64838B_6D66_4796_BF12_59317FEE4C42_.wvu.Cols" localSheetId="3" hidden="1">'PDP 05,06'!#REF!</definedName>
    <definedName name="Z_4C64838B_6D66_4796_BF12_59317FEE4C42_.wvu.Cols" localSheetId="4" hidden="1">'PDP 07,08'!#REF!</definedName>
    <definedName name="Z_4C64838B_6D66_4796_BF12_59317FEE4C42_.wvu.Cols" localSheetId="5" hidden="1">'PDP 09,10'!#REF!</definedName>
    <definedName name="Z_4C64838B_6D66_4796_BF12_59317FEE4C42_.wvu.Cols" localSheetId="6" hidden="1">'PDP 11,12'!#REF!</definedName>
    <definedName name="Z_4C64838B_6D66_4796_BF12_59317FEE4C42_.wvu.Cols" localSheetId="7" hidden="1">'PDP 13,14'!#REF!</definedName>
    <definedName name="Z_4C64838B_6D66_4796_BF12_59317FEE4C42_.wvu.FilterData" localSheetId="1" hidden="1">'PDP 01,02'!$C$5:$V$33</definedName>
    <definedName name="Z_4C64838B_6D66_4796_BF12_59317FEE4C42_.wvu.FilterData" localSheetId="2" hidden="1">'PDP 03,04'!$C$5:$V$33</definedName>
    <definedName name="Z_4C64838B_6D66_4796_BF12_59317FEE4C42_.wvu.FilterData" localSheetId="3" hidden="1">'PDP 05,06'!$C$5:$V$33</definedName>
    <definedName name="Z_4C64838B_6D66_4796_BF12_59317FEE4C42_.wvu.FilterData" localSheetId="4" hidden="1">'PDP 07,08'!$C$5:$V$33</definedName>
    <definedName name="Z_4C64838B_6D66_4796_BF12_59317FEE4C42_.wvu.FilterData" localSheetId="5" hidden="1">'PDP 09,10'!$C$5:$V$33</definedName>
    <definedName name="Z_4C64838B_6D66_4796_BF12_59317FEE4C42_.wvu.FilterData" localSheetId="6" hidden="1">'PDP 11,12'!$C$5:$V$33</definedName>
    <definedName name="Z_4C64838B_6D66_4796_BF12_59317FEE4C42_.wvu.FilterData" localSheetId="7" hidden="1">'PDP 13,14'!$C$5:$V$33</definedName>
    <definedName name="Z_4C64838B_6D66_4796_BF12_59317FEE4C42_.wvu.PrintArea" localSheetId="1" hidden="1">'PDP 01,02'!$A$2:$AZ$74</definedName>
    <definedName name="Z_4C64838B_6D66_4796_BF12_59317FEE4C42_.wvu.PrintArea" localSheetId="2" hidden="1">'PDP 03,04'!$A$2:$AZ$74</definedName>
    <definedName name="Z_4C64838B_6D66_4796_BF12_59317FEE4C42_.wvu.PrintArea" localSheetId="3" hidden="1">'PDP 05,06'!$A$2:$AZ$74</definedName>
    <definedName name="Z_4C64838B_6D66_4796_BF12_59317FEE4C42_.wvu.PrintArea" localSheetId="4" hidden="1">'PDP 07,08'!$A$2:$AZ$74</definedName>
    <definedName name="Z_4C64838B_6D66_4796_BF12_59317FEE4C42_.wvu.PrintArea" localSheetId="5" hidden="1">'PDP 09,10'!$A$2:$AZ$74</definedName>
    <definedName name="Z_4C64838B_6D66_4796_BF12_59317FEE4C42_.wvu.PrintArea" localSheetId="6" hidden="1">'PDP 11,12'!$A$2:$AZ$74</definedName>
    <definedName name="Z_4C64838B_6D66_4796_BF12_59317FEE4C42_.wvu.PrintArea" localSheetId="7" hidden="1">'PDP 13,14'!$A$2:$AZ$74</definedName>
    <definedName name="Z_4FE41FF3_8928_4618_AE8B_7E920B74FBBC_.wvu.Cols" localSheetId="1" hidden="1">'PDP 01,02'!#REF!</definedName>
    <definedName name="Z_4FE41FF3_8928_4618_AE8B_7E920B74FBBC_.wvu.Cols" localSheetId="2" hidden="1">'PDP 03,04'!#REF!</definedName>
    <definedName name="Z_4FE41FF3_8928_4618_AE8B_7E920B74FBBC_.wvu.Cols" localSheetId="3" hidden="1">'PDP 05,06'!#REF!</definedName>
    <definedName name="Z_4FE41FF3_8928_4618_AE8B_7E920B74FBBC_.wvu.Cols" localSheetId="4" hidden="1">'PDP 07,08'!#REF!</definedName>
    <definedName name="Z_4FE41FF3_8928_4618_AE8B_7E920B74FBBC_.wvu.Cols" localSheetId="5" hidden="1">'PDP 09,10'!#REF!</definedName>
    <definedName name="Z_4FE41FF3_8928_4618_AE8B_7E920B74FBBC_.wvu.Cols" localSheetId="6" hidden="1">'PDP 11,12'!#REF!</definedName>
    <definedName name="Z_4FE41FF3_8928_4618_AE8B_7E920B74FBBC_.wvu.Cols" localSheetId="7" hidden="1">'PDP 13,14'!#REF!</definedName>
    <definedName name="Z_4FE41FF3_8928_4618_AE8B_7E920B74FBBC_.wvu.FilterData" localSheetId="1" hidden="1">'PDP 01,02'!$C$5:$V$33</definedName>
    <definedName name="Z_4FE41FF3_8928_4618_AE8B_7E920B74FBBC_.wvu.FilterData" localSheetId="2" hidden="1">'PDP 03,04'!$C$5:$V$33</definedName>
    <definedName name="Z_4FE41FF3_8928_4618_AE8B_7E920B74FBBC_.wvu.FilterData" localSheetId="3" hidden="1">'PDP 05,06'!$C$5:$V$33</definedName>
    <definedName name="Z_4FE41FF3_8928_4618_AE8B_7E920B74FBBC_.wvu.FilterData" localSheetId="4" hidden="1">'PDP 07,08'!$C$5:$V$33</definedName>
    <definedName name="Z_4FE41FF3_8928_4618_AE8B_7E920B74FBBC_.wvu.FilterData" localSheetId="5" hidden="1">'PDP 09,10'!$C$5:$V$33</definedName>
    <definedName name="Z_4FE41FF3_8928_4618_AE8B_7E920B74FBBC_.wvu.FilterData" localSheetId="6" hidden="1">'PDP 11,12'!$C$5:$V$33</definedName>
    <definedName name="Z_4FE41FF3_8928_4618_AE8B_7E920B74FBBC_.wvu.FilterData" localSheetId="7" hidden="1">'PDP 13,14'!$C$5:$V$33</definedName>
    <definedName name="Z_4FE41FF3_8928_4618_AE8B_7E920B74FBBC_.wvu.PrintArea" localSheetId="1" hidden="1">'PDP 01,02'!$A$2:$AZ$74</definedName>
    <definedName name="Z_4FE41FF3_8928_4618_AE8B_7E920B74FBBC_.wvu.PrintArea" localSheetId="2" hidden="1">'PDP 03,04'!$A$2:$AZ$74</definedName>
    <definedName name="Z_4FE41FF3_8928_4618_AE8B_7E920B74FBBC_.wvu.PrintArea" localSheetId="3" hidden="1">'PDP 05,06'!$A$2:$AZ$74</definedName>
    <definedName name="Z_4FE41FF3_8928_4618_AE8B_7E920B74FBBC_.wvu.PrintArea" localSheetId="4" hidden="1">'PDP 07,08'!$A$2:$AZ$74</definedName>
    <definedName name="Z_4FE41FF3_8928_4618_AE8B_7E920B74FBBC_.wvu.PrintArea" localSheetId="5" hidden="1">'PDP 09,10'!$A$2:$AZ$74</definedName>
    <definedName name="Z_4FE41FF3_8928_4618_AE8B_7E920B74FBBC_.wvu.PrintArea" localSheetId="6" hidden="1">'PDP 11,12'!$A$2:$AZ$74</definedName>
    <definedName name="Z_4FE41FF3_8928_4618_AE8B_7E920B74FBBC_.wvu.PrintArea" localSheetId="7" hidden="1">'PDP 13,14'!$A$2:$AZ$74</definedName>
    <definedName name="Z_50238ACC_F15F_4B3D_B986_009BF3887BBB_.wvu.Cols" localSheetId="1" hidden="1">'PDP 01,02'!#REF!</definedName>
    <definedName name="Z_50238ACC_F15F_4B3D_B986_009BF3887BBB_.wvu.Cols" localSheetId="2" hidden="1">'PDP 03,04'!#REF!</definedName>
    <definedName name="Z_50238ACC_F15F_4B3D_B986_009BF3887BBB_.wvu.Cols" localSheetId="3" hidden="1">'PDP 05,06'!#REF!</definedName>
    <definedName name="Z_50238ACC_F15F_4B3D_B986_009BF3887BBB_.wvu.Cols" localSheetId="4" hidden="1">'PDP 07,08'!#REF!</definedName>
    <definedName name="Z_50238ACC_F15F_4B3D_B986_009BF3887BBB_.wvu.Cols" localSheetId="5" hidden="1">'PDP 09,10'!#REF!</definedName>
    <definedName name="Z_50238ACC_F15F_4B3D_B986_009BF3887BBB_.wvu.Cols" localSheetId="6" hidden="1">'PDP 11,12'!#REF!</definedName>
    <definedName name="Z_50238ACC_F15F_4B3D_B986_009BF3887BBB_.wvu.Cols" localSheetId="7" hidden="1">'PDP 13,14'!#REF!</definedName>
    <definedName name="Z_50238ACC_F15F_4B3D_B986_009BF3887BBB_.wvu.FilterData" localSheetId="1" hidden="1">'PDP 01,02'!$C$5:$V$33</definedName>
    <definedName name="Z_50238ACC_F15F_4B3D_B986_009BF3887BBB_.wvu.FilterData" localSheetId="2" hidden="1">'PDP 03,04'!$C$5:$V$33</definedName>
    <definedName name="Z_50238ACC_F15F_4B3D_B986_009BF3887BBB_.wvu.FilterData" localSheetId="3" hidden="1">'PDP 05,06'!$C$5:$V$33</definedName>
    <definedName name="Z_50238ACC_F15F_4B3D_B986_009BF3887BBB_.wvu.FilterData" localSheetId="4" hidden="1">'PDP 07,08'!$C$5:$V$33</definedName>
    <definedName name="Z_50238ACC_F15F_4B3D_B986_009BF3887BBB_.wvu.FilterData" localSheetId="5" hidden="1">'PDP 09,10'!$C$5:$V$33</definedName>
    <definedName name="Z_50238ACC_F15F_4B3D_B986_009BF3887BBB_.wvu.FilterData" localSheetId="6" hidden="1">'PDP 11,12'!$C$5:$V$33</definedName>
    <definedName name="Z_50238ACC_F15F_4B3D_B986_009BF3887BBB_.wvu.FilterData" localSheetId="7" hidden="1">'PDP 13,14'!$C$5:$V$33</definedName>
    <definedName name="Z_50238ACC_F15F_4B3D_B986_009BF3887BBB_.wvu.PrintArea" localSheetId="1" hidden="1">'PDP 01,02'!$A$2:$AZ$74</definedName>
    <definedName name="Z_50238ACC_F15F_4B3D_B986_009BF3887BBB_.wvu.PrintArea" localSheetId="2" hidden="1">'PDP 03,04'!$A$2:$AZ$74</definedName>
    <definedName name="Z_50238ACC_F15F_4B3D_B986_009BF3887BBB_.wvu.PrintArea" localSheetId="3" hidden="1">'PDP 05,06'!$A$2:$AZ$74</definedName>
    <definedName name="Z_50238ACC_F15F_4B3D_B986_009BF3887BBB_.wvu.PrintArea" localSheetId="4" hidden="1">'PDP 07,08'!$A$2:$AZ$74</definedName>
    <definedName name="Z_50238ACC_F15F_4B3D_B986_009BF3887BBB_.wvu.PrintArea" localSheetId="5" hidden="1">'PDP 09,10'!$A$2:$AZ$74</definedName>
    <definedName name="Z_50238ACC_F15F_4B3D_B986_009BF3887BBB_.wvu.PrintArea" localSheetId="6" hidden="1">'PDP 11,12'!$A$2:$AZ$74</definedName>
    <definedName name="Z_50238ACC_F15F_4B3D_B986_009BF3887BBB_.wvu.PrintArea" localSheetId="7" hidden="1">'PDP 13,14'!$A$2:$AZ$74</definedName>
    <definedName name="Z_50281AEE_81D2_46A3_AD42_A5B040BE5E3A_.wvu.Cols" localSheetId="1" hidden="1">'PDP 01,02'!#REF!</definedName>
    <definedName name="Z_50281AEE_81D2_46A3_AD42_A5B040BE5E3A_.wvu.Cols" localSheetId="2" hidden="1">'PDP 03,04'!#REF!</definedName>
    <definedName name="Z_50281AEE_81D2_46A3_AD42_A5B040BE5E3A_.wvu.Cols" localSheetId="3" hidden="1">'PDP 05,06'!#REF!</definedName>
    <definedName name="Z_50281AEE_81D2_46A3_AD42_A5B040BE5E3A_.wvu.Cols" localSheetId="4" hidden="1">'PDP 07,08'!#REF!</definedName>
    <definedName name="Z_50281AEE_81D2_46A3_AD42_A5B040BE5E3A_.wvu.Cols" localSheetId="5" hidden="1">'PDP 09,10'!#REF!</definedName>
    <definedName name="Z_50281AEE_81D2_46A3_AD42_A5B040BE5E3A_.wvu.Cols" localSheetId="6" hidden="1">'PDP 11,12'!#REF!</definedName>
    <definedName name="Z_50281AEE_81D2_46A3_AD42_A5B040BE5E3A_.wvu.Cols" localSheetId="7" hidden="1">'PDP 13,14'!#REF!</definedName>
    <definedName name="Z_50281AEE_81D2_46A3_AD42_A5B040BE5E3A_.wvu.FilterData" localSheetId="1" hidden="1">'PDP 01,02'!$C$5:$V$33</definedName>
    <definedName name="Z_50281AEE_81D2_46A3_AD42_A5B040BE5E3A_.wvu.FilterData" localSheetId="2" hidden="1">'PDP 03,04'!$C$5:$V$33</definedName>
    <definedName name="Z_50281AEE_81D2_46A3_AD42_A5B040BE5E3A_.wvu.FilterData" localSheetId="3" hidden="1">'PDP 05,06'!$C$5:$V$33</definedName>
    <definedName name="Z_50281AEE_81D2_46A3_AD42_A5B040BE5E3A_.wvu.FilterData" localSheetId="4" hidden="1">'PDP 07,08'!$C$5:$V$33</definedName>
    <definedName name="Z_50281AEE_81D2_46A3_AD42_A5B040BE5E3A_.wvu.FilterData" localSheetId="5" hidden="1">'PDP 09,10'!$C$5:$V$33</definedName>
    <definedName name="Z_50281AEE_81D2_46A3_AD42_A5B040BE5E3A_.wvu.FilterData" localSheetId="6" hidden="1">'PDP 11,12'!$C$5:$V$33</definedName>
    <definedName name="Z_50281AEE_81D2_46A3_AD42_A5B040BE5E3A_.wvu.FilterData" localSheetId="7" hidden="1">'PDP 13,14'!$C$5:$V$33</definedName>
    <definedName name="Z_50281AEE_81D2_46A3_AD42_A5B040BE5E3A_.wvu.PrintArea" localSheetId="1" hidden="1">'PDP 01,02'!$A$2:$AZ$74</definedName>
    <definedName name="Z_50281AEE_81D2_46A3_AD42_A5B040BE5E3A_.wvu.PrintArea" localSheetId="2" hidden="1">'PDP 03,04'!$A$2:$AZ$74</definedName>
    <definedName name="Z_50281AEE_81D2_46A3_AD42_A5B040BE5E3A_.wvu.PrintArea" localSheetId="3" hidden="1">'PDP 05,06'!$A$2:$AZ$74</definedName>
    <definedName name="Z_50281AEE_81D2_46A3_AD42_A5B040BE5E3A_.wvu.PrintArea" localSheetId="4" hidden="1">'PDP 07,08'!$A$2:$AZ$74</definedName>
    <definedName name="Z_50281AEE_81D2_46A3_AD42_A5B040BE5E3A_.wvu.PrintArea" localSheetId="5" hidden="1">'PDP 09,10'!$A$2:$AZ$74</definedName>
    <definedName name="Z_50281AEE_81D2_46A3_AD42_A5B040BE5E3A_.wvu.PrintArea" localSheetId="6" hidden="1">'PDP 11,12'!$A$2:$AZ$74</definedName>
    <definedName name="Z_50281AEE_81D2_46A3_AD42_A5B040BE5E3A_.wvu.PrintArea" localSheetId="7" hidden="1">'PDP 13,14'!$A$2:$AZ$74</definedName>
    <definedName name="Z_5064983D_A409_405E_8FF3_4BF0095DCBEF_.wvu.Cols" localSheetId="1" hidden="1">'PDP 01,02'!#REF!</definedName>
    <definedName name="Z_5064983D_A409_405E_8FF3_4BF0095DCBEF_.wvu.Cols" localSheetId="2" hidden="1">'PDP 03,04'!#REF!</definedName>
    <definedName name="Z_5064983D_A409_405E_8FF3_4BF0095DCBEF_.wvu.Cols" localSheetId="3" hidden="1">'PDP 05,06'!#REF!</definedName>
    <definedName name="Z_5064983D_A409_405E_8FF3_4BF0095DCBEF_.wvu.Cols" localSheetId="4" hidden="1">'PDP 07,08'!#REF!</definedName>
    <definedName name="Z_5064983D_A409_405E_8FF3_4BF0095DCBEF_.wvu.Cols" localSheetId="5" hidden="1">'PDP 09,10'!#REF!</definedName>
    <definedName name="Z_5064983D_A409_405E_8FF3_4BF0095DCBEF_.wvu.Cols" localSheetId="6" hidden="1">'PDP 11,12'!#REF!</definedName>
    <definedName name="Z_5064983D_A409_405E_8FF3_4BF0095DCBEF_.wvu.Cols" localSheetId="7" hidden="1">'PDP 13,14'!#REF!</definedName>
    <definedName name="Z_5064983D_A409_405E_8FF3_4BF0095DCBEF_.wvu.FilterData" localSheetId="1" hidden="1">'PDP 01,02'!$C$5:$V$33</definedName>
    <definedName name="Z_5064983D_A409_405E_8FF3_4BF0095DCBEF_.wvu.FilterData" localSheetId="2" hidden="1">'PDP 03,04'!$C$5:$V$33</definedName>
    <definedName name="Z_5064983D_A409_405E_8FF3_4BF0095DCBEF_.wvu.FilterData" localSheetId="3" hidden="1">'PDP 05,06'!$C$5:$V$33</definedName>
    <definedName name="Z_5064983D_A409_405E_8FF3_4BF0095DCBEF_.wvu.FilterData" localSheetId="4" hidden="1">'PDP 07,08'!$C$5:$V$33</definedName>
    <definedName name="Z_5064983D_A409_405E_8FF3_4BF0095DCBEF_.wvu.FilterData" localSheetId="5" hidden="1">'PDP 09,10'!$C$5:$V$33</definedName>
    <definedName name="Z_5064983D_A409_405E_8FF3_4BF0095DCBEF_.wvu.FilterData" localSheetId="6" hidden="1">'PDP 11,12'!$C$5:$V$33</definedName>
    <definedName name="Z_5064983D_A409_405E_8FF3_4BF0095DCBEF_.wvu.FilterData" localSheetId="7" hidden="1">'PDP 13,14'!$C$5:$V$33</definedName>
    <definedName name="Z_5064983D_A409_405E_8FF3_4BF0095DCBEF_.wvu.PrintArea" localSheetId="1" hidden="1">'PDP 01,02'!$A$2:$AZ$74</definedName>
    <definedName name="Z_5064983D_A409_405E_8FF3_4BF0095DCBEF_.wvu.PrintArea" localSheetId="2" hidden="1">'PDP 03,04'!$A$2:$AZ$74</definedName>
    <definedName name="Z_5064983D_A409_405E_8FF3_4BF0095DCBEF_.wvu.PrintArea" localSheetId="3" hidden="1">'PDP 05,06'!$A$2:$AZ$74</definedName>
    <definedName name="Z_5064983D_A409_405E_8FF3_4BF0095DCBEF_.wvu.PrintArea" localSheetId="4" hidden="1">'PDP 07,08'!$A$2:$AZ$74</definedName>
    <definedName name="Z_5064983D_A409_405E_8FF3_4BF0095DCBEF_.wvu.PrintArea" localSheetId="5" hidden="1">'PDP 09,10'!$A$2:$AZ$74</definedName>
    <definedName name="Z_5064983D_A409_405E_8FF3_4BF0095DCBEF_.wvu.PrintArea" localSheetId="6" hidden="1">'PDP 11,12'!$A$2:$AZ$74</definedName>
    <definedName name="Z_5064983D_A409_405E_8FF3_4BF0095DCBEF_.wvu.PrintArea" localSheetId="7" hidden="1">'PDP 13,14'!$A$2:$AZ$74</definedName>
    <definedName name="Z_50962776_5FC2_4287_B6F2_3C0A15FB840A_.wvu.Cols" localSheetId="1" hidden="1">'PDP 01,02'!#REF!</definedName>
    <definedName name="Z_50962776_5FC2_4287_B6F2_3C0A15FB840A_.wvu.Cols" localSheetId="2" hidden="1">'PDP 03,04'!#REF!</definedName>
    <definedName name="Z_50962776_5FC2_4287_B6F2_3C0A15FB840A_.wvu.Cols" localSheetId="3" hidden="1">'PDP 05,06'!#REF!</definedName>
    <definedName name="Z_50962776_5FC2_4287_B6F2_3C0A15FB840A_.wvu.Cols" localSheetId="4" hidden="1">'PDP 07,08'!#REF!</definedName>
    <definedName name="Z_50962776_5FC2_4287_B6F2_3C0A15FB840A_.wvu.Cols" localSheetId="5" hidden="1">'PDP 09,10'!#REF!</definedName>
    <definedName name="Z_50962776_5FC2_4287_B6F2_3C0A15FB840A_.wvu.Cols" localSheetId="6" hidden="1">'PDP 11,12'!#REF!</definedName>
    <definedName name="Z_50962776_5FC2_4287_B6F2_3C0A15FB840A_.wvu.Cols" localSheetId="7" hidden="1">'PDP 13,14'!#REF!</definedName>
    <definedName name="Z_50962776_5FC2_4287_B6F2_3C0A15FB840A_.wvu.FilterData" localSheetId="1" hidden="1">'PDP 01,02'!$C$5:$V$33</definedName>
    <definedName name="Z_50962776_5FC2_4287_B6F2_3C0A15FB840A_.wvu.FilterData" localSheetId="2" hidden="1">'PDP 03,04'!$C$5:$V$33</definedName>
    <definedName name="Z_50962776_5FC2_4287_B6F2_3C0A15FB840A_.wvu.FilterData" localSheetId="3" hidden="1">'PDP 05,06'!$C$5:$V$33</definedName>
    <definedName name="Z_50962776_5FC2_4287_B6F2_3C0A15FB840A_.wvu.FilterData" localSheetId="4" hidden="1">'PDP 07,08'!$C$5:$V$33</definedName>
    <definedName name="Z_50962776_5FC2_4287_B6F2_3C0A15FB840A_.wvu.FilterData" localSheetId="5" hidden="1">'PDP 09,10'!$C$5:$V$33</definedName>
    <definedName name="Z_50962776_5FC2_4287_B6F2_3C0A15FB840A_.wvu.FilterData" localSheetId="6" hidden="1">'PDP 11,12'!$C$5:$V$33</definedName>
    <definedName name="Z_50962776_5FC2_4287_B6F2_3C0A15FB840A_.wvu.FilterData" localSheetId="7" hidden="1">'PDP 13,14'!$C$5:$V$33</definedName>
    <definedName name="Z_50962776_5FC2_4287_B6F2_3C0A15FB840A_.wvu.PrintArea" localSheetId="1" hidden="1">'PDP 01,02'!$A$2:$AZ$74</definedName>
    <definedName name="Z_50962776_5FC2_4287_B6F2_3C0A15FB840A_.wvu.PrintArea" localSheetId="2" hidden="1">'PDP 03,04'!$A$2:$AZ$74</definedName>
    <definedName name="Z_50962776_5FC2_4287_B6F2_3C0A15FB840A_.wvu.PrintArea" localSheetId="3" hidden="1">'PDP 05,06'!$A$2:$AZ$74</definedName>
    <definedName name="Z_50962776_5FC2_4287_B6F2_3C0A15FB840A_.wvu.PrintArea" localSheetId="4" hidden="1">'PDP 07,08'!$A$2:$AZ$74</definedName>
    <definedName name="Z_50962776_5FC2_4287_B6F2_3C0A15FB840A_.wvu.PrintArea" localSheetId="5" hidden="1">'PDP 09,10'!$A$2:$AZ$74</definedName>
    <definedName name="Z_50962776_5FC2_4287_B6F2_3C0A15FB840A_.wvu.PrintArea" localSheetId="6" hidden="1">'PDP 11,12'!$A$2:$AZ$74</definedName>
    <definedName name="Z_50962776_5FC2_4287_B6F2_3C0A15FB840A_.wvu.PrintArea" localSheetId="7" hidden="1">'PDP 13,14'!$A$2:$AZ$74</definedName>
    <definedName name="Z_51E8E971_43FA_4FB9_AEB5_449BB4A0B7D8_.wvu.FilterData" localSheetId="1" hidden="1">'PDP 01,02'!$C$5:$V$33</definedName>
    <definedName name="Z_51E8E971_43FA_4FB9_AEB5_449BB4A0B7D8_.wvu.FilterData" localSheetId="2" hidden="1">'PDP 03,04'!$C$5:$V$33</definedName>
    <definedName name="Z_51E8E971_43FA_4FB9_AEB5_449BB4A0B7D8_.wvu.FilterData" localSheetId="3" hidden="1">'PDP 05,06'!$C$5:$V$33</definedName>
    <definedName name="Z_51E8E971_43FA_4FB9_AEB5_449BB4A0B7D8_.wvu.FilterData" localSheetId="4" hidden="1">'PDP 07,08'!$C$5:$V$33</definedName>
    <definedName name="Z_51E8E971_43FA_4FB9_AEB5_449BB4A0B7D8_.wvu.FilterData" localSheetId="5" hidden="1">'PDP 09,10'!$C$5:$V$33</definedName>
    <definedName name="Z_51E8E971_43FA_4FB9_AEB5_449BB4A0B7D8_.wvu.FilterData" localSheetId="6" hidden="1">'PDP 11,12'!$C$5:$V$33</definedName>
    <definedName name="Z_51E8E971_43FA_4FB9_AEB5_449BB4A0B7D8_.wvu.FilterData" localSheetId="7" hidden="1">'PDP 13,14'!$C$5:$V$33</definedName>
    <definedName name="Z_520EA86F_3B6D_4CDF_B490_12EC8E342C55_.wvu.Cols" localSheetId="1" hidden="1">'PDP 01,02'!#REF!</definedName>
    <definedName name="Z_520EA86F_3B6D_4CDF_B490_12EC8E342C55_.wvu.Cols" localSheetId="2" hidden="1">'PDP 03,04'!#REF!</definedName>
    <definedName name="Z_520EA86F_3B6D_4CDF_B490_12EC8E342C55_.wvu.Cols" localSheetId="3" hidden="1">'PDP 05,06'!#REF!</definedName>
    <definedName name="Z_520EA86F_3B6D_4CDF_B490_12EC8E342C55_.wvu.Cols" localSheetId="4" hidden="1">'PDP 07,08'!#REF!</definedName>
    <definedName name="Z_520EA86F_3B6D_4CDF_B490_12EC8E342C55_.wvu.Cols" localSheetId="5" hidden="1">'PDP 09,10'!#REF!</definedName>
    <definedName name="Z_520EA86F_3B6D_4CDF_B490_12EC8E342C55_.wvu.Cols" localSheetId="6" hidden="1">'PDP 11,12'!#REF!</definedName>
    <definedName name="Z_520EA86F_3B6D_4CDF_B490_12EC8E342C55_.wvu.Cols" localSheetId="7" hidden="1">'PDP 13,14'!#REF!</definedName>
    <definedName name="Z_520EA86F_3B6D_4CDF_B490_12EC8E342C55_.wvu.FilterData" localSheetId="1" hidden="1">'PDP 01,02'!$C$5:$V$33</definedName>
    <definedName name="Z_520EA86F_3B6D_4CDF_B490_12EC8E342C55_.wvu.FilterData" localSheetId="2" hidden="1">'PDP 03,04'!$C$5:$V$33</definedName>
    <definedName name="Z_520EA86F_3B6D_4CDF_B490_12EC8E342C55_.wvu.FilterData" localSheetId="3" hidden="1">'PDP 05,06'!$C$5:$V$33</definedName>
    <definedName name="Z_520EA86F_3B6D_4CDF_B490_12EC8E342C55_.wvu.FilterData" localSheetId="4" hidden="1">'PDP 07,08'!$C$5:$V$33</definedName>
    <definedName name="Z_520EA86F_3B6D_4CDF_B490_12EC8E342C55_.wvu.FilterData" localSheetId="5" hidden="1">'PDP 09,10'!$C$5:$V$33</definedName>
    <definedName name="Z_520EA86F_3B6D_4CDF_B490_12EC8E342C55_.wvu.FilterData" localSheetId="6" hidden="1">'PDP 11,12'!$C$5:$V$33</definedName>
    <definedName name="Z_520EA86F_3B6D_4CDF_B490_12EC8E342C55_.wvu.FilterData" localSheetId="7" hidden="1">'PDP 13,14'!$C$5:$V$33</definedName>
    <definedName name="Z_520EA86F_3B6D_4CDF_B490_12EC8E342C55_.wvu.PrintArea" localSheetId="1" hidden="1">'PDP 01,02'!$A$2:$AZ$74</definedName>
    <definedName name="Z_520EA86F_3B6D_4CDF_B490_12EC8E342C55_.wvu.PrintArea" localSheetId="2" hidden="1">'PDP 03,04'!$A$2:$AZ$74</definedName>
    <definedName name="Z_520EA86F_3B6D_4CDF_B490_12EC8E342C55_.wvu.PrintArea" localSheetId="3" hidden="1">'PDP 05,06'!$A$2:$AZ$74</definedName>
    <definedName name="Z_520EA86F_3B6D_4CDF_B490_12EC8E342C55_.wvu.PrintArea" localSheetId="4" hidden="1">'PDP 07,08'!$A$2:$AZ$74</definedName>
    <definedName name="Z_520EA86F_3B6D_4CDF_B490_12EC8E342C55_.wvu.PrintArea" localSheetId="5" hidden="1">'PDP 09,10'!$A$2:$AZ$74</definedName>
    <definedName name="Z_520EA86F_3B6D_4CDF_B490_12EC8E342C55_.wvu.PrintArea" localSheetId="6" hidden="1">'PDP 11,12'!$A$2:$AZ$74</definedName>
    <definedName name="Z_520EA86F_3B6D_4CDF_B490_12EC8E342C55_.wvu.PrintArea" localSheetId="7" hidden="1">'PDP 13,14'!$A$2:$AZ$74</definedName>
    <definedName name="Z_527E3E11_ED14_479C_9372_C65F71AAEE12_.wvu.Cols" localSheetId="1" hidden="1">'PDP 01,02'!#REF!</definedName>
    <definedName name="Z_527E3E11_ED14_479C_9372_C65F71AAEE12_.wvu.Cols" localSheetId="2" hidden="1">'PDP 03,04'!#REF!</definedName>
    <definedName name="Z_527E3E11_ED14_479C_9372_C65F71AAEE12_.wvu.Cols" localSheetId="3" hidden="1">'PDP 05,06'!#REF!</definedName>
    <definedName name="Z_527E3E11_ED14_479C_9372_C65F71AAEE12_.wvu.Cols" localSheetId="4" hidden="1">'PDP 07,08'!#REF!</definedName>
    <definedName name="Z_527E3E11_ED14_479C_9372_C65F71AAEE12_.wvu.Cols" localSheetId="5" hidden="1">'PDP 09,10'!#REF!</definedName>
    <definedName name="Z_527E3E11_ED14_479C_9372_C65F71AAEE12_.wvu.Cols" localSheetId="6" hidden="1">'PDP 11,12'!#REF!</definedName>
    <definedName name="Z_527E3E11_ED14_479C_9372_C65F71AAEE12_.wvu.Cols" localSheetId="7" hidden="1">'PDP 13,14'!#REF!</definedName>
    <definedName name="Z_527E3E11_ED14_479C_9372_C65F71AAEE12_.wvu.FilterData" localSheetId="1" hidden="1">'PDP 01,02'!$C$5:$V$33</definedName>
    <definedName name="Z_527E3E11_ED14_479C_9372_C65F71AAEE12_.wvu.FilterData" localSheetId="2" hidden="1">'PDP 03,04'!$C$5:$V$33</definedName>
    <definedName name="Z_527E3E11_ED14_479C_9372_C65F71AAEE12_.wvu.FilterData" localSheetId="3" hidden="1">'PDP 05,06'!$C$5:$V$33</definedName>
    <definedName name="Z_527E3E11_ED14_479C_9372_C65F71AAEE12_.wvu.FilterData" localSheetId="4" hidden="1">'PDP 07,08'!$C$5:$V$33</definedName>
    <definedName name="Z_527E3E11_ED14_479C_9372_C65F71AAEE12_.wvu.FilterData" localSheetId="5" hidden="1">'PDP 09,10'!$C$5:$V$33</definedName>
    <definedName name="Z_527E3E11_ED14_479C_9372_C65F71AAEE12_.wvu.FilterData" localSheetId="6" hidden="1">'PDP 11,12'!$C$5:$V$33</definedName>
    <definedName name="Z_527E3E11_ED14_479C_9372_C65F71AAEE12_.wvu.FilterData" localSheetId="7" hidden="1">'PDP 13,14'!$C$5:$V$33</definedName>
    <definedName name="Z_527E3E11_ED14_479C_9372_C65F71AAEE12_.wvu.PrintArea" localSheetId="1" hidden="1">'PDP 01,02'!$A$2:$AZ$74</definedName>
    <definedName name="Z_527E3E11_ED14_479C_9372_C65F71AAEE12_.wvu.PrintArea" localSheetId="2" hidden="1">'PDP 03,04'!$A$2:$AZ$74</definedName>
    <definedName name="Z_527E3E11_ED14_479C_9372_C65F71AAEE12_.wvu.PrintArea" localSheetId="3" hidden="1">'PDP 05,06'!$A$2:$AZ$74</definedName>
    <definedName name="Z_527E3E11_ED14_479C_9372_C65F71AAEE12_.wvu.PrintArea" localSheetId="4" hidden="1">'PDP 07,08'!$A$2:$AZ$74</definedName>
    <definedName name="Z_527E3E11_ED14_479C_9372_C65F71AAEE12_.wvu.PrintArea" localSheetId="5" hidden="1">'PDP 09,10'!$A$2:$AZ$74</definedName>
    <definedName name="Z_527E3E11_ED14_479C_9372_C65F71AAEE12_.wvu.PrintArea" localSheetId="6" hidden="1">'PDP 11,12'!$A$2:$AZ$74</definedName>
    <definedName name="Z_527E3E11_ED14_479C_9372_C65F71AAEE12_.wvu.PrintArea" localSheetId="7" hidden="1">'PDP 13,14'!$A$2:$AZ$74</definedName>
    <definedName name="Z_535CA272_ABF8_495B_BB31_3E668D0065DD_.wvu.Cols" localSheetId="1" hidden="1">'PDP 01,02'!#REF!</definedName>
    <definedName name="Z_535CA272_ABF8_495B_BB31_3E668D0065DD_.wvu.Cols" localSheetId="2" hidden="1">'PDP 03,04'!#REF!</definedName>
    <definedName name="Z_535CA272_ABF8_495B_BB31_3E668D0065DD_.wvu.Cols" localSheetId="3" hidden="1">'PDP 05,06'!#REF!</definedName>
    <definedName name="Z_535CA272_ABF8_495B_BB31_3E668D0065DD_.wvu.Cols" localSheetId="4" hidden="1">'PDP 07,08'!#REF!</definedName>
    <definedName name="Z_535CA272_ABF8_495B_BB31_3E668D0065DD_.wvu.Cols" localSheetId="5" hidden="1">'PDP 09,10'!#REF!</definedName>
    <definedName name="Z_535CA272_ABF8_495B_BB31_3E668D0065DD_.wvu.Cols" localSheetId="6" hidden="1">'PDP 11,12'!#REF!</definedName>
    <definedName name="Z_535CA272_ABF8_495B_BB31_3E668D0065DD_.wvu.Cols" localSheetId="7" hidden="1">'PDP 13,14'!#REF!</definedName>
    <definedName name="Z_535CA272_ABF8_495B_BB31_3E668D0065DD_.wvu.FilterData" localSheetId="1" hidden="1">'PDP 01,02'!$C$5:$V$33</definedName>
    <definedName name="Z_535CA272_ABF8_495B_BB31_3E668D0065DD_.wvu.FilterData" localSheetId="2" hidden="1">'PDP 03,04'!$C$5:$V$33</definedName>
    <definedName name="Z_535CA272_ABF8_495B_BB31_3E668D0065DD_.wvu.FilterData" localSheetId="3" hidden="1">'PDP 05,06'!$C$5:$V$33</definedName>
    <definedName name="Z_535CA272_ABF8_495B_BB31_3E668D0065DD_.wvu.FilterData" localSheetId="4" hidden="1">'PDP 07,08'!$C$5:$V$33</definedName>
    <definedName name="Z_535CA272_ABF8_495B_BB31_3E668D0065DD_.wvu.FilterData" localSheetId="5" hidden="1">'PDP 09,10'!$C$5:$V$33</definedName>
    <definedName name="Z_535CA272_ABF8_495B_BB31_3E668D0065DD_.wvu.FilterData" localSheetId="6" hidden="1">'PDP 11,12'!$C$5:$V$33</definedName>
    <definedName name="Z_535CA272_ABF8_495B_BB31_3E668D0065DD_.wvu.FilterData" localSheetId="7" hidden="1">'PDP 13,14'!$C$5:$V$33</definedName>
    <definedName name="Z_535CA272_ABF8_495B_BB31_3E668D0065DD_.wvu.PrintArea" localSheetId="1" hidden="1">'PDP 01,02'!$A$2:$AZ$74</definedName>
    <definedName name="Z_535CA272_ABF8_495B_BB31_3E668D0065DD_.wvu.PrintArea" localSheetId="2" hidden="1">'PDP 03,04'!$A$2:$AZ$74</definedName>
    <definedName name="Z_535CA272_ABF8_495B_BB31_3E668D0065DD_.wvu.PrintArea" localSheetId="3" hidden="1">'PDP 05,06'!$A$2:$AZ$74</definedName>
    <definedName name="Z_535CA272_ABF8_495B_BB31_3E668D0065DD_.wvu.PrintArea" localSheetId="4" hidden="1">'PDP 07,08'!$A$2:$AZ$74</definedName>
    <definedName name="Z_535CA272_ABF8_495B_BB31_3E668D0065DD_.wvu.PrintArea" localSheetId="5" hidden="1">'PDP 09,10'!$A$2:$AZ$74</definedName>
    <definedName name="Z_535CA272_ABF8_495B_BB31_3E668D0065DD_.wvu.PrintArea" localSheetId="6" hidden="1">'PDP 11,12'!$A$2:$AZ$74</definedName>
    <definedName name="Z_535CA272_ABF8_495B_BB31_3E668D0065DD_.wvu.PrintArea" localSheetId="7" hidden="1">'PDP 13,14'!$A$2:$AZ$74</definedName>
    <definedName name="Z_536C3F9E_DD31_430B_AF18_2A1D09B19E10_.wvu.Cols" localSheetId="1" hidden="1">'PDP 01,02'!#REF!</definedName>
    <definedName name="Z_536C3F9E_DD31_430B_AF18_2A1D09B19E10_.wvu.Cols" localSheetId="2" hidden="1">'PDP 03,04'!#REF!</definedName>
    <definedName name="Z_536C3F9E_DD31_430B_AF18_2A1D09B19E10_.wvu.Cols" localSheetId="3" hidden="1">'PDP 05,06'!#REF!</definedName>
    <definedName name="Z_536C3F9E_DD31_430B_AF18_2A1D09B19E10_.wvu.Cols" localSheetId="4" hidden="1">'PDP 07,08'!#REF!</definedName>
    <definedName name="Z_536C3F9E_DD31_430B_AF18_2A1D09B19E10_.wvu.Cols" localSheetId="5" hidden="1">'PDP 09,10'!#REF!</definedName>
    <definedName name="Z_536C3F9E_DD31_430B_AF18_2A1D09B19E10_.wvu.Cols" localSheetId="6" hidden="1">'PDP 11,12'!#REF!</definedName>
    <definedName name="Z_536C3F9E_DD31_430B_AF18_2A1D09B19E10_.wvu.Cols" localSheetId="7" hidden="1">'PDP 13,14'!#REF!</definedName>
    <definedName name="Z_536C3F9E_DD31_430B_AF18_2A1D09B19E10_.wvu.FilterData" localSheetId="1" hidden="1">'PDP 01,02'!$C$5:$V$33</definedName>
    <definedName name="Z_536C3F9E_DD31_430B_AF18_2A1D09B19E10_.wvu.FilterData" localSheetId="2" hidden="1">'PDP 03,04'!$C$5:$V$33</definedName>
    <definedName name="Z_536C3F9E_DD31_430B_AF18_2A1D09B19E10_.wvu.FilterData" localSheetId="3" hidden="1">'PDP 05,06'!$C$5:$V$33</definedName>
    <definedName name="Z_536C3F9E_DD31_430B_AF18_2A1D09B19E10_.wvu.FilterData" localSheetId="4" hidden="1">'PDP 07,08'!$C$5:$V$33</definedName>
    <definedName name="Z_536C3F9E_DD31_430B_AF18_2A1D09B19E10_.wvu.FilterData" localSheetId="5" hidden="1">'PDP 09,10'!$C$5:$V$33</definedName>
    <definedName name="Z_536C3F9E_DD31_430B_AF18_2A1D09B19E10_.wvu.FilterData" localSheetId="6" hidden="1">'PDP 11,12'!$C$5:$V$33</definedName>
    <definedName name="Z_536C3F9E_DD31_430B_AF18_2A1D09B19E10_.wvu.FilterData" localSheetId="7" hidden="1">'PDP 13,14'!$C$5:$V$33</definedName>
    <definedName name="Z_536C3F9E_DD31_430B_AF18_2A1D09B19E10_.wvu.PrintArea" localSheetId="1" hidden="1">'PDP 01,02'!$A$2:$AZ$74</definedName>
    <definedName name="Z_536C3F9E_DD31_430B_AF18_2A1D09B19E10_.wvu.PrintArea" localSheetId="2" hidden="1">'PDP 03,04'!$A$2:$AZ$74</definedName>
    <definedName name="Z_536C3F9E_DD31_430B_AF18_2A1D09B19E10_.wvu.PrintArea" localSheetId="3" hidden="1">'PDP 05,06'!$A$2:$AZ$74</definedName>
    <definedName name="Z_536C3F9E_DD31_430B_AF18_2A1D09B19E10_.wvu.PrintArea" localSheetId="4" hidden="1">'PDP 07,08'!$A$2:$AZ$74</definedName>
    <definedName name="Z_536C3F9E_DD31_430B_AF18_2A1D09B19E10_.wvu.PrintArea" localSheetId="5" hidden="1">'PDP 09,10'!$A$2:$AZ$74</definedName>
    <definedName name="Z_536C3F9E_DD31_430B_AF18_2A1D09B19E10_.wvu.PrintArea" localSheetId="6" hidden="1">'PDP 11,12'!$A$2:$AZ$74</definedName>
    <definedName name="Z_536C3F9E_DD31_430B_AF18_2A1D09B19E10_.wvu.PrintArea" localSheetId="7" hidden="1">'PDP 13,14'!$A$2:$AZ$74</definedName>
    <definedName name="Z_53ADE792_726B_4E2D_8D5F_6F7A87DF4B52_.wvu.Cols" localSheetId="1" hidden="1">'PDP 01,02'!$A:$A,'PDP 01,02'!#REF!</definedName>
    <definedName name="Z_53ADE792_726B_4E2D_8D5F_6F7A87DF4B52_.wvu.Cols" localSheetId="2" hidden="1">'PDP 03,04'!$A:$A,'PDP 03,04'!#REF!</definedName>
    <definedName name="Z_53ADE792_726B_4E2D_8D5F_6F7A87DF4B52_.wvu.Cols" localSheetId="3" hidden="1">'PDP 05,06'!$A:$A,'PDP 05,06'!#REF!</definedName>
    <definedName name="Z_53ADE792_726B_4E2D_8D5F_6F7A87DF4B52_.wvu.Cols" localSheetId="4" hidden="1">'PDP 07,08'!$A:$A,'PDP 07,08'!#REF!</definedName>
    <definedName name="Z_53ADE792_726B_4E2D_8D5F_6F7A87DF4B52_.wvu.Cols" localSheetId="5" hidden="1">'PDP 09,10'!$A:$A,'PDP 09,10'!#REF!</definedName>
    <definedName name="Z_53ADE792_726B_4E2D_8D5F_6F7A87DF4B52_.wvu.Cols" localSheetId="6" hidden="1">'PDP 11,12'!$A:$A,'PDP 11,12'!#REF!</definedName>
    <definedName name="Z_53ADE792_726B_4E2D_8D5F_6F7A87DF4B52_.wvu.Cols" localSheetId="7" hidden="1">'PDP 13,14'!$A:$A,'PDP 13,14'!#REF!</definedName>
    <definedName name="Z_53ADE792_726B_4E2D_8D5F_6F7A87DF4B52_.wvu.FilterData" localSheetId="1" hidden="1">'PDP 01,02'!#REF!</definedName>
    <definedName name="Z_53ADE792_726B_4E2D_8D5F_6F7A87DF4B52_.wvu.FilterData" localSheetId="2" hidden="1">'PDP 03,04'!#REF!</definedName>
    <definedName name="Z_53ADE792_726B_4E2D_8D5F_6F7A87DF4B52_.wvu.FilterData" localSheetId="3" hidden="1">'PDP 05,06'!#REF!</definedName>
    <definedName name="Z_53ADE792_726B_4E2D_8D5F_6F7A87DF4B52_.wvu.FilterData" localSheetId="4" hidden="1">'PDP 07,08'!#REF!</definedName>
    <definedName name="Z_53ADE792_726B_4E2D_8D5F_6F7A87DF4B52_.wvu.FilterData" localSheetId="5" hidden="1">'PDP 09,10'!#REF!</definedName>
    <definedName name="Z_53ADE792_726B_4E2D_8D5F_6F7A87DF4B52_.wvu.FilterData" localSheetId="6" hidden="1">'PDP 11,12'!#REF!</definedName>
    <definedName name="Z_53ADE792_726B_4E2D_8D5F_6F7A87DF4B52_.wvu.FilterData" localSheetId="7" hidden="1">'PDP 13,14'!#REF!</definedName>
    <definedName name="Z_53ADE792_726B_4E2D_8D5F_6F7A87DF4B52_.wvu.PrintArea" localSheetId="1" hidden="1">'PDP 01,02'!$A$2:$AZ$74</definedName>
    <definedName name="Z_53ADE792_726B_4E2D_8D5F_6F7A87DF4B52_.wvu.PrintArea" localSheetId="2" hidden="1">'PDP 03,04'!$A$2:$AZ$74</definedName>
    <definedName name="Z_53ADE792_726B_4E2D_8D5F_6F7A87DF4B52_.wvu.PrintArea" localSheetId="3" hidden="1">'PDP 05,06'!$A$2:$AZ$74</definedName>
    <definedName name="Z_53ADE792_726B_4E2D_8D5F_6F7A87DF4B52_.wvu.PrintArea" localSheetId="4" hidden="1">'PDP 07,08'!$A$2:$AZ$74</definedName>
    <definedName name="Z_53ADE792_726B_4E2D_8D5F_6F7A87DF4B52_.wvu.PrintArea" localSheetId="5" hidden="1">'PDP 09,10'!$A$2:$AZ$74</definedName>
    <definedName name="Z_53ADE792_726B_4E2D_8D5F_6F7A87DF4B52_.wvu.PrintArea" localSheetId="6" hidden="1">'PDP 11,12'!$A$2:$AZ$74</definedName>
    <definedName name="Z_53ADE792_726B_4E2D_8D5F_6F7A87DF4B52_.wvu.PrintArea" localSheetId="7" hidden="1">'PDP 13,14'!$A$2:$AZ$74</definedName>
    <definedName name="Z_53CB4B60_2AF8_47AF_9C30_BC621F1F5AA1_.wvu.Cols" localSheetId="1" hidden="1">'PDP 01,02'!#REF!</definedName>
    <definedName name="Z_53CB4B60_2AF8_47AF_9C30_BC621F1F5AA1_.wvu.Cols" localSheetId="2" hidden="1">'PDP 03,04'!#REF!</definedName>
    <definedName name="Z_53CB4B60_2AF8_47AF_9C30_BC621F1F5AA1_.wvu.Cols" localSheetId="3" hidden="1">'PDP 05,06'!#REF!</definedName>
    <definedName name="Z_53CB4B60_2AF8_47AF_9C30_BC621F1F5AA1_.wvu.Cols" localSheetId="4" hidden="1">'PDP 07,08'!#REF!</definedName>
    <definedName name="Z_53CB4B60_2AF8_47AF_9C30_BC621F1F5AA1_.wvu.Cols" localSheetId="5" hidden="1">'PDP 09,10'!#REF!</definedName>
    <definedName name="Z_53CB4B60_2AF8_47AF_9C30_BC621F1F5AA1_.wvu.Cols" localSheetId="6" hidden="1">'PDP 11,12'!#REF!</definedName>
    <definedName name="Z_53CB4B60_2AF8_47AF_9C30_BC621F1F5AA1_.wvu.Cols" localSheetId="7" hidden="1">'PDP 13,14'!#REF!</definedName>
    <definedName name="Z_53CB4B60_2AF8_47AF_9C30_BC621F1F5AA1_.wvu.FilterData" localSheetId="1" hidden="1">'PDP 01,02'!$C$5:$V$33</definedName>
    <definedName name="Z_53CB4B60_2AF8_47AF_9C30_BC621F1F5AA1_.wvu.FilterData" localSheetId="2" hidden="1">'PDP 03,04'!$C$5:$V$33</definedName>
    <definedName name="Z_53CB4B60_2AF8_47AF_9C30_BC621F1F5AA1_.wvu.FilterData" localSheetId="3" hidden="1">'PDP 05,06'!$C$5:$V$33</definedName>
    <definedName name="Z_53CB4B60_2AF8_47AF_9C30_BC621F1F5AA1_.wvu.FilterData" localSheetId="4" hidden="1">'PDP 07,08'!$C$5:$V$33</definedName>
    <definedName name="Z_53CB4B60_2AF8_47AF_9C30_BC621F1F5AA1_.wvu.FilterData" localSheetId="5" hidden="1">'PDP 09,10'!$C$5:$V$33</definedName>
    <definedName name="Z_53CB4B60_2AF8_47AF_9C30_BC621F1F5AA1_.wvu.FilterData" localSheetId="6" hidden="1">'PDP 11,12'!$C$5:$V$33</definedName>
    <definedName name="Z_53CB4B60_2AF8_47AF_9C30_BC621F1F5AA1_.wvu.FilterData" localSheetId="7" hidden="1">'PDP 13,14'!$C$5:$V$33</definedName>
    <definedName name="Z_53CB4B60_2AF8_47AF_9C30_BC621F1F5AA1_.wvu.PrintArea" localSheetId="1" hidden="1">'PDP 01,02'!$A$2:$AZ$74</definedName>
    <definedName name="Z_53CB4B60_2AF8_47AF_9C30_BC621F1F5AA1_.wvu.PrintArea" localSheetId="2" hidden="1">'PDP 03,04'!$A$2:$AZ$74</definedName>
    <definedName name="Z_53CB4B60_2AF8_47AF_9C30_BC621F1F5AA1_.wvu.PrintArea" localSheetId="3" hidden="1">'PDP 05,06'!$A$2:$AZ$74</definedName>
    <definedName name="Z_53CB4B60_2AF8_47AF_9C30_BC621F1F5AA1_.wvu.PrintArea" localSheetId="4" hidden="1">'PDP 07,08'!$A$2:$AZ$74</definedName>
    <definedName name="Z_53CB4B60_2AF8_47AF_9C30_BC621F1F5AA1_.wvu.PrintArea" localSheetId="5" hidden="1">'PDP 09,10'!$A$2:$AZ$74</definedName>
    <definedName name="Z_53CB4B60_2AF8_47AF_9C30_BC621F1F5AA1_.wvu.PrintArea" localSheetId="6" hidden="1">'PDP 11,12'!$A$2:$AZ$74</definedName>
    <definedName name="Z_53CB4B60_2AF8_47AF_9C30_BC621F1F5AA1_.wvu.PrintArea" localSheetId="7" hidden="1">'PDP 13,14'!$A$2:$AZ$74</definedName>
    <definedName name="Z_55709EDC_56FF_4B9E_AFF4_8B8C1631220F_.wvu.Cols" localSheetId="1" hidden="1">'PDP 01,02'!#REF!</definedName>
    <definedName name="Z_55709EDC_56FF_4B9E_AFF4_8B8C1631220F_.wvu.Cols" localSheetId="2" hidden="1">'PDP 03,04'!#REF!</definedName>
    <definedName name="Z_55709EDC_56FF_4B9E_AFF4_8B8C1631220F_.wvu.Cols" localSheetId="3" hidden="1">'PDP 05,06'!#REF!</definedName>
    <definedName name="Z_55709EDC_56FF_4B9E_AFF4_8B8C1631220F_.wvu.Cols" localSheetId="4" hidden="1">'PDP 07,08'!#REF!</definedName>
    <definedName name="Z_55709EDC_56FF_4B9E_AFF4_8B8C1631220F_.wvu.Cols" localSheetId="5" hidden="1">'PDP 09,10'!#REF!</definedName>
    <definedName name="Z_55709EDC_56FF_4B9E_AFF4_8B8C1631220F_.wvu.Cols" localSheetId="6" hidden="1">'PDP 11,12'!#REF!</definedName>
    <definedName name="Z_55709EDC_56FF_4B9E_AFF4_8B8C1631220F_.wvu.Cols" localSheetId="7" hidden="1">'PDP 13,14'!#REF!</definedName>
    <definedName name="Z_55709EDC_56FF_4B9E_AFF4_8B8C1631220F_.wvu.FilterData" localSheetId="1" hidden="1">'PDP 01,02'!$C$5:$V$33</definedName>
    <definedName name="Z_55709EDC_56FF_4B9E_AFF4_8B8C1631220F_.wvu.FilterData" localSheetId="2" hidden="1">'PDP 03,04'!$C$5:$V$33</definedName>
    <definedName name="Z_55709EDC_56FF_4B9E_AFF4_8B8C1631220F_.wvu.FilterData" localSheetId="3" hidden="1">'PDP 05,06'!$C$5:$V$33</definedName>
    <definedName name="Z_55709EDC_56FF_4B9E_AFF4_8B8C1631220F_.wvu.FilterData" localSheetId="4" hidden="1">'PDP 07,08'!$C$5:$V$33</definedName>
    <definedName name="Z_55709EDC_56FF_4B9E_AFF4_8B8C1631220F_.wvu.FilterData" localSheetId="5" hidden="1">'PDP 09,10'!$C$5:$V$33</definedName>
    <definedName name="Z_55709EDC_56FF_4B9E_AFF4_8B8C1631220F_.wvu.FilterData" localSheetId="6" hidden="1">'PDP 11,12'!$C$5:$V$33</definedName>
    <definedName name="Z_55709EDC_56FF_4B9E_AFF4_8B8C1631220F_.wvu.FilterData" localSheetId="7" hidden="1">'PDP 13,14'!$C$5:$V$33</definedName>
    <definedName name="Z_55709EDC_56FF_4B9E_AFF4_8B8C1631220F_.wvu.PrintArea" localSheetId="1" hidden="1">'PDP 01,02'!$A$2:$AZ$74</definedName>
    <definedName name="Z_55709EDC_56FF_4B9E_AFF4_8B8C1631220F_.wvu.PrintArea" localSheetId="2" hidden="1">'PDP 03,04'!$A$2:$AZ$74</definedName>
    <definedName name="Z_55709EDC_56FF_4B9E_AFF4_8B8C1631220F_.wvu.PrintArea" localSheetId="3" hidden="1">'PDP 05,06'!$A$2:$AZ$74</definedName>
    <definedName name="Z_55709EDC_56FF_4B9E_AFF4_8B8C1631220F_.wvu.PrintArea" localSheetId="4" hidden="1">'PDP 07,08'!$A$2:$AZ$74</definedName>
    <definedName name="Z_55709EDC_56FF_4B9E_AFF4_8B8C1631220F_.wvu.PrintArea" localSheetId="5" hidden="1">'PDP 09,10'!$A$2:$AZ$74</definedName>
    <definedName name="Z_55709EDC_56FF_4B9E_AFF4_8B8C1631220F_.wvu.PrintArea" localSheetId="6" hidden="1">'PDP 11,12'!$A$2:$AZ$74</definedName>
    <definedName name="Z_55709EDC_56FF_4B9E_AFF4_8B8C1631220F_.wvu.PrintArea" localSheetId="7" hidden="1">'PDP 13,14'!$A$2:$AZ$74</definedName>
    <definedName name="Z_56529887_15C8_46E5_A5FE_0160E1CC4363_.wvu.Cols" localSheetId="1" hidden="1">'PDP 01,02'!#REF!</definedName>
    <definedName name="Z_56529887_15C8_46E5_A5FE_0160E1CC4363_.wvu.Cols" localSheetId="2" hidden="1">'PDP 03,04'!#REF!</definedName>
    <definedName name="Z_56529887_15C8_46E5_A5FE_0160E1CC4363_.wvu.Cols" localSheetId="3" hidden="1">'PDP 05,06'!#REF!</definedName>
    <definedName name="Z_56529887_15C8_46E5_A5FE_0160E1CC4363_.wvu.Cols" localSheetId="4" hidden="1">'PDP 07,08'!#REF!</definedName>
    <definedName name="Z_56529887_15C8_46E5_A5FE_0160E1CC4363_.wvu.Cols" localSheetId="5" hidden="1">'PDP 09,10'!#REF!</definedName>
    <definedName name="Z_56529887_15C8_46E5_A5FE_0160E1CC4363_.wvu.Cols" localSheetId="6" hidden="1">'PDP 11,12'!#REF!</definedName>
    <definedName name="Z_56529887_15C8_46E5_A5FE_0160E1CC4363_.wvu.Cols" localSheetId="7" hidden="1">'PDP 13,14'!#REF!</definedName>
    <definedName name="Z_56529887_15C8_46E5_A5FE_0160E1CC4363_.wvu.FilterData" localSheetId="1" hidden="1">'PDP 01,02'!$C$5:$V$33</definedName>
    <definedName name="Z_56529887_15C8_46E5_A5FE_0160E1CC4363_.wvu.FilterData" localSheetId="2" hidden="1">'PDP 03,04'!$C$5:$V$33</definedName>
    <definedName name="Z_56529887_15C8_46E5_A5FE_0160E1CC4363_.wvu.FilterData" localSheetId="3" hidden="1">'PDP 05,06'!$C$5:$V$33</definedName>
    <definedName name="Z_56529887_15C8_46E5_A5FE_0160E1CC4363_.wvu.FilterData" localSheetId="4" hidden="1">'PDP 07,08'!$C$5:$V$33</definedName>
    <definedName name="Z_56529887_15C8_46E5_A5FE_0160E1CC4363_.wvu.FilterData" localSheetId="5" hidden="1">'PDP 09,10'!$C$5:$V$33</definedName>
    <definedName name="Z_56529887_15C8_46E5_A5FE_0160E1CC4363_.wvu.FilterData" localSheetId="6" hidden="1">'PDP 11,12'!$C$5:$V$33</definedName>
    <definedName name="Z_56529887_15C8_46E5_A5FE_0160E1CC4363_.wvu.FilterData" localSheetId="7" hidden="1">'PDP 13,14'!$C$5:$V$33</definedName>
    <definedName name="Z_56529887_15C8_46E5_A5FE_0160E1CC4363_.wvu.PrintArea" localSheetId="1" hidden="1">'PDP 01,02'!$A$2:$AZ$74</definedName>
    <definedName name="Z_56529887_15C8_46E5_A5FE_0160E1CC4363_.wvu.PrintArea" localSheetId="2" hidden="1">'PDP 03,04'!$A$2:$AZ$74</definedName>
    <definedName name="Z_56529887_15C8_46E5_A5FE_0160E1CC4363_.wvu.PrintArea" localSheetId="3" hidden="1">'PDP 05,06'!$A$2:$AZ$74</definedName>
    <definedName name="Z_56529887_15C8_46E5_A5FE_0160E1CC4363_.wvu.PrintArea" localSheetId="4" hidden="1">'PDP 07,08'!$A$2:$AZ$74</definedName>
    <definedName name="Z_56529887_15C8_46E5_A5FE_0160E1CC4363_.wvu.PrintArea" localSheetId="5" hidden="1">'PDP 09,10'!$A$2:$AZ$74</definedName>
    <definedName name="Z_56529887_15C8_46E5_A5FE_0160E1CC4363_.wvu.PrintArea" localSheetId="6" hidden="1">'PDP 11,12'!$A$2:$AZ$74</definedName>
    <definedName name="Z_56529887_15C8_46E5_A5FE_0160E1CC4363_.wvu.PrintArea" localSheetId="7" hidden="1">'PDP 13,14'!$A$2:$AZ$74</definedName>
    <definedName name="Z_570A0838_0617_4823_BB1E_36AE2805F4D6_.wvu.Cols" localSheetId="1" hidden="1">'PDP 01,02'!#REF!</definedName>
    <definedName name="Z_570A0838_0617_4823_BB1E_36AE2805F4D6_.wvu.Cols" localSheetId="2" hidden="1">'PDP 03,04'!#REF!</definedName>
    <definedName name="Z_570A0838_0617_4823_BB1E_36AE2805F4D6_.wvu.Cols" localSheetId="3" hidden="1">'PDP 05,06'!#REF!</definedName>
    <definedName name="Z_570A0838_0617_4823_BB1E_36AE2805F4D6_.wvu.Cols" localSheetId="4" hidden="1">'PDP 07,08'!#REF!</definedName>
    <definedName name="Z_570A0838_0617_4823_BB1E_36AE2805F4D6_.wvu.Cols" localSheetId="5" hidden="1">'PDP 09,10'!#REF!</definedName>
    <definedName name="Z_570A0838_0617_4823_BB1E_36AE2805F4D6_.wvu.Cols" localSheetId="6" hidden="1">'PDP 11,12'!#REF!</definedName>
    <definedName name="Z_570A0838_0617_4823_BB1E_36AE2805F4D6_.wvu.Cols" localSheetId="7" hidden="1">'PDP 13,14'!#REF!</definedName>
    <definedName name="Z_570A0838_0617_4823_BB1E_36AE2805F4D6_.wvu.FilterData" localSheetId="1" hidden="1">'PDP 01,02'!$C$5:$V$33</definedName>
    <definedName name="Z_570A0838_0617_4823_BB1E_36AE2805F4D6_.wvu.FilterData" localSheetId="2" hidden="1">'PDP 03,04'!$C$5:$V$33</definedName>
    <definedName name="Z_570A0838_0617_4823_BB1E_36AE2805F4D6_.wvu.FilterData" localSheetId="3" hidden="1">'PDP 05,06'!$C$5:$V$33</definedName>
    <definedName name="Z_570A0838_0617_4823_BB1E_36AE2805F4D6_.wvu.FilterData" localSheetId="4" hidden="1">'PDP 07,08'!$C$5:$V$33</definedName>
    <definedName name="Z_570A0838_0617_4823_BB1E_36AE2805F4D6_.wvu.FilterData" localSheetId="5" hidden="1">'PDP 09,10'!$C$5:$V$33</definedName>
    <definedName name="Z_570A0838_0617_4823_BB1E_36AE2805F4D6_.wvu.FilterData" localSheetId="6" hidden="1">'PDP 11,12'!$C$5:$V$33</definedName>
    <definedName name="Z_570A0838_0617_4823_BB1E_36AE2805F4D6_.wvu.FilterData" localSheetId="7" hidden="1">'PDP 13,14'!$C$5:$V$33</definedName>
    <definedName name="Z_570A0838_0617_4823_BB1E_36AE2805F4D6_.wvu.PrintArea" localSheetId="1" hidden="1">'PDP 01,02'!$A$2:$AZ$74</definedName>
    <definedName name="Z_570A0838_0617_4823_BB1E_36AE2805F4D6_.wvu.PrintArea" localSheetId="2" hidden="1">'PDP 03,04'!$A$2:$AZ$74</definedName>
    <definedName name="Z_570A0838_0617_4823_BB1E_36AE2805F4D6_.wvu.PrintArea" localSheetId="3" hidden="1">'PDP 05,06'!$A$2:$AZ$74</definedName>
    <definedName name="Z_570A0838_0617_4823_BB1E_36AE2805F4D6_.wvu.PrintArea" localSheetId="4" hidden="1">'PDP 07,08'!$A$2:$AZ$74</definedName>
    <definedName name="Z_570A0838_0617_4823_BB1E_36AE2805F4D6_.wvu.PrintArea" localSheetId="5" hidden="1">'PDP 09,10'!$A$2:$AZ$74</definedName>
    <definedName name="Z_570A0838_0617_4823_BB1E_36AE2805F4D6_.wvu.PrintArea" localSheetId="6" hidden="1">'PDP 11,12'!$A$2:$AZ$74</definedName>
    <definedName name="Z_570A0838_0617_4823_BB1E_36AE2805F4D6_.wvu.PrintArea" localSheetId="7" hidden="1">'PDP 13,14'!$A$2:$AZ$74</definedName>
    <definedName name="Z_5864D97C_6092_4BAE_891E_BE9596AB201A_.wvu.Cols" localSheetId="1" hidden="1">'PDP 01,02'!#REF!</definedName>
    <definedName name="Z_5864D97C_6092_4BAE_891E_BE9596AB201A_.wvu.Cols" localSheetId="2" hidden="1">'PDP 03,04'!#REF!</definedName>
    <definedName name="Z_5864D97C_6092_4BAE_891E_BE9596AB201A_.wvu.Cols" localSheetId="3" hidden="1">'PDP 05,06'!#REF!</definedName>
    <definedName name="Z_5864D97C_6092_4BAE_891E_BE9596AB201A_.wvu.Cols" localSheetId="4" hidden="1">'PDP 07,08'!#REF!</definedName>
    <definedName name="Z_5864D97C_6092_4BAE_891E_BE9596AB201A_.wvu.Cols" localSheetId="5" hidden="1">'PDP 09,10'!#REF!</definedName>
    <definedName name="Z_5864D97C_6092_4BAE_891E_BE9596AB201A_.wvu.Cols" localSheetId="6" hidden="1">'PDP 11,12'!#REF!</definedName>
    <definedName name="Z_5864D97C_6092_4BAE_891E_BE9596AB201A_.wvu.Cols" localSheetId="7" hidden="1">'PDP 13,14'!#REF!</definedName>
    <definedName name="Z_5864D97C_6092_4BAE_891E_BE9596AB201A_.wvu.FilterData" localSheetId="1" hidden="1">'PDP 01,02'!$C$5:$V$33</definedName>
    <definedName name="Z_5864D97C_6092_4BAE_891E_BE9596AB201A_.wvu.FilterData" localSheetId="2" hidden="1">'PDP 03,04'!$C$5:$V$33</definedName>
    <definedName name="Z_5864D97C_6092_4BAE_891E_BE9596AB201A_.wvu.FilterData" localSheetId="3" hidden="1">'PDP 05,06'!$C$5:$V$33</definedName>
    <definedName name="Z_5864D97C_6092_4BAE_891E_BE9596AB201A_.wvu.FilterData" localSheetId="4" hidden="1">'PDP 07,08'!$C$5:$V$33</definedName>
    <definedName name="Z_5864D97C_6092_4BAE_891E_BE9596AB201A_.wvu.FilterData" localSheetId="5" hidden="1">'PDP 09,10'!$C$5:$V$33</definedName>
    <definedName name="Z_5864D97C_6092_4BAE_891E_BE9596AB201A_.wvu.FilterData" localSheetId="6" hidden="1">'PDP 11,12'!$C$5:$V$33</definedName>
    <definedName name="Z_5864D97C_6092_4BAE_891E_BE9596AB201A_.wvu.FilterData" localSheetId="7" hidden="1">'PDP 13,14'!$C$5:$V$33</definedName>
    <definedName name="Z_5864D97C_6092_4BAE_891E_BE9596AB201A_.wvu.PrintArea" localSheetId="1" hidden="1">'PDP 01,02'!$A$2:$AZ$74</definedName>
    <definedName name="Z_5864D97C_6092_4BAE_891E_BE9596AB201A_.wvu.PrintArea" localSheetId="2" hidden="1">'PDP 03,04'!$A$2:$AZ$74</definedName>
    <definedName name="Z_5864D97C_6092_4BAE_891E_BE9596AB201A_.wvu.PrintArea" localSheetId="3" hidden="1">'PDP 05,06'!$A$2:$AZ$74</definedName>
    <definedName name="Z_5864D97C_6092_4BAE_891E_BE9596AB201A_.wvu.PrintArea" localSheetId="4" hidden="1">'PDP 07,08'!$A$2:$AZ$74</definedName>
    <definedName name="Z_5864D97C_6092_4BAE_891E_BE9596AB201A_.wvu.PrintArea" localSheetId="5" hidden="1">'PDP 09,10'!$A$2:$AZ$74</definedName>
    <definedName name="Z_5864D97C_6092_4BAE_891E_BE9596AB201A_.wvu.PrintArea" localSheetId="6" hidden="1">'PDP 11,12'!$A$2:$AZ$74</definedName>
    <definedName name="Z_5864D97C_6092_4BAE_891E_BE9596AB201A_.wvu.PrintArea" localSheetId="7" hidden="1">'PDP 13,14'!$A$2:$AZ$74</definedName>
    <definedName name="Z_587E2927_F1E0_4532_96AB_94E4804C5785_.wvu.Cols" localSheetId="1" hidden="1">'PDP 01,02'!#REF!</definedName>
    <definedName name="Z_587E2927_F1E0_4532_96AB_94E4804C5785_.wvu.Cols" localSheetId="2" hidden="1">'PDP 03,04'!#REF!</definedName>
    <definedName name="Z_587E2927_F1E0_4532_96AB_94E4804C5785_.wvu.Cols" localSheetId="3" hidden="1">'PDP 05,06'!#REF!</definedName>
    <definedName name="Z_587E2927_F1E0_4532_96AB_94E4804C5785_.wvu.Cols" localSheetId="4" hidden="1">'PDP 07,08'!#REF!</definedName>
    <definedName name="Z_587E2927_F1E0_4532_96AB_94E4804C5785_.wvu.Cols" localSheetId="5" hidden="1">'PDP 09,10'!#REF!</definedName>
    <definedName name="Z_587E2927_F1E0_4532_96AB_94E4804C5785_.wvu.Cols" localSheetId="6" hidden="1">'PDP 11,12'!#REF!</definedName>
    <definedName name="Z_587E2927_F1E0_4532_96AB_94E4804C5785_.wvu.Cols" localSheetId="7" hidden="1">'PDP 13,14'!#REF!</definedName>
    <definedName name="Z_587E2927_F1E0_4532_96AB_94E4804C5785_.wvu.FilterData" localSheetId="1" hidden="1">'PDP 01,02'!$C$5:$V$33</definedName>
    <definedName name="Z_587E2927_F1E0_4532_96AB_94E4804C5785_.wvu.FilterData" localSheetId="2" hidden="1">'PDP 03,04'!$C$5:$V$33</definedName>
    <definedName name="Z_587E2927_F1E0_4532_96AB_94E4804C5785_.wvu.FilterData" localSheetId="3" hidden="1">'PDP 05,06'!$C$5:$V$33</definedName>
    <definedName name="Z_587E2927_F1E0_4532_96AB_94E4804C5785_.wvu.FilterData" localSheetId="4" hidden="1">'PDP 07,08'!$C$5:$V$33</definedName>
    <definedName name="Z_587E2927_F1E0_4532_96AB_94E4804C5785_.wvu.FilterData" localSheetId="5" hidden="1">'PDP 09,10'!$C$5:$V$33</definedName>
    <definedName name="Z_587E2927_F1E0_4532_96AB_94E4804C5785_.wvu.FilterData" localSheetId="6" hidden="1">'PDP 11,12'!$C$5:$V$33</definedName>
    <definedName name="Z_587E2927_F1E0_4532_96AB_94E4804C5785_.wvu.FilterData" localSheetId="7" hidden="1">'PDP 13,14'!$C$5:$V$33</definedName>
    <definedName name="Z_587E2927_F1E0_4532_96AB_94E4804C5785_.wvu.PrintArea" localSheetId="1" hidden="1">'PDP 01,02'!$A$2:$AZ$74</definedName>
    <definedName name="Z_587E2927_F1E0_4532_96AB_94E4804C5785_.wvu.PrintArea" localSheetId="2" hidden="1">'PDP 03,04'!$A$2:$AZ$74</definedName>
    <definedName name="Z_587E2927_F1E0_4532_96AB_94E4804C5785_.wvu.PrintArea" localSheetId="3" hidden="1">'PDP 05,06'!$A$2:$AZ$74</definedName>
    <definedName name="Z_587E2927_F1E0_4532_96AB_94E4804C5785_.wvu.PrintArea" localSheetId="4" hidden="1">'PDP 07,08'!$A$2:$AZ$74</definedName>
    <definedName name="Z_587E2927_F1E0_4532_96AB_94E4804C5785_.wvu.PrintArea" localSheetId="5" hidden="1">'PDP 09,10'!$A$2:$AZ$74</definedName>
    <definedName name="Z_587E2927_F1E0_4532_96AB_94E4804C5785_.wvu.PrintArea" localSheetId="6" hidden="1">'PDP 11,12'!$A$2:$AZ$74</definedName>
    <definedName name="Z_587E2927_F1E0_4532_96AB_94E4804C5785_.wvu.PrintArea" localSheetId="7" hidden="1">'PDP 13,14'!$A$2:$AZ$74</definedName>
    <definedName name="Z_58BBBA3E_035F_4235_B4FD_1998AD766D04_.wvu.FilterData" localSheetId="1" hidden="1">'PDP 01,02'!$C$5:$V$33</definedName>
    <definedName name="Z_58BBBA3E_035F_4235_B4FD_1998AD766D04_.wvu.FilterData" localSheetId="2" hidden="1">'PDP 03,04'!$C$5:$V$33</definedName>
    <definedName name="Z_58BBBA3E_035F_4235_B4FD_1998AD766D04_.wvu.FilterData" localSheetId="3" hidden="1">'PDP 05,06'!$C$5:$V$33</definedName>
    <definedName name="Z_58BBBA3E_035F_4235_B4FD_1998AD766D04_.wvu.FilterData" localSheetId="4" hidden="1">'PDP 07,08'!$C$5:$V$33</definedName>
    <definedName name="Z_58BBBA3E_035F_4235_B4FD_1998AD766D04_.wvu.FilterData" localSheetId="5" hidden="1">'PDP 09,10'!$C$5:$V$33</definedName>
    <definedName name="Z_58BBBA3E_035F_4235_B4FD_1998AD766D04_.wvu.FilterData" localSheetId="6" hidden="1">'PDP 11,12'!$C$5:$V$33</definedName>
    <definedName name="Z_58BBBA3E_035F_4235_B4FD_1998AD766D04_.wvu.FilterData" localSheetId="7" hidden="1">'PDP 13,14'!$C$5:$V$33</definedName>
    <definedName name="Z_596079F4_1082_4ACC_850B_AFB1ED068E92_.wvu.Cols" localSheetId="1" hidden="1">'PDP 01,02'!$A:$A,'PDP 01,02'!#REF!</definedName>
    <definedName name="Z_596079F4_1082_4ACC_850B_AFB1ED068E92_.wvu.Cols" localSheetId="2" hidden="1">'PDP 03,04'!$A:$A,'PDP 03,04'!#REF!</definedName>
    <definedName name="Z_596079F4_1082_4ACC_850B_AFB1ED068E92_.wvu.Cols" localSheetId="3" hidden="1">'PDP 05,06'!$A:$A,'PDP 05,06'!#REF!</definedName>
    <definedName name="Z_596079F4_1082_4ACC_850B_AFB1ED068E92_.wvu.Cols" localSheetId="4" hidden="1">'PDP 07,08'!$A:$A,'PDP 07,08'!#REF!</definedName>
    <definedName name="Z_596079F4_1082_4ACC_850B_AFB1ED068E92_.wvu.Cols" localSheetId="5" hidden="1">'PDP 09,10'!$A:$A,'PDP 09,10'!#REF!</definedName>
    <definedName name="Z_596079F4_1082_4ACC_850B_AFB1ED068E92_.wvu.Cols" localSheetId="6" hidden="1">'PDP 11,12'!$A:$A,'PDP 11,12'!#REF!</definedName>
    <definedName name="Z_596079F4_1082_4ACC_850B_AFB1ED068E92_.wvu.Cols" localSheetId="7" hidden="1">'PDP 13,14'!$A:$A,'PDP 13,14'!#REF!</definedName>
    <definedName name="Z_596079F4_1082_4ACC_850B_AFB1ED068E92_.wvu.FilterData" localSheetId="1" hidden="1">'PDP 01,02'!#REF!</definedName>
    <definedName name="Z_596079F4_1082_4ACC_850B_AFB1ED068E92_.wvu.FilterData" localSheetId="2" hidden="1">'PDP 03,04'!#REF!</definedName>
    <definedName name="Z_596079F4_1082_4ACC_850B_AFB1ED068E92_.wvu.FilterData" localSheetId="3" hidden="1">'PDP 05,06'!#REF!</definedName>
    <definedName name="Z_596079F4_1082_4ACC_850B_AFB1ED068E92_.wvu.FilterData" localSheetId="4" hidden="1">'PDP 07,08'!#REF!</definedName>
    <definedName name="Z_596079F4_1082_4ACC_850B_AFB1ED068E92_.wvu.FilterData" localSheetId="5" hidden="1">'PDP 09,10'!#REF!</definedName>
    <definedName name="Z_596079F4_1082_4ACC_850B_AFB1ED068E92_.wvu.FilterData" localSheetId="6" hidden="1">'PDP 11,12'!#REF!</definedName>
    <definedName name="Z_596079F4_1082_4ACC_850B_AFB1ED068E92_.wvu.FilterData" localSheetId="7" hidden="1">'PDP 13,14'!#REF!</definedName>
    <definedName name="Z_596079F4_1082_4ACC_850B_AFB1ED068E92_.wvu.PrintArea" localSheetId="1" hidden="1">'PDP 01,02'!$A$2:$AZ$74</definedName>
    <definedName name="Z_596079F4_1082_4ACC_850B_AFB1ED068E92_.wvu.PrintArea" localSheetId="2" hidden="1">'PDP 03,04'!$A$2:$AZ$74</definedName>
    <definedName name="Z_596079F4_1082_4ACC_850B_AFB1ED068E92_.wvu.PrintArea" localSheetId="3" hidden="1">'PDP 05,06'!$A$2:$AZ$74</definedName>
    <definedName name="Z_596079F4_1082_4ACC_850B_AFB1ED068E92_.wvu.PrintArea" localSheetId="4" hidden="1">'PDP 07,08'!$A$2:$AZ$74</definedName>
    <definedName name="Z_596079F4_1082_4ACC_850B_AFB1ED068E92_.wvu.PrintArea" localSheetId="5" hidden="1">'PDP 09,10'!$A$2:$AZ$74</definedName>
    <definedName name="Z_596079F4_1082_4ACC_850B_AFB1ED068E92_.wvu.PrintArea" localSheetId="6" hidden="1">'PDP 11,12'!$A$2:$AZ$74</definedName>
    <definedName name="Z_596079F4_1082_4ACC_850B_AFB1ED068E92_.wvu.PrintArea" localSheetId="7" hidden="1">'PDP 13,14'!$A$2:$AZ$74</definedName>
    <definedName name="Z_59802CB5_011F_4100_997B_AB1AF30E76F1_.wvu.Cols" localSheetId="1" hidden="1">'PDP 01,02'!#REF!</definedName>
    <definedName name="Z_59802CB5_011F_4100_997B_AB1AF30E76F1_.wvu.Cols" localSheetId="2" hidden="1">'PDP 03,04'!#REF!</definedName>
    <definedName name="Z_59802CB5_011F_4100_997B_AB1AF30E76F1_.wvu.Cols" localSheetId="3" hidden="1">'PDP 05,06'!#REF!</definedName>
    <definedName name="Z_59802CB5_011F_4100_997B_AB1AF30E76F1_.wvu.Cols" localSheetId="4" hidden="1">'PDP 07,08'!#REF!</definedName>
    <definedName name="Z_59802CB5_011F_4100_997B_AB1AF30E76F1_.wvu.Cols" localSheetId="5" hidden="1">'PDP 09,10'!#REF!</definedName>
    <definedName name="Z_59802CB5_011F_4100_997B_AB1AF30E76F1_.wvu.Cols" localSheetId="6" hidden="1">'PDP 11,12'!#REF!</definedName>
    <definedName name="Z_59802CB5_011F_4100_997B_AB1AF30E76F1_.wvu.Cols" localSheetId="7" hidden="1">'PDP 13,14'!#REF!</definedName>
    <definedName name="Z_59802CB5_011F_4100_997B_AB1AF30E76F1_.wvu.FilterData" localSheetId="1" hidden="1">'PDP 01,02'!$C$5:$V$33</definedName>
    <definedName name="Z_59802CB5_011F_4100_997B_AB1AF30E76F1_.wvu.FilterData" localSheetId="2" hidden="1">'PDP 03,04'!$C$5:$V$33</definedName>
    <definedName name="Z_59802CB5_011F_4100_997B_AB1AF30E76F1_.wvu.FilterData" localSheetId="3" hidden="1">'PDP 05,06'!$C$5:$V$33</definedName>
    <definedName name="Z_59802CB5_011F_4100_997B_AB1AF30E76F1_.wvu.FilterData" localSheetId="4" hidden="1">'PDP 07,08'!$C$5:$V$33</definedName>
    <definedName name="Z_59802CB5_011F_4100_997B_AB1AF30E76F1_.wvu.FilterData" localSheetId="5" hidden="1">'PDP 09,10'!$C$5:$V$33</definedName>
    <definedName name="Z_59802CB5_011F_4100_997B_AB1AF30E76F1_.wvu.FilterData" localSheetId="6" hidden="1">'PDP 11,12'!$C$5:$V$33</definedName>
    <definedName name="Z_59802CB5_011F_4100_997B_AB1AF30E76F1_.wvu.FilterData" localSheetId="7" hidden="1">'PDP 13,14'!$C$5:$V$33</definedName>
    <definedName name="Z_59802CB5_011F_4100_997B_AB1AF30E76F1_.wvu.PrintArea" localSheetId="1" hidden="1">'PDP 01,02'!$A$2:$AZ$74</definedName>
    <definedName name="Z_59802CB5_011F_4100_997B_AB1AF30E76F1_.wvu.PrintArea" localSheetId="2" hidden="1">'PDP 03,04'!$A$2:$AZ$74</definedName>
    <definedName name="Z_59802CB5_011F_4100_997B_AB1AF30E76F1_.wvu.PrintArea" localSheetId="3" hidden="1">'PDP 05,06'!$A$2:$AZ$74</definedName>
    <definedName name="Z_59802CB5_011F_4100_997B_AB1AF30E76F1_.wvu.PrintArea" localSheetId="4" hidden="1">'PDP 07,08'!$A$2:$AZ$74</definedName>
    <definedName name="Z_59802CB5_011F_4100_997B_AB1AF30E76F1_.wvu.PrintArea" localSheetId="5" hidden="1">'PDP 09,10'!$A$2:$AZ$74</definedName>
    <definedName name="Z_59802CB5_011F_4100_997B_AB1AF30E76F1_.wvu.PrintArea" localSheetId="6" hidden="1">'PDP 11,12'!$A$2:$AZ$74</definedName>
    <definedName name="Z_59802CB5_011F_4100_997B_AB1AF30E76F1_.wvu.PrintArea" localSheetId="7" hidden="1">'PDP 13,14'!$A$2:$AZ$74</definedName>
    <definedName name="Z_5A5AFBFC_C28A_4C2F_97FB_224D3C168E1D_.wvu.Cols" localSheetId="1" hidden="1">'PDP 01,02'!#REF!</definedName>
    <definedName name="Z_5A5AFBFC_C28A_4C2F_97FB_224D3C168E1D_.wvu.Cols" localSheetId="2" hidden="1">'PDP 03,04'!#REF!</definedName>
    <definedName name="Z_5A5AFBFC_C28A_4C2F_97FB_224D3C168E1D_.wvu.Cols" localSheetId="3" hidden="1">'PDP 05,06'!#REF!</definedName>
    <definedName name="Z_5A5AFBFC_C28A_4C2F_97FB_224D3C168E1D_.wvu.Cols" localSheetId="4" hidden="1">'PDP 07,08'!#REF!</definedName>
    <definedName name="Z_5A5AFBFC_C28A_4C2F_97FB_224D3C168E1D_.wvu.Cols" localSheetId="5" hidden="1">'PDP 09,10'!#REF!</definedName>
    <definedName name="Z_5A5AFBFC_C28A_4C2F_97FB_224D3C168E1D_.wvu.Cols" localSheetId="6" hidden="1">'PDP 11,12'!#REF!</definedName>
    <definedName name="Z_5A5AFBFC_C28A_4C2F_97FB_224D3C168E1D_.wvu.Cols" localSheetId="7" hidden="1">'PDP 13,14'!#REF!</definedName>
    <definedName name="Z_5A5AFBFC_C28A_4C2F_97FB_224D3C168E1D_.wvu.FilterData" localSheetId="1" hidden="1">'PDP 01,02'!$C$5:$V$33</definedName>
    <definedName name="Z_5A5AFBFC_C28A_4C2F_97FB_224D3C168E1D_.wvu.FilterData" localSheetId="2" hidden="1">'PDP 03,04'!$C$5:$V$33</definedName>
    <definedName name="Z_5A5AFBFC_C28A_4C2F_97FB_224D3C168E1D_.wvu.FilterData" localSheetId="3" hidden="1">'PDP 05,06'!$C$5:$V$33</definedName>
    <definedName name="Z_5A5AFBFC_C28A_4C2F_97FB_224D3C168E1D_.wvu.FilterData" localSheetId="4" hidden="1">'PDP 07,08'!$C$5:$V$33</definedName>
    <definedName name="Z_5A5AFBFC_C28A_4C2F_97FB_224D3C168E1D_.wvu.FilterData" localSheetId="5" hidden="1">'PDP 09,10'!$C$5:$V$33</definedName>
    <definedName name="Z_5A5AFBFC_C28A_4C2F_97FB_224D3C168E1D_.wvu.FilterData" localSheetId="6" hidden="1">'PDP 11,12'!$C$5:$V$33</definedName>
    <definedName name="Z_5A5AFBFC_C28A_4C2F_97FB_224D3C168E1D_.wvu.FilterData" localSheetId="7" hidden="1">'PDP 13,14'!$C$5:$V$33</definedName>
    <definedName name="Z_5A5AFBFC_C28A_4C2F_97FB_224D3C168E1D_.wvu.PrintArea" localSheetId="1" hidden="1">'PDP 01,02'!$A$2:$AZ$74</definedName>
    <definedName name="Z_5A5AFBFC_C28A_4C2F_97FB_224D3C168E1D_.wvu.PrintArea" localSheetId="2" hidden="1">'PDP 03,04'!$A$2:$AZ$74</definedName>
    <definedName name="Z_5A5AFBFC_C28A_4C2F_97FB_224D3C168E1D_.wvu.PrintArea" localSheetId="3" hidden="1">'PDP 05,06'!$A$2:$AZ$74</definedName>
    <definedName name="Z_5A5AFBFC_C28A_4C2F_97FB_224D3C168E1D_.wvu.PrintArea" localSheetId="4" hidden="1">'PDP 07,08'!$A$2:$AZ$74</definedName>
    <definedName name="Z_5A5AFBFC_C28A_4C2F_97FB_224D3C168E1D_.wvu.PrintArea" localSheetId="5" hidden="1">'PDP 09,10'!$A$2:$AZ$74</definedName>
    <definedName name="Z_5A5AFBFC_C28A_4C2F_97FB_224D3C168E1D_.wvu.PrintArea" localSheetId="6" hidden="1">'PDP 11,12'!$A$2:$AZ$74</definedName>
    <definedName name="Z_5A5AFBFC_C28A_4C2F_97FB_224D3C168E1D_.wvu.PrintArea" localSheetId="7" hidden="1">'PDP 13,14'!$A$2:$AZ$74</definedName>
    <definedName name="Z_5B0A0238_2108_43CF_8307_E4F01797D8E3_.wvu.Cols" localSheetId="1" hidden="1">'PDP 01,02'!$A:$A,'PDP 01,02'!#REF!</definedName>
    <definedName name="Z_5B0A0238_2108_43CF_8307_E4F01797D8E3_.wvu.Cols" localSheetId="2" hidden="1">'PDP 03,04'!$A:$A,'PDP 03,04'!#REF!</definedName>
    <definedName name="Z_5B0A0238_2108_43CF_8307_E4F01797D8E3_.wvu.Cols" localSheetId="3" hidden="1">'PDP 05,06'!$A:$A,'PDP 05,06'!#REF!</definedName>
    <definedName name="Z_5B0A0238_2108_43CF_8307_E4F01797D8E3_.wvu.Cols" localSheetId="4" hidden="1">'PDP 07,08'!$A:$A,'PDP 07,08'!#REF!</definedName>
    <definedName name="Z_5B0A0238_2108_43CF_8307_E4F01797D8E3_.wvu.Cols" localSheetId="5" hidden="1">'PDP 09,10'!$A:$A,'PDP 09,10'!#REF!</definedName>
    <definedName name="Z_5B0A0238_2108_43CF_8307_E4F01797D8E3_.wvu.Cols" localSheetId="6" hidden="1">'PDP 11,12'!$A:$A,'PDP 11,12'!#REF!</definedName>
    <definedName name="Z_5B0A0238_2108_43CF_8307_E4F01797D8E3_.wvu.Cols" localSheetId="7" hidden="1">'PDP 13,14'!$A:$A,'PDP 13,14'!#REF!</definedName>
    <definedName name="Z_5B0A0238_2108_43CF_8307_E4F01797D8E3_.wvu.FilterData" localSheetId="1" hidden="1">'PDP 01,02'!#REF!</definedName>
    <definedName name="Z_5B0A0238_2108_43CF_8307_E4F01797D8E3_.wvu.FilterData" localSheetId="2" hidden="1">'PDP 03,04'!#REF!</definedName>
    <definedName name="Z_5B0A0238_2108_43CF_8307_E4F01797D8E3_.wvu.FilterData" localSheetId="3" hidden="1">'PDP 05,06'!#REF!</definedName>
    <definedName name="Z_5B0A0238_2108_43CF_8307_E4F01797D8E3_.wvu.FilterData" localSheetId="4" hidden="1">'PDP 07,08'!#REF!</definedName>
    <definedName name="Z_5B0A0238_2108_43CF_8307_E4F01797D8E3_.wvu.FilterData" localSheetId="5" hidden="1">'PDP 09,10'!#REF!</definedName>
    <definedName name="Z_5B0A0238_2108_43CF_8307_E4F01797D8E3_.wvu.FilterData" localSheetId="6" hidden="1">'PDP 11,12'!#REF!</definedName>
    <definedName name="Z_5B0A0238_2108_43CF_8307_E4F01797D8E3_.wvu.FilterData" localSheetId="7" hidden="1">'PDP 13,14'!#REF!</definedName>
    <definedName name="Z_5B0A0238_2108_43CF_8307_E4F01797D8E3_.wvu.PrintArea" localSheetId="1" hidden="1">'PDP 01,02'!$A$2:$AZ$74</definedName>
    <definedName name="Z_5B0A0238_2108_43CF_8307_E4F01797D8E3_.wvu.PrintArea" localSheetId="2" hidden="1">'PDP 03,04'!$A$2:$AZ$74</definedName>
    <definedName name="Z_5B0A0238_2108_43CF_8307_E4F01797D8E3_.wvu.PrintArea" localSheetId="3" hidden="1">'PDP 05,06'!$A$2:$AZ$74</definedName>
    <definedName name="Z_5B0A0238_2108_43CF_8307_E4F01797D8E3_.wvu.PrintArea" localSheetId="4" hidden="1">'PDP 07,08'!$A$2:$AZ$74</definedName>
    <definedName name="Z_5B0A0238_2108_43CF_8307_E4F01797D8E3_.wvu.PrintArea" localSheetId="5" hidden="1">'PDP 09,10'!$A$2:$AZ$74</definedName>
    <definedName name="Z_5B0A0238_2108_43CF_8307_E4F01797D8E3_.wvu.PrintArea" localSheetId="6" hidden="1">'PDP 11,12'!$A$2:$AZ$74</definedName>
    <definedName name="Z_5B0A0238_2108_43CF_8307_E4F01797D8E3_.wvu.PrintArea" localSheetId="7" hidden="1">'PDP 13,14'!$A$2:$AZ$74</definedName>
    <definedName name="Z_5B558239_49EE_4F02_B869_BAA47FF93881_.wvu.Cols" localSheetId="1" hidden="1">'PDP 01,02'!#REF!</definedName>
    <definedName name="Z_5B558239_49EE_4F02_B869_BAA47FF93881_.wvu.Cols" localSheetId="2" hidden="1">'PDP 03,04'!#REF!</definedName>
    <definedName name="Z_5B558239_49EE_4F02_B869_BAA47FF93881_.wvu.Cols" localSheetId="3" hidden="1">'PDP 05,06'!#REF!</definedName>
    <definedName name="Z_5B558239_49EE_4F02_B869_BAA47FF93881_.wvu.Cols" localSheetId="4" hidden="1">'PDP 07,08'!#REF!</definedName>
    <definedName name="Z_5B558239_49EE_4F02_B869_BAA47FF93881_.wvu.Cols" localSheetId="5" hidden="1">'PDP 09,10'!#REF!</definedName>
    <definedName name="Z_5B558239_49EE_4F02_B869_BAA47FF93881_.wvu.Cols" localSheetId="6" hidden="1">'PDP 11,12'!#REF!</definedName>
    <definedName name="Z_5B558239_49EE_4F02_B869_BAA47FF93881_.wvu.Cols" localSheetId="7" hidden="1">'PDP 13,14'!#REF!</definedName>
    <definedName name="Z_5B558239_49EE_4F02_B869_BAA47FF93881_.wvu.FilterData" localSheetId="1" hidden="1">'PDP 01,02'!$C$5:$V$33</definedName>
    <definedName name="Z_5B558239_49EE_4F02_B869_BAA47FF93881_.wvu.FilterData" localSheetId="2" hidden="1">'PDP 03,04'!$C$5:$V$33</definedName>
    <definedName name="Z_5B558239_49EE_4F02_B869_BAA47FF93881_.wvu.FilterData" localSheetId="3" hidden="1">'PDP 05,06'!$C$5:$V$33</definedName>
    <definedName name="Z_5B558239_49EE_4F02_B869_BAA47FF93881_.wvu.FilterData" localSheetId="4" hidden="1">'PDP 07,08'!$C$5:$V$33</definedName>
    <definedName name="Z_5B558239_49EE_4F02_B869_BAA47FF93881_.wvu.FilterData" localSheetId="5" hidden="1">'PDP 09,10'!$C$5:$V$33</definedName>
    <definedName name="Z_5B558239_49EE_4F02_B869_BAA47FF93881_.wvu.FilterData" localSheetId="6" hidden="1">'PDP 11,12'!$C$5:$V$33</definedName>
    <definedName name="Z_5B558239_49EE_4F02_B869_BAA47FF93881_.wvu.FilterData" localSheetId="7" hidden="1">'PDP 13,14'!$C$5:$V$33</definedName>
    <definedName name="Z_5B558239_49EE_4F02_B869_BAA47FF93881_.wvu.PrintArea" localSheetId="1" hidden="1">'PDP 01,02'!$A$2:$AZ$74</definedName>
    <definedName name="Z_5B558239_49EE_4F02_B869_BAA47FF93881_.wvu.PrintArea" localSheetId="2" hidden="1">'PDP 03,04'!$A$2:$AZ$74</definedName>
    <definedName name="Z_5B558239_49EE_4F02_B869_BAA47FF93881_.wvu.PrintArea" localSheetId="3" hidden="1">'PDP 05,06'!$A$2:$AZ$74</definedName>
    <definedName name="Z_5B558239_49EE_4F02_B869_BAA47FF93881_.wvu.PrintArea" localSheetId="4" hidden="1">'PDP 07,08'!$A$2:$AZ$74</definedName>
    <definedName name="Z_5B558239_49EE_4F02_B869_BAA47FF93881_.wvu.PrintArea" localSheetId="5" hidden="1">'PDP 09,10'!$A$2:$AZ$74</definedName>
    <definedName name="Z_5B558239_49EE_4F02_B869_BAA47FF93881_.wvu.PrintArea" localSheetId="6" hidden="1">'PDP 11,12'!$A$2:$AZ$74</definedName>
    <definedName name="Z_5B558239_49EE_4F02_B869_BAA47FF93881_.wvu.PrintArea" localSheetId="7" hidden="1">'PDP 13,14'!$A$2:$AZ$74</definedName>
    <definedName name="Z_5B8CB488_90C8_4216_8CCC_23181F22E584_.wvu.Cols" localSheetId="1" hidden="1">'PDP 01,02'!#REF!</definedName>
    <definedName name="Z_5B8CB488_90C8_4216_8CCC_23181F22E584_.wvu.Cols" localSheetId="2" hidden="1">'PDP 03,04'!#REF!</definedName>
    <definedName name="Z_5B8CB488_90C8_4216_8CCC_23181F22E584_.wvu.Cols" localSheetId="3" hidden="1">'PDP 05,06'!#REF!</definedName>
    <definedName name="Z_5B8CB488_90C8_4216_8CCC_23181F22E584_.wvu.Cols" localSheetId="4" hidden="1">'PDP 07,08'!#REF!</definedName>
    <definedName name="Z_5B8CB488_90C8_4216_8CCC_23181F22E584_.wvu.Cols" localSheetId="5" hidden="1">'PDP 09,10'!#REF!</definedName>
    <definedName name="Z_5B8CB488_90C8_4216_8CCC_23181F22E584_.wvu.Cols" localSheetId="6" hidden="1">'PDP 11,12'!#REF!</definedName>
    <definedName name="Z_5B8CB488_90C8_4216_8CCC_23181F22E584_.wvu.Cols" localSheetId="7" hidden="1">'PDP 13,14'!#REF!</definedName>
    <definedName name="Z_5B8CB488_90C8_4216_8CCC_23181F22E584_.wvu.FilterData" localSheetId="1" hidden="1">'PDP 01,02'!$C$5:$V$33</definedName>
    <definedName name="Z_5B8CB488_90C8_4216_8CCC_23181F22E584_.wvu.FilterData" localSheetId="2" hidden="1">'PDP 03,04'!$C$5:$V$33</definedName>
    <definedName name="Z_5B8CB488_90C8_4216_8CCC_23181F22E584_.wvu.FilterData" localSheetId="3" hidden="1">'PDP 05,06'!$C$5:$V$33</definedName>
    <definedName name="Z_5B8CB488_90C8_4216_8CCC_23181F22E584_.wvu.FilterData" localSheetId="4" hidden="1">'PDP 07,08'!$C$5:$V$33</definedName>
    <definedName name="Z_5B8CB488_90C8_4216_8CCC_23181F22E584_.wvu.FilterData" localSheetId="5" hidden="1">'PDP 09,10'!$C$5:$V$33</definedName>
    <definedName name="Z_5B8CB488_90C8_4216_8CCC_23181F22E584_.wvu.FilterData" localSheetId="6" hidden="1">'PDP 11,12'!$C$5:$V$33</definedName>
    <definedName name="Z_5B8CB488_90C8_4216_8CCC_23181F22E584_.wvu.FilterData" localSheetId="7" hidden="1">'PDP 13,14'!$C$5:$V$33</definedName>
    <definedName name="Z_5B8CB488_90C8_4216_8CCC_23181F22E584_.wvu.PrintArea" localSheetId="1" hidden="1">'PDP 01,02'!$A$2:$AZ$74</definedName>
    <definedName name="Z_5B8CB488_90C8_4216_8CCC_23181F22E584_.wvu.PrintArea" localSheetId="2" hidden="1">'PDP 03,04'!$A$2:$AZ$74</definedName>
    <definedName name="Z_5B8CB488_90C8_4216_8CCC_23181F22E584_.wvu.PrintArea" localSheetId="3" hidden="1">'PDP 05,06'!$A$2:$AZ$74</definedName>
    <definedName name="Z_5B8CB488_90C8_4216_8CCC_23181F22E584_.wvu.PrintArea" localSheetId="4" hidden="1">'PDP 07,08'!$A$2:$AZ$74</definedName>
    <definedName name="Z_5B8CB488_90C8_4216_8CCC_23181F22E584_.wvu.PrintArea" localSheetId="5" hidden="1">'PDP 09,10'!$A$2:$AZ$74</definedName>
    <definedName name="Z_5B8CB488_90C8_4216_8CCC_23181F22E584_.wvu.PrintArea" localSheetId="6" hidden="1">'PDP 11,12'!$A$2:$AZ$74</definedName>
    <definedName name="Z_5B8CB488_90C8_4216_8CCC_23181F22E584_.wvu.PrintArea" localSheetId="7" hidden="1">'PDP 13,14'!$A$2:$AZ$74</definedName>
    <definedName name="Z_5D3B6A19_4628_4F98_8DB9_95F1C52F7A60_.wvu.Cols" localSheetId="1" hidden="1">'PDP 01,02'!#REF!</definedName>
    <definedName name="Z_5D3B6A19_4628_4F98_8DB9_95F1C52F7A60_.wvu.Cols" localSheetId="2" hidden="1">'PDP 03,04'!#REF!</definedName>
    <definedName name="Z_5D3B6A19_4628_4F98_8DB9_95F1C52F7A60_.wvu.Cols" localSheetId="3" hidden="1">'PDP 05,06'!#REF!</definedName>
    <definedName name="Z_5D3B6A19_4628_4F98_8DB9_95F1C52F7A60_.wvu.Cols" localSheetId="4" hidden="1">'PDP 07,08'!#REF!</definedName>
    <definedName name="Z_5D3B6A19_4628_4F98_8DB9_95F1C52F7A60_.wvu.Cols" localSheetId="5" hidden="1">'PDP 09,10'!#REF!</definedName>
    <definedName name="Z_5D3B6A19_4628_4F98_8DB9_95F1C52F7A60_.wvu.Cols" localSheetId="6" hidden="1">'PDP 11,12'!#REF!</definedName>
    <definedName name="Z_5D3B6A19_4628_4F98_8DB9_95F1C52F7A60_.wvu.Cols" localSheetId="7" hidden="1">'PDP 13,14'!#REF!</definedName>
    <definedName name="Z_5D3B6A19_4628_4F98_8DB9_95F1C52F7A60_.wvu.FilterData" localSheetId="1" hidden="1">'PDP 01,02'!$C$5:$V$33</definedName>
    <definedName name="Z_5D3B6A19_4628_4F98_8DB9_95F1C52F7A60_.wvu.FilterData" localSheetId="2" hidden="1">'PDP 03,04'!$C$5:$V$33</definedName>
    <definedName name="Z_5D3B6A19_4628_4F98_8DB9_95F1C52F7A60_.wvu.FilterData" localSheetId="3" hidden="1">'PDP 05,06'!$C$5:$V$33</definedName>
    <definedName name="Z_5D3B6A19_4628_4F98_8DB9_95F1C52F7A60_.wvu.FilterData" localSheetId="4" hidden="1">'PDP 07,08'!$C$5:$V$33</definedName>
    <definedName name="Z_5D3B6A19_4628_4F98_8DB9_95F1C52F7A60_.wvu.FilterData" localSheetId="5" hidden="1">'PDP 09,10'!$C$5:$V$33</definedName>
    <definedName name="Z_5D3B6A19_4628_4F98_8DB9_95F1C52F7A60_.wvu.FilterData" localSheetId="6" hidden="1">'PDP 11,12'!$C$5:$V$33</definedName>
    <definedName name="Z_5D3B6A19_4628_4F98_8DB9_95F1C52F7A60_.wvu.FilterData" localSheetId="7" hidden="1">'PDP 13,14'!$C$5:$V$33</definedName>
    <definedName name="Z_5D3B6A19_4628_4F98_8DB9_95F1C52F7A60_.wvu.PrintArea" localSheetId="1" hidden="1">'PDP 01,02'!$A$2:$AZ$74</definedName>
    <definedName name="Z_5D3B6A19_4628_4F98_8DB9_95F1C52F7A60_.wvu.PrintArea" localSheetId="2" hidden="1">'PDP 03,04'!$A$2:$AZ$74</definedName>
    <definedName name="Z_5D3B6A19_4628_4F98_8DB9_95F1C52F7A60_.wvu.PrintArea" localSheetId="3" hidden="1">'PDP 05,06'!$A$2:$AZ$74</definedName>
    <definedName name="Z_5D3B6A19_4628_4F98_8DB9_95F1C52F7A60_.wvu.PrintArea" localSheetId="4" hidden="1">'PDP 07,08'!$A$2:$AZ$74</definedName>
    <definedName name="Z_5D3B6A19_4628_4F98_8DB9_95F1C52F7A60_.wvu.PrintArea" localSheetId="5" hidden="1">'PDP 09,10'!$A$2:$AZ$74</definedName>
    <definedName name="Z_5D3B6A19_4628_4F98_8DB9_95F1C52F7A60_.wvu.PrintArea" localSheetId="6" hidden="1">'PDP 11,12'!$A$2:$AZ$74</definedName>
    <definedName name="Z_5D3B6A19_4628_4F98_8DB9_95F1C52F7A60_.wvu.PrintArea" localSheetId="7" hidden="1">'PDP 13,14'!$A$2:$AZ$74</definedName>
    <definedName name="Z_5D889FA5_722B_42B0_BAE9_47DE17013588_.wvu.Cols" localSheetId="1" hidden="1">'PDP 01,02'!#REF!</definedName>
    <definedName name="Z_5D889FA5_722B_42B0_BAE9_47DE17013588_.wvu.Cols" localSheetId="2" hidden="1">'PDP 03,04'!#REF!</definedName>
    <definedName name="Z_5D889FA5_722B_42B0_BAE9_47DE17013588_.wvu.Cols" localSheetId="3" hidden="1">'PDP 05,06'!#REF!</definedName>
    <definedName name="Z_5D889FA5_722B_42B0_BAE9_47DE17013588_.wvu.Cols" localSheetId="4" hidden="1">'PDP 07,08'!#REF!</definedName>
    <definedName name="Z_5D889FA5_722B_42B0_BAE9_47DE17013588_.wvu.Cols" localSheetId="5" hidden="1">'PDP 09,10'!#REF!</definedName>
    <definedName name="Z_5D889FA5_722B_42B0_BAE9_47DE17013588_.wvu.Cols" localSheetId="6" hidden="1">'PDP 11,12'!#REF!</definedName>
    <definedName name="Z_5D889FA5_722B_42B0_BAE9_47DE17013588_.wvu.Cols" localSheetId="7" hidden="1">'PDP 13,14'!#REF!</definedName>
    <definedName name="Z_5D889FA5_722B_42B0_BAE9_47DE17013588_.wvu.FilterData" localSheetId="1" hidden="1">'PDP 01,02'!$C$5:$V$33</definedName>
    <definedName name="Z_5D889FA5_722B_42B0_BAE9_47DE17013588_.wvu.FilterData" localSheetId="2" hidden="1">'PDP 03,04'!$C$5:$V$33</definedName>
    <definedName name="Z_5D889FA5_722B_42B0_BAE9_47DE17013588_.wvu.FilterData" localSheetId="3" hidden="1">'PDP 05,06'!$C$5:$V$33</definedName>
    <definedName name="Z_5D889FA5_722B_42B0_BAE9_47DE17013588_.wvu.FilterData" localSheetId="4" hidden="1">'PDP 07,08'!$C$5:$V$33</definedName>
    <definedName name="Z_5D889FA5_722B_42B0_BAE9_47DE17013588_.wvu.FilterData" localSheetId="5" hidden="1">'PDP 09,10'!$C$5:$V$33</definedName>
    <definedName name="Z_5D889FA5_722B_42B0_BAE9_47DE17013588_.wvu.FilterData" localSheetId="6" hidden="1">'PDP 11,12'!$C$5:$V$33</definedName>
    <definedName name="Z_5D889FA5_722B_42B0_BAE9_47DE17013588_.wvu.FilterData" localSheetId="7" hidden="1">'PDP 13,14'!$C$5:$V$33</definedName>
    <definedName name="Z_5D889FA5_722B_42B0_BAE9_47DE17013588_.wvu.PrintArea" localSheetId="1" hidden="1">'PDP 01,02'!$A$2:$AZ$74</definedName>
    <definedName name="Z_5D889FA5_722B_42B0_BAE9_47DE17013588_.wvu.PrintArea" localSheetId="2" hidden="1">'PDP 03,04'!$A$2:$AZ$74</definedName>
    <definedName name="Z_5D889FA5_722B_42B0_BAE9_47DE17013588_.wvu.PrintArea" localSheetId="3" hidden="1">'PDP 05,06'!$A$2:$AZ$74</definedName>
    <definedName name="Z_5D889FA5_722B_42B0_BAE9_47DE17013588_.wvu.PrintArea" localSheetId="4" hidden="1">'PDP 07,08'!$A$2:$AZ$74</definedName>
    <definedName name="Z_5D889FA5_722B_42B0_BAE9_47DE17013588_.wvu.PrintArea" localSheetId="5" hidden="1">'PDP 09,10'!$A$2:$AZ$74</definedName>
    <definedName name="Z_5D889FA5_722B_42B0_BAE9_47DE17013588_.wvu.PrintArea" localSheetId="6" hidden="1">'PDP 11,12'!$A$2:$AZ$74</definedName>
    <definedName name="Z_5D889FA5_722B_42B0_BAE9_47DE17013588_.wvu.PrintArea" localSheetId="7" hidden="1">'PDP 13,14'!$A$2:$AZ$74</definedName>
    <definedName name="Z_5DEFE87B_569A_4E8D_9DDA_C379B9CA0A83_.wvu.Cols" localSheetId="1" hidden="1">'PDP 01,02'!#REF!</definedName>
    <definedName name="Z_5DEFE87B_569A_4E8D_9DDA_C379B9CA0A83_.wvu.Cols" localSheetId="2" hidden="1">'PDP 03,04'!#REF!</definedName>
    <definedName name="Z_5DEFE87B_569A_4E8D_9DDA_C379B9CA0A83_.wvu.Cols" localSheetId="3" hidden="1">'PDP 05,06'!#REF!</definedName>
    <definedName name="Z_5DEFE87B_569A_4E8D_9DDA_C379B9CA0A83_.wvu.Cols" localSheetId="4" hidden="1">'PDP 07,08'!#REF!</definedName>
    <definedName name="Z_5DEFE87B_569A_4E8D_9DDA_C379B9CA0A83_.wvu.Cols" localSheetId="5" hidden="1">'PDP 09,10'!#REF!</definedName>
    <definedName name="Z_5DEFE87B_569A_4E8D_9DDA_C379B9CA0A83_.wvu.Cols" localSheetId="6" hidden="1">'PDP 11,12'!#REF!</definedName>
    <definedName name="Z_5DEFE87B_569A_4E8D_9DDA_C379B9CA0A83_.wvu.Cols" localSheetId="7" hidden="1">'PDP 13,14'!#REF!</definedName>
    <definedName name="Z_5DEFE87B_569A_4E8D_9DDA_C379B9CA0A83_.wvu.FilterData" localSheetId="1" hidden="1">'PDP 01,02'!$C$5:$V$33</definedName>
    <definedName name="Z_5DEFE87B_569A_4E8D_9DDA_C379B9CA0A83_.wvu.FilterData" localSheetId="2" hidden="1">'PDP 03,04'!$C$5:$V$33</definedName>
    <definedName name="Z_5DEFE87B_569A_4E8D_9DDA_C379B9CA0A83_.wvu.FilterData" localSheetId="3" hidden="1">'PDP 05,06'!$C$5:$V$33</definedName>
    <definedName name="Z_5DEFE87B_569A_4E8D_9DDA_C379B9CA0A83_.wvu.FilterData" localSheetId="4" hidden="1">'PDP 07,08'!$C$5:$V$33</definedName>
    <definedName name="Z_5DEFE87B_569A_4E8D_9DDA_C379B9CA0A83_.wvu.FilterData" localSheetId="5" hidden="1">'PDP 09,10'!$C$5:$V$33</definedName>
    <definedName name="Z_5DEFE87B_569A_4E8D_9DDA_C379B9CA0A83_.wvu.FilterData" localSheetId="6" hidden="1">'PDP 11,12'!$C$5:$V$33</definedName>
    <definedName name="Z_5DEFE87B_569A_4E8D_9DDA_C379B9CA0A83_.wvu.FilterData" localSheetId="7" hidden="1">'PDP 13,14'!$C$5:$V$33</definedName>
    <definedName name="Z_5DEFE87B_569A_4E8D_9DDA_C379B9CA0A83_.wvu.PrintArea" localSheetId="1" hidden="1">'PDP 01,02'!$A$2:$AZ$74</definedName>
    <definedName name="Z_5DEFE87B_569A_4E8D_9DDA_C379B9CA0A83_.wvu.PrintArea" localSheetId="2" hidden="1">'PDP 03,04'!$A$2:$AZ$74</definedName>
    <definedName name="Z_5DEFE87B_569A_4E8D_9DDA_C379B9CA0A83_.wvu.PrintArea" localSheetId="3" hidden="1">'PDP 05,06'!$A$2:$AZ$74</definedName>
    <definedName name="Z_5DEFE87B_569A_4E8D_9DDA_C379B9CA0A83_.wvu.PrintArea" localSheetId="4" hidden="1">'PDP 07,08'!$A$2:$AZ$74</definedName>
    <definedName name="Z_5DEFE87B_569A_4E8D_9DDA_C379B9CA0A83_.wvu.PrintArea" localSheetId="5" hidden="1">'PDP 09,10'!$A$2:$AZ$74</definedName>
    <definedName name="Z_5DEFE87B_569A_4E8D_9DDA_C379B9CA0A83_.wvu.PrintArea" localSheetId="6" hidden="1">'PDP 11,12'!$A$2:$AZ$74</definedName>
    <definedName name="Z_5DEFE87B_569A_4E8D_9DDA_C379B9CA0A83_.wvu.PrintArea" localSheetId="7" hidden="1">'PDP 13,14'!$A$2:$AZ$74</definedName>
    <definedName name="Z_5E023AAC_AB03_45B7_8291_DFDF81ABBD91_.wvu.Cols" localSheetId="1" hidden="1">'PDP 01,02'!#REF!</definedName>
    <definedName name="Z_5E023AAC_AB03_45B7_8291_DFDF81ABBD91_.wvu.Cols" localSheetId="2" hidden="1">'PDP 03,04'!#REF!</definedName>
    <definedName name="Z_5E023AAC_AB03_45B7_8291_DFDF81ABBD91_.wvu.Cols" localSheetId="3" hidden="1">'PDP 05,06'!#REF!</definedName>
    <definedName name="Z_5E023AAC_AB03_45B7_8291_DFDF81ABBD91_.wvu.Cols" localSheetId="4" hidden="1">'PDP 07,08'!#REF!</definedName>
    <definedName name="Z_5E023AAC_AB03_45B7_8291_DFDF81ABBD91_.wvu.Cols" localSheetId="5" hidden="1">'PDP 09,10'!#REF!</definedName>
    <definedName name="Z_5E023AAC_AB03_45B7_8291_DFDF81ABBD91_.wvu.Cols" localSheetId="6" hidden="1">'PDP 11,12'!#REF!</definedName>
    <definedName name="Z_5E023AAC_AB03_45B7_8291_DFDF81ABBD91_.wvu.Cols" localSheetId="7" hidden="1">'PDP 13,14'!#REF!</definedName>
    <definedName name="Z_5E023AAC_AB03_45B7_8291_DFDF81ABBD91_.wvu.FilterData" localSheetId="1" hidden="1">'PDP 01,02'!$C$5:$V$33</definedName>
    <definedName name="Z_5E023AAC_AB03_45B7_8291_DFDF81ABBD91_.wvu.FilterData" localSheetId="2" hidden="1">'PDP 03,04'!$C$5:$V$33</definedName>
    <definedName name="Z_5E023AAC_AB03_45B7_8291_DFDF81ABBD91_.wvu.FilterData" localSheetId="3" hidden="1">'PDP 05,06'!$C$5:$V$33</definedName>
    <definedName name="Z_5E023AAC_AB03_45B7_8291_DFDF81ABBD91_.wvu.FilterData" localSheetId="4" hidden="1">'PDP 07,08'!$C$5:$V$33</definedName>
    <definedName name="Z_5E023AAC_AB03_45B7_8291_DFDF81ABBD91_.wvu.FilterData" localSheetId="5" hidden="1">'PDP 09,10'!$C$5:$V$33</definedName>
    <definedName name="Z_5E023AAC_AB03_45B7_8291_DFDF81ABBD91_.wvu.FilterData" localSheetId="6" hidden="1">'PDP 11,12'!$C$5:$V$33</definedName>
    <definedName name="Z_5E023AAC_AB03_45B7_8291_DFDF81ABBD91_.wvu.FilterData" localSheetId="7" hidden="1">'PDP 13,14'!$C$5:$V$33</definedName>
    <definedName name="Z_5E023AAC_AB03_45B7_8291_DFDF81ABBD91_.wvu.PrintArea" localSheetId="1" hidden="1">'PDP 01,02'!$A$2:$AZ$74</definedName>
    <definedName name="Z_5E023AAC_AB03_45B7_8291_DFDF81ABBD91_.wvu.PrintArea" localSheetId="2" hidden="1">'PDP 03,04'!$A$2:$AZ$74</definedName>
    <definedName name="Z_5E023AAC_AB03_45B7_8291_DFDF81ABBD91_.wvu.PrintArea" localSheetId="3" hidden="1">'PDP 05,06'!$A$2:$AZ$74</definedName>
    <definedName name="Z_5E023AAC_AB03_45B7_8291_DFDF81ABBD91_.wvu.PrintArea" localSheetId="4" hidden="1">'PDP 07,08'!$A$2:$AZ$74</definedName>
    <definedName name="Z_5E023AAC_AB03_45B7_8291_DFDF81ABBD91_.wvu.PrintArea" localSheetId="5" hidden="1">'PDP 09,10'!$A$2:$AZ$74</definedName>
    <definedName name="Z_5E023AAC_AB03_45B7_8291_DFDF81ABBD91_.wvu.PrintArea" localSheetId="6" hidden="1">'PDP 11,12'!$A$2:$AZ$74</definedName>
    <definedName name="Z_5E023AAC_AB03_45B7_8291_DFDF81ABBD91_.wvu.PrintArea" localSheetId="7" hidden="1">'PDP 13,14'!$A$2:$AZ$74</definedName>
    <definedName name="Z_5EEF9492_2A03_4CD8_953B_FE73325ADD40_.wvu.Cols" localSheetId="1" hidden="1">'PDP 01,02'!#REF!</definedName>
    <definedName name="Z_5EEF9492_2A03_4CD8_953B_FE73325ADD40_.wvu.Cols" localSheetId="2" hidden="1">'PDP 03,04'!#REF!</definedName>
    <definedName name="Z_5EEF9492_2A03_4CD8_953B_FE73325ADD40_.wvu.Cols" localSheetId="3" hidden="1">'PDP 05,06'!#REF!</definedName>
    <definedName name="Z_5EEF9492_2A03_4CD8_953B_FE73325ADD40_.wvu.Cols" localSheetId="4" hidden="1">'PDP 07,08'!#REF!</definedName>
    <definedName name="Z_5EEF9492_2A03_4CD8_953B_FE73325ADD40_.wvu.Cols" localSheetId="5" hidden="1">'PDP 09,10'!#REF!</definedName>
    <definedName name="Z_5EEF9492_2A03_4CD8_953B_FE73325ADD40_.wvu.Cols" localSheetId="6" hidden="1">'PDP 11,12'!#REF!</definedName>
    <definedName name="Z_5EEF9492_2A03_4CD8_953B_FE73325ADD40_.wvu.Cols" localSheetId="7" hidden="1">'PDP 13,14'!#REF!</definedName>
    <definedName name="Z_5EEF9492_2A03_4CD8_953B_FE73325ADD40_.wvu.FilterData" localSheetId="1" hidden="1">'PDP 01,02'!$C$5:$V$33</definedName>
    <definedName name="Z_5EEF9492_2A03_4CD8_953B_FE73325ADD40_.wvu.FilterData" localSheetId="2" hidden="1">'PDP 03,04'!$C$5:$V$33</definedName>
    <definedName name="Z_5EEF9492_2A03_4CD8_953B_FE73325ADD40_.wvu.FilterData" localSheetId="3" hidden="1">'PDP 05,06'!$C$5:$V$33</definedName>
    <definedName name="Z_5EEF9492_2A03_4CD8_953B_FE73325ADD40_.wvu.FilterData" localSheetId="4" hidden="1">'PDP 07,08'!$C$5:$V$33</definedName>
    <definedName name="Z_5EEF9492_2A03_4CD8_953B_FE73325ADD40_.wvu.FilterData" localSheetId="5" hidden="1">'PDP 09,10'!$C$5:$V$33</definedName>
    <definedName name="Z_5EEF9492_2A03_4CD8_953B_FE73325ADD40_.wvu.FilterData" localSheetId="6" hidden="1">'PDP 11,12'!$C$5:$V$33</definedName>
    <definedName name="Z_5EEF9492_2A03_4CD8_953B_FE73325ADD40_.wvu.FilterData" localSheetId="7" hidden="1">'PDP 13,14'!$C$5:$V$33</definedName>
    <definedName name="Z_5EEF9492_2A03_4CD8_953B_FE73325ADD40_.wvu.PrintArea" localSheetId="1" hidden="1">'PDP 01,02'!$A$2:$AZ$74</definedName>
    <definedName name="Z_5EEF9492_2A03_4CD8_953B_FE73325ADD40_.wvu.PrintArea" localSheetId="2" hidden="1">'PDP 03,04'!$A$2:$AZ$74</definedName>
    <definedName name="Z_5EEF9492_2A03_4CD8_953B_FE73325ADD40_.wvu.PrintArea" localSheetId="3" hidden="1">'PDP 05,06'!$A$2:$AZ$74</definedName>
    <definedName name="Z_5EEF9492_2A03_4CD8_953B_FE73325ADD40_.wvu.PrintArea" localSheetId="4" hidden="1">'PDP 07,08'!$A$2:$AZ$74</definedName>
    <definedName name="Z_5EEF9492_2A03_4CD8_953B_FE73325ADD40_.wvu.PrintArea" localSheetId="5" hidden="1">'PDP 09,10'!$A$2:$AZ$74</definedName>
    <definedName name="Z_5EEF9492_2A03_4CD8_953B_FE73325ADD40_.wvu.PrintArea" localSheetId="6" hidden="1">'PDP 11,12'!$A$2:$AZ$74</definedName>
    <definedName name="Z_5EEF9492_2A03_4CD8_953B_FE73325ADD40_.wvu.PrintArea" localSheetId="7" hidden="1">'PDP 13,14'!$A$2:$AZ$74</definedName>
    <definedName name="Z_60BB890F_5A68_4891_8474_AD53E77AF5A8_.wvu.Cols" localSheetId="1" hidden="1">'PDP 01,02'!$A:$A,'PDP 01,02'!#REF!</definedName>
    <definedName name="Z_60BB890F_5A68_4891_8474_AD53E77AF5A8_.wvu.Cols" localSheetId="2" hidden="1">'PDP 03,04'!$A:$A,'PDP 03,04'!#REF!</definedName>
    <definedName name="Z_60BB890F_5A68_4891_8474_AD53E77AF5A8_.wvu.Cols" localSheetId="3" hidden="1">'PDP 05,06'!$A:$A,'PDP 05,06'!#REF!</definedName>
    <definedName name="Z_60BB890F_5A68_4891_8474_AD53E77AF5A8_.wvu.Cols" localSheetId="4" hidden="1">'PDP 07,08'!$A:$A,'PDP 07,08'!#REF!</definedName>
    <definedName name="Z_60BB890F_5A68_4891_8474_AD53E77AF5A8_.wvu.Cols" localSheetId="5" hidden="1">'PDP 09,10'!$A:$A,'PDP 09,10'!#REF!</definedName>
    <definedName name="Z_60BB890F_5A68_4891_8474_AD53E77AF5A8_.wvu.Cols" localSheetId="6" hidden="1">'PDP 11,12'!$A:$A,'PDP 11,12'!#REF!</definedName>
    <definedName name="Z_60BB890F_5A68_4891_8474_AD53E77AF5A8_.wvu.Cols" localSheetId="7" hidden="1">'PDP 13,14'!$A:$A,'PDP 13,14'!#REF!</definedName>
    <definedName name="Z_60BB890F_5A68_4891_8474_AD53E77AF5A8_.wvu.FilterData" localSheetId="1" hidden="1">'PDP 01,02'!#REF!</definedName>
    <definedName name="Z_60BB890F_5A68_4891_8474_AD53E77AF5A8_.wvu.FilterData" localSheetId="2" hidden="1">'PDP 03,04'!#REF!</definedName>
    <definedName name="Z_60BB890F_5A68_4891_8474_AD53E77AF5A8_.wvu.FilterData" localSheetId="3" hidden="1">'PDP 05,06'!#REF!</definedName>
    <definedName name="Z_60BB890F_5A68_4891_8474_AD53E77AF5A8_.wvu.FilterData" localSheetId="4" hidden="1">'PDP 07,08'!#REF!</definedName>
    <definedName name="Z_60BB890F_5A68_4891_8474_AD53E77AF5A8_.wvu.FilterData" localSheetId="5" hidden="1">'PDP 09,10'!#REF!</definedName>
    <definedName name="Z_60BB890F_5A68_4891_8474_AD53E77AF5A8_.wvu.FilterData" localSheetId="6" hidden="1">'PDP 11,12'!#REF!</definedName>
    <definedName name="Z_60BB890F_5A68_4891_8474_AD53E77AF5A8_.wvu.FilterData" localSheetId="7" hidden="1">'PDP 13,14'!#REF!</definedName>
    <definedName name="Z_60BB890F_5A68_4891_8474_AD53E77AF5A8_.wvu.PrintArea" localSheetId="1" hidden="1">'PDP 01,02'!$A$2:$AZ$74</definedName>
    <definedName name="Z_60BB890F_5A68_4891_8474_AD53E77AF5A8_.wvu.PrintArea" localSheetId="2" hidden="1">'PDP 03,04'!$A$2:$AZ$74</definedName>
    <definedName name="Z_60BB890F_5A68_4891_8474_AD53E77AF5A8_.wvu.PrintArea" localSheetId="3" hidden="1">'PDP 05,06'!$A$2:$AZ$74</definedName>
    <definedName name="Z_60BB890F_5A68_4891_8474_AD53E77AF5A8_.wvu.PrintArea" localSheetId="4" hidden="1">'PDP 07,08'!$A$2:$AZ$74</definedName>
    <definedName name="Z_60BB890F_5A68_4891_8474_AD53E77AF5A8_.wvu.PrintArea" localSheetId="5" hidden="1">'PDP 09,10'!$A$2:$AZ$74</definedName>
    <definedName name="Z_60BB890F_5A68_4891_8474_AD53E77AF5A8_.wvu.PrintArea" localSheetId="6" hidden="1">'PDP 11,12'!$A$2:$AZ$74</definedName>
    <definedName name="Z_60BB890F_5A68_4891_8474_AD53E77AF5A8_.wvu.PrintArea" localSheetId="7" hidden="1">'PDP 13,14'!$A$2:$AZ$74</definedName>
    <definedName name="Z_62584B1A_9BEB_4A33_92AD_9AA170579296_.wvu.Cols" localSheetId="1" hidden="1">'PDP 01,02'!#REF!</definedName>
    <definedName name="Z_62584B1A_9BEB_4A33_92AD_9AA170579296_.wvu.Cols" localSheetId="2" hidden="1">'PDP 03,04'!#REF!</definedName>
    <definedName name="Z_62584B1A_9BEB_4A33_92AD_9AA170579296_.wvu.Cols" localSheetId="3" hidden="1">'PDP 05,06'!#REF!</definedName>
    <definedName name="Z_62584B1A_9BEB_4A33_92AD_9AA170579296_.wvu.Cols" localSheetId="4" hidden="1">'PDP 07,08'!#REF!</definedName>
    <definedName name="Z_62584B1A_9BEB_4A33_92AD_9AA170579296_.wvu.Cols" localSheetId="5" hidden="1">'PDP 09,10'!#REF!</definedName>
    <definedName name="Z_62584B1A_9BEB_4A33_92AD_9AA170579296_.wvu.Cols" localSheetId="6" hidden="1">'PDP 11,12'!#REF!</definedName>
    <definedName name="Z_62584B1A_9BEB_4A33_92AD_9AA170579296_.wvu.Cols" localSheetId="7" hidden="1">'PDP 13,14'!#REF!</definedName>
    <definedName name="Z_62584B1A_9BEB_4A33_92AD_9AA170579296_.wvu.FilterData" localSheetId="1" hidden="1">'PDP 01,02'!$C$5:$V$33</definedName>
    <definedName name="Z_62584B1A_9BEB_4A33_92AD_9AA170579296_.wvu.FilterData" localSheetId="2" hidden="1">'PDP 03,04'!$C$5:$V$33</definedName>
    <definedName name="Z_62584B1A_9BEB_4A33_92AD_9AA170579296_.wvu.FilterData" localSheetId="3" hidden="1">'PDP 05,06'!$C$5:$V$33</definedName>
    <definedName name="Z_62584B1A_9BEB_4A33_92AD_9AA170579296_.wvu.FilterData" localSheetId="4" hidden="1">'PDP 07,08'!$C$5:$V$33</definedName>
    <definedName name="Z_62584B1A_9BEB_4A33_92AD_9AA170579296_.wvu.FilterData" localSheetId="5" hidden="1">'PDP 09,10'!$C$5:$V$33</definedName>
    <definedName name="Z_62584B1A_9BEB_4A33_92AD_9AA170579296_.wvu.FilterData" localSheetId="6" hidden="1">'PDP 11,12'!$C$5:$V$33</definedName>
    <definedName name="Z_62584B1A_9BEB_4A33_92AD_9AA170579296_.wvu.FilterData" localSheetId="7" hidden="1">'PDP 13,14'!$C$5:$V$33</definedName>
    <definedName name="Z_62584B1A_9BEB_4A33_92AD_9AA170579296_.wvu.PrintArea" localSheetId="1" hidden="1">'PDP 01,02'!$A$2:$AZ$74</definedName>
    <definedName name="Z_62584B1A_9BEB_4A33_92AD_9AA170579296_.wvu.PrintArea" localSheetId="2" hidden="1">'PDP 03,04'!$A$2:$AZ$74</definedName>
    <definedName name="Z_62584B1A_9BEB_4A33_92AD_9AA170579296_.wvu.PrintArea" localSheetId="3" hidden="1">'PDP 05,06'!$A$2:$AZ$74</definedName>
    <definedName name="Z_62584B1A_9BEB_4A33_92AD_9AA170579296_.wvu.PrintArea" localSheetId="4" hidden="1">'PDP 07,08'!$A$2:$AZ$74</definedName>
    <definedName name="Z_62584B1A_9BEB_4A33_92AD_9AA170579296_.wvu.PrintArea" localSheetId="5" hidden="1">'PDP 09,10'!$A$2:$AZ$74</definedName>
    <definedName name="Z_62584B1A_9BEB_4A33_92AD_9AA170579296_.wvu.PrintArea" localSheetId="6" hidden="1">'PDP 11,12'!$A$2:$AZ$74</definedName>
    <definedName name="Z_62584B1A_9BEB_4A33_92AD_9AA170579296_.wvu.PrintArea" localSheetId="7" hidden="1">'PDP 13,14'!$A$2:$AZ$74</definedName>
    <definedName name="Z_63FF2682_E648_4F55_8C60_1452EFD6F312_.wvu.Cols" localSheetId="1" hidden="1">'PDP 01,02'!#REF!</definedName>
    <definedName name="Z_63FF2682_E648_4F55_8C60_1452EFD6F312_.wvu.Cols" localSheetId="2" hidden="1">'PDP 03,04'!#REF!</definedName>
    <definedName name="Z_63FF2682_E648_4F55_8C60_1452EFD6F312_.wvu.Cols" localSheetId="3" hidden="1">'PDP 05,06'!#REF!</definedName>
    <definedName name="Z_63FF2682_E648_4F55_8C60_1452EFD6F312_.wvu.Cols" localSheetId="4" hidden="1">'PDP 07,08'!#REF!</definedName>
    <definedName name="Z_63FF2682_E648_4F55_8C60_1452EFD6F312_.wvu.Cols" localSheetId="5" hidden="1">'PDP 09,10'!#REF!</definedName>
    <definedName name="Z_63FF2682_E648_4F55_8C60_1452EFD6F312_.wvu.Cols" localSheetId="6" hidden="1">'PDP 11,12'!#REF!</definedName>
    <definedName name="Z_63FF2682_E648_4F55_8C60_1452EFD6F312_.wvu.Cols" localSheetId="7" hidden="1">'PDP 13,14'!#REF!</definedName>
    <definedName name="Z_63FF2682_E648_4F55_8C60_1452EFD6F312_.wvu.FilterData" localSheetId="1" hidden="1">'PDP 01,02'!$C$5:$V$33</definedName>
    <definedName name="Z_63FF2682_E648_4F55_8C60_1452EFD6F312_.wvu.FilterData" localSheetId="2" hidden="1">'PDP 03,04'!$C$5:$V$33</definedName>
    <definedName name="Z_63FF2682_E648_4F55_8C60_1452EFD6F312_.wvu.FilterData" localSheetId="3" hidden="1">'PDP 05,06'!$C$5:$V$33</definedName>
    <definedName name="Z_63FF2682_E648_4F55_8C60_1452EFD6F312_.wvu.FilterData" localSheetId="4" hidden="1">'PDP 07,08'!$C$5:$V$33</definedName>
    <definedName name="Z_63FF2682_E648_4F55_8C60_1452EFD6F312_.wvu.FilterData" localSheetId="5" hidden="1">'PDP 09,10'!$C$5:$V$33</definedName>
    <definedName name="Z_63FF2682_E648_4F55_8C60_1452EFD6F312_.wvu.FilterData" localSheetId="6" hidden="1">'PDP 11,12'!$C$5:$V$33</definedName>
    <definedName name="Z_63FF2682_E648_4F55_8C60_1452EFD6F312_.wvu.FilterData" localSheetId="7" hidden="1">'PDP 13,14'!$C$5:$V$33</definedName>
    <definedName name="Z_63FF2682_E648_4F55_8C60_1452EFD6F312_.wvu.PrintArea" localSheetId="1" hidden="1">'PDP 01,02'!$A$2:$AZ$74</definedName>
    <definedName name="Z_63FF2682_E648_4F55_8C60_1452EFD6F312_.wvu.PrintArea" localSheetId="2" hidden="1">'PDP 03,04'!$A$2:$AZ$74</definedName>
    <definedName name="Z_63FF2682_E648_4F55_8C60_1452EFD6F312_.wvu.PrintArea" localSheetId="3" hidden="1">'PDP 05,06'!$A$2:$AZ$74</definedName>
    <definedName name="Z_63FF2682_E648_4F55_8C60_1452EFD6F312_.wvu.PrintArea" localSheetId="4" hidden="1">'PDP 07,08'!$A$2:$AZ$74</definedName>
    <definedName name="Z_63FF2682_E648_4F55_8C60_1452EFD6F312_.wvu.PrintArea" localSheetId="5" hidden="1">'PDP 09,10'!$A$2:$AZ$74</definedName>
    <definedName name="Z_63FF2682_E648_4F55_8C60_1452EFD6F312_.wvu.PrintArea" localSheetId="6" hidden="1">'PDP 11,12'!$A$2:$AZ$74</definedName>
    <definedName name="Z_63FF2682_E648_4F55_8C60_1452EFD6F312_.wvu.PrintArea" localSheetId="7" hidden="1">'PDP 13,14'!$A$2:$AZ$74</definedName>
    <definedName name="Z_642DC0CC_8CAC_43E3_B0CB_A6085846C2DE_.wvu.Cols" localSheetId="1" hidden="1">'PDP 01,02'!#REF!</definedName>
    <definedName name="Z_642DC0CC_8CAC_43E3_B0CB_A6085846C2DE_.wvu.Cols" localSheetId="2" hidden="1">'PDP 03,04'!#REF!</definedName>
    <definedName name="Z_642DC0CC_8CAC_43E3_B0CB_A6085846C2DE_.wvu.Cols" localSheetId="3" hidden="1">'PDP 05,06'!#REF!</definedName>
    <definedName name="Z_642DC0CC_8CAC_43E3_B0CB_A6085846C2DE_.wvu.Cols" localSheetId="4" hidden="1">'PDP 07,08'!#REF!</definedName>
    <definedName name="Z_642DC0CC_8CAC_43E3_B0CB_A6085846C2DE_.wvu.Cols" localSheetId="5" hidden="1">'PDP 09,10'!#REF!</definedName>
    <definedName name="Z_642DC0CC_8CAC_43E3_B0CB_A6085846C2DE_.wvu.Cols" localSheetId="6" hidden="1">'PDP 11,12'!#REF!</definedName>
    <definedName name="Z_642DC0CC_8CAC_43E3_B0CB_A6085846C2DE_.wvu.Cols" localSheetId="7" hidden="1">'PDP 13,14'!#REF!</definedName>
    <definedName name="Z_642DC0CC_8CAC_43E3_B0CB_A6085846C2DE_.wvu.FilterData" localSheetId="1" hidden="1">'PDP 01,02'!$C$5:$V$33</definedName>
    <definedName name="Z_642DC0CC_8CAC_43E3_B0CB_A6085846C2DE_.wvu.FilterData" localSheetId="2" hidden="1">'PDP 03,04'!$C$5:$V$33</definedName>
    <definedName name="Z_642DC0CC_8CAC_43E3_B0CB_A6085846C2DE_.wvu.FilterData" localSheetId="3" hidden="1">'PDP 05,06'!$C$5:$V$33</definedName>
    <definedName name="Z_642DC0CC_8CAC_43E3_B0CB_A6085846C2DE_.wvu.FilterData" localSheetId="4" hidden="1">'PDP 07,08'!$C$5:$V$33</definedName>
    <definedName name="Z_642DC0CC_8CAC_43E3_B0CB_A6085846C2DE_.wvu.FilterData" localSheetId="5" hidden="1">'PDP 09,10'!$C$5:$V$33</definedName>
    <definedName name="Z_642DC0CC_8CAC_43E3_B0CB_A6085846C2DE_.wvu.FilterData" localSheetId="6" hidden="1">'PDP 11,12'!$C$5:$V$33</definedName>
    <definedName name="Z_642DC0CC_8CAC_43E3_B0CB_A6085846C2DE_.wvu.FilterData" localSheetId="7" hidden="1">'PDP 13,14'!$C$5:$V$33</definedName>
    <definedName name="Z_642DC0CC_8CAC_43E3_B0CB_A6085846C2DE_.wvu.PrintArea" localSheetId="1" hidden="1">'PDP 01,02'!$A$2:$AZ$74</definedName>
    <definedName name="Z_642DC0CC_8CAC_43E3_B0CB_A6085846C2DE_.wvu.PrintArea" localSheetId="2" hidden="1">'PDP 03,04'!$A$2:$AZ$74</definedName>
    <definedName name="Z_642DC0CC_8CAC_43E3_B0CB_A6085846C2DE_.wvu.PrintArea" localSheetId="3" hidden="1">'PDP 05,06'!$A$2:$AZ$74</definedName>
    <definedName name="Z_642DC0CC_8CAC_43E3_B0CB_A6085846C2DE_.wvu.PrintArea" localSheetId="4" hidden="1">'PDP 07,08'!$A$2:$AZ$74</definedName>
    <definedName name="Z_642DC0CC_8CAC_43E3_B0CB_A6085846C2DE_.wvu.PrintArea" localSheetId="5" hidden="1">'PDP 09,10'!$A$2:$AZ$74</definedName>
    <definedName name="Z_642DC0CC_8CAC_43E3_B0CB_A6085846C2DE_.wvu.PrintArea" localSheetId="6" hidden="1">'PDP 11,12'!$A$2:$AZ$74</definedName>
    <definedName name="Z_642DC0CC_8CAC_43E3_B0CB_A6085846C2DE_.wvu.PrintArea" localSheetId="7" hidden="1">'PDP 13,14'!$A$2:$AZ$74</definedName>
    <definedName name="Z_64427205_B2FD_40F5_A97A_24F182A9813C_.wvu.Cols" localSheetId="1" hidden="1">'PDP 01,02'!#REF!</definedName>
    <definedName name="Z_64427205_B2FD_40F5_A97A_24F182A9813C_.wvu.Cols" localSheetId="2" hidden="1">'PDP 03,04'!#REF!</definedName>
    <definedName name="Z_64427205_B2FD_40F5_A97A_24F182A9813C_.wvu.Cols" localSheetId="3" hidden="1">'PDP 05,06'!#REF!</definedName>
    <definedName name="Z_64427205_B2FD_40F5_A97A_24F182A9813C_.wvu.Cols" localSheetId="4" hidden="1">'PDP 07,08'!#REF!</definedName>
    <definedName name="Z_64427205_B2FD_40F5_A97A_24F182A9813C_.wvu.Cols" localSheetId="5" hidden="1">'PDP 09,10'!#REF!</definedName>
    <definedName name="Z_64427205_B2FD_40F5_A97A_24F182A9813C_.wvu.Cols" localSheetId="6" hidden="1">'PDP 11,12'!#REF!</definedName>
    <definedName name="Z_64427205_B2FD_40F5_A97A_24F182A9813C_.wvu.Cols" localSheetId="7" hidden="1">'PDP 13,14'!#REF!</definedName>
    <definedName name="Z_64427205_B2FD_40F5_A97A_24F182A9813C_.wvu.FilterData" localSheetId="1" hidden="1">'PDP 01,02'!$C$5:$V$33</definedName>
    <definedName name="Z_64427205_B2FD_40F5_A97A_24F182A9813C_.wvu.FilterData" localSheetId="2" hidden="1">'PDP 03,04'!$C$5:$V$33</definedName>
    <definedName name="Z_64427205_B2FD_40F5_A97A_24F182A9813C_.wvu.FilterData" localSheetId="3" hidden="1">'PDP 05,06'!$C$5:$V$33</definedName>
    <definedName name="Z_64427205_B2FD_40F5_A97A_24F182A9813C_.wvu.FilterData" localSheetId="4" hidden="1">'PDP 07,08'!$C$5:$V$33</definedName>
    <definedName name="Z_64427205_B2FD_40F5_A97A_24F182A9813C_.wvu.FilterData" localSheetId="5" hidden="1">'PDP 09,10'!$C$5:$V$33</definedName>
    <definedName name="Z_64427205_B2FD_40F5_A97A_24F182A9813C_.wvu.FilterData" localSheetId="6" hidden="1">'PDP 11,12'!$C$5:$V$33</definedName>
    <definedName name="Z_64427205_B2FD_40F5_A97A_24F182A9813C_.wvu.FilterData" localSheetId="7" hidden="1">'PDP 13,14'!$C$5:$V$33</definedName>
    <definedName name="Z_64427205_B2FD_40F5_A97A_24F182A9813C_.wvu.PrintArea" localSheetId="1" hidden="1">'PDP 01,02'!$A$2:$AZ$74</definedName>
    <definedName name="Z_64427205_B2FD_40F5_A97A_24F182A9813C_.wvu.PrintArea" localSheetId="2" hidden="1">'PDP 03,04'!$A$2:$AZ$74</definedName>
    <definedName name="Z_64427205_B2FD_40F5_A97A_24F182A9813C_.wvu.PrintArea" localSheetId="3" hidden="1">'PDP 05,06'!$A$2:$AZ$74</definedName>
    <definedName name="Z_64427205_B2FD_40F5_A97A_24F182A9813C_.wvu.PrintArea" localSheetId="4" hidden="1">'PDP 07,08'!$A$2:$AZ$74</definedName>
    <definedName name="Z_64427205_B2FD_40F5_A97A_24F182A9813C_.wvu.PrintArea" localSheetId="5" hidden="1">'PDP 09,10'!$A$2:$AZ$74</definedName>
    <definedName name="Z_64427205_B2FD_40F5_A97A_24F182A9813C_.wvu.PrintArea" localSheetId="6" hidden="1">'PDP 11,12'!$A$2:$AZ$74</definedName>
    <definedName name="Z_64427205_B2FD_40F5_A97A_24F182A9813C_.wvu.PrintArea" localSheetId="7" hidden="1">'PDP 13,14'!$A$2:$AZ$74</definedName>
    <definedName name="Z_6502010E_6B7B_4991_94C4_0D2FF29D79AB_.wvu.FilterData" localSheetId="1" hidden="1">'PDP 01,02'!$C$5:$V$33</definedName>
    <definedName name="Z_6502010E_6B7B_4991_94C4_0D2FF29D79AB_.wvu.FilterData" localSheetId="2" hidden="1">'PDP 03,04'!$C$5:$V$33</definedName>
    <definedName name="Z_6502010E_6B7B_4991_94C4_0D2FF29D79AB_.wvu.FilterData" localSheetId="3" hidden="1">'PDP 05,06'!$C$5:$V$33</definedName>
    <definedName name="Z_6502010E_6B7B_4991_94C4_0D2FF29D79AB_.wvu.FilterData" localSheetId="4" hidden="1">'PDP 07,08'!$C$5:$V$33</definedName>
    <definedName name="Z_6502010E_6B7B_4991_94C4_0D2FF29D79AB_.wvu.FilterData" localSheetId="5" hidden="1">'PDP 09,10'!$C$5:$V$33</definedName>
    <definedName name="Z_6502010E_6B7B_4991_94C4_0D2FF29D79AB_.wvu.FilterData" localSheetId="6" hidden="1">'PDP 11,12'!$C$5:$V$33</definedName>
    <definedName name="Z_6502010E_6B7B_4991_94C4_0D2FF29D79AB_.wvu.FilterData" localSheetId="7" hidden="1">'PDP 13,14'!$C$5:$V$33</definedName>
    <definedName name="Z_650D03C5_E7D0_41BB_8090_EE77161791D1_.wvu.Cols" localSheetId="1" hidden="1">'PDP 01,02'!$A:$A,'PDP 01,02'!#REF!</definedName>
    <definedName name="Z_650D03C5_E7D0_41BB_8090_EE77161791D1_.wvu.Cols" localSheetId="2" hidden="1">'PDP 03,04'!$A:$A,'PDP 03,04'!#REF!</definedName>
    <definedName name="Z_650D03C5_E7D0_41BB_8090_EE77161791D1_.wvu.Cols" localSheetId="3" hidden="1">'PDP 05,06'!$A:$A,'PDP 05,06'!#REF!</definedName>
    <definedName name="Z_650D03C5_E7D0_41BB_8090_EE77161791D1_.wvu.Cols" localSheetId="4" hidden="1">'PDP 07,08'!$A:$A,'PDP 07,08'!#REF!</definedName>
    <definedName name="Z_650D03C5_E7D0_41BB_8090_EE77161791D1_.wvu.Cols" localSheetId="5" hidden="1">'PDP 09,10'!$A:$A,'PDP 09,10'!#REF!</definedName>
    <definedName name="Z_650D03C5_E7D0_41BB_8090_EE77161791D1_.wvu.Cols" localSheetId="6" hidden="1">'PDP 11,12'!$A:$A,'PDP 11,12'!#REF!</definedName>
    <definedName name="Z_650D03C5_E7D0_41BB_8090_EE77161791D1_.wvu.Cols" localSheetId="7" hidden="1">'PDP 13,14'!$A:$A,'PDP 13,14'!#REF!</definedName>
    <definedName name="Z_650D03C5_E7D0_41BB_8090_EE77161791D1_.wvu.FilterData" localSheetId="1" hidden="1">'PDP 01,02'!#REF!</definedName>
    <definedName name="Z_650D03C5_E7D0_41BB_8090_EE77161791D1_.wvu.FilterData" localSheetId="2" hidden="1">'PDP 03,04'!#REF!</definedName>
    <definedName name="Z_650D03C5_E7D0_41BB_8090_EE77161791D1_.wvu.FilterData" localSheetId="3" hidden="1">'PDP 05,06'!#REF!</definedName>
    <definedName name="Z_650D03C5_E7D0_41BB_8090_EE77161791D1_.wvu.FilterData" localSheetId="4" hidden="1">'PDP 07,08'!#REF!</definedName>
    <definedName name="Z_650D03C5_E7D0_41BB_8090_EE77161791D1_.wvu.FilterData" localSheetId="5" hidden="1">'PDP 09,10'!#REF!</definedName>
    <definedName name="Z_650D03C5_E7D0_41BB_8090_EE77161791D1_.wvu.FilterData" localSheetId="6" hidden="1">'PDP 11,12'!#REF!</definedName>
    <definedName name="Z_650D03C5_E7D0_41BB_8090_EE77161791D1_.wvu.FilterData" localSheetId="7" hidden="1">'PDP 13,14'!#REF!</definedName>
    <definedName name="Z_650D03C5_E7D0_41BB_8090_EE77161791D1_.wvu.PrintArea" localSheetId="1" hidden="1">'PDP 01,02'!$A$2:$AZ$74</definedName>
    <definedName name="Z_650D03C5_E7D0_41BB_8090_EE77161791D1_.wvu.PrintArea" localSheetId="2" hidden="1">'PDP 03,04'!$A$2:$AZ$74</definedName>
    <definedName name="Z_650D03C5_E7D0_41BB_8090_EE77161791D1_.wvu.PrintArea" localSheetId="3" hidden="1">'PDP 05,06'!$A$2:$AZ$74</definedName>
    <definedName name="Z_650D03C5_E7D0_41BB_8090_EE77161791D1_.wvu.PrintArea" localSheetId="4" hidden="1">'PDP 07,08'!$A$2:$AZ$74</definedName>
    <definedName name="Z_650D03C5_E7D0_41BB_8090_EE77161791D1_.wvu.PrintArea" localSheetId="5" hidden="1">'PDP 09,10'!$A$2:$AZ$74</definedName>
    <definedName name="Z_650D03C5_E7D0_41BB_8090_EE77161791D1_.wvu.PrintArea" localSheetId="6" hidden="1">'PDP 11,12'!$A$2:$AZ$74</definedName>
    <definedName name="Z_650D03C5_E7D0_41BB_8090_EE77161791D1_.wvu.PrintArea" localSheetId="7" hidden="1">'PDP 13,14'!$A$2:$AZ$74</definedName>
    <definedName name="Z_668774E2_A64A_4149_886A_EAA5FBECB944_.wvu.Cols" localSheetId="1" hidden="1">'PDP 01,02'!#REF!</definedName>
    <definedName name="Z_668774E2_A64A_4149_886A_EAA5FBECB944_.wvu.Cols" localSheetId="2" hidden="1">'PDP 03,04'!#REF!</definedName>
    <definedName name="Z_668774E2_A64A_4149_886A_EAA5FBECB944_.wvu.Cols" localSheetId="3" hidden="1">'PDP 05,06'!#REF!</definedName>
    <definedName name="Z_668774E2_A64A_4149_886A_EAA5FBECB944_.wvu.Cols" localSheetId="4" hidden="1">'PDP 07,08'!#REF!</definedName>
    <definedName name="Z_668774E2_A64A_4149_886A_EAA5FBECB944_.wvu.Cols" localSheetId="5" hidden="1">'PDP 09,10'!#REF!</definedName>
    <definedName name="Z_668774E2_A64A_4149_886A_EAA5FBECB944_.wvu.Cols" localSheetId="6" hidden="1">'PDP 11,12'!#REF!</definedName>
    <definedName name="Z_668774E2_A64A_4149_886A_EAA5FBECB944_.wvu.Cols" localSheetId="7" hidden="1">'PDP 13,14'!#REF!</definedName>
    <definedName name="Z_668774E2_A64A_4149_886A_EAA5FBECB944_.wvu.FilterData" localSheetId="1" hidden="1">'PDP 01,02'!$C$5:$V$33</definedName>
    <definedName name="Z_668774E2_A64A_4149_886A_EAA5FBECB944_.wvu.FilterData" localSheetId="2" hidden="1">'PDP 03,04'!$C$5:$V$33</definedName>
    <definedName name="Z_668774E2_A64A_4149_886A_EAA5FBECB944_.wvu.FilterData" localSheetId="3" hidden="1">'PDP 05,06'!$C$5:$V$33</definedName>
    <definedName name="Z_668774E2_A64A_4149_886A_EAA5FBECB944_.wvu.FilterData" localSheetId="4" hidden="1">'PDP 07,08'!$C$5:$V$33</definedName>
    <definedName name="Z_668774E2_A64A_4149_886A_EAA5FBECB944_.wvu.FilterData" localSheetId="5" hidden="1">'PDP 09,10'!$C$5:$V$33</definedName>
    <definedName name="Z_668774E2_A64A_4149_886A_EAA5FBECB944_.wvu.FilterData" localSheetId="6" hidden="1">'PDP 11,12'!$C$5:$V$33</definedName>
    <definedName name="Z_668774E2_A64A_4149_886A_EAA5FBECB944_.wvu.FilterData" localSheetId="7" hidden="1">'PDP 13,14'!$C$5:$V$33</definedName>
    <definedName name="Z_668774E2_A64A_4149_886A_EAA5FBECB944_.wvu.PrintArea" localSheetId="1" hidden="1">'PDP 01,02'!$A$2:$AZ$74</definedName>
    <definedName name="Z_668774E2_A64A_4149_886A_EAA5FBECB944_.wvu.PrintArea" localSheetId="2" hidden="1">'PDP 03,04'!$A$2:$AZ$74</definedName>
    <definedName name="Z_668774E2_A64A_4149_886A_EAA5FBECB944_.wvu.PrintArea" localSheetId="3" hidden="1">'PDP 05,06'!$A$2:$AZ$74</definedName>
    <definedName name="Z_668774E2_A64A_4149_886A_EAA5FBECB944_.wvu.PrintArea" localSheetId="4" hidden="1">'PDP 07,08'!$A$2:$AZ$74</definedName>
    <definedName name="Z_668774E2_A64A_4149_886A_EAA5FBECB944_.wvu.PrintArea" localSheetId="5" hidden="1">'PDP 09,10'!$A$2:$AZ$74</definedName>
    <definedName name="Z_668774E2_A64A_4149_886A_EAA5FBECB944_.wvu.PrintArea" localSheetId="6" hidden="1">'PDP 11,12'!$A$2:$AZ$74</definedName>
    <definedName name="Z_668774E2_A64A_4149_886A_EAA5FBECB944_.wvu.PrintArea" localSheetId="7" hidden="1">'PDP 13,14'!$A$2:$AZ$74</definedName>
    <definedName name="Z_6774D96A_E4E7_48D0_A00E_50DBD442641D_.wvu.FilterData" localSheetId="0" hidden="1">'couple moule presse'!$H$1:$O$198</definedName>
    <definedName name="Z_6851FEDF_605C_499F_9763_2E52C33C1ECE_.wvu.Cols" localSheetId="1" hidden="1">'PDP 01,02'!#REF!</definedName>
    <definedName name="Z_6851FEDF_605C_499F_9763_2E52C33C1ECE_.wvu.Cols" localSheetId="2" hidden="1">'PDP 03,04'!#REF!</definedName>
    <definedName name="Z_6851FEDF_605C_499F_9763_2E52C33C1ECE_.wvu.Cols" localSheetId="3" hidden="1">'PDP 05,06'!#REF!</definedName>
    <definedName name="Z_6851FEDF_605C_499F_9763_2E52C33C1ECE_.wvu.Cols" localSheetId="4" hidden="1">'PDP 07,08'!#REF!</definedName>
    <definedName name="Z_6851FEDF_605C_499F_9763_2E52C33C1ECE_.wvu.Cols" localSheetId="5" hidden="1">'PDP 09,10'!#REF!</definedName>
    <definedName name="Z_6851FEDF_605C_499F_9763_2E52C33C1ECE_.wvu.Cols" localSheetId="6" hidden="1">'PDP 11,12'!#REF!</definedName>
    <definedName name="Z_6851FEDF_605C_499F_9763_2E52C33C1ECE_.wvu.Cols" localSheetId="7" hidden="1">'PDP 13,14'!#REF!</definedName>
    <definedName name="Z_6851FEDF_605C_499F_9763_2E52C33C1ECE_.wvu.FilterData" localSheetId="1" hidden="1">'PDP 01,02'!$C$5:$V$33</definedName>
    <definedName name="Z_6851FEDF_605C_499F_9763_2E52C33C1ECE_.wvu.FilterData" localSheetId="2" hidden="1">'PDP 03,04'!$C$5:$V$33</definedName>
    <definedName name="Z_6851FEDF_605C_499F_9763_2E52C33C1ECE_.wvu.FilterData" localSheetId="3" hidden="1">'PDP 05,06'!$C$5:$V$33</definedName>
    <definedName name="Z_6851FEDF_605C_499F_9763_2E52C33C1ECE_.wvu.FilterData" localSheetId="4" hidden="1">'PDP 07,08'!$C$5:$V$33</definedName>
    <definedName name="Z_6851FEDF_605C_499F_9763_2E52C33C1ECE_.wvu.FilterData" localSheetId="5" hidden="1">'PDP 09,10'!$C$5:$V$33</definedName>
    <definedName name="Z_6851FEDF_605C_499F_9763_2E52C33C1ECE_.wvu.FilterData" localSheetId="6" hidden="1">'PDP 11,12'!$C$5:$V$33</definedName>
    <definedName name="Z_6851FEDF_605C_499F_9763_2E52C33C1ECE_.wvu.FilterData" localSheetId="7" hidden="1">'PDP 13,14'!$C$5:$V$33</definedName>
    <definedName name="Z_6851FEDF_605C_499F_9763_2E52C33C1ECE_.wvu.PrintArea" localSheetId="1" hidden="1">'PDP 01,02'!$A$2:$AZ$74</definedName>
    <definedName name="Z_6851FEDF_605C_499F_9763_2E52C33C1ECE_.wvu.PrintArea" localSheetId="2" hidden="1">'PDP 03,04'!$A$2:$AZ$74</definedName>
    <definedName name="Z_6851FEDF_605C_499F_9763_2E52C33C1ECE_.wvu.PrintArea" localSheetId="3" hidden="1">'PDP 05,06'!$A$2:$AZ$74</definedName>
    <definedName name="Z_6851FEDF_605C_499F_9763_2E52C33C1ECE_.wvu.PrintArea" localSheetId="4" hidden="1">'PDP 07,08'!$A$2:$AZ$74</definedName>
    <definedName name="Z_6851FEDF_605C_499F_9763_2E52C33C1ECE_.wvu.PrintArea" localSheetId="5" hidden="1">'PDP 09,10'!$A$2:$AZ$74</definedName>
    <definedName name="Z_6851FEDF_605C_499F_9763_2E52C33C1ECE_.wvu.PrintArea" localSheetId="6" hidden="1">'PDP 11,12'!$A$2:$AZ$74</definedName>
    <definedName name="Z_6851FEDF_605C_499F_9763_2E52C33C1ECE_.wvu.PrintArea" localSheetId="7" hidden="1">'PDP 13,14'!$A$2:$AZ$74</definedName>
    <definedName name="Z_68770F6A_0EEA_467C_B816_A40945ECC790_.wvu.FilterData" localSheetId="0" hidden="1">'couple moule presse'!$H$1:$O$196</definedName>
    <definedName name="Z_6953FBD3_8E35_4943_B146_7EC8D9868A77_.wvu.Cols" localSheetId="1" hidden="1">'PDP 01,02'!#REF!</definedName>
    <definedName name="Z_6953FBD3_8E35_4943_B146_7EC8D9868A77_.wvu.Cols" localSheetId="2" hidden="1">'PDP 03,04'!#REF!</definedName>
    <definedName name="Z_6953FBD3_8E35_4943_B146_7EC8D9868A77_.wvu.Cols" localSheetId="3" hidden="1">'PDP 05,06'!#REF!</definedName>
    <definedName name="Z_6953FBD3_8E35_4943_B146_7EC8D9868A77_.wvu.Cols" localSheetId="4" hidden="1">'PDP 07,08'!#REF!</definedName>
    <definedName name="Z_6953FBD3_8E35_4943_B146_7EC8D9868A77_.wvu.Cols" localSheetId="5" hidden="1">'PDP 09,10'!#REF!</definedName>
    <definedName name="Z_6953FBD3_8E35_4943_B146_7EC8D9868A77_.wvu.Cols" localSheetId="6" hidden="1">'PDP 11,12'!#REF!</definedName>
    <definedName name="Z_6953FBD3_8E35_4943_B146_7EC8D9868A77_.wvu.Cols" localSheetId="7" hidden="1">'PDP 13,14'!#REF!</definedName>
    <definedName name="Z_6953FBD3_8E35_4943_B146_7EC8D9868A77_.wvu.FilterData" localSheetId="1" hidden="1">'PDP 01,02'!$C$5:$V$33</definedName>
    <definedName name="Z_6953FBD3_8E35_4943_B146_7EC8D9868A77_.wvu.FilterData" localSheetId="2" hidden="1">'PDP 03,04'!$C$5:$V$33</definedName>
    <definedName name="Z_6953FBD3_8E35_4943_B146_7EC8D9868A77_.wvu.FilterData" localSheetId="3" hidden="1">'PDP 05,06'!$C$5:$V$33</definedName>
    <definedName name="Z_6953FBD3_8E35_4943_B146_7EC8D9868A77_.wvu.FilterData" localSheetId="4" hidden="1">'PDP 07,08'!$C$5:$V$33</definedName>
    <definedName name="Z_6953FBD3_8E35_4943_B146_7EC8D9868A77_.wvu.FilterData" localSheetId="5" hidden="1">'PDP 09,10'!$C$5:$V$33</definedName>
    <definedName name="Z_6953FBD3_8E35_4943_B146_7EC8D9868A77_.wvu.FilterData" localSheetId="6" hidden="1">'PDP 11,12'!$C$5:$V$33</definedName>
    <definedName name="Z_6953FBD3_8E35_4943_B146_7EC8D9868A77_.wvu.FilterData" localSheetId="7" hidden="1">'PDP 13,14'!$C$5:$V$33</definedName>
    <definedName name="Z_6953FBD3_8E35_4943_B146_7EC8D9868A77_.wvu.PrintArea" localSheetId="1" hidden="1">'PDP 01,02'!$A$2:$AZ$74</definedName>
    <definedName name="Z_6953FBD3_8E35_4943_B146_7EC8D9868A77_.wvu.PrintArea" localSheetId="2" hidden="1">'PDP 03,04'!$A$2:$AZ$74</definedName>
    <definedName name="Z_6953FBD3_8E35_4943_B146_7EC8D9868A77_.wvu.PrintArea" localSheetId="3" hidden="1">'PDP 05,06'!$A$2:$AZ$74</definedName>
    <definedName name="Z_6953FBD3_8E35_4943_B146_7EC8D9868A77_.wvu.PrintArea" localSheetId="4" hidden="1">'PDP 07,08'!$A$2:$AZ$74</definedName>
    <definedName name="Z_6953FBD3_8E35_4943_B146_7EC8D9868A77_.wvu.PrintArea" localSheetId="5" hidden="1">'PDP 09,10'!$A$2:$AZ$74</definedName>
    <definedName name="Z_6953FBD3_8E35_4943_B146_7EC8D9868A77_.wvu.PrintArea" localSheetId="6" hidden="1">'PDP 11,12'!$A$2:$AZ$74</definedName>
    <definedName name="Z_6953FBD3_8E35_4943_B146_7EC8D9868A77_.wvu.PrintArea" localSheetId="7" hidden="1">'PDP 13,14'!$A$2:$AZ$74</definedName>
    <definedName name="Z_69AC6A12_B616_4B58_B341_59AA964F7FDB_.wvu.Cols" localSheetId="1" hidden="1">'PDP 01,02'!#REF!</definedName>
    <definedName name="Z_69AC6A12_B616_4B58_B341_59AA964F7FDB_.wvu.Cols" localSheetId="2" hidden="1">'PDP 03,04'!#REF!</definedName>
    <definedName name="Z_69AC6A12_B616_4B58_B341_59AA964F7FDB_.wvu.Cols" localSheetId="3" hidden="1">'PDP 05,06'!#REF!</definedName>
    <definedName name="Z_69AC6A12_B616_4B58_B341_59AA964F7FDB_.wvu.Cols" localSheetId="4" hidden="1">'PDP 07,08'!#REF!</definedName>
    <definedName name="Z_69AC6A12_B616_4B58_B341_59AA964F7FDB_.wvu.Cols" localSheetId="5" hidden="1">'PDP 09,10'!#REF!</definedName>
    <definedName name="Z_69AC6A12_B616_4B58_B341_59AA964F7FDB_.wvu.Cols" localSheetId="6" hidden="1">'PDP 11,12'!#REF!</definedName>
    <definedName name="Z_69AC6A12_B616_4B58_B341_59AA964F7FDB_.wvu.Cols" localSheetId="7" hidden="1">'PDP 13,14'!#REF!</definedName>
    <definedName name="Z_69AC6A12_B616_4B58_B341_59AA964F7FDB_.wvu.FilterData" localSheetId="1" hidden="1">'PDP 01,02'!$C$5:$V$33</definedName>
    <definedName name="Z_69AC6A12_B616_4B58_B341_59AA964F7FDB_.wvu.FilterData" localSheetId="2" hidden="1">'PDP 03,04'!$C$5:$V$33</definedName>
    <definedName name="Z_69AC6A12_B616_4B58_B341_59AA964F7FDB_.wvu.FilterData" localSheetId="3" hidden="1">'PDP 05,06'!$C$5:$V$33</definedName>
    <definedName name="Z_69AC6A12_B616_4B58_B341_59AA964F7FDB_.wvu.FilterData" localSheetId="4" hidden="1">'PDP 07,08'!$C$5:$V$33</definedName>
    <definedName name="Z_69AC6A12_B616_4B58_B341_59AA964F7FDB_.wvu.FilterData" localSheetId="5" hidden="1">'PDP 09,10'!$C$5:$V$33</definedName>
    <definedName name="Z_69AC6A12_B616_4B58_B341_59AA964F7FDB_.wvu.FilterData" localSheetId="6" hidden="1">'PDP 11,12'!$C$5:$V$33</definedName>
    <definedName name="Z_69AC6A12_B616_4B58_B341_59AA964F7FDB_.wvu.FilterData" localSheetId="7" hidden="1">'PDP 13,14'!$C$5:$V$33</definedName>
    <definedName name="Z_69AC6A12_B616_4B58_B341_59AA964F7FDB_.wvu.PrintArea" localSheetId="1" hidden="1">'PDP 01,02'!$A$2:$AZ$74</definedName>
    <definedName name="Z_69AC6A12_B616_4B58_B341_59AA964F7FDB_.wvu.PrintArea" localSheetId="2" hidden="1">'PDP 03,04'!$A$2:$AZ$74</definedName>
    <definedName name="Z_69AC6A12_B616_4B58_B341_59AA964F7FDB_.wvu.PrintArea" localSheetId="3" hidden="1">'PDP 05,06'!$A$2:$AZ$74</definedName>
    <definedName name="Z_69AC6A12_B616_4B58_B341_59AA964F7FDB_.wvu.PrintArea" localSheetId="4" hidden="1">'PDP 07,08'!$A$2:$AZ$74</definedName>
    <definedName name="Z_69AC6A12_B616_4B58_B341_59AA964F7FDB_.wvu.PrintArea" localSheetId="5" hidden="1">'PDP 09,10'!$A$2:$AZ$74</definedName>
    <definedName name="Z_69AC6A12_B616_4B58_B341_59AA964F7FDB_.wvu.PrintArea" localSheetId="6" hidden="1">'PDP 11,12'!$A$2:$AZ$74</definedName>
    <definedName name="Z_69AC6A12_B616_4B58_B341_59AA964F7FDB_.wvu.PrintArea" localSheetId="7" hidden="1">'PDP 13,14'!$A$2:$AZ$74</definedName>
    <definedName name="Z_6A013D56_841C_4B5C_9FBB_9BA608971260_.wvu.Cols" localSheetId="1" hidden="1">'PDP 01,02'!#REF!</definedName>
    <definedName name="Z_6A013D56_841C_4B5C_9FBB_9BA608971260_.wvu.Cols" localSheetId="2" hidden="1">'PDP 03,04'!#REF!</definedName>
    <definedName name="Z_6A013D56_841C_4B5C_9FBB_9BA608971260_.wvu.Cols" localSheetId="3" hidden="1">'PDP 05,06'!#REF!</definedName>
    <definedName name="Z_6A013D56_841C_4B5C_9FBB_9BA608971260_.wvu.Cols" localSheetId="4" hidden="1">'PDP 07,08'!#REF!</definedName>
    <definedName name="Z_6A013D56_841C_4B5C_9FBB_9BA608971260_.wvu.Cols" localSheetId="5" hidden="1">'PDP 09,10'!#REF!</definedName>
    <definedName name="Z_6A013D56_841C_4B5C_9FBB_9BA608971260_.wvu.Cols" localSheetId="6" hidden="1">'PDP 11,12'!#REF!</definedName>
    <definedName name="Z_6A013D56_841C_4B5C_9FBB_9BA608971260_.wvu.Cols" localSheetId="7" hidden="1">'PDP 13,14'!#REF!</definedName>
    <definedName name="Z_6A013D56_841C_4B5C_9FBB_9BA608971260_.wvu.FilterData" localSheetId="1" hidden="1">'PDP 01,02'!$C$5:$V$33</definedName>
    <definedName name="Z_6A013D56_841C_4B5C_9FBB_9BA608971260_.wvu.FilterData" localSheetId="2" hidden="1">'PDP 03,04'!$C$5:$V$33</definedName>
    <definedName name="Z_6A013D56_841C_4B5C_9FBB_9BA608971260_.wvu.FilterData" localSheetId="3" hidden="1">'PDP 05,06'!$C$5:$V$33</definedName>
    <definedName name="Z_6A013D56_841C_4B5C_9FBB_9BA608971260_.wvu.FilterData" localSheetId="4" hidden="1">'PDP 07,08'!$C$5:$V$33</definedName>
    <definedName name="Z_6A013D56_841C_4B5C_9FBB_9BA608971260_.wvu.FilterData" localSheetId="5" hidden="1">'PDP 09,10'!$C$5:$V$33</definedName>
    <definedName name="Z_6A013D56_841C_4B5C_9FBB_9BA608971260_.wvu.FilterData" localSheetId="6" hidden="1">'PDP 11,12'!$C$5:$V$33</definedName>
    <definedName name="Z_6A013D56_841C_4B5C_9FBB_9BA608971260_.wvu.FilterData" localSheetId="7" hidden="1">'PDP 13,14'!$C$5:$V$33</definedName>
    <definedName name="Z_6A013D56_841C_4B5C_9FBB_9BA608971260_.wvu.PrintArea" localSheetId="1" hidden="1">'PDP 01,02'!$A$2:$AZ$74</definedName>
    <definedName name="Z_6A013D56_841C_4B5C_9FBB_9BA608971260_.wvu.PrintArea" localSheetId="2" hidden="1">'PDP 03,04'!$A$2:$AZ$74</definedName>
    <definedName name="Z_6A013D56_841C_4B5C_9FBB_9BA608971260_.wvu.PrintArea" localSheetId="3" hidden="1">'PDP 05,06'!$A$2:$AZ$74</definedName>
    <definedName name="Z_6A013D56_841C_4B5C_9FBB_9BA608971260_.wvu.PrintArea" localSheetId="4" hidden="1">'PDP 07,08'!$A$2:$AZ$74</definedName>
    <definedName name="Z_6A013D56_841C_4B5C_9FBB_9BA608971260_.wvu.PrintArea" localSheetId="5" hidden="1">'PDP 09,10'!$A$2:$AZ$74</definedName>
    <definedName name="Z_6A013D56_841C_4B5C_9FBB_9BA608971260_.wvu.PrintArea" localSheetId="6" hidden="1">'PDP 11,12'!$A$2:$AZ$74</definedName>
    <definedName name="Z_6A013D56_841C_4B5C_9FBB_9BA608971260_.wvu.PrintArea" localSheetId="7" hidden="1">'PDP 13,14'!$A$2:$AZ$74</definedName>
    <definedName name="Z_6A14A944_938B_4CA7_A440_8FF2B7BA6A7B_.wvu.Cols" localSheetId="1" hidden="1">'PDP 01,02'!#REF!</definedName>
    <definedName name="Z_6A14A944_938B_4CA7_A440_8FF2B7BA6A7B_.wvu.Cols" localSheetId="2" hidden="1">'PDP 03,04'!#REF!</definedName>
    <definedName name="Z_6A14A944_938B_4CA7_A440_8FF2B7BA6A7B_.wvu.Cols" localSheetId="3" hidden="1">'PDP 05,06'!#REF!</definedName>
    <definedName name="Z_6A14A944_938B_4CA7_A440_8FF2B7BA6A7B_.wvu.Cols" localSheetId="4" hidden="1">'PDP 07,08'!#REF!</definedName>
    <definedName name="Z_6A14A944_938B_4CA7_A440_8FF2B7BA6A7B_.wvu.Cols" localSheetId="5" hidden="1">'PDP 09,10'!#REF!</definedName>
    <definedName name="Z_6A14A944_938B_4CA7_A440_8FF2B7BA6A7B_.wvu.Cols" localSheetId="6" hidden="1">'PDP 11,12'!#REF!</definedName>
    <definedName name="Z_6A14A944_938B_4CA7_A440_8FF2B7BA6A7B_.wvu.Cols" localSheetId="7" hidden="1">'PDP 13,14'!#REF!</definedName>
    <definedName name="Z_6A14A944_938B_4CA7_A440_8FF2B7BA6A7B_.wvu.FilterData" localSheetId="1" hidden="1">'PDP 01,02'!$C$5:$V$33</definedName>
    <definedName name="Z_6A14A944_938B_4CA7_A440_8FF2B7BA6A7B_.wvu.FilterData" localSheetId="2" hidden="1">'PDP 03,04'!$C$5:$V$33</definedName>
    <definedName name="Z_6A14A944_938B_4CA7_A440_8FF2B7BA6A7B_.wvu.FilterData" localSheetId="3" hidden="1">'PDP 05,06'!$C$5:$V$33</definedName>
    <definedName name="Z_6A14A944_938B_4CA7_A440_8FF2B7BA6A7B_.wvu.FilterData" localSheetId="4" hidden="1">'PDP 07,08'!$C$5:$V$33</definedName>
    <definedName name="Z_6A14A944_938B_4CA7_A440_8FF2B7BA6A7B_.wvu.FilterData" localSheetId="5" hidden="1">'PDP 09,10'!$C$5:$V$33</definedName>
    <definedName name="Z_6A14A944_938B_4CA7_A440_8FF2B7BA6A7B_.wvu.FilterData" localSheetId="6" hidden="1">'PDP 11,12'!$C$5:$V$33</definedName>
    <definedName name="Z_6A14A944_938B_4CA7_A440_8FF2B7BA6A7B_.wvu.FilterData" localSheetId="7" hidden="1">'PDP 13,14'!$C$5:$V$33</definedName>
    <definedName name="Z_6A14A944_938B_4CA7_A440_8FF2B7BA6A7B_.wvu.PrintArea" localSheetId="1" hidden="1">'PDP 01,02'!$A$2:$AZ$74</definedName>
    <definedName name="Z_6A14A944_938B_4CA7_A440_8FF2B7BA6A7B_.wvu.PrintArea" localSheetId="2" hidden="1">'PDP 03,04'!$A$2:$AZ$74</definedName>
    <definedName name="Z_6A14A944_938B_4CA7_A440_8FF2B7BA6A7B_.wvu.PrintArea" localSheetId="3" hidden="1">'PDP 05,06'!$A$2:$AZ$74</definedName>
    <definedName name="Z_6A14A944_938B_4CA7_A440_8FF2B7BA6A7B_.wvu.PrintArea" localSheetId="4" hidden="1">'PDP 07,08'!$A$2:$AZ$74</definedName>
    <definedName name="Z_6A14A944_938B_4CA7_A440_8FF2B7BA6A7B_.wvu.PrintArea" localSheetId="5" hidden="1">'PDP 09,10'!$A$2:$AZ$74</definedName>
    <definedName name="Z_6A14A944_938B_4CA7_A440_8FF2B7BA6A7B_.wvu.PrintArea" localSheetId="6" hidden="1">'PDP 11,12'!$A$2:$AZ$74</definedName>
    <definedName name="Z_6A14A944_938B_4CA7_A440_8FF2B7BA6A7B_.wvu.PrintArea" localSheetId="7" hidden="1">'PDP 13,14'!$A$2:$AZ$74</definedName>
    <definedName name="Z_6A8AC842_ACC4_4A00_83CD_F2EBD2C3936B_.wvu.Cols" localSheetId="1" hidden="1">'PDP 01,02'!#REF!</definedName>
    <definedName name="Z_6A8AC842_ACC4_4A00_83CD_F2EBD2C3936B_.wvu.Cols" localSheetId="2" hidden="1">'PDP 03,04'!#REF!</definedName>
    <definedName name="Z_6A8AC842_ACC4_4A00_83CD_F2EBD2C3936B_.wvu.Cols" localSheetId="3" hidden="1">'PDP 05,06'!#REF!</definedName>
    <definedName name="Z_6A8AC842_ACC4_4A00_83CD_F2EBD2C3936B_.wvu.Cols" localSheetId="4" hidden="1">'PDP 07,08'!#REF!</definedName>
    <definedName name="Z_6A8AC842_ACC4_4A00_83CD_F2EBD2C3936B_.wvu.Cols" localSheetId="5" hidden="1">'PDP 09,10'!#REF!</definedName>
    <definedName name="Z_6A8AC842_ACC4_4A00_83CD_F2EBD2C3936B_.wvu.Cols" localSheetId="6" hidden="1">'PDP 11,12'!#REF!</definedName>
    <definedName name="Z_6A8AC842_ACC4_4A00_83CD_F2EBD2C3936B_.wvu.Cols" localSheetId="7" hidden="1">'PDP 13,14'!#REF!</definedName>
    <definedName name="Z_6A8AC842_ACC4_4A00_83CD_F2EBD2C3936B_.wvu.FilterData" localSheetId="1" hidden="1">'PDP 01,02'!$C$5:$V$33</definedName>
    <definedName name="Z_6A8AC842_ACC4_4A00_83CD_F2EBD2C3936B_.wvu.FilterData" localSheetId="2" hidden="1">'PDP 03,04'!$C$5:$V$33</definedName>
    <definedName name="Z_6A8AC842_ACC4_4A00_83CD_F2EBD2C3936B_.wvu.FilterData" localSheetId="3" hidden="1">'PDP 05,06'!$C$5:$V$33</definedName>
    <definedName name="Z_6A8AC842_ACC4_4A00_83CD_F2EBD2C3936B_.wvu.FilterData" localSheetId="4" hidden="1">'PDP 07,08'!$C$5:$V$33</definedName>
    <definedName name="Z_6A8AC842_ACC4_4A00_83CD_F2EBD2C3936B_.wvu.FilterData" localSheetId="5" hidden="1">'PDP 09,10'!$C$5:$V$33</definedName>
    <definedName name="Z_6A8AC842_ACC4_4A00_83CD_F2EBD2C3936B_.wvu.FilterData" localSheetId="6" hidden="1">'PDP 11,12'!$C$5:$V$33</definedName>
    <definedName name="Z_6A8AC842_ACC4_4A00_83CD_F2EBD2C3936B_.wvu.FilterData" localSheetId="7" hidden="1">'PDP 13,14'!$C$5:$V$33</definedName>
    <definedName name="Z_6A8AC842_ACC4_4A00_83CD_F2EBD2C3936B_.wvu.PrintArea" localSheetId="1" hidden="1">'PDP 01,02'!$A$2:$AZ$74</definedName>
    <definedName name="Z_6A8AC842_ACC4_4A00_83CD_F2EBD2C3936B_.wvu.PrintArea" localSheetId="2" hidden="1">'PDP 03,04'!$A$2:$AZ$74</definedName>
    <definedName name="Z_6A8AC842_ACC4_4A00_83CD_F2EBD2C3936B_.wvu.PrintArea" localSheetId="3" hidden="1">'PDP 05,06'!$A$2:$AZ$74</definedName>
    <definedName name="Z_6A8AC842_ACC4_4A00_83CD_F2EBD2C3936B_.wvu.PrintArea" localSheetId="4" hidden="1">'PDP 07,08'!$A$2:$AZ$74</definedName>
    <definedName name="Z_6A8AC842_ACC4_4A00_83CD_F2EBD2C3936B_.wvu.PrintArea" localSheetId="5" hidden="1">'PDP 09,10'!$A$2:$AZ$74</definedName>
    <definedName name="Z_6A8AC842_ACC4_4A00_83CD_F2EBD2C3936B_.wvu.PrintArea" localSheetId="6" hidden="1">'PDP 11,12'!$A$2:$AZ$74</definedName>
    <definedName name="Z_6A8AC842_ACC4_4A00_83CD_F2EBD2C3936B_.wvu.PrintArea" localSheetId="7" hidden="1">'PDP 13,14'!$A$2:$AZ$74</definedName>
    <definedName name="Z_6ABFD305_20B3_4937_AA46_F8ADE5D036B9_.wvu.Cols" localSheetId="1" hidden="1">'PDP 01,02'!$A:$A,'PDP 01,02'!#REF!</definedName>
    <definedName name="Z_6ABFD305_20B3_4937_AA46_F8ADE5D036B9_.wvu.Cols" localSheetId="2" hidden="1">'PDP 03,04'!$A:$A,'PDP 03,04'!#REF!</definedName>
    <definedName name="Z_6ABFD305_20B3_4937_AA46_F8ADE5D036B9_.wvu.Cols" localSheetId="3" hidden="1">'PDP 05,06'!$A:$A,'PDP 05,06'!#REF!</definedName>
    <definedName name="Z_6ABFD305_20B3_4937_AA46_F8ADE5D036B9_.wvu.Cols" localSheetId="4" hidden="1">'PDP 07,08'!$A:$A,'PDP 07,08'!#REF!</definedName>
    <definedName name="Z_6ABFD305_20B3_4937_AA46_F8ADE5D036B9_.wvu.Cols" localSheetId="5" hidden="1">'PDP 09,10'!$A:$A,'PDP 09,10'!#REF!</definedName>
    <definedName name="Z_6ABFD305_20B3_4937_AA46_F8ADE5D036B9_.wvu.Cols" localSheetId="6" hidden="1">'PDP 11,12'!$A:$A,'PDP 11,12'!#REF!</definedName>
    <definedName name="Z_6ABFD305_20B3_4937_AA46_F8ADE5D036B9_.wvu.Cols" localSheetId="7" hidden="1">'PDP 13,14'!$A:$A,'PDP 13,14'!#REF!</definedName>
    <definedName name="Z_6ABFD305_20B3_4937_AA46_F8ADE5D036B9_.wvu.FilterData" localSheetId="1" hidden="1">'PDP 01,02'!#REF!</definedName>
    <definedName name="Z_6ABFD305_20B3_4937_AA46_F8ADE5D036B9_.wvu.FilterData" localSheetId="2" hidden="1">'PDP 03,04'!#REF!</definedName>
    <definedName name="Z_6ABFD305_20B3_4937_AA46_F8ADE5D036B9_.wvu.FilterData" localSheetId="3" hidden="1">'PDP 05,06'!#REF!</definedName>
    <definedName name="Z_6ABFD305_20B3_4937_AA46_F8ADE5D036B9_.wvu.FilterData" localSheetId="4" hidden="1">'PDP 07,08'!#REF!</definedName>
    <definedName name="Z_6ABFD305_20B3_4937_AA46_F8ADE5D036B9_.wvu.FilterData" localSheetId="5" hidden="1">'PDP 09,10'!#REF!</definedName>
    <definedName name="Z_6ABFD305_20B3_4937_AA46_F8ADE5D036B9_.wvu.FilterData" localSheetId="6" hidden="1">'PDP 11,12'!#REF!</definedName>
    <definedName name="Z_6ABFD305_20B3_4937_AA46_F8ADE5D036B9_.wvu.FilterData" localSheetId="7" hidden="1">'PDP 13,14'!#REF!</definedName>
    <definedName name="Z_6ABFD305_20B3_4937_AA46_F8ADE5D036B9_.wvu.PrintArea" localSheetId="1" hidden="1">'PDP 01,02'!$A$2:$AZ$74</definedName>
    <definedName name="Z_6ABFD305_20B3_4937_AA46_F8ADE5D036B9_.wvu.PrintArea" localSheetId="2" hidden="1">'PDP 03,04'!$A$2:$AZ$74</definedName>
    <definedName name="Z_6ABFD305_20B3_4937_AA46_F8ADE5D036B9_.wvu.PrintArea" localSheetId="3" hidden="1">'PDP 05,06'!$A$2:$AZ$74</definedName>
    <definedName name="Z_6ABFD305_20B3_4937_AA46_F8ADE5D036B9_.wvu.PrintArea" localSheetId="4" hidden="1">'PDP 07,08'!$A$2:$AZ$74</definedName>
    <definedName name="Z_6ABFD305_20B3_4937_AA46_F8ADE5D036B9_.wvu.PrintArea" localSheetId="5" hidden="1">'PDP 09,10'!$A$2:$AZ$74</definedName>
    <definedName name="Z_6ABFD305_20B3_4937_AA46_F8ADE5D036B9_.wvu.PrintArea" localSheetId="6" hidden="1">'PDP 11,12'!$A$2:$AZ$74</definedName>
    <definedName name="Z_6ABFD305_20B3_4937_AA46_F8ADE5D036B9_.wvu.PrintArea" localSheetId="7" hidden="1">'PDP 13,14'!$A$2:$AZ$74</definedName>
    <definedName name="Z_6B56A666_7F2F_4B6E_81B3_6E46383FF877_.wvu.Cols" localSheetId="1" hidden="1">'PDP 01,02'!#REF!</definedName>
    <definedName name="Z_6B56A666_7F2F_4B6E_81B3_6E46383FF877_.wvu.Cols" localSheetId="2" hidden="1">'PDP 03,04'!#REF!</definedName>
    <definedName name="Z_6B56A666_7F2F_4B6E_81B3_6E46383FF877_.wvu.Cols" localSheetId="3" hidden="1">'PDP 05,06'!#REF!</definedName>
    <definedName name="Z_6B56A666_7F2F_4B6E_81B3_6E46383FF877_.wvu.Cols" localSheetId="4" hidden="1">'PDP 07,08'!#REF!</definedName>
    <definedName name="Z_6B56A666_7F2F_4B6E_81B3_6E46383FF877_.wvu.Cols" localSheetId="5" hidden="1">'PDP 09,10'!#REF!</definedName>
    <definedName name="Z_6B56A666_7F2F_4B6E_81B3_6E46383FF877_.wvu.Cols" localSheetId="6" hidden="1">'PDP 11,12'!#REF!</definedName>
    <definedName name="Z_6B56A666_7F2F_4B6E_81B3_6E46383FF877_.wvu.Cols" localSheetId="7" hidden="1">'PDP 13,14'!#REF!</definedName>
    <definedName name="Z_6B56A666_7F2F_4B6E_81B3_6E46383FF877_.wvu.FilterData" localSheetId="1" hidden="1">'PDP 01,02'!$C$5:$V$33</definedName>
    <definedName name="Z_6B56A666_7F2F_4B6E_81B3_6E46383FF877_.wvu.FilterData" localSheetId="2" hidden="1">'PDP 03,04'!$C$5:$V$33</definedName>
    <definedName name="Z_6B56A666_7F2F_4B6E_81B3_6E46383FF877_.wvu.FilterData" localSheetId="3" hidden="1">'PDP 05,06'!$C$5:$V$33</definedName>
    <definedName name="Z_6B56A666_7F2F_4B6E_81B3_6E46383FF877_.wvu.FilterData" localSheetId="4" hidden="1">'PDP 07,08'!$C$5:$V$33</definedName>
    <definedName name="Z_6B56A666_7F2F_4B6E_81B3_6E46383FF877_.wvu.FilterData" localSheetId="5" hidden="1">'PDP 09,10'!$C$5:$V$33</definedName>
    <definedName name="Z_6B56A666_7F2F_4B6E_81B3_6E46383FF877_.wvu.FilterData" localSheetId="6" hidden="1">'PDP 11,12'!$C$5:$V$33</definedName>
    <definedName name="Z_6B56A666_7F2F_4B6E_81B3_6E46383FF877_.wvu.FilterData" localSheetId="7" hidden="1">'PDP 13,14'!$C$5:$V$33</definedName>
    <definedName name="Z_6B56A666_7F2F_4B6E_81B3_6E46383FF877_.wvu.PrintArea" localSheetId="1" hidden="1">'PDP 01,02'!$A$2:$AZ$74</definedName>
    <definedName name="Z_6B56A666_7F2F_4B6E_81B3_6E46383FF877_.wvu.PrintArea" localSheetId="2" hidden="1">'PDP 03,04'!$A$2:$AZ$74</definedName>
    <definedName name="Z_6B56A666_7F2F_4B6E_81B3_6E46383FF877_.wvu.PrintArea" localSheetId="3" hidden="1">'PDP 05,06'!$A$2:$AZ$74</definedName>
    <definedName name="Z_6B56A666_7F2F_4B6E_81B3_6E46383FF877_.wvu.PrintArea" localSheetId="4" hidden="1">'PDP 07,08'!$A$2:$AZ$74</definedName>
    <definedName name="Z_6B56A666_7F2F_4B6E_81B3_6E46383FF877_.wvu.PrintArea" localSheetId="5" hidden="1">'PDP 09,10'!$A$2:$AZ$74</definedName>
    <definedName name="Z_6B56A666_7F2F_4B6E_81B3_6E46383FF877_.wvu.PrintArea" localSheetId="6" hidden="1">'PDP 11,12'!$A$2:$AZ$74</definedName>
    <definedName name="Z_6B56A666_7F2F_4B6E_81B3_6E46383FF877_.wvu.PrintArea" localSheetId="7" hidden="1">'PDP 13,14'!$A$2:$AZ$74</definedName>
    <definedName name="Z_6BAA559B_A778_4FE3_B9BF_F20C416E5754_.wvu.Cols" localSheetId="1" hidden="1">'PDP 01,02'!#REF!</definedName>
    <definedName name="Z_6BAA559B_A778_4FE3_B9BF_F20C416E5754_.wvu.Cols" localSheetId="2" hidden="1">'PDP 03,04'!#REF!</definedName>
    <definedName name="Z_6BAA559B_A778_4FE3_B9BF_F20C416E5754_.wvu.Cols" localSheetId="3" hidden="1">'PDP 05,06'!#REF!</definedName>
    <definedName name="Z_6BAA559B_A778_4FE3_B9BF_F20C416E5754_.wvu.Cols" localSheetId="4" hidden="1">'PDP 07,08'!#REF!</definedName>
    <definedName name="Z_6BAA559B_A778_4FE3_B9BF_F20C416E5754_.wvu.Cols" localSheetId="5" hidden="1">'PDP 09,10'!#REF!</definedName>
    <definedName name="Z_6BAA559B_A778_4FE3_B9BF_F20C416E5754_.wvu.Cols" localSheetId="6" hidden="1">'PDP 11,12'!#REF!</definedName>
    <definedName name="Z_6BAA559B_A778_4FE3_B9BF_F20C416E5754_.wvu.Cols" localSheetId="7" hidden="1">'PDP 13,14'!#REF!</definedName>
    <definedName name="Z_6BAA559B_A778_4FE3_B9BF_F20C416E5754_.wvu.FilterData" localSheetId="1" hidden="1">'PDP 01,02'!$C$5:$V$33</definedName>
    <definedName name="Z_6BAA559B_A778_4FE3_B9BF_F20C416E5754_.wvu.FilterData" localSheetId="2" hidden="1">'PDP 03,04'!$C$5:$V$33</definedName>
    <definedName name="Z_6BAA559B_A778_4FE3_B9BF_F20C416E5754_.wvu.FilterData" localSheetId="3" hidden="1">'PDP 05,06'!$C$5:$V$33</definedName>
    <definedName name="Z_6BAA559B_A778_4FE3_B9BF_F20C416E5754_.wvu.FilterData" localSheetId="4" hidden="1">'PDP 07,08'!$C$5:$V$33</definedName>
    <definedName name="Z_6BAA559B_A778_4FE3_B9BF_F20C416E5754_.wvu.FilterData" localSheetId="5" hidden="1">'PDP 09,10'!$C$5:$V$33</definedName>
    <definedName name="Z_6BAA559B_A778_4FE3_B9BF_F20C416E5754_.wvu.FilterData" localSheetId="6" hidden="1">'PDP 11,12'!$C$5:$V$33</definedName>
    <definedName name="Z_6BAA559B_A778_4FE3_B9BF_F20C416E5754_.wvu.FilterData" localSheetId="7" hidden="1">'PDP 13,14'!$C$5:$V$33</definedName>
    <definedName name="Z_6BAA559B_A778_4FE3_B9BF_F20C416E5754_.wvu.PrintArea" localSheetId="1" hidden="1">'PDP 01,02'!$A$2:$AZ$74</definedName>
    <definedName name="Z_6BAA559B_A778_4FE3_B9BF_F20C416E5754_.wvu.PrintArea" localSheetId="2" hidden="1">'PDP 03,04'!$A$2:$AZ$74</definedName>
    <definedName name="Z_6BAA559B_A778_4FE3_B9BF_F20C416E5754_.wvu.PrintArea" localSheetId="3" hidden="1">'PDP 05,06'!$A$2:$AZ$74</definedName>
    <definedName name="Z_6BAA559B_A778_4FE3_B9BF_F20C416E5754_.wvu.PrintArea" localSheetId="4" hidden="1">'PDP 07,08'!$A$2:$AZ$74</definedName>
    <definedName name="Z_6BAA559B_A778_4FE3_B9BF_F20C416E5754_.wvu.PrintArea" localSheetId="5" hidden="1">'PDP 09,10'!$A$2:$AZ$74</definedName>
    <definedName name="Z_6BAA559B_A778_4FE3_B9BF_F20C416E5754_.wvu.PrintArea" localSheetId="6" hidden="1">'PDP 11,12'!$A$2:$AZ$74</definedName>
    <definedName name="Z_6BAA559B_A778_4FE3_B9BF_F20C416E5754_.wvu.PrintArea" localSheetId="7" hidden="1">'PDP 13,14'!$A$2:$AZ$74</definedName>
    <definedName name="Z_6BE0C2CB_DD84_4B0B_9810_EB0DAE4A78CC_.wvu.Cols" localSheetId="1" hidden="1">'PDP 01,02'!#REF!</definedName>
    <definedName name="Z_6BE0C2CB_DD84_4B0B_9810_EB0DAE4A78CC_.wvu.Cols" localSheetId="2" hidden="1">'PDP 03,04'!#REF!</definedName>
    <definedName name="Z_6BE0C2CB_DD84_4B0B_9810_EB0DAE4A78CC_.wvu.Cols" localSheetId="3" hidden="1">'PDP 05,06'!#REF!</definedName>
    <definedName name="Z_6BE0C2CB_DD84_4B0B_9810_EB0DAE4A78CC_.wvu.Cols" localSheetId="4" hidden="1">'PDP 07,08'!#REF!</definedName>
    <definedName name="Z_6BE0C2CB_DD84_4B0B_9810_EB0DAE4A78CC_.wvu.Cols" localSheetId="5" hidden="1">'PDP 09,10'!#REF!</definedName>
    <definedName name="Z_6BE0C2CB_DD84_4B0B_9810_EB0DAE4A78CC_.wvu.Cols" localSheetId="6" hidden="1">'PDP 11,12'!#REF!</definedName>
    <definedName name="Z_6BE0C2CB_DD84_4B0B_9810_EB0DAE4A78CC_.wvu.Cols" localSheetId="7" hidden="1">'PDP 13,14'!#REF!</definedName>
    <definedName name="Z_6BE0C2CB_DD84_4B0B_9810_EB0DAE4A78CC_.wvu.FilterData" localSheetId="1" hidden="1">'PDP 01,02'!$C$5:$V$33</definedName>
    <definedName name="Z_6BE0C2CB_DD84_4B0B_9810_EB0DAE4A78CC_.wvu.FilterData" localSheetId="2" hidden="1">'PDP 03,04'!$C$5:$V$33</definedName>
    <definedName name="Z_6BE0C2CB_DD84_4B0B_9810_EB0DAE4A78CC_.wvu.FilterData" localSheetId="3" hidden="1">'PDP 05,06'!$C$5:$V$33</definedName>
    <definedName name="Z_6BE0C2CB_DD84_4B0B_9810_EB0DAE4A78CC_.wvu.FilterData" localSheetId="4" hidden="1">'PDP 07,08'!$C$5:$V$33</definedName>
    <definedName name="Z_6BE0C2CB_DD84_4B0B_9810_EB0DAE4A78CC_.wvu.FilterData" localSheetId="5" hidden="1">'PDP 09,10'!$C$5:$V$33</definedName>
    <definedName name="Z_6BE0C2CB_DD84_4B0B_9810_EB0DAE4A78CC_.wvu.FilterData" localSheetId="6" hidden="1">'PDP 11,12'!$C$5:$V$33</definedName>
    <definedName name="Z_6BE0C2CB_DD84_4B0B_9810_EB0DAE4A78CC_.wvu.FilterData" localSheetId="7" hidden="1">'PDP 13,14'!$C$5:$V$33</definedName>
    <definedName name="Z_6BE0C2CB_DD84_4B0B_9810_EB0DAE4A78CC_.wvu.PrintArea" localSheetId="1" hidden="1">'PDP 01,02'!$A$2:$AZ$74</definedName>
    <definedName name="Z_6BE0C2CB_DD84_4B0B_9810_EB0DAE4A78CC_.wvu.PrintArea" localSheetId="2" hidden="1">'PDP 03,04'!$A$2:$AZ$74</definedName>
    <definedName name="Z_6BE0C2CB_DD84_4B0B_9810_EB0DAE4A78CC_.wvu.PrintArea" localSheetId="3" hidden="1">'PDP 05,06'!$A$2:$AZ$74</definedName>
    <definedName name="Z_6BE0C2CB_DD84_4B0B_9810_EB0DAE4A78CC_.wvu.PrintArea" localSheetId="4" hidden="1">'PDP 07,08'!$A$2:$AZ$74</definedName>
    <definedName name="Z_6BE0C2CB_DD84_4B0B_9810_EB0DAE4A78CC_.wvu.PrintArea" localSheetId="5" hidden="1">'PDP 09,10'!$A$2:$AZ$74</definedName>
    <definedName name="Z_6BE0C2CB_DD84_4B0B_9810_EB0DAE4A78CC_.wvu.PrintArea" localSheetId="6" hidden="1">'PDP 11,12'!$A$2:$AZ$74</definedName>
    <definedName name="Z_6BE0C2CB_DD84_4B0B_9810_EB0DAE4A78CC_.wvu.PrintArea" localSheetId="7" hidden="1">'PDP 13,14'!$A$2:$AZ$74</definedName>
    <definedName name="Z_6C850F56_9490_44DC_ADE1_EE238654F588_.wvu.Cols" localSheetId="1" hidden="1">'PDP 01,02'!#REF!</definedName>
    <definedName name="Z_6C850F56_9490_44DC_ADE1_EE238654F588_.wvu.Cols" localSheetId="2" hidden="1">'PDP 03,04'!#REF!</definedName>
    <definedName name="Z_6C850F56_9490_44DC_ADE1_EE238654F588_.wvu.Cols" localSheetId="3" hidden="1">'PDP 05,06'!#REF!</definedName>
    <definedName name="Z_6C850F56_9490_44DC_ADE1_EE238654F588_.wvu.Cols" localSheetId="4" hidden="1">'PDP 07,08'!#REF!</definedName>
    <definedName name="Z_6C850F56_9490_44DC_ADE1_EE238654F588_.wvu.Cols" localSheetId="5" hidden="1">'PDP 09,10'!#REF!</definedName>
    <definedName name="Z_6C850F56_9490_44DC_ADE1_EE238654F588_.wvu.Cols" localSheetId="6" hidden="1">'PDP 11,12'!#REF!</definedName>
    <definedName name="Z_6C850F56_9490_44DC_ADE1_EE238654F588_.wvu.Cols" localSheetId="7" hidden="1">'PDP 13,14'!#REF!</definedName>
    <definedName name="Z_6C850F56_9490_44DC_ADE1_EE238654F588_.wvu.FilterData" localSheetId="1" hidden="1">'PDP 01,02'!$C$5:$V$33</definedName>
    <definedName name="Z_6C850F56_9490_44DC_ADE1_EE238654F588_.wvu.FilterData" localSheetId="2" hidden="1">'PDP 03,04'!$C$5:$V$33</definedName>
    <definedName name="Z_6C850F56_9490_44DC_ADE1_EE238654F588_.wvu.FilterData" localSheetId="3" hidden="1">'PDP 05,06'!$C$5:$V$33</definedName>
    <definedName name="Z_6C850F56_9490_44DC_ADE1_EE238654F588_.wvu.FilterData" localSheetId="4" hidden="1">'PDP 07,08'!$C$5:$V$33</definedName>
    <definedName name="Z_6C850F56_9490_44DC_ADE1_EE238654F588_.wvu.FilterData" localSheetId="5" hidden="1">'PDP 09,10'!$C$5:$V$33</definedName>
    <definedName name="Z_6C850F56_9490_44DC_ADE1_EE238654F588_.wvu.FilterData" localSheetId="6" hidden="1">'PDP 11,12'!$C$5:$V$33</definedName>
    <definedName name="Z_6C850F56_9490_44DC_ADE1_EE238654F588_.wvu.FilterData" localSheetId="7" hidden="1">'PDP 13,14'!$C$5:$V$33</definedName>
    <definedName name="Z_6C850F56_9490_44DC_ADE1_EE238654F588_.wvu.PrintArea" localSheetId="1" hidden="1">'PDP 01,02'!$A$2:$AZ$74</definedName>
    <definedName name="Z_6C850F56_9490_44DC_ADE1_EE238654F588_.wvu.PrintArea" localSheetId="2" hidden="1">'PDP 03,04'!$A$2:$AZ$74</definedName>
    <definedName name="Z_6C850F56_9490_44DC_ADE1_EE238654F588_.wvu.PrintArea" localSheetId="3" hidden="1">'PDP 05,06'!$A$2:$AZ$74</definedName>
    <definedName name="Z_6C850F56_9490_44DC_ADE1_EE238654F588_.wvu.PrintArea" localSheetId="4" hidden="1">'PDP 07,08'!$A$2:$AZ$74</definedName>
    <definedName name="Z_6C850F56_9490_44DC_ADE1_EE238654F588_.wvu.PrintArea" localSheetId="5" hidden="1">'PDP 09,10'!$A$2:$AZ$74</definedName>
    <definedName name="Z_6C850F56_9490_44DC_ADE1_EE238654F588_.wvu.PrintArea" localSheetId="6" hidden="1">'PDP 11,12'!$A$2:$AZ$74</definedName>
    <definedName name="Z_6C850F56_9490_44DC_ADE1_EE238654F588_.wvu.PrintArea" localSheetId="7" hidden="1">'PDP 13,14'!$A$2:$AZ$74</definedName>
    <definedName name="Z_6CF08071_C526_440B_8F20_AC1BF43EAD3F_.wvu.Cols" localSheetId="1" hidden="1">'PDP 01,02'!#REF!</definedName>
    <definedName name="Z_6CF08071_C526_440B_8F20_AC1BF43EAD3F_.wvu.Cols" localSheetId="2" hidden="1">'PDP 03,04'!#REF!</definedName>
    <definedName name="Z_6CF08071_C526_440B_8F20_AC1BF43EAD3F_.wvu.Cols" localSheetId="3" hidden="1">'PDP 05,06'!#REF!</definedName>
    <definedName name="Z_6CF08071_C526_440B_8F20_AC1BF43EAD3F_.wvu.Cols" localSheetId="4" hidden="1">'PDP 07,08'!#REF!</definedName>
    <definedName name="Z_6CF08071_C526_440B_8F20_AC1BF43EAD3F_.wvu.Cols" localSheetId="5" hidden="1">'PDP 09,10'!#REF!</definedName>
    <definedName name="Z_6CF08071_C526_440B_8F20_AC1BF43EAD3F_.wvu.Cols" localSheetId="6" hidden="1">'PDP 11,12'!#REF!</definedName>
    <definedName name="Z_6CF08071_C526_440B_8F20_AC1BF43EAD3F_.wvu.Cols" localSheetId="7" hidden="1">'PDP 13,14'!#REF!</definedName>
    <definedName name="Z_6CF08071_C526_440B_8F20_AC1BF43EAD3F_.wvu.FilterData" localSheetId="1" hidden="1">'PDP 01,02'!$C$5:$V$33</definedName>
    <definedName name="Z_6CF08071_C526_440B_8F20_AC1BF43EAD3F_.wvu.FilterData" localSheetId="2" hidden="1">'PDP 03,04'!$C$5:$V$33</definedName>
    <definedName name="Z_6CF08071_C526_440B_8F20_AC1BF43EAD3F_.wvu.FilterData" localSheetId="3" hidden="1">'PDP 05,06'!$C$5:$V$33</definedName>
    <definedName name="Z_6CF08071_C526_440B_8F20_AC1BF43EAD3F_.wvu.FilterData" localSheetId="4" hidden="1">'PDP 07,08'!$C$5:$V$33</definedName>
    <definedName name="Z_6CF08071_C526_440B_8F20_AC1BF43EAD3F_.wvu.FilterData" localSheetId="5" hidden="1">'PDP 09,10'!$C$5:$V$33</definedName>
    <definedName name="Z_6CF08071_C526_440B_8F20_AC1BF43EAD3F_.wvu.FilterData" localSheetId="6" hidden="1">'PDP 11,12'!$C$5:$V$33</definedName>
    <definedName name="Z_6CF08071_C526_440B_8F20_AC1BF43EAD3F_.wvu.FilterData" localSheetId="7" hidden="1">'PDP 13,14'!$C$5:$V$33</definedName>
    <definedName name="Z_6CF08071_C526_440B_8F20_AC1BF43EAD3F_.wvu.PrintArea" localSheetId="1" hidden="1">'PDP 01,02'!$A$2:$AZ$74</definedName>
    <definedName name="Z_6CF08071_C526_440B_8F20_AC1BF43EAD3F_.wvu.PrintArea" localSheetId="2" hidden="1">'PDP 03,04'!$A$2:$AZ$74</definedName>
    <definedName name="Z_6CF08071_C526_440B_8F20_AC1BF43EAD3F_.wvu.PrintArea" localSheetId="3" hidden="1">'PDP 05,06'!$A$2:$AZ$74</definedName>
    <definedName name="Z_6CF08071_C526_440B_8F20_AC1BF43EAD3F_.wvu.PrintArea" localSheetId="4" hidden="1">'PDP 07,08'!$A$2:$AZ$74</definedName>
    <definedName name="Z_6CF08071_C526_440B_8F20_AC1BF43EAD3F_.wvu.PrintArea" localSheetId="5" hidden="1">'PDP 09,10'!$A$2:$AZ$74</definedName>
    <definedName name="Z_6CF08071_C526_440B_8F20_AC1BF43EAD3F_.wvu.PrintArea" localSheetId="6" hidden="1">'PDP 11,12'!$A$2:$AZ$74</definedName>
    <definedName name="Z_6CF08071_C526_440B_8F20_AC1BF43EAD3F_.wvu.PrintArea" localSheetId="7" hidden="1">'PDP 13,14'!$A$2:$AZ$74</definedName>
    <definedName name="Z_6D030B92_EB3D_4E44_AA88_44B508CA80AA_.wvu.Cols" localSheetId="1" hidden="1">'PDP 01,02'!#REF!</definedName>
    <definedName name="Z_6D030B92_EB3D_4E44_AA88_44B508CA80AA_.wvu.Cols" localSheetId="2" hidden="1">'PDP 03,04'!#REF!</definedName>
    <definedName name="Z_6D030B92_EB3D_4E44_AA88_44B508CA80AA_.wvu.Cols" localSheetId="3" hidden="1">'PDP 05,06'!#REF!</definedName>
    <definedName name="Z_6D030B92_EB3D_4E44_AA88_44B508CA80AA_.wvu.Cols" localSheetId="4" hidden="1">'PDP 07,08'!#REF!</definedName>
    <definedName name="Z_6D030B92_EB3D_4E44_AA88_44B508CA80AA_.wvu.Cols" localSheetId="5" hidden="1">'PDP 09,10'!#REF!</definedName>
    <definedName name="Z_6D030B92_EB3D_4E44_AA88_44B508CA80AA_.wvu.Cols" localSheetId="6" hidden="1">'PDP 11,12'!#REF!</definedName>
    <definedName name="Z_6D030B92_EB3D_4E44_AA88_44B508CA80AA_.wvu.Cols" localSheetId="7" hidden="1">'PDP 13,14'!#REF!</definedName>
    <definedName name="Z_6D030B92_EB3D_4E44_AA88_44B508CA80AA_.wvu.FilterData" localSheetId="1" hidden="1">'PDP 01,02'!$C$5:$V$33</definedName>
    <definedName name="Z_6D030B92_EB3D_4E44_AA88_44B508CA80AA_.wvu.FilterData" localSheetId="2" hidden="1">'PDP 03,04'!$C$5:$V$33</definedName>
    <definedName name="Z_6D030B92_EB3D_4E44_AA88_44B508CA80AA_.wvu.FilterData" localSheetId="3" hidden="1">'PDP 05,06'!$C$5:$V$33</definedName>
    <definedName name="Z_6D030B92_EB3D_4E44_AA88_44B508CA80AA_.wvu.FilterData" localSheetId="4" hidden="1">'PDP 07,08'!$C$5:$V$33</definedName>
    <definedName name="Z_6D030B92_EB3D_4E44_AA88_44B508CA80AA_.wvu.FilterData" localSheetId="5" hidden="1">'PDP 09,10'!$C$5:$V$33</definedName>
    <definedName name="Z_6D030B92_EB3D_4E44_AA88_44B508CA80AA_.wvu.FilterData" localSheetId="6" hidden="1">'PDP 11,12'!$C$5:$V$33</definedName>
    <definedName name="Z_6D030B92_EB3D_4E44_AA88_44B508CA80AA_.wvu.FilterData" localSheetId="7" hidden="1">'PDP 13,14'!$C$5:$V$33</definedName>
    <definedName name="Z_6D030B92_EB3D_4E44_AA88_44B508CA80AA_.wvu.PrintArea" localSheetId="1" hidden="1">'PDP 01,02'!$A$2:$AZ$74</definedName>
    <definedName name="Z_6D030B92_EB3D_4E44_AA88_44B508CA80AA_.wvu.PrintArea" localSheetId="2" hidden="1">'PDP 03,04'!$A$2:$AZ$74</definedName>
    <definedName name="Z_6D030B92_EB3D_4E44_AA88_44B508CA80AA_.wvu.PrintArea" localSheetId="3" hidden="1">'PDP 05,06'!$A$2:$AZ$74</definedName>
    <definedName name="Z_6D030B92_EB3D_4E44_AA88_44B508CA80AA_.wvu.PrintArea" localSheetId="4" hidden="1">'PDP 07,08'!$A$2:$AZ$74</definedName>
    <definedName name="Z_6D030B92_EB3D_4E44_AA88_44B508CA80AA_.wvu.PrintArea" localSheetId="5" hidden="1">'PDP 09,10'!$A$2:$AZ$74</definedName>
    <definedName name="Z_6D030B92_EB3D_4E44_AA88_44B508CA80AA_.wvu.PrintArea" localSheetId="6" hidden="1">'PDP 11,12'!$A$2:$AZ$74</definedName>
    <definedName name="Z_6D030B92_EB3D_4E44_AA88_44B508CA80AA_.wvu.PrintArea" localSheetId="7" hidden="1">'PDP 13,14'!$A$2:$AZ$74</definedName>
    <definedName name="Z_6D36304D_82A1_406F_B70E_67C39782C884_.wvu.Cols" localSheetId="1" hidden="1">'PDP 01,02'!#REF!</definedName>
    <definedName name="Z_6D36304D_82A1_406F_B70E_67C39782C884_.wvu.Cols" localSheetId="2" hidden="1">'PDP 03,04'!#REF!</definedName>
    <definedName name="Z_6D36304D_82A1_406F_B70E_67C39782C884_.wvu.Cols" localSheetId="3" hidden="1">'PDP 05,06'!#REF!</definedName>
    <definedName name="Z_6D36304D_82A1_406F_B70E_67C39782C884_.wvu.Cols" localSheetId="4" hidden="1">'PDP 07,08'!#REF!</definedName>
    <definedName name="Z_6D36304D_82A1_406F_B70E_67C39782C884_.wvu.Cols" localSheetId="5" hidden="1">'PDP 09,10'!#REF!</definedName>
    <definedName name="Z_6D36304D_82A1_406F_B70E_67C39782C884_.wvu.Cols" localSheetId="6" hidden="1">'PDP 11,12'!#REF!</definedName>
    <definedName name="Z_6D36304D_82A1_406F_B70E_67C39782C884_.wvu.Cols" localSheetId="7" hidden="1">'PDP 13,14'!#REF!</definedName>
    <definedName name="Z_6D36304D_82A1_406F_B70E_67C39782C884_.wvu.FilterData" localSheetId="1" hidden="1">'PDP 01,02'!$C$5:$V$33</definedName>
    <definedName name="Z_6D36304D_82A1_406F_B70E_67C39782C884_.wvu.FilterData" localSheetId="2" hidden="1">'PDP 03,04'!$C$5:$V$33</definedName>
    <definedName name="Z_6D36304D_82A1_406F_B70E_67C39782C884_.wvu.FilterData" localSheetId="3" hidden="1">'PDP 05,06'!$C$5:$V$33</definedName>
    <definedName name="Z_6D36304D_82A1_406F_B70E_67C39782C884_.wvu.FilterData" localSheetId="4" hidden="1">'PDP 07,08'!$C$5:$V$33</definedName>
    <definedName name="Z_6D36304D_82A1_406F_B70E_67C39782C884_.wvu.FilterData" localSheetId="5" hidden="1">'PDP 09,10'!$C$5:$V$33</definedName>
    <definedName name="Z_6D36304D_82A1_406F_B70E_67C39782C884_.wvu.FilterData" localSheetId="6" hidden="1">'PDP 11,12'!$C$5:$V$33</definedName>
    <definedName name="Z_6D36304D_82A1_406F_B70E_67C39782C884_.wvu.FilterData" localSheetId="7" hidden="1">'PDP 13,14'!$C$5:$V$33</definedName>
    <definedName name="Z_6D36304D_82A1_406F_B70E_67C39782C884_.wvu.PrintArea" localSheetId="1" hidden="1">'PDP 01,02'!$A$2:$AZ$74</definedName>
    <definedName name="Z_6D36304D_82A1_406F_B70E_67C39782C884_.wvu.PrintArea" localSheetId="2" hidden="1">'PDP 03,04'!$A$2:$AZ$74</definedName>
    <definedName name="Z_6D36304D_82A1_406F_B70E_67C39782C884_.wvu.PrintArea" localSheetId="3" hidden="1">'PDP 05,06'!$A$2:$AZ$74</definedName>
    <definedName name="Z_6D36304D_82A1_406F_B70E_67C39782C884_.wvu.PrintArea" localSheetId="4" hidden="1">'PDP 07,08'!$A$2:$AZ$74</definedName>
    <definedName name="Z_6D36304D_82A1_406F_B70E_67C39782C884_.wvu.PrintArea" localSheetId="5" hidden="1">'PDP 09,10'!$A$2:$AZ$74</definedName>
    <definedName name="Z_6D36304D_82A1_406F_B70E_67C39782C884_.wvu.PrintArea" localSheetId="6" hidden="1">'PDP 11,12'!$A$2:$AZ$74</definedName>
    <definedName name="Z_6D36304D_82A1_406F_B70E_67C39782C884_.wvu.PrintArea" localSheetId="7" hidden="1">'PDP 13,14'!$A$2:$AZ$74</definedName>
    <definedName name="Z_6DCA589E_FD04_4905_999D_9A2B33A9BEFE_.wvu.Cols" localSheetId="1" hidden="1">'PDP 01,02'!#REF!</definedName>
    <definedName name="Z_6DCA589E_FD04_4905_999D_9A2B33A9BEFE_.wvu.Cols" localSheetId="2" hidden="1">'PDP 03,04'!#REF!</definedName>
    <definedName name="Z_6DCA589E_FD04_4905_999D_9A2B33A9BEFE_.wvu.Cols" localSheetId="3" hidden="1">'PDP 05,06'!#REF!</definedName>
    <definedName name="Z_6DCA589E_FD04_4905_999D_9A2B33A9BEFE_.wvu.Cols" localSheetId="4" hidden="1">'PDP 07,08'!#REF!</definedName>
    <definedName name="Z_6DCA589E_FD04_4905_999D_9A2B33A9BEFE_.wvu.Cols" localSheetId="5" hidden="1">'PDP 09,10'!#REF!</definedName>
    <definedName name="Z_6DCA589E_FD04_4905_999D_9A2B33A9BEFE_.wvu.Cols" localSheetId="6" hidden="1">'PDP 11,12'!#REF!</definedName>
    <definedName name="Z_6DCA589E_FD04_4905_999D_9A2B33A9BEFE_.wvu.Cols" localSheetId="7" hidden="1">'PDP 13,14'!#REF!</definedName>
    <definedName name="Z_6DCA589E_FD04_4905_999D_9A2B33A9BEFE_.wvu.FilterData" localSheetId="1" hidden="1">'PDP 01,02'!$C$5:$V$33</definedName>
    <definedName name="Z_6DCA589E_FD04_4905_999D_9A2B33A9BEFE_.wvu.FilterData" localSheetId="2" hidden="1">'PDP 03,04'!$C$5:$V$33</definedName>
    <definedName name="Z_6DCA589E_FD04_4905_999D_9A2B33A9BEFE_.wvu.FilterData" localSheetId="3" hidden="1">'PDP 05,06'!$C$5:$V$33</definedName>
    <definedName name="Z_6DCA589E_FD04_4905_999D_9A2B33A9BEFE_.wvu.FilterData" localSheetId="4" hidden="1">'PDP 07,08'!$C$5:$V$33</definedName>
    <definedName name="Z_6DCA589E_FD04_4905_999D_9A2B33A9BEFE_.wvu.FilterData" localSheetId="5" hidden="1">'PDP 09,10'!$C$5:$V$33</definedName>
    <definedName name="Z_6DCA589E_FD04_4905_999D_9A2B33A9BEFE_.wvu.FilterData" localSheetId="6" hidden="1">'PDP 11,12'!$C$5:$V$33</definedName>
    <definedName name="Z_6DCA589E_FD04_4905_999D_9A2B33A9BEFE_.wvu.FilterData" localSheetId="7" hidden="1">'PDP 13,14'!$C$5:$V$33</definedName>
    <definedName name="Z_6DCA589E_FD04_4905_999D_9A2B33A9BEFE_.wvu.PrintArea" localSheetId="1" hidden="1">'PDP 01,02'!$A$2:$AZ$74</definedName>
    <definedName name="Z_6DCA589E_FD04_4905_999D_9A2B33A9BEFE_.wvu.PrintArea" localSheetId="2" hidden="1">'PDP 03,04'!$A$2:$AZ$74</definedName>
    <definedName name="Z_6DCA589E_FD04_4905_999D_9A2B33A9BEFE_.wvu.PrintArea" localSheetId="3" hidden="1">'PDP 05,06'!$A$2:$AZ$74</definedName>
    <definedName name="Z_6DCA589E_FD04_4905_999D_9A2B33A9BEFE_.wvu.PrintArea" localSheetId="4" hidden="1">'PDP 07,08'!$A$2:$AZ$74</definedName>
    <definedName name="Z_6DCA589E_FD04_4905_999D_9A2B33A9BEFE_.wvu.PrintArea" localSheetId="5" hidden="1">'PDP 09,10'!$A$2:$AZ$74</definedName>
    <definedName name="Z_6DCA589E_FD04_4905_999D_9A2B33A9BEFE_.wvu.PrintArea" localSheetId="6" hidden="1">'PDP 11,12'!$A$2:$AZ$74</definedName>
    <definedName name="Z_6DCA589E_FD04_4905_999D_9A2B33A9BEFE_.wvu.PrintArea" localSheetId="7" hidden="1">'PDP 13,14'!$A$2:$AZ$74</definedName>
    <definedName name="Z_6E33688E_6E91_4806_B6AD_096272415CE4_.wvu.Cols" localSheetId="1" hidden="1">'PDP 01,02'!#REF!</definedName>
    <definedName name="Z_6E33688E_6E91_4806_B6AD_096272415CE4_.wvu.Cols" localSheetId="2" hidden="1">'PDP 03,04'!#REF!</definedName>
    <definedName name="Z_6E33688E_6E91_4806_B6AD_096272415CE4_.wvu.Cols" localSheetId="3" hidden="1">'PDP 05,06'!#REF!</definedName>
    <definedName name="Z_6E33688E_6E91_4806_B6AD_096272415CE4_.wvu.Cols" localSheetId="4" hidden="1">'PDP 07,08'!#REF!</definedName>
    <definedName name="Z_6E33688E_6E91_4806_B6AD_096272415CE4_.wvu.Cols" localSheetId="5" hidden="1">'PDP 09,10'!#REF!</definedName>
    <definedName name="Z_6E33688E_6E91_4806_B6AD_096272415CE4_.wvu.Cols" localSheetId="6" hidden="1">'PDP 11,12'!#REF!</definedName>
    <definedName name="Z_6E33688E_6E91_4806_B6AD_096272415CE4_.wvu.Cols" localSheetId="7" hidden="1">'PDP 13,14'!#REF!</definedName>
    <definedName name="Z_6E33688E_6E91_4806_B6AD_096272415CE4_.wvu.FilterData" localSheetId="1" hidden="1">'PDP 01,02'!$C$5:$V$33</definedName>
    <definedName name="Z_6E33688E_6E91_4806_B6AD_096272415CE4_.wvu.FilterData" localSheetId="2" hidden="1">'PDP 03,04'!$C$5:$V$33</definedName>
    <definedName name="Z_6E33688E_6E91_4806_B6AD_096272415CE4_.wvu.FilterData" localSheetId="3" hidden="1">'PDP 05,06'!$C$5:$V$33</definedName>
    <definedName name="Z_6E33688E_6E91_4806_B6AD_096272415CE4_.wvu.FilterData" localSheetId="4" hidden="1">'PDP 07,08'!$C$5:$V$33</definedName>
    <definedName name="Z_6E33688E_6E91_4806_B6AD_096272415CE4_.wvu.FilterData" localSheetId="5" hidden="1">'PDP 09,10'!$C$5:$V$33</definedName>
    <definedName name="Z_6E33688E_6E91_4806_B6AD_096272415CE4_.wvu.FilterData" localSheetId="6" hidden="1">'PDP 11,12'!$C$5:$V$33</definedName>
    <definedName name="Z_6E33688E_6E91_4806_B6AD_096272415CE4_.wvu.FilterData" localSheetId="7" hidden="1">'PDP 13,14'!$C$5:$V$33</definedName>
    <definedName name="Z_6E33688E_6E91_4806_B6AD_096272415CE4_.wvu.PrintArea" localSheetId="1" hidden="1">'PDP 01,02'!$A$2:$AZ$74</definedName>
    <definedName name="Z_6E33688E_6E91_4806_B6AD_096272415CE4_.wvu.PrintArea" localSheetId="2" hidden="1">'PDP 03,04'!$A$2:$AZ$74</definedName>
    <definedName name="Z_6E33688E_6E91_4806_B6AD_096272415CE4_.wvu.PrintArea" localSheetId="3" hidden="1">'PDP 05,06'!$A$2:$AZ$74</definedName>
    <definedName name="Z_6E33688E_6E91_4806_B6AD_096272415CE4_.wvu.PrintArea" localSheetId="4" hidden="1">'PDP 07,08'!$A$2:$AZ$74</definedName>
    <definedName name="Z_6E33688E_6E91_4806_B6AD_096272415CE4_.wvu.PrintArea" localSheetId="5" hidden="1">'PDP 09,10'!$A$2:$AZ$74</definedName>
    <definedName name="Z_6E33688E_6E91_4806_B6AD_096272415CE4_.wvu.PrintArea" localSheetId="6" hidden="1">'PDP 11,12'!$A$2:$AZ$74</definedName>
    <definedName name="Z_6E33688E_6E91_4806_B6AD_096272415CE4_.wvu.PrintArea" localSheetId="7" hidden="1">'PDP 13,14'!$A$2:$AZ$74</definedName>
    <definedName name="Z_6E61FFE4_6A26_473C_9D45_6B60F62C459E_.wvu.Cols" localSheetId="1" hidden="1">'PDP 01,02'!$A:$A,'PDP 01,02'!#REF!</definedName>
    <definedName name="Z_6E61FFE4_6A26_473C_9D45_6B60F62C459E_.wvu.Cols" localSheetId="2" hidden="1">'PDP 03,04'!$A:$A,'PDP 03,04'!#REF!</definedName>
    <definedName name="Z_6E61FFE4_6A26_473C_9D45_6B60F62C459E_.wvu.Cols" localSheetId="3" hidden="1">'PDP 05,06'!$A:$A,'PDP 05,06'!#REF!</definedName>
    <definedName name="Z_6E61FFE4_6A26_473C_9D45_6B60F62C459E_.wvu.Cols" localSheetId="4" hidden="1">'PDP 07,08'!$A:$A,'PDP 07,08'!#REF!</definedName>
    <definedName name="Z_6E61FFE4_6A26_473C_9D45_6B60F62C459E_.wvu.Cols" localSheetId="5" hidden="1">'PDP 09,10'!$A:$A,'PDP 09,10'!#REF!</definedName>
    <definedName name="Z_6E61FFE4_6A26_473C_9D45_6B60F62C459E_.wvu.Cols" localSheetId="6" hidden="1">'PDP 11,12'!$A:$A,'PDP 11,12'!#REF!</definedName>
    <definedName name="Z_6E61FFE4_6A26_473C_9D45_6B60F62C459E_.wvu.Cols" localSheetId="7" hidden="1">'PDP 13,14'!$A:$A,'PDP 13,14'!#REF!</definedName>
    <definedName name="Z_6E61FFE4_6A26_473C_9D45_6B60F62C459E_.wvu.FilterData" localSheetId="1" hidden="1">'PDP 01,02'!#REF!</definedName>
    <definedName name="Z_6E61FFE4_6A26_473C_9D45_6B60F62C459E_.wvu.FilterData" localSheetId="2" hidden="1">'PDP 03,04'!#REF!</definedName>
    <definedName name="Z_6E61FFE4_6A26_473C_9D45_6B60F62C459E_.wvu.FilterData" localSheetId="3" hidden="1">'PDP 05,06'!#REF!</definedName>
    <definedName name="Z_6E61FFE4_6A26_473C_9D45_6B60F62C459E_.wvu.FilterData" localSheetId="4" hidden="1">'PDP 07,08'!#REF!</definedName>
    <definedName name="Z_6E61FFE4_6A26_473C_9D45_6B60F62C459E_.wvu.FilterData" localSheetId="5" hidden="1">'PDP 09,10'!#REF!</definedName>
    <definedName name="Z_6E61FFE4_6A26_473C_9D45_6B60F62C459E_.wvu.FilterData" localSheetId="6" hidden="1">'PDP 11,12'!#REF!</definedName>
    <definedName name="Z_6E61FFE4_6A26_473C_9D45_6B60F62C459E_.wvu.FilterData" localSheetId="7" hidden="1">'PDP 13,14'!#REF!</definedName>
    <definedName name="Z_6E61FFE4_6A26_473C_9D45_6B60F62C459E_.wvu.PrintArea" localSheetId="1" hidden="1">'PDP 01,02'!$A$2:$AZ$74</definedName>
    <definedName name="Z_6E61FFE4_6A26_473C_9D45_6B60F62C459E_.wvu.PrintArea" localSheetId="2" hidden="1">'PDP 03,04'!$A$2:$AZ$74</definedName>
    <definedName name="Z_6E61FFE4_6A26_473C_9D45_6B60F62C459E_.wvu.PrintArea" localSheetId="3" hidden="1">'PDP 05,06'!$A$2:$AZ$74</definedName>
    <definedName name="Z_6E61FFE4_6A26_473C_9D45_6B60F62C459E_.wvu.PrintArea" localSheetId="4" hidden="1">'PDP 07,08'!$A$2:$AZ$74</definedName>
    <definedName name="Z_6E61FFE4_6A26_473C_9D45_6B60F62C459E_.wvu.PrintArea" localSheetId="5" hidden="1">'PDP 09,10'!$A$2:$AZ$74</definedName>
    <definedName name="Z_6E61FFE4_6A26_473C_9D45_6B60F62C459E_.wvu.PrintArea" localSheetId="6" hidden="1">'PDP 11,12'!$A$2:$AZ$74</definedName>
    <definedName name="Z_6E61FFE4_6A26_473C_9D45_6B60F62C459E_.wvu.PrintArea" localSheetId="7" hidden="1">'PDP 13,14'!$A$2:$AZ$74</definedName>
    <definedName name="Z_6E919ECD_DA4D_49BA_968B_5F56BF5FF8D7_.wvu.Cols" localSheetId="1" hidden="1">'PDP 01,02'!#REF!</definedName>
    <definedName name="Z_6E919ECD_DA4D_49BA_968B_5F56BF5FF8D7_.wvu.Cols" localSheetId="2" hidden="1">'PDP 03,04'!#REF!</definedName>
    <definedName name="Z_6E919ECD_DA4D_49BA_968B_5F56BF5FF8D7_.wvu.Cols" localSheetId="3" hidden="1">'PDP 05,06'!#REF!</definedName>
    <definedName name="Z_6E919ECD_DA4D_49BA_968B_5F56BF5FF8D7_.wvu.Cols" localSheetId="4" hidden="1">'PDP 07,08'!#REF!</definedName>
    <definedName name="Z_6E919ECD_DA4D_49BA_968B_5F56BF5FF8D7_.wvu.Cols" localSheetId="5" hidden="1">'PDP 09,10'!#REF!</definedName>
    <definedName name="Z_6E919ECD_DA4D_49BA_968B_5F56BF5FF8D7_.wvu.Cols" localSheetId="6" hidden="1">'PDP 11,12'!#REF!</definedName>
    <definedName name="Z_6E919ECD_DA4D_49BA_968B_5F56BF5FF8D7_.wvu.Cols" localSheetId="7" hidden="1">'PDP 13,14'!#REF!</definedName>
    <definedName name="Z_6E919ECD_DA4D_49BA_968B_5F56BF5FF8D7_.wvu.FilterData" localSheetId="1" hidden="1">'PDP 01,02'!$C$5:$V$33</definedName>
    <definedName name="Z_6E919ECD_DA4D_49BA_968B_5F56BF5FF8D7_.wvu.FilterData" localSheetId="2" hidden="1">'PDP 03,04'!$C$5:$V$33</definedName>
    <definedName name="Z_6E919ECD_DA4D_49BA_968B_5F56BF5FF8D7_.wvu.FilterData" localSheetId="3" hidden="1">'PDP 05,06'!$C$5:$V$33</definedName>
    <definedName name="Z_6E919ECD_DA4D_49BA_968B_5F56BF5FF8D7_.wvu.FilterData" localSheetId="4" hidden="1">'PDP 07,08'!$C$5:$V$33</definedName>
    <definedName name="Z_6E919ECD_DA4D_49BA_968B_5F56BF5FF8D7_.wvu.FilterData" localSheetId="5" hidden="1">'PDP 09,10'!$C$5:$V$33</definedName>
    <definedName name="Z_6E919ECD_DA4D_49BA_968B_5F56BF5FF8D7_.wvu.FilterData" localSheetId="6" hidden="1">'PDP 11,12'!$C$5:$V$33</definedName>
    <definedName name="Z_6E919ECD_DA4D_49BA_968B_5F56BF5FF8D7_.wvu.FilterData" localSheetId="7" hidden="1">'PDP 13,14'!$C$5:$V$33</definedName>
    <definedName name="Z_6E919ECD_DA4D_49BA_968B_5F56BF5FF8D7_.wvu.PrintArea" localSheetId="1" hidden="1">'PDP 01,02'!$A$2:$AZ$74</definedName>
    <definedName name="Z_6E919ECD_DA4D_49BA_968B_5F56BF5FF8D7_.wvu.PrintArea" localSheetId="2" hidden="1">'PDP 03,04'!$A$2:$AZ$74</definedName>
    <definedName name="Z_6E919ECD_DA4D_49BA_968B_5F56BF5FF8D7_.wvu.PrintArea" localSheetId="3" hidden="1">'PDP 05,06'!$A$2:$AZ$74</definedName>
    <definedName name="Z_6E919ECD_DA4D_49BA_968B_5F56BF5FF8D7_.wvu.PrintArea" localSheetId="4" hidden="1">'PDP 07,08'!$A$2:$AZ$74</definedName>
    <definedName name="Z_6E919ECD_DA4D_49BA_968B_5F56BF5FF8D7_.wvu.PrintArea" localSheetId="5" hidden="1">'PDP 09,10'!$A$2:$AZ$74</definedName>
    <definedName name="Z_6E919ECD_DA4D_49BA_968B_5F56BF5FF8D7_.wvu.PrintArea" localSheetId="6" hidden="1">'PDP 11,12'!$A$2:$AZ$74</definedName>
    <definedName name="Z_6E919ECD_DA4D_49BA_968B_5F56BF5FF8D7_.wvu.PrintArea" localSheetId="7" hidden="1">'PDP 13,14'!$A$2:$AZ$74</definedName>
    <definedName name="Z_6F008555_9E7B_46C0_808D_E3D923AA1B32_.wvu.Cols" localSheetId="1" hidden="1">'PDP 01,02'!#REF!</definedName>
    <definedName name="Z_6F008555_9E7B_46C0_808D_E3D923AA1B32_.wvu.Cols" localSheetId="2" hidden="1">'PDP 03,04'!#REF!</definedName>
    <definedName name="Z_6F008555_9E7B_46C0_808D_E3D923AA1B32_.wvu.Cols" localSheetId="3" hidden="1">'PDP 05,06'!#REF!</definedName>
    <definedName name="Z_6F008555_9E7B_46C0_808D_E3D923AA1B32_.wvu.Cols" localSheetId="4" hidden="1">'PDP 07,08'!#REF!</definedName>
    <definedName name="Z_6F008555_9E7B_46C0_808D_E3D923AA1B32_.wvu.Cols" localSheetId="5" hidden="1">'PDP 09,10'!#REF!</definedName>
    <definedName name="Z_6F008555_9E7B_46C0_808D_E3D923AA1B32_.wvu.Cols" localSheetId="6" hidden="1">'PDP 11,12'!#REF!</definedName>
    <definedName name="Z_6F008555_9E7B_46C0_808D_E3D923AA1B32_.wvu.Cols" localSheetId="7" hidden="1">'PDP 13,14'!#REF!</definedName>
    <definedName name="Z_6F008555_9E7B_46C0_808D_E3D923AA1B32_.wvu.FilterData" localSheetId="1" hidden="1">'PDP 01,02'!$C$5:$V$33</definedName>
    <definedName name="Z_6F008555_9E7B_46C0_808D_E3D923AA1B32_.wvu.FilterData" localSheetId="2" hidden="1">'PDP 03,04'!$C$5:$V$33</definedName>
    <definedName name="Z_6F008555_9E7B_46C0_808D_E3D923AA1B32_.wvu.FilterData" localSheetId="3" hidden="1">'PDP 05,06'!$C$5:$V$33</definedName>
    <definedName name="Z_6F008555_9E7B_46C0_808D_E3D923AA1B32_.wvu.FilterData" localSheetId="4" hidden="1">'PDP 07,08'!$C$5:$V$33</definedName>
    <definedName name="Z_6F008555_9E7B_46C0_808D_E3D923AA1B32_.wvu.FilterData" localSheetId="5" hidden="1">'PDP 09,10'!$C$5:$V$33</definedName>
    <definedName name="Z_6F008555_9E7B_46C0_808D_E3D923AA1B32_.wvu.FilterData" localSheetId="6" hidden="1">'PDP 11,12'!$C$5:$V$33</definedName>
    <definedName name="Z_6F008555_9E7B_46C0_808D_E3D923AA1B32_.wvu.FilterData" localSheetId="7" hidden="1">'PDP 13,14'!$C$5:$V$33</definedName>
    <definedName name="Z_6F008555_9E7B_46C0_808D_E3D923AA1B32_.wvu.PrintArea" localSheetId="1" hidden="1">'PDP 01,02'!$A$2:$AZ$74</definedName>
    <definedName name="Z_6F008555_9E7B_46C0_808D_E3D923AA1B32_.wvu.PrintArea" localSheetId="2" hidden="1">'PDP 03,04'!$A$2:$AZ$74</definedName>
    <definedName name="Z_6F008555_9E7B_46C0_808D_E3D923AA1B32_.wvu.PrintArea" localSheetId="3" hidden="1">'PDP 05,06'!$A$2:$AZ$74</definedName>
    <definedName name="Z_6F008555_9E7B_46C0_808D_E3D923AA1B32_.wvu.PrintArea" localSheetId="4" hidden="1">'PDP 07,08'!$A$2:$AZ$74</definedName>
    <definedName name="Z_6F008555_9E7B_46C0_808D_E3D923AA1B32_.wvu.PrintArea" localSheetId="5" hidden="1">'PDP 09,10'!$A$2:$AZ$74</definedName>
    <definedName name="Z_6F008555_9E7B_46C0_808D_E3D923AA1B32_.wvu.PrintArea" localSheetId="6" hidden="1">'PDP 11,12'!$A$2:$AZ$74</definedName>
    <definedName name="Z_6F008555_9E7B_46C0_808D_E3D923AA1B32_.wvu.PrintArea" localSheetId="7" hidden="1">'PDP 13,14'!$A$2:$AZ$74</definedName>
    <definedName name="Z_6F1CC2FD_34E9_490B_A1A4_620C83799AB3_.wvu.Cols" localSheetId="1" hidden="1">'PDP 01,02'!#REF!</definedName>
    <definedName name="Z_6F1CC2FD_34E9_490B_A1A4_620C83799AB3_.wvu.Cols" localSheetId="2" hidden="1">'PDP 03,04'!#REF!</definedName>
    <definedName name="Z_6F1CC2FD_34E9_490B_A1A4_620C83799AB3_.wvu.Cols" localSheetId="3" hidden="1">'PDP 05,06'!#REF!</definedName>
    <definedName name="Z_6F1CC2FD_34E9_490B_A1A4_620C83799AB3_.wvu.Cols" localSheetId="4" hidden="1">'PDP 07,08'!#REF!</definedName>
    <definedName name="Z_6F1CC2FD_34E9_490B_A1A4_620C83799AB3_.wvu.Cols" localSheetId="5" hidden="1">'PDP 09,10'!#REF!</definedName>
    <definedName name="Z_6F1CC2FD_34E9_490B_A1A4_620C83799AB3_.wvu.Cols" localSheetId="6" hidden="1">'PDP 11,12'!#REF!</definedName>
    <definedName name="Z_6F1CC2FD_34E9_490B_A1A4_620C83799AB3_.wvu.Cols" localSheetId="7" hidden="1">'PDP 13,14'!#REF!</definedName>
    <definedName name="Z_6F1CC2FD_34E9_490B_A1A4_620C83799AB3_.wvu.FilterData" localSheetId="1" hidden="1">'PDP 01,02'!$C$5:$V$33</definedName>
    <definedName name="Z_6F1CC2FD_34E9_490B_A1A4_620C83799AB3_.wvu.FilterData" localSheetId="2" hidden="1">'PDP 03,04'!$C$5:$V$33</definedName>
    <definedName name="Z_6F1CC2FD_34E9_490B_A1A4_620C83799AB3_.wvu.FilterData" localSheetId="3" hidden="1">'PDP 05,06'!$C$5:$V$33</definedName>
    <definedName name="Z_6F1CC2FD_34E9_490B_A1A4_620C83799AB3_.wvu.FilterData" localSheetId="4" hidden="1">'PDP 07,08'!$C$5:$V$33</definedName>
    <definedName name="Z_6F1CC2FD_34E9_490B_A1A4_620C83799AB3_.wvu.FilterData" localSheetId="5" hidden="1">'PDP 09,10'!$C$5:$V$33</definedName>
    <definedName name="Z_6F1CC2FD_34E9_490B_A1A4_620C83799AB3_.wvu.FilterData" localSheetId="6" hidden="1">'PDP 11,12'!$C$5:$V$33</definedName>
    <definedName name="Z_6F1CC2FD_34E9_490B_A1A4_620C83799AB3_.wvu.FilterData" localSheetId="7" hidden="1">'PDP 13,14'!$C$5:$V$33</definedName>
    <definedName name="Z_6F1CC2FD_34E9_490B_A1A4_620C83799AB3_.wvu.PrintArea" localSheetId="1" hidden="1">'PDP 01,02'!$A$2:$AZ$74</definedName>
    <definedName name="Z_6F1CC2FD_34E9_490B_A1A4_620C83799AB3_.wvu.PrintArea" localSheetId="2" hidden="1">'PDP 03,04'!$A$2:$AZ$74</definedName>
    <definedName name="Z_6F1CC2FD_34E9_490B_A1A4_620C83799AB3_.wvu.PrintArea" localSheetId="3" hidden="1">'PDP 05,06'!$A$2:$AZ$74</definedName>
    <definedName name="Z_6F1CC2FD_34E9_490B_A1A4_620C83799AB3_.wvu.PrintArea" localSheetId="4" hidden="1">'PDP 07,08'!$A$2:$AZ$74</definedName>
    <definedName name="Z_6F1CC2FD_34E9_490B_A1A4_620C83799AB3_.wvu.PrintArea" localSheetId="5" hidden="1">'PDP 09,10'!$A$2:$AZ$74</definedName>
    <definedName name="Z_6F1CC2FD_34E9_490B_A1A4_620C83799AB3_.wvu.PrintArea" localSheetId="6" hidden="1">'PDP 11,12'!$A$2:$AZ$74</definedName>
    <definedName name="Z_6F1CC2FD_34E9_490B_A1A4_620C83799AB3_.wvu.PrintArea" localSheetId="7" hidden="1">'PDP 13,14'!$A$2:$AZ$74</definedName>
    <definedName name="Z_6FD518F9_5D5A_4911_AA13_06D5032E93B5_.wvu.Cols" localSheetId="1" hidden="1">'PDP 01,02'!#REF!</definedName>
    <definedName name="Z_6FD518F9_5D5A_4911_AA13_06D5032E93B5_.wvu.Cols" localSheetId="2" hidden="1">'PDP 03,04'!#REF!</definedName>
    <definedName name="Z_6FD518F9_5D5A_4911_AA13_06D5032E93B5_.wvu.Cols" localSheetId="3" hidden="1">'PDP 05,06'!#REF!</definedName>
    <definedName name="Z_6FD518F9_5D5A_4911_AA13_06D5032E93B5_.wvu.Cols" localSheetId="4" hidden="1">'PDP 07,08'!#REF!</definedName>
    <definedName name="Z_6FD518F9_5D5A_4911_AA13_06D5032E93B5_.wvu.Cols" localSheetId="5" hidden="1">'PDP 09,10'!#REF!</definedName>
    <definedName name="Z_6FD518F9_5D5A_4911_AA13_06D5032E93B5_.wvu.Cols" localSheetId="6" hidden="1">'PDP 11,12'!#REF!</definedName>
    <definedName name="Z_6FD518F9_5D5A_4911_AA13_06D5032E93B5_.wvu.Cols" localSheetId="7" hidden="1">'PDP 13,14'!#REF!</definedName>
    <definedName name="Z_6FD518F9_5D5A_4911_AA13_06D5032E93B5_.wvu.FilterData" localSheetId="1" hidden="1">'PDP 01,02'!$C$5:$V$33</definedName>
    <definedName name="Z_6FD518F9_5D5A_4911_AA13_06D5032E93B5_.wvu.FilterData" localSheetId="2" hidden="1">'PDP 03,04'!$C$5:$V$33</definedName>
    <definedName name="Z_6FD518F9_5D5A_4911_AA13_06D5032E93B5_.wvu.FilterData" localSheetId="3" hidden="1">'PDP 05,06'!$C$5:$V$33</definedName>
    <definedName name="Z_6FD518F9_5D5A_4911_AA13_06D5032E93B5_.wvu.FilterData" localSheetId="4" hidden="1">'PDP 07,08'!$C$5:$V$33</definedName>
    <definedName name="Z_6FD518F9_5D5A_4911_AA13_06D5032E93B5_.wvu.FilterData" localSheetId="5" hidden="1">'PDP 09,10'!$C$5:$V$33</definedName>
    <definedName name="Z_6FD518F9_5D5A_4911_AA13_06D5032E93B5_.wvu.FilterData" localSheetId="6" hidden="1">'PDP 11,12'!$C$5:$V$33</definedName>
    <definedName name="Z_6FD518F9_5D5A_4911_AA13_06D5032E93B5_.wvu.FilterData" localSheetId="7" hidden="1">'PDP 13,14'!$C$5:$V$33</definedName>
    <definedName name="Z_6FD518F9_5D5A_4911_AA13_06D5032E93B5_.wvu.PrintArea" localSheetId="1" hidden="1">'PDP 01,02'!$A$2:$AZ$74</definedName>
    <definedName name="Z_6FD518F9_5D5A_4911_AA13_06D5032E93B5_.wvu.PrintArea" localSheetId="2" hidden="1">'PDP 03,04'!$A$2:$AZ$74</definedName>
    <definedName name="Z_6FD518F9_5D5A_4911_AA13_06D5032E93B5_.wvu.PrintArea" localSheetId="3" hidden="1">'PDP 05,06'!$A$2:$AZ$74</definedName>
    <definedName name="Z_6FD518F9_5D5A_4911_AA13_06D5032E93B5_.wvu.PrintArea" localSheetId="4" hidden="1">'PDP 07,08'!$A$2:$AZ$74</definedName>
    <definedName name="Z_6FD518F9_5D5A_4911_AA13_06D5032E93B5_.wvu.PrintArea" localSheetId="5" hidden="1">'PDP 09,10'!$A$2:$AZ$74</definedName>
    <definedName name="Z_6FD518F9_5D5A_4911_AA13_06D5032E93B5_.wvu.PrintArea" localSheetId="6" hidden="1">'PDP 11,12'!$A$2:$AZ$74</definedName>
    <definedName name="Z_6FD518F9_5D5A_4911_AA13_06D5032E93B5_.wvu.PrintArea" localSheetId="7" hidden="1">'PDP 13,14'!$A$2:$AZ$74</definedName>
    <definedName name="Z_6FDCA57B_2623_46A5_974B_5025C5C48D1F_.wvu.Cols" localSheetId="1" hidden="1">'PDP 01,02'!$A:$A,'PDP 01,02'!#REF!</definedName>
    <definedName name="Z_6FDCA57B_2623_46A5_974B_5025C5C48D1F_.wvu.Cols" localSheetId="2" hidden="1">'PDP 03,04'!$A:$A,'PDP 03,04'!#REF!</definedName>
    <definedName name="Z_6FDCA57B_2623_46A5_974B_5025C5C48D1F_.wvu.Cols" localSheetId="3" hidden="1">'PDP 05,06'!$A:$A,'PDP 05,06'!#REF!</definedName>
    <definedName name="Z_6FDCA57B_2623_46A5_974B_5025C5C48D1F_.wvu.Cols" localSheetId="4" hidden="1">'PDP 07,08'!$A:$A,'PDP 07,08'!#REF!</definedName>
    <definedName name="Z_6FDCA57B_2623_46A5_974B_5025C5C48D1F_.wvu.Cols" localSheetId="5" hidden="1">'PDP 09,10'!$A:$A,'PDP 09,10'!#REF!</definedName>
    <definedName name="Z_6FDCA57B_2623_46A5_974B_5025C5C48D1F_.wvu.Cols" localSheetId="6" hidden="1">'PDP 11,12'!$A:$A,'PDP 11,12'!#REF!</definedName>
    <definedName name="Z_6FDCA57B_2623_46A5_974B_5025C5C48D1F_.wvu.Cols" localSheetId="7" hidden="1">'PDP 13,14'!$A:$A,'PDP 13,14'!#REF!</definedName>
    <definedName name="Z_6FDCA57B_2623_46A5_974B_5025C5C48D1F_.wvu.FilterData" localSheetId="1" hidden="1">'PDP 01,02'!#REF!</definedName>
    <definedName name="Z_6FDCA57B_2623_46A5_974B_5025C5C48D1F_.wvu.FilterData" localSheetId="2" hidden="1">'PDP 03,04'!#REF!</definedName>
    <definedName name="Z_6FDCA57B_2623_46A5_974B_5025C5C48D1F_.wvu.FilterData" localSheetId="3" hidden="1">'PDP 05,06'!#REF!</definedName>
    <definedName name="Z_6FDCA57B_2623_46A5_974B_5025C5C48D1F_.wvu.FilterData" localSheetId="4" hidden="1">'PDP 07,08'!#REF!</definedName>
    <definedName name="Z_6FDCA57B_2623_46A5_974B_5025C5C48D1F_.wvu.FilterData" localSheetId="5" hidden="1">'PDP 09,10'!#REF!</definedName>
    <definedName name="Z_6FDCA57B_2623_46A5_974B_5025C5C48D1F_.wvu.FilterData" localSheetId="6" hidden="1">'PDP 11,12'!#REF!</definedName>
    <definedName name="Z_6FDCA57B_2623_46A5_974B_5025C5C48D1F_.wvu.FilterData" localSheetId="7" hidden="1">'PDP 13,14'!#REF!</definedName>
    <definedName name="Z_6FDCA57B_2623_46A5_974B_5025C5C48D1F_.wvu.PrintArea" localSheetId="1" hidden="1">'PDP 01,02'!$A$2:$AZ$74</definedName>
    <definedName name="Z_6FDCA57B_2623_46A5_974B_5025C5C48D1F_.wvu.PrintArea" localSheetId="2" hidden="1">'PDP 03,04'!$A$2:$AZ$74</definedName>
    <definedName name="Z_6FDCA57B_2623_46A5_974B_5025C5C48D1F_.wvu.PrintArea" localSheetId="3" hidden="1">'PDP 05,06'!$A$2:$AZ$74</definedName>
    <definedName name="Z_6FDCA57B_2623_46A5_974B_5025C5C48D1F_.wvu.PrintArea" localSheetId="4" hidden="1">'PDP 07,08'!$A$2:$AZ$74</definedName>
    <definedName name="Z_6FDCA57B_2623_46A5_974B_5025C5C48D1F_.wvu.PrintArea" localSheetId="5" hidden="1">'PDP 09,10'!$A$2:$AZ$74</definedName>
    <definedName name="Z_6FDCA57B_2623_46A5_974B_5025C5C48D1F_.wvu.PrintArea" localSheetId="6" hidden="1">'PDP 11,12'!$A$2:$AZ$74</definedName>
    <definedName name="Z_6FDCA57B_2623_46A5_974B_5025C5C48D1F_.wvu.PrintArea" localSheetId="7" hidden="1">'PDP 13,14'!$A$2:$AZ$74</definedName>
    <definedName name="Z_6FF5A305_557A_46E3_A39C_4E8A5B84DA7A_.wvu.Cols" localSheetId="1" hidden="1">'PDP 01,02'!#REF!</definedName>
    <definedName name="Z_6FF5A305_557A_46E3_A39C_4E8A5B84DA7A_.wvu.Cols" localSheetId="2" hidden="1">'PDP 03,04'!#REF!</definedName>
    <definedName name="Z_6FF5A305_557A_46E3_A39C_4E8A5B84DA7A_.wvu.Cols" localSheetId="3" hidden="1">'PDP 05,06'!#REF!</definedName>
    <definedName name="Z_6FF5A305_557A_46E3_A39C_4E8A5B84DA7A_.wvu.Cols" localSheetId="4" hidden="1">'PDP 07,08'!#REF!</definedName>
    <definedName name="Z_6FF5A305_557A_46E3_A39C_4E8A5B84DA7A_.wvu.Cols" localSheetId="5" hidden="1">'PDP 09,10'!#REF!</definedName>
    <definedName name="Z_6FF5A305_557A_46E3_A39C_4E8A5B84DA7A_.wvu.Cols" localSheetId="6" hidden="1">'PDP 11,12'!#REF!</definedName>
    <definedName name="Z_6FF5A305_557A_46E3_A39C_4E8A5B84DA7A_.wvu.Cols" localSheetId="7" hidden="1">'PDP 13,14'!#REF!</definedName>
    <definedName name="Z_6FF5A305_557A_46E3_A39C_4E8A5B84DA7A_.wvu.FilterData" localSheetId="1" hidden="1">'PDP 01,02'!$C$5:$V$33</definedName>
    <definedName name="Z_6FF5A305_557A_46E3_A39C_4E8A5B84DA7A_.wvu.FilterData" localSheetId="2" hidden="1">'PDP 03,04'!$C$5:$V$33</definedName>
    <definedName name="Z_6FF5A305_557A_46E3_A39C_4E8A5B84DA7A_.wvu.FilterData" localSheetId="3" hidden="1">'PDP 05,06'!$C$5:$V$33</definedName>
    <definedName name="Z_6FF5A305_557A_46E3_A39C_4E8A5B84DA7A_.wvu.FilterData" localSheetId="4" hidden="1">'PDP 07,08'!$C$5:$V$33</definedName>
    <definedName name="Z_6FF5A305_557A_46E3_A39C_4E8A5B84DA7A_.wvu.FilterData" localSheetId="5" hidden="1">'PDP 09,10'!$C$5:$V$33</definedName>
    <definedName name="Z_6FF5A305_557A_46E3_A39C_4E8A5B84DA7A_.wvu.FilterData" localSheetId="6" hidden="1">'PDP 11,12'!$C$5:$V$33</definedName>
    <definedName name="Z_6FF5A305_557A_46E3_A39C_4E8A5B84DA7A_.wvu.FilterData" localSheetId="7" hidden="1">'PDP 13,14'!$C$5:$V$33</definedName>
    <definedName name="Z_6FF5A305_557A_46E3_A39C_4E8A5B84DA7A_.wvu.PrintArea" localSheetId="1" hidden="1">'PDP 01,02'!$A$2:$AZ$74</definedName>
    <definedName name="Z_6FF5A305_557A_46E3_A39C_4E8A5B84DA7A_.wvu.PrintArea" localSheetId="2" hidden="1">'PDP 03,04'!$A$2:$AZ$74</definedName>
    <definedName name="Z_6FF5A305_557A_46E3_A39C_4E8A5B84DA7A_.wvu.PrintArea" localSheetId="3" hidden="1">'PDP 05,06'!$A$2:$AZ$74</definedName>
    <definedName name="Z_6FF5A305_557A_46E3_A39C_4E8A5B84DA7A_.wvu.PrintArea" localSheetId="4" hidden="1">'PDP 07,08'!$A$2:$AZ$74</definedName>
    <definedName name="Z_6FF5A305_557A_46E3_A39C_4E8A5B84DA7A_.wvu.PrintArea" localSheetId="5" hidden="1">'PDP 09,10'!$A$2:$AZ$74</definedName>
    <definedName name="Z_6FF5A305_557A_46E3_A39C_4E8A5B84DA7A_.wvu.PrintArea" localSheetId="6" hidden="1">'PDP 11,12'!$A$2:$AZ$74</definedName>
    <definedName name="Z_6FF5A305_557A_46E3_A39C_4E8A5B84DA7A_.wvu.PrintArea" localSheetId="7" hidden="1">'PDP 13,14'!$A$2:$AZ$74</definedName>
    <definedName name="Z_711D0F80_008B_43D3_89B3_C9439A566C93_.wvu.Cols" localSheetId="1" hidden="1">'PDP 01,02'!#REF!</definedName>
    <definedName name="Z_711D0F80_008B_43D3_89B3_C9439A566C93_.wvu.Cols" localSheetId="2" hidden="1">'PDP 03,04'!#REF!</definedName>
    <definedName name="Z_711D0F80_008B_43D3_89B3_C9439A566C93_.wvu.Cols" localSheetId="3" hidden="1">'PDP 05,06'!#REF!</definedName>
    <definedName name="Z_711D0F80_008B_43D3_89B3_C9439A566C93_.wvu.Cols" localSheetId="4" hidden="1">'PDP 07,08'!#REF!</definedName>
    <definedName name="Z_711D0F80_008B_43D3_89B3_C9439A566C93_.wvu.Cols" localSheetId="5" hidden="1">'PDP 09,10'!#REF!</definedName>
    <definedName name="Z_711D0F80_008B_43D3_89B3_C9439A566C93_.wvu.Cols" localSheetId="6" hidden="1">'PDP 11,12'!#REF!</definedName>
    <definedName name="Z_711D0F80_008B_43D3_89B3_C9439A566C93_.wvu.Cols" localSheetId="7" hidden="1">'PDP 13,14'!#REF!</definedName>
    <definedName name="Z_711D0F80_008B_43D3_89B3_C9439A566C93_.wvu.FilterData" localSheetId="1" hidden="1">'PDP 01,02'!$C$5:$V$33</definedName>
    <definedName name="Z_711D0F80_008B_43D3_89B3_C9439A566C93_.wvu.FilterData" localSheetId="2" hidden="1">'PDP 03,04'!$C$5:$V$33</definedName>
    <definedName name="Z_711D0F80_008B_43D3_89B3_C9439A566C93_.wvu.FilterData" localSheetId="3" hidden="1">'PDP 05,06'!$C$5:$V$33</definedName>
    <definedName name="Z_711D0F80_008B_43D3_89B3_C9439A566C93_.wvu.FilterData" localSheetId="4" hidden="1">'PDP 07,08'!$C$5:$V$33</definedName>
    <definedName name="Z_711D0F80_008B_43D3_89B3_C9439A566C93_.wvu.FilterData" localSheetId="5" hidden="1">'PDP 09,10'!$C$5:$V$33</definedName>
    <definedName name="Z_711D0F80_008B_43D3_89B3_C9439A566C93_.wvu.FilterData" localSheetId="6" hidden="1">'PDP 11,12'!$C$5:$V$33</definedName>
    <definedName name="Z_711D0F80_008B_43D3_89B3_C9439A566C93_.wvu.FilterData" localSheetId="7" hidden="1">'PDP 13,14'!$C$5:$V$33</definedName>
    <definedName name="Z_711D0F80_008B_43D3_89B3_C9439A566C93_.wvu.PrintArea" localSheetId="1" hidden="1">'PDP 01,02'!$A$2:$AZ$74</definedName>
    <definedName name="Z_711D0F80_008B_43D3_89B3_C9439A566C93_.wvu.PrintArea" localSheetId="2" hidden="1">'PDP 03,04'!$A$2:$AZ$74</definedName>
    <definedName name="Z_711D0F80_008B_43D3_89B3_C9439A566C93_.wvu.PrintArea" localSheetId="3" hidden="1">'PDP 05,06'!$A$2:$AZ$74</definedName>
    <definedName name="Z_711D0F80_008B_43D3_89B3_C9439A566C93_.wvu.PrintArea" localSheetId="4" hidden="1">'PDP 07,08'!$A$2:$AZ$74</definedName>
    <definedName name="Z_711D0F80_008B_43D3_89B3_C9439A566C93_.wvu.PrintArea" localSheetId="5" hidden="1">'PDP 09,10'!$A$2:$AZ$74</definedName>
    <definedName name="Z_711D0F80_008B_43D3_89B3_C9439A566C93_.wvu.PrintArea" localSheetId="6" hidden="1">'PDP 11,12'!$A$2:$AZ$74</definedName>
    <definedName name="Z_711D0F80_008B_43D3_89B3_C9439A566C93_.wvu.PrintArea" localSheetId="7" hidden="1">'PDP 13,14'!$A$2:$AZ$74</definedName>
    <definedName name="Z_715AECD0_B177_4AB7_B2E2_758FB884B0C1_.wvu.FilterData" localSheetId="1" hidden="1">'PDP 01,02'!$C$5:$V$33</definedName>
    <definedName name="Z_715AECD0_B177_4AB7_B2E2_758FB884B0C1_.wvu.FilterData" localSheetId="2" hidden="1">'PDP 03,04'!$C$5:$V$33</definedName>
    <definedName name="Z_715AECD0_B177_4AB7_B2E2_758FB884B0C1_.wvu.FilterData" localSheetId="3" hidden="1">'PDP 05,06'!$C$5:$V$33</definedName>
    <definedName name="Z_715AECD0_B177_4AB7_B2E2_758FB884B0C1_.wvu.FilterData" localSheetId="4" hidden="1">'PDP 07,08'!$C$5:$V$33</definedName>
    <definedName name="Z_715AECD0_B177_4AB7_B2E2_758FB884B0C1_.wvu.FilterData" localSheetId="5" hidden="1">'PDP 09,10'!$C$5:$V$33</definedName>
    <definedName name="Z_715AECD0_B177_4AB7_B2E2_758FB884B0C1_.wvu.FilterData" localSheetId="6" hidden="1">'PDP 11,12'!$C$5:$V$33</definedName>
    <definedName name="Z_715AECD0_B177_4AB7_B2E2_758FB884B0C1_.wvu.FilterData" localSheetId="7" hidden="1">'PDP 13,14'!$C$5:$V$33</definedName>
    <definedName name="Z_7196FC23_C40D_421C_B98F_F363B85BB820_.wvu.Cols" localSheetId="1" hidden="1">'PDP 01,02'!#REF!</definedName>
    <definedName name="Z_7196FC23_C40D_421C_B98F_F363B85BB820_.wvu.Cols" localSheetId="2" hidden="1">'PDP 03,04'!#REF!</definedName>
    <definedName name="Z_7196FC23_C40D_421C_B98F_F363B85BB820_.wvu.Cols" localSheetId="3" hidden="1">'PDP 05,06'!#REF!</definedName>
    <definedName name="Z_7196FC23_C40D_421C_B98F_F363B85BB820_.wvu.Cols" localSheetId="4" hidden="1">'PDP 07,08'!#REF!</definedName>
    <definedName name="Z_7196FC23_C40D_421C_B98F_F363B85BB820_.wvu.Cols" localSheetId="5" hidden="1">'PDP 09,10'!#REF!</definedName>
    <definedName name="Z_7196FC23_C40D_421C_B98F_F363B85BB820_.wvu.Cols" localSheetId="6" hidden="1">'PDP 11,12'!#REF!</definedName>
    <definedName name="Z_7196FC23_C40D_421C_B98F_F363B85BB820_.wvu.Cols" localSheetId="7" hidden="1">'PDP 13,14'!#REF!</definedName>
    <definedName name="Z_7196FC23_C40D_421C_B98F_F363B85BB820_.wvu.FilterData" localSheetId="1" hidden="1">'PDP 01,02'!$C$5:$V$33</definedName>
    <definedName name="Z_7196FC23_C40D_421C_B98F_F363B85BB820_.wvu.FilterData" localSheetId="2" hidden="1">'PDP 03,04'!$C$5:$V$33</definedName>
    <definedName name="Z_7196FC23_C40D_421C_B98F_F363B85BB820_.wvu.FilterData" localSheetId="3" hidden="1">'PDP 05,06'!$C$5:$V$33</definedName>
    <definedName name="Z_7196FC23_C40D_421C_B98F_F363B85BB820_.wvu.FilterData" localSheetId="4" hidden="1">'PDP 07,08'!$C$5:$V$33</definedName>
    <definedName name="Z_7196FC23_C40D_421C_B98F_F363B85BB820_.wvu.FilterData" localSheetId="5" hidden="1">'PDP 09,10'!$C$5:$V$33</definedName>
    <definedName name="Z_7196FC23_C40D_421C_B98F_F363B85BB820_.wvu.FilterData" localSheetId="6" hidden="1">'PDP 11,12'!$C$5:$V$33</definedName>
    <definedName name="Z_7196FC23_C40D_421C_B98F_F363B85BB820_.wvu.FilterData" localSheetId="7" hidden="1">'PDP 13,14'!$C$5:$V$33</definedName>
    <definedName name="Z_7196FC23_C40D_421C_B98F_F363B85BB820_.wvu.PrintArea" localSheetId="1" hidden="1">'PDP 01,02'!$A$2:$AZ$74</definedName>
    <definedName name="Z_7196FC23_C40D_421C_B98F_F363B85BB820_.wvu.PrintArea" localSheetId="2" hidden="1">'PDP 03,04'!$A$2:$AZ$74</definedName>
    <definedName name="Z_7196FC23_C40D_421C_B98F_F363B85BB820_.wvu.PrintArea" localSheetId="3" hidden="1">'PDP 05,06'!$A$2:$AZ$74</definedName>
    <definedName name="Z_7196FC23_C40D_421C_B98F_F363B85BB820_.wvu.PrintArea" localSheetId="4" hidden="1">'PDP 07,08'!$A$2:$AZ$74</definedName>
    <definedName name="Z_7196FC23_C40D_421C_B98F_F363B85BB820_.wvu.PrintArea" localSheetId="5" hidden="1">'PDP 09,10'!$A$2:$AZ$74</definedName>
    <definedName name="Z_7196FC23_C40D_421C_B98F_F363B85BB820_.wvu.PrintArea" localSheetId="6" hidden="1">'PDP 11,12'!$A$2:$AZ$74</definedName>
    <definedName name="Z_7196FC23_C40D_421C_B98F_F363B85BB820_.wvu.PrintArea" localSheetId="7" hidden="1">'PDP 13,14'!$A$2:$AZ$74</definedName>
    <definedName name="Z_721A79CA_0599_46B4_92D6_9170CA58DAF2_.wvu.Cols" localSheetId="1" hidden="1">'PDP 01,02'!#REF!</definedName>
    <definedName name="Z_721A79CA_0599_46B4_92D6_9170CA58DAF2_.wvu.Cols" localSheetId="2" hidden="1">'PDP 03,04'!#REF!</definedName>
    <definedName name="Z_721A79CA_0599_46B4_92D6_9170CA58DAF2_.wvu.Cols" localSheetId="3" hidden="1">'PDP 05,06'!#REF!</definedName>
    <definedName name="Z_721A79CA_0599_46B4_92D6_9170CA58DAF2_.wvu.Cols" localSheetId="4" hidden="1">'PDP 07,08'!#REF!</definedName>
    <definedName name="Z_721A79CA_0599_46B4_92D6_9170CA58DAF2_.wvu.Cols" localSheetId="5" hidden="1">'PDP 09,10'!#REF!</definedName>
    <definedName name="Z_721A79CA_0599_46B4_92D6_9170CA58DAF2_.wvu.Cols" localSheetId="6" hidden="1">'PDP 11,12'!#REF!</definedName>
    <definedName name="Z_721A79CA_0599_46B4_92D6_9170CA58DAF2_.wvu.Cols" localSheetId="7" hidden="1">'PDP 13,14'!#REF!</definedName>
    <definedName name="Z_721A79CA_0599_46B4_92D6_9170CA58DAF2_.wvu.FilterData" localSheetId="1" hidden="1">'PDP 01,02'!$C$5:$V$33</definedName>
    <definedName name="Z_721A79CA_0599_46B4_92D6_9170CA58DAF2_.wvu.FilterData" localSheetId="2" hidden="1">'PDP 03,04'!$C$5:$V$33</definedName>
    <definedName name="Z_721A79CA_0599_46B4_92D6_9170CA58DAF2_.wvu.FilterData" localSheetId="3" hidden="1">'PDP 05,06'!$C$5:$V$33</definedName>
    <definedName name="Z_721A79CA_0599_46B4_92D6_9170CA58DAF2_.wvu.FilterData" localSheetId="4" hidden="1">'PDP 07,08'!$C$5:$V$33</definedName>
    <definedName name="Z_721A79CA_0599_46B4_92D6_9170CA58DAF2_.wvu.FilterData" localSheetId="5" hidden="1">'PDP 09,10'!$C$5:$V$33</definedName>
    <definedName name="Z_721A79CA_0599_46B4_92D6_9170CA58DAF2_.wvu.FilterData" localSheetId="6" hidden="1">'PDP 11,12'!$C$5:$V$33</definedName>
    <definedName name="Z_721A79CA_0599_46B4_92D6_9170CA58DAF2_.wvu.FilterData" localSheetId="7" hidden="1">'PDP 13,14'!$C$5:$V$33</definedName>
    <definedName name="Z_721A79CA_0599_46B4_92D6_9170CA58DAF2_.wvu.PrintArea" localSheetId="1" hidden="1">'PDP 01,02'!$A$2:$AZ$74</definedName>
    <definedName name="Z_721A79CA_0599_46B4_92D6_9170CA58DAF2_.wvu.PrintArea" localSheetId="2" hidden="1">'PDP 03,04'!$A$2:$AZ$74</definedName>
    <definedName name="Z_721A79CA_0599_46B4_92D6_9170CA58DAF2_.wvu.PrintArea" localSheetId="3" hidden="1">'PDP 05,06'!$A$2:$AZ$74</definedName>
    <definedName name="Z_721A79CA_0599_46B4_92D6_9170CA58DAF2_.wvu.PrintArea" localSheetId="4" hidden="1">'PDP 07,08'!$A$2:$AZ$74</definedName>
    <definedName name="Z_721A79CA_0599_46B4_92D6_9170CA58DAF2_.wvu.PrintArea" localSheetId="5" hidden="1">'PDP 09,10'!$A$2:$AZ$74</definedName>
    <definedName name="Z_721A79CA_0599_46B4_92D6_9170CA58DAF2_.wvu.PrintArea" localSheetId="6" hidden="1">'PDP 11,12'!$A$2:$AZ$74</definedName>
    <definedName name="Z_721A79CA_0599_46B4_92D6_9170CA58DAF2_.wvu.PrintArea" localSheetId="7" hidden="1">'PDP 13,14'!$A$2:$AZ$74</definedName>
    <definedName name="Z_733E9645_ABE0_44C5_956A_DC06CE5746A7_.wvu.Cols" localSheetId="1" hidden="1">'PDP 01,02'!#REF!</definedName>
    <definedName name="Z_733E9645_ABE0_44C5_956A_DC06CE5746A7_.wvu.Cols" localSheetId="2" hidden="1">'PDP 03,04'!#REF!</definedName>
    <definedName name="Z_733E9645_ABE0_44C5_956A_DC06CE5746A7_.wvu.Cols" localSheetId="3" hidden="1">'PDP 05,06'!#REF!</definedName>
    <definedName name="Z_733E9645_ABE0_44C5_956A_DC06CE5746A7_.wvu.Cols" localSheetId="4" hidden="1">'PDP 07,08'!#REF!</definedName>
    <definedName name="Z_733E9645_ABE0_44C5_956A_DC06CE5746A7_.wvu.Cols" localSheetId="5" hidden="1">'PDP 09,10'!#REF!</definedName>
    <definedName name="Z_733E9645_ABE0_44C5_956A_DC06CE5746A7_.wvu.Cols" localSheetId="6" hidden="1">'PDP 11,12'!#REF!</definedName>
    <definedName name="Z_733E9645_ABE0_44C5_956A_DC06CE5746A7_.wvu.Cols" localSheetId="7" hidden="1">'PDP 13,14'!#REF!</definedName>
    <definedName name="Z_733E9645_ABE0_44C5_956A_DC06CE5746A7_.wvu.FilterData" localSheetId="1" hidden="1">'PDP 01,02'!$C$5:$V$33</definedName>
    <definedName name="Z_733E9645_ABE0_44C5_956A_DC06CE5746A7_.wvu.FilterData" localSheetId="2" hidden="1">'PDP 03,04'!$C$5:$V$33</definedName>
    <definedName name="Z_733E9645_ABE0_44C5_956A_DC06CE5746A7_.wvu.FilterData" localSheetId="3" hidden="1">'PDP 05,06'!$C$5:$V$33</definedName>
    <definedName name="Z_733E9645_ABE0_44C5_956A_DC06CE5746A7_.wvu.FilterData" localSheetId="4" hidden="1">'PDP 07,08'!$C$5:$V$33</definedName>
    <definedName name="Z_733E9645_ABE0_44C5_956A_DC06CE5746A7_.wvu.FilterData" localSheetId="5" hidden="1">'PDP 09,10'!$C$5:$V$33</definedName>
    <definedName name="Z_733E9645_ABE0_44C5_956A_DC06CE5746A7_.wvu.FilterData" localSheetId="6" hidden="1">'PDP 11,12'!$C$5:$V$33</definedName>
    <definedName name="Z_733E9645_ABE0_44C5_956A_DC06CE5746A7_.wvu.FilterData" localSheetId="7" hidden="1">'PDP 13,14'!$C$5:$V$33</definedName>
    <definedName name="Z_733E9645_ABE0_44C5_956A_DC06CE5746A7_.wvu.PrintArea" localSheetId="1" hidden="1">'PDP 01,02'!$A$2:$AZ$74</definedName>
    <definedName name="Z_733E9645_ABE0_44C5_956A_DC06CE5746A7_.wvu.PrintArea" localSheetId="2" hidden="1">'PDP 03,04'!$A$2:$AZ$74</definedName>
    <definedName name="Z_733E9645_ABE0_44C5_956A_DC06CE5746A7_.wvu.PrintArea" localSheetId="3" hidden="1">'PDP 05,06'!$A$2:$AZ$74</definedName>
    <definedName name="Z_733E9645_ABE0_44C5_956A_DC06CE5746A7_.wvu.PrintArea" localSheetId="4" hidden="1">'PDP 07,08'!$A$2:$AZ$74</definedName>
    <definedName name="Z_733E9645_ABE0_44C5_956A_DC06CE5746A7_.wvu.PrintArea" localSheetId="5" hidden="1">'PDP 09,10'!$A$2:$AZ$74</definedName>
    <definedName name="Z_733E9645_ABE0_44C5_956A_DC06CE5746A7_.wvu.PrintArea" localSheetId="6" hidden="1">'PDP 11,12'!$A$2:$AZ$74</definedName>
    <definedName name="Z_733E9645_ABE0_44C5_956A_DC06CE5746A7_.wvu.PrintArea" localSheetId="7" hidden="1">'PDP 13,14'!$A$2:$AZ$74</definedName>
    <definedName name="Z_737F6AC0_DCA5_4874_989C_038022B1421B_.wvu.Cols" localSheetId="1" hidden="1">'PDP 01,02'!$A:$A,'PDP 01,02'!#REF!</definedName>
    <definedName name="Z_737F6AC0_DCA5_4874_989C_038022B1421B_.wvu.Cols" localSheetId="2" hidden="1">'PDP 03,04'!$A:$A,'PDP 03,04'!#REF!</definedName>
    <definedName name="Z_737F6AC0_DCA5_4874_989C_038022B1421B_.wvu.Cols" localSheetId="3" hidden="1">'PDP 05,06'!$A:$A,'PDP 05,06'!#REF!</definedName>
    <definedName name="Z_737F6AC0_DCA5_4874_989C_038022B1421B_.wvu.Cols" localSheetId="4" hidden="1">'PDP 07,08'!$A:$A,'PDP 07,08'!#REF!</definedName>
    <definedName name="Z_737F6AC0_DCA5_4874_989C_038022B1421B_.wvu.Cols" localSheetId="5" hidden="1">'PDP 09,10'!$A:$A,'PDP 09,10'!#REF!</definedName>
    <definedName name="Z_737F6AC0_DCA5_4874_989C_038022B1421B_.wvu.Cols" localSheetId="6" hidden="1">'PDP 11,12'!$A:$A,'PDP 11,12'!#REF!</definedName>
    <definedName name="Z_737F6AC0_DCA5_4874_989C_038022B1421B_.wvu.Cols" localSheetId="7" hidden="1">'PDP 13,14'!$A:$A,'PDP 13,14'!#REF!</definedName>
    <definedName name="Z_737F6AC0_DCA5_4874_989C_038022B1421B_.wvu.FilterData" localSheetId="1" hidden="1">'PDP 01,02'!#REF!</definedName>
    <definedName name="Z_737F6AC0_DCA5_4874_989C_038022B1421B_.wvu.FilterData" localSheetId="2" hidden="1">'PDP 03,04'!#REF!</definedName>
    <definedName name="Z_737F6AC0_DCA5_4874_989C_038022B1421B_.wvu.FilterData" localSheetId="3" hidden="1">'PDP 05,06'!#REF!</definedName>
    <definedName name="Z_737F6AC0_DCA5_4874_989C_038022B1421B_.wvu.FilterData" localSheetId="4" hidden="1">'PDP 07,08'!#REF!</definedName>
    <definedName name="Z_737F6AC0_DCA5_4874_989C_038022B1421B_.wvu.FilterData" localSheetId="5" hidden="1">'PDP 09,10'!#REF!</definedName>
    <definedName name="Z_737F6AC0_DCA5_4874_989C_038022B1421B_.wvu.FilterData" localSheetId="6" hidden="1">'PDP 11,12'!#REF!</definedName>
    <definedName name="Z_737F6AC0_DCA5_4874_989C_038022B1421B_.wvu.FilterData" localSheetId="7" hidden="1">'PDP 13,14'!#REF!</definedName>
    <definedName name="Z_737F6AC0_DCA5_4874_989C_038022B1421B_.wvu.PrintArea" localSheetId="1" hidden="1">'PDP 01,02'!$A$2:$AZ$74</definedName>
    <definedName name="Z_737F6AC0_DCA5_4874_989C_038022B1421B_.wvu.PrintArea" localSheetId="2" hidden="1">'PDP 03,04'!$A$2:$AZ$74</definedName>
    <definedName name="Z_737F6AC0_DCA5_4874_989C_038022B1421B_.wvu.PrintArea" localSheetId="3" hidden="1">'PDP 05,06'!$A$2:$AZ$74</definedName>
    <definedName name="Z_737F6AC0_DCA5_4874_989C_038022B1421B_.wvu.PrintArea" localSheetId="4" hidden="1">'PDP 07,08'!$A$2:$AZ$74</definedName>
    <definedName name="Z_737F6AC0_DCA5_4874_989C_038022B1421B_.wvu.PrintArea" localSheetId="5" hidden="1">'PDP 09,10'!$A$2:$AZ$74</definedName>
    <definedName name="Z_737F6AC0_DCA5_4874_989C_038022B1421B_.wvu.PrintArea" localSheetId="6" hidden="1">'PDP 11,12'!$A$2:$AZ$74</definedName>
    <definedName name="Z_737F6AC0_DCA5_4874_989C_038022B1421B_.wvu.PrintArea" localSheetId="7" hidden="1">'PDP 13,14'!$A$2:$AZ$74</definedName>
    <definedName name="Z_740CEC8B_D9AD_444D_BDCE_BA8DEF1F810A_.wvu.Cols" localSheetId="1" hidden="1">'PDP 01,02'!#REF!</definedName>
    <definedName name="Z_740CEC8B_D9AD_444D_BDCE_BA8DEF1F810A_.wvu.Cols" localSheetId="2" hidden="1">'PDP 03,04'!#REF!</definedName>
    <definedName name="Z_740CEC8B_D9AD_444D_BDCE_BA8DEF1F810A_.wvu.Cols" localSheetId="3" hidden="1">'PDP 05,06'!#REF!</definedName>
    <definedName name="Z_740CEC8B_D9AD_444D_BDCE_BA8DEF1F810A_.wvu.Cols" localSheetId="4" hidden="1">'PDP 07,08'!#REF!</definedName>
    <definedName name="Z_740CEC8B_D9AD_444D_BDCE_BA8DEF1F810A_.wvu.Cols" localSheetId="5" hidden="1">'PDP 09,10'!#REF!</definedName>
    <definedName name="Z_740CEC8B_D9AD_444D_BDCE_BA8DEF1F810A_.wvu.Cols" localSheetId="6" hidden="1">'PDP 11,12'!#REF!</definedName>
    <definedName name="Z_740CEC8B_D9AD_444D_BDCE_BA8DEF1F810A_.wvu.Cols" localSheetId="7" hidden="1">'PDP 13,14'!#REF!</definedName>
    <definedName name="Z_740CEC8B_D9AD_444D_BDCE_BA8DEF1F810A_.wvu.FilterData" localSheetId="1" hidden="1">'PDP 01,02'!$C$5:$V$33</definedName>
    <definedName name="Z_740CEC8B_D9AD_444D_BDCE_BA8DEF1F810A_.wvu.FilterData" localSheetId="2" hidden="1">'PDP 03,04'!$C$5:$V$33</definedName>
    <definedName name="Z_740CEC8B_D9AD_444D_BDCE_BA8DEF1F810A_.wvu.FilterData" localSheetId="3" hidden="1">'PDP 05,06'!$C$5:$V$33</definedName>
    <definedName name="Z_740CEC8B_D9AD_444D_BDCE_BA8DEF1F810A_.wvu.FilterData" localSheetId="4" hidden="1">'PDP 07,08'!$C$5:$V$33</definedName>
    <definedName name="Z_740CEC8B_D9AD_444D_BDCE_BA8DEF1F810A_.wvu.FilterData" localSheetId="5" hidden="1">'PDP 09,10'!$C$5:$V$33</definedName>
    <definedName name="Z_740CEC8B_D9AD_444D_BDCE_BA8DEF1F810A_.wvu.FilterData" localSheetId="6" hidden="1">'PDP 11,12'!$C$5:$V$33</definedName>
    <definedName name="Z_740CEC8B_D9AD_444D_BDCE_BA8DEF1F810A_.wvu.FilterData" localSheetId="7" hidden="1">'PDP 13,14'!$C$5:$V$33</definedName>
    <definedName name="Z_740CEC8B_D9AD_444D_BDCE_BA8DEF1F810A_.wvu.PrintArea" localSheetId="1" hidden="1">'PDP 01,02'!$A$2:$AZ$74</definedName>
    <definedName name="Z_740CEC8B_D9AD_444D_BDCE_BA8DEF1F810A_.wvu.PrintArea" localSheetId="2" hidden="1">'PDP 03,04'!$A$2:$AZ$74</definedName>
    <definedName name="Z_740CEC8B_D9AD_444D_BDCE_BA8DEF1F810A_.wvu.PrintArea" localSheetId="3" hidden="1">'PDP 05,06'!$A$2:$AZ$74</definedName>
    <definedName name="Z_740CEC8B_D9AD_444D_BDCE_BA8DEF1F810A_.wvu.PrintArea" localSheetId="4" hidden="1">'PDP 07,08'!$A$2:$AZ$74</definedName>
    <definedName name="Z_740CEC8B_D9AD_444D_BDCE_BA8DEF1F810A_.wvu.PrintArea" localSheetId="5" hidden="1">'PDP 09,10'!$A$2:$AZ$74</definedName>
    <definedName name="Z_740CEC8B_D9AD_444D_BDCE_BA8DEF1F810A_.wvu.PrintArea" localSheetId="6" hidden="1">'PDP 11,12'!$A$2:$AZ$74</definedName>
    <definedName name="Z_740CEC8B_D9AD_444D_BDCE_BA8DEF1F810A_.wvu.PrintArea" localSheetId="7" hidden="1">'PDP 13,14'!$A$2:$AZ$74</definedName>
    <definedName name="Z_74180ACB_826E_49C7_BE6D_86AF97BAFF3D_.wvu.FilterData" localSheetId="1" hidden="1">'PDP 01,02'!#REF!</definedName>
    <definedName name="Z_74180ACB_826E_49C7_BE6D_86AF97BAFF3D_.wvu.FilterData" localSheetId="2" hidden="1">'PDP 03,04'!#REF!</definedName>
    <definedName name="Z_74180ACB_826E_49C7_BE6D_86AF97BAFF3D_.wvu.FilterData" localSheetId="3" hidden="1">'PDP 05,06'!#REF!</definedName>
    <definedName name="Z_74180ACB_826E_49C7_BE6D_86AF97BAFF3D_.wvu.FilterData" localSheetId="4" hidden="1">'PDP 07,08'!#REF!</definedName>
    <definedName name="Z_74180ACB_826E_49C7_BE6D_86AF97BAFF3D_.wvu.FilterData" localSheetId="5" hidden="1">'PDP 09,10'!#REF!</definedName>
    <definedName name="Z_74180ACB_826E_49C7_BE6D_86AF97BAFF3D_.wvu.FilterData" localSheetId="6" hidden="1">'PDP 11,12'!#REF!</definedName>
    <definedName name="Z_74180ACB_826E_49C7_BE6D_86AF97BAFF3D_.wvu.FilterData" localSheetId="7" hidden="1">'PDP 13,14'!#REF!</definedName>
    <definedName name="Z_74F3AD84_BA7C_4065_A4A0_2305CD0F5D4D_.wvu.Cols" localSheetId="1" hidden="1">'PDP 01,02'!#REF!</definedName>
    <definedName name="Z_74F3AD84_BA7C_4065_A4A0_2305CD0F5D4D_.wvu.Cols" localSheetId="2" hidden="1">'PDP 03,04'!#REF!</definedName>
    <definedName name="Z_74F3AD84_BA7C_4065_A4A0_2305CD0F5D4D_.wvu.Cols" localSheetId="3" hidden="1">'PDP 05,06'!#REF!</definedName>
    <definedName name="Z_74F3AD84_BA7C_4065_A4A0_2305CD0F5D4D_.wvu.Cols" localSheetId="4" hidden="1">'PDP 07,08'!#REF!</definedName>
    <definedName name="Z_74F3AD84_BA7C_4065_A4A0_2305CD0F5D4D_.wvu.Cols" localSheetId="5" hidden="1">'PDP 09,10'!#REF!</definedName>
    <definedName name="Z_74F3AD84_BA7C_4065_A4A0_2305CD0F5D4D_.wvu.Cols" localSheetId="6" hidden="1">'PDP 11,12'!#REF!</definedName>
    <definedName name="Z_74F3AD84_BA7C_4065_A4A0_2305CD0F5D4D_.wvu.Cols" localSheetId="7" hidden="1">'PDP 13,14'!#REF!</definedName>
    <definedName name="Z_74F3AD84_BA7C_4065_A4A0_2305CD0F5D4D_.wvu.FilterData" localSheetId="1" hidden="1">'PDP 01,02'!$C$5:$V$33</definedName>
    <definedName name="Z_74F3AD84_BA7C_4065_A4A0_2305CD0F5D4D_.wvu.FilterData" localSheetId="2" hidden="1">'PDP 03,04'!$C$5:$V$33</definedName>
    <definedName name="Z_74F3AD84_BA7C_4065_A4A0_2305CD0F5D4D_.wvu.FilterData" localSheetId="3" hidden="1">'PDP 05,06'!$C$5:$V$33</definedName>
    <definedName name="Z_74F3AD84_BA7C_4065_A4A0_2305CD0F5D4D_.wvu.FilterData" localSheetId="4" hidden="1">'PDP 07,08'!$C$5:$V$33</definedName>
    <definedName name="Z_74F3AD84_BA7C_4065_A4A0_2305CD0F5D4D_.wvu.FilterData" localSheetId="5" hidden="1">'PDP 09,10'!$C$5:$V$33</definedName>
    <definedName name="Z_74F3AD84_BA7C_4065_A4A0_2305CD0F5D4D_.wvu.FilterData" localSheetId="6" hidden="1">'PDP 11,12'!$C$5:$V$33</definedName>
    <definedName name="Z_74F3AD84_BA7C_4065_A4A0_2305CD0F5D4D_.wvu.FilterData" localSheetId="7" hidden="1">'PDP 13,14'!$C$5:$V$33</definedName>
    <definedName name="Z_74F3AD84_BA7C_4065_A4A0_2305CD0F5D4D_.wvu.PrintArea" localSheetId="1" hidden="1">'PDP 01,02'!$A$2:$AZ$74</definedName>
    <definedName name="Z_74F3AD84_BA7C_4065_A4A0_2305CD0F5D4D_.wvu.PrintArea" localSheetId="2" hidden="1">'PDP 03,04'!$A$2:$AZ$74</definedName>
    <definedName name="Z_74F3AD84_BA7C_4065_A4A0_2305CD0F5D4D_.wvu.PrintArea" localSheetId="3" hidden="1">'PDP 05,06'!$A$2:$AZ$74</definedName>
    <definedName name="Z_74F3AD84_BA7C_4065_A4A0_2305CD0F5D4D_.wvu.PrintArea" localSheetId="4" hidden="1">'PDP 07,08'!$A$2:$AZ$74</definedName>
    <definedName name="Z_74F3AD84_BA7C_4065_A4A0_2305CD0F5D4D_.wvu.PrintArea" localSheetId="5" hidden="1">'PDP 09,10'!$A$2:$AZ$74</definedName>
    <definedName name="Z_74F3AD84_BA7C_4065_A4A0_2305CD0F5D4D_.wvu.PrintArea" localSheetId="6" hidden="1">'PDP 11,12'!$A$2:$AZ$74</definedName>
    <definedName name="Z_74F3AD84_BA7C_4065_A4A0_2305CD0F5D4D_.wvu.PrintArea" localSheetId="7" hidden="1">'PDP 13,14'!$A$2:$AZ$74</definedName>
    <definedName name="Z_75941565_9E4E_4416_935D_E541CFD48DBB_.wvu.Cols" localSheetId="1" hidden="1">'PDP 01,02'!#REF!</definedName>
    <definedName name="Z_75941565_9E4E_4416_935D_E541CFD48DBB_.wvu.Cols" localSheetId="2" hidden="1">'PDP 03,04'!#REF!</definedName>
    <definedName name="Z_75941565_9E4E_4416_935D_E541CFD48DBB_.wvu.Cols" localSheetId="3" hidden="1">'PDP 05,06'!#REF!</definedName>
    <definedName name="Z_75941565_9E4E_4416_935D_E541CFD48DBB_.wvu.Cols" localSheetId="4" hidden="1">'PDP 07,08'!#REF!</definedName>
    <definedName name="Z_75941565_9E4E_4416_935D_E541CFD48DBB_.wvu.Cols" localSheetId="5" hidden="1">'PDP 09,10'!#REF!</definedName>
    <definedName name="Z_75941565_9E4E_4416_935D_E541CFD48DBB_.wvu.Cols" localSheetId="6" hidden="1">'PDP 11,12'!#REF!</definedName>
    <definedName name="Z_75941565_9E4E_4416_935D_E541CFD48DBB_.wvu.Cols" localSheetId="7" hidden="1">'PDP 13,14'!#REF!</definedName>
    <definedName name="Z_75941565_9E4E_4416_935D_E541CFD48DBB_.wvu.FilterData" localSheetId="1" hidden="1">'PDP 01,02'!$C$5:$V$33</definedName>
    <definedName name="Z_75941565_9E4E_4416_935D_E541CFD48DBB_.wvu.FilterData" localSheetId="2" hidden="1">'PDP 03,04'!$C$5:$V$33</definedName>
    <definedName name="Z_75941565_9E4E_4416_935D_E541CFD48DBB_.wvu.FilterData" localSheetId="3" hidden="1">'PDP 05,06'!$C$5:$V$33</definedName>
    <definedName name="Z_75941565_9E4E_4416_935D_E541CFD48DBB_.wvu.FilterData" localSheetId="4" hidden="1">'PDP 07,08'!$C$5:$V$33</definedName>
    <definedName name="Z_75941565_9E4E_4416_935D_E541CFD48DBB_.wvu.FilterData" localSheetId="5" hidden="1">'PDP 09,10'!$C$5:$V$33</definedName>
    <definedName name="Z_75941565_9E4E_4416_935D_E541CFD48DBB_.wvu.FilterData" localSheetId="6" hidden="1">'PDP 11,12'!$C$5:$V$33</definedName>
    <definedName name="Z_75941565_9E4E_4416_935D_E541CFD48DBB_.wvu.FilterData" localSheetId="7" hidden="1">'PDP 13,14'!$C$5:$V$33</definedName>
    <definedName name="Z_75941565_9E4E_4416_935D_E541CFD48DBB_.wvu.PrintArea" localSheetId="1" hidden="1">'PDP 01,02'!$A$2:$AZ$74</definedName>
    <definedName name="Z_75941565_9E4E_4416_935D_E541CFD48DBB_.wvu.PrintArea" localSheetId="2" hidden="1">'PDP 03,04'!$A$2:$AZ$74</definedName>
    <definedName name="Z_75941565_9E4E_4416_935D_E541CFD48DBB_.wvu.PrintArea" localSheetId="3" hidden="1">'PDP 05,06'!$A$2:$AZ$74</definedName>
    <definedName name="Z_75941565_9E4E_4416_935D_E541CFD48DBB_.wvu.PrintArea" localSheetId="4" hidden="1">'PDP 07,08'!$A$2:$AZ$74</definedName>
    <definedName name="Z_75941565_9E4E_4416_935D_E541CFD48DBB_.wvu.PrintArea" localSheetId="5" hidden="1">'PDP 09,10'!$A$2:$AZ$74</definedName>
    <definedName name="Z_75941565_9E4E_4416_935D_E541CFD48DBB_.wvu.PrintArea" localSheetId="6" hidden="1">'PDP 11,12'!$A$2:$AZ$74</definedName>
    <definedName name="Z_75941565_9E4E_4416_935D_E541CFD48DBB_.wvu.PrintArea" localSheetId="7" hidden="1">'PDP 13,14'!$A$2:$AZ$74</definedName>
    <definedName name="Z_765F1899_0FA1_4998_96EE_F6B87109DC61_.wvu.Cols" localSheetId="1" hidden="1">'PDP 01,02'!#REF!</definedName>
    <definedName name="Z_765F1899_0FA1_4998_96EE_F6B87109DC61_.wvu.Cols" localSheetId="2" hidden="1">'PDP 03,04'!#REF!</definedName>
    <definedName name="Z_765F1899_0FA1_4998_96EE_F6B87109DC61_.wvu.Cols" localSheetId="3" hidden="1">'PDP 05,06'!#REF!</definedName>
    <definedName name="Z_765F1899_0FA1_4998_96EE_F6B87109DC61_.wvu.Cols" localSheetId="4" hidden="1">'PDP 07,08'!#REF!</definedName>
    <definedName name="Z_765F1899_0FA1_4998_96EE_F6B87109DC61_.wvu.Cols" localSheetId="5" hidden="1">'PDP 09,10'!#REF!</definedName>
    <definedName name="Z_765F1899_0FA1_4998_96EE_F6B87109DC61_.wvu.Cols" localSheetId="6" hidden="1">'PDP 11,12'!#REF!</definedName>
    <definedName name="Z_765F1899_0FA1_4998_96EE_F6B87109DC61_.wvu.Cols" localSheetId="7" hidden="1">'PDP 13,14'!#REF!</definedName>
    <definedName name="Z_765F1899_0FA1_4998_96EE_F6B87109DC61_.wvu.FilterData" localSheetId="1" hidden="1">'PDP 01,02'!$C$5:$V$33</definedName>
    <definedName name="Z_765F1899_0FA1_4998_96EE_F6B87109DC61_.wvu.FilterData" localSheetId="2" hidden="1">'PDP 03,04'!$C$5:$V$33</definedName>
    <definedName name="Z_765F1899_0FA1_4998_96EE_F6B87109DC61_.wvu.FilterData" localSheetId="3" hidden="1">'PDP 05,06'!$C$5:$V$33</definedName>
    <definedName name="Z_765F1899_0FA1_4998_96EE_F6B87109DC61_.wvu.FilterData" localSheetId="4" hidden="1">'PDP 07,08'!$C$5:$V$33</definedName>
    <definedName name="Z_765F1899_0FA1_4998_96EE_F6B87109DC61_.wvu.FilterData" localSheetId="5" hidden="1">'PDP 09,10'!$C$5:$V$33</definedName>
    <definedName name="Z_765F1899_0FA1_4998_96EE_F6B87109DC61_.wvu.FilterData" localSheetId="6" hidden="1">'PDP 11,12'!$C$5:$V$33</definedName>
    <definedName name="Z_765F1899_0FA1_4998_96EE_F6B87109DC61_.wvu.FilterData" localSheetId="7" hidden="1">'PDP 13,14'!$C$5:$V$33</definedName>
    <definedName name="Z_765F1899_0FA1_4998_96EE_F6B87109DC61_.wvu.PrintArea" localSheetId="1" hidden="1">'PDP 01,02'!$A$2:$AZ$74</definedName>
    <definedName name="Z_765F1899_0FA1_4998_96EE_F6B87109DC61_.wvu.PrintArea" localSheetId="2" hidden="1">'PDP 03,04'!$A$2:$AZ$74</definedName>
    <definedName name="Z_765F1899_0FA1_4998_96EE_F6B87109DC61_.wvu.PrintArea" localSheetId="3" hidden="1">'PDP 05,06'!$A$2:$AZ$74</definedName>
    <definedName name="Z_765F1899_0FA1_4998_96EE_F6B87109DC61_.wvu.PrintArea" localSheetId="4" hidden="1">'PDP 07,08'!$A$2:$AZ$74</definedName>
    <definedName name="Z_765F1899_0FA1_4998_96EE_F6B87109DC61_.wvu.PrintArea" localSheetId="5" hidden="1">'PDP 09,10'!$A$2:$AZ$74</definedName>
    <definedName name="Z_765F1899_0FA1_4998_96EE_F6B87109DC61_.wvu.PrintArea" localSheetId="6" hidden="1">'PDP 11,12'!$A$2:$AZ$74</definedName>
    <definedName name="Z_765F1899_0FA1_4998_96EE_F6B87109DC61_.wvu.PrintArea" localSheetId="7" hidden="1">'PDP 13,14'!$A$2:$AZ$74</definedName>
    <definedName name="Z_76ABAF98_DC80_4CC4_AC3E_B711A7434D84_.wvu.Cols" localSheetId="1" hidden="1">'PDP 01,02'!$A:$A,'PDP 01,02'!#REF!</definedName>
    <definedName name="Z_76ABAF98_DC80_4CC4_AC3E_B711A7434D84_.wvu.Cols" localSheetId="2" hidden="1">'PDP 03,04'!$A:$A,'PDP 03,04'!#REF!</definedName>
    <definedName name="Z_76ABAF98_DC80_4CC4_AC3E_B711A7434D84_.wvu.Cols" localSheetId="3" hidden="1">'PDP 05,06'!$A:$A,'PDP 05,06'!#REF!</definedName>
    <definedName name="Z_76ABAF98_DC80_4CC4_AC3E_B711A7434D84_.wvu.Cols" localSheetId="4" hidden="1">'PDP 07,08'!$A:$A,'PDP 07,08'!#REF!</definedName>
    <definedName name="Z_76ABAF98_DC80_4CC4_AC3E_B711A7434D84_.wvu.Cols" localSheetId="5" hidden="1">'PDP 09,10'!$A:$A,'PDP 09,10'!#REF!</definedName>
    <definedName name="Z_76ABAF98_DC80_4CC4_AC3E_B711A7434D84_.wvu.Cols" localSheetId="6" hidden="1">'PDP 11,12'!$A:$A,'PDP 11,12'!#REF!</definedName>
    <definedName name="Z_76ABAF98_DC80_4CC4_AC3E_B711A7434D84_.wvu.Cols" localSheetId="7" hidden="1">'PDP 13,14'!$A:$A,'PDP 13,14'!#REF!</definedName>
    <definedName name="Z_76ABAF98_DC80_4CC4_AC3E_B711A7434D84_.wvu.FilterData" localSheetId="1" hidden="1">'PDP 01,02'!#REF!</definedName>
    <definedName name="Z_76ABAF98_DC80_4CC4_AC3E_B711A7434D84_.wvu.FilterData" localSheetId="2" hidden="1">'PDP 03,04'!#REF!</definedName>
    <definedName name="Z_76ABAF98_DC80_4CC4_AC3E_B711A7434D84_.wvu.FilterData" localSheetId="3" hidden="1">'PDP 05,06'!#REF!</definedName>
    <definedName name="Z_76ABAF98_DC80_4CC4_AC3E_B711A7434D84_.wvu.FilterData" localSheetId="4" hidden="1">'PDP 07,08'!#REF!</definedName>
    <definedName name="Z_76ABAF98_DC80_4CC4_AC3E_B711A7434D84_.wvu.FilterData" localSheetId="5" hidden="1">'PDP 09,10'!#REF!</definedName>
    <definedName name="Z_76ABAF98_DC80_4CC4_AC3E_B711A7434D84_.wvu.FilterData" localSheetId="6" hidden="1">'PDP 11,12'!#REF!</definedName>
    <definedName name="Z_76ABAF98_DC80_4CC4_AC3E_B711A7434D84_.wvu.FilterData" localSheetId="7" hidden="1">'PDP 13,14'!#REF!</definedName>
    <definedName name="Z_76ABAF98_DC80_4CC4_AC3E_B711A7434D84_.wvu.PrintArea" localSheetId="1" hidden="1">'PDP 01,02'!$A$2:$AZ$74</definedName>
    <definedName name="Z_76ABAF98_DC80_4CC4_AC3E_B711A7434D84_.wvu.PrintArea" localSheetId="2" hidden="1">'PDP 03,04'!$A$2:$AZ$74</definedName>
    <definedName name="Z_76ABAF98_DC80_4CC4_AC3E_B711A7434D84_.wvu.PrintArea" localSheetId="3" hidden="1">'PDP 05,06'!$A$2:$AZ$74</definedName>
    <definedName name="Z_76ABAF98_DC80_4CC4_AC3E_B711A7434D84_.wvu.PrintArea" localSheetId="4" hidden="1">'PDP 07,08'!$A$2:$AZ$74</definedName>
    <definedName name="Z_76ABAF98_DC80_4CC4_AC3E_B711A7434D84_.wvu.PrintArea" localSheetId="5" hidden="1">'PDP 09,10'!$A$2:$AZ$74</definedName>
    <definedName name="Z_76ABAF98_DC80_4CC4_AC3E_B711A7434D84_.wvu.PrintArea" localSheetId="6" hidden="1">'PDP 11,12'!$A$2:$AZ$74</definedName>
    <definedName name="Z_76ABAF98_DC80_4CC4_AC3E_B711A7434D84_.wvu.PrintArea" localSheetId="7" hidden="1">'PDP 13,14'!$A$2:$AZ$74</definedName>
    <definedName name="Z_7713ECD4_F10D_4112_8DB4_D211D40F061F_.wvu.Cols" localSheetId="1" hidden="1">'PDP 01,02'!#REF!</definedName>
    <definedName name="Z_7713ECD4_F10D_4112_8DB4_D211D40F061F_.wvu.Cols" localSheetId="2" hidden="1">'PDP 03,04'!#REF!</definedName>
    <definedName name="Z_7713ECD4_F10D_4112_8DB4_D211D40F061F_.wvu.Cols" localSheetId="3" hidden="1">'PDP 05,06'!#REF!</definedName>
    <definedName name="Z_7713ECD4_F10D_4112_8DB4_D211D40F061F_.wvu.Cols" localSheetId="4" hidden="1">'PDP 07,08'!#REF!</definedName>
    <definedName name="Z_7713ECD4_F10D_4112_8DB4_D211D40F061F_.wvu.Cols" localSheetId="5" hidden="1">'PDP 09,10'!#REF!</definedName>
    <definedName name="Z_7713ECD4_F10D_4112_8DB4_D211D40F061F_.wvu.Cols" localSheetId="6" hidden="1">'PDP 11,12'!#REF!</definedName>
    <definedName name="Z_7713ECD4_F10D_4112_8DB4_D211D40F061F_.wvu.Cols" localSheetId="7" hidden="1">'PDP 13,14'!#REF!</definedName>
    <definedName name="Z_7713ECD4_F10D_4112_8DB4_D211D40F061F_.wvu.FilterData" localSheetId="1" hidden="1">'PDP 01,02'!$C$5:$V$33</definedName>
    <definedName name="Z_7713ECD4_F10D_4112_8DB4_D211D40F061F_.wvu.FilterData" localSheetId="2" hidden="1">'PDP 03,04'!$C$5:$V$33</definedName>
    <definedName name="Z_7713ECD4_F10D_4112_8DB4_D211D40F061F_.wvu.FilterData" localSheetId="3" hidden="1">'PDP 05,06'!$C$5:$V$33</definedName>
    <definedName name="Z_7713ECD4_F10D_4112_8DB4_D211D40F061F_.wvu.FilterData" localSheetId="4" hidden="1">'PDP 07,08'!$C$5:$V$33</definedName>
    <definedName name="Z_7713ECD4_F10D_4112_8DB4_D211D40F061F_.wvu.FilterData" localSheetId="5" hidden="1">'PDP 09,10'!$C$5:$V$33</definedName>
    <definedName name="Z_7713ECD4_F10D_4112_8DB4_D211D40F061F_.wvu.FilterData" localSheetId="6" hidden="1">'PDP 11,12'!$C$5:$V$33</definedName>
    <definedName name="Z_7713ECD4_F10D_4112_8DB4_D211D40F061F_.wvu.FilterData" localSheetId="7" hidden="1">'PDP 13,14'!$C$5:$V$33</definedName>
    <definedName name="Z_7713ECD4_F10D_4112_8DB4_D211D40F061F_.wvu.PrintArea" localSheetId="1" hidden="1">'PDP 01,02'!$A$2:$AZ$74</definedName>
    <definedName name="Z_7713ECD4_F10D_4112_8DB4_D211D40F061F_.wvu.PrintArea" localSheetId="2" hidden="1">'PDP 03,04'!$A$2:$AZ$74</definedName>
    <definedName name="Z_7713ECD4_F10D_4112_8DB4_D211D40F061F_.wvu.PrintArea" localSheetId="3" hidden="1">'PDP 05,06'!$A$2:$AZ$74</definedName>
    <definedName name="Z_7713ECD4_F10D_4112_8DB4_D211D40F061F_.wvu.PrintArea" localSheetId="4" hidden="1">'PDP 07,08'!$A$2:$AZ$74</definedName>
    <definedName name="Z_7713ECD4_F10D_4112_8DB4_D211D40F061F_.wvu.PrintArea" localSheetId="5" hidden="1">'PDP 09,10'!$A$2:$AZ$74</definedName>
    <definedName name="Z_7713ECD4_F10D_4112_8DB4_D211D40F061F_.wvu.PrintArea" localSheetId="6" hidden="1">'PDP 11,12'!$A$2:$AZ$74</definedName>
    <definedName name="Z_7713ECD4_F10D_4112_8DB4_D211D40F061F_.wvu.PrintArea" localSheetId="7" hidden="1">'PDP 13,14'!$A$2:$AZ$74</definedName>
    <definedName name="Z_7B3825D8_620E_4C03_BDA8_19573DB453B0_.wvu.Cols" localSheetId="1" hidden="1">'PDP 01,02'!$A:$A,'PDP 01,02'!#REF!</definedName>
    <definedName name="Z_7B3825D8_620E_4C03_BDA8_19573DB453B0_.wvu.Cols" localSheetId="2" hidden="1">'PDP 03,04'!$A:$A,'PDP 03,04'!#REF!</definedName>
    <definedName name="Z_7B3825D8_620E_4C03_BDA8_19573DB453B0_.wvu.Cols" localSheetId="3" hidden="1">'PDP 05,06'!$A:$A,'PDP 05,06'!#REF!</definedName>
    <definedName name="Z_7B3825D8_620E_4C03_BDA8_19573DB453B0_.wvu.Cols" localSheetId="4" hidden="1">'PDP 07,08'!$A:$A,'PDP 07,08'!#REF!</definedName>
    <definedName name="Z_7B3825D8_620E_4C03_BDA8_19573DB453B0_.wvu.Cols" localSheetId="5" hidden="1">'PDP 09,10'!$A:$A,'PDP 09,10'!#REF!</definedName>
    <definedName name="Z_7B3825D8_620E_4C03_BDA8_19573DB453B0_.wvu.Cols" localSheetId="6" hidden="1">'PDP 11,12'!$A:$A,'PDP 11,12'!#REF!</definedName>
    <definedName name="Z_7B3825D8_620E_4C03_BDA8_19573DB453B0_.wvu.Cols" localSheetId="7" hidden="1">'PDP 13,14'!$A:$A,'PDP 13,14'!#REF!</definedName>
    <definedName name="Z_7B3825D8_620E_4C03_BDA8_19573DB453B0_.wvu.FilterData" localSheetId="1" hidden="1">'PDP 01,02'!#REF!</definedName>
    <definedName name="Z_7B3825D8_620E_4C03_BDA8_19573DB453B0_.wvu.FilterData" localSheetId="2" hidden="1">'PDP 03,04'!#REF!</definedName>
    <definedName name="Z_7B3825D8_620E_4C03_BDA8_19573DB453B0_.wvu.FilterData" localSheetId="3" hidden="1">'PDP 05,06'!#REF!</definedName>
    <definedName name="Z_7B3825D8_620E_4C03_BDA8_19573DB453B0_.wvu.FilterData" localSheetId="4" hidden="1">'PDP 07,08'!#REF!</definedName>
    <definedName name="Z_7B3825D8_620E_4C03_BDA8_19573DB453B0_.wvu.FilterData" localSheetId="5" hidden="1">'PDP 09,10'!#REF!</definedName>
    <definedName name="Z_7B3825D8_620E_4C03_BDA8_19573DB453B0_.wvu.FilterData" localSheetId="6" hidden="1">'PDP 11,12'!#REF!</definedName>
    <definedName name="Z_7B3825D8_620E_4C03_BDA8_19573DB453B0_.wvu.FilterData" localSheetId="7" hidden="1">'PDP 13,14'!#REF!</definedName>
    <definedName name="Z_7B3825D8_620E_4C03_BDA8_19573DB453B0_.wvu.PrintArea" localSheetId="1" hidden="1">'PDP 01,02'!$A$2:$AZ$74</definedName>
    <definedName name="Z_7B3825D8_620E_4C03_BDA8_19573DB453B0_.wvu.PrintArea" localSheetId="2" hidden="1">'PDP 03,04'!$A$2:$AZ$74</definedName>
    <definedName name="Z_7B3825D8_620E_4C03_BDA8_19573DB453B0_.wvu.PrintArea" localSheetId="3" hidden="1">'PDP 05,06'!$A$2:$AZ$74</definedName>
    <definedName name="Z_7B3825D8_620E_4C03_BDA8_19573DB453B0_.wvu.PrintArea" localSheetId="4" hidden="1">'PDP 07,08'!$A$2:$AZ$74</definedName>
    <definedName name="Z_7B3825D8_620E_4C03_BDA8_19573DB453B0_.wvu.PrintArea" localSheetId="5" hidden="1">'PDP 09,10'!$A$2:$AZ$74</definedName>
    <definedName name="Z_7B3825D8_620E_4C03_BDA8_19573DB453B0_.wvu.PrintArea" localSheetId="6" hidden="1">'PDP 11,12'!$A$2:$AZ$74</definedName>
    <definedName name="Z_7B3825D8_620E_4C03_BDA8_19573DB453B0_.wvu.PrintArea" localSheetId="7" hidden="1">'PDP 13,14'!$A$2:$AZ$74</definedName>
    <definedName name="Z_7B848D01_939A_4503_9F57_3776B062063B_.wvu.Cols" localSheetId="1" hidden="1">'PDP 01,02'!#REF!</definedName>
    <definedName name="Z_7B848D01_939A_4503_9F57_3776B062063B_.wvu.Cols" localSheetId="2" hidden="1">'PDP 03,04'!#REF!</definedName>
    <definedName name="Z_7B848D01_939A_4503_9F57_3776B062063B_.wvu.Cols" localSheetId="3" hidden="1">'PDP 05,06'!#REF!</definedName>
    <definedName name="Z_7B848D01_939A_4503_9F57_3776B062063B_.wvu.Cols" localSheetId="4" hidden="1">'PDP 07,08'!#REF!</definedName>
    <definedName name="Z_7B848D01_939A_4503_9F57_3776B062063B_.wvu.Cols" localSheetId="5" hidden="1">'PDP 09,10'!#REF!</definedName>
    <definedName name="Z_7B848D01_939A_4503_9F57_3776B062063B_.wvu.Cols" localSheetId="6" hidden="1">'PDP 11,12'!#REF!</definedName>
    <definedName name="Z_7B848D01_939A_4503_9F57_3776B062063B_.wvu.Cols" localSheetId="7" hidden="1">'PDP 13,14'!#REF!</definedName>
    <definedName name="Z_7B848D01_939A_4503_9F57_3776B062063B_.wvu.FilterData" localSheetId="1" hidden="1">'PDP 01,02'!$C$5:$V$33</definedName>
    <definedName name="Z_7B848D01_939A_4503_9F57_3776B062063B_.wvu.FilterData" localSheetId="2" hidden="1">'PDP 03,04'!$C$5:$V$33</definedName>
    <definedName name="Z_7B848D01_939A_4503_9F57_3776B062063B_.wvu.FilterData" localSheetId="3" hidden="1">'PDP 05,06'!$C$5:$V$33</definedName>
    <definedName name="Z_7B848D01_939A_4503_9F57_3776B062063B_.wvu.FilterData" localSheetId="4" hidden="1">'PDP 07,08'!$C$5:$V$33</definedName>
    <definedName name="Z_7B848D01_939A_4503_9F57_3776B062063B_.wvu.FilterData" localSheetId="5" hidden="1">'PDP 09,10'!$C$5:$V$33</definedName>
    <definedName name="Z_7B848D01_939A_4503_9F57_3776B062063B_.wvu.FilterData" localSheetId="6" hidden="1">'PDP 11,12'!$C$5:$V$33</definedName>
    <definedName name="Z_7B848D01_939A_4503_9F57_3776B062063B_.wvu.FilterData" localSheetId="7" hidden="1">'PDP 13,14'!$C$5:$V$33</definedName>
    <definedName name="Z_7B848D01_939A_4503_9F57_3776B062063B_.wvu.PrintArea" localSheetId="1" hidden="1">'PDP 01,02'!$A$2:$AZ$74</definedName>
    <definedName name="Z_7B848D01_939A_4503_9F57_3776B062063B_.wvu.PrintArea" localSheetId="2" hidden="1">'PDP 03,04'!$A$2:$AZ$74</definedName>
    <definedName name="Z_7B848D01_939A_4503_9F57_3776B062063B_.wvu.PrintArea" localSheetId="3" hidden="1">'PDP 05,06'!$A$2:$AZ$74</definedName>
    <definedName name="Z_7B848D01_939A_4503_9F57_3776B062063B_.wvu.PrintArea" localSheetId="4" hidden="1">'PDP 07,08'!$A$2:$AZ$74</definedName>
    <definedName name="Z_7B848D01_939A_4503_9F57_3776B062063B_.wvu.PrintArea" localSheetId="5" hidden="1">'PDP 09,10'!$A$2:$AZ$74</definedName>
    <definedName name="Z_7B848D01_939A_4503_9F57_3776B062063B_.wvu.PrintArea" localSheetId="6" hidden="1">'PDP 11,12'!$A$2:$AZ$74</definedName>
    <definedName name="Z_7B848D01_939A_4503_9F57_3776B062063B_.wvu.PrintArea" localSheetId="7" hidden="1">'PDP 13,14'!$A$2:$AZ$74</definedName>
    <definedName name="Z_7BC51F6A_A331_468C_AD5F_A44CAD48DEF7_.wvu.Cols" localSheetId="1" hidden="1">'PDP 01,02'!#REF!</definedName>
    <definedName name="Z_7BC51F6A_A331_468C_AD5F_A44CAD48DEF7_.wvu.Cols" localSheetId="2" hidden="1">'PDP 03,04'!#REF!</definedName>
    <definedName name="Z_7BC51F6A_A331_468C_AD5F_A44CAD48DEF7_.wvu.Cols" localSheetId="3" hidden="1">'PDP 05,06'!#REF!</definedName>
    <definedName name="Z_7BC51F6A_A331_468C_AD5F_A44CAD48DEF7_.wvu.Cols" localSheetId="4" hidden="1">'PDP 07,08'!#REF!</definedName>
    <definedName name="Z_7BC51F6A_A331_468C_AD5F_A44CAD48DEF7_.wvu.Cols" localSheetId="5" hidden="1">'PDP 09,10'!#REF!</definedName>
    <definedName name="Z_7BC51F6A_A331_468C_AD5F_A44CAD48DEF7_.wvu.Cols" localSheetId="6" hidden="1">'PDP 11,12'!#REF!</definedName>
    <definedName name="Z_7BC51F6A_A331_468C_AD5F_A44CAD48DEF7_.wvu.Cols" localSheetId="7" hidden="1">'PDP 13,14'!#REF!</definedName>
    <definedName name="Z_7BC51F6A_A331_468C_AD5F_A44CAD48DEF7_.wvu.FilterData" localSheetId="1" hidden="1">'PDP 01,02'!$C$5:$V$33</definedName>
    <definedName name="Z_7BC51F6A_A331_468C_AD5F_A44CAD48DEF7_.wvu.FilterData" localSheetId="2" hidden="1">'PDP 03,04'!$C$5:$V$33</definedName>
    <definedName name="Z_7BC51F6A_A331_468C_AD5F_A44CAD48DEF7_.wvu.FilterData" localSheetId="3" hidden="1">'PDP 05,06'!$C$5:$V$33</definedName>
    <definedName name="Z_7BC51F6A_A331_468C_AD5F_A44CAD48DEF7_.wvu.FilterData" localSheetId="4" hidden="1">'PDP 07,08'!$C$5:$V$33</definedName>
    <definedName name="Z_7BC51F6A_A331_468C_AD5F_A44CAD48DEF7_.wvu.FilterData" localSheetId="5" hidden="1">'PDP 09,10'!$C$5:$V$33</definedName>
    <definedName name="Z_7BC51F6A_A331_468C_AD5F_A44CAD48DEF7_.wvu.FilterData" localSheetId="6" hidden="1">'PDP 11,12'!$C$5:$V$33</definedName>
    <definedName name="Z_7BC51F6A_A331_468C_AD5F_A44CAD48DEF7_.wvu.FilterData" localSheetId="7" hidden="1">'PDP 13,14'!$C$5:$V$33</definedName>
    <definedName name="Z_7BC51F6A_A331_468C_AD5F_A44CAD48DEF7_.wvu.PrintArea" localSheetId="1" hidden="1">'PDP 01,02'!$A$2:$AZ$74</definedName>
    <definedName name="Z_7BC51F6A_A331_468C_AD5F_A44CAD48DEF7_.wvu.PrintArea" localSheetId="2" hidden="1">'PDP 03,04'!$A$2:$AZ$74</definedName>
    <definedName name="Z_7BC51F6A_A331_468C_AD5F_A44CAD48DEF7_.wvu.PrintArea" localSheetId="3" hidden="1">'PDP 05,06'!$A$2:$AZ$74</definedName>
    <definedName name="Z_7BC51F6A_A331_468C_AD5F_A44CAD48DEF7_.wvu.PrintArea" localSheetId="4" hidden="1">'PDP 07,08'!$A$2:$AZ$74</definedName>
    <definedName name="Z_7BC51F6A_A331_468C_AD5F_A44CAD48DEF7_.wvu.PrintArea" localSheetId="5" hidden="1">'PDP 09,10'!$A$2:$AZ$74</definedName>
    <definedName name="Z_7BC51F6A_A331_468C_AD5F_A44CAD48DEF7_.wvu.PrintArea" localSheetId="6" hidden="1">'PDP 11,12'!$A$2:$AZ$74</definedName>
    <definedName name="Z_7BC51F6A_A331_468C_AD5F_A44CAD48DEF7_.wvu.PrintArea" localSheetId="7" hidden="1">'PDP 13,14'!$A$2:$AZ$74</definedName>
    <definedName name="Z_7C3927E2_2398_486B_9E39_BE87C5E545E4_.wvu.Cols" localSheetId="1" hidden="1">'PDP 01,02'!$A:$A,'PDP 01,02'!#REF!</definedName>
    <definedName name="Z_7C3927E2_2398_486B_9E39_BE87C5E545E4_.wvu.Cols" localSheetId="2" hidden="1">'PDP 03,04'!$A:$A,'PDP 03,04'!#REF!</definedName>
    <definedName name="Z_7C3927E2_2398_486B_9E39_BE87C5E545E4_.wvu.Cols" localSheetId="3" hidden="1">'PDP 05,06'!$A:$A,'PDP 05,06'!#REF!</definedName>
    <definedName name="Z_7C3927E2_2398_486B_9E39_BE87C5E545E4_.wvu.Cols" localSheetId="4" hidden="1">'PDP 07,08'!$A:$A,'PDP 07,08'!#REF!</definedName>
    <definedName name="Z_7C3927E2_2398_486B_9E39_BE87C5E545E4_.wvu.Cols" localSheetId="5" hidden="1">'PDP 09,10'!$A:$A,'PDP 09,10'!#REF!</definedName>
    <definedName name="Z_7C3927E2_2398_486B_9E39_BE87C5E545E4_.wvu.Cols" localSheetId="6" hidden="1">'PDP 11,12'!$A:$A,'PDP 11,12'!#REF!</definedName>
    <definedName name="Z_7C3927E2_2398_486B_9E39_BE87C5E545E4_.wvu.Cols" localSheetId="7" hidden="1">'PDP 13,14'!$A:$A,'PDP 13,14'!#REF!</definedName>
    <definedName name="Z_7C3927E2_2398_486B_9E39_BE87C5E545E4_.wvu.FilterData" localSheetId="1" hidden="1">'PDP 01,02'!#REF!</definedName>
    <definedName name="Z_7C3927E2_2398_486B_9E39_BE87C5E545E4_.wvu.FilterData" localSheetId="2" hidden="1">'PDP 03,04'!#REF!</definedName>
    <definedName name="Z_7C3927E2_2398_486B_9E39_BE87C5E545E4_.wvu.FilterData" localSheetId="3" hidden="1">'PDP 05,06'!#REF!</definedName>
    <definedName name="Z_7C3927E2_2398_486B_9E39_BE87C5E545E4_.wvu.FilterData" localSheetId="4" hidden="1">'PDP 07,08'!#REF!</definedName>
    <definedName name="Z_7C3927E2_2398_486B_9E39_BE87C5E545E4_.wvu.FilterData" localSheetId="5" hidden="1">'PDP 09,10'!#REF!</definedName>
    <definedName name="Z_7C3927E2_2398_486B_9E39_BE87C5E545E4_.wvu.FilterData" localSheetId="6" hidden="1">'PDP 11,12'!#REF!</definedName>
    <definedName name="Z_7C3927E2_2398_486B_9E39_BE87C5E545E4_.wvu.FilterData" localSheetId="7" hidden="1">'PDP 13,14'!#REF!</definedName>
    <definedName name="Z_7C3927E2_2398_486B_9E39_BE87C5E545E4_.wvu.PrintArea" localSheetId="1" hidden="1">'PDP 01,02'!$A$2:$AZ$74</definedName>
    <definedName name="Z_7C3927E2_2398_486B_9E39_BE87C5E545E4_.wvu.PrintArea" localSheetId="2" hidden="1">'PDP 03,04'!$A$2:$AZ$74</definedName>
    <definedName name="Z_7C3927E2_2398_486B_9E39_BE87C5E545E4_.wvu.PrintArea" localSheetId="3" hidden="1">'PDP 05,06'!$A$2:$AZ$74</definedName>
    <definedName name="Z_7C3927E2_2398_486B_9E39_BE87C5E545E4_.wvu.PrintArea" localSheetId="4" hidden="1">'PDP 07,08'!$A$2:$AZ$74</definedName>
    <definedName name="Z_7C3927E2_2398_486B_9E39_BE87C5E545E4_.wvu.PrintArea" localSheetId="5" hidden="1">'PDP 09,10'!$A$2:$AZ$74</definedName>
    <definedName name="Z_7C3927E2_2398_486B_9E39_BE87C5E545E4_.wvu.PrintArea" localSheetId="6" hidden="1">'PDP 11,12'!$A$2:$AZ$74</definedName>
    <definedName name="Z_7C3927E2_2398_486B_9E39_BE87C5E545E4_.wvu.PrintArea" localSheetId="7" hidden="1">'PDP 13,14'!$A$2:$AZ$74</definedName>
    <definedName name="Z_7F989C4D_9ED3_4B94_B298_6906C35E9DE3_.wvu.Cols" localSheetId="1" hidden="1">'PDP 01,02'!#REF!</definedName>
    <definedName name="Z_7F989C4D_9ED3_4B94_B298_6906C35E9DE3_.wvu.Cols" localSheetId="2" hidden="1">'PDP 03,04'!#REF!</definedName>
    <definedName name="Z_7F989C4D_9ED3_4B94_B298_6906C35E9DE3_.wvu.Cols" localSheetId="3" hidden="1">'PDP 05,06'!#REF!</definedName>
    <definedName name="Z_7F989C4D_9ED3_4B94_B298_6906C35E9DE3_.wvu.Cols" localSheetId="4" hidden="1">'PDP 07,08'!#REF!</definedName>
    <definedName name="Z_7F989C4D_9ED3_4B94_B298_6906C35E9DE3_.wvu.Cols" localSheetId="5" hidden="1">'PDP 09,10'!#REF!</definedName>
    <definedName name="Z_7F989C4D_9ED3_4B94_B298_6906C35E9DE3_.wvu.Cols" localSheetId="6" hidden="1">'PDP 11,12'!#REF!</definedName>
    <definedName name="Z_7F989C4D_9ED3_4B94_B298_6906C35E9DE3_.wvu.Cols" localSheetId="7" hidden="1">'PDP 13,14'!#REF!</definedName>
    <definedName name="Z_7F989C4D_9ED3_4B94_B298_6906C35E9DE3_.wvu.FilterData" localSheetId="1" hidden="1">'PDP 01,02'!$C$5:$V$33</definedName>
    <definedName name="Z_7F989C4D_9ED3_4B94_B298_6906C35E9DE3_.wvu.FilterData" localSheetId="2" hidden="1">'PDP 03,04'!$C$5:$V$33</definedName>
    <definedName name="Z_7F989C4D_9ED3_4B94_B298_6906C35E9DE3_.wvu.FilterData" localSheetId="3" hidden="1">'PDP 05,06'!$C$5:$V$33</definedName>
    <definedName name="Z_7F989C4D_9ED3_4B94_B298_6906C35E9DE3_.wvu.FilterData" localSheetId="4" hidden="1">'PDP 07,08'!$C$5:$V$33</definedName>
    <definedName name="Z_7F989C4D_9ED3_4B94_B298_6906C35E9DE3_.wvu.FilterData" localSheetId="5" hidden="1">'PDP 09,10'!$C$5:$V$33</definedName>
    <definedName name="Z_7F989C4D_9ED3_4B94_B298_6906C35E9DE3_.wvu.FilterData" localSheetId="6" hidden="1">'PDP 11,12'!$C$5:$V$33</definedName>
    <definedName name="Z_7F989C4D_9ED3_4B94_B298_6906C35E9DE3_.wvu.FilterData" localSheetId="7" hidden="1">'PDP 13,14'!$C$5:$V$33</definedName>
    <definedName name="Z_7F989C4D_9ED3_4B94_B298_6906C35E9DE3_.wvu.PrintArea" localSheetId="1" hidden="1">'PDP 01,02'!$A$2:$AZ$74</definedName>
    <definedName name="Z_7F989C4D_9ED3_4B94_B298_6906C35E9DE3_.wvu.PrintArea" localSheetId="2" hidden="1">'PDP 03,04'!$A$2:$AZ$74</definedName>
    <definedName name="Z_7F989C4D_9ED3_4B94_B298_6906C35E9DE3_.wvu.PrintArea" localSheetId="3" hidden="1">'PDP 05,06'!$A$2:$AZ$74</definedName>
    <definedName name="Z_7F989C4D_9ED3_4B94_B298_6906C35E9DE3_.wvu.PrintArea" localSheetId="4" hidden="1">'PDP 07,08'!$A$2:$AZ$74</definedName>
    <definedName name="Z_7F989C4D_9ED3_4B94_B298_6906C35E9DE3_.wvu.PrintArea" localSheetId="5" hidden="1">'PDP 09,10'!$A$2:$AZ$74</definedName>
    <definedName name="Z_7F989C4D_9ED3_4B94_B298_6906C35E9DE3_.wvu.PrintArea" localSheetId="6" hidden="1">'PDP 11,12'!$A$2:$AZ$74</definedName>
    <definedName name="Z_7F989C4D_9ED3_4B94_B298_6906C35E9DE3_.wvu.PrintArea" localSheetId="7" hidden="1">'PDP 13,14'!$A$2:$AZ$74</definedName>
    <definedName name="Z_80DCB87D_00A8_42B1_92F2_767557E2715F_.wvu.FilterData" localSheetId="0" hidden="1">'couple moule presse'!$H$1:$O$196</definedName>
    <definedName name="Z_814B196B_DF9E_49D0_872E_6F8D22EA837C_.wvu.Cols" localSheetId="1" hidden="1">'PDP 01,02'!#REF!</definedName>
    <definedName name="Z_814B196B_DF9E_49D0_872E_6F8D22EA837C_.wvu.Cols" localSheetId="2" hidden="1">'PDP 03,04'!#REF!</definedName>
    <definedName name="Z_814B196B_DF9E_49D0_872E_6F8D22EA837C_.wvu.Cols" localSheetId="3" hidden="1">'PDP 05,06'!#REF!</definedName>
    <definedName name="Z_814B196B_DF9E_49D0_872E_6F8D22EA837C_.wvu.Cols" localSheetId="4" hidden="1">'PDP 07,08'!#REF!</definedName>
    <definedName name="Z_814B196B_DF9E_49D0_872E_6F8D22EA837C_.wvu.Cols" localSheetId="5" hidden="1">'PDP 09,10'!#REF!</definedName>
    <definedName name="Z_814B196B_DF9E_49D0_872E_6F8D22EA837C_.wvu.Cols" localSheetId="6" hidden="1">'PDP 11,12'!#REF!</definedName>
    <definedName name="Z_814B196B_DF9E_49D0_872E_6F8D22EA837C_.wvu.Cols" localSheetId="7" hidden="1">'PDP 13,14'!#REF!</definedName>
    <definedName name="Z_814B196B_DF9E_49D0_872E_6F8D22EA837C_.wvu.FilterData" localSheetId="1" hidden="1">'PDP 01,02'!$C$5:$V$33</definedName>
    <definedName name="Z_814B196B_DF9E_49D0_872E_6F8D22EA837C_.wvu.FilterData" localSheetId="2" hidden="1">'PDP 03,04'!$C$5:$V$33</definedName>
    <definedName name="Z_814B196B_DF9E_49D0_872E_6F8D22EA837C_.wvu.FilterData" localSheetId="3" hidden="1">'PDP 05,06'!$C$5:$V$33</definedName>
    <definedName name="Z_814B196B_DF9E_49D0_872E_6F8D22EA837C_.wvu.FilterData" localSheetId="4" hidden="1">'PDP 07,08'!$C$5:$V$33</definedName>
    <definedName name="Z_814B196B_DF9E_49D0_872E_6F8D22EA837C_.wvu.FilterData" localSheetId="5" hidden="1">'PDP 09,10'!$C$5:$V$33</definedName>
    <definedName name="Z_814B196B_DF9E_49D0_872E_6F8D22EA837C_.wvu.FilterData" localSheetId="6" hidden="1">'PDP 11,12'!$C$5:$V$33</definedName>
    <definedName name="Z_814B196B_DF9E_49D0_872E_6F8D22EA837C_.wvu.FilterData" localSheetId="7" hidden="1">'PDP 13,14'!$C$5:$V$33</definedName>
    <definedName name="Z_814B196B_DF9E_49D0_872E_6F8D22EA837C_.wvu.PrintArea" localSheetId="1" hidden="1">'PDP 01,02'!$A$2:$AZ$74</definedName>
    <definedName name="Z_814B196B_DF9E_49D0_872E_6F8D22EA837C_.wvu.PrintArea" localSheetId="2" hidden="1">'PDP 03,04'!$A$2:$AZ$74</definedName>
    <definedName name="Z_814B196B_DF9E_49D0_872E_6F8D22EA837C_.wvu.PrintArea" localSheetId="3" hidden="1">'PDP 05,06'!$A$2:$AZ$74</definedName>
    <definedName name="Z_814B196B_DF9E_49D0_872E_6F8D22EA837C_.wvu.PrintArea" localSheetId="4" hidden="1">'PDP 07,08'!$A$2:$AZ$74</definedName>
    <definedName name="Z_814B196B_DF9E_49D0_872E_6F8D22EA837C_.wvu.PrintArea" localSheetId="5" hidden="1">'PDP 09,10'!$A$2:$AZ$74</definedName>
    <definedName name="Z_814B196B_DF9E_49D0_872E_6F8D22EA837C_.wvu.PrintArea" localSheetId="6" hidden="1">'PDP 11,12'!$A$2:$AZ$74</definedName>
    <definedName name="Z_814B196B_DF9E_49D0_872E_6F8D22EA837C_.wvu.PrintArea" localSheetId="7" hidden="1">'PDP 13,14'!$A$2:$AZ$74</definedName>
    <definedName name="Z_825CF15B_96BA_4664_BC37_02AA7CB4473A_.wvu.Cols" localSheetId="1" hidden="1">'PDP 01,02'!#REF!</definedName>
    <definedName name="Z_825CF15B_96BA_4664_BC37_02AA7CB4473A_.wvu.Cols" localSheetId="2" hidden="1">'PDP 03,04'!#REF!</definedName>
    <definedName name="Z_825CF15B_96BA_4664_BC37_02AA7CB4473A_.wvu.Cols" localSheetId="3" hidden="1">'PDP 05,06'!#REF!</definedName>
    <definedName name="Z_825CF15B_96BA_4664_BC37_02AA7CB4473A_.wvu.Cols" localSheetId="4" hidden="1">'PDP 07,08'!#REF!</definedName>
    <definedName name="Z_825CF15B_96BA_4664_BC37_02AA7CB4473A_.wvu.Cols" localSheetId="5" hidden="1">'PDP 09,10'!#REF!</definedName>
    <definedName name="Z_825CF15B_96BA_4664_BC37_02AA7CB4473A_.wvu.Cols" localSheetId="6" hidden="1">'PDP 11,12'!#REF!</definedName>
    <definedName name="Z_825CF15B_96BA_4664_BC37_02AA7CB4473A_.wvu.Cols" localSheetId="7" hidden="1">'PDP 13,14'!#REF!</definedName>
    <definedName name="Z_825CF15B_96BA_4664_BC37_02AA7CB4473A_.wvu.FilterData" localSheetId="1" hidden="1">'PDP 01,02'!$C$5:$V$33</definedName>
    <definedName name="Z_825CF15B_96BA_4664_BC37_02AA7CB4473A_.wvu.FilterData" localSheetId="2" hidden="1">'PDP 03,04'!$C$5:$V$33</definedName>
    <definedName name="Z_825CF15B_96BA_4664_BC37_02AA7CB4473A_.wvu.FilterData" localSheetId="3" hidden="1">'PDP 05,06'!$C$5:$V$33</definedName>
    <definedName name="Z_825CF15B_96BA_4664_BC37_02AA7CB4473A_.wvu.FilterData" localSheetId="4" hidden="1">'PDP 07,08'!$C$5:$V$33</definedName>
    <definedName name="Z_825CF15B_96BA_4664_BC37_02AA7CB4473A_.wvu.FilterData" localSheetId="5" hidden="1">'PDP 09,10'!$C$5:$V$33</definedName>
    <definedName name="Z_825CF15B_96BA_4664_BC37_02AA7CB4473A_.wvu.FilterData" localSheetId="6" hidden="1">'PDP 11,12'!$C$5:$V$33</definedName>
    <definedName name="Z_825CF15B_96BA_4664_BC37_02AA7CB4473A_.wvu.FilterData" localSheetId="7" hidden="1">'PDP 13,14'!$C$5:$V$33</definedName>
    <definedName name="Z_825CF15B_96BA_4664_BC37_02AA7CB4473A_.wvu.PrintArea" localSheetId="1" hidden="1">'PDP 01,02'!$A$2:$AZ$74</definedName>
    <definedName name="Z_825CF15B_96BA_4664_BC37_02AA7CB4473A_.wvu.PrintArea" localSheetId="2" hidden="1">'PDP 03,04'!$A$2:$AZ$74</definedName>
    <definedName name="Z_825CF15B_96BA_4664_BC37_02AA7CB4473A_.wvu.PrintArea" localSheetId="3" hidden="1">'PDP 05,06'!$A$2:$AZ$74</definedName>
    <definedName name="Z_825CF15B_96BA_4664_BC37_02AA7CB4473A_.wvu.PrintArea" localSheetId="4" hidden="1">'PDP 07,08'!$A$2:$AZ$74</definedName>
    <definedName name="Z_825CF15B_96BA_4664_BC37_02AA7CB4473A_.wvu.PrintArea" localSheetId="5" hidden="1">'PDP 09,10'!$A$2:$AZ$74</definedName>
    <definedName name="Z_825CF15B_96BA_4664_BC37_02AA7CB4473A_.wvu.PrintArea" localSheetId="6" hidden="1">'PDP 11,12'!$A$2:$AZ$74</definedName>
    <definedName name="Z_825CF15B_96BA_4664_BC37_02AA7CB4473A_.wvu.PrintArea" localSheetId="7" hidden="1">'PDP 13,14'!$A$2:$AZ$74</definedName>
    <definedName name="Z_8292302D_ECC6_44AB_A8DE_43BCCFFD305F_.wvu.Cols" localSheetId="1" hidden="1">'PDP 01,02'!$A:$A,'PDP 01,02'!#REF!</definedName>
    <definedName name="Z_8292302D_ECC6_44AB_A8DE_43BCCFFD305F_.wvu.Cols" localSheetId="2" hidden="1">'PDP 03,04'!$A:$A,'PDP 03,04'!#REF!</definedName>
    <definedName name="Z_8292302D_ECC6_44AB_A8DE_43BCCFFD305F_.wvu.Cols" localSheetId="3" hidden="1">'PDP 05,06'!$A:$A,'PDP 05,06'!#REF!</definedName>
    <definedName name="Z_8292302D_ECC6_44AB_A8DE_43BCCFFD305F_.wvu.Cols" localSheetId="4" hidden="1">'PDP 07,08'!$A:$A,'PDP 07,08'!#REF!</definedName>
    <definedName name="Z_8292302D_ECC6_44AB_A8DE_43BCCFFD305F_.wvu.Cols" localSheetId="5" hidden="1">'PDP 09,10'!$A:$A,'PDP 09,10'!#REF!</definedName>
    <definedName name="Z_8292302D_ECC6_44AB_A8DE_43BCCFFD305F_.wvu.Cols" localSheetId="6" hidden="1">'PDP 11,12'!$A:$A,'PDP 11,12'!#REF!</definedName>
    <definedName name="Z_8292302D_ECC6_44AB_A8DE_43BCCFFD305F_.wvu.Cols" localSheetId="7" hidden="1">'PDP 13,14'!$A:$A,'PDP 13,14'!#REF!</definedName>
    <definedName name="Z_8292302D_ECC6_44AB_A8DE_43BCCFFD305F_.wvu.FilterData" localSheetId="1" hidden="1">'PDP 01,02'!#REF!</definedName>
    <definedName name="Z_8292302D_ECC6_44AB_A8DE_43BCCFFD305F_.wvu.FilterData" localSheetId="2" hidden="1">'PDP 03,04'!#REF!</definedName>
    <definedName name="Z_8292302D_ECC6_44AB_A8DE_43BCCFFD305F_.wvu.FilterData" localSheetId="3" hidden="1">'PDP 05,06'!#REF!</definedName>
    <definedName name="Z_8292302D_ECC6_44AB_A8DE_43BCCFFD305F_.wvu.FilterData" localSheetId="4" hidden="1">'PDP 07,08'!#REF!</definedName>
    <definedName name="Z_8292302D_ECC6_44AB_A8DE_43BCCFFD305F_.wvu.FilterData" localSheetId="5" hidden="1">'PDP 09,10'!#REF!</definedName>
    <definedName name="Z_8292302D_ECC6_44AB_A8DE_43BCCFFD305F_.wvu.FilterData" localSheetId="6" hidden="1">'PDP 11,12'!#REF!</definedName>
    <definedName name="Z_8292302D_ECC6_44AB_A8DE_43BCCFFD305F_.wvu.FilterData" localSheetId="7" hidden="1">'PDP 13,14'!#REF!</definedName>
    <definedName name="Z_8292302D_ECC6_44AB_A8DE_43BCCFFD305F_.wvu.PrintArea" localSheetId="1" hidden="1">'PDP 01,02'!$A$2:$AZ$74</definedName>
    <definedName name="Z_8292302D_ECC6_44AB_A8DE_43BCCFFD305F_.wvu.PrintArea" localSheetId="2" hidden="1">'PDP 03,04'!$A$2:$AZ$74</definedName>
    <definedName name="Z_8292302D_ECC6_44AB_A8DE_43BCCFFD305F_.wvu.PrintArea" localSheetId="3" hidden="1">'PDP 05,06'!$A$2:$AZ$74</definedName>
    <definedName name="Z_8292302D_ECC6_44AB_A8DE_43BCCFFD305F_.wvu.PrintArea" localSheetId="4" hidden="1">'PDP 07,08'!$A$2:$AZ$74</definedName>
    <definedName name="Z_8292302D_ECC6_44AB_A8DE_43BCCFFD305F_.wvu.PrintArea" localSheetId="5" hidden="1">'PDP 09,10'!$A$2:$AZ$74</definedName>
    <definedName name="Z_8292302D_ECC6_44AB_A8DE_43BCCFFD305F_.wvu.PrintArea" localSheetId="6" hidden="1">'PDP 11,12'!$A$2:$AZ$74</definedName>
    <definedName name="Z_8292302D_ECC6_44AB_A8DE_43BCCFFD305F_.wvu.PrintArea" localSheetId="7" hidden="1">'PDP 13,14'!$A$2:$AZ$74</definedName>
    <definedName name="Z_82F0E0BB_C456_42C2_B2A4_C11779317B2E_.wvu.Cols" localSheetId="1" hidden="1">'PDP 01,02'!#REF!</definedName>
    <definedName name="Z_82F0E0BB_C456_42C2_B2A4_C11779317B2E_.wvu.Cols" localSheetId="2" hidden="1">'PDP 03,04'!#REF!</definedName>
    <definedName name="Z_82F0E0BB_C456_42C2_B2A4_C11779317B2E_.wvu.Cols" localSheetId="3" hidden="1">'PDP 05,06'!#REF!</definedName>
    <definedName name="Z_82F0E0BB_C456_42C2_B2A4_C11779317B2E_.wvu.Cols" localSheetId="4" hidden="1">'PDP 07,08'!#REF!</definedName>
    <definedName name="Z_82F0E0BB_C456_42C2_B2A4_C11779317B2E_.wvu.Cols" localSheetId="5" hidden="1">'PDP 09,10'!#REF!</definedName>
    <definedName name="Z_82F0E0BB_C456_42C2_B2A4_C11779317B2E_.wvu.Cols" localSheetId="6" hidden="1">'PDP 11,12'!#REF!</definedName>
    <definedName name="Z_82F0E0BB_C456_42C2_B2A4_C11779317B2E_.wvu.Cols" localSheetId="7" hidden="1">'PDP 13,14'!#REF!</definedName>
    <definedName name="Z_82F0E0BB_C456_42C2_B2A4_C11779317B2E_.wvu.FilterData" localSheetId="1" hidden="1">'PDP 01,02'!$C$5:$V$33</definedName>
    <definedName name="Z_82F0E0BB_C456_42C2_B2A4_C11779317B2E_.wvu.FilterData" localSheetId="2" hidden="1">'PDP 03,04'!$C$5:$V$33</definedName>
    <definedName name="Z_82F0E0BB_C456_42C2_B2A4_C11779317B2E_.wvu.FilterData" localSheetId="3" hidden="1">'PDP 05,06'!$C$5:$V$33</definedName>
    <definedName name="Z_82F0E0BB_C456_42C2_B2A4_C11779317B2E_.wvu.FilterData" localSheetId="4" hidden="1">'PDP 07,08'!$C$5:$V$33</definedName>
    <definedName name="Z_82F0E0BB_C456_42C2_B2A4_C11779317B2E_.wvu.FilterData" localSheetId="5" hidden="1">'PDP 09,10'!$C$5:$V$33</definedName>
    <definedName name="Z_82F0E0BB_C456_42C2_B2A4_C11779317B2E_.wvu.FilterData" localSheetId="6" hidden="1">'PDP 11,12'!$C$5:$V$33</definedName>
    <definedName name="Z_82F0E0BB_C456_42C2_B2A4_C11779317B2E_.wvu.FilterData" localSheetId="7" hidden="1">'PDP 13,14'!$C$5:$V$33</definedName>
    <definedName name="Z_82F0E0BB_C456_42C2_B2A4_C11779317B2E_.wvu.PrintArea" localSheetId="1" hidden="1">'PDP 01,02'!$A$2:$AZ$74</definedName>
    <definedName name="Z_82F0E0BB_C456_42C2_B2A4_C11779317B2E_.wvu.PrintArea" localSheetId="2" hidden="1">'PDP 03,04'!$A$2:$AZ$74</definedName>
    <definedName name="Z_82F0E0BB_C456_42C2_B2A4_C11779317B2E_.wvu.PrintArea" localSheetId="3" hidden="1">'PDP 05,06'!$A$2:$AZ$74</definedName>
    <definedName name="Z_82F0E0BB_C456_42C2_B2A4_C11779317B2E_.wvu.PrintArea" localSheetId="4" hidden="1">'PDP 07,08'!$A$2:$AZ$74</definedName>
    <definedName name="Z_82F0E0BB_C456_42C2_B2A4_C11779317B2E_.wvu.PrintArea" localSheetId="5" hidden="1">'PDP 09,10'!$A$2:$AZ$74</definedName>
    <definedName name="Z_82F0E0BB_C456_42C2_B2A4_C11779317B2E_.wvu.PrintArea" localSheetId="6" hidden="1">'PDP 11,12'!$A$2:$AZ$74</definedName>
    <definedName name="Z_82F0E0BB_C456_42C2_B2A4_C11779317B2E_.wvu.PrintArea" localSheetId="7" hidden="1">'PDP 13,14'!$A$2:$AZ$74</definedName>
    <definedName name="Z_832F7C53_CD74_4AE7_9D11_5FDA95BE6BDA_.wvu.Cols" localSheetId="1" hidden="1">'PDP 01,02'!#REF!</definedName>
    <definedName name="Z_832F7C53_CD74_4AE7_9D11_5FDA95BE6BDA_.wvu.Cols" localSheetId="2" hidden="1">'PDP 03,04'!#REF!</definedName>
    <definedName name="Z_832F7C53_CD74_4AE7_9D11_5FDA95BE6BDA_.wvu.Cols" localSheetId="3" hidden="1">'PDP 05,06'!#REF!</definedName>
    <definedName name="Z_832F7C53_CD74_4AE7_9D11_5FDA95BE6BDA_.wvu.Cols" localSheetId="4" hidden="1">'PDP 07,08'!#REF!</definedName>
    <definedName name="Z_832F7C53_CD74_4AE7_9D11_5FDA95BE6BDA_.wvu.Cols" localSheetId="5" hidden="1">'PDP 09,10'!#REF!</definedName>
    <definedName name="Z_832F7C53_CD74_4AE7_9D11_5FDA95BE6BDA_.wvu.Cols" localSheetId="6" hidden="1">'PDP 11,12'!#REF!</definedName>
    <definedName name="Z_832F7C53_CD74_4AE7_9D11_5FDA95BE6BDA_.wvu.Cols" localSheetId="7" hidden="1">'PDP 13,14'!#REF!</definedName>
    <definedName name="Z_832F7C53_CD74_4AE7_9D11_5FDA95BE6BDA_.wvu.FilterData" localSheetId="1" hidden="1">'PDP 01,02'!$C$5:$V$33</definedName>
    <definedName name="Z_832F7C53_CD74_4AE7_9D11_5FDA95BE6BDA_.wvu.FilterData" localSheetId="2" hidden="1">'PDP 03,04'!$C$5:$V$33</definedName>
    <definedName name="Z_832F7C53_CD74_4AE7_9D11_5FDA95BE6BDA_.wvu.FilterData" localSheetId="3" hidden="1">'PDP 05,06'!$C$5:$V$33</definedName>
    <definedName name="Z_832F7C53_CD74_4AE7_9D11_5FDA95BE6BDA_.wvu.FilterData" localSheetId="4" hidden="1">'PDP 07,08'!$C$5:$V$33</definedName>
    <definedName name="Z_832F7C53_CD74_4AE7_9D11_5FDA95BE6BDA_.wvu.FilterData" localSheetId="5" hidden="1">'PDP 09,10'!$C$5:$V$33</definedName>
    <definedName name="Z_832F7C53_CD74_4AE7_9D11_5FDA95BE6BDA_.wvu.FilterData" localSheetId="6" hidden="1">'PDP 11,12'!$C$5:$V$33</definedName>
    <definedName name="Z_832F7C53_CD74_4AE7_9D11_5FDA95BE6BDA_.wvu.FilterData" localSheetId="7" hidden="1">'PDP 13,14'!$C$5:$V$33</definedName>
    <definedName name="Z_832F7C53_CD74_4AE7_9D11_5FDA95BE6BDA_.wvu.PrintArea" localSheetId="1" hidden="1">'PDP 01,02'!$A$2:$AZ$74</definedName>
    <definedName name="Z_832F7C53_CD74_4AE7_9D11_5FDA95BE6BDA_.wvu.PrintArea" localSheetId="2" hidden="1">'PDP 03,04'!$A$2:$AZ$74</definedName>
    <definedName name="Z_832F7C53_CD74_4AE7_9D11_5FDA95BE6BDA_.wvu.PrintArea" localSheetId="3" hidden="1">'PDP 05,06'!$A$2:$AZ$74</definedName>
    <definedName name="Z_832F7C53_CD74_4AE7_9D11_5FDA95BE6BDA_.wvu.PrintArea" localSheetId="4" hidden="1">'PDP 07,08'!$A$2:$AZ$74</definedName>
    <definedName name="Z_832F7C53_CD74_4AE7_9D11_5FDA95BE6BDA_.wvu.PrintArea" localSheetId="5" hidden="1">'PDP 09,10'!$A$2:$AZ$74</definedName>
    <definedName name="Z_832F7C53_CD74_4AE7_9D11_5FDA95BE6BDA_.wvu.PrintArea" localSheetId="6" hidden="1">'PDP 11,12'!$A$2:$AZ$74</definedName>
    <definedName name="Z_832F7C53_CD74_4AE7_9D11_5FDA95BE6BDA_.wvu.PrintArea" localSheetId="7" hidden="1">'PDP 13,14'!$A$2:$AZ$74</definedName>
    <definedName name="Z_847E049F_50B7_4486_8951_C619BE938027_.wvu.Cols" localSheetId="1" hidden="1">'PDP 01,02'!#REF!</definedName>
    <definedName name="Z_847E049F_50B7_4486_8951_C619BE938027_.wvu.Cols" localSheetId="2" hidden="1">'PDP 03,04'!#REF!</definedName>
    <definedName name="Z_847E049F_50B7_4486_8951_C619BE938027_.wvu.Cols" localSheetId="3" hidden="1">'PDP 05,06'!#REF!</definedName>
    <definedName name="Z_847E049F_50B7_4486_8951_C619BE938027_.wvu.Cols" localSheetId="4" hidden="1">'PDP 07,08'!#REF!</definedName>
    <definedName name="Z_847E049F_50B7_4486_8951_C619BE938027_.wvu.Cols" localSheetId="5" hidden="1">'PDP 09,10'!#REF!</definedName>
    <definedName name="Z_847E049F_50B7_4486_8951_C619BE938027_.wvu.Cols" localSheetId="6" hidden="1">'PDP 11,12'!#REF!</definedName>
    <definedName name="Z_847E049F_50B7_4486_8951_C619BE938027_.wvu.Cols" localSheetId="7" hidden="1">'PDP 13,14'!#REF!</definedName>
    <definedName name="Z_847E049F_50B7_4486_8951_C619BE938027_.wvu.FilterData" localSheetId="1" hidden="1">'PDP 01,02'!$C$5:$V$33</definedName>
    <definedName name="Z_847E049F_50B7_4486_8951_C619BE938027_.wvu.FilterData" localSheetId="2" hidden="1">'PDP 03,04'!$C$5:$V$33</definedName>
    <definedName name="Z_847E049F_50B7_4486_8951_C619BE938027_.wvu.FilterData" localSheetId="3" hidden="1">'PDP 05,06'!$C$5:$V$33</definedName>
    <definedName name="Z_847E049F_50B7_4486_8951_C619BE938027_.wvu.FilterData" localSheetId="4" hidden="1">'PDP 07,08'!$C$5:$V$33</definedName>
    <definedName name="Z_847E049F_50B7_4486_8951_C619BE938027_.wvu.FilterData" localSheetId="5" hidden="1">'PDP 09,10'!$C$5:$V$33</definedName>
    <definedName name="Z_847E049F_50B7_4486_8951_C619BE938027_.wvu.FilterData" localSheetId="6" hidden="1">'PDP 11,12'!$C$5:$V$33</definedName>
    <definedName name="Z_847E049F_50B7_4486_8951_C619BE938027_.wvu.FilterData" localSheetId="7" hidden="1">'PDP 13,14'!$C$5:$V$33</definedName>
    <definedName name="Z_847E049F_50B7_4486_8951_C619BE938027_.wvu.PrintArea" localSheetId="1" hidden="1">'PDP 01,02'!$A$2:$AZ$74</definedName>
    <definedName name="Z_847E049F_50B7_4486_8951_C619BE938027_.wvu.PrintArea" localSheetId="2" hidden="1">'PDP 03,04'!$A$2:$AZ$74</definedName>
    <definedName name="Z_847E049F_50B7_4486_8951_C619BE938027_.wvu.PrintArea" localSheetId="3" hidden="1">'PDP 05,06'!$A$2:$AZ$74</definedName>
    <definedName name="Z_847E049F_50B7_4486_8951_C619BE938027_.wvu.PrintArea" localSheetId="4" hidden="1">'PDP 07,08'!$A$2:$AZ$74</definedName>
    <definedName name="Z_847E049F_50B7_4486_8951_C619BE938027_.wvu.PrintArea" localSheetId="5" hidden="1">'PDP 09,10'!$A$2:$AZ$74</definedName>
    <definedName name="Z_847E049F_50B7_4486_8951_C619BE938027_.wvu.PrintArea" localSheetId="6" hidden="1">'PDP 11,12'!$A$2:$AZ$74</definedName>
    <definedName name="Z_847E049F_50B7_4486_8951_C619BE938027_.wvu.PrintArea" localSheetId="7" hidden="1">'PDP 13,14'!$A$2:$AZ$74</definedName>
    <definedName name="Z_84C5E85A_61F5_42AA_9AC4_FAE012E510B4_.wvu.Cols" localSheetId="1" hidden="1">'PDP 01,02'!#REF!</definedName>
    <definedName name="Z_84C5E85A_61F5_42AA_9AC4_FAE012E510B4_.wvu.Cols" localSheetId="2" hidden="1">'PDP 03,04'!#REF!</definedName>
    <definedName name="Z_84C5E85A_61F5_42AA_9AC4_FAE012E510B4_.wvu.Cols" localSheetId="3" hidden="1">'PDP 05,06'!#REF!</definedName>
    <definedName name="Z_84C5E85A_61F5_42AA_9AC4_FAE012E510B4_.wvu.Cols" localSheetId="4" hidden="1">'PDP 07,08'!#REF!</definedName>
    <definedName name="Z_84C5E85A_61F5_42AA_9AC4_FAE012E510B4_.wvu.Cols" localSheetId="5" hidden="1">'PDP 09,10'!#REF!</definedName>
    <definedName name="Z_84C5E85A_61F5_42AA_9AC4_FAE012E510B4_.wvu.Cols" localSheetId="6" hidden="1">'PDP 11,12'!#REF!</definedName>
    <definedName name="Z_84C5E85A_61F5_42AA_9AC4_FAE012E510B4_.wvu.Cols" localSheetId="7" hidden="1">'PDP 13,14'!#REF!</definedName>
    <definedName name="Z_84C5E85A_61F5_42AA_9AC4_FAE012E510B4_.wvu.FilterData" localSheetId="1" hidden="1">'PDP 01,02'!$C$5:$V$33</definedName>
    <definedName name="Z_84C5E85A_61F5_42AA_9AC4_FAE012E510B4_.wvu.FilterData" localSheetId="2" hidden="1">'PDP 03,04'!$C$5:$V$33</definedName>
    <definedName name="Z_84C5E85A_61F5_42AA_9AC4_FAE012E510B4_.wvu.FilterData" localSheetId="3" hidden="1">'PDP 05,06'!$C$5:$V$33</definedName>
    <definedName name="Z_84C5E85A_61F5_42AA_9AC4_FAE012E510B4_.wvu.FilterData" localSheetId="4" hidden="1">'PDP 07,08'!$C$5:$V$33</definedName>
    <definedName name="Z_84C5E85A_61F5_42AA_9AC4_FAE012E510B4_.wvu.FilterData" localSheetId="5" hidden="1">'PDP 09,10'!$C$5:$V$33</definedName>
    <definedName name="Z_84C5E85A_61F5_42AA_9AC4_FAE012E510B4_.wvu.FilterData" localSheetId="6" hidden="1">'PDP 11,12'!$C$5:$V$33</definedName>
    <definedName name="Z_84C5E85A_61F5_42AA_9AC4_FAE012E510B4_.wvu.FilterData" localSheetId="7" hidden="1">'PDP 13,14'!$C$5:$V$33</definedName>
    <definedName name="Z_84C5E85A_61F5_42AA_9AC4_FAE012E510B4_.wvu.PrintArea" localSheetId="1" hidden="1">'PDP 01,02'!$A$2:$AZ$74</definedName>
    <definedName name="Z_84C5E85A_61F5_42AA_9AC4_FAE012E510B4_.wvu.PrintArea" localSheetId="2" hidden="1">'PDP 03,04'!$A$2:$AZ$74</definedName>
    <definedName name="Z_84C5E85A_61F5_42AA_9AC4_FAE012E510B4_.wvu.PrintArea" localSheetId="3" hidden="1">'PDP 05,06'!$A$2:$AZ$74</definedName>
    <definedName name="Z_84C5E85A_61F5_42AA_9AC4_FAE012E510B4_.wvu.PrintArea" localSheetId="4" hidden="1">'PDP 07,08'!$A$2:$AZ$74</definedName>
    <definedName name="Z_84C5E85A_61F5_42AA_9AC4_FAE012E510B4_.wvu.PrintArea" localSheetId="5" hidden="1">'PDP 09,10'!$A$2:$AZ$74</definedName>
    <definedName name="Z_84C5E85A_61F5_42AA_9AC4_FAE012E510B4_.wvu.PrintArea" localSheetId="6" hidden="1">'PDP 11,12'!$A$2:$AZ$74</definedName>
    <definedName name="Z_84C5E85A_61F5_42AA_9AC4_FAE012E510B4_.wvu.PrintArea" localSheetId="7" hidden="1">'PDP 13,14'!$A$2:$AZ$74</definedName>
    <definedName name="Z_850BC632_CDB6_4CAC_8DBA_20F1E42832B2_.wvu.Cols" localSheetId="1" hidden="1">'PDP 01,02'!#REF!</definedName>
    <definedName name="Z_850BC632_CDB6_4CAC_8DBA_20F1E42832B2_.wvu.Cols" localSheetId="2" hidden="1">'PDP 03,04'!#REF!</definedName>
    <definedName name="Z_850BC632_CDB6_4CAC_8DBA_20F1E42832B2_.wvu.Cols" localSheetId="3" hidden="1">'PDP 05,06'!#REF!</definedName>
    <definedName name="Z_850BC632_CDB6_4CAC_8DBA_20F1E42832B2_.wvu.Cols" localSheetId="4" hidden="1">'PDP 07,08'!#REF!</definedName>
    <definedName name="Z_850BC632_CDB6_4CAC_8DBA_20F1E42832B2_.wvu.Cols" localSheetId="5" hidden="1">'PDP 09,10'!#REF!</definedName>
    <definedName name="Z_850BC632_CDB6_4CAC_8DBA_20F1E42832B2_.wvu.Cols" localSheetId="6" hidden="1">'PDP 11,12'!#REF!</definedName>
    <definedName name="Z_850BC632_CDB6_4CAC_8DBA_20F1E42832B2_.wvu.Cols" localSheetId="7" hidden="1">'PDP 13,14'!#REF!</definedName>
    <definedName name="Z_850BC632_CDB6_4CAC_8DBA_20F1E42832B2_.wvu.FilterData" localSheetId="1" hidden="1">'PDP 01,02'!$C$5:$V$33</definedName>
    <definedName name="Z_850BC632_CDB6_4CAC_8DBA_20F1E42832B2_.wvu.FilterData" localSheetId="2" hidden="1">'PDP 03,04'!$C$5:$V$33</definedName>
    <definedName name="Z_850BC632_CDB6_4CAC_8DBA_20F1E42832B2_.wvu.FilterData" localSheetId="3" hidden="1">'PDP 05,06'!$C$5:$V$33</definedName>
    <definedName name="Z_850BC632_CDB6_4CAC_8DBA_20F1E42832B2_.wvu.FilterData" localSheetId="4" hidden="1">'PDP 07,08'!$C$5:$V$33</definedName>
    <definedName name="Z_850BC632_CDB6_4CAC_8DBA_20F1E42832B2_.wvu.FilterData" localSheetId="5" hidden="1">'PDP 09,10'!$C$5:$V$33</definedName>
    <definedName name="Z_850BC632_CDB6_4CAC_8DBA_20F1E42832B2_.wvu.FilterData" localSheetId="6" hidden="1">'PDP 11,12'!$C$5:$V$33</definedName>
    <definedName name="Z_850BC632_CDB6_4CAC_8DBA_20F1E42832B2_.wvu.FilterData" localSheetId="7" hidden="1">'PDP 13,14'!$C$5:$V$33</definedName>
    <definedName name="Z_850BC632_CDB6_4CAC_8DBA_20F1E42832B2_.wvu.PrintArea" localSheetId="1" hidden="1">'PDP 01,02'!$A$2:$AZ$74</definedName>
    <definedName name="Z_850BC632_CDB6_4CAC_8DBA_20F1E42832B2_.wvu.PrintArea" localSheetId="2" hidden="1">'PDP 03,04'!$A$2:$AZ$74</definedName>
    <definedName name="Z_850BC632_CDB6_4CAC_8DBA_20F1E42832B2_.wvu.PrintArea" localSheetId="3" hidden="1">'PDP 05,06'!$A$2:$AZ$74</definedName>
    <definedName name="Z_850BC632_CDB6_4CAC_8DBA_20F1E42832B2_.wvu.PrintArea" localSheetId="4" hidden="1">'PDP 07,08'!$A$2:$AZ$74</definedName>
    <definedName name="Z_850BC632_CDB6_4CAC_8DBA_20F1E42832B2_.wvu.PrintArea" localSheetId="5" hidden="1">'PDP 09,10'!$A$2:$AZ$74</definedName>
    <definedName name="Z_850BC632_CDB6_4CAC_8DBA_20F1E42832B2_.wvu.PrintArea" localSheetId="6" hidden="1">'PDP 11,12'!$A$2:$AZ$74</definedName>
    <definedName name="Z_850BC632_CDB6_4CAC_8DBA_20F1E42832B2_.wvu.PrintArea" localSheetId="7" hidden="1">'PDP 13,14'!$A$2:$AZ$74</definedName>
    <definedName name="Z_850C90D9_DD18_40BF_B0C7_9B9D364D4F80_.wvu.Cols" localSheetId="1" hidden="1">'PDP 01,02'!#REF!</definedName>
    <definedName name="Z_850C90D9_DD18_40BF_B0C7_9B9D364D4F80_.wvu.Cols" localSheetId="2" hidden="1">'PDP 03,04'!#REF!</definedName>
    <definedName name="Z_850C90D9_DD18_40BF_B0C7_9B9D364D4F80_.wvu.Cols" localSheetId="3" hidden="1">'PDP 05,06'!#REF!</definedName>
    <definedName name="Z_850C90D9_DD18_40BF_B0C7_9B9D364D4F80_.wvu.Cols" localSheetId="4" hidden="1">'PDP 07,08'!#REF!</definedName>
    <definedName name="Z_850C90D9_DD18_40BF_B0C7_9B9D364D4F80_.wvu.Cols" localSheetId="5" hidden="1">'PDP 09,10'!#REF!</definedName>
    <definedName name="Z_850C90D9_DD18_40BF_B0C7_9B9D364D4F80_.wvu.Cols" localSheetId="6" hidden="1">'PDP 11,12'!#REF!</definedName>
    <definedName name="Z_850C90D9_DD18_40BF_B0C7_9B9D364D4F80_.wvu.Cols" localSheetId="7" hidden="1">'PDP 13,14'!#REF!</definedName>
    <definedName name="Z_850C90D9_DD18_40BF_B0C7_9B9D364D4F80_.wvu.FilterData" localSheetId="1" hidden="1">'PDP 01,02'!$C$5:$V$33</definedName>
    <definedName name="Z_850C90D9_DD18_40BF_B0C7_9B9D364D4F80_.wvu.FilterData" localSheetId="2" hidden="1">'PDP 03,04'!$C$5:$V$33</definedName>
    <definedName name="Z_850C90D9_DD18_40BF_B0C7_9B9D364D4F80_.wvu.FilterData" localSheetId="3" hidden="1">'PDP 05,06'!$C$5:$V$33</definedName>
    <definedName name="Z_850C90D9_DD18_40BF_B0C7_9B9D364D4F80_.wvu.FilterData" localSheetId="4" hidden="1">'PDP 07,08'!$C$5:$V$33</definedName>
    <definedName name="Z_850C90D9_DD18_40BF_B0C7_9B9D364D4F80_.wvu.FilterData" localSheetId="5" hidden="1">'PDP 09,10'!$C$5:$V$33</definedName>
    <definedName name="Z_850C90D9_DD18_40BF_B0C7_9B9D364D4F80_.wvu.FilterData" localSheetId="6" hidden="1">'PDP 11,12'!$C$5:$V$33</definedName>
    <definedName name="Z_850C90D9_DD18_40BF_B0C7_9B9D364D4F80_.wvu.FilterData" localSheetId="7" hidden="1">'PDP 13,14'!$C$5:$V$33</definedName>
    <definedName name="Z_850C90D9_DD18_40BF_B0C7_9B9D364D4F80_.wvu.PrintArea" localSheetId="1" hidden="1">'PDP 01,02'!$A$2:$AZ$74</definedName>
    <definedName name="Z_850C90D9_DD18_40BF_B0C7_9B9D364D4F80_.wvu.PrintArea" localSheetId="2" hidden="1">'PDP 03,04'!$A$2:$AZ$74</definedName>
    <definedName name="Z_850C90D9_DD18_40BF_B0C7_9B9D364D4F80_.wvu.PrintArea" localSheetId="3" hidden="1">'PDP 05,06'!$A$2:$AZ$74</definedName>
    <definedName name="Z_850C90D9_DD18_40BF_B0C7_9B9D364D4F80_.wvu.PrintArea" localSheetId="4" hidden="1">'PDP 07,08'!$A$2:$AZ$74</definedName>
    <definedName name="Z_850C90D9_DD18_40BF_B0C7_9B9D364D4F80_.wvu.PrintArea" localSheetId="5" hidden="1">'PDP 09,10'!$A$2:$AZ$74</definedName>
    <definedName name="Z_850C90D9_DD18_40BF_B0C7_9B9D364D4F80_.wvu.PrintArea" localSheetId="6" hidden="1">'PDP 11,12'!$A$2:$AZ$74</definedName>
    <definedName name="Z_850C90D9_DD18_40BF_B0C7_9B9D364D4F80_.wvu.PrintArea" localSheetId="7" hidden="1">'PDP 13,14'!$A$2:$AZ$74</definedName>
    <definedName name="Z_856CA29E_1BE6_481E_976F_3F10EA947B2A_.wvu.Cols" localSheetId="1" hidden="1">'PDP 01,02'!#REF!</definedName>
    <definedName name="Z_856CA29E_1BE6_481E_976F_3F10EA947B2A_.wvu.Cols" localSheetId="2" hidden="1">'PDP 03,04'!#REF!</definedName>
    <definedName name="Z_856CA29E_1BE6_481E_976F_3F10EA947B2A_.wvu.Cols" localSheetId="3" hidden="1">'PDP 05,06'!#REF!</definedName>
    <definedName name="Z_856CA29E_1BE6_481E_976F_3F10EA947B2A_.wvu.Cols" localSheetId="4" hidden="1">'PDP 07,08'!#REF!</definedName>
    <definedName name="Z_856CA29E_1BE6_481E_976F_3F10EA947B2A_.wvu.Cols" localSheetId="5" hidden="1">'PDP 09,10'!#REF!</definedName>
    <definedName name="Z_856CA29E_1BE6_481E_976F_3F10EA947B2A_.wvu.Cols" localSheetId="6" hidden="1">'PDP 11,12'!#REF!</definedName>
    <definedName name="Z_856CA29E_1BE6_481E_976F_3F10EA947B2A_.wvu.Cols" localSheetId="7" hidden="1">'PDP 13,14'!#REF!</definedName>
    <definedName name="Z_856CA29E_1BE6_481E_976F_3F10EA947B2A_.wvu.FilterData" localSheetId="1" hidden="1">'PDP 01,02'!$C$5:$V$33</definedName>
    <definedName name="Z_856CA29E_1BE6_481E_976F_3F10EA947B2A_.wvu.FilterData" localSheetId="2" hidden="1">'PDP 03,04'!$C$5:$V$33</definedName>
    <definedName name="Z_856CA29E_1BE6_481E_976F_3F10EA947B2A_.wvu.FilterData" localSheetId="3" hidden="1">'PDP 05,06'!$C$5:$V$33</definedName>
    <definedName name="Z_856CA29E_1BE6_481E_976F_3F10EA947B2A_.wvu.FilterData" localSheetId="4" hidden="1">'PDP 07,08'!$C$5:$V$33</definedName>
    <definedName name="Z_856CA29E_1BE6_481E_976F_3F10EA947B2A_.wvu.FilterData" localSheetId="5" hidden="1">'PDP 09,10'!$C$5:$V$33</definedName>
    <definedName name="Z_856CA29E_1BE6_481E_976F_3F10EA947B2A_.wvu.FilterData" localSheetId="6" hidden="1">'PDP 11,12'!$C$5:$V$33</definedName>
    <definedName name="Z_856CA29E_1BE6_481E_976F_3F10EA947B2A_.wvu.FilterData" localSheetId="7" hidden="1">'PDP 13,14'!$C$5:$V$33</definedName>
    <definedName name="Z_856CA29E_1BE6_481E_976F_3F10EA947B2A_.wvu.PrintArea" localSheetId="1" hidden="1">'PDP 01,02'!$A$2:$AZ$74</definedName>
    <definedName name="Z_856CA29E_1BE6_481E_976F_3F10EA947B2A_.wvu.PrintArea" localSheetId="2" hidden="1">'PDP 03,04'!$A$2:$AZ$74</definedName>
    <definedName name="Z_856CA29E_1BE6_481E_976F_3F10EA947B2A_.wvu.PrintArea" localSheetId="3" hidden="1">'PDP 05,06'!$A$2:$AZ$74</definedName>
    <definedName name="Z_856CA29E_1BE6_481E_976F_3F10EA947B2A_.wvu.PrintArea" localSheetId="4" hidden="1">'PDP 07,08'!$A$2:$AZ$74</definedName>
    <definedName name="Z_856CA29E_1BE6_481E_976F_3F10EA947B2A_.wvu.PrintArea" localSheetId="5" hidden="1">'PDP 09,10'!$A$2:$AZ$74</definedName>
    <definedName name="Z_856CA29E_1BE6_481E_976F_3F10EA947B2A_.wvu.PrintArea" localSheetId="6" hidden="1">'PDP 11,12'!$A$2:$AZ$74</definedName>
    <definedName name="Z_856CA29E_1BE6_481E_976F_3F10EA947B2A_.wvu.PrintArea" localSheetId="7" hidden="1">'PDP 13,14'!$A$2:$AZ$74</definedName>
    <definedName name="Z_873E061F_E291_437C_9952_44951FB21DCE_.wvu.Cols" localSheetId="1" hidden="1">'PDP 01,02'!#REF!</definedName>
    <definedName name="Z_873E061F_E291_437C_9952_44951FB21DCE_.wvu.Cols" localSheetId="2" hidden="1">'PDP 03,04'!#REF!</definedName>
    <definedName name="Z_873E061F_E291_437C_9952_44951FB21DCE_.wvu.Cols" localSheetId="3" hidden="1">'PDP 05,06'!#REF!</definedName>
    <definedName name="Z_873E061F_E291_437C_9952_44951FB21DCE_.wvu.Cols" localSheetId="4" hidden="1">'PDP 07,08'!#REF!</definedName>
    <definedName name="Z_873E061F_E291_437C_9952_44951FB21DCE_.wvu.Cols" localSheetId="5" hidden="1">'PDP 09,10'!#REF!</definedName>
    <definedName name="Z_873E061F_E291_437C_9952_44951FB21DCE_.wvu.Cols" localSheetId="6" hidden="1">'PDP 11,12'!#REF!</definedName>
    <definedName name="Z_873E061F_E291_437C_9952_44951FB21DCE_.wvu.Cols" localSheetId="7" hidden="1">'PDP 13,14'!#REF!</definedName>
    <definedName name="Z_873E061F_E291_437C_9952_44951FB21DCE_.wvu.FilterData" localSheetId="1" hidden="1">'PDP 01,02'!$C$5:$V$33</definedName>
    <definedName name="Z_873E061F_E291_437C_9952_44951FB21DCE_.wvu.FilterData" localSheetId="2" hidden="1">'PDP 03,04'!$C$5:$V$33</definedName>
    <definedName name="Z_873E061F_E291_437C_9952_44951FB21DCE_.wvu.FilterData" localSheetId="3" hidden="1">'PDP 05,06'!$C$5:$V$33</definedName>
    <definedName name="Z_873E061F_E291_437C_9952_44951FB21DCE_.wvu.FilterData" localSheetId="4" hidden="1">'PDP 07,08'!$C$5:$V$33</definedName>
    <definedName name="Z_873E061F_E291_437C_9952_44951FB21DCE_.wvu.FilterData" localSheetId="5" hidden="1">'PDP 09,10'!$C$5:$V$33</definedName>
    <definedName name="Z_873E061F_E291_437C_9952_44951FB21DCE_.wvu.FilterData" localSheetId="6" hidden="1">'PDP 11,12'!$C$5:$V$33</definedName>
    <definedName name="Z_873E061F_E291_437C_9952_44951FB21DCE_.wvu.FilterData" localSheetId="7" hidden="1">'PDP 13,14'!$C$5:$V$33</definedName>
    <definedName name="Z_873E061F_E291_437C_9952_44951FB21DCE_.wvu.PrintArea" localSheetId="1" hidden="1">'PDP 01,02'!$A$2:$AZ$74</definedName>
    <definedName name="Z_873E061F_E291_437C_9952_44951FB21DCE_.wvu.PrintArea" localSheetId="2" hidden="1">'PDP 03,04'!$A$2:$AZ$74</definedName>
    <definedName name="Z_873E061F_E291_437C_9952_44951FB21DCE_.wvu.PrintArea" localSheetId="3" hidden="1">'PDP 05,06'!$A$2:$AZ$74</definedName>
    <definedName name="Z_873E061F_E291_437C_9952_44951FB21DCE_.wvu.PrintArea" localSheetId="4" hidden="1">'PDP 07,08'!$A$2:$AZ$74</definedName>
    <definedName name="Z_873E061F_E291_437C_9952_44951FB21DCE_.wvu.PrintArea" localSheetId="5" hidden="1">'PDP 09,10'!$A$2:$AZ$74</definedName>
    <definedName name="Z_873E061F_E291_437C_9952_44951FB21DCE_.wvu.PrintArea" localSheetId="6" hidden="1">'PDP 11,12'!$A$2:$AZ$74</definedName>
    <definedName name="Z_873E061F_E291_437C_9952_44951FB21DCE_.wvu.PrintArea" localSheetId="7" hidden="1">'PDP 13,14'!$A$2:$AZ$74</definedName>
    <definedName name="Z_87C50410_25B8_4BA6_9F1A_6C1E7DF5A3D7_.wvu.Cols" localSheetId="1" hidden="1">'PDP 01,02'!$A:$A,'PDP 01,02'!#REF!</definedName>
    <definedName name="Z_87C50410_25B8_4BA6_9F1A_6C1E7DF5A3D7_.wvu.Cols" localSheetId="2" hidden="1">'PDP 03,04'!$A:$A,'PDP 03,04'!#REF!</definedName>
    <definedName name="Z_87C50410_25B8_4BA6_9F1A_6C1E7DF5A3D7_.wvu.Cols" localSheetId="3" hidden="1">'PDP 05,06'!$A:$A,'PDP 05,06'!#REF!</definedName>
    <definedName name="Z_87C50410_25B8_4BA6_9F1A_6C1E7DF5A3D7_.wvu.Cols" localSheetId="4" hidden="1">'PDP 07,08'!$A:$A,'PDP 07,08'!#REF!</definedName>
    <definedName name="Z_87C50410_25B8_4BA6_9F1A_6C1E7DF5A3D7_.wvu.Cols" localSheetId="5" hidden="1">'PDP 09,10'!$A:$A,'PDP 09,10'!#REF!</definedName>
    <definedName name="Z_87C50410_25B8_4BA6_9F1A_6C1E7DF5A3D7_.wvu.Cols" localSheetId="6" hidden="1">'PDP 11,12'!$A:$A,'PDP 11,12'!#REF!</definedName>
    <definedName name="Z_87C50410_25B8_4BA6_9F1A_6C1E7DF5A3D7_.wvu.Cols" localSheetId="7" hidden="1">'PDP 13,14'!$A:$A,'PDP 13,14'!#REF!</definedName>
    <definedName name="Z_87C50410_25B8_4BA6_9F1A_6C1E7DF5A3D7_.wvu.FilterData" localSheetId="1" hidden="1">'PDP 01,02'!#REF!</definedName>
    <definedName name="Z_87C50410_25B8_4BA6_9F1A_6C1E7DF5A3D7_.wvu.FilterData" localSheetId="2" hidden="1">'PDP 03,04'!#REF!</definedName>
    <definedName name="Z_87C50410_25B8_4BA6_9F1A_6C1E7DF5A3D7_.wvu.FilterData" localSheetId="3" hidden="1">'PDP 05,06'!#REF!</definedName>
    <definedName name="Z_87C50410_25B8_4BA6_9F1A_6C1E7DF5A3D7_.wvu.FilterData" localSheetId="4" hidden="1">'PDP 07,08'!#REF!</definedName>
    <definedName name="Z_87C50410_25B8_4BA6_9F1A_6C1E7DF5A3D7_.wvu.FilterData" localSheetId="5" hidden="1">'PDP 09,10'!#REF!</definedName>
    <definedName name="Z_87C50410_25B8_4BA6_9F1A_6C1E7DF5A3D7_.wvu.FilterData" localSheetId="6" hidden="1">'PDP 11,12'!#REF!</definedName>
    <definedName name="Z_87C50410_25B8_4BA6_9F1A_6C1E7DF5A3D7_.wvu.FilterData" localSheetId="7" hidden="1">'PDP 13,14'!#REF!</definedName>
    <definedName name="Z_87C50410_25B8_4BA6_9F1A_6C1E7DF5A3D7_.wvu.PrintArea" localSheetId="1" hidden="1">'PDP 01,02'!$A$2:$AZ$74</definedName>
    <definedName name="Z_87C50410_25B8_4BA6_9F1A_6C1E7DF5A3D7_.wvu.PrintArea" localSheetId="2" hidden="1">'PDP 03,04'!$A$2:$AZ$74</definedName>
    <definedName name="Z_87C50410_25B8_4BA6_9F1A_6C1E7DF5A3D7_.wvu.PrintArea" localSheetId="3" hidden="1">'PDP 05,06'!$A$2:$AZ$74</definedName>
    <definedName name="Z_87C50410_25B8_4BA6_9F1A_6C1E7DF5A3D7_.wvu.PrintArea" localSheetId="4" hidden="1">'PDP 07,08'!$A$2:$AZ$74</definedName>
    <definedName name="Z_87C50410_25B8_4BA6_9F1A_6C1E7DF5A3D7_.wvu.PrintArea" localSheetId="5" hidden="1">'PDP 09,10'!$A$2:$AZ$74</definedName>
    <definedName name="Z_87C50410_25B8_4BA6_9F1A_6C1E7DF5A3D7_.wvu.PrintArea" localSheetId="6" hidden="1">'PDP 11,12'!$A$2:$AZ$74</definedName>
    <definedName name="Z_87C50410_25B8_4BA6_9F1A_6C1E7DF5A3D7_.wvu.PrintArea" localSheetId="7" hidden="1">'PDP 13,14'!$A$2:$AZ$74</definedName>
    <definedName name="Z_8883A4C4_567D_46E4_B955_B860AB4BDD9F_.wvu.Cols" localSheetId="1" hidden="1">'PDP 01,02'!#REF!</definedName>
    <definedName name="Z_8883A4C4_567D_46E4_B955_B860AB4BDD9F_.wvu.Cols" localSheetId="2" hidden="1">'PDP 03,04'!#REF!</definedName>
    <definedName name="Z_8883A4C4_567D_46E4_B955_B860AB4BDD9F_.wvu.Cols" localSheetId="3" hidden="1">'PDP 05,06'!#REF!</definedName>
    <definedName name="Z_8883A4C4_567D_46E4_B955_B860AB4BDD9F_.wvu.Cols" localSheetId="4" hidden="1">'PDP 07,08'!#REF!</definedName>
    <definedName name="Z_8883A4C4_567D_46E4_B955_B860AB4BDD9F_.wvu.Cols" localSheetId="5" hidden="1">'PDP 09,10'!#REF!</definedName>
    <definedName name="Z_8883A4C4_567D_46E4_B955_B860AB4BDD9F_.wvu.Cols" localSheetId="6" hidden="1">'PDP 11,12'!#REF!</definedName>
    <definedName name="Z_8883A4C4_567D_46E4_B955_B860AB4BDD9F_.wvu.Cols" localSheetId="7" hidden="1">'PDP 13,14'!#REF!</definedName>
    <definedName name="Z_8883A4C4_567D_46E4_B955_B860AB4BDD9F_.wvu.FilterData" localSheetId="1" hidden="1">'PDP 01,02'!$C$5:$V$33</definedName>
    <definedName name="Z_8883A4C4_567D_46E4_B955_B860AB4BDD9F_.wvu.FilterData" localSheetId="2" hidden="1">'PDP 03,04'!$C$5:$V$33</definedName>
    <definedName name="Z_8883A4C4_567D_46E4_B955_B860AB4BDD9F_.wvu.FilterData" localSheetId="3" hidden="1">'PDP 05,06'!$C$5:$V$33</definedName>
    <definedName name="Z_8883A4C4_567D_46E4_B955_B860AB4BDD9F_.wvu.FilterData" localSheetId="4" hidden="1">'PDP 07,08'!$C$5:$V$33</definedName>
    <definedName name="Z_8883A4C4_567D_46E4_B955_B860AB4BDD9F_.wvu.FilterData" localSheetId="5" hidden="1">'PDP 09,10'!$C$5:$V$33</definedName>
    <definedName name="Z_8883A4C4_567D_46E4_B955_B860AB4BDD9F_.wvu.FilterData" localSheetId="6" hidden="1">'PDP 11,12'!$C$5:$V$33</definedName>
    <definedName name="Z_8883A4C4_567D_46E4_B955_B860AB4BDD9F_.wvu.FilterData" localSheetId="7" hidden="1">'PDP 13,14'!$C$5:$V$33</definedName>
    <definedName name="Z_8883A4C4_567D_46E4_B955_B860AB4BDD9F_.wvu.PrintArea" localSheetId="1" hidden="1">'PDP 01,02'!$A$2:$AZ$74</definedName>
    <definedName name="Z_8883A4C4_567D_46E4_B955_B860AB4BDD9F_.wvu.PrintArea" localSheetId="2" hidden="1">'PDP 03,04'!$A$2:$AZ$74</definedName>
    <definedName name="Z_8883A4C4_567D_46E4_B955_B860AB4BDD9F_.wvu.PrintArea" localSheetId="3" hidden="1">'PDP 05,06'!$A$2:$AZ$74</definedName>
    <definedName name="Z_8883A4C4_567D_46E4_B955_B860AB4BDD9F_.wvu.PrintArea" localSheetId="4" hidden="1">'PDP 07,08'!$A$2:$AZ$74</definedName>
    <definedName name="Z_8883A4C4_567D_46E4_B955_B860AB4BDD9F_.wvu.PrintArea" localSheetId="5" hidden="1">'PDP 09,10'!$A$2:$AZ$74</definedName>
    <definedName name="Z_8883A4C4_567D_46E4_B955_B860AB4BDD9F_.wvu.PrintArea" localSheetId="6" hidden="1">'PDP 11,12'!$A$2:$AZ$74</definedName>
    <definedName name="Z_8883A4C4_567D_46E4_B955_B860AB4BDD9F_.wvu.PrintArea" localSheetId="7" hidden="1">'PDP 13,14'!$A$2:$AZ$74</definedName>
    <definedName name="Z_8936C756_E525_4552_95FC_33ACF64F210B_.wvu.Cols" localSheetId="1" hidden="1">'PDP 01,02'!#REF!</definedName>
    <definedName name="Z_8936C756_E525_4552_95FC_33ACF64F210B_.wvu.Cols" localSheetId="2" hidden="1">'PDP 03,04'!#REF!</definedName>
    <definedName name="Z_8936C756_E525_4552_95FC_33ACF64F210B_.wvu.Cols" localSheetId="3" hidden="1">'PDP 05,06'!#REF!</definedName>
    <definedName name="Z_8936C756_E525_4552_95FC_33ACF64F210B_.wvu.Cols" localSheetId="4" hidden="1">'PDP 07,08'!#REF!</definedName>
    <definedName name="Z_8936C756_E525_4552_95FC_33ACF64F210B_.wvu.Cols" localSheetId="5" hidden="1">'PDP 09,10'!#REF!</definedName>
    <definedName name="Z_8936C756_E525_4552_95FC_33ACF64F210B_.wvu.Cols" localSheetId="6" hidden="1">'PDP 11,12'!#REF!</definedName>
    <definedName name="Z_8936C756_E525_4552_95FC_33ACF64F210B_.wvu.Cols" localSheetId="7" hidden="1">'PDP 13,14'!#REF!</definedName>
    <definedName name="Z_8936C756_E525_4552_95FC_33ACF64F210B_.wvu.FilterData" localSheetId="1" hidden="1">'PDP 01,02'!$C$5:$V$33</definedName>
    <definedName name="Z_8936C756_E525_4552_95FC_33ACF64F210B_.wvu.FilterData" localSheetId="2" hidden="1">'PDP 03,04'!$C$5:$V$33</definedName>
    <definedName name="Z_8936C756_E525_4552_95FC_33ACF64F210B_.wvu.FilterData" localSheetId="3" hidden="1">'PDP 05,06'!$C$5:$V$33</definedName>
    <definedName name="Z_8936C756_E525_4552_95FC_33ACF64F210B_.wvu.FilterData" localSheetId="4" hidden="1">'PDP 07,08'!$C$5:$V$33</definedName>
    <definedName name="Z_8936C756_E525_4552_95FC_33ACF64F210B_.wvu.FilterData" localSheetId="5" hidden="1">'PDP 09,10'!$C$5:$V$33</definedName>
    <definedName name="Z_8936C756_E525_4552_95FC_33ACF64F210B_.wvu.FilterData" localSheetId="6" hidden="1">'PDP 11,12'!$C$5:$V$33</definedName>
    <definedName name="Z_8936C756_E525_4552_95FC_33ACF64F210B_.wvu.FilterData" localSheetId="7" hidden="1">'PDP 13,14'!$C$5:$V$33</definedName>
    <definedName name="Z_8936C756_E525_4552_95FC_33ACF64F210B_.wvu.PrintArea" localSheetId="1" hidden="1">'PDP 01,02'!$A$2:$AZ$74</definedName>
    <definedName name="Z_8936C756_E525_4552_95FC_33ACF64F210B_.wvu.PrintArea" localSheetId="2" hidden="1">'PDP 03,04'!$A$2:$AZ$74</definedName>
    <definedName name="Z_8936C756_E525_4552_95FC_33ACF64F210B_.wvu.PrintArea" localSheetId="3" hidden="1">'PDP 05,06'!$A$2:$AZ$74</definedName>
    <definedName name="Z_8936C756_E525_4552_95FC_33ACF64F210B_.wvu.PrintArea" localSheetId="4" hidden="1">'PDP 07,08'!$A$2:$AZ$74</definedName>
    <definedName name="Z_8936C756_E525_4552_95FC_33ACF64F210B_.wvu.PrintArea" localSheetId="5" hidden="1">'PDP 09,10'!$A$2:$AZ$74</definedName>
    <definedName name="Z_8936C756_E525_4552_95FC_33ACF64F210B_.wvu.PrintArea" localSheetId="6" hidden="1">'PDP 11,12'!$A$2:$AZ$74</definedName>
    <definedName name="Z_8936C756_E525_4552_95FC_33ACF64F210B_.wvu.PrintArea" localSheetId="7" hidden="1">'PDP 13,14'!$A$2:$AZ$74</definedName>
    <definedName name="Z_89AB6C92_94CF_4CB4_8914_6AF63446777E_.wvu.Cols" localSheetId="1" hidden="1">'PDP 01,02'!#REF!</definedName>
    <definedName name="Z_89AB6C92_94CF_4CB4_8914_6AF63446777E_.wvu.Cols" localSheetId="2" hidden="1">'PDP 03,04'!#REF!</definedName>
    <definedName name="Z_89AB6C92_94CF_4CB4_8914_6AF63446777E_.wvu.Cols" localSheetId="3" hidden="1">'PDP 05,06'!#REF!</definedName>
    <definedName name="Z_89AB6C92_94CF_4CB4_8914_6AF63446777E_.wvu.Cols" localSheetId="4" hidden="1">'PDP 07,08'!#REF!</definedName>
    <definedName name="Z_89AB6C92_94CF_4CB4_8914_6AF63446777E_.wvu.Cols" localSheetId="5" hidden="1">'PDP 09,10'!#REF!</definedName>
    <definedName name="Z_89AB6C92_94CF_4CB4_8914_6AF63446777E_.wvu.Cols" localSheetId="6" hidden="1">'PDP 11,12'!#REF!</definedName>
    <definedName name="Z_89AB6C92_94CF_4CB4_8914_6AF63446777E_.wvu.Cols" localSheetId="7" hidden="1">'PDP 13,14'!#REF!</definedName>
    <definedName name="Z_89AB6C92_94CF_4CB4_8914_6AF63446777E_.wvu.FilterData" localSheetId="1" hidden="1">'PDP 01,02'!$C$5:$V$33</definedName>
    <definedName name="Z_89AB6C92_94CF_4CB4_8914_6AF63446777E_.wvu.FilterData" localSheetId="2" hidden="1">'PDP 03,04'!$C$5:$V$33</definedName>
    <definedName name="Z_89AB6C92_94CF_4CB4_8914_6AF63446777E_.wvu.FilterData" localSheetId="3" hidden="1">'PDP 05,06'!$C$5:$V$33</definedName>
    <definedName name="Z_89AB6C92_94CF_4CB4_8914_6AF63446777E_.wvu.FilterData" localSheetId="4" hidden="1">'PDP 07,08'!$C$5:$V$33</definedName>
    <definedName name="Z_89AB6C92_94CF_4CB4_8914_6AF63446777E_.wvu.FilterData" localSheetId="5" hidden="1">'PDP 09,10'!$C$5:$V$33</definedName>
    <definedName name="Z_89AB6C92_94CF_4CB4_8914_6AF63446777E_.wvu.FilterData" localSheetId="6" hidden="1">'PDP 11,12'!$C$5:$V$33</definedName>
    <definedName name="Z_89AB6C92_94CF_4CB4_8914_6AF63446777E_.wvu.FilterData" localSheetId="7" hidden="1">'PDP 13,14'!$C$5:$V$33</definedName>
    <definedName name="Z_89AB6C92_94CF_4CB4_8914_6AF63446777E_.wvu.PrintArea" localSheetId="1" hidden="1">'PDP 01,02'!$A$2:$AZ$74</definedName>
    <definedName name="Z_89AB6C92_94CF_4CB4_8914_6AF63446777E_.wvu.PrintArea" localSheetId="2" hidden="1">'PDP 03,04'!$A$2:$AZ$74</definedName>
    <definedName name="Z_89AB6C92_94CF_4CB4_8914_6AF63446777E_.wvu.PrintArea" localSheetId="3" hidden="1">'PDP 05,06'!$A$2:$AZ$74</definedName>
    <definedName name="Z_89AB6C92_94CF_4CB4_8914_6AF63446777E_.wvu.PrintArea" localSheetId="4" hidden="1">'PDP 07,08'!$A$2:$AZ$74</definedName>
    <definedName name="Z_89AB6C92_94CF_4CB4_8914_6AF63446777E_.wvu.PrintArea" localSheetId="5" hidden="1">'PDP 09,10'!$A$2:$AZ$74</definedName>
    <definedName name="Z_89AB6C92_94CF_4CB4_8914_6AF63446777E_.wvu.PrintArea" localSheetId="6" hidden="1">'PDP 11,12'!$A$2:$AZ$74</definedName>
    <definedName name="Z_89AB6C92_94CF_4CB4_8914_6AF63446777E_.wvu.PrintArea" localSheetId="7" hidden="1">'PDP 13,14'!$A$2:$AZ$74</definedName>
    <definedName name="Z_89CB0993_42F3_43D8_8D20_FA47AA04A448_.wvu.Cols" localSheetId="1" hidden="1">'PDP 01,02'!#REF!</definedName>
    <definedName name="Z_89CB0993_42F3_43D8_8D20_FA47AA04A448_.wvu.Cols" localSheetId="2" hidden="1">'PDP 03,04'!#REF!</definedName>
    <definedName name="Z_89CB0993_42F3_43D8_8D20_FA47AA04A448_.wvu.Cols" localSheetId="3" hidden="1">'PDP 05,06'!#REF!</definedName>
    <definedName name="Z_89CB0993_42F3_43D8_8D20_FA47AA04A448_.wvu.Cols" localSheetId="4" hidden="1">'PDP 07,08'!#REF!</definedName>
    <definedName name="Z_89CB0993_42F3_43D8_8D20_FA47AA04A448_.wvu.Cols" localSheetId="5" hidden="1">'PDP 09,10'!#REF!</definedName>
    <definedName name="Z_89CB0993_42F3_43D8_8D20_FA47AA04A448_.wvu.Cols" localSheetId="6" hidden="1">'PDP 11,12'!#REF!</definedName>
    <definedName name="Z_89CB0993_42F3_43D8_8D20_FA47AA04A448_.wvu.Cols" localSheetId="7" hidden="1">'PDP 13,14'!#REF!</definedName>
    <definedName name="Z_89CB0993_42F3_43D8_8D20_FA47AA04A448_.wvu.FilterData" localSheetId="1" hidden="1">'PDP 01,02'!$C$5:$V$33</definedName>
    <definedName name="Z_89CB0993_42F3_43D8_8D20_FA47AA04A448_.wvu.FilterData" localSheetId="2" hidden="1">'PDP 03,04'!$C$5:$V$33</definedName>
    <definedName name="Z_89CB0993_42F3_43D8_8D20_FA47AA04A448_.wvu.FilterData" localSheetId="3" hidden="1">'PDP 05,06'!$C$5:$V$33</definedName>
    <definedName name="Z_89CB0993_42F3_43D8_8D20_FA47AA04A448_.wvu.FilterData" localSheetId="4" hidden="1">'PDP 07,08'!$C$5:$V$33</definedName>
    <definedName name="Z_89CB0993_42F3_43D8_8D20_FA47AA04A448_.wvu.FilterData" localSheetId="5" hidden="1">'PDP 09,10'!$C$5:$V$33</definedName>
    <definedName name="Z_89CB0993_42F3_43D8_8D20_FA47AA04A448_.wvu.FilterData" localSheetId="6" hidden="1">'PDP 11,12'!$C$5:$V$33</definedName>
    <definedName name="Z_89CB0993_42F3_43D8_8D20_FA47AA04A448_.wvu.FilterData" localSheetId="7" hidden="1">'PDP 13,14'!$C$5:$V$33</definedName>
    <definedName name="Z_89CB0993_42F3_43D8_8D20_FA47AA04A448_.wvu.PrintArea" localSheetId="1" hidden="1">'PDP 01,02'!$A$2:$AZ$74</definedName>
    <definedName name="Z_89CB0993_42F3_43D8_8D20_FA47AA04A448_.wvu.PrintArea" localSheetId="2" hidden="1">'PDP 03,04'!$A$2:$AZ$74</definedName>
    <definedName name="Z_89CB0993_42F3_43D8_8D20_FA47AA04A448_.wvu.PrintArea" localSheetId="3" hidden="1">'PDP 05,06'!$A$2:$AZ$74</definedName>
    <definedName name="Z_89CB0993_42F3_43D8_8D20_FA47AA04A448_.wvu.PrintArea" localSheetId="4" hidden="1">'PDP 07,08'!$A$2:$AZ$74</definedName>
    <definedName name="Z_89CB0993_42F3_43D8_8D20_FA47AA04A448_.wvu.PrintArea" localSheetId="5" hidden="1">'PDP 09,10'!$A$2:$AZ$74</definedName>
    <definedName name="Z_89CB0993_42F3_43D8_8D20_FA47AA04A448_.wvu.PrintArea" localSheetId="6" hidden="1">'PDP 11,12'!$A$2:$AZ$74</definedName>
    <definedName name="Z_89CB0993_42F3_43D8_8D20_FA47AA04A448_.wvu.PrintArea" localSheetId="7" hidden="1">'PDP 13,14'!$A$2:$AZ$74</definedName>
    <definedName name="Z_8AA4D4C1_5373_4C5B_A4FC_D7CB89DDD6FF_.wvu.Cols" localSheetId="1" hidden="1">'PDP 01,02'!#REF!</definedName>
    <definedName name="Z_8AA4D4C1_5373_4C5B_A4FC_D7CB89DDD6FF_.wvu.Cols" localSheetId="2" hidden="1">'PDP 03,04'!#REF!</definedName>
    <definedName name="Z_8AA4D4C1_5373_4C5B_A4FC_D7CB89DDD6FF_.wvu.Cols" localSheetId="3" hidden="1">'PDP 05,06'!#REF!</definedName>
    <definedName name="Z_8AA4D4C1_5373_4C5B_A4FC_D7CB89DDD6FF_.wvu.Cols" localSheetId="4" hidden="1">'PDP 07,08'!#REF!</definedName>
    <definedName name="Z_8AA4D4C1_5373_4C5B_A4FC_D7CB89DDD6FF_.wvu.Cols" localSheetId="5" hidden="1">'PDP 09,10'!#REF!</definedName>
    <definedName name="Z_8AA4D4C1_5373_4C5B_A4FC_D7CB89DDD6FF_.wvu.Cols" localSheetId="6" hidden="1">'PDP 11,12'!#REF!</definedName>
    <definedName name="Z_8AA4D4C1_5373_4C5B_A4FC_D7CB89DDD6FF_.wvu.Cols" localSheetId="7" hidden="1">'PDP 13,14'!#REF!</definedName>
    <definedName name="Z_8AA4D4C1_5373_4C5B_A4FC_D7CB89DDD6FF_.wvu.FilterData" localSheetId="1" hidden="1">'PDP 01,02'!$C$5:$V$33</definedName>
    <definedName name="Z_8AA4D4C1_5373_4C5B_A4FC_D7CB89DDD6FF_.wvu.FilterData" localSheetId="2" hidden="1">'PDP 03,04'!$C$5:$V$33</definedName>
    <definedName name="Z_8AA4D4C1_5373_4C5B_A4FC_D7CB89DDD6FF_.wvu.FilterData" localSheetId="3" hidden="1">'PDP 05,06'!$C$5:$V$33</definedName>
    <definedName name="Z_8AA4D4C1_5373_4C5B_A4FC_D7CB89DDD6FF_.wvu.FilterData" localSheetId="4" hidden="1">'PDP 07,08'!$C$5:$V$33</definedName>
    <definedName name="Z_8AA4D4C1_5373_4C5B_A4FC_D7CB89DDD6FF_.wvu.FilterData" localSheetId="5" hidden="1">'PDP 09,10'!$C$5:$V$33</definedName>
    <definedName name="Z_8AA4D4C1_5373_4C5B_A4FC_D7CB89DDD6FF_.wvu.FilterData" localSheetId="6" hidden="1">'PDP 11,12'!$C$5:$V$33</definedName>
    <definedName name="Z_8AA4D4C1_5373_4C5B_A4FC_D7CB89DDD6FF_.wvu.FilterData" localSheetId="7" hidden="1">'PDP 13,14'!$C$5:$V$33</definedName>
    <definedName name="Z_8AA4D4C1_5373_4C5B_A4FC_D7CB89DDD6FF_.wvu.PrintArea" localSheetId="1" hidden="1">'PDP 01,02'!$A$2:$AZ$74</definedName>
    <definedName name="Z_8AA4D4C1_5373_4C5B_A4FC_D7CB89DDD6FF_.wvu.PrintArea" localSheetId="2" hidden="1">'PDP 03,04'!$A$2:$AZ$74</definedName>
    <definedName name="Z_8AA4D4C1_5373_4C5B_A4FC_D7CB89DDD6FF_.wvu.PrintArea" localSheetId="3" hidden="1">'PDP 05,06'!$A$2:$AZ$74</definedName>
    <definedName name="Z_8AA4D4C1_5373_4C5B_A4FC_D7CB89DDD6FF_.wvu.PrintArea" localSheetId="4" hidden="1">'PDP 07,08'!$A$2:$AZ$74</definedName>
    <definedName name="Z_8AA4D4C1_5373_4C5B_A4FC_D7CB89DDD6FF_.wvu.PrintArea" localSheetId="5" hidden="1">'PDP 09,10'!$A$2:$AZ$74</definedName>
    <definedName name="Z_8AA4D4C1_5373_4C5B_A4FC_D7CB89DDD6FF_.wvu.PrintArea" localSheetId="6" hidden="1">'PDP 11,12'!$A$2:$AZ$74</definedName>
    <definedName name="Z_8AA4D4C1_5373_4C5B_A4FC_D7CB89DDD6FF_.wvu.PrintArea" localSheetId="7" hidden="1">'PDP 13,14'!$A$2:$AZ$74</definedName>
    <definedName name="Z_8BA65B0B_4E80_4E5E_A031_9D78F5473D93_.wvu.Cols" localSheetId="1" hidden="1">'PDP 01,02'!$A:$B</definedName>
    <definedName name="Z_8BA65B0B_4E80_4E5E_A031_9D78F5473D93_.wvu.Cols" localSheetId="2" hidden="1">'PDP 03,04'!$A:$B</definedName>
    <definedName name="Z_8BA65B0B_4E80_4E5E_A031_9D78F5473D93_.wvu.Cols" localSheetId="3" hidden="1">'PDP 05,06'!$A:$B</definedName>
    <definedName name="Z_8BA65B0B_4E80_4E5E_A031_9D78F5473D93_.wvu.Cols" localSheetId="4" hidden="1">'PDP 07,08'!$A:$B</definedName>
    <definedName name="Z_8BA65B0B_4E80_4E5E_A031_9D78F5473D93_.wvu.Cols" localSheetId="5" hidden="1">'PDP 09,10'!$A:$B</definedName>
    <definedName name="Z_8BA65B0B_4E80_4E5E_A031_9D78F5473D93_.wvu.Cols" localSheetId="6" hidden="1">'PDP 11,12'!$A:$B</definedName>
    <definedName name="Z_8BA65B0B_4E80_4E5E_A031_9D78F5473D93_.wvu.Cols" localSheetId="7" hidden="1">'PDP 13,14'!$A:$B</definedName>
    <definedName name="Z_8BA65B0B_4E80_4E5E_A031_9D78F5473D93_.wvu.FilterData" localSheetId="0" hidden="1">'couple moule presse'!$H$1:$O$196</definedName>
    <definedName name="Z_8BA65B0B_4E80_4E5E_A031_9D78F5473D93_.wvu.PrintArea" localSheetId="1" hidden="1">'PDP 01,02'!$A$2:$AZ$74</definedName>
    <definedName name="Z_8BA65B0B_4E80_4E5E_A031_9D78F5473D93_.wvu.PrintArea" localSheetId="2" hidden="1">'PDP 03,04'!$A$2:$AZ$74</definedName>
    <definedName name="Z_8BA65B0B_4E80_4E5E_A031_9D78F5473D93_.wvu.PrintArea" localSheetId="3" hidden="1">'PDP 05,06'!$A$2:$AZ$74</definedName>
    <definedName name="Z_8BA65B0B_4E80_4E5E_A031_9D78F5473D93_.wvu.PrintArea" localSheetId="4" hidden="1">'PDP 07,08'!$A$2:$AZ$74</definedName>
    <definedName name="Z_8BA65B0B_4E80_4E5E_A031_9D78F5473D93_.wvu.PrintArea" localSheetId="5" hidden="1">'PDP 09,10'!$A$2:$AZ$74</definedName>
    <definedName name="Z_8BA65B0B_4E80_4E5E_A031_9D78F5473D93_.wvu.PrintArea" localSheetId="6" hidden="1">'PDP 11,12'!$A$2:$AZ$74</definedName>
    <definedName name="Z_8BA65B0B_4E80_4E5E_A031_9D78F5473D93_.wvu.PrintArea" localSheetId="7" hidden="1">'PDP 13,14'!$A$2:$AZ$74</definedName>
    <definedName name="Z_8BD3C309_0926_48A3_8CE2_C68B92F6AF44_.wvu.Cols" localSheetId="1" hidden="1">'PDP 01,02'!#REF!</definedName>
    <definedName name="Z_8BD3C309_0926_48A3_8CE2_C68B92F6AF44_.wvu.Cols" localSheetId="2" hidden="1">'PDP 03,04'!#REF!</definedName>
    <definedName name="Z_8BD3C309_0926_48A3_8CE2_C68B92F6AF44_.wvu.Cols" localSheetId="3" hidden="1">'PDP 05,06'!#REF!</definedName>
    <definedName name="Z_8BD3C309_0926_48A3_8CE2_C68B92F6AF44_.wvu.Cols" localSheetId="4" hidden="1">'PDP 07,08'!#REF!</definedName>
    <definedName name="Z_8BD3C309_0926_48A3_8CE2_C68B92F6AF44_.wvu.Cols" localSheetId="5" hidden="1">'PDP 09,10'!#REF!</definedName>
    <definedName name="Z_8BD3C309_0926_48A3_8CE2_C68B92F6AF44_.wvu.Cols" localSheetId="6" hidden="1">'PDP 11,12'!#REF!</definedName>
    <definedName name="Z_8BD3C309_0926_48A3_8CE2_C68B92F6AF44_.wvu.Cols" localSheetId="7" hidden="1">'PDP 13,14'!#REF!</definedName>
    <definedName name="Z_8BD3C309_0926_48A3_8CE2_C68B92F6AF44_.wvu.FilterData" localSheetId="1" hidden="1">'PDP 01,02'!$C$5:$V$33</definedName>
    <definedName name="Z_8BD3C309_0926_48A3_8CE2_C68B92F6AF44_.wvu.FilterData" localSheetId="2" hidden="1">'PDP 03,04'!$C$5:$V$33</definedName>
    <definedName name="Z_8BD3C309_0926_48A3_8CE2_C68B92F6AF44_.wvu.FilterData" localSheetId="3" hidden="1">'PDP 05,06'!$C$5:$V$33</definedName>
    <definedName name="Z_8BD3C309_0926_48A3_8CE2_C68B92F6AF44_.wvu.FilterData" localSheetId="4" hidden="1">'PDP 07,08'!$C$5:$V$33</definedName>
    <definedName name="Z_8BD3C309_0926_48A3_8CE2_C68B92F6AF44_.wvu.FilterData" localSheetId="5" hidden="1">'PDP 09,10'!$C$5:$V$33</definedName>
    <definedName name="Z_8BD3C309_0926_48A3_8CE2_C68B92F6AF44_.wvu.FilterData" localSheetId="6" hidden="1">'PDP 11,12'!$C$5:$V$33</definedName>
    <definedName name="Z_8BD3C309_0926_48A3_8CE2_C68B92F6AF44_.wvu.FilterData" localSheetId="7" hidden="1">'PDP 13,14'!$C$5:$V$33</definedName>
    <definedName name="Z_8BD3C309_0926_48A3_8CE2_C68B92F6AF44_.wvu.PrintArea" localSheetId="1" hidden="1">'PDP 01,02'!$A$2:$AZ$74</definedName>
    <definedName name="Z_8BD3C309_0926_48A3_8CE2_C68B92F6AF44_.wvu.PrintArea" localSheetId="2" hidden="1">'PDP 03,04'!$A$2:$AZ$74</definedName>
    <definedName name="Z_8BD3C309_0926_48A3_8CE2_C68B92F6AF44_.wvu.PrintArea" localSheetId="3" hidden="1">'PDP 05,06'!$A$2:$AZ$74</definedName>
    <definedName name="Z_8BD3C309_0926_48A3_8CE2_C68B92F6AF44_.wvu.PrintArea" localSheetId="4" hidden="1">'PDP 07,08'!$A$2:$AZ$74</definedName>
    <definedName name="Z_8BD3C309_0926_48A3_8CE2_C68B92F6AF44_.wvu.PrintArea" localSheetId="5" hidden="1">'PDP 09,10'!$A$2:$AZ$74</definedName>
    <definedName name="Z_8BD3C309_0926_48A3_8CE2_C68B92F6AF44_.wvu.PrintArea" localSheetId="6" hidden="1">'PDP 11,12'!$A$2:$AZ$74</definedName>
    <definedName name="Z_8BD3C309_0926_48A3_8CE2_C68B92F6AF44_.wvu.PrintArea" localSheetId="7" hidden="1">'PDP 13,14'!$A$2:$AZ$74</definedName>
    <definedName name="Z_8C38BF72_ECCA_4740_ADFF_B8B022C19DBD_.wvu.Cols" localSheetId="1" hidden="1">'PDP 01,02'!#REF!</definedName>
    <definedName name="Z_8C38BF72_ECCA_4740_ADFF_B8B022C19DBD_.wvu.Cols" localSheetId="2" hidden="1">'PDP 03,04'!#REF!</definedName>
    <definedName name="Z_8C38BF72_ECCA_4740_ADFF_B8B022C19DBD_.wvu.Cols" localSheetId="3" hidden="1">'PDP 05,06'!#REF!</definedName>
    <definedName name="Z_8C38BF72_ECCA_4740_ADFF_B8B022C19DBD_.wvu.Cols" localSheetId="4" hidden="1">'PDP 07,08'!#REF!</definedName>
    <definedName name="Z_8C38BF72_ECCA_4740_ADFF_B8B022C19DBD_.wvu.Cols" localSheetId="5" hidden="1">'PDP 09,10'!#REF!</definedName>
    <definedName name="Z_8C38BF72_ECCA_4740_ADFF_B8B022C19DBD_.wvu.Cols" localSheetId="6" hidden="1">'PDP 11,12'!#REF!</definedName>
    <definedName name="Z_8C38BF72_ECCA_4740_ADFF_B8B022C19DBD_.wvu.Cols" localSheetId="7" hidden="1">'PDP 13,14'!#REF!</definedName>
    <definedName name="Z_8C38BF72_ECCA_4740_ADFF_B8B022C19DBD_.wvu.FilterData" localSheetId="1" hidden="1">'PDP 01,02'!$C$5:$V$33</definedName>
    <definedName name="Z_8C38BF72_ECCA_4740_ADFF_B8B022C19DBD_.wvu.FilterData" localSheetId="2" hidden="1">'PDP 03,04'!$C$5:$V$33</definedName>
    <definedName name="Z_8C38BF72_ECCA_4740_ADFF_B8B022C19DBD_.wvu.FilterData" localSheetId="3" hidden="1">'PDP 05,06'!$C$5:$V$33</definedName>
    <definedName name="Z_8C38BF72_ECCA_4740_ADFF_B8B022C19DBD_.wvu.FilterData" localSheetId="4" hidden="1">'PDP 07,08'!$C$5:$V$33</definedName>
    <definedName name="Z_8C38BF72_ECCA_4740_ADFF_B8B022C19DBD_.wvu.FilterData" localSheetId="5" hidden="1">'PDP 09,10'!$C$5:$V$33</definedName>
    <definedName name="Z_8C38BF72_ECCA_4740_ADFF_B8B022C19DBD_.wvu.FilterData" localSheetId="6" hidden="1">'PDP 11,12'!$C$5:$V$33</definedName>
    <definedName name="Z_8C38BF72_ECCA_4740_ADFF_B8B022C19DBD_.wvu.FilterData" localSheetId="7" hidden="1">'PDP 13,14'!$C$5:$V$33</definedName>
    <definedName name="Z_8C38BF72_ECCA_4740_ADFF_B8B022C19DBD_.wvu.PrintArea" localSheetId="1" hidden="1">'PDP 01,02'!$A$2:$AZ$74</definedName>
    <definedName name="Z_8C38BF72_ECCA_4740_ADFF_B8B022C19DBD_.wvu.PrintArea" localSheetId="2" hidden="1">'PDP 03,04'!$A$2:$AZ$74</definedName>
    <definedName name="Z_8C38BF72_ECCA_4740_ADFF_B8B022C19DBD_.wvu.PrintArea" localSheetId="3" hidden="1">'PDP 05,06'!$A$2:$AZ$74</definedName>
    <definedName name="Z_8C38BF72_ECCA_4740_ADFF_B8B022C19DBD_.wvu.PrintArea" localSheetId="4" hidden="1">'PDP 07,08'!$A$2:$AZ$74</definedName>
    <definedName name="Z_8C38BF72_ECCA_4740_ADFF_B8B022C19DBD_.wvu.PrintArea" localSheetId="5" hidden="1">'PDP 09,10'!$A$2:$AZ$74</definedName>
    <definedName name="Z_8C38BF72_ECCA_4740_ADFF_B8B022C19DBD_.wvu.PrintArea" localSheetId="6" hidden="1">'PDP 11,12'!$A$2:$AZ$74</definedName>
    <definedName name="Z_8C38BF72_ECCA_4740_ADFF_B8B022C19DBD_.wvu.PrintArea" localSheetId="7" hidden="1">'PDP 13,14'!$A$2:$AZ$74</definedName>
    <definedName name="Z_8E81F861_FC48_4CAF_BFCE_FF89A8FC4B79_.wvu.Cols" localSheetId="1" hidden="1">'PDP 01,02'!#REF!</definedName>
    <definedName name="Z_8E81F861_FC48_4CAF_BFCE_FF89A8FC4B79_.wvu.Cols" localSheetId="2" hidden="1">'PDP 03,04'!#REF!</definedName>
    <definedName name="Z_8E81F861_FC48_4CAF_BFCE_FF89A8FC4B79_.wvu.Cols" localSheetId="3" hidden="1">'PDP 05,06'!#REF!</definedName>
    <definedName name="Z_8E81F861_FC48_4CAF_BFCE_FF89A8FC4B79_.wvu.Cols" localSheetId="4" hidden="1">'PDP 07,08'!#REF!</definedName>
    <definedName name="Z_8E81F861_FC48_4CAF_BFCE_FF89A8FC4B79_.wvu.Cols" localSheetId="5" hidden="1">'PDP 09,10'!#REF!</definedName>
    <definedName name="Z_8E81F861_FC48_4CAF_BFCE_FF89A8FC4B79_.wvu.Cols" localSheetId="6" hidden="1">'PDP 11,12'!#REF!</definedName>
    <definedName name="Z_8E81F861_FC48_4CAF_BFCE_FF89A8FC4B79_.wvu.Cols" localSheetId="7" hidden="1">'PDP 13,14'!#REF!</definedName>
    <definedName name="Z_8E81F861_FC48_4CAF_BFCE_FF89A8FC4B79_.wvu.FilterData" localSheetId="1" hidden="1">'PDP 01,02'!$C$5:$V$33</definedName>
    <definedName name="Z_8E81F861_FC48_4CAF_BFCE_FF89A8FC4B79_.wvu.FilterData" localSheetId="2" hidden="1">'PDP 03,04'!$C$5:$V$33</definedName>
    <definedName name="Z_8E81F861_FC48_4CAF_BFCE_FF89A8FC4B79_.wvu.FilterData" localSheetId="3" hidden="1">'PDP 05,06'!$C$5:$V$33</definedName>
    <definedName name="Z_8E81F861_FC48_4CAF_BFCE_FF89A8FC4B79_.wvu.FilterData" localSheetId="4" hidden="1">'PDP 07,08'!$C$5:$V$33</definedName>
    <definedName name="Z_8E81F861_FC48_4CAF_BFCE_FF89A8FC4B79_.wvu.FilterData" localSheetId="5" hidden="1">'PDP 09,10'!$C$5:$V$33</definedName>
    <definedName name="Z_8E81F861_FC48_4CAF_BFCE_FF89A8FC4B79_.wvu.FilterData" localSheetId="6" hidden="1">'PDP 11,12'!$C$5:$V$33</definedName>
    <definedName name="Z_8E81F861_FC48_4CAF_BFCE_FF89A8FC4B79_.wvu.FilterData" localSheetId="7" hidden="1">'PDP 13,14'!$C$5:$V$33</definedName>
    <definedName name="Z_8E81F861_FC48_4CAF_BFCE_FF89A8FC4B79_.wvu.PrintArea" localSheetId="1" hidden="1">'PDP 01,02'!$A$2:$AZ$74</definedName>
    <definedName name="Z_8E81F861_FC48_4CAF_BFCE_FF89A8FC4B79_.wvu.PrintArea" localSheetId="2" hidden="1">'PDP 03,04'!$A$2:$AZ$74</definedName>
    <definedName name="Z_8E81F861_FC48_4CAF_BFCE_FF89A8FC4B79_.wvu.PrintArea" localSheetId="3" hidden="1">'PDP 05,06'!$A$2:$AZ$74</definedName>
    <definedName name="Z_8E81F861_FC48_4CAF_BFCE_FF89A8FC4B79_.wvu.PrintArea" localSheetId="4" hidden="1">'PDP 07,08'!$A$2:$AZ$74</definedName>
    <definedName name="Z_8E81F861_FC48_4CAF_BFCE_FF89A8FC4B79_.wvu.PrintArea" localSheetId="5" hidden="1">'PDP 09,10'!$A$2:$AZ$74</definedName>
    <definedName name="Z_8E81F861_FC48_4CAF_BFCE_FF89A8FC4B79_.wvu.PrintArea" localSheetId="6" hidden="1">'PDP 11,12'!$A$2:$AZ$74</definedName>
    <definedName name="Z_8E81F861_FC48_4CAF_BFCE_FF89A8FC4B79_.wvu.PrintArea" localSheetId="7" hidden="1">'PDP 13,14'!$A$2:$AZ$74</definedName>
    <definedName name="Z_8E993019_61CB_4628_81C8_6880E1120122_.wvu.Cols" localSheetId="1" hidden="1">'PDP 01,02'!#REF!</definedName>
    <definedName name="Z_8E993019_61CB_4628_81C8_6880E1120122_.wvu.Cols" localSheetId="2" hidden="1">'PDP 03,04'!#REF!</definedName>
    <definedName name="Z_8E993019_61CB_4628_81C8_6880E1120122_.wvu.Cols" localSheetId="3" hidden="1">'PDP 05,06'!#REF!</definedName>
    <definedName name="Z_8E993019_61CB_4628_81C8_6880E1120122_.wvu.Cols" localSheetId="4" hidden="1">'PDP 07,08'!#REF!</definedName>
    <definedName name="Z_8E993019_61CB_4628_81C8_6880E1120122_.wvu.Cols" localSheetId="5" hidden="1">'PDP 09,10'!#REF!</definedName>
    <definedName name="Z_8E993019_61CB_4628_81C8_6880E1120122_.wvu.Cols" localSheetId="6" hidden="1">'PDP 11,12'!#REF!</definedName>
    <definedName name="Z_8E993019_61CB_4628_81C8_6880E1120122_.wvu.Cols" localSheetId="7" hidden="1">'PDP 13,14'!#REF!</definedName>
    <definedName name="Z_8E993019_61CB_4628_81C8_6880E1120122_.wvu.FilterData" localSheetId="1" hidden="1">'PDP 01,02'!$C$5:$V$33</definedName>
    <definedName name="Z_8E993019_61CB_4628_81C8_6880E1120122_.wvu.FilterData" localSheetId="2" hidden="1">'PDP 03,04'!$C$5:$V$33</definedName>
    <definedName name="Z_8E993019_61CB_4628_81C8_6880E1120122_.wvu.FilterData" localSheetId="3" hidden="1">'PDP 05,06'!$C$5:$V$33</definedName>
    <definedName name="Z_8E993019_61CB_4628_81C8_6880E1120122_.wvu.FilterData" localSheetId="4" hidden="1">'PDP 07,08'!$C$5:$V$33</definedName>
    <definedName name="Z_8E993019_61CB_4628_81C8_6880E1120122_.wvu.FilterData" localSheetId="5" hidden="1">'PDP 09,10'!$C$5:$V$33</definedName>
    <definedName name="Z_8E993019_61CB_4628_81C8_6880E1120122_.wvu.FilterData" localSheetId="6" hidden="1">'PDP 11,12'!$C$5:$V$33</definedName>
    <definedName name="Z_8E993019_61CB_4628_81C8_6880E1120122_.wvu.FilterData" localSheetId="7" hidden="1">'PDP 13,14'!$C$5:$V$33</definedName>
    <definedName name="Z_8E993019_61CB_4628_81C8_6880E1120122_.wvu.PrintArea" localSheetId="1" hidden="1">'PDP 01,02'!$A$2:$AZ$74</definedName>
    <definedName name="Z_8E993019_61CB_4628_81C8_6880E1120122_.wvu.PrintArea" localSheetId="2" hidden="1">'PDP 03,04'!$A$2:$AZ$74</definedName>
    <definedName name="Z_8E993019_61CB_4628_81C8_6880E1120122_.wvu.PrintArea" localSheetId="3" hidden="1">'PDP 05,06'!$A$2:$AZ$74</definedName>
    <definedName name="Z_8E993019_61CB_4628_81C8_6880E1120122_.wvu.PrintArea" localSheetId="4" hidden="1">'PDP 07,08'!$A$2:$AZ$74</definedName>
    <definedName name="Z_8E993019_61CB_4628_81C8_6880E1120122_.wvu.PrintArea" localSheetId="5" hidden="1">'PDP 09,10'!$A$2:$AZ$74</definedName>
    <definedName name="Z_8E993019_61CB_4628_81C8_6880E1120122_.wvu.PrintArea" localSheetId="6" hidden="1">'PDP 11,12'!$A$2:$AZ$74</definedName>
    <definedName name="Z_8E993019_61CB_4628_81C8_6880E1120122_.wvu.PrintArea" localSheetId="7" hidden="1">'PDP 13,14'!$A$2:$AZ$74</definedName>
    <definedName name="Z_8EF783E8_7F32_402B_BF6F_93B014ED6203_.wvu.Cols" localSheetId="1" hidden="1">'PDP 01,02'!#REF!</definedName>
    <definedName name="Z_8EF783E8_7F32_402B_BF6F_93B014ED6203_.wvu.Cols" localSheetId="2" hidden="1">'PDP 03,04'!#REF!</definedName>
    <definedName name="Z_8EF783E8_7F32_402B_BF6F_93B014ED6203_.wvu.Cols" localSheetId="3" hidden="1">'PDP 05,06'!#REF!</definedName>
    <definedName name="Z_8EF783E8_7F32_402B_BF6F_93B014ED6203_.wvu.Cols" localSheetId="4" hidden="1">'PDP 07,08'!#REF!</definedName>
    <definedName name="Z_8EF783E8_7F32_402B_BF6F_93B014ED6203_.wvu.Cols" localSheetId="5" hidden="1">'PDP 09,10'!#REF!</definedName>
    <definedName name="Z_8EF783E8_7F32_402B_BF6F_93B014ED6203_.wvu.Cols" localSheetId="6" hidden="1">'PDP 11,12'!#REF!</definedName>
    <definedName name="Z_8EF783E8_7F32_402B_BF6F_93B014ED6203_.wvu.Cols" localSheetId="7" hidden="1">'PDP 13,14'!#REF!</definedName>
    <definedName name="Z_8EF783E8_7F32_402B_BF6F_93B014ED6203_.wvu.FilterData" localSheetId="1" hidden="1">'PDP 01,02'!$C$5:$V$33</definedName>
    <definedName name="Z_8EF783E8_7F32_402B_BF6F_93B014ED6203_.wvu.FilterData" localSheetId="2" hidden="1">'PDP 03,04'!$C$5:$V$33</definedName>
    <definedName name="Z_8EF783E8_7F32_402B_BF6F_93B014ED6203_.wvu.FilterData" localSheetId="3" hidden="1">'PDP 05,06'!$C$5:$V$33</definedName>
    <definedName name="Z_8EF783E8_7F32_402B_BF6F_93B014ED6203_.wvu.FilterData" localSheetId="4" hidden="1">'PDP 07,08'!$C$5:$V$33</definedName>
    <definedName name="Z_8EF783E8_7F32_402B_BF6F_93B014ED6203_.wvu.FilterData" localSheetId="5" hidden="1">'PDP 09,10'!$C$5:$V$33</definedName>
    <definedName name="Z_8EF783E8_7F32_402B_BF6F_93B014ED6203_.wvu.FilterData" localSheetId="6" hidden="1">'PDP 11,12'!$C$5:$V$33</definedName>
    <definedName name="Z_8EF783E8_7F32_402B_BF6F_93B014ED6203_.wvu.FilterData" localSheetId="7" hidden="1">'PDP 13,14'!$C$5:$V$33</definedName>
    <definedName name="Z_8EF783E8_7F32_402B_BF6F_93B014ED6203_.wvu.PrintArea" localSheetId="1" hidden="1">'PDP 01,02'!$A$2:$AZ$74</definedName>
    <definedName name="Z_8EF783E8_7F32_402B_BF6F_93B014ED6203_.wvu.PrintArea" localSheetId="2" hidden="1">'PDP 03,04'!$A$2:$AZ$74</definedName>
    <definedName name="Z_8EF783E8_7F32_402B_BF6F_93B014ED6203_.wvu.PrintArea" localSheetId="3" hidden="1">'PDP 05,06'!$A$2:$AZ$74</definedName>
    <definedName name="Z_8EF783E8_7F32_402B_BF6F_93B014ED6203_.wvu.PrintArea" localSheetId="4" hidden="1">'PDP 07,08'!$A$2:$AZ$74</definedName>
    <definedName name="Z_8EF783E8_7F32_402B_BF6F_93B014ED6203_.wvu.PrintArea" localSheetId="5" hidden="1">'PDP 09,10'!$A$2:$AZ$74</definedName>
    <definedName name="Z_8EF783E8_7F32_402B_BF6F_93B014ED6203_.wvu.PrintArea" localSheetId="6" hidden="1">'PDP 11,12'!$A$2:$AZ$74</definedName>
    <definedName name="Z_8EF783E8_7F32_402B_BF6F_93B014ED6203_.wvu.PrintArea" localSheetId="7" hidden="1">'PDP 13,14'!$A$2:$AZ$74</definedName>
    <definedName name="Z_902EB81D_D9F1_400B_81FC_05BCF36C9F18_.wvu.Cols" localSheetId="1" hidden="1">'PDP 01,02'!$A:$A,'PDP 01,02'!#REF!</definedName>
    <definedName name="Z_902EB81D_D9F1_400B_81FC_05BCF36C9F18_.wvu.Cols" localSheetId="2" hidden="1">'PDP 03,04'!$A:$A,'PDP 03,04'!#REF!</definedName>
    <definedName name="Z_902EB81D_D9F1_400B_81FC_05BCF36C9F18_.wvu.Cols" localSheetId="3" hidden="1">'PDP 05,06'!$A:$A,'PDP 05,06'!#REF!</definedName>
    <definedName name="Z_902EB81D_D9F1_400B_81FC_05BCF36C9F18_.wvu.Cols" localSheetId="4" hidden="1">'PDP 07,08'!$A:$A,'PDP 07,08'!#REF!</definedName>
    <definedName name="Z_902EB81D_D9F1_400B_81FC_05BCF36C9F18_.wvu.Cols" localSheetId="5" hidden="1">'PDP 09,10'!$A:$A,'PDP 09,10'!#REF!</definedName>
    <definedName name="Z_902EB81D_D9F1_400B_81FC_05BCF36C9F18_.wvu.Cols" localSheetId="6" hidden="1">'PDP 11,12'!$A:$A,'PDP 11,12'!#REF!</definedName>
    <definedName name="Z_902EB81D_D9F1_400B_81FC_05BCF36C9F18_.wvu.Cols" localSheetId="7" hidden="1">'PDP 13,14'!$A:$A,'PDP 13,14'!#REF!</definedName>
    <definedName name="Z_902EB81D_D9F1_400B_81FC_05BCF36C9F18_.wvu.FilterData" localSheetId="1" hidden="1">'PDP 01,02'!#REF!</definedName>
    <definedName name="Z_902EB81D_D9F1_400B_81FC_05BCF36C9F18_.wvu.FilterData" localSheetId="2" hidden="1">'PDP 03,04'!#REF!</definedName>
    <definedName name="Z_902EB81D_D9F1_400B_81FC_05BCF36C9F18_.wvu.FilterData" localSheetId="3" hidden="1">'PDP 05,06'!#REF!</definedName>
    <definedName name="Z_902EB81D_D9F1_400B_81FC_05BCF36C9F18_.wvu.FilterData" localSheetId="4" hidden="1">'PDP 07,08'!#REF!</definedName>
    <definedName name="Z_902EB81D_D9F1_400B_81FC_05BCF36C9F18_.wvu.FilterData" localSheetId="5" hidden="1">'PDP 09,10'!#REF!</definedName>
    <definedName name="Z_902EB81D_D9F1_400B_81FC_05BCF36C9F18_.wvu.FilterData" localSheetId="6" hidden="1">'PDP 11,12'!#REF!</definedName>
    <definedName name="Z_902EB81D_D9F1_400B_81FC_05BCF36C9F18_.wvu.FilterData" localSheetId="7" hidden="1">'PDP 13,14'!#REF!</definedName>
    <definedName name="Z_902EB81D_D9F1_400B_81FC_05BCF36C9F18_.wvu.PrintArea" localSheetId="1" hidden="1">'PDP 01,02'!$A$2:$AZ$74</definedName>
    <definedName name="Z_902EB81D_D9F1_400B_81FC_05BCF36C9F18_.wvu.PrintArea" localSheetId="2" hidden="1">'PDP 03,04'!$A$2:$AZ$74</definedName>
    <definedName name="Z_902EB81D_D9F1_400B_81FC_05BCF36C9F18_.wvu.PrintArea" localSheetId="3" hidden="1">'PDP 05,06'!$A$2:$AZ$74</definedName>
    <definedName name="Z_902EB81D_D9F1_400B_81FC_05BCF36C9F18_.wvu.PrintArea" localSheetId="4" hidden="1">'PDP 07,08'!$A$2:$AZ$74</definedName>
    <definedName name="Z_902EB81D_D9F1_400B_81FC_05BCF36C9F18_.wvu.PrintArea" localSheetId="5" hidden="1">'PDP 09,10'!$A$2:$AZ$74</definedName>
    <definedName name="Z_902EB81D_D9F1_400B_81FC_05BCF36C9F18_.wvu.PrintArea" localSheetId="6" hidden="1">'PDP 11,12'!$A$2:$AZ$74</definedName>
    <definedName name="Z_902EB81D_D9F1_400B_81FC_05BCF36C9F18_.wvu.PrintArea" localSheetId="7" hidden="1">'PDP 13,14'!$A$2:$AZ$74</definedName>
    <definedName name="Z_911E6AD7_00FC_447C_B8D1_F557AF720C3F_.wvu.Cols" localSheetId="1" hidden="1">'PDP 01,02'!#REF!</definedName>
    <definedName name="Z_911E6AD7_00FC_447C_B8D1_F557AF720C3F_.wvu.Cols" localSheetId="2" hidden="1">'PDP 03,04'!#REF!</definedName>
    <definedName name="Z_911E6AD7_00FC_447C_B8D1_F557AF720C3F_.wvu.Cols" localSheetId="3" hidden="1">'PDP 05,06'!#REF!</definedName>
    <definedName name="Z_911E6AD7_00FC_447C_B8D1_F557AF720C3F_.wvu.Cols" localSheetId="4" hidden="1">'PDP 07,08'!#REF!</definedName>
    <definedName name="Z_911E6AD7_00FC_447C_B8D1_F557AF720C3F_.wvu.Cols" localSheetId="5" hidden="1">'PDP 09,10'!#REF!</definedName>
    <definedName name="Z_911E6AD7_00FC_447C_B8D1_F557AF720C3F_.wvu.Cols" localSheetId="6" hidden="1">'PDP 11,12'!#REF!</definedName>
    <definedName name="Z_911E6AD7_00FC_447C_B8D1_F557AF720C3F_.wvu.Cols" localSheetId="7" hidden="1">'PDP 13,14'!#REF!</definedName>
    <definedName name="Z_911E6AD7_00FC_447C_B8D1_F557AF720C3F_.wvu.FilterData" localSheetId="1" hidden="1">'PDP 01,02'!$C$5:$V$33</definedName>
    <definedName name="Z_911E6AD7_00FC_447C_B8D1_F557AF720C3F_.wvu.FilterData" localSheetId="2" hidden="1">'PDP 03,04'!$C$5:$V$33</definedName>
    <definedName name="Z_911E6AD7_00FC_447C_B8D1_F557AF720C3F_.wvu.FilterData" localSheetId="3" hidden="1">'PDP 05,06'!$C$5:$V$33</definedName>
    <definedName name="Z_911E6AD7_00FC_447C_B8D1_F557AF720C3F_.wvu.FilterData" localSheetId="4" hidden="1">'PDP 07,08'!$C$5:$V$33</definedName>
    <definedName name="Z_911E6AD7_00FC_447C_B8D1_F557AF720C3F_.wvu.FilterData" localSheetId="5" hidden="1">'PDP 09,10'!$C$5:$V$33</definedName>
    <definedName name="Z_911E6AD7_00FC_447C_B8D1_F557AF720C3F_.wvu.FilterData" localSheetId="6" hidden="1">'PDP 11,12'!$C$5:$V$33</definedName>
    <definedName name="Z_911E6AD7_00FC_447C_B8D1_F557AF720C3F_.wvu.FilterData" localSheetId="7" hidden="1">'PDP 13,14'!$C$5:$V$33</definedName>
    <definedName name="Z_911E6AD7_00FC_447C_B8D1_F557AF720C3F_.wvu.PrintArea" localSheetId="1" hidden="1">'PDP 01,02'!$A$2:$AZ$74</definedName>
    <definedName name="Z_911E6AD7_00FC_447C_B8D1_F557AF720C3F_.wvu.PrintArea" localSheetId="2" hidden="1">'PDP 03,04'!$A$2:$AZ$74</definedName>
    <definedName name="Z_911E6AD7_00FC_447C_B8D1_F557AF720C3F_.wvu.PrintArea" localSheetId="3" hidden="1">'PDP 05,06'!$A$2:$AZ$74</definedName>
    <definedName name="Z_911E6AD7_00FC_447C_B8D1_F557AF720C3F_.wvu.PrintArea" localSheetId="4" hidden="1">'PDP 07,08'!$A$2:$AZ$74</definedName>
    <definedName name="Z_911E6AD7_00FC_447C_B8D1_F557AF720C3F_.wvu.PrintArea" localSheetId="5" hidden="1">'PDP 09,10'!$A$2:$AZ$74</definedName>
    <definedName name="Z_911E6AD7_00FC_447C_B8D1_F557AF720C3F_.wvu.PrintArea" localSheetId="6" hidden="1">'PDP 11,12'!$A$2:$AZ$74</definedName>
    <definedName name="Z_911E6AD7_00FC_447C_B8D1_F557AF720C3F_.wvu.PrintArea" localSheetId="7" hidden="1">'PDP 13,14'!$A$2:$AZ$74</definedName>
    <definedName name="Z_912C266E_BC27_40F1_BFB4_ED969696D032_.wvu.Cols" localSheetId="1" hidden="1">'PDP 01,02'!#REF!</definedName>
    <definedName name="Z_912C266E_BC27_40F1_BFB4_ED969696D032_.wvu.Cols" localSheetId="2" hidden="1">'PDP 03,04'!#REF!</definedName>
    <definedName name="Z_912C266E_BC27_40F1_BFB4_ED969696D032_.wvu.Cols" localSheetId="3" hidden="1">'PDP 05,06'!#REF!</definedName>
    <definedName name="Z_912C266E_BC27_40F1_BFB4_ED969696D032_.wvu.Cols" localSheetId="4" hidden="1">'PDP 07,08'!#REF!</definedName>
    <definedName name="Z_912C266E_BC27_40F1_BFB4_ED969696D032_.wvu.Cols" localSheetId="5" hidden="1">'PDP 09,10'!#REF!</definedName>
    <definedName name="Z_912C266E_BC27_40F1_BFB4_ED969696D032_.wvu.Cols" localSheetId="6" hidden="1">'PDP 11,12'!#REF!</definedName>
    <definedName name="Z_912C266E_BC27_40F1_BFB4_ED969696D032_.wvu.Cols" localSheetId="7" hidden="1">'PDP 13,14'!#REF!</definedName>
    <definedName name="Z_912C266E_BC27_40F1_BFB4_ED969696D032_.wvu.FilterData" localSheetId="1" hidden="1">'PDP 01,02'!$C$5:$V$33</definedName>
    <definedName name="Z_912C266E_BC27_40F1_BFB4_ED969696D032_.wvu.FilterData" localSheetId="2" hidden="1">'PDP 03,04'!$C$5:$V$33</definedName>
    <definedName name="Z_912C266E_BC27_40F1_BFB4_ED969696D032_.wvu.FilterData" localSheetId="3" hidden="1">'PDP 05,06'!$C$5:$V$33</definedName>
    <definedName name="Z_912C266E_BC27_40F1_BFB4_ED969696D032_.wvu.FilterData" localSheetId="4" hidden="1">'PDP 07,08'!$C$5:$V$33</definedName>
    <definedName name="Z_912C266E_BC27_40F1_BFB4_ED969696D032_.wvu.FilterData" localSheetId="5" hidden="1">'PDP 09,10'!$C$5:$V$33</definedName>
    <definedName name="Z_912C266E_BC27_40F1_BFB4_ED969696D032_.wvu.FilterData" localSheetId="6" hidden="1">'PDP 11,12'!$C$5:$V$33</definedName>
    <definedName name="Z_912C266E_BC27_40F1_BFB4_ED969696D032_.wvu.FilterData" localSheetId="7" hidden="1">'PDP 13,14'!$C$5:$V$33</definedName>
    <definedName name="Z_912C266E_BC27_40F1_BFB4_ED969696D032_.wvu.PrintArea" localSheetId="1" hidden="1">'PDP 01,02'!$A$2:$AZ$74</definedName>
    <definedName name="Z_912C266E_BC27_40F1_BFB4_ED969696D032_.wvu.PrintArea" localSheetId="2" hidden="1">'PDP 03,04'!$A$2:$AZ$74</definedName>
    <definedName name="Z_912C266E_BC27_40F1_BFB4_ED969696D032_.wvu.PrintArea" localSheetId="3" hidden="1">'PDP 05,06'!$A$2:$AZ$74</definedName>
    <definedName name="Z_912C266E_BC27_40F1_BFB4_ED969696D032_.wvu.PrintArea" localSheetId="4" hidden="1">'PDP 07,08'!$A$2:$AZ$74</definedName>
    <definedName name="Z_912C266E_BC27_40F1_BFB4_ED969696D032_.wvu.PrintArea" localSheetId="5" hidden="1">'PDP 09,10'!$A$2:$AZ$74</definedName>
    <definedName name="Z_912C266E_BC27_40F1_BFB4_ED969696D032_.wvu.PrintArea" localSheetId="6" hidden="1">'PDP 11,12'!$A$2:$AZ$74</definedName>
    <definedName name="Z_912C266E_BC27_40F1_BFB4_ED969696D032_.wvu.PrintArea" localSheetId="7" hidden="1">'PDP 13,14'!$A$2:$AZ$74</definedName>
    <definedName name="Z_91A689EF_599C_4F03_AEE0_5DB5E28A1EC1_.wvu.Cols" localSheetId="1" hidden="1">'PDP 01,02'!#REF!</definedName>
    <definedName name="Z_91A689EF_599C_4F03_AEE0_5DB5E28A1EC1_.wvu.Cols" localSheetId="2" hidden="1">'PDP 03,04'!#REF!</definedName>
    <definedName name="Z_91A689EF_599C_4F03_AEE0_5DB5E28A1EC1_.wvu.Cols" localSheetId="3" hidden="1">'PDP 05,06'!#REF!</definedName>
    <definedName name="Z_91A689EF_599C_4F03_AEE0_5DB5E28A1EC1_.wvu.Cols" localSheetId="4" hidden="1">'PDP 07,08'!#REF!</definedName>
    <definedName name="Z_91A689EF_599C_4F03_AEE0_5DB5E28A1EC1_.wvu.Cols" localSheetId="5" hidden="1">'PDP 09,10'!#REF!</definedName>
    <definedName name="Z_91A689EF_599C_4F03_AEE0_5DB5E28A1EC1_.wvu.Cols" localSheetId="6" hidden="1">'PDP 11,12'!#REF!</definedName>
    <definedName name="Z_91A689EF_599C_4F03_AEE0_5DB5E28A1EC1_.wvu.Cols" localSheetId="7" hidden="1">'PDP 13,14'!#REF!</definedName>
    <definedName name="Z_91A689EF_599C_4F03_AEE0_5DB5E28A1EC1_.wvu.FilterData" localSheetId="1" hidden="1">'PDP 01,02'!$C$5:$V$33</definedName>
    <definedName name="Z_91A689EF_599C_4F03_AEE0_5DB5E28A1EC1_.wvu.FilterData" localSheetId="2" hidden="1">'PDP 03,04'!$C$5:$V$33</definedName>
    <definedName name="Z_91A689EF_599C_4F03_AEE0_5DB5E28A1EC1_.wvu.FilterData" localSheetId="3" hidden="1">'PDP 05,06'!$C$5:$V$33</definedName>
    <definedName name="Z_91A689EF_599C_4F03_AEE0_5DB5E28A1EC1_.wvu.FilterData" localSheetId="4" hidden="1">'PDP 07,08'!$C$5:$V$33</definedName>
    <definedName name="Z_91A689EF_599C_4F03_AEE0_5DB5E28A1EC1_.wvu.FilterData" localSheetId="5" hidden="1">'PDP 09,10'!$C$5:$V$33</definedName>
    <definedName name="Z_91A689EF_599C_4F03_AEE0_5DB5E28A1EC1_.wvu.FilterData" localSheetId="6" hidden="1">'PDP 11,12'!$C$5:$V$33</definedName>
    <definedName name="Z_91A689EF_599C_4F03_AEE0_5DB5E28A1EC1_.wvu.FilterData" localSheetId="7" hidden="1">'PDP 13,14'!$C$5:$V$33</definedName>
    <definedName name="Z_91A689EF_599C_4F03_AEE0_5DB5E28A1EC1_.wvu.PrintArea" localSheetId="1" hidden="1">'PDP 01,02'!$A$2:$AZ$74</definedName>
    <definedName name="Z_91A689EF_599C_4F03_AEE0_5DB5E28A1EC1_.wvu.PrintArea" localSheetId="2" hidden="1">'PDP 03,04'!$A$2:$AZ$74</definedName>
    <definedName name="Z_91A689EF_599C_4F03_AEE0_5DB5E28A1EC1_.wvu.PrintArea" localSheetId="3" hidden="1">'PDP 05,06'!$A$2:$AZ$74</definedName>
    <definedName name="Z_91A689EF_599C_4F03_AEE0_5DB5E28A1EC1_.wvu.PrintArea" localSheetId="4" hidden="1">'PDP 07,08'!$A$2:$AZ$74</definedName>
    <definedName name="Z_91A689EF_599C_4F03_AEE0_5DB5E28A1EC1_.wvu.PrintArea" localSheetId="5" hidden="1">'PDP 09,10'!$A$2:$AZ$74</definedName>
    <definedName name="Z_91A689EF_599C_4F03_AEE0_5DB5E28A1EC1_.wvu.PrintArea" localSheetId="6" hidden="1">'PDP 11,12'!$A$2:$AZ$74</definedName>
    <definedName name="Z_91A689EF_599C_4F03_AEE0_5DB5E28A1EC1_.wvu.PrintArea" localSheetId="7" hidden="1">'PDP 13,14'!$A$2:$AZ$74</definedName>
    <definedName name="Z_93A190C0_A2D4_40B7_8B11_9E7C8C00B2F5_.wvu.Cols" localSheetId="1" hidden="1">'PDP 01,02'!#REF!</definedName>
    <definedName name="Z_93A190C0_A2D4_40B7_8B11_9E7C8C00B2F5_.wvu.Cols" localSheetId="2" hidden="1">'PDP 03,04'!#REF!</definedName>
    <definedName name="Z_93A190C0_A2D4_40B7_8B11_9E7C8C00B2F5_.wvu.Cols" localSheetId="3" hidden="1">'PDP 05,06'!#REF!</definedName>
    <definedName name="Z_93A190C0_A2D4_40B7_8B11_9E7C8C00B2F5_.wvu.Cols" localSheetId="4" hidden="1">'PDP 07,08'!#REF!</definedName>
    <definedName name="Z_93A190C0_A2D4_40B7_8B11_9E7C8C00B2F5_.wvu.Cols" localSheetId="5" hidden="1">'PDP 09,10'!#REF!</definedName>
    <definedName name="Z_93A190C0_A2D4_40B7_8B11_9E7C8C00B2F5_.wvu.Cols" localSheetId="6" hidden="1">'PDP 11,12'!#REF!</definedName>
    <definedName name="Z_93A190C0_A2D4_40B7_8B11_9E7C8C00B2F5_.wvu.Cols" localSheetId="7" hidden="1">'PDP 13,14'!#REF!</definedName>
    <definedName name="Z_93A190C0_A2D4_40B7_8B11_9E7C8C00B2F5_.wvu.FilterData" localSheetId="1" hidden="1">'PDP 01,02'!$C$5:$V$33</definedName>
    <definedName name="Z_93A190C0_A2D4_40B7_8B11_9E7C8C00B2F5_.wvu.FilterData" localSheetId="2" hidden="1">'PDP 03,04'!$C$5:$V$33</definedName>
    <definedName name="Z_93A190C0_A2D4_40B7_8B11_9E7C8C00B2F5_.wvu.FilterData" localSheetId="3" hidden="1">'PDP 05,06'!$C$5:$V$33</definedName>
    <definedName name="Z_93A190C0_A2D4_40B7_8B11_9E7C8C00B2F5_.wvu.FilterData" localSheetId="4" hidden="1">'PDP 07,08'!$C$5:$V$33</definedName>
    <definedName name="Z_93A190C0_A2D4_40B7_8B11_9E7C8C00B2F5_.wvu.FilterData" localSheetId="5" hidden="1">'PDP 09,10'!$C$5:$V$33</definedName>
    <definedName name="Z_93A190C0_A2D4_40B7_8B11_9E7C8C00B2F5_.wvu.FilterData" localSheetId="6" hidden="1">'PDP 11,12'!$C$5:$V$33</definedName>
    <definedName name="Z_93A190C0_A2D4_40B7_8B11_9E7C8C00B2F5_.wvu.FilterData" localSheetId="7" hidden="1">'PDP 13,14'!$C$5:$V$33</definedName>
    <definedName name="Z_93A190C0_A2D4_40B7_8B11_9E7C8C00B2F5_.wvu.PrintArea" localSheetId="1" hidden="1">'PDP 01,02'!$A$2:$AZ$74</definedName>
    <definedName name="Z_93A190C0_A2D4_40B7_8B11_9E7C8C00B2F5_.wvu.PrintArea" localSheetId="2" hidden="1">'PDP 03,04'!$A$2:$AZ$74</definedName>
    <definedName name="Z_93A190C0_A2D4_40B7_8B11_9E7C8C00B2F5_.wvu.PrintArea" localSheetId="3" hidden="1">'PDP 05,06'!$A$2:$AZ$74</definedName>
    <definedName name="Z_93A190C0_A2D4_40B7_8B11_9E7C8C00B2F5_.wvu.PrintArea" localSheetId="4" hidden="1">'PDP 07,08'!$A$2:$AZ$74</definedName>
    <definedName name="Z_93A190C0_A2D4_40B7_8B11_9E7C8C00B2F5_.wvu.PrintArea" localSheetId="5" hidden="1">'PDP 09,10'!$A$2:$AZ$74</definedName>
    <definedName name="Z_93A190C0_A2D4_40B7_8B11_9E7C8C00B2F5_.wvu.PrintArea" localSheetId="6" hidden="1">'PDP 11,12'!$A$2:$AZ$74</definedName>
    <definedName name="Z_93A190C0_A2D4_40B7_8B11_9E7C8C00B2F5_.wvu.PrintArea" localSheetId="7" hidden="1">'PDP 13,14'!$A$2:$AZ$74</definedName>
    <definedName name="Z_95C4E880_743A_4A60_A0C1_F059DF53579C_.wvu.Cols" localSheetId="1" hidden="1">'PDP 01,02'!#REF!</definedName>
    <definedName name="Z_95C4E880_743A_4A60_A0C1_F059DF53579C_.wvu.Cols" localSheetId="2" hidden="1">'PDP 03,04'!#REF!</definedName>
    <definedName name="Z_95C4E880_743A_4A60_A0C1_F059DF53579C_.wvu.Cols" localSheetId="3" hidden="1">'PDP 05,06'!#REF!</definedName>
    <definedName name="Z_95C4E880_743A_4A60_A0C1_F059DF53579C_.wvu.Cols" localSheetId="4" hidden="1">'PDP 07,08'!#REF!</definedName>
    <definedName name="Z_95C4E880_743A_4A60_A0C1_F059DF53579C_.wvu.Cols" localSheetId="5" hidden="1">'PDP 09,10'!#REF!</definedName>
    <definedName name="Z_95C4E880_743A_4A60_A0C1_F059DF53579C_.wvu.Cols" localSheetId="6" hidden="1">'PDP 11,12'!#REF!</definedName>
    <definedName name="Z_95C4E880_743A_4A60_A0C1_F059DF53579C_.wvu.Cols" localSheetId="7" hidden="1">'PDP 13,14'!#REF!</definedName>
    <definedName name="Z_95C4E880_743A_4A60_A0C1_F059DF53579C_.wvu.FilterData" localSheetId="1" hidden="1">'PDP 01,02'!$C$5:$V$33</definedName>
    <definedName name="Z_95C4E880_743A_4A60_A0C1_F059DF53579C_.wvu.FilterData" localSheetId="2" hidden="1">'PDP 03,04'!$C$5:$V$33</definedName>
    <definedName name="Z_95C4E880_743A_4A60_A0C1_F059DF53579C_.wvu.FilterData" localSheetId="3" hidden="1">'PDP 05,06'!$C$5:$V$33</definedName>
    <definedName name="Z_95C4E880_743A_4A60_A0C1_F059DF53579C_.wvu.FilterData" localSheetId="4" hidden="1">'PDP 07,08'!$C$5:$V$33</definedName>
    <definedName name="Z_95C4E880_743A_4A60_A0C1_F059DF53579C_.wvu.FilterData" localSheetId="5" hidden="1">'PDP 09,10'!$C$5:$V$33</definedName>
    <definedName name="Z_95C4E880_743A_4A60_A0C1_F059DF53579C_.wvu.FilterData" localSheetId="6" hidden="1">'PDP 11,12'!$C$5:$V$33</definedName>
    <definedName name="Z_95C4E880_743A_4A60_A0C1_F059DF53579C_.wvu.FilterData" localSheetId="7" hidden="1">'PDP 13,14'!$C$5:$V$33</definedName>
    <definedName name="Z_95C4E880_743A_4A60_A0C1_F059DF53579C_.wvu.PrintArea" localSheetId="1" hidden="1">'PDP 01,02'!$A$2:$AZ$74</definedName>
    <definedName name="Z_95C4E880_743A_4A60_A0C1_F059DF53579C_.wvu.PrintArea" localSheetId="2" hidden="1">'PDP 03,04'!$A$2:$AZ$74</definedName>
    <definedName name="Z_95C4E880_743A_4A60_A0C1_F059DF53579C_.wvu.PrintArea" localSheetId="3" hidden="1">'PDP 05,06'!$A$2:$AZ$74</definedName>
    <definedName name="Z_95C4E880_743A_4A60_A0C1_F059DF53579C_.wvu.PrintArea" localSheetId="4" hidden="1">'PDP 07,08'!$A$2:$AZ$74</definedName>
    <definedName name="Z_95C4E880_743A_4A60_A0C1_F059DF53579C_.wvu.PrintArea" localSheetId="5" hidden="1">'PDP 09,10'!$A$2:$AZ$74</definedName>
    <definedName name="Z_95C4E880_743A_4A60_A0C1_F059DF53579C_.wvu.PrintArea" localSheetId="6" hidden="1">'PDP 11,12'!$A$2:$AZ$74</definedName>
    <definedName name="Z_95C4E880_743A_4A60_A0C1_F059DF53579C_.wvu.PrintArea" localSheetId="7" hidden="1">'PDP 13,14'!$A$2:$AZ$74</definedName>
    <definedName name="Z_9614396B_7DA6_43DF_A21A_99D671AA06A3_.wvu.Cols" localSheetId="1" hidden="1">'PDP 01,02'!#REF!</definedName>
    <definedName name="Z_9614396B_7DA6_43DF_A21A_99D671AA06A3_.wvu.Cols" localSheetId="2" hidden="1">'PDP 03,04'!#REF!</definedName>
    <definedName name="Z_9614396B_7DA6_43DF_A21A_99D671AA06A3_.wvu.Cols" localSheetId="3" hidden="1">'PDP 05,06'!#REF!</definedName>
    <definedName name="Z_9614396B_7DA6_43DF_A21A_99D671AA06A3_.wvu.Cols" localSheetId="4" hidden="1">'PDP 07,08'!#REF!</definedName>
    <definedName name="Z_9614396B_7DA6_43DF_A21A_99D671AA06A3_.wvu.Cols" localSheetId="5" hidden="1">'PDP 09,10'!#REF!</definedName>
    <definedName name="Z_9614396B_7DA6_43DF_A21A_99D671AA06A3_.wvu.Cols" localSheetId="6" hidden="1">'PDP 11,12'!#REF!</definedName>
    <definedName name="Z_9614396B_7DA6_43DF_A21A_99D671AA06A3_.wvu.Cols" localSheetId="7" hidden="1">'PDP 13,14'!#REF!</definedName>
    <definedName name="Z_9614396B_7DA6_43DF_A21A_99D671AA06A3_.wvu.FilterData" localSheetId="1" hidden="1">'PDP 01,02'!$C$5:$V$33</definedName>
    <definedName name="Z_9614396B_7DA6_43DF_A21A_99D671AA06A3_.wvu.FilterData" localSheetId="2" hidden="1">'PDP 03,04'!$C$5:$V$33</definedName>
    <definedName name="Z_9614396B_7DA6_43DF_A21A_99D671AA06A3_.wvu.FilterData" localSheetId="3" hidden="1">'PDP 05,06'!$C$5:$V$33</definedName>
    <definedName name="Z_9614396B_7DA6_43DF_A21A_99D671AA06A3_.wvu.FilterData" localSheetId="4" hidden="1">'PDP 07,08'!$C$5:$V$33</definedName>
    <definedName name="Z_9614396B_7DA6_43DF_A21A_99D671AA06A3_.wvu.FilterData" localSheetId="5" hidden="1">'PDP 09,10'!$C$5:$V$33</definedName>
    <definedName name="Z_9614396B_7DA6_43DF_A21A_99D671AA06A3_.wvu.FilterData" localSheetId="6" hidden="1">'PDP 11,12'!$C$5:$V$33</definedName>
    <definedName name="Z_9614396B_7DA6_43DF_A21A_99D671AA06A3_.wvu.FilterData" localSheetId="7" hidden="1">'PDP 13,14'!$C$5:$V$33</definedName>
    <definedName name="Z_9614396B_7DA6_43DF_A21A_99D671AA06A3_.wvu.PrintArea" localSheetId="1" hidden="1">'PDP 01,02'!$A$2:$AZ$74</definedName>
    <definedName name="Z_9614396B_7DA6_43DF_A21A_99D671AA06A3_.wvu.PrintArea" localSheetId="2" hidden="1">'PDP 03,04'!$A$2:$AZ$74</definedName>
    <definedName name="Z_9614396B_7DA6_43DF_A21A_99D671AA06A3_.wvu.PrintArea" localSheetId="3" hidden="1">'PDP 05,06'!$A$2:$AZ$74</definedName>
    <definedName name="Z_9614396B_7DA6_43DF_A21A_99D671AA06A3_.wvu.PrintArea" localSheetId="4" hidden="1">'PDP 07,08'!$A$2:$AZ$74</definedName>
    <definedName name="Z_9614396B_7DA6_43DF_A21A_99D671AA06A3_.wvu.PrintArea" localSheetId="5" hidden="1">'PDP 09,10'!$A$2:$AZ$74</definedName>
    <definedName name="Z_9614396B_7DA6_43DF_A21A_99D671AA06A3_.wvu.PrintArea" localSheetId="6" hidden="1">'PDP 11,12'!$A$2:$AZ$74</definedName>
    <definedName name="Z_9614396B_7DA6_43DF_A21A_99D671AA06A3_.wvu.PrintArea" localSheetId="7" hidden="1">'PDP 13,14'!$A$2:$AZ$74</definedName>
    <definedName name="Z_97888E37_3851_432B_BB11_FB46659FF7DD_.wvu.Cols" localSheetId="1" hidden="1">'PDP 01,02'!#REF!</definedName>
    <definedName name="Z_97888E37_3851_432B_BB11_FB46659FF7DD_.wvu.Cols" localSheetId="2" hidden="1">'PDP 03,04'!#REF!</definedName>
    <definedName name="Z_97888E37_3851_432B_BB11_FB46659FF7DD_.wvu.Cols" localSheetId="3" hidden="1">'PDP 05,06'!#REF!</definedName>
    <definedName name="Z_97888E37_3851_432B_BB11_FB46659FF7DD_.wvu.Cols" localSheetId="4" hidden="1">'PDP 07,08'!#REF!</definedName>
    <definedName name="Z_97888E37_3851_432B_BB11_FB46659FF7DD_.wvu.Cols" localSheetId="5" hidden="1">'PDP 09,10'!#REF!</definedName>
    <definedName name="Z_97888E37_3851_432B_BB11_FB46659FF7DD_.wvu.Cols" localSheetId="6" hidden="1">'PDP 11,12'!#REF!</definedName>
    <definedName name="Z_97888E37_3851_432B_BB11_FB46659FF7DD_.wvu.Cols" localSheetId="7" hidden="1">'PDP 13,14'!#REF!</definedName>
    <definedName name="Z_97888E37_3851_432B_BB11_FB46659FF7DD_.wvu.FilterData" localSheetId="1" hidden="1">'PDP 01,02'!$C$5:$V$33</definedName>
    <definedName name="Z_97888E37_3851_432B_BB11_FB46659FF7DD_.wvu.FilterData" localSheetId="2" hidden="1">'PDP 03,04'!$C$5:$V$33</definedName>
    <definedName name="Z_97888E37_3851_432B_BB11_FB46659FF7DD_.wvu.FilterData" localSheetId="3" hidden="1">'PDP 05,06'!$C$5:$V$33</definedName>
    <definedName name="Z_97888E37_3851_432B_BB11_FB46659FF7DD_.wvu.FilterData" localSheetId="4" hidden="1">'PDP 07,08'!$C$5:$V$33</definedName>
    <definedName name="Z_97888E37_3851_432B_BB11_FB46659FF7DD_.wvu.FilterData" localSheetId="5" hidden="1">'PDP 09,10'!$C$5:$V$33</definedName>
    <definedName name="Z_97888E37_3851_432B_BB11_FB46659FF7DD_.wvu.FilterData" localSheetId="6" hidden="1">'PDP 11,12'!$C$5:$V$33</definedName>
    <definedName name="Z_97888E37_3851_432B_BB11_FB46659FF7DD_.wvu.FilterData" localSheetId="7" hidden="1">'PDP 13,14'!$C$5:$V$33</definedName>
    <definedName name="Z_97888E37_3851_432B_BB11_FB46659FF7DD_.wvu.PrintArea" localSheetId="1" hidden="1">'PDP 01,02'!$A$2:$AZ$74</definedName>
    <definedName name="Z_97888E37_3851_432B_BB11_FB46659FF7DD_.wvu.PrintArea" localSheetId="2" hidden="1">'PDP 03,04'!$A$2:$AZ$74</definedName>
    <definedName name="Z_97888E37_3851_432B_BB11_FB46659FF7DD_.wvu.PrintArea" localSheetId="3" hidden="1">'PDP 05,06'!$A$2:$AZ$74</definedName>
    <definedName name="Z_97888E37_3851_432B_BB11_FB46659FF7DD_.wvu.PrintArea" localSheetId="4" hidden="1">'PDP 07,08'!$A$2:$AZ$74</definedName>
    <definedName name="Z_97888E37_3851_432B_BB11_FB46659FF7DD_.wvu.PrintArea" localSheetId="5" hidden="1">'PDP 09,10'!$A$2:$AZ$74</definedName>
    <definedName name="Z_97888E37_3851_432B_BB11_FB46659FF7DD_.wvu.PrintArea" localSheetId="6" hidden="1">'PDP 11,12'!$A$2:$AZ$74</definedName>
    <definedName name="Z_97888E37_3851_432B_BB11_FB46659FF7DD_.wvu.PrintArea" localSheetId="7" hidden="1">'PDP 13,14'!$A$2:$AZ$74</definedName>
    <definedName name="Z_9841A907_7F64_412C_AAD9_C5087E02A205_.wvu.Cols" localSheetId="1" hidden="1">'PDP 01,02'!#REF!</definedName>
    <definedName name="Z_9841A907_7F64_412C_AAD9_C5087E02A205_.wvu.Cols" localSheetId="2" hidden="1">'PDP 03,04'!#REF!</definedName>
    <definedName name="Z_9841A907_7F64_412C_AAD9_C5087E02A205_.wvu.Cols" localSheetId="3" hidden="1">'PDP 05,06'!#REF!</definedName>
    <definedName name="Z_9841A907_7F64_412C_AAD9_C5087E02A205_.wvu.Cols" localSheetId="4" hidden="1">'PDP 07,08'!#REF!</definedName>
    <definedName name="Z_9841A907_7F64_412C_AAD9_C5087E02A205_.wvu.Cols" localSheetId="5" hidden="1">'PDP 09,10'!#REF!</definedName>
    <definedName name="Z_9841A907_7F64_412C_AAD9_C5087E02A205_.wvu.Cols" localSheetId="6" hidden="1">'PDP 11,12'!#REF!</definedName>
    <definedName name="Z_9841A907_7F64_412C_AAD9_C5087E02A205_.wvu.Cols" localSheetId="7" hidden="1">'PDP 13,14'!#REF!</definedName>
    <definedName name="Z_9841A907_7F64_412C_AAD9_C5087E02A205_.wvu.FilterData" localSheetId="1" hidden="1">'PDP 01,02'!$C$5:$V$33</definedName>
    <definedName name="Z_9841A907_7F64_412C_AAD9_C5087E02A205_.wvu.FilterData" localSheetId="2" hidden="1">'PDP 03,04'!$C$5:$V$33</definedName>
    <definedName name="Z_9841A907_7F64_412C_AAD9_C5087E02A205_.wvu.FilterData" localSheetId="3" hidden="1">'PDP 05,06'!$C$5:$V$33</definedName>
    <definedName name="Z_9841A907_7F64_412C_AAD9_C5087E02A205_.wvu.FilterData" localSheetId="4" hidden="1">'PDP 07,08'!$C$5:$V$33</definedName>
    <definedName name="Z_9841A907_7F64_412C_AAD9_C5087E02A205_.wvu.FilterData" localSheetId="5" hidden="1">'PDP 09,10'!$C$5:$V$33</definedName>
    <definedName name="Z_9841A907_7F64_412C_AAD9_C5087E02A205_.wvu.FilterData" localSheetId="6" hidden="1">'PDP 11,12'!$C$5:$V$33</definedName>
    <definedName name="Z_9841A907_7F64_412C_AAD9_C5087E02A205_.wvu.FilterData" localSheetId="7" hidden="1">'PDP 13,14'!$C$5:$V$33</definedName>
    <definedName name="Z_9841A907_7F64_412C_AAD9_C5087E02A205_.wvu.PrintArea" localSheetId="1" hidden="1">'PDP 01,02'!$A$2:$AZ$74</definedName>
    <definedName name="Z_9841A907_7F64_412C_AAD9_C5087E02A205_.wvu.PrintArea" localSheetId="2" hidden="1">'PDP 03,04'!$A$2:$AZ$74</definedName>
    <definedName name="Z_9841A907_7F64_412C_AAD9_C5087E02A205_.wvu.PrintArea" localSheetId="3" hidden="1">'PDP 05,06'!$A$2:$AZ$74</definedName>
    <definedName name="Z_9841A907_7F64_412C_AAD9_C5087E02A205_.wvu.PrintArea" localSheetId="4" hidden="1">'PDP 07,08'!$A$2:$AZ$74</definedName>
    <definedName name="Z_9841A907_7F64_412C_AAD9_C5087E02A205_.wvu.PrintArea" localSheetId="5" hidden="1">'PDP 09,10'!$A$2:$AZ$74</definedName>
    <definedName name="Z_9841A907_7F64_412C_AAD9_C5087E02A205_.wvu.PrintArea" localSheetId="6" hidden="1">'PDP 11,12'!$A$2:$AZ$74</definedName>
    <definedName name="Z_9841A907_7F64_412C_AAD9_C5087E02A205_.wvu.PrintArea" localSheetId="7" hidden="1">'PDP 13,14'!$A$2:$AZ$74</definedName>
    <definedName name="Z_984D3754_47BC_43F1_AE3A_2A117E471F8C_.wvu.Cols" localSheetId="1" hidden="1">'PDP 01,02'!#REF!</definedName>
    <definedName name="Z_984D3754_47BC_43F1_AE3A_2A117E471F8C_.wvu.Cols" localSheetId="2" hidden="1">'PDP 03,04'!#REF!</definedName>
    <definedName name="Z_984D3754_47BC_43F1_AE3A_2A117E471F8C_.wvu.Cols" localSheetId="3" hidden="1">'PDP 05,06'!#REF!</definedName>
    <definedName name="Z_984D3754_47BC_43F1_AE3A_2A117E471F8C_.wvu.Cols" localSheetId="4" hidden="1">'PDP 07,08'!#REF!</definedName>
    <definedName name="Z_984D3754_47BC_43F1_AE3A_2A117E471F8C_.wvu.Cols" localSheetId="5" hidden="1">'PDP 09,10'!#REF!</definedName>
    <definedName name="Z_984D3754_47BC_43F1_AE3A_2A117E471F8C_.wvu.Cols" localSheetId="6" hidden="1">'PDP 11,12'!#REF!</definedName>
    <definedName name="Z_984D3754_47BC_43F1_AE3A_2A117E471F8C_.wvu.Cols" localSheetId="7" hidden="1">'PDP 13,14'!#REF!</definedName>
    <definedName name="Z_984D3754_47BC_43F1_AE3A_2A117E471F8C_.wvu.FilterData" localSheetId="1" hidden="1">'PDP 01,02'!$C$5:$V$33</definedName>
    <definedName name="Z_984D3754_47BC_43F1_AE3A_2A117E471F8C_.wvu.FilterData" localSheetId="2" hidden="1">'PDP 03,04'!$C$5:$V$33</definedName>
    <definedName name="Z_984D3754_47BC_43F1_AE3A_2A117E471F8C_.wvu.FilterData" localSheetId="3" hidden="1">'PDP 05,06'!$C$5:$V$33</definedName>
    <definedName name="Z_984D3754_47BC_43F1_AE3A_2A117E471F8C_.wvu.FilterData" localSheetId="4" hidden="1">'PDP 07,08'!$C$5:$V$33</definedName>
    <definedName name="Z_984D3754_47BC_43F1_AE3A_2A117E471F8C_.wvu.FilterData" localSheetId="5" hidden="1">'PDP 09,10'!$C$5:$V$33</definedName>
    <definedName name="Z_984D3754_47BC_43F1_AE3A_2A117E471F8C_.wvu.FilterData" localSheetId="6" hidden="1">'PDP 11,12'!$C$5:$V$33</definedName>
    <definedName name="Z_984D3754_47BC_43F1_AE3A_2A117E471F8C_.wvu.FilterData" localSheetId="7" hidden="1">'PDP 13,14'!$C$5:$V$33</definedName>
    <definedName name="Z_984D3754_47BC_43F1_AE3A_2A117E471F8C_.wvu.PrintArea" localSheetId="1" hidden="1">'PDP 01,02'!$A$2:$AZ$74</definedName>
    <definedName name="Z_984D3754_47BC_43F1_AE3A_2A117E471F8C_.wvu.PrintArea" localSheetId="2" hidden="1">'PDP 03,04'!$A$2:$AZ$74</definedName>
    <definedName name="Z_984D3754_47BC_43F1_AE3A_2A117E471F8C_.wvu.PrintArea" localSheetId="3" hidden="1">'PDP 05,06'!$A$2:$AZ$74</definedName>
    <definedName name="Z_984D3754_47BC_43F1_AE3A_2A117E471F8C_.wvu.PrintArea" localSheetId="4" hidden="1">'PDP 07,08'!$A$2:$AZ$74</definedName>
    <definedName name="Z_984D3754_47BC_43F1_AE3A_2A117E471F8C_.wvu.PrintArea" localSheetId="5" hidden="1">'PDP 09,10'!$A$2:$AZ$74</definedName>
    <definedName name="Z_984D3754_47BC_43F1_AE3A_2A117E471F8C_.wvu.PrintArea" localSheetId="6" hidden="1">'PDP 11,12'!$A$2:$AZ$74</definedName>
    <definedName name="Z_984D3754_47BC_43F1_AE3A_2A117E471F8C_.wvu.PrintArea" localSheetId="7" hidden="1">'PDP 13,14'!$A$2:$AZ$74</definedName>
    <definedName name="Z_995F0C40_8C54_4784_99DB_81C2E4C626B7_.wvu.Cols" localSheetId="1" hidden="1">'PDP 01,02'!#REF!</definedName>
    <definedName name="Z_995F0C40_8C54_4784_99DB_81C2E4C626B7_.wvu.Cols" localSheetId="2" hidden="1">'PDP 03,04'!#REF!</definedName>
    <definedName name="Z_995F0C40_8C54_4784_99DB_81C2E4C626B7_.wvu.Cols" localSheetId="3" hidden="1">'PDP 05,06'!#REF!</definedName>
    <definedName name="Z_995F0C40_8C54_4784_99DB_81C2E4C626B7_.wvu.Cols" localSheetId="4" hidden="1">'PDP 07,08'!#REF!</definedName>
    <definedName name="Z_995F0C40_8C54_4784_99DB_81C2E4C626B7_.wvu.Cols" localSheetId="5" hidden="1">'PDP 09,10'!#REF!</definedName>
    <definedName name="Z_995F0C40_8C54_4784_99DB_81C2E4C626B7_.wvu.Cols" localSheetId="6" hidden="1">'PDP 11,12'!#REF!</definedName>
    <definedName name="Z_995F0C40_8C54_4784_99DB_81C2E4C626B7_.wvu.Cols" localSheetId="7" hidden="1">'PDP 13,14'!#REF!</definedName>
    <definedName name="Z_995F0C40_8C54_4784_99DB_81C2E4C626B7_.wvu.FilterData" localSheetId="1" hidden="1">'PDP 01,02'!$C$5:$V$33</definedName>
    <definedName name="Z_995F0C40_8C54_4784_99DB_81C2E4C626B7_.wvu.FilterData" localSheetId="2" hidden="1">'PDP 03,04'!$C$5:$V$33</definedName>
    <definedName name="Z_995F0C40_8C54_4784_99DB_81C2E4C626B7_.wvu.FilterData" localSheetId="3" hidden="1">'PDP 05,06'!$C$5:$V$33</definedName>
    <definedName name="Z_995F0C40_8C54_4784_99DB_81C2E4C626B7_.wvu.FilterData" localSheetId="4" hidden="1">'PDP 07,08'!$C$5:$V$33</definedName>
    <definedName name="Z_995F0C40_8C54_4784_99DB_81C2E4C626B7_.wvu.FilterData" localSheetId="5" hidden="1">'PDP 09,10'!$C$5:$V$33</definedName>
    <definedName name="Z_995F0C40_8C54_4784_99DB_81C2E4C626B7_.wvu.FilterData" localSheetId="6" hidden="1">'PDP 11,12'!$C$5:$V$33</definedName>
    <definedName name="Z_995F0C40_8C54_4784_99DB_81C2E4C626B7_.wvu.FilterData" localSheetId="7" hidden="1">'PDP 13,14'!$C$5:$V$33</definedName>
    <definedName name="Z_995F0C40_8C54_4784_99DB_81C2E4C626B7_.wvu.PrintArea" localSheetId="1" hidden="1">'PDP 01,02'!$A$2:$AZ$74</definedName>
    <definedName name="Z_995F0C40_8C54_4784_99DB_81C2E4C626B7_.wvu.PrintArea" localSheetId="2" hidden="1">'PDP 03,04'!$A$2:$AZ$74</definedName>
    <definedName name="Z_995F0C40_8C54_4784_99DB_81C2E4C626B7_.wvu.PrintArea" localSheetId="3" hidden="1">'PDP 05,06'!$A$2:$AZ$74</definedName>
    <definedName name="Z_995F0C40_8C54_4784_99DB_81C2E4C626B7_.wvu.PrintArea" localSheetId="4" hidden="1">'PDP 07,08'!$A$2:$AZ$74</definedName>
    <definedName name="Z_995F0C40_8C54_4784_99DB_81C2E4C626B7_.wvu.PrintArea" localSheetId="5" hidden="1">'PDP 09,10'!$A$2:$AZ$74</definedName>
    <definedName name="Z_995F0C40_8C54_4784_99DB_81C2E4C626B7_.wvu.PrintArea" localSheetId="6" hidden="1">'PDP 11,12'!$A$2:$AZ$74</definedName>
    <definedName name="Z_995F0C40_8C54_4784_99DB_81C2E4C626B7_.wvu.PrintArea" localSheetId="7" hidden="1">'PDP 13,14'!$A$2:$AZ$74</definedName>
    <definedName name="Z_99DEE9A9_7258_4035_81AB_BC8F32211DDF_.wvu.Cols" localSheetId="1" hidden="1">'PDP 01,02'!$A:$A,'PDP 01,02'!#REF!</definedName>
    <definedName name="Z_99DEE9A9_7258_4035_81AB_BC8F32211DDF_.wvu.Cols" localSheetId="2" hidden="1">'PDP 03,04'!$A:$A,'PDP 03,04'!#REF!</definedName>
    <definedName name="Z_99DEE9A9_7258_4035_81AB_BC8F32211DDF_.wvu.Cols" localSheetId="3" hidden="1">'PDP 05,06'!$A:$A,'PDP 05,06'!#REF!</definedName>
    <definedName name="Z_99DEE9A9_7258_4035_81AB_BC8F32211DDF_.wvu.Cols" localSheetId="4" hidden="1">'PDP 07,08'!$A:$A,'PDP 07,08'!#REF!</definedName>
    <definedName name="Z_99DEE9A9_7258_4035_81AB_BC8F32211DDF_.wvu.Cols" localSheetId="5" hidden="1">'PDP 09,10'!$A:$A,'PDP 09,10'!#REF!</definedName>
    <definedName name="Z_99DEE9A9_7258_4035_81AB_BC8F32211DDF_.wvu.Cols" localSheetId="6" hidden="1">'PDP 11,12'!$A:$A,'PDP 11,12'!#REF!</definedName>
    <definedName name="Z_99DEE9A9_7258_4035_81AB_BC8F32211DDF_.wvu.Cols" localSheetId="7" hidden="1">'PDP 13,14'!$A:$A,'PDP 13,14'!#REF!</definedName>
    <definedName name="Z_99DEE9A9_7258_4035_81AB_BC8F32211DDF_.wvu.FilterData" localSheetId="1" hidden="1">'PDP 01,02'!#REF!</definedName>
    <definedName name="Z_99DEE9A9_7258_4035_81AB_BC8F32211DDF_.wvu.FilterData" localSheetId="2" hidden="1">'PDP 03,04'!#REF!</definedName>
    <definedName name="Z_99DEE9A9_7258_4035_81AB_BC8F32211DDF_.wvu.FilterData" localSheetId="3" hidden="1">'PDP 05,06'!#REF!</definedName>
    <definedName name="Z_99DEE9A9_7258_4035_81AB_BC8F32211DDF_.wvu.FilterData" localSheetId="4" hidden="1">'PDP 07,08'!#REF!</definedName>
    <definedName name="Z_99DEE9A9_7258_4035_81AB_BC8F32211DDF_.wvu.FilterData" localSheetId="5" hidden="1">'PDP 09,10'!#REF!</definedName>
    <definedName name="Z_99DEE9A9_7258_4035_81AB_BC8F32211DDF_.wvu.FilterData" localSheetId="6" hidden="1">'PDP 11,12'!#REF!</definedName>
    <definedName name="Z_99DEE9A9_7258_4035_81AB_BC8F32211DDF_.wvu.FilterData" localSheetId="7" hidden="1">'PDP 13,14'!#REF!</definedName>
    <definedName name="Z_99DEE9A9_7258_4035_81AB_BC8F32211DDF_.wvu.PrintArea" localSheetId="1" hidden="1">'PDP 01,02'!$A$2:$AZ$74</definedName>
    <definedName name="Z_99DEE9A9_7258_4035_81AB_BC8F32211DDF_.wvu.PrintArea" localSheetId="2" hidden="1">'PDP 03,04'!$A$2:$AZ$74</definedName>
    <definedName name="Z_99DEE9A9_7258_4035_81AB_BC8F32211DDF_.wvu.PrintArea" localSheetId="3" hidden="1">'PDP 05,06'!$A$2:$AZ$74</definedName>
    <definedName name="Z_99DEE9A9_7258_4035_81AB_BC8F32211DDF_.wvu.PrintArea" localSheetId="4" hidden="1">'PDP 07,08'!$A$2:$AZ$74</definedName>
    <definedName name="Z_99DEE9A9_7258_4035_81AB_BC8F32211DDF_.wvu.PrintArea" localSheetId="5" hidden="1">'PDP 09,10'!$A$2:$AZ$74</definedName>
    <definedName name="Z_99DEE9A9_7258_4035_81AB_BC8F32211DDF_.wvu.PrintArea" localSheetId="6" hidden="1">'PDP 11,12'!$A$2:$AZ$74</definedName>
    <definedName name="Z_99DEE9A9_7258_4035_81AB_BC8F32211DDF_.wvu.PrintArea" localSheetId="7" hidden="1">'PDP 13,14'!$A$2:$AZ$74</definedName>
    <definedName name="Z_99E017E1_90CE_4E2B_8378_4F0D04D66CE1_.wvu.Cols" localSheetId="1" hidden="1">'PDP 01,02'!$A:$A,'PDP 01,02'!#REF!</definedName>
    <definedName name="Z_99E017E1_90CE_4E2B_8378_4F0D04D66CE1_.wvu.Cols" localSheetId="2" hidden="1">'PDP 03,04'!$A:$A,'PDP 03,04'!#REF!</definedName>
    <definedName name="Z_99E017E1_90CE_4E2B_8378_4F0D04D66CE1_.wvu.Cols" localSheetId="3" hidden="1">'PDP 05,06'!$A:$A,'PDP 05,06'!#REF!</definedName>
    <definedName name="Z_99E017E1_90CE_4E2B_8378_4F0D04D66CE1_.wvu.Cols" localSheetId="4" hidden="1">'PDP 07,08'!$A:$A,'PDP 07,08'!#REF!</definedName>
    <definedName name="Z_99E017E1_90CE_4E2B_8378_4F0D04D66CE1_.wvu.Cols" localSheetId="5" hidden="1">'PDP 09,10'!$A:$A,'PDP 09,10'!#REF!</definedName>
    <definedName name="Z_99E017E1_90CE_4E2B_8378_4F0D04D66CE1_.wvu.Cols" localSheetId="6" hidden="1">'PDP 11,12'!$A:$A,'PDP 11,12'!#REF!</definedName>
    <definedName name="Z_99E017E1_90CE_4E2B_8378_4F0D04D66CE1_.wvu.Cols" localSheetId="7" hidden="1">'PDP 13,14'!$A:$A,'PDP 13,14'!#REF!</definedName>
    <definedName name="Z_99E017E1_90CE_4E2B_8378_4F0D04D66CE1_.wvu.FilterData" localSheetId="1" hidden="1">'PDP 01,02'!#REF!</definedName>
    <definedName name="Z_99E017E1_90CE_4E2B_8378_4F0D04D66CE1_.wvu.FilterData" localSheetId="2" hidden="1">'PDP 03,04'!#REF!</definedName>
    <definedName name="Z_99E017E1_90CE_4E2B_8378_4F0D04D66CE1_.wvu.FilterData" localSheetId="3" hidden="1">'PDP 05,06'!#REF!</definedName>
    <definedName name="Z_99E017E1_90CE_4E2B_8378_4F0D04D66CE1_.wvu.FilterData" localSheetId="4" hidden="1">'PDP 07,08'!#REF!</definedName>
    <definedName name="Z_99E017E1_90CE_4E2B_8378_4F0D04D66CE1_.wvu.FilterData" localSheetId="5" hidden="1">'PDP 09,10'!#REF!</definedName>
    <definedName name="Z_99E017E1_90CE_4E2B_8378_4F0D04D66CE1_.wvu.FilterData" localSheetId="6" hidden="1">'PDP 11,12'!#REF!</definedName>
    <definedName name="Z_99E017E1_90CE_4E2B_8378_4F0D04D66CE1_.wvu.FilterData" localSheetId="7" hidden="1">'PDP 13,14'!#REF!</definedName>
    <definedName name="Z_99E017E1_90CE_4E2B_8378_4F0D04D66CE1_.wvu.PrintArea" localSheetId="1" hidden="1">'PDP 01,02'!$A$2:$AZ$74</definedName>
    <definedName name="Z_99E017E1_90CE_4E2B_8378_4F0D04D66CE1_.wvu.PrintArea" localSheetId="2" hidden="1">'PDP 03,04'!$A$2:$AZ$74</definedName>
    <definedName name="Z_99E017E1_90CE_4E2B_8378_4F0D04D66CE1_.wvu.PrintArea" localSheetId="3" hidden="1">'PDP 05,06'!$A$2:$AZ$74</definedName>
    <definedName name="Z_99E017E1_90CE_4E2B_8378_4F0D04D66CE1_.wvu.PrintArea" localSheetId="4" hidden="1">'PDP 07,08'!$A$2:$AZ$74</definedName>
    <definedName name="Z_99E017E1_90CE_4E2B_8378_4F0D04D66CE1_.wvu.PrintArea" localSheetId="5" hidden="1">'PDP 09,10'!$A$2:$AZ$74</definedName>
    <definedName name="Z_99E017E1_90CE_4E2B_8378_4F0D04D66CE1_.wvu.PrintArea" localSheetId="6" hidden="1">'PDP 11,12'!$A$2:$AZ$74</definedName>
    <definedName name="Z_99E017E1_90CE_4E2B_8378_4F0D04D66CE1_.wvu.PrintArea" localSheetId="7" hidden="1">'PDP 13,14'!$A$2:$AZ$74</definedName>
    <definedName name="Z_9AAB59C6_17FE_4980_BE5D_F799AEC30958_.wvu.Cols" localSheetId="1" hidden="1">'PDP 01,02'!#REF!</definedName>
    <definedName name="Z_9AAB59C6_17FE_4980_BE5D_F799AEC30958_.wvu.Cols" localSheetId="2" hidden="1">'PDP 03,04'!#REF!</definedName>
    <definedName name="Z_9AAB59C6_17FE_4980_BE5D_F799AEC30958_.wvu.Cols" localSheetId="3" hidden="1">'PDP 05,06'!#REF!</definedName>
    <definedName name="Z_9AAB59C6_17FE_4980_BE5D_F799AEC30958_.wvu.Cols" localSheetId="4" hidden="1">'PDP 07,08'!#REF!</definedName>
    <definedName name="Z_9AAB59C6_17FE_4980_BE5D_F799AEC30958_.wvu.Cols" localSheetId="5" hidden="1">'PDP 09,10'!#REF!</definedName>
    <definedName name="Z_9AAB59C6_17FE_4980_BE5D_F799AEC30958_.wvu.Cols" localSheetId="6" hidden="1">'PDP 11,12'!#REF!</definedName>
    <definedName name="Z_9AAB59C6_17FE_4980_BE5D_F799AEC30958_.wvu.Cols" localSheetId="7" hidden="1">'PDP 13,14'!#REF!</definedName>
    <definedName name="Z_9AAB59C6_17FE_4980_BE5D_F799AEC30958_.wvu.FilterData" localSheetId="1" hidden="1">'PDP 01,02'!$C$5:$V$33</definedName>
    <definedName name="Z_9AAB59C6_17FE_4980_BE5D_F799AEC30958_.wvu.FilterData" localSheetId="2" hidden="1">'PDP 03,04'!$C$5:$V$33</definedName>
    <definedName name="Z_9AAB59C6_17FE_4980_BE5D_F799AEC30958_.wvu.FilterData" localSheetId="3" hidden="1">'PDP 05,06'!$C$5:$V$33</definedName>
    <definedName name="Z_9AAB59C6_17FE_4980_BE5D_F799AEC30958_.wvu.FilterData" localSheetId="4" hidden="1">'PDP 07,08'!$C$5:$V$33</definedName>
    <definedName name="Z_9AAB59C6_17FE_4980_BE5D_F799AEC30958_.wvu.FilterData" localSheetId="5" hidden="1">'PDP 09,10'!$C$5:$V$33</definedName>
    <definedName name="Z_9AAB59C6_17FE_4980_BE5D_F799AEC30958_.wvu.FilterData" localSheetId="6" hidden="1">'PDP 11,12'!$C$5:$V$33</definedName>
    <definedName name="Z_9AAB59C6_17FE_4980_BE5D_F799AEC30958_.wvu.FilterData" localSheetId="7" hidden="1">'PDP 13,14'!$C$5:$V$33</definedName>
    <definedName name="Z_9AAB59C6_17FE_4980_BE5D_F799AEC30958_.wvu.PrintArea" localSheetId="1" hidden="1">'PDP 01,02'!$A$2:$AZ$74</definedName>
    <definedName name="Z_9AAB59C6_17FE_4980_BE5D_F799AEC30958_.wvu.PrintArea" localSheetId="2" hidden="1">'PDP 03,04'!$A$2:$AZ$74</definedName>
    <definedName name="Z_9AAB59C6_17FE_4980_BE5D_F799AEC30958_.wvu.PrintArea" localSheetId="3" hidden="1">'PDP 05,06'!$A$2:$AZ$74</definedName>
    <definedName name="Z_9AAB59C6_17FE_4980_BE5D_F799AEC30958_.wvu.PrintArea" localSheetId="4" hidden="1">'PDP 07,08'!$A$2:$AZ$74</definedName>
    <definedName name="Z_9AAB59C6_17FE_4980_BE5D_F799AEC30958_.wvu.PrintArea" localSheetId="5" hidden="1">'PDP 09,10'!$A$2:$AZ$74</definedName>
    <definedName name="Z_9AAB59C6_17FE_4980_BE5D_F799AEC30958_.wvu.PrintArea" localSheetId="6" hidden="1">'PDP 11,12'!$A$2:$AZ$74</definedName>
    <definedName name="Z_9AAB59C6_17FE_4980_BE5D_F799AEC30958_.wvu.PrintArea" localSheetId="7" hidden="1">'PDP 13,14'!$A$2:$AZ$74</definedName>
    <definedName name="Z_9AD51DB5_6098_43C6_AA47_8584FA688F6C_.wvu.Cols" localSheetId="1" hidden="1">'PDP 01,02'!#REF!</definedName>
    <definedName name="Z_9AD51DB5_6098_43C6_AA47_8584FA688F6C_.wvu.Cols" localSheetId="2" hidden="1">'PDP 03,04'!#REF!</definedName>
    <definedName name="Z_9AD51DB5_6098_43C6_AA47_8584FA688F6C_.wvu.Cols" localSheetId="3" hidden="1">'PDP 05,06'!#REF!</definedName>
    <definedName name="Z_9AD51DB5_6098_43C6_AA47_8584FA688F6C_.wvu.Cols" localSheetId="4" hidden="1">'PDP 07,08'!#REF!</definedName>
    <definedName name="Z_9AD51DB5_6098_43C6_AA47_8584FA688F6C_.wvu.Cols" localSheetId="5" hidden="1">'PDP 09,10'!#REF!</definedName>
    <definedName name="Z_9AD51DB5_6098_43C6_AA47_8584FA688F6C_.wvu.Cols" localSheetId="6" hidden="1">'PDP 11,12'!#REF!</definedName>
    <definedName name="Z_9AD51DB5_6098_43C6_AA47_8584FA688F6C_.wvu.Cols" localSheetId="7" hidden="1">'PDP 13,14'!#REF!</definedName>
    <definedName name="Z_9AD51DB5_6098_43C6_AA47_8584FA688F6C_.wvu.FilterData" localSheetId="1" hidden="1">'PDP 01,02'!$C$5:$V$33</definedName>
    <definedName name="Z_9AD51DB5_6098_43C6_AA47_8584FA688F6C_.wvu.FilterData" localSheetId="2" hidden="1">'PDP 03,04'!$C$5:$V$33</definedName>
    <definedName name="Z_9AD51DB5_6098_43C6_AA47_8584FA688F6C_.wvu.FilterData" localSheetId="3" hidden="1">'PDP 05,06'!$C$5:$V$33</definedName>
    <definedName name="Z_9AD51DB5_6098_43C6_AA47_8584FA688F6C_.wvu.FilterData" localSheetId="4" hidden="1">'PDP 07,08'!$C$5:$V$33</definedName>
    <definedName name="Z_9AD51DB5_6098_43C6_AA47_8584FA688F6C_.wvu.FilterData" localSheetId="5" hidden="1">'PDP 09,10'!$C$5:$V$33</definedName>
    <definedName name="Z_9AD51DB5_6098_43C6_AA47_8584FA688F6C_.wvu.FilterData" localSheetId="6" hidden="1">'PDP 11,12'!$C$5:$V$33</definedName>
    <definedName name="Z_9AD51DB5_6098_43C6_AA47_8584FA688F6C_.wvu.FilterData" localSheetId="7" hidden="1">'PDP 13,14'!$C$5:$V$33</definedName>
    <definedName name="Z_9AD51DB5_6098_43C6_AA47_8584FA688F6C_.wvu.PrintArea" localSheetId="1" hidden="1">'PDP 01,02'!$A$2:$AZ$74</definedName>
    <definedName name="Z_9AD51DB5_6098_43C6_AA47_8584FA688F6C_.wvu.PrintArea" localSheetId="2" hidden="1">'PDP 03,04'!$A$2:$AZ$74</definedName>
    <definedName name="Z_9AD51DB5_6098_43C6_AA47_8584FA688F6C_.wvu.PrintArea" localSheetId="3" hidden="1">'PDP 05,06'!$A$2:$AZ$74</definedName>
    <definedName name="Z_9AD51DB5_6098_43C6_AA47_8584FA688F6C_.wvu.PrintArea" localSheetId="4" hidden="1">'PDP 07,08'!$A$2:$AZ$74</definedName>
    <definedName name="Z_9AD51DB5_6098_43C6_AA47_8584FA688F6C_.wvu.PrintArea" localSheetId="5" hidden="1">'PDP 09,10'!$A$2:$AZ$74</definedName>
    <definedName name="Z_9AD51DB5_6098_43C6_AA47_8584FA688F6C_.wvu.PrintArea" localSheetId="6" hidden="1">'PDP 11,12'!$A$2:$AZ$74</definedName>
    <definedName name="Z_9AD51DB5_6098_43C6_AA47_8584FA688F6C_.wvu.PrintArea" localSheetId="7" hidden="1">'PDP 13,14'!$A$2:$AZ$74</definedName>
    <definedName name="Z_9AE7D8AB_319C_4D33_8460_3FB2D1EDDFD8_.wvu.Cols" localSheetId="1" hidden="1">'PDP 01,02'!#REF!</definedName>
    <definedName name="Z_9AE7D8AB_319C_4D33_8460_3FB2D1EDDFD8_.wvu.Cols" localSheetId="2" hidden="1">'PDP 03,04'!#REF!</definedName>
    <definedName name="Z_9AE7D8AB_319C_4D33_8460_3FB2D1EDDFD8_.wvu.Cols" localSheetId="3" hidden="1">'PDP 05,06'!#REF!</definedName>
    <definedName name="Z_9AE7D8AB_319C_4D33_8460_3FB2D1EDDFD8_.wvu.Cols" localSheetId="4" hidden="1">'PDP 07,08'!#REF!</definedName>
    <definedName name="Z_9AE7D8AB_319C_4D33_8460_3FB2D1EDDFD8_.wvu.Cols" localSheetId="5" hidden="1">'PDP 09,10'!#REF!</definedName>
    <definedName name="Z_9AE7D8AB_319C_4D33_8460_3FB2D1EDDFD8_.wvu.Cols" localSheetId="6" hidden="1">'PDP 11,12'!#REF!</definedName>
    <definedName name="Z_9AE7D8AB_319C_4D33_8460_3FB2D1EDDFD8_.wvu.Cols" localSheetId="7" hidden="1">'PDP 13,14'!#REF!</definedName>
    <definedName name="Z_9AE7D8AB_319C_4D33_8460_3FB2D1EDDFD8_.wvu.FilterData" localSheetId="1" hidden="1">'PDP 01,02'!$C$5:$V$33</definedName>
    <definedName name="Z_9AE7D8AB_319C_4D33_8460_3FB2D1EDDFD8_.wvu.FilterData" localSheetId="2" hidden="1">'PDP 03,04'!$C$5:$V$33</definedName>
    <definedName name="Z_9AE7D8AB_319C_4D33_8460_3FB2D1EDDFD8_.wvu.FilterData" localSheetId="3" hidden="1">'PDP 05,06'!$C$5:$V$33</definedName>
    <definedName name="Z_9AE7D8AB_319C_4D33_8460_3FB2D1EDDFD8_.wvu.FilterData" localSheetId="4" hidden="1">'PDP 07,08'!$C$5:$V$33</definedName>
    <definedName name="Z_9AE7D8AB_319C_4D33_8460_3FB2D1EDDFD8_.wvu.FilterData" localSheetId="5" hidden="1">'PDP 09,10'!$C$5:$V$33</definedName>
    <definedName name="Z_9AE7D8AB_319C_4D33_8460_3FB2D1EDDFD8_.wvu.FilterData" localSheetId="6" hidden="1">'PDP 11,12'!$C$5:$V$33</definedName>
    <definedName name="Z_9AE7D8AB_319C_4D33_8460_3FB2D1EDDFD8_.wvu.FilterData" localSheetId="7" hidden="1">'PDP 13,14'!$C$5:$V$33</definedName>
    <definedName name="Z_9AE7D8AB_319C_4D33_8460_3FB2D1EDDFD8_.wvu.PrintArea" localSheetId="1" hidden="1">'PDP 01,02'!$A$2:$AZ$74</definedName>
    <definedName name="Z_9AE7D8AB_319C_4D33_8460_3FB2D1EDDFD8_.wvu.PrintArea" localSheetId="2" hidden="1">'PDP 03,04'!$A$2:$AZ$74</definedName>
    <definedName name="Z_9AE7D8AB_319C_4D33_8460_3FB2D1EDDFD8_.wvu.PrintArea" localSheetId="3" hidden="1">'PDP 05,06'!$A$2:$AZ$74</definedName>
    <definedName name="Z_9AE7D8AB_319C_4D33_8460_3FB2D1EDDFD8_.wvu.PrintArea" localSheetId="4" hidden="1">'PDP 07,08'!$A$2:$AZ$74</definedName>
    <definedName name="Z_9AE7D8AB_319C_4D33_8460_3FB2D1EDDFD8_.wvu.PrintArea" localSheetId="5" hidden="1">'PDP 09,10'!$A$2:$AZ$74</definedName>
    <definedName name="Z_9AE7D8AB_319C_4D33_8460_3FB2D1EDDFD8_.wvu.PrintArea" localSheetId="6" hidden="1">'PDP 11,12'!$A$2:$AZ$74</definedName>
    <definedName name="Z_9AE7D8AB_319C_4D33_8460_3FB2D1EDDFD8_.wvu.PrintArea" localSheetId="7" hidden="1">'PDP 13,14'!$A$2:$AZ$74</definedName>
    <definedName name="Z_9B6355FA_7373_4BF5_932E_D2303025A6AD_.wvu.Cols" localSheetId="1" hidden="1">'PDP 01,02'!#REF!</definedName>
    <definedName name="Z_9B6355FA_7373_4BF5_932E_D2303025A6AD_.wvu.Cols" localSheetId="2" hidden="1">'PDP 03,04'!#REF!</definedName>
    <definedName name="Z_9B6355FA_7373_4BF5_932E_D2303025A6AD_.wvu.Cols" localSheetId="3" hidden="1">'PDP 05,06'!#REF!</definedName>
    <definedName name="Z_9B6355FA_7373_4BF5_932E_D2303025A6AD_.wvu.Cols" localSheetId="4" hidden="1">'PDP 07,08'!#REF!</definedName>
    <definedName name="Z_9B6355FA_7373_4BF5_932E_D2303025A6AD_.wvu.Cols" localSheetId="5" hidden="1">'PDP 09,10'!#REF!</definedName>
    <definedName name="Z_9B6355FA_7373_4BF5_932E_D2303025A6AD_.wvu.Cols" localSheetId="6" hidden="1">'PDP 11,12'!#REF!</definedName>
    <definedName name="Z_9B6355FA_7373_4BF5_932E_D2303025A6AD_.wvu.Cols" localSheetId="7" hidden="1">'PDP 13,14'!#REF!</definedName>
    <definedName name="Z_9B6355FA_7373_4BF5_932E_D2303025A6AD_.wvu.FilterData" localSheetId="1" hidden="1">'PDP 01,02'!$C$5:$V$33</definedName>
    <definedName name="Z_9B6355FA_7373_4BF5_932E_D2303025A6AD_.wvu.FilterData" localSheetId="2" hidden="1">'PDP 03,04'!$C$5:$V$33</definedName>
    <definedName name="Z_9B6355FA_7373_4BF5_932E_D2303025A6AD_.wvu.FilterData" localSheetId="3" hidden="1">'PDP 05,06'!$C$5:$V$33</definedName>
    <definedName name="Z_9B6355FA_7373_4BF5_932E_D2303025A6AD_.wvu.FilterData" localSheetId="4" hidden="1">'PDP 07,08'!$C$5:$V$33</definedName>
    <definedName name="Z_9B6355FA_7373_4BF5_932E_D2303025A6AD_.wvu.FilterData" localSheetId="5" hidden="1">'PDP 09,10'!$C$5:$V$33</definedName>
    <definedName name="Z_9B6355FA_7373_4BF5_932E_D2303025A6AD_.wvu.FilterData" localSheetId="6" hidden="1">'PDP 11,12'!$C$5:$V$33</definedName>
    <definedName name="Z_9B6355FA_7373_4BF5_932E_D2303025A6AD_.wvu.FilterData" localSheetId="7" hidden="1">'PDP 13,14'!$C$5:$V$33</definedName>
    <definedName name="Z_9B6355FA_7373_4BF5_932E_D2303025A6AD_.wvu.PrintArea" localSheetId="1" hidden="1">'PDP 01,02'!$A$2:$AZ$74</definedName>
    <definedName name="Z_9B6355FA_7373_4BF5_932E_D2303025A6AD_.wvu.PrintArea" localSheetId="2" hidden="1">'PDP 03,04'!$A$2:$AZ$74</definedName>
    <definedName name="Z_9B6355FA_7373_4BF5_932E_D2303025A6AD_.wvu.PrintArea" localSheetId="3" hidden="1">'PDP 05,06'!$A$2:$AZ$74</definedName>
    <definedName name="Z_9B6355FA_7373_4BF5_932E_D2303025A6AD_.wvu.PrintArea" localSheetId="4" hidden="1">'PDP 07,08'!$A$2:$AZ$74</definedName>
    <definedName name="Z_9B6355FA_7373_4BF5_932E_D2303025A6AD_.wvu.PrintArea" localSheetId="5" hidden="1">'PDP 09,10'!$A$2:$AZ$74</definedName>
    <definedName name="Z_9B6355FA_7373_4BF5_932E_D2303025A6AD_.wvu.PrintArea" localSheetId="6" hidden="1">'PDP 11,12'!$A$2:$AZ$74</definedName>
    <definedName name="Z_9B6355FA_7373_4BF5_932E_D2303025A6AD_.wvu.PrintArea" localSheetId="7" hidden="1">'PDP 13,14'!$A$2:$AZ$74</definedName>
    <definedName name="Z_9C69D56A_F7C0_41F5_A4E5_7375AE936FE2_.wvu.Cols" localSheetId="1" hidden="1">'PDP 01,02'!#REF!</definedName>
    <definedName name="Z_9C69D56A_F7C0_41F5_A4E5_7375AE936FE2_.wvu.Cols" localSheetId="2" hidden="1">'PDP 03,04'!#REF!</definedName>
    <definedName name="Z_9C69D56A_F7C0_41F5_A4E5_7375AE936FE2_.wvu.Cols" localSheetId="3" hidden="1">'PDP 05,06'!#REF!</definedName>
    <definedName name="Z_9C69D56A_F7C0_41F5_A4E5_7375AE936FE2_.wvu.Cols" localSheetId="4" hidden="1">'PDP 07,08'!#REF!</definedName>
    <definedName name="Z_9C69D56A_F7C0_41F5_A4E5_7375AE936FE2_.wvu.Cols" localSheetId="5" hidden="1">'PDP 09,10'!#REF!</definedName>
    <definedName name="Z_9C69D56A_F7C0_41F5_A4E5_7375AE936FE2_.wvu.Cols" localSheetId="6" hidden="1">'PDP 11,12'!#REF!</definedName>
    <definedName name="Z_9C69D56A_F7C0_41F5_A4E5_7375AE936FE2_.wvu.Cols" localSheetId="7" hidden="1">'PDP 13,14'!#REF!</definedName>
    <definedName name="Z_9C69D56A_F7C0_41F5_A4E5_7375AE936FE2_.wvu.FilterData" localSheetId="1" hidden="1">'PDP 01,02'!$C$5:$V$33</definedName>
    <definedName name="Z_9C69D56A_F7C0_41F5_A4E5_7375AE936FE2_.wvu.FilterData" localSheetId="2" hidden="1">'PDP 03,04'!$C$5:$V$33</definedName>
    <definedName name="Z_9C69D56A_F7C0_41F5_A4E5_7375AE936FE2_.wvu.FilterData" localSheetId="3" hidden="1">'PDP 05,06'!$C$5:$V$33</definedName>
    <definedName name="Z_9C69D56A_F7C0_41F5_A4E5_7375AE936FE2_.wvu.FilterData" localSheetId="4" hidden="1">'PDP 07,08'!$C$5:$V$33</definedName>
    <definedName name="Z_9C69D56A_F7C0_41F5_A4E5_7375AE936FE2_.wvu.FilterData" localSheetId="5" hidden="1">'PDP 09,10'!$C$5:$V$33</definedName>
    <definedName name="Z_9C69D56A_F7C0_41F5_A4E5_7375AE936FE2_.wvu.FilterData" localSheetId="6" hidden="1">'PDP 11,12'!$C$5:$V$33</definedName>
    <definedName name="Z_9C69D56A_F7C0_41F5_A4E5_7375AE936FE2_.wvu.FilterData" localSheetId="7" hidden="1">'PDP 13,14'!$C$5:$V$33</definedName>
    <definedName name="Z_9C69D56A_F7C0_41F5_A4E5_7375AE936FE2_.wvu.PrintArea" localSheetId="1" hidden="1">'PDP 01,02'!$A$2:$AZ$74</definedName>
    <definedName name="Z_9C69D56A_F7C0_41F5_A4E5_7375AE936FE2_.wvu.PrintArea" localSheetId="2" hidden="1">'PDP 03,04'!$A$2:$AZ$74</definedName>
    <definedName name="Z_9C69D56A_F7C0_41F5_A4E5_7375AE936FE2_.wvu.PrintArea" localSheetId="3" hidden="1">'PDP 05,06'!$A$2:$AZ$74</definedName>
    <definedName name="Z_9C69D56A_F7C0_41F5_A4E5_7375AE936FE2_.wvu.PrintArea" localSheetId="4" hidden="1">'PDP 07,08'!$A$2:$AZ$74</definedName>
    <definedName name="Z_9C69D56A_F7C0_41F5_A4E5_7375AE936FE2_.wvu.PrintArea" localSheetId="5" hidden="1">'PDP 09,10'!$A$2:$AZ$74</definedName>
    <definedName name="Z_9C69D56A_F7C0_41F5_A4E5_7375AE936FE2_.wvu.PrintArea" localSheetId="6" hidden="1">'PDP 11,12'!$A$2:$AZ$74</definedName>
    <definedName name="Z_9C69D56A_F7C0_41F5_A4E5_7375AE936FE2_.wvu.PrintArea" localSheetId="7" hidden="1">'PDP 13,14'!$A$2:$AZ$74</definedName>
    <definedName name="Z_9CFBB1B7_D078_4FF7_BD4F_B2574C864F25_.wvu.Cols" localSheetId="1" hidden="1">'PDP 01,02'!#REF!</definedName>
    <definedName name="Z_9CFBB1B7_D078_4FF7_BD4F_B2574C864F25_.wvu.Cols" localSheetId="2" hidden="1">'PDP 03,04'!#REF!</definedName>
    <definedName name="Z_9CFBB1B7_D078_4FF7_BD4F_B2574C864F25_.wvu.Cols" localSheetId="3" hidden="1">'PDP 05,06'!#REF!</definedName>
    <definedName name="Z_9CFBB1B7_D078_4FF7_BD4F_B2574C864F25_.wvu.Cols" localSheetId="4" hidden="1">'PDP 07,08'!#REF!</definedName>
    <definedName name="Z_9CFBB1B7_D078_4FF7_BD4F_B2574C864F25_.wvu.Cols" localSheetId="5" hidden="1">'PDP 09,10'!#REF!</definedName>
    <definedName name="Z_9CFBB1B7_D078_4FF7_BD4F_B2574C864F25_.wvu.Cols" localSheetId="6" hidden="1">'PDP 11,12'!#REF!</definedName>
    <definedName name="Z_9CFBB1B7_D078_4FF7_BD4F_B2574C864F25_.wvu.Cols" localSheetId="7" hidden="1">'PDP 13,14'!#REF!</definedName>
    <definedName name="Z_9CFBB1B7_D078_4FF7_BD4F_B2574C864F25_.wvu.FilterData" localSheetId="1" hidden="1">'PDP 01,02'!$C$5:$V$33</definedName>
    <definedName name="Z_9CFBB1B7_D078_4FF7_BD4F_B2574C864F25_.wvu.FilterData" localSheetId="2" hidden="1">'PDP 03,04'!$C$5:$V$33</definedName>
    <definedName name="Z_9CFBB1B7_D078_4FF7_BD4F_B2574C864F25_.wvu.FilterData" localSheetId="3" hidden="1">'PDP 05,06'!$C$5:$V$33</definedName>
    <definedName name="Z_9CFBB1B7_D078_4FF7_BD4F_B2574C864F25_.wvu.FilterData" localSheetId="4" hidden="1">'PDP 07,08'!$C$5:$V$33</definedName>
    <definedName name="Z_9CFBB1B7_D078_4FF7_BD4F_B2574C864F25_.wvu.FilterData" localSheetId="5" hidden="1">'PDP 09,10'!$C$5:$V$33</definedName>
    <definedName name="Z_9CFBB1B7_D078_4FF7_BD4F_B2574C864F25_.wvu.FilterData" localSheetId="6" hidden="1">'PDP 11,12'!$C$5:$V$33</definedName>
    <definedName name="Z_9CFBB1B7_D078_4FF7_BD4F_B2574C864F25_.wvu.FilterData" localSheetId="7" hidden="1">'PDP 13,14'!$C$5:$V$33</definedName>
    <definedName name="Z_9CFBB1B7_D078_4FF7_BD4F_B2574C864F25_.wvu.PrintArea" localSheetId="1" hidden="1">'PDP 01,02'!$A$2:$AZ$74</definedName>
    <definedName name="Z_9CFBB1B7_D078_4FF7_BD4F_B2574C864F25_.wvu.PrintArea" localSheetId="2" hidden="1">'PDP 03,04'!$A$2:$AZ$74</definedName>
    <definedName name="Z_9CFBB1B7_D078_4FF7_BD4F_B2574C864F25_.wvu.PrintArea" localSheetId="3" hidden="1">'PDP 05,06'!$A$2:$AZ$74</definedName>
    <definedName name="Z_9CFBB1B7_D078_4FF7_BD4F_B2574C864F25_.wvu.PrintArea" localSheetId="4" hidden="1">'PDP 07,08'!$A$2:$AZ$74</definedName>
    <definedName name="Z_9CFBB1B7_D078_4FF7_BD4F_B2574C864F25_.wvu.PrintArea" localSheetId="5" hidden="1">'PDP 09,10'!$A$2:$AZ$74</definedName>
    <definedName name="Z_9CFBB1B7_D078_4FF7_BD4F_B2574C864F25_.wvu.PrintArea" localSheetId="6" hidden="1">'PDP 11,12'!$A$2:$AZ$74</definedName>
    <definedName name="Z_9CFBB1B7_D078_4FF7_BD4F_B2574C864F25_.wvu.PrintArea" localSheetId="7" hidden="1">'PDP 13,14'!$A$2:$AZ$74</definedName>
    <definedName name="Z_9DA3151A_1FA9_4CB2_88C4_4FEEB16CF2E4_.wvu.Cols" localSheetId="1" hidden="1">'PDP 01,02'!#REF!</definedName>
    <definedName name="Z_9DA3151A_1FA9_4CB2_88C4_4FEEB16CF2E4_.wvu.Cols" localSheetId="2" hidden="1">'PDP 03,04'!#REF!</definedName>
    <definedName name="Z_9DA3151A_1FA9_4CB2_88C4_4FEEB16CF2E4_.wvu.Cols" localSheetId="3" hidden="1">'PDP 05,06'!#REF!</definedName>
    <definedName name="Z_9DA3151A_1FA9_4CB2_88C4_4FEEB16CF2E4_.wvu.Cols" localSheetId="4" hidden="1">'PDP 07,08'!#REF!</definedName>
    <definedName name="Z_9DA3151A_1FA9_4CB2_88C4_4FEEB16CF2E4_.wvu.Cols" localSheetId="5" hidden="1">'PDP 09,10'!#REF!</definedName>
    <definedName name="Z_9DA3151A_1FA9_4CB2_88C4_4FEEB16CF2E4_.wvu.Cols" localSheetId="6" hidden="1">'PDP 11,12'!#REF!</definedName>
    <definedName name="Z_9DA3151A_1FA9_4CB2_88C4_4FEEB16CF2E4_.wvu.Cols" localSheetId="7" hidden="1">'PDP 13,14'!#REF!</definedName>
    <definedName name="Z_9DA3151A_1FA9_4CB2_88C4_4FEEB16CF2E4_.wvu.FilterData" localSheetId="1" hidden="1">'PDP 01,02'!$C$5:$V$33</definedName>
    <definedName name="Z_9DA3151A_1FA9_4CB2_88C4_4FEEB16CF2E4_.wvu.FilterData" localSheetId="2" hidden="1">'PDP 03,04'!$C$5:$V$33</definedName>
    <definedName name="Z_9DA3151A_1FA9_4CB2_88C4_4FEEB16CF2E4_.wvu.FilterData" localSheetId="3" hidden="1">'PDP 05,06'!$C$5:$V$33</definedName>
    <definedName name="Z_9DA3151A_1FA9_4CB2_88C4_4FEEB16CF2E4_.wvu.FilterData" localSheetId="4" hidden="1">'PDP 07,08'!$C$5:$V$33</definedName>
    <definedName name="Z_9DA3151A_1FA9_4CB2_88C4_4FEEB16CF2E4_.wvu.FilterData" localSheetId="5" hidden="1">'PDP 09,10'!$C$5:$V$33</definedName>
    <definedName name="Z_9DA3151A_1FA9_4CB2_88C4_4FEEB16CF2E4_.wvu.FilterData" localSheetId="6" hidden="1">'PDP 11,12'!$C$5:$V$33</definedName>
    <definedName name="Z_9DA3151A_1FA9_4CB2_88C4_4FEEB16CF2E4_.wvu.FilterData" localSheetId="7" hidden="1">'PDP 13,14'!$C$5:$V$33</definedName>
    <definedName name="Z_9DA3151A_1FA9_4CB2_88C4_4FEEB16CF2E4_.wvu.PrintArea" localSheetId="1" hidden="1">'PDP 01,02'!$A$2:$AZ$74</definedName>
    <definedName name="Z_9DA3151A_1FA9_4CB2_88C4_4FEEB16CF2E4_.wvu.PrintArea" localSheetId="2" hidden="1">'PDP 03,04'!$A$2:$AZ$74</definedName>
    <definedName name="Z_9DA3151A_1FA9_4CB2_88C4_4FEEB16CF2E4_.wvu.PrintArea" localSheetId="3" hidden="1">'PDP 05,06'!$A$2:$AZ$74</definedName>
    <definedName name="Z_9DA3151A_1FA9_4CB2_88C4_4FEEB16CF2E4_.wvu.PrintArea" localSheetId="4" hidden="1">'PDP 07,08'!$A$2:$AZ$74</definedName>
    <definedName name="Z_9DA3151A_1FA9_4CB2_88C4_4FEEB16CF2E4_.wvu.PrintArea" localSheetId="5" hidden="1">'PDP 09,10'!$A$2:$AZ$74</definedName>
    <definedName name="Z_9DA3151A_1FA9_4CB2_88C4_4FEEB16CF2E4_.wvu.PrintArea" localSheetId="6" hidden="1">'PDP 11,12'!$A$2:$AZ$74</definedName>
    <definedName name="Z_9DA3151A_1FA9_4CB2_88C4_4FEEB16CF2E4_.wvu.PrintArea" localSheetId="7" hidden="1">'PDP 13,14'!$A$2:$AZ$74</definedName>
    <definedName name="Z_9DF67518_331B_4729_9382_1E3E3124B2C6_.wvu.Cols" localSheetId="1" hidden="1">'PDP 01,02'!#REF!</definedName>
    <definedName name="Z_9DF67518_331B_4729_9382_1E3E3124B2C6_.wvu.Cols" localSheetId="2" hidden="1">'PDP 03,04'!#REF!</definedName>
    <definedName name="Z_9DF67518_331B_4729_9382_1E3E3124B2C6_.wvu.Cols" localSheetId="3" hidden="1">'PDP 05,06'!#REF!</definedName>
    <definedName name="Z_9DF67518_331B_4729_9382_1E3E3124B2C6_.wvu.Cols" localSheetId="4" hidden="1">'PDP 07,08'!#REF!</definedName>
    <definedName name="Z_9DF67518_331B_4729_9382_1E3E3124B2C6_.wvu.Cols" localSheetId="5" hidden="1">'PDP 09,10'!#REF!</definedName>
    <definedName name="Z_9DF67518_331B_4729_9382_1E3E3124B2C6_.wvu.Cols" localSheetId="6" hidden="1">'PDP 11,12'!#REF!</definedName>
    <definedName name="Z_9DF67518_331B_4729_9382_1E3E3124B2C6_.wvu.Cols" localSheetId="7" hidden="1">'PDP 13,14'!#REF!</definedName>
    <definedName name="Z_9DF67518_331B_4729_9382_1E3E3124B2C6_.wvu.FilterData" localSheetId="1" hidden="1">'PDP 01,02'!$C$5:$V$33</definedName>
    <definedName name="Z_9DF67518_331B_4729_9382_1E3E3124B2C6_.wvu.FilterData" localSheetId="2" hidden="1">'PDP 03,04'!$C$5:$V$33</definedName>
    <definedName name="Z_9DF67518_331B_4729_9382_1E3E3124B2C6_.wvu.FilterData" localSheetId="3" hidden="1">'PDP 05,06'!$C$5:$V$33</definedName>
    <definedName name="Z_9DF67518_331B_4729_9382_1E3E3124B2C6_.wvu.FilterData" localSheetId="4" hidden="1">'PDP 07,08'!$C$5:$V$33</definedName>
    <definedName name="Z_9DF67518_331B_4729_9382_1E3E3124B2C6_.wvu.FilterData" localSheetId="5" hidden="1">'PDP 09,10'!$C$5:$V$33</definedName>
    <definedName name="Z_9DF67518_331B_4729_9382_1E3E3124B2C6_.wvu.FilterData" localSheetId="6" hidden="1">'PDP 11,12'!$C$5:$V$33</definedName>
    <definedName name="Z_9DF67518_331B_4729_9382_1E3E3124B2C6_.wvu.FilterData" localSheetId="7" hidden="1">'PDP 13,14'!$C$5:$V$33</definedName>
    <definedName name="Z_9DF67518_331B_4729_9382_1E3E3124B2C6_.wvu.PrintArea" localSheetId="1" hidden="1">'PDP 01,02'!$A$2:$AZ$74</definedName>
    <definedName name="Z_9DF67518_331B_4729_9382_1E3E3124B2C6_.wvu.PrintArea" localSheetId="2" hidden="1">'PDP 03,04'!$A$2:$AZ$74</definedName>
    <definedName name="Z_9DF67518_331B_4729_9382_1E3E3124B2C6_.wvu.PrintArea" localSheetId="3" hidden="1">'PDP 05,06'!$A$2:$AZ$74</definedName>
    <definedName name="Z_9DF67518_331B_4729_9382_1E3E3124B2C6_.wvu.PrintArea" localSheetId="4" hidden="1">'PDP 07,08'!$A$2:$AZ$74</definedName>
    <definedName name="Z_9DF67518_331B_4729_9382_1E3E3124B2C6_.wvu.PrintArea" localSheetId="5" hidden="1">'PDP 09,10'!$A$2:$AZ$74</definedName>
    <definedName name="Z_9DF67518_331B_4729_9382_1E3E3124B2C6_.wvu.PrintArea" localSheetId="6" hidden="1">'PDP 11,12'!$A$2:$AZ$74</definedName>
    <definedName name="Z_9DF67518_331B_4729_9382_1E3E3124B2C6_.wvu.PrintArea" localSheetId="7" hidden="1">'PDP 13,14'!$A$2:$AZ$74</definedName>
    <definedName name="Z_9E1AB8F3_773B_4486_89A8_A4DFF4098492_.wvu.Cols" localSheetId="1" hidden="1">'PDP 01,02'!#REF!</definedName>
    <definedName name="Z_9E1AB8F3_773B_4486_89A8_A4DFF4098492_.wvu.Cols" localSheetId="2" hidden="1">'PDP 03,04'!#REF!</definedName>
    <definedName name="Z_9E1AB8F3_773B_4486_89A8_A4DFF4098492_.wvu.Cols" localSheetId="3" hidden="1">'PDP 05,06'!#REF!</definedName>
    <definedName name="Z_9E1AB8F3_773B_4486_89A8_A4DFF4098492_.wvu.Cols" localSheetId="4" hidden="1">'PDP 07,08'!#REF!</definedName>
    <definedName name="Z_9E1AB8F3_773B_4486_89A8_A4DFF4098492_.wvu.Cols" localSheetId="5" hidden="1">'PDP 09,10'!#REF!</definedName>
    <definedName name="Z_9E1AB8F3_773B_4486_89A8_A4DFF4098492_.wvu.Cols" localSheetId="6" hidden="1">'PDP 11,12'!#REF!</definedName>
    <definedName name="Z_9E1AB8F3_773B_4486_89A8_A4DFF4098492_.wvu.Cols" localSheetId="7" hidden="1">'PDP 13,14'!#REF!</definedName>
    <definedName name="Z_9E1AB8F3_773B_4486_89A8_A4DFF4098492_.wvu.FilterData" localSheetId="1" hidden="1">'PDP 01,02'!$C$5:$V$33</definedName>
    <definedName name="Z_9E1AB8F3_773B_4486_89A8_A4DFF4098492_.wvu.FilterData" localSheetId="2" hidden="1">'PDP 03,04'!$C$5:$V$33</definedName>
    <definedName name="Z_9E1AB8F3_773B_4486_89A8_A4DFF4098492_.wvu.FilterData" localSheetId="3" hidden="1">'PDP 05,06'!$C$5:$V$33</definedName>
    <definedName name="Z_9E1AB8F3_773B_4486_89A8_A4DFF4098492_.wvu.FilterData" localSheetId="4" hidden="1">'PDP 07,08'!$C$5:$V$33</definedName>
    <definedName name="Z_9E1AB8F3_773B_4486_89A8_A4DFF4098492_.wvu.FilterData" localSheetId="5" hidden="1">'PDP 09,10'!$C$5:$V$33</definedName>
    <definedName name="Z_9E1AB8F3_773B_4486_89A8_A4DFF4098492_.wvu.FilterData" localSheetId="6" hidden="1">'PDP 11,12'!$C$5:$V$33</definedName>
    <definedName name="Z_9E1AB8F3_773B_4486_89A8_A4DFF4098492_.wvu.FilterData" localSheetId="7" hidden="1">'PDP 13,14'!$C$5:$V$33</definedName>
    <definedName name="Z_9E1AB8F3_773B_4486_89A8_A4DFF4098492_.wvu.PrintArea" localSheetId="1" hidden="1">'PDP 01,02'!$A$2:$AZ$74</definedName>
    <definedName name="Z_9E1AB8F3_773B_4486_89A8_A4DFF4098492_.wvu.PrintArea" localSheetId="2" hidden="1">'PDP 03,04'!$A$2:$AZ$74</definedName>
    <definedName name="Z_9E1AB8F3_773B_4486_89A8_A4DFF4098492_.wvu.PrintArea" localSheetId="3" hidden="1">'PDP 05,06'!$A$2:$AZ$74</definedName>
    <definedName name="Z_9E1AB8F3_773B_4486_89A8_A4DFF4098492_.wvu.PrintArea" localSheetId="4" hidden="1">'PDP 07,08'!$A$2:$AZ$74</definedName>
    <definedName name="Z_9E1AB8F3_773B_4486_89A8_A4DFF4098492_.wvu.PrintArea" localSheetId="5" hidden="1">'PDP 09,10'!$A$2:$AZ$74</definedName>
    <definedName name="Z_9E1AB8F3_773B_4486_89A8_A4DFF4098492_.wvu.PrintArea" localSheetId="6" hidden="1">'PDP 11,12'!$A$2:$AZ$74</definedName>
    <definedName name="Z_9E1AB8F3_773B_4486_89A8_A4DFF4098492_.wvu.PrintArea" localSheetId="7" hidden="1">'PDP 13,14'!$A$2:$AZ$74</definedName>
    <definedName name="Z_9E8D0892_0A13_4F06_B0EC_D981DC88E4E4_.wvu.Cols" localSheetId="1" hidden="1">'PDP 01,02'!#REF!</definedName>
    <definedName name="Z_9E8D0892_0A13_4F06_B0EC_D981DC88E4E4_.wvu.Cols" localSheetId="2" hidden="1">'PDP 03,04'!#REF!</definedName>
    <definedName name="Z_9E8D0892_0A13_4F06_B0EC_D981DC88E4E4_.wvu.Cols" localSheetId="3" hidden="1">'PDP 05,06'!#REF!</definedName>
    <definedName name="Z_9E8D0892_0A13_4F06_B0EC_D981DC88E4E4_.wvu.Cols" localSheetId="4" hidden="1">'PDP 07,08'!#REF!</definedName>
    <definedName name="Z_9E8D0892_0A13_4F06_B0EC_D981DC88E4E4_.wvu.Cols" localSheetId="5" hidden="1">'PDP 09,10'!#REF!</definedName>
    <definedName name="Z_9E8D0892_0A13_4F06_B0EC_D981DC88E4E4_.wvu.Cols" localSheetId="6" hidden="1">'PDP 11,12'!#REF!</definedName>
    <definedName name="Z_9E8D0892_0A13_4F06_B0EC_D981DC88E4E4_.wvu.Cols" localSheetId="7" hidden="1">'PDP 13,14'!#REF!</definedName>
    <definedName name="Z_9E8D0892_0A13_4F06_B0EC_D981DC88E4E4_.wvu.FilterData" localSheetId="1" hidden="1">'PDP 01,02'!$C$5:$V$33</definedName>
    <definedName name="Z_9E8D0892_0A13_4F06_B0EC_D981DC88E4E4_.wvu.FilterData" localSheetId="2" hidden="1">'PDP 03,04'!$C$5:$V$33</definedName>
    <definedName name="Z_9E8D0892_0A13_4F06_B0EC_D981DC88E4E4_.wvu.FilterData" localSheetId="3" hidden="1">'PDP 05,06'!$C$5:$V$33</definedName>
    <definedName name="Z_9E8D0892_0A13_4F06_B0EC_D981DC88E4E4_.wvu.FilterData" localSheetId="4" hidden="1">'PDP 07,08'!$C$5:$V$33</definedName>
    <definedName name="Z_9E8D0892_0A13_4F06_B0EC_D981DC88E4E4_.wvu.FilterData" localSheetId="5" hidden="1">'PDP 09,10'!$C$5:$V$33</definedName>
    <definedName name="Z_9E8D0892_0A13_4F06_B0EC_D981DC88E4E4_.wvu.FilterData" localSheetId="6" hidden="1">'PDP 11,12'!$C$5:$V$33</definedName>
    <definedName name="Z_9E8D0892_0A13_4F06_B0EC_D981DC88E4E4_.wvu.FilterData" localSheetId="7" hidden="1">'PDP 13,14'!$C$5:$V$33</definedName>
    <definedName name="Z_9E8D0892_0A13_4F06_B0EC_D981DC88E4E4_.wvu.PrintArea" localSheetId="1" hidden="1">'PDP 01,02'!$A$2:$AZ$74</definedName>
    <definedName name="Z_9E8D0892_0A13_4F06_B0EC_D981DC88E4E4_.wvu.PrintArea" localSheetId="2" hidden="1">'PDP 03,04'!$A$2:$AZ$74</definedName>
    <definedName name="Z_9E8D0892_0A13_4F06_B0EC_D981DC88E4E4_.wvu.PrintArea" localSheetId="3" hidden="1">'PDP 05,06'!$A$2:$AZ$74</definedName>
    <definedName name="Z_9E8D0892_0A13_4F06_B0EC_D981DC88E4E4_.wvu.PrintArea" localSheetId="4" hidden="1">'PDP 07,08'!$A$2:$AZ$74</definedName>
    <definedName name="Z_9E8D0892_0A13_4F06_B0EC_D981DC88E4E4_.wvu.PrintArea" localSheetId="5" hidden="1">'PDP 09,10'!$A$2:$AZ$74</definedName>
    <definedName name="Z_9E8D0892_0A13_4F06_B0EC_D981DC88E4E4_.wvu.PrintArea" localSheetId="6" hidden="1">'PDP 11,12'!$A$2:$AZ$74</definedName>
    <definedName name="Z_9E8D0892_0A13_4F06_B0EC_D981DC88E4E4_.wvu.PrintArea" localSheetId="7" hidden="1">'PDP 13,14'!$A$2:$AZ$74</definedName>
    <definedName name="Z_A05CE8C3_08A9_4ED2_BE73_B905AAD3CB03_.wvu.FilterData" localSheetId="1" hidden="1">'PDP 01,02'!$C$5:$V$33</definedName>
    <definedName name="Z_A05CE8C3_08A9_4ED2_BE73_B905AAD3CB03_.wvu.FilterData" localSheetId="2" hidden="1">'PDP 03,04'!$C$5:$V$33</definedName>
    <definedName name="Z_A05CE8C3_08A9_4ED2_BE73_B905AAD3CB03_.wvu.FilterData" localSheetId="3" hidden="1">'PDP 05,06'!$C$5:$V$33</definedName>
    <definedName name="Z_A05CE8C3_08A9_4ED2_BE73_B905AAD3CB03_.wvu.FilterData" localSheetId="4" hidden="1">'PDP 07,08'!$C$5:$V$33</definedName>
    <definedName name="Z_A05CE8C3_08A9_4ED2_BE73_B905AAD3CB03_.wvu.FilterData" localSheetId="5" hidden="1">'PDP 09,10'!$C$5:$V$33</definedName>
    <definedName name="Z_A05CE8C3_08A9_4ED2_BE73_B905AAD3CB03_.wvu.FilterData" localSheetId="6" hidden="1">'PDP 11,12'!$C$5:$V$33</definedName>
    <definedName name="Z_A05CE8C3_08A9_4ED2_BE73_B905AAD3CB03_.wvu.FilterData" localSheetId="7" hidden="1">'PDP 13,14'!$C$5:$V$33</definedName>
    <definedName name="Z_A0611D5C_17C6_43D5_8A16_89F7F37DCAA9_.wvu.Cols" localSheetId="1" hidden="1">'PDP 01,02'!#REF!</definedName>
    <definedName name="Z_A0611D5C_17C6_43D5_8A16_89F7F37DCAA9_.wvu.Cols" localSheetId="2" hidden="1">'PDP 03,04'!#REF!</definedName>
    <definedName name="Z_A0611D5C_17C6_43D5_8A16_89F7F37DCAA9_.wvu.Cols" localSheetId="3" hidden="1">'PDP 05,06'!#REF!</definedName>
    <definedName name="Z_A0611D5C_17C6_43D5_8A16_89F7F37DCAA9_.wvu.Cols" localSheetId="4" hidden="1">'PDP 07,08'!#REF!</definedName>
    <definedName name="Z_A0611D5C_17C6_43D5_8A16_89F7F37DCAA9_.wvu.Cols" localSheetId="5" hidden="1">'PDP 09,10'!#REF!</definedName>
    <definedName name="Z_A0611D5C_17C6_43D5_8A16_89F7F37DCAA9_.wvu.Cols" localSheetId="6" hidden="1">'PDP 11,12'!#REF!</definedName>
    <definedName name="Z_A0611D5C_17C6_43D5_8A16_89F7F37DCAA9_.wvu.Cols" localSheetId="7" hidden="1">'PDP 13,14'!#REF!</definedName>
    <definedName name="Z_A0611D5C_17C6_43D5_8A16_89F7F37DCAA9_.wvu.FilterData" localSheetId="1" hidden="1">'PDP 01,02'!$C$5:$V$33</definedName>
    <definedName name="Z_A0611D5C_17C6_43D5_8A16_89F7F37DCAA9_.wvu.FilterData" localSheetId="2" hidden="1">'PDP 03,04'!$C$5:$V$33</definedName>
    <definedName name="Z_A0611D5C_17C6_43D5_8A16_89F7F37DCAA9_.wvu.FilterData" localSheetId="3" hidden="1">'PDP 05,06'!$C$5:$V$33</definedName>
    <definedName name="Z_A0611D5C_17C6_43D5_8A16_89F7F37DCAA9_.wvu.FilterData" localSheetId="4" hidden="1">'PDP 07,08'!$C$5:$V$33</definedName>
    <definedName name="Z_A0611D5C_17C6_43D5_8A16_89F7F37DCAA9_.wvu.FilterData" localSheetId="5" hidden="1">'PDP 09,10'!$C$5:$V$33</definedName>
    <definedName name="Z_A0611D5C_17C6_43D5_8A16_89F7F37DCAA9_.wvu.FilterData" localSheetId="6" hidden="1">'PDP 11,12'!$C$5:$V$33</definedName>
    <definedName name="Z_A0611D5C_17C6_43D5_8A16_89F7F37DCAA9_.wvu.FilterData" localSheetId="7" hidden="1">'PDP 13,14'!$C$5:$V$33</definedName>
    <definedName name="Z_A0611D5C_17C6_43D5_8A16_89F7F37DCAA9_.wvu.PrintArea" localSheetId="1" hidden="1">'PDP 01,02'!$A$2:$AZ$74</definedName>
    <definedName name="Z_A0611D5C_17C6_43D5_8A16_89F7F37DCAA9_.wvu.PrintArea" localSheetId="2" hidden="1">'PDP 03,04'!$A$2:$AZ$74</definedName>
    <definedName name="Z_A0611D5C_17C6_43D5_8A16_89F7F37DCAA9_.wvu.PrintArea" localSheetId="3" hidden="1">'PDP 05,06'!$A$2:$AZ$74</definedName>
    <definedName name="Z_A0611D5C_17C6_43D5_8A16_89F7F37DCAA9_.wvu.PrintArea" localSheetId="4" hidden="1">'PDP 07,08'!$A$2:$AZ$74</definedName>
    <definedName name="Z_A0611D5C_17C6_43D5_8A16_89F7F37DCAA9_.wvu.PrintArea" localSheetId="5" hidden="1">'PDP 09,10'!$A$2:$AZ$74</definedName>
    <definedName name="Z_A0611D5C_17C6_43D5_8A16_89F7F37DCAA9_.wvu.PrintArea" localSheetId="6" hidden="1">'PDP 11,12'!$A$2:$AZ$74</definedName>
    <definedName name="Z_A0611D5C_17C6_43D5_8A16_89F7F37DCAA9_.wvu.PrintArea" localSheetId="7" hidden="1">'PDP 13,14'!$A$2:$AZ$74</definedName>
    <definedName name="Z_A08F1332_7ED3_4CFB_BA9F_B2AA0CE5081F_.wvu.Cols" localSheetId="1" hidden="1">'PDP 01,02'!#REF!</definedName>
    <definedName name="Z_A08F1332_7ED3_4CFB_BA9F_B2AA0CE5081F_.wvu.Cols" localSheetId="2" hidden="1">'PDP 03,04'!#REF!</definedName>
    <definedName name="Z_A08F1332_7ED3_4CFB_BA9F_B2AA0CE5081F_.wvu.Cols" localSheetId="3" hidden="1">'PDP 05,06'!#REF!</definedName>
    <definedName name="Z_A08F1332_7ED3_4CFB_BA9F_B2AA0CE5081F_.wvu.Cols" localSheetId="4" hidden="1">'PDP 07,08'!#REF!</definedName>
    <definedName name="Z_A08F1332_7ED3_4CFB_BA9F_B2AA0CE5081F_.wvu.Cols" localSheetId="5" hidden="1">'PDP 09,10'!#REF!</definedName>
    <definedName name="Z_A08F1332_7ED3_4CFB_BA9F_B2AA0CE5081F_.wvu.Cols" localSheetId="6" hidden="1">'PDP 11,12'!#REF!</definedName>
    <definedName name="Z_A08F1332_7ED3_4CFB_BA9F_B2AA0CE5081F_.wvu.Cols" localSheetId="7" hidden="1">'PDP 13,14'!#REF!</definedName>
    <definedName name="Z_A08F1332_7ED3_4CFB_BA9F_B2AA0CE5081F_.wvu.FilterData" localSheetId="1" hidden="1">'PDP 01,02'!$C$5:$V$33</definedName>
    <definedName name="Z_A08F1332_7ED3_4CFB_BA9F_B2AA0CE5081F_.wvu.FilterData" localSheetId="2" hidden="1">'PDP 03,04'!$C$5:$V$33</definedName>
    <definedName name="Z_A08F1332_7ED3_4CFB_BA9F_B2AA0CE5081F_.wvu.FilterData" localSheetId="3" hidden="1">'PDP 05,06'!$C$5:$V$33</definedName>
    <definedName name="Z_A08F1332_7ED3_4CFB_BA9F_B2AA0CE5081F_.wvu.FilterData" localSheetId="4" hidden="1">'PDP 07,08'!$C$5:$V$33</definedName>
    <definedName name="Z_A08F1332_7ED3_4CFB_BA9F_B2AA0CE5081F_.wvu.FilterData" localSheetId="5" hidden="1">'PDP 09,10'!$C$5:$V$33</definedName>
    <definedName name="Z_A08F1332_7ED3_4CFB_BA9F_B2AA0CE5081F_.wvu.FilterData" localSheetId="6" hidden="1">'PDP 11,12'!$C$5:$V$33</definedName>
    <definedName name="Z_A08F1332_7ED3_4CFB_BA9F_B2AA0CE5081F_.wvu.FilterData" localSheetId="7" hidden="1">'PDP 13,14'!$C$5:$V$33</definedName>
    <definedName name="Z_A08F1332_7ED3_4CFB_BA9F_B2AA0CE5081F_.wvu.PrintArea" localSheetId="1" hidden="1">'PDP 01,02'!$A$2:$AZ$74</definedName>
    <definedName name="Z_A08F1332_7ED3_4CFB_BA9F_B2AA0CE5081F_.wvu.PrintArea" localSheetId="2" hidden="1">'PDP 03,04'!$A$2:$AZ$74</definedName>
    <definedName name="Z_A08F1332_7ED3_4CFB_BA9F_B2AA0CE5081F_.wvu.PrintArea" localSheetId="3" hidden="1">'PDP 05,06'!$A$2:$AZ$74</definedName>
    <definedName name="Z_A08F1332_7ED3_4CFB_BA9F_B2AA0CE5081F_.wvu.PrintArea" localSheetId="4" hidden="1">'PDP 07,08'!$A$2:$AZ$74</definedName>
    <definedName name="Z_A08F1332_7ED3_4CFB_BA9F_B2AA0CE5081F_.wvu.PrintArea" localSheetId="5" hidden="1">'PDP 09,10'!$A$2:$AZ$74</definedName>
    <definedName name="Z_A08F1332_7ED3_4CFB_BA9F_B2AA0CE5081F_.wvu.PrintArea" localSheetId="6" hidden="1">'PDP 11,12'!$A$2:$AZ$74</definedName>
    <definedName name="Z_A08F1332_7ED3_4CFB_BA9F_B2AA0CE5081F_.wvu.PrintArea" localSheetId="7" hidden="1">'PDP 13,14'!$A$2:$AZ$74</definedName>
    <definedName name="Z_A0F275CD_C814_4A8E_B439_CDCABE265898_.wvu.Cols" localSheetId="1" hidden="1">'PDP 01,02'!#REF!</definedName>
    <definedName name="Z_A0F275CD_C814_4A8E_B439_CDCABE265898_.wvu.Cols" localSheetId="2" hidden="1">'PDP 03,04'!#REF!</definedName>
    <definedName name="Z_A0F275CD_C814_4A8E_B439_CDCABE265898_.wvu.Cols" localSheetId="3" hidden="1">'PDP 05,06'!#REF!</definedName>
    <definedName name="Z_A0F275CD_C814_4A8E_B439_CDCABE265898_.wvu.Cols" localSheetId="4" hidden="1">'PDP 07,08'!#REF!</definedName>
    <definedName name="Z_A0F275CD_C814_4A8E_B439_CDCABE265898_.wvu.Cols" localSheetId="5" hidden="1">'PDP 09,10'!#REF!</definedName>
    <definedName name="Z_A0F275CD_C814_4A8E_B439_CDCABE265898_.wvu.Cols" localSheetId="6" hidden="1">'PDP 11,12'!#REF!</definedName>
    <definedName name="Z_A0F275CD_C814_4A8E_B439_CDCABE265898_.wvu.Cols" localSheetId="7" hidden="1">'PDP 13,14'!#REF!</definedName>
    <definedName name="Z_A0F275CD_C814_4A8E_B439_CDCABE265898_.wvu.FilterData" localSheetId="1" hidden="1">'PDP 01,02'!$C$5:$V$33</definedName>
    <definedName name="Z_A0F275CD_C814_4A8E_B439_CDCABE265898_.wvu.FilterData" localSheetId="2" hidden="1">'PDP 03,04'!$C$5:$V$33</definedName>
    <definedName name="Z_A0F275CD_C814_4A8E_B439_CDCABE265898_.wvu.FilterData" localSheetId="3" hidden="1">'PDP 05,06'!$C$5:$V$33</definedName>
    <definedName name="Z_A0F275CD_C814_4A8E_B439_CDCABE265898_.wvu.FilterData" localSheetId="4" hidden="1">'PDP 07,08'!$C$5:$V$33</definedName>
    <definedName name="Z_A0F275CD_C814_4A8E_B439_CDCABE265898_.wvu.FilterData" localSheetId="5" hidden="1">'PDP 09,10'!$C$5:$V$33</definedName>
    <definedName name="Z_A0F275CD_C814_4A8E_B439_CDCABE265898_.wvu.FilterData" localSheetId="6" hidden="1">'PDP 11,12'!$C$5:$V$33</definedName>
    <definedName name="Z_A0F275CD_C814_4A8E_B439_CDCABE265898_.wvu.FilterData" localSheetId="7" hidden="1">'PDP 13,14'!$C$5:$V$33</definedName>
    <definedName name="Z_A0F275CD_C814_4A8E_B439_CDCABE265898_.wvu.PrintArea" localSheetId="1" hidden="1">'PDP 01,02'!$A$2:$AZ$74</definedName>
    <definedName name="Z_A0F275CD_C814_4A8E_B439_CDCABE265898_.wvu.PrintArea" localSheetId="2" hidden="1">'PDP 03,04'!$A$2:$AZ$74</definedName>
    <definedName name="Z_A0F275CD_C814_4A8E_B439_CDCABE265898_.wvu.PrintArea" localSheetId="3" hidden="1">'PDP 05,06'!$A$2:$AZ$74</definedName>
    <definedName name="Z_A0F275CD_C814_4A8E_B439_CDCABE265898_.wvu.PrintArea" localSheetId="4" hidden="1">'PDP 07,08'!$A$2:$AZ$74</definedName>
    <definedName name="Z_A0F275CD_C814_4A8E_B439_CDCABE265898_.wvu.PrintArea" localSheetId="5" hidden="1">'PDP 09,10'!$A$2:$AZ$74</definedName>
    <definedName name="Z_A0F275CD_C814_4A8E_B439_CDCABE265898_.wvu.PrintArea" localSheetId="6" hidden="1">'PDP 11,12'!$A$2:$AZ$74</definedName>
    <definedName name="Z_A0F275CD_C814_4A8E_B439_CDCABE265898_.wvu.PrintArea" localSheetId="7" hidden="1">'PDP 13,14'!$A$2:$AZ$74</definedName>
    <definedName name="Z_A1835728_BEAE_42DF_8E25_6891325D3B3D_.wvu.Cols" localSheetId="1" hidden="1">'PDP 01,02'!#REF!</definedName>
    <definedName name="Z_A1835728_BEAE_42DF_8E25_6891325D3B3D_.wvu.Cols" localSheetId="2" hidden="1">'PDP 03,04'!#REF!</definedName>
    <definedName name="Z_A1835728_BEAE_42DF_8E25_6891325D3B3D_.wvu.Cols" localSheetId="3" hidden="1">'PDP 05,06'!#REF!</definedName>
    <definedName name="Z_A1835728_BEAE_42DF_8E25_6891325D3B3D_.wvu.Cols" localSheetId="4" hidden="1">'PDP 07,08'!#REF!</definedName>
    <definedName name="Z_A1835728_BEAE_42DF_8E25_6891325D3B3D_.wvu.Cols" localSheetId="5" hidden="1">'PDP 09,10'!#REF!</definedName>
    <definedName name="Z_A1835728_BEAE_42DF_8E25_6891325D3B3D_.wvu.Cols" localSheetId="6" hidden="1">'PDP 11,12'!#REF!</definedName>
    <definedName name="Z_A1835728_BEAE_42DF_8E25_6891325D3B3D_.wvu.Cols" localSheetId="7" hidden="1">'PDP 13,14'!#REF!</definedName>
    <definedName name="Z_A1835728_BEAE_42DF_8E25_6891325D3B3D_.wvu.FilterData" localSheetId="1" hidden="1">'PDP 01,02'!$C$5:$V$33</definedName>
    <definedName name="Z_A1835728_BEAE_42DF_8E25_6891325D3B3D_.wvu.FilterData" localSheetId="2" hidden="1">'PDP 03,04'!$C$5:$V$33</definedName>
    <definedName name="Z_A1835728_BEAE_42DF_8E25_6891325D3B3D_.wvu.FilterData" localSheetId="3" hidden="1">'PDP 05,06'!$C$5:$V$33</definedName>
    <definedName name="Z_A1835728_BEAE_42DF_8E25_6891325D3B3D_.wvu.FilterData" localSheetId="4" hidden="1">'PDP 07,08'!$C$5:$V$33</definedName>
    <definedName name="Z_A1835728_BEAE_42DF_8E25_6891325D3B3D_.wvu.FilterData" localSheetId="5" hidden="1">'PDP 09,10'!$C$5:$V$33</definedName>
    <definedName name="Z_A1835728_BEAE_42DF_8E25_6891325D3B3D_.wvu.FilterData" localSheetId="6" hidden="1">'PDP 11,12'!$C$5:$V$33</definedName>
    <definedName name="Z_A1835728_BEAE_42DF_8E25_6891325D3B3D_.wvu.FilterData" localSheetId="7" hidden="1">'PDP 13,14'!$C$5:$V$33</definedName>
    <definedName name="Z_A1835728_BEAE_42DF_8E25_6891325D3B3D_.wvu.PrintArea" localSheetId="1" hidden="1">'PDP 01,02'!$A$2:$AZ$74</definedName>
    <definedName name="Z_A1835728_BEAE_42DF_8E25_6891325D3B3D_.wvu.PrintArea" localSheetId="2" hidden="1">'PDP 03,04'!$A$2:$AZ$74</definedName>
    <definedName name="Z_A1835728_BEAE_42DF_8E25_6891325D3B3D_.wvu.PrintArea" localSheetId="3" hidden="1">'PDP 05,06'!$A$2:$AZ$74</definedName>
    <definedName name="Z_A1835728_BEAE_42DF_8E25_6891325D3B3D_.wvu.PrintArea" localSheetId="4" hidden="1">'PDP 07,08'!$A$2:$AZ$74</definedName>
    <definedName name="Z_A1835728_BEAE_42DF_8E25_6891325D3B3D_.wvu.PrintArea" localSheetId="5" hidden="1">'PDP 09,10'!$A$2:$AZ$74</definedName>
    <definedName name="Z_A1835728_BEAE_42DF_8E25_6891325D3B3D_.wvu.PrintArea" localSheetId="6" hidden="1">'PDP 11,12'!$A$2:$AZ$74</definedName>
    <definedName name="Z_A1835728_BEAE_42DF_8E25_6891325D3B3D_.wvu.PrintArea" localSheetId="7" hidden="1">'PDP 13,14'!$A$2:$AZ$74</definedName>
    <definedName name="Z_A1A4FAD1_8875_4FB1_99D4_123D269C74B5_.wvu.Cols" localSheetId="1" hidden="1">'PDP 01,02'!#REF!</definedName>
    <definedName name="Z_A1A4FAD1_8875_4FB1_99D4_123D269C74B5_.wvu.Cols" localSheetId="2" hidden="1">'PDP 03,04'!#REF!</definedName>
    <definedName name="Z_A1A4FAD1_8875_4FB1_99D4_123D269C74B5_.wvu.Cols" localSheetId="3" hidden="1">'PDP 05,06'!#REF!</definedName>
    <definedName name="Z_A1A4FAD1_8875_4FB1_99D4_123D269C74B5_.wvu.Cols" localSheetId="4" hidden="1">'PDP 07,08'!#REF!</definedName>
    <definedName name="Z_A1A4FAD1_8875_4FB1_99D4_123D269C74B5_.wvu.Cols" localSheetId="5" hidden="1">'PDP 09,10'!#REF!</definedName>
    <definedName name="Z_A1A4FAD1_8875_4FB1_99D4_123D269C74B5_.wvu.Cols" localSheetId="6" hidden="1">'PDP 11,12'!#REF!</definedName>
    <definedName name="Z_A1A4FAD1_8875_4FB1_99D4_123D269C74B5_.wvu.Cols" localSheetId="7" hidden="1">'PDP 13,14'!#REF!</definedName>
    <definedName name="Z_A1A4FAD1_8875_4FB1_99D4_123D269C74B5_.wvu.FilterData" localSheetId="1" hidden="1">'PDP 01,02'!$C$5:$V$33</definedName>
    <definedName name="Z_A1A4FAD1_8875_4FB1_99D4_123D269C74B5_.wvu.FilterData" localSheetId="2" hidden="1">'PDP 03,04'!$C$5:$V$33</definedName>
    <definedName name="Z_A1A4FAD1_8875_4FB1_99D4_123D269C74B5_.wvu.FilterData" localSheetId="3" hidden="1">'PDP 05,06'!$C$5:$V$33</definedName>
    <definedName name="Z_A1A4FAD1_8875_4FB1_99D4_123D269C74B5_.wvu.FilterData" localSheetId="4" hidden="1">'PDP 07,08'!$C$5:$V$33</definedName>
    <definedName name="Z_A1A4FAD1_8875_4FB1_99D4_123D269C74B5_.wvu.FilterData" localSheetId="5" hidden="1">'PDP 09,10'!$C$5:$V$33</definedName>
    <definedName name="Z_A1A4FAD1_8875_4FB1_99D4_123D269C74B5_.wvu.FilterData" localSheetId="6" hidden="1">'PDP 11,12'!$C$5:$V$33</definedName>
    <definedName name="Z_A1A4FAD1_8875_4FB1_99D4_123D269C74B5_.wvu.FilterData" localSheetId="7" hidden="1">'PDP 13,14'!$C$5:$V$33</definedName>
    <definedName name="Z_A1A4FAD1_8875_4FB1_99D4_123D269C74B5_.wvu.PrintArea" localSheetId="1" hidden="1">'PDP 01,02'!$A$2:$AZ$74</definedName>
    <definedName name="Z_A1A4FAD1_8875_4FB1_99D4_123D269C74B5_.wvu.PrintArea" localSheetId="2" hidden="1">'PDP 03,04'!$A$2:$AZ$74</definedName>
    <definedName name="Z_A1A4FAD1_8875_4FB1_99D4_123D269C74B5_.wvu.PrintArea" localSheetId="3" hidden="1">'PDP 05,06'!$A$2:$AZ$74</definedName>
    <definedName name="Z_A1A4FAD1_8875_4FB1_99D4_123D269C74B5_.wvu.PrintArea" localSheetId="4" hidden="1">'PDP 07,08'!$A$2:$AZ$74</definedName>
    <definedName name="Z_A1A4FAD1_8875_4FB1_99D4_123D269C74B5_.wvu.PrintArea" localSheetId="5" hidden="1">'PDP 09,10'!$A$2:$AZ$74</definedName>
    <definedName name="Z_A1A4FAD1_8875_4FB1_99D4_123D269C74B5_.wvu.PrintArea" localSheetId="6" hidden="1">'PDP 11,12'!$A$2:$AZ$74</definedName>
    <definedName name="Z_A1A4FAD1_8875_4FB1_99D4_123D269C74B5_.wvu.PrintArea" localSheetId="7" hidden="1">'PDP 13,14'!$A$2:$AZ$74</definedName>
    <definedName name="Z_A1D74F04_A2CF_4551_816D_C0BB5B4420E2_.wvu.Cols" localSheetId="1" hidden="1">'PDP 01,02'!#REF!</definedName>
    <definedName name="Z_A1D74F04_A2CF_4551_816D_C0BB5B4420E2_.wvu.Cols" localSheetId="2" hidden="1">'PDP 03,04'!#REF!</definedName>
    <definedName name="Z_A1D74F04_A2CF_4551_816D_C0BB5B4420E2_.wvu.Cols" localSheetId="3" hidden="1">'PDP 05,06'!#REF!</definedName>
    <definedName name="Z_A1D74F04_A2CF_4551_816D_C0BB5B4420E2_.wvu.Cols" localSheetId="4" hidden="1">'PDP 07,08'!#REF!</definedName>
    <definedName name="Z_A1D74F04_A2CF_4551_816D_C0BB5B4420E2_.wvu.Cols" localSheetId="5" hidden="1">'PDP 09,10'!#REF!</definedName>
    <definedName name="Z_A1D74F04_A2CF_4551_816D_C0BB5B4420E2_.wvu.Cols" localSheetId="6" hidden="1">'PDP 11,12'!#REF!</definedName>
    <definedName name="Z_A1D74F04_A2CF_4551_816D_C0BB5B4420E2_.wvu.Cols" localSheetId="7" hidden="1">'PDP 13,14'!#REF!</definedName>
    <definedName name="Z_A1D74F04_A2CF_4551_816D_C0BB5B4420E2_.wvu.FilterData" localSheetId="1" hidden="1">'PDP 01,02'!$C$5:$V$33</definedName>
    <definedName name="Z_A1D74F04_A2CF_4551_816D_C0BB5B4420E2_.wvu.FilterData" localSheetId="2" hidden="1">'PDP 03,04'!$C$5:$V$33</definedName>
    <definedName name="Z_A1D74F04_A2CF_4551_816D_C0BB5B4420E2_.wvu.FilterData" localSheetId="3" hidden="1">'PDP 05,06'!$C$5:$V$33</definedName>
    <definedName name="Z_A1D74F04_A2CF_4551_816D_C0BB5B4420E2_.wvu.FilterData" localSheetId="4" hidden="1">'PDP 07,08'!$C$5:$V$33</definedName>
    <definedName name="Z_A1D74F04_A2CF_4551_816D_C0BB5B4420E2_.wvu.FilterData" localSheetId="5" hidden="1">'PDP 09,10'!$C$5:$V$33</definedName>
    <definedName name="Z_A1D74F04_A2CF_4551_816D_C0BB5B4420E2_.wvu.FilterData" localSheetId="6" hidden="1">'PDP 11,12'!$C$5:$V$33</definedName>
    <definedName name="Z_A1D74F04_A2CF_4551_816D_C0BB5B4420E2_.wvu.FilterData" localSheetId="7" hidden="1">'PDP 13,14'!$C$5:$V$33</definedName>
    <definedName name="Z_A1D74F04_A2CF_4551_816D_C0BB5B4420E2_.wvu.PrintArea" localSheetId="1" hidden="1">'PDP 01,02'!$A$2:$AZ$74</definedName>
    <definedName name="Z_A1D74F04_A2CF_4551_816D_C0BB5B4420E2_.wvu.PrintArea" localSheetId="2" hidden="1">'PDP 03,04'!$A$2:$AZ$74</definedName>
    <definedName name="Z_A1D74F04_A2CF_4551_816D_C0BB5B4420E2_.wvu.PrintArea" localSheetId="3" hidden="1">'PDP 05,06'!$A$2:$AZ$74</definedName>
    <definedName name="Z_A1D74F04_A2CF_4551_816D_C0BB5B4420E2_.wvu.PrintArea" localSheetId="4" hidden="1">'PDP 07,08'!$A$2:$AZ$74</definedName>
    <definedName name="Z_A1D74F04_A2CF_4551_816D_C0BB5B4420E2_.wvu.PrintArea" localSheetId="5" hidden="1">'PDP 09,10'!$A$2:$AZ$74</definedName>
    <definedName name="Z_A1D74F04_A2CF_4551_816D_C0BB5B4420E2_.wvu.PrintArea" localSheetId="6" hidden="1">'PDP 11,12'!$A$2:$AZ$74</definedName>
    <definedName name="Z_A1D74F04_A2CF_4551_816D_C0BB5B4420E2_.wvu.PrintArea" localSheetId="7" hidden="1">'PDP 13,14'!$A$2:$AZ$74</definedName>
    <definedName name="Z_A2295A9C_C1D5_45EF_AAEA_8801C50FB678_.wvu.Cols" localSheetId="1" hidden="1">'PDP 01,02'!#REF!</definedName>
    <definedName name="Z_A2295A9C_C1D5_45EF_AAEA_8801C50FB678_.wvu.Cols" localSheetId="2" hidden="1">'PDP 03,04'!#REF!</definedName>
    <definedName name="Z_A2295A9C_C1D5_45EF_AAEA_8801C50FB678_.wvu.Cols" localSheetId="3" hidden="1">'PDP 05,06'!#REF!</definedName>
    <definedName name="Z_A2295A9C_C1D5_45EF_AAEA_8801C50FB678_.wvu.Cols" localSheetId="4" hidden="1">'PDP 07,08'!#REF!</definedName>
    <definedName name="Z_A2295A9C_C1D5_45EF_AAEA_8801C50FB678_.wvu.Cols" localSheetId="5" hidden="1">'PDP 09,10'!#REF!</definedName>
    <definedName name="Z_A2295A9C_C1D5_45EF_AAEA_8801C50FB678_.wvu.Cols" localSheetId="6" hidden="1">'PDP 11,12'!#REF!</definedName>
    <definedName name="Z_A2295A9C_C1D5_45EF_AAEA_8801C50FB678_.wvu.Cols" localSheetId="7" hidden="1">'PDP 13,14'!#REF!</definedName>
    <definedName name="Z_A2295A9C_C1D5_45EF_AAEA_8801C50FB678_.wvu.FilterData" localSheetId="1" hidden="1">'PDP 01,02'!$C$5:$V$33</definedName>
    <definedName name="Z_A2295A9C_C1D5_45EF_AAEA_8801C50FB678_.wvu.FilterData" localSheetId="2" hidden="1">'PDP 03,04'!$C$5:$V$33</definedName>
    <definedName name="Z_A2295A9C_C1D5_45EF_AAEA_8801C50FB678_.wvu.FilterData" localSheetId="3" hidden="1">'PDP 05,06'!$C$5:$V$33</definedName>
    <definedName name="Z_A2295A9C_C1D5_45EF_AAEA_8801C50FB678_.wvu.FilterData" localSheetId="4" hidden="1">'PDP 07,08'!$C$5:$V$33</definedName>
    <definedName name="Z_A2295A9C_C1D5_45EF_AAEA_8801C50FB678_.wvu.FilterData" localSheetId="5" hidden="1">'PDP 09,10'!$C$5:$V$33</definedName>
    <definedName name="Z_A2295A9C_C1D5_45EF_AAEA_8801C50FB678_.wvu.FilterData" localSheetId="6" hidden="1">'PDP 11,12'!$C$5:$V$33</definedName>
    <definedName name="Z_A2295A9C_C1D5_45EF_AAEA_8801C50FB678_.wvu.FilterData" localSheetId="7" hidden="1">'PDP 13,14'!$C$5:$V$33</definedName>
    <definedName name="Z_A2295A9C_C1D5_45EF_AAEA_8801C50FB678_.wvu.PrintArea" localSheetId="1" hidden="1">'PDP 01,02'!$A$2:$AZ$74</definedName>
    <definedName name="Z_A2295A9C_C1D5_45EF_AAEA_8801C50FB678_.wvu.PrintArea" localSheetId="2" hidden="1">'PDP 03,04'!$A$2:$AZ$74</definedName>
    <definedName name="Z_A2295A9C_C1D5_45EF_AAEA_8801C50FB678_.wvu.PrintArea" localSheetId="3" hidden="1">'PDP 05,06'!$A$2:$AZ$74</definedName>
    <definedName name="Z_A2295A9C_C1D5_45EF_AAEA_8801C50FB678_.wvu.PrintArea" localSheetId="4" hidden="1">'PDP 07,08'!$A$2:$AZ$74</definedName>
    <definedName name="Z_A2295A9C_C1D5_45EF_AAEA_8801C50FB678_.wvu.PrintArea" localSheetId="5" hidden="1">'PDP 09,10'!$A$2:$AZ$74</definedName>
    <definedName name="Z_A2295A9C_C1D5_45EF_AAEA_8801C50FB678_.wvu.PrintArea" localSheetId="6" hidden="1">'PDP 11,12'!$A$2:$AZ$74</definedName>
    <definedName name="Z_A2295A9C_C1D5_45EF_AAEA_8801C50FB678_.wvu.PrintArea" localSheetId="7" hidden="1">'PDP 13,14'!$A$2:$AZ$74</definedName>
    <definedName name="Z_A284C07A_412E_4950_9D9D_7AD76602C647_.wvu.Cols" localSheetId="1" hidden="1">'PDP 01,02'!#REF!</definedName>
    <definedName name="Z_A284C07A_412E_4950_9D9D_7AD76602C647_.wvu.Cols" localSheetId="2" hidden="1">'PDP 03,04'!#REF!</definedName>
    <definedName name="Z_A284C07A_412E_4950_9D9D_7AD76602C647_.wvu.Cols" localSheetId="3" hidden="1">'PDP 05,06'!#REF!</definedName>
    <definedName name="Z_A284C07A_412E_4950_9D9D_7AD76602C647_.wvu.Cols" localSheetId="4" hidden="1">'PDP 07,08'!#REF!</definedName>
    <definedName name="Z_A284C07A_412E_4950_9D9D_7AD76602C647_.wvu.Cols" localSheetId="5" hidden="1">'PDP 09,10'!#REF!</definedName>
    <definedName name="Z_A284C07A_412E_4950_9D9D_7AD76602C647_.wvu.Cols" localSheetId="6" hidden="1">'PDP 11,12'!#REF!</definedName>
    <definedName name="Z_A284C07A_412E_4950_9D9D_7AD76602C647_.wvu.Cols" localSheetId="7" hidden="1">'PDP 13,14'!#REF!</definedName>
    <definedName name="Z_A284C07A_412E_4950_9D9D_7AD76602C647_.wvu.FilterData" localSheetId="1" hidden="1">'PDP 01,02'!$C$5:$V$33</definedName>
    <definedName name="Z_A284C07A_412E_4950_9D9D_7AD76602C647_.wvu.FilterData" localSheetId="2" hidden="1">'PDP 03,04'!$C$5:$V$33</definedName>
    <definedName name="Z_A284C07A_412E_4950_9D9D_7AD76602C647_.wvu.FilterData" localSheetId="3" hidden="1">'PDP 05,06'!$C$5:$V$33</definedName>
    <definedName name="Z_A284C07A_412E_4950_9D9D_7AD76602C647_.wvu.FilterData" localSheetId="4" hidden="1">'PDP 07,08'!$C$5:$V$33</definedName>
    <definedName name="Z_A284C07A_412E_4950_9D9D_7AD76602C647_.wvu.FilterData" localSheetId="5" hidden="1">'PDP 09,10'!$C$5:$V$33</definedName>
    <definedName name="Z_A284C07A_412E_4950_9D9D_7AD76602C647_.wvu.FilterData" localSheetId="6" hidden="1">'PDP 11,12'!$C$5:$V$33</definedName>
    <definedName name="Z_A284C07A_412E_4950_9D9D_7AD76602C647_.wvu.FilterData" localSheetId="7" hidden="1">'PDP 13,14'!$C$5:$V$33</definedName>
    <definedName name="Z_A284C07A_412E_4950_9D9D_7AD76602C647_.wvu.PrintArea" localSheetId="1" hidden="1">'PDP 01,02'!$A$2:$AZ$74</definedName>
    <definedName name="Z_A284C07A_412E_4950_9D9D_7AD76602C647_.wvu.PrintArea" localSheetId="2" hidden="1">'PDP 03,04'!$A$2:$AZ$74</definedName>
    <definedName name="Z_A284C07A_412E_4950_9D9D_7AD76602C647_.wvu.PrintArea" localSheetId="3" hidden="1">'PDP 05,06'!$A$2:$AZ$74</definedName>
    <definedName name="Z_A284C07A_412E_4950_9D9D_7AD76602C647_.wvu.PrintArea" localSheetId="4" hidden="1">'PDP 07,08'!$A$2:$AZ$74</definedName>
    <definedName name="Z_A284C07A_412E_4950_9D9D_7AD76602C647_.wvu.PrintArea" localSheetId="5" hidden="1">'PDP 09,10'!$A$2:$AZ$74</definedName>
    <definedName name="Z_A284C07A_412E_4950_9D9D_7AD76602C647_.wvu.PrintArea" localSheetId="6" hidden="1">'PDP 11,12'!$A$2:$AZ$74</definedName>
    <definedName name="Z_A284C07A_412E_4950_9D9D_7AD76602C647_.wvu.PrintArea" localSheetId="7" hidden="1">'PDP 13,14'!$A$2:$AZ$74</definedName>
    <definedName name="Z_A2D2F9BD_F4B8_41B6_9BA6_031C051D3B80_.wvu.Cols" localSheetId="1" hidden="1">'PDP 01,02'!#REF!</definedName>
    <definedName name="Z_A2D2F9BD_F4B8_41B6_9BA6_031C051D3B80_.wvu.Cols" localSheetId="2" hidden="1">'PDP 03,04'!#REF!</definedName>
    <definedName name="Z_A2D2F9BD_F4B8_41B6_9BA6_031C051D3B80_.wvu.Cols" localSheetId="3" hidden="1">'PDP 05,06'!#REF!</definedName>
    <definedName name="Z_A2D2F9BD_F4B8_41B6_9BA6_031C051D3B80_.wvu.Cols" localSheetId="4" hidden="1">'PDP 07,08'!#REF!</definedName>
    <definedName name="Z_A2D2F9BD_F4B8_41B6_9BA6_031C051D3B80_.wvu.Cols" localSheetId="5" hidden="1">'PDP 09,10'!#REF!</definedName>
    <definedName name="Z_A2D2F9BD_F4B8_41B6_9BA6_031C051D3B80_.wvu.Cols" localSheetId="6" hidden="1">'PDP 11,12'!#REF!</definedName>
    <definedName name="Z_A2D2F9BD_F4B8_41B6_9BA6_031C051D3B80_.wvu.Cols" localSheetId="7" hidden="1">'PDP 13,14'!#REF!</definedName>
    <definedName name="Z_A2D2F9BD_F4B8_41B6_9BA6_031C051D3B80_.wvu.FilterData" localSheetId="1" hidden="1">'PDP 01,02'!$C$5:$V$33</definedName>
    <definedName name="Z_A2D2F9BD_F4B8_41B6_9BA6_031C051D3B80_.wvu.FilterData" localSheetId="2" hidden="1">'PDP 03,04'!$C$5:$V$33</definedName>
    <definedName name="Z_A2D2F9BD_F4B8_41B6_9BA6_031C051D3B80_.wvu.FilterData" localSheetId="3" hidden="1">'PDP 05,06'!$C$5:$V$33</definedName>
    <definedName name="Z_A2D2F9BD_F4B8_41B6_9BA6_031C051D3B80_.wvu.FilterData" localSheetId="4" hidden="1">'PDP 07,08'!$C$5:$V$33</definedName>
    <definedName name="Z_A2D2F9BD_F4B8_41B6_9BA6_031C051D3B80_.wvu.FilterData" localSheetId="5" hidden="1">'PDP 09,10'!$C$5:$V$33</definedName>
    <definedName name="Z_A2D2F9BD_F4B8_41B6_9BA6_031C051D3B80_.wvu.FilterData" localSheetId="6" hidden="1">'PDP 11,12'!$C$5:$V$33</definedName>
    <definedName name="Z_A2D2F9BD_F4B8_41B6_9BA6_031C051D3B80_.wvu.FilterData" localSheetId="7" hidden="1">'PDP 13,14'!$C$5:$V$33</definedName>
    <definedName name="Z_A2D2F9BD_F4B8_41B6_9BA6_031C051D3B80_.wvu.PrintArea" localSheetId="1" hidden="1">'PDP 01,02'!$A$2:$AZ$74</definedName>
    <definedName name="Z_A2D2F9BD_F4B8_41B6_9BA6_031C051D3B80_.wvu.PrintArea" localSheetId="2" hidden="1">'PDP 03,04'!$A$2:$AZ$74</definedName>
    <definedName name="Z_A2D2F9BD_F4B8_41B6_9BA6_031C051D3B80_.wvu.PrintArea" localSheetId="3" hidden="1">'PDP 05,06'!$A$2:$AZ$74</definedName>
    <definedName name="Z_A2D2F9BD_F4B8_41B6_9BA6_031C051D3B80_.wvu.PrintArea" localSheetId="4" hidden="1">'PDP 07,08'!$A$2:$AZ$74</definedName>
    <definedName name="Z_A2D2F9BD_F4B8_41B6_9BA6_031C051D3B80_.wvu.PrintArea" localSheetId="5" hidden="1">'PDP 09,10'!$A$2:$AZ$74</definedName>
    <definedName name="Z_A2D2F9BD_F4B8_41B6_9BA6_031C051D3B80_.wvu.PrintArea" localSheetId="6" hidden="1">'PDP 11,12'!$A$2:$AZ$74</definedName>
    <definedName name="Z_A2D2F9BD_F4B8_41B6_9BA6_031C051D3B80_.wvu.PrintArea" localSheetId="7" hidden="1">'PDP 13,14'!$A$2:$AZ$74</definedName>
    <definedName name="Z_A2E80712_320E_4C67_9910_8E967141AD5C_.wvu.Cols" localSheetId="1" hidden="1">'PDP 01,02'!#REF!</definedName>
    <definedName name="Z_A2E80712_320E_4C67_9910_8E967141AD5C_.wvu.Cols" localSheetId="2" hidden="1">'PDP 03,04'!#REF!</definedName>
    <definedName name="Z_A2E80712_320E_4C67_9910_8E967141AD5C_.wvu.Cols" localSheetId="3" hidden="1">'PDP 05,06'!#REF!</definedName>
    <definedName name="Z_A2E80712_320E_4C67_9910_8E967141AD5C_.wvu.Cols" localSheetId="4" hidden="1">'PDP 07,08'!#REF!</definedName>
    <definedName name="Z_A2E80712_320E_4C67_9910_8E967141AD5C_.wvu.Cols" localSheetId="5" hidden="1">'PDP 09,10'!#REF!</definedName>
    <definedName name="Z_A2E80712_320E_4C67_9910_8E967141AD5C_.wvu.Cols" localSheetId="6" hidden="1">'PDP 11,12'!#REF!</definedName>
    <definedName name="Z_A2E80712_320E_4C67_9910_8E967141AD5C_.wvu.Cols" localSheetId="7" hidden="1">'PDP 13,14'!#REF!</definedName>
    <definedName name="Z_A2E80712_320E_4C67_9910_8E967141AD5C_.wvu.FilterData" localSheetId="1" hidden="1">'PDP 01,02'!$C$5:$V$33</definedName>
    <definedName name="Z_A2E80712_320E_4C67_9910_8E967141AD5C_.wvu.FilterData" localSheetId="2" hidden="1">'PDP 03,04'!$C$5:$V$33</definedName>
    <definedName name="Z_A2E80712_320E_4C67_9910_8E967141AD5C_.wvu.FilterData" localSheetId="3" hidden="1">'PDP 05,06'!$C$5:$V$33</definedName>
    <definedName name="Z_A2E80712_320E_4C67_9910_8E967141AD5C_.wvu.FilterData" localSheetId="4" hidden="1">'PDP 07,08'!$C$5:$V$33</definedName>
    <definedName name="Z_A2E80712_320E_4C67_9910_8E967141AD5C_.wvu.FilterData" localSheetId="5" hidden="1">'PDP 09,10'!$C$5:$V$33</definedName>
    <definedName name="Z_A2E80712_320E_4C67_9910_8E967141AD5C_.wvu.FilterData" localSheetId="6" hidden="1">'PDP 11,12'!$C$5:$V$33</definedName>
    <definedName name="Z_A2E80712_320E_4C67_9910_8E967141AD5C_.wvu.FilterData" localSheetId="7" hidden="1">'PDP 13,14'!$C$5:$V$33</definedName>
    <definedName name="Z_A2E80712_320E_4C67_9910_8E967141AD5C_.wvu.PrintArea" localSheetId="1" hidden="1">'PDP 01,02'!$A$2:$AZ$74</definedName>
    <definedName name="Z_A2E80712_320E_4C67_9910_8E967141AD5C_.wvu.PrintArea" localSheetId="2" hidden="1">'PDP 03,04'!$A$2:$AZ$74</definedName>
    <definedName name="Z_A2E80712_320E_4C67_9910_8E967141AD5C_.wvu.PrintArea" localSheetId="3" hidden="1">'PDP 05,06'!$A$2:$AZ$74</definedName>
    <definedName name="Z_A2E80712_320E_4C67_9910_8E967141AD5C_.wvu.PrintArea" localSheetId="4" hidden="1">'PDP 07,08'!$A$2:$AZ$74</definedName>
    <definedName name="Z_A2E80712_320E_4C67_9910_8E967141AD5C_.wvu.PrintArea" localSheetId="5" hidden="1">'PDP 09,10'!$A$2:$AZ$74</definedName>
    <definedName name="Z_A2E80712_320E_4C67_9910_8E967141AD5C_.wvu.PrintArea" localSheetId="6" hidden="1">'PDP 11,12'!$A$2:$AZ$74</definedName>
    <definedName name="Z_A2E80712_320E_4C67_9910_8E967141AD5C_.wvu.PrintArea" localSheetId="7" hidden="1">'PDP 13,14'!$A$2:$AZ$74</definedName>
    <definedName name="Z_A2EA1970_6FBD_4FB5_BA7D_0E58305812A5_.wvu.Cols" localSheetId="1" hidden="1">'PDP 01,02'!#REF!</definedName>
    <definedName name="Z_A2EA1970_6FBD_4FB5_BA7D_0E58305812A5_.wvu.Cols" localSheetId="2" hidden="1">'PDP 03,04'!#REF!</definedName>
    <definedName name="Z_A2EA1970_6FBD_4FB5_BA7D_0E58305812A5_.wvu.Cols" localSheetId="3" hidden="1">'PDP 05,06'!#REF!</definedName>
    <definedName name="Z_A2EA1970_6FBD_4FB5_BA7D_0E58305812A5_.wvu.Cols" localSheetId="4" hidden="1">'PDP 07,08'!#REF!</definedName>
    <definedName name="Z_A2EA1970_6FBD_4FB5_BA7D_0E58305812A5_.wvu.Cols" localSheetId="5" hidden="1">'PDP 09,10'!#REF!</definedName>
    <definedName name="Z_A2EA1970_6FBD_4FB5_BA7D_0E58305812A5_.wvu.Cols" localSheetId="6" hidden="1">'PDP 11,12'!#REF!</definedName>
    <definedName name="Z_A2EA1970_6FBD_4FB5_BA7D_0E58305812A5_.wvu.Cols" localSheetId="7" hidden="1">'PDP 13,14'!#REF!</definedName>
    <definedName name="Z_A2EA1970_6FBD_4FB5_BA7D_0E58305812A5_.wvu.FilterData" localSheetId="1" hidden="1">'PDP 01,02'!$C$5:$V$33</definedName>
    <definedName name="Z_A2EA1970_6FBD_4FB5_BA7D_0E58305812A5_.wvu.FilterData" localSheetId="2" hidden="1">'PDP 03,04'!$C$5:$V$33</definedName>
    <definedName name="Z_A2EA1970_6FBD_4FB5_BA7D_0E58305812A5_.wvu.FilterData" localSheetId="3" hidden="1">'PDP 05,06'!$C$5:$V$33</definedName>
    <definedName name="Z_A2EA1970_6FBD_4FB5_BA7D_0E58305812A5_.wvu.FilterData" localSheetId="4" hidden="1">'PDP 07,08'!$C$5:$V$33</definedName>
    <definedName name="Z_A2EA1970_6FBD_4FB5_BA7D_0E58305812A5_.wvu.FilterData" localSheetId="5" hidden="1">'PDP 09,10'!$C$5:$V$33</definedName>
    <definedName name="Z_A2EA1970_6FBD_4FB5_BA7D_0E58305812A5_.wvu.FilterData" localSheetId="6" hidden="1">'PDP 11,12'!$C$5:$V$33</definedName>
    <definedName name="Z_A2EA1970_6FBD_4FB5_BA7D_0E58305812A5_.wvu.FilterData" localSheetId="7" hidden="1">'PDP 13,14'!$C$5:$V$33</definedName>
    <definedName name="Z_A2EA1970_6FBD_4FB5_BA7D_0E58305812A5_.wvu.PrintArea" localSheetId="1" hidden="1">'PDP 01,02'!$A$2:$AZ$74</definedName>
    <definedName name="Z_A2EA1970_6FBD_4FB5_BA7D_0E58305812A5_.wvu.PrintArea" localSheetId="2" hidden="1">'PDP 03,04'!$A$2:$AZ$74</definedName>
    <definedName name="Z_A2EA1970_6FBD_4FB5_BA7D_0E58305812A5_.wvu.PrintArea" localSheetId="3" hidden="1">'PDP 05,06'!$A$2:$AZ$74</definedName>
    <definedName name="Z_A2EA1970_6FBD_4FB5_BA7D_0E58305812A5_.wvu.PrintArea" localSheetId="4" hidden="1">'PDP 07,08'!$A$2:$AZ$74</definedName>
    <definedName name="Z_A2EA1970_6FBD_4FB5_BA7D_0E58305812A5_.wvu.PrintArea" localSheetId="5" hidden="1">'PDP 09,10'!$A$2:$AZ$74</definedName>
    <definedName name="Z_A2EA1970_6FBD_4FB5_BA7D_0E58305812A5_.wvu.PrintArea" localSheetId="6" hidden="1">'PDP 11,12'!$A$2:$AZ$74</definedName>
    <definedName name="Z_A2EA1970_6FBD_4FB5_BA7D_0E58305812A5_.wvu.PrintArea" localSheetId="7" hidden="1">'PDP 13,14'!$A$2:$AZ$74</definedName>
    <definedName name="Z_A3FB469E_9D25_4C99_9B88_173AE40A45B9_.wvu.FilterData" localSheetId="1" hidden="1">'PDP 01,02'!$C$5:$V$33</definedName>
    <definedName name="Z_A3FB469E_9D25_4C99_9B88_173AE40A45B9_.wvu.FilterData" localSheetId="2" hidden="1">'PDP 03,04'!$C$5:$V$33</definedName>
    <definedName name="Z_A3FB469E_9D25_4C99_9B88_173AE40A45B9_.wvu.FilterData" localSheetId="3" hidden="1">'PDP 05,06'!$C$5:$V$33</definedName>
    <definedName name="Z_A3FB469E_9D25_4C99_9B88_173AE40A45B9_.wvu.FilterData" localSheetId="4" hidden="1">'PDP 07,08'!$C$5:$V$33</definedName>
    <definedName name="Z_A3FB469E_9D25_4C99_9B88_173AE40A45B9_.wvu.FilterData" localSheetId="5" hidden="1">'PDP 09,10'!$C$5:$V$33</definedName>
    <definedName name="Z_A3FB469E_9D25_4C99_9B88_173AE40A45B9_.wvu.FilterData" localSheetId="6" hidden="1">'PDP 11,12'!$C$5:$V$33</definedName>
    <definedName name="Z_A3FB469E_9D25_4C99_9B88_173AE40A45B9_.wvu.FilterData" localSheetId="7" hidden="1">'PDP 13,14'!$C$5:$V$33</definedName>
    <definedName name="Z_A467A4A7_8E77_46C7_ABB9_29B24D5B07B8_.wvu.Cols" localSheetId="1" hidden="1">'PDP 01,02'!#REF!</definedName>
    <definedName name="Z_A467A4A7_8E77_46C7_ABB9_29B24D5B07B8_.wvu.Cols" localSheetId="2" hidden="1">'PDP 03,04'!#REF!</definedName>
    <definedName name="Z_A467A4A7_8E77_46C7_ABB9_29B24D5B07B8_.wvu.Cols" localSheetId="3" hidden="1">'PDP 05,06'!#REF!</definedName>
    <definedName name="Z_A467A4A7_8E77_46C7_ABB9_29B24D5B07B8_.wvu.Cols" localSheetId="4" hidden="1">'PDP 07,08'!#REF!</definedName>
    <definedName name="Z_A467A4A7_8E77_46C7_ABB9_29B24D5B07B8_.wvu.Cols" localSheetId="5" hidden="1">'PDP 09,10'!#REF!</definedName>
    <definedName name="Z_A467A4A7_8E77_46C7_ABB9_29B24D5B07B8_.wvu.Cols" localSheetId="6" hidden="1">'PDP 11,12'!#REF!</definedName>
    <definedName name="Z_A467A4A7_8E77_46C7_ABB9_29B24D5B07B8_.wvu.Cols" localSheetId="7" hidden="1">'PDP 13,14'!#REF!</definedName>
    <definedName name="Z_A467A4A7_8E77_46C7_ABB9_29B24D5B07B8_.wvu.FilterData" localSheetId="1" hidden="1">'PDP 01,02'!$C$5:$V$33</definedName>
    <definedName name="Z_A467A4A7_8E77_46C7_ABB9_29B24D5B07B8_.wvu.FilterData" localSheetId="2" hidden="1">'PDP 03,04'!$C$5:$V$33</definedName>
    <definedName name="Z_A467A4A7_8E77_46C7_ABB9_29B24D5B07B8_.wvu.FilterData" localSheetId="3" hidden="1">'PDP 05,06'!$C$5:$V$33</definedName>
    <definedName name="Z_A467A4A7_8E77_46C7_ABB9_29B24D5B07B8_.wvu.FilterData" localSheetId="4" hidden="1">'PDP 07,08'!$C$5:$V$33</definedName>
    <definedName name="Z_A467A4A7_8E77_46C7_ABB9_29B24D5B07B8_.wvu.FilterData" localSheetId="5" hidden="1">'PDP 09,10'!$C$5:$V$33</definedName>
    <definedName name="Z_A467A4A7_8E77_46C7_ABB9_29B24D5B07B8_.wvu.FilterData" localSheetId="6" hidden="1">'PDP 11,12'!$C$5:$V$33</definedName>
    <definedName name="Z_A467A4A7_8E77_46C7_ABB9_29B24D5B07B8_.wvu.FilterData" localSheetId="7" hidden="1">'PDP 13,14'!$C$5:$V$33</definedName>
    <definedName name="Z_A467A4A7_8E77_46C7_ABB9_29B24D5B07B8_.wvu.PrintArea" localSheetId="1" hidden="1">'PDP 01,02'!$A$2:$AZ$74</definedName>
    <definedName name="Z_A467A4A7_8E77_46C7_ABB9_29B24D5B07B8_.wvu.PrintArea" localSheetId="2" hidden="1">'PDP 03,04'!$A$2:$AZ$74</definedName>
    <definedName name="Z_A467A4A7_8E77_46C7_ABB9_29B24D5B07B8_.wvu.PrintArea" localSheetId="3" hidden="1">'PDP 05,06'!$A$2:$AZ$74</definedName>
    <definedName name="Z_A467A4A7_8E77_46C7_ABB9_29B24D5B07B8_.wvu.PrintArea" localSheetId="4" hidden="1">'PDP 07,08'!$A$2:$AZ$74</definedName>
    <definedName name="Z_A467A4A7_8E77_46C7_ABB9_29B24D5B07B8_.wvu.PrintArea" localSheetId="5" hidden="1">'PDP 09,10'!$A$2:$AZ$74</definedName>
    <definedName name="Z_A467A4A7_8E77_46C7_ABB9_29B24D5B07B8_.wvu.PrintArea" localSheetId="6" hidden="1">'PDP 11,12'!$A$2:$AZ$74</definedName>
    <definedName name="Z_A467A4A7_8E77_46C7_ABB9_29B24D5B07B8_.wvu.PrintArea" localSheetId="7" hidden="1">'PDP 13,14'!$A$2:$AZ$74</definedName>
    <definedName name="Z_A49D537F_8709_4094_9D41_9ABFC2E7B1B2_.wvu.Cols" localSheetId="1" hidden="1">'PDP 01,02'!#REF!</definedName>
    <definedName name="Z_A49D537F_8709_4094_9D41_9ABFC2E7B1B2_.wvu.Cols" localSheetId="2" hidden="1">'PDP 03,04'!#REF!</definedName>
    <definedName name="Z_A49D537F_8709_4094_9D41_9ABFC2E7B1B2_.wvu.Cols" localSheetId="3" hidden="1">'PDP 05,06'!#REF!</definedName>
    <definedName name="Z_A49D537F_8709_4094_9D41_9ABFC2E7B1B2_.wvu.Cols" localSheetId="4" hidden="1">'PDP 07,08'!#REF!</definedName>
    <definedName name="Z_A49D537F_8709_4094_9D41_9ABFC2E7B1B2_.wvu.Cols" localSheetId="5" hidden="1">'PDP 09,10'!#REF!</definedName>
    <definedName name="Z_A49D537F_8709_4094_9D41_9ABFC2E7B1B2_.wvu.Cols" localSheetId="6" hidden="1">'PDP 11,12'!#REF!</definedName>
    <definedName name="Z_A49D537F_8709_4094_9D41_9ABFC2E7B1B2_.wvu.Cols" localSheetId="7" hidden="1">'PDP 13,14'!#REF!</definedName>
    <definedName name="Z_A49D537F_8709_4094_9D41_9ABFC2E7B1B2_.wvu.FilterData" localSheetId="1" hidden="1">'PDP 01,02'!$C$5:$V$33</definedName>
    <definedName name="Z_A49D537F_8709_4094_9D41_9ABFC2E7B1B2_.wvu.FilterData" localSheetId="2" hidden="1">'PDP 03,04'!$C$5:$V$33</definedName>
    <definedName name="Z_A49D537F_8709_4094_9D41_9ABFC2E7B1B2_.wvu.FilterData" localSheetId="3" hidden="1">'PDP 05,06'!$C$5:$V$33</definedName>
    <definedName name="Z_A49D537F_8709_4094_9D41_9ABFC2E7B1B2_.wvu.FilterData" localSheetId="4" hidden="1">'PDP 07,08'!$C$5:$V$33</definedName>
    <definedName name="Z_A49D537F_8709_4094_9D41_9ABFC2E7B1B2_.wvu.FilterData" localSheetId="5" hidden="1">'PDP 09,10'!$C$5:$V$33</definedName>
    <definedName name="Z_A49D537F_8709_4094_9D41_9ABFC2E7B1B2_.wvu.FilterData" localSheetId="6" hidden="1">'PDP 11,12'!$C$5:$V$33</definedName>
    <definedName name="Z_A49D537F_8709_4094_9D41_9ABFC2E7B1B2_.wvu.FilterData" localSheetId="7" hidden="1">'PDP 13,14'!$C$5:$V$33</definedName>
    <definedName name="Z_A49D537F_8709_4094_9D41_9ABFC2E7B1B2_.wvu.PrintArea" localSheetId="1" hidden="1">'PDP 01,02'!$A$2:$AZ$74</definedName>
    <definedName name="Z_A49D537F_8709_4094_9D41_9ABFC2E7B1B2_.wvu.PrintArea" localSheetId="2" hidden="1">'PDP 03,04'!$A$2:$AZ$74</definedName>
    <definedName name="Z_A49D537F_8709_4094_9D41_9ABFC2E7B1B2_.wvu.PrintArea" localSheetId="3" hidden="1">'PDP 05,06'!$A$2:$AZ$74</definedName>
    <definedName name="Z_A49D537F_8709_4094_9D41_9ABFC2E7B1B2_.wvu.PrintArea" localSheetId="4" hidden="1">'PDP 07,08'!$A$2:$AZ$74</definedName>
    <definedName name="Z_A49D537F_8709_4094_9D41_9ABFC2E7B1B2_.wvu.PrintArea" localSheetId="5" hidden="1">'PDP 09,10'!$A$2:$AZ$74</definedName>
    <definedName name="Z_A49D537F_8709_4094_9D41_9ABFC2E7B1B2_.wvu.PrintArea" localSheetId="6" hidden="1">'PDP 11,12'!$A$2:$AZ$74</definedName>
    <definedName name="Z_A49D537F_8709_4094_9D41_9ABFC2E7B1B2_.wvu.PrintArea" localSheetId="7" hidden="1">'PDP 13,14'!$A$2:$AZ$74</definedName>
    <definedName name="Z_A53624D2_E4CF_4BA6_827D_876C2A44A34D_.wvu.Cols" localSheetId="1" hidden="1">'PDP 01,02'!#REF!</definedName>
    <definedName name="Z_A53624D2_E4CF_4BA6_827D_876C2A44A34D_.wvu.Cols" localSheetId="2" hidden="1">'PDP 03,04'!#REF!</definedName>
    <definedName name="Z_A53624D2_E4CF_4BA6_827D_876C2A44A34D_.wvu.Cols" localSheetId="3" hidden="1">'PDP 05,06'!#REF!</definedName>
    <definedName name="Z_A53624D2_E4CF_4BA6_827D_876C2A44A34D_.wvu.Cols" localSheetId="4" hidden="1">'PDP 07,08'!#REF!</definedName>
    <definedName name="Z_A53624D2_E4CF_4BA6_827D_876C2A44A34D_.wvu.Cols" localSheetId="5" hidden="1">'PDP 09,10'!#REF!</definedName>
    <definedName name="Z_A53624D2_E4CF_4BA6_827D_876C2A44A34D_.wvu.Cols" localSheetId="6" hidden="1">'PDP 11,12'!#REF!</definedName>
    <definedName name="Z_A53624D2_E4CF_4BA6_827D_876C2A44A34D_.wvu.Cols" localSheetId="7" hidden="1">'PDP 13,14'!#REF!</definedName>
    <definedName name="Z_A53624D2_E4CF_4BA6_827D_876C2A44A34D_.wvu.FilterData" localSheetId="1" hidden="1">'PDP 01,02'!$C$5:$V$33</definedName>
    <definedName name="Z_A53624D2_E4CF_4BA6_827D_876C2A44A34D_.wvu.FilterData" localSheetId="2" hidden="1">'PDP 03,04'!$C$5:$V$33</definedName>
    <definedName name="Z_A53624D2_E4CF_4BA6_827D_876C2A44A34D_.wvu.FilterData" localSheetId="3" hidden="1">'PDP 05,06'!$C$5:$V$33</definedName>
    <definedName name="Z_A53624D2_E4CF_4BA6_827D_876C2A44A34D_.wvu.FilterData" localSheetId="4" hidden="1">'PDP 07,08'!$C$5:$V$33</definedName>
    <definedName name="Z_A53624D2_E4CF_4BA6_827D_876C2A44A34D_.wvu.FilterData" localSheetId="5" hidden="1">'PDP 09,10'!$C$5:$V$33</definedName>
    <definedName name="Z_A53624D2_E4CF_4BA6_827D_876C2A44A34D_.wvu.FilterData" localSheetId="6" hidden="1">'PDP 11,12'!$C$5:$V$33</definedName>
    <definedName name="Z_A53624D2_E4CF_4BA6_827D_876C2A44A34D_.wvu.FilterData" localSheetId="7" hidden="1">'PDP 13,14'!$C$5:$V$33</definedName>
    <definedName name="Z_A53624D2_E4CF_4BA6_827D_876C2A44A34D_.wvu.PrintArea" localSheetId="1" hidden="1">'PDP 01,02'!$A$2:$AZ$74</definedName>
    <definedName name="Z_A53624D2_E4CF_4BA6_827D_876C2A44A34D_.wvu.PrintArea" localSheetId="2" hidden="1">'PDP 03,04'!$A$2:$AZ$74</definedName>
    <definedName name="Z_A53624D2_E4CF_4BA6_827D_876C2A44A34D_.wvu.PrintArea" localSheetId="3" hidden="1">'PDP 05,06'!$A$2:$AZ$74</definedName>
    <definedName name="Z_A53624D2_E4CF_4BA6_827D_876C2A44A34D_.wvu.PrintArea" localSheetId="4" hidden="1">'PDP 07,08'!$A$2:$AZ$74</definedName>
    <definedName name="Z_A53624D2_E4CF_4BA6_827D_876C2A44A34D_.wvu.PrintArea" localSheetId="5" hidden="1">'PDP 09,10'!$A$2:$AZ$74</definedName>
    <definedName name="Z_A53624D2_E4CF_4BA6_827D_876C2A44A34D_.wvu.PrintArea" localSheetId="6" hidden="1">'PDP 11,12'!$A$2:$AZ$74</definedName>
    <definedName name="Z_A53624D2_E4CF_4BA6_827D_876C2A44A34D_.wvu.PrintArea" localSheetId="7" hidden="1">'PDP 13,14'!$A$2:$AZ$74</definedName>
    <definedName name="Z_A541B9E7_82C8_4D25_AF2D_7C2AEF22A09D_.wvu.Cols" localSheetId="1" hidden="1">'PDP 01,02'!#REF!</definedName>
    <definedName name="Z_A541B9E7_82C8_4D25_AF2D_7C2AEF22A09D_.wvu.Cols" localSheetId="2" hidden="1">'PDP 03,04'!#REF!</definedName>
    <definedName name="Z_A541B9E7_82C8_4D25_AF2D_7C2AEF22A09D_.wvu.Cols" localSheetId="3" hidden="1">'PDP 05,06'!#REF!</definedName>
    <definedName name="Z_A541B9E7_82C8_4D25_AF2D_7C2AEF22A09D_.wvu.Cols" localSheetId="4" hidden="1">'PDP 07,08'!#REF!</definedName>
    <definedName name="Z_A541B9E7_82C8_4D25_AF2D_7C2AEF22A09D_.wvu.Cols" localSheetId="5" hidden="1">'PDP 09,10'!#REF!</definedName>
    <definedName name="Z_A541B9E7_82C8_4D25_AF2D_7C2AEF22A09D_.wvu.Cols" localSheetId="6" hidden="1">'PDP 11,12'!#REF!</definedName>
    <definedName name="Z_A541B9E7_82C8_4D25_AF2D_7C2AEF22A09D_.wvu.Cols" localSheetId="7" hidden="1">'PDP 13,14'!#REF!</definedName>
    <definedName name="Z_A541B9E7_82C8_4D25_AF2D_7C2AEF22A09D_.wvu.FilterData" localSheetId="1" hidden="1">'PDP 01,02'!$C$5:$V$33</definedName>
    <definedName name="Z_A541B9E7_82C8_4D25_AF2D_7C2AEF22A09D_.wvu.FilterData" localSheetId="2" hidden="1">'PDP 03,04'!$C$5:$V$33</definedName>
    <definedName name="Z_A541B9E7_82C8_4D25_AF2D_7C2AEF22A09D_.wvu.FilterData" localSheetId="3" hidden="1">'PDP 05,06'!$C$5:$V$33</definedName>
    <definedName name="Z_A541B9E7_82C8_4D25_AF2D_7C2AEF22A09D_.wvu.FilterData" localSheetId="4" hidden="1">'PDP 07,08'!$C$5:$V$33</definedName>
    <definedName name="Z_A541B9E7_82C8_4D25_AF2D_7C2AEF22A09D_.wvu.FilterData" localSheetId="5" hidden="1">'PDP 09,10'!$C$5:$V$33</definedName>
    <definedName name="Z_A541B9E7_82C8_4D25_AF2D_7C2AEF22A09D_.wvu.FilterData" localSheetId="6" hidden="1">'PDP 11,12'!$C$5:$V$33</definedName>
    <definedName name="Z_A541B9E7_82C8_4D25_AF2D_7C2AEF22A09D_.wvu.FilterData" localSheetId="7" hidden="1">'PDP 13,14'!$C$5:$V$33</definedName>
    <definedName name="Z_A541B9E7_82C8_4D25_AF2D_7C2AEF22A09D_.wvu.PrintArea" localSheetId="1" hidden="1">'PDP 01,02'!$A$2:$AZ$74</definedName>
    <definedName name="Z_A541B9E7_82C8_4D25_AF2D_7C2AEF22A09D_.wvu.PrintArea" localSheetId="2" hidden="1">'PDP 03,04'!$A$2:$AZ$74</definedName>
    <definedName name="Z_A541B9E7_82C8_4D25_AF2D_7C2AEF22A09D_.wvu.PrintArea" localSheetId="3" hidden="1">'PDP 05,06'!$A$2:$AZ$74</definedName>
    <definedName name="Z_A541B9E7_82C8_4D25_AF2D_7C2AEF22A09D_.wvu.PrintArea" localSheetId="4" hidden="1">'PDP 07,08'!$A$2:$AZ$74</definedName>
    <definedName name="Z_A541B9E7_82C8_4D25_AF2D_7C2AEF22A09D_.wvu.PrintArea" localSheetId="5" hidden="1">'PDP 09,10'!$A$2:$AZ$74</definedName>
    <definedName name="Z_A541B9E7_82C8_4D25_AF2D_7C2AEF22A09D_.wvu.PrintArea" localSheetId="6" hidden="1">'PDP 11,12'!$A$2:$AZ$74</definedName>
    <definedName name="Z_A541B9E7_82C8_4D25_AF2D_7C2AEF22A09D_.wvu.PrintArea" localSheetId="7" hidden="1">'PDP 13,14'!$A$2:$AZ$74</definedName>
    <definedName name="Z_A5EEA05E_E801_41D7_B2AD_76109670701D_.wvu.Cols" localSheetId="1" hidden="1">'PDP 01,02'!#REF!</definedName>
    <definedName name="Z_A5EEA05E_E801_41D7_B2AD_76109670701D_.wvu.Cols" localSheetId="2" hidden="1">'PDP 03,04'!#REF!</definedName>
    <definedName name="Z_A5EEA05E_E801_41D7_B2AD_76109670701D_.wvu.Cols" localSheetId="3" hidden="1">'PDP 05,06'!#REF!</definedName>
    <definedName name="Z_A5EEA05E_E801_41D7_B2AD_76109670701D_.wvu.Cols" localSheetId="4" hidden="1">'PDP 07,08'!#REF!</definedName>
    <definedName name="Z_A5EEA05E_E801_41D7_B2AD_76109670701D_.wvu.Cols" localSheetId="5" hidden="1">'PDP 09,10'!#REF!</definedName>
    <definedName name="Z_A5EEA05E_E801_41D7_B2AD_76109670701D_.wvu.Cols" localSheetId="6" hidden="1">'PDP 11,12'!#REF!</definedName>
    <definedName name="Z_A5EEA05E_E801_41D7_B2AD_76109670701D_.wvu.Cols" localSheetId="7" hidden="1">'PDP 13,14'!#REF!</definedName>
    <definedName name="Z_A5EEA05E_E801_41D7_B2AD_76109670701D_.wvu.FilterData" localSheetId="1" hidden="1">'PDP 01,02'!$C$5:$V$33</definedName>
    <definedName name="Z_A5EEA05E_E801_41D7_B2AD_76109670701D_.wvu.FilterData" localSheetId="2" hidden="1">'PDP 03,04'!$C$5:$V$33</definedName>
    <definedName name="Z_A5EEA05E_E801_41D7_B2AD_76109670701D_.wvu.FilterData" localSheetId="3" hidden="1">'PDP 05,06'!$C$5:$V$33</definedName>
    <definedName name="Z_A5EEA05E_E801_41D7_B2AD_76109670701D_.wvu.FilterData" localSheetId="4" hidden="1">'PDP 07,08'!$C$5:$V$33</definedName>
    <definedName name="Z_A5EEA05E_E801_41D7_B2AD_76109670701D_.wvu.FilterData" localSheetId="5" hidden="1">'PDP 09,10'!$C$5:$V$33</definedName>
    <definedName name="Z_A5EEA05E_E801_41D7_B2AD_76109670701D_.wvu.FilterData" localSheetId="6" hidden="1">'PDP 11,12'!$C$5:$V$33</definedName>
    <definedName name="Z_A5EEA05E_E801_41D7_B2AD_76109670701D_.wvu.FilterData" localSheetId="7" hidden="1">'PDP 13,14'!$C$5:$V$33</definedName>
    <definedName name="Z_A5EEA05E_E801_41D7_B2AD_76109670701D_.wvu.PrintArea" localSheetId="1" hidden="1">'PDP 01,02'!$A$2:$AZ$74</definedName>
    <definedName name="Z_A5EEA05E_E801_41D7_B2AD_76109670701D_.wvu.PrintArea" localSheetId="2" hidden="1">'PDP 03,04'!$A$2:$AZ$74</definedName>
    <definedName name="Z_A5EEA05E_E801_41D7_B2AD_76109670701D_.wvu.PrintArea" localSheetId="3" hidden="1">'PDP 05,06'!$A$2:$AZ$74</definedName>
    <definedName name="Z_A5EEA05E_E801_41D7_B2AD_76109670701D_.wvu.PrintArea" localSheetId="4" hidden="1">'PDP 07,08'!$A$2:$AZ$74</definedName>
    <definedName name="Z_A5EEA05E_E801_41D7_B2AD_76109670701D_.wvu.PrintArea" localSheetId="5" hidden="1">'PDP 09,10'!$A$2:$AZ$74</definedName>
    <definedName name="Z_A5EEA05E_E801_41D7_B2AD_76109670701D_.wvu.PrintArea" localSheetId="6" hidden="1">'PDP 11,12'!$A$2:$AZ$74</definedName>
    <definedName name="Z_A5EEA05E_E801_41D7_B2AD_76109670701D_.wvu.PrintArea" localSheetId="7" hidden="1">'PDP 13,14'!$A$2:$AZ$74</definedName>
    <definedName name="Z_A623159A_5F29_4131_A1D0_6FBB592360F6_.wvu.Cols" localSheetId="1" hidden="1">'PDP 01,02'!$A:$A,'PDP 01,02'!#REF!</definedName>
    <definedName name="Z_A623159A_5F29_4131_A1D0_6FBB592360F6_.wvu.Cols" localSheetId="2" hidden="1">'PDP 03,04'!$A:$A,'PDP 03,04'!#REF!</definedName>
    <definedName name="Z_A623159A_5F29_4131_A1D0_6FBB592360F6_.wvu.Cols" localSheetId="3" hidden="1">'PDP 05,06'!$A:$A,'PDP 05,06'!#REF!</definedName>
    <definedName name="Z_A623159A_5F29_4131_A1D0_6FBB592360F6_.wvu.Cols" localSheetId="4" hidden="1">'PDP 07,08'!$A:$A,'PDP 07,08'!#REF!</definedName>
    <definedName name="Z_A623159A_5F29_4131_A1D0_6FBB592360F6_.wvu.Cols" localSheetId="5" hidden="1">'PDP 09,10'!$A:$A,'PDP 09,10'!#REF!</definedName>
    <definedName name="Z_A623159A_5F29_4131_A1D0_6FBB592360F6_.wvu.Cols" localSheetId="6" hidden="1">'PDP 11,12'!$A:$A,'PDP 11,12'!#REF!</definedName>
    <definedName name="Z_A623159A_5F29_4131_A1D0_6FBB592360F6_.wvu.Cols" localSheetId="7" hidden="1">'PDP 13,14'!$A:$A,'PDP 13,14'!#REF!</definedName>
    <definedName name="Z_A623159A_5F29_4131_A1D0_6FBB592360F6_.wvu.FilterData" localSheetId="1" hidden="1">'PDP 01,02'!#REF!</definedName>
    <definedName name="Z_A623159A_5F29_4131_A1D0_6FBB592360F6_.wvu.FilterData" localSheetId="2" hidden="1">'PDP 03,04'!#REF!</definedName>
    <definedName name="Z_A623159A_5F29_4131_A1D0_6FBB592360F6_.wvu.FilterData" localSheetId="3" hidden="1">'PDP 05,06'!#REF!</definedName>
    <definedName name="Z_A623159A_5F29_4131_A1D0_6FBB592360F6_.wvu.FilterData" localSheetId="4" hidden="1">'PDP 07,08'!#REF!</definedName>
    <definedName name="Z_A623159A_5F29_4131_A1D0_6FBB592360F6_.wvu.FilterData" localSheetId="5" hidden="1">'PDP 09,10'!#REF!</definedName>
    <definedName name="Z_A623159A_5F29_4131_A1D0_6FBB592360F6_.wvu.FilterData" localSheetId="6" hidden="1">'PDP 11,12'!#REF!</definedName>
    <definedName name="Z_A623159A_5F29_4131_A1D0_6FBB592360F6_.wvu.FilterData" localSheetId="7" hidden="1">'PDP 13,14'!#REF!</definedName>
    <definedName name="Z_A623159A_5F29_4131_A1D0_6FBB592360F6_.wvu.PrintArea" localSheetId="1" hidden="1">'PDP 01,02'!$A$2:$AZ$74</definedName>
    <definedName name="Z_A623159A_5F29_4131_A1D0_6FBB592360F6_.wvu.PrintArea" localSheetId="2" hidden="1">'PDP 03,04'!$A$2:$AZ$74</definedName>
    <definedName name="Z_A623159A_5F29_4131_A1D0_6FBB592360F6_.wvu.PrintArea" localSheetId="3" hidden="1">'PDP 05,06'!$A$2:$AZ$74</definedName>
    <definedName name="Z_A623159A_5F29_4131_A1D0_6FBB592360F6_.wvu.PrintArea" localSheetId="4" hidden="1">'PDP 07,08'!$A$2:$AZ$74</definedName>
    <definedName name="Z_A623159A_5F29_4131_A1D0_6FBB592360F6_.wvu.PrintArea" localSheetId="5" hidden="1">'PDP 09,10'!$A$2:$AZ$74</definedName>
    <definedName name="Z_A623159A_5F29_4131_A1D0_6FBB592360F6_.wvu.PrintArea" localSheetId="6" hidden="1">'PDP 11,12'!$A$2:$AZ$74</definedName>
    <definedName name="Z_A623159A_5F29_4131_A1D0_6FBB592360F6_.wvu.PrintArea" localSheetId="7" hidden="1">'PDP 13,14'!$A$2:$AZ$74</definedName>
    <definedName name="Z_A787511C_D90E_40F5_A5E8_F4509D16D522_.wvu.Cols" localSheetId="1" hidden="1">'PDP 01,02'!#REF!</definedName>
    <definedName name="Z_A787511C_D90E_40F5_A5E8_F4509D16D522_.wvu.Cols" localSheetId="2" hidden="1">'PDP 03,04'!#REF!</definedName>
    <definedName name="Z_A787511C_D90E_40F5_A5E8_F4509D16D522_.wvu.Cols" localSheetId="3" hidden="1">'PDP 05,06'!#REF!</definedName>
    <definedName name="Z_A787511C_D90E_40F5_A5E8_F4509D16D522_.wvu.Cols" localSheetId="4" hidden="1">'PDP 07,08'!#REF!</definedName>
    <definedName name="Z_A787511C_D90E_40F5_A5E8_F4509D16D522_.wvu.Cols" localSheetId="5" hidden="1">'PDP 09,10'!#REF!</definedName>
    <definedName name="Z_A787511C_D90E_40F5_A5E8_F4509D16D522_.wvu.Cols" localSheetId="6" hidden="1">'PDP 11,12'!#REF!</definedName>
    <definedName name="Z_A787511C_D90E_40F5_A5E8_F4509D16D522_.wvu.Cols" localSheetId="7" hidden="1">'PDP 13,14'!#REF!</definedName>
    <definedName name="Z_A787511C_D90E_40F5_A5E8_F4509D16D522_.wvu.FilterData" localSheetId="1" hidden="1">'PDP 01,02'!$C$5:$V$33</definedName>
    <definedName name="Z_A787511C_D90E_40F5_A5E8_F4509D16D522_.wvu.FilterData" localSheetId="2" hidden="1">'PDP 03,04'!$C$5:$V$33</definedName>
    <definedName name="Z_A787511C_D90E_40F5_A5E8_F4509D16D522_.wvu.FilterData" localSheetId="3" hidden="1">'PDP 05,06'!$C$5:$V$33</definedName>
    <definedName name="Z_A787511C_D90E_40F5_A5E8_F4509D16D522_.wvu.FilterData" localSheetId="4" hidden="1">'PDP 07,08'!$C$5:$V$33</definedName>
    <definedName name="Z_A787511C_D90E_40F5_A5E8_F4509D16D522_.wvu.FilterData" localSheetId="5" hidden="1">'PDP 09,10'!$C$5:$V$33</definedName>
    <definedName name="Z_A787511C_D90E_40F5_A5E8_F4509D16D522_.wvu.FilterData" localSheetId="6" hidden="1">'PDP 11,12'!$C$5:$V$33</definedName>
    <definedName name="Z_A787511C_D90E_40F5_A5E8_F4509D16D522_.wvu.FilterData" localSheetId="7" hidden="1">'PDP 13,14'!$C$5:$V$33</definedName>
    <definedName name="Z_A787511C_D90E_40F5_A5E8_F4509D16D522_.wvu.PrintArea" localSheetId="1" hidden="1">'PDP 01,02'!$A$2:$AZ$74</definedName>
    <definedName name="Z_A787511C_D90E_40F5_A5E8_F4509D16D522_.wvu.PrintArea" localSheetId="2" hidden="1">'PDP 03,04'!$A$2:$AZ$74</definedName>
    <definedName name="Z_A787511C_D90E_40F5_A5E8_F4509D16D522_.wvu.PrintArea" localSheetId="3" hidden="1">'PDP 05,06'!$A$2:$AZ$74</definedName>
    <definedName name="Z_A787511C_D90E_40F5_A5E8_F4509D16D522_.wvu.PrintArea" localSheetId="4" hidden="1">'PDP 07,08'!$A$2:$AZ$74</definedName>
    <definedName name="Z_A787511C_D90E_40F5_A5E8_F4509D16D522_.wvu.PrintArea" localSheetId="5" hidden="1">'PDP 09,10'!$A$2:$AZ$74</definedName>
    <definedName name="Z_A787511C_D90E_40F5_A5E8_F4509D16D522_.wvu.PrintArea" localSheetId="6" hidden="1">'PDP 11,12'!$A$2:$AZ$74</definedName>
    <definedName name="Z_A787511C_D90E_40F5_A5E8_F4509D16D522_.wvu.PrintArea" localSheetId="7" hidden="1">'PDP 13,14'!$A$2:$AZ$74</definedName>
    <definedName name="Z_A970C51A_4E83_432B_B85F_87ED45BBDB30_.wvu.Cols" localSheetId="1" hidden="1">'PDP 01,02'!#REF!</definedName>
    <definedName name="Z_A970C51A_4E83_432B_B85F_87ED45BBDB30_.wvu.Cols" localSheetId="2" hidden="1">'PDP 03,04'!#REF!</definedName>
    <definedName name="Z_A970C51A_4E83_432B_B85F_87ED45BBDB30_.wvu.Cols" localSheetId="3" hidden="1">'PDP 05,06'!#REF!</definedName>
    <definedName name="Z_A970C51A_4E83_432B_B85F_87ED45BBDB30_.wvu.Cols" localSheetId="4" hidden="1">'PDP 07,08'!#REF!</definedName>
    <definedName name="Z_A970C51A_4E83_432B_B85F_87ED45BBDB30_.wvu.Cols" localSheetId="5" hidden="1">'PDP 09,10'!#REF!</definedName>
    <definedName name="Z_A970C51A_4E83_432B_B85F_87ED45BBDB30_.wvu.Cols" localSheetId="6" hidden="1">'PDP 11,12'!#REF!</definedName>
    <definedName name="Z_A970C51A_4E83_432B_B85F_87ED45BBDB30_.wvu.Cols" localSheetId="7" hidden="1">'PDP 13,14'!#REF!</definedName>
    <definedName name="Z_A970C51A_4E83_432B_B85F_87ED45BBDB30_.wvu.FilterData" localSheetId="1" hidden="1">'PDP 01,02'!$C$5:$V$33</definedName>
    <definedName name="Z_A970C51A_4E83_432B_B85F_87ED45BBDB30_.wvu.FilterData" localSheetId="2" hidden="1">'PDP 03,04'!$C$5:$V$33</definedName>
    <definedName name="Z_A970C51A_4E83_432B_B85F_87ED45BBDB30_.wvu.FilterData" localSheetId="3" hidden="1">'PDP 05,06'!$C$5:$V$33</definedName>
    <definedName name="Z_A970C51A_4E83_432B_B85F_87ED45BBDB30_.wvu.FilterData" localSheetId="4" hidden="1">'PDP 07,08'!$C$5:$V$33</definedName>
    <definedName name="Z_A970C51A_4E83_432B_B85F_87ED45BBDB30_.wvu.FilterData" localSheetId="5" hidden="1">'PDP 09,10'!$C$5:$V$33</definedName>
    <definedName name="Z_A970C51A_4E83_432B_B85F_87ED45BBDB30_.wvu.FilterData" localSheetId="6" hidden="1">'PDP 11,12'!$C$5:$V$33</definedName>
    <definedName name="Z_A970C51A_4E83_432B_B85F_87ED45BBDB30_.wvu.FilterData" localSheetId="7" hidden="1">'PDP 13,14'!$C$5:$V$33</definedName>
    <definedName name="Z_A970C51A_4E83_432B_B85F_87ED45BBDB30_.wvu.PrintArea" localSheetId="1" hidden="1">'PDP 01,02'!$A$2:$AZ$74</definedName>
    <definedName name="Z_A970C51A_4E83_432B_B85F_87ED45BBDB30_.wvu.PrintArea" localSheetId="2" hidden="1">'PDP 03,04'!$A$2:$AZ$74</definedName>
    <definedName name="Z_A970C51A_4E83_432B_B85F_87ED45BBDB30_.wvu.PrintArea" localSheetId="3" hidden="1">'PDP 05,06'!$A$2:$AZ$74</definedName>
    <definedName name="Z_A970C51A_4E83_432B_B85F_87ED45BBDB30_.wvu.PrintArea" localSheetId="4" hidden="1">'PDP 07,08'!$A$2:$AZ$74</definedName>
    <definedName name="Z_A970C51A_4E83_432B_B85F_87ED45BBDB30_.wvu.PrintArea" localSheetId="5" hidden="1">'PDP 09,10'!$A$2:$AZ$74</definedName>
    <definedName name="Z_A970C51A_4E83_432B_B85F_87ED45BBDB30_.wvu.PrintArea" localSheetId="6" hidden="1">'PDP 11,12'!$A$2:$AZ$74</definedName>
    <definedName name="Z_A970C51A_4E83_432B_B85F_87ED45BBDB30_.wvu.PrintArea" localSheetId="7" hidden="1">'PDP 13,14'!$A$2:$AZ$74</definedName>
    <definedName name="Z_A9E7C665_9947_4709_BF34_F385D356C518_.wvu.Cols" localSheetId="1" hidden="1">'PDP 01,02'!#REF!</definedName>
    <definedName name="Z_A9E7C665_9947_4709_BF34_F385D356C518_.wvu.Cols" localSheetId="2" hidden="1">'PDP 03,04'!#REF!</definedName>
    <definedName name="Z_A9E7C665_9947_4709_BF34_F385D356C518_.wvu.Cols" localSheetId="3" hidden="1">'PDP 05,06'!#REF!</definedName>
    <definedName name="Z_A9E7C665_9947_4709_BF34_F385D356C518_.wvu.Cols" localSheetId="4" hidden="1">'PDP 07,08'!#REF!</definedName>
    <definedName name="Z_A9E7C665_9947_4709_BF34_F385D356C518_.wvu.Cols" localSheetId="5" hidden="1">'PDP 09,10'!#REF!</definedName>
    <definedName name="Z_A9E7C665_9947_4709_BF34_F385D356C518_.wvu.Cols" localSheetId="6" hidden="1">'PDP 11,12'!#REF!</definedName>
    <definedName name="Z_A9E7C665_9947_4709_BF34_F385D356C518_.wvu.Cols" localSheetId="7" hidden="1">'PDP 13,14'!#REF!</definedName>
    <definedName name="Z_A9E7C665_9947_4709_BF34_F385D356C518_.wvu.FilterData" localSheetId="1" hidden="1">'PDP 01,02'!$C$5:$V$33</definedName>
    <definedName name="Z_A9E7C665_9947_4709_BF34_F385D356C518_.wvu.FilterData" localSheetId="2" hidden="1">'PDP 03,04'!$C$5:$V$33</definedName>
    <definedName name="Z_A9E7C665_9947_4709_BF34_F385D356C518_.wvu.FilterData" localSheetId="3" hidden="1">'PDP 05,06'!$C$5:$V$33</definedName>
    <definedName name="Z_A9E7C665_9947_4709_BF34_F385D356C518_.wvu.FilterData" localSheetId="4" hidden="1">'PDP 07,08'!$C$5:$V$33</definedName>
    <definedName name="Z_A9E7C665_9947_4709_BF34_F385D356C518_.wvu.FilterData" localSheetId="5" hidden="1">'PDP 09,10'!$C$5:$V$33</definedName>
    <definedName name="Z_A9E7C665_9947_4709_BF34_F385D356C518_.wvu.FilterData" localSheetId="6" hidden="1">'PDP 11,12'!$C$5:$V$33</definedName>
    <definedName name="Z_A9E7C665_9947_4709_BF34_F385D356C518_.wvu.FilterData" localSheetId="7" hidden="1">'PDP 13,14'!$C$5:$V$33</definedName>
    <definedName name="Z_A9E7C665_9947_4709_BF34_F385D356C518_.wvu.PrintArea" localSheetId="1" hidden="1">'PDP 01,02'!$A$2:$AZ$74</definedName>
    <definedName name="Z_A9E7C665_9947_4709_BF34_F385D356C518_.wvu.PrintArea" localSheetId="2" hidden="1">'PDP 03,04'!$A$2:$AZ$74</definedName>
    <definedName name="Z_A9E7C665_9947_4709_BF34_F385D356C518_.wvu.PrintArea" localSheetId="3" hidden="1">'PDP 05,06'!$A$2:$AZ$74</definedName>
    <definedName name="Z_A9E7C665_9947_4709_BF34_F385D356C518_.wvu.PrintArea" localSheetId="4" hidden="1">'PDP 07,08'!$A$2:$AZ$74</definedName>
    <definedName name="Z_A9E7C665_9947_4709_BF34_F385D356C518_.wvu.PrintArea" localSheetId="5" hidden="1">'PDP 09,10'!$A$2:$AZ$74</definedName>
    <definedName name="Z_A9E7C665_9947_4709_BF34_F385D356C518_.wvu.PrintArea" localSheetId="6" hidden="1">'PDP 11,12'!$A$2:$AZ$74</definedName>
    <definedName name="Z_A9E7C665_9947_4709_BF34_F385D356C518_.wvu.PrintArea" localSheetId="7" hidden="1">'PDP 13,14'!$A$2:$AZ$74</definedName>
    <definedName name="Z_AB3619CB_78FA_4479_8280_6F8866992919_.wvu.Cols" localSheetId="1" hidden="1">'PDP 01,02'!#REF!</definedName>
    <definedName name="Z_AB3619CB_78FA_4479_8280_6F8866992919_.wvu.Cols" localSheetId="2" hidden="1">'PDP 03,04'!#REF!</definedName>
    <definedName name="Z_AB3619CB_78FA_4479_8280_6F8866992919_.wvu.Cols" localSheetId="3" hidden="1">'PDP 05,06'!#REF!</definedName>
    <definedName name="Z_AB3619CB_78FA_4479_8280_6F8866992919_.wvu.Cols" localSheetId="4" hidden="1">'PDP 07,08'!#REF!</definedName>
    <definedName name="Z_AB3619CB_78FA_4479_8280_6F8866992919_.wvu.Cols" localSheetId="5" hidden="1">'PDP 09,10'!#REF!</definedName>
    <definedName name="Z_AB3619CB_78FA_4479_8280_6F8866992919_.wvu.Cols" localSheetId="6" hidden="1">'PDP 11,12'!#REF!</definedName>
    <definedName name="Z_AB3619CB_78FA_4479_8280_6F8866992919_.wvu.Cols" localSheetId="7" hidden="1">'PDP 13,14'!#REF!</definedName>
    <definedName name="Z_AB3619CB_78FA_4479_8280_6F8866992919_.wvu.FilterData" localSheetId="1" hidden="1">'PDP 01,02'!$C$5:$V$33</definedName>
    <definedName name="Z_AB3619CB_78FA_4479_8280_6F8866992919_.wvu.FilterData" localSheetId="2" hidden="1">'PDP 03,04'!$C$5:$V$33</definedName>
    <definedName name="Z_AB3619CB_78FA_4479_8280_6F8866992919_.wvu.FilterData" localSheetId="3" hidden="1">'PDP 05,06'!$C$5:$V$33</definedName>
    <definedName name="Z_AB3619CB_78FA_4479_8280_6F8866992919_.wvu.FilterData" localSheetId="4" hidden="1">'PDP 07,08'!$C$5:$V$33</definedName>
    <definedName name="Z_AB3619CB_78FA_4479_8280_6F8866992919_.wvu.FilterData" localSheetId="5" hidden="1">'PDP 09,10'!$C$5:$V$33</definedName>
    <definedName name="Z_AB3619CB_78FA_4479_8280_6F8866992919_.wvu.FilterData" localSheetId="6" hidden="1">'PDP 11,12'!$C$5:$V$33</definedName>
    <definedName name="Z_AB3619CB_78FA_4479_8280_6F8866992919_.wvu.FilterData" localSheetId="7" hidden="1">'PDP 13,14'!$C$5:$V$33</definedName>
    <definedName name="Z_AB3619CB_78FA_4479_8280_6F8866992919_.wvu.PrintArea" localSheetId="1" hidden="1">'PDP 01,02'!$A$2:$AZ$74</definedName>
    <definedName name="Z_AB3619CB_78FA_4479_8280_6F8866992919_.wvu.PrintArea" localSheetId="2" hidden="1">'PDP 03,04'!$A$2:$AZ$74</definedName>
    <definedName name="Z_AB3619CB_78FA_4479_8280_6F8866992919_.wvu.PrintArea" localSheetId="3" hidden="1">'PDP 05,06'!$A$2:$AZ$74</definedName>
    <definedName name="Z_AB3619CB_78FA_4479_8280_6F8866992919_.wvu.PrintArea" localSheetId="4" hidden="1">'PDP 07,08'!$A$2:$AZ$74</definedName>
    <definedName name="Z_AB3619CB_78FA_4479_8280_6F8866992919_.wvu.PrintArea" localSheetId="5" hidden="1">'PDP 09,10'!$A$2:$AZ$74</definedName>
    <definedName name="Z_AB3619CB_78FA_4479_8280_6F8866992919_.wvu.PrintArea" localSheetId="6" hidden="1">'PDP 11,12'!$A$2:$AZ$74</definedName>
    <definedName name="Z_AB3619CB_78FA_4479_8280_6F8866992919_.wvu.PrintArea" localSheetId="7" hidden="1">'PDP 13,14'!$A$2:$AZ$74</definedName>
    <definedName name="Z_AB7DE1C2_161D_46DA_AF28_F915A8CF5AF5_.wvu.Cols" localSheetId="1" hidden="1">'PDP 01,02'!#REF!</definedName>
    <definedName name="Z_AB7DE1C2_161D_46DA_AF28_F915A8CF5AF5_.wvu.Cols" localSheetId="2" hidden="1">'PDP 03,04'!#REF!</definedName>
    <definedName name="Z_AB7DE1C2_161D_46DA_AF28_F915A8CF5AF5_.wvu.Cols" localSheetId="3" hidden="1">'PDP 05,06'!#REF!</definedName>
    <definedName name="Z_AB7DE1C2_161D_46DA_AF28_F915A8CF5AF5_.wvu.Cols" localSheetId="4" hidden="1">'PDP 07,08'!#REF!</definedName>
    <definedName name="Z_AB7DE1C2_161D_46DA_AF28_F915A8CF5AF5_.wvu.Cols" localSheetId="5" hidden="1">'PDP 09,10'!#REF!</definedName>
    <definedName name="Z_AB7DE1C2_161D_46DA_AF28_F915A8CF5AF5_.wvu.Cols" localSheetId="6" hidden="1">'PDP 11,12'!#REF!</definedName>
    <definedName name="Z_AB7DE1C2_161D_46DA_AF28_F915A8CF5AF5_.wvu.Cols" localSheetId="7" hidden="1">'PDP 13,14'!#REF!</definedName>
    <definedName name="Z_AB7DE1C2_161D_46DA_AF28_F915A8CF5AF5_.wvu.FilterData" localSheetId="1" hidden="1">'PDP 01,02'!$C$5:$V$33</definedName>
    <definedName name="Z_AB7DE1C2_161D_46DA_AF28_F915A8CF5AF5_.wvu.FilterData" localSheetId="2" hidden="1">'PDP 03,04'!$C$5:$V$33</definedName>
    <definedName name="Z_AB7DE1C2_161D_46DA_AF28_F915A8CF5AF5_.wvu.FilterData" localSheetId="3" hidden="1">'PDP 05,06'!$C$5:$V$33</definedName>
    <definedName name="Z_AB7DE1C2_161D_46DA_AF28_F915A8CF5AF5_.wvu.FilterData" localSheetId="4" hidden="1">'PDP 07,08'!$C$5:$V$33</definedName>
    <definedName name="Z_AB7DE1C2_161D_46DA_AF28_F915A8CF5AF5_.wvu.FilterData" localSheetId="5" hidden="1">'PDP 09,10'!$C$5:$V$33</definedName>
    <definedName name="Z_AB7DE1C2_161D_46DA_AF28_F915A8CF5AF5_.wvu.FilterData" localSheetId="6" hidden="1">'PDP 11,12'!$C$5:$V$33</definedName>
    <definedName name="Z_AB7DE1C2_161D_46DA_AF28_F915A8CF5AF5_.wvu.FilterData" localSheetId="7" hidden="1">'PDP 13,14'!$C$5:$V$33</definedName>
    <definedName name="Z_AB7DE1C2_161D_46DA_AF28_F915A8CF5AF5_.wvu.PrintArea" localSheetId="1" hidden="1">'PDP 01,02'!$A$2:$AZ$74</definedName>
    <definedName name="Z_AB7DE1C2_161D_46DA_AF28_F915A8CF5AF5_.wvu.PrintArea" localSheetId="2" hidden="1">'PDP 03,04'!$A$2:$AZ$74</definedName>
    <definedName name="Z_AB7DE1C2_161D_46DA_AF28_F915A8CF5AF5_.wvu.PrintArea" localSheetId="3" hidden="1">'PDP 05,06'!$A$2:$AZ$74</definedName>
    <definedName name="Z_AB7DE1C2_161D_46DA_AF28_F915A8CF5AF5_.wvu.PrintArea" localSheetId="4" hidden="1">'PDP 07,08'!$A$2:$AZ$74</definedName>
    <definedName name="Z_AB7DE1C2_161D_46DA_AF28_F915A8CF5AF5_.wvu.PrintArea" localSheetId="5" hidden="1">'PDP 09,10'!$A$2:$AZ$74</definedName>
    <definedName name="Z_AB7DE1C2_161D_46DA_AF28_F915A8CF5AF5_.wvu.PrintArea" localSheetId="6" hidden="1">'PDP 11,12'!$A$2:$AZ$74</definedName>
    <definedName name="Z_AB7DE1C2_161D_46DA_AF28_F915A8CF5AF5_.wvu.PrintArea" localSheetId="7" hidden="1">'PDP 13,14'!$A$2:$AZ$74</definedName>
    <definedName name="Z_AB88CDEE_69C8_4268_8624_3000F95C0650_.wvu.Cols" localSheetId="1" hidden="1">'PDP 01,02'!#REF!</definedName>
    <definedName name="Z_AB88CDEE_69C8_4268_8624_3000F95C0650_.wvu.Cols" localSheetId="2" hidden="1">'PDP 03,04'!#REF!</definedName>
    <definedName name="Z_AB88CDEE_69C8_4268_8624_3000F95C0650_.wvu.Cols" localSheetId="3" hidden="1">'PDP 05,06'!#REF!</definedName>
    <definedName name="Z_AB88CDEE_69C8_4268_8624_3000F95C0650_.wvu.Cols" localSheetId="4" hidden="1">'PDP 07,08'!#REF!</definedName>
    <definedName name="Z_AB88CDEE_69C8_4268_8624_3000F95C0650_.wvu.Cols" localSheetId="5" hidden="1">'PDP 09,10'!#REF!</definedName>
    <definedName name="Z_AB88CDEE_69C8_4268_8624_3000F95C0650_.wvu.Cols" localSheetId="6" hidden="1">'PDP 11,12'!#REF!</definedName>
    <definedName name="Z_AB88CDEE_69C8_4268_8624_3000F95C0650_.wvu.Cols" localSheetId="7" hidden="1">'PDP 13,14'!#REF!</definedName>
    <definedName name="Z_AB88CDEE_69C8_4268_8624_3000F95C0650_.wvu.FilterData" localSheetId="1" hidden="1">'PDP 01,02'!$C$5:$V$33</definedName>
    <definedName name="Z_AB88CDEE_69C8_4268_8624_3000F95C0650_.wvu.FilterData" localSheetId="2" hidden="1">'PDP 03,04'!$C$5:$V$33</definedName>
    <definedName name="Z_AB88CDEE_69C8_4268_8624_3000F95C0650_.wvu.FilterData" localSheetId="3" hidden="1">'PDP 05,06'!$C$5:$V$33</definedName>
    <definedName name="Z_AB88CDEE_69C8_4268_8624_3000F95C0650_.wvu.FilterData" localSheetId="4" hidden="1">'PDP 07,08'!$C$5:$V$33</definedName>
    <definedName name="Z_AB88CDEE_69C8_4268_8624_3000F95C0650_.wvu.FilterData" localSheetId="5" hidden="1">'PDP 09,10'!$C$5:$V$33</definedName>
    <definedName name="Z_AB88CDEE_69C8_4268_8624_3000F95C0650_.wvu.FilterData" localSheetId="6" hidden="1">'PDP 11,12'!$C$5:$V$33</definedName>
    <definedName name="Z_AB88CDEE_69C8_4268_8624_3000F95C0650_.wvu.FilterData" localSheetId="7" hidden="1">'PDP 13,14'!$C$5:$V$33</definedName>
    <definedName name="Z_AB88CDEE_69C8_4268_8624_3000F95C0650_.wvu.PrintArea" localSheetId="1" hidden="1">'PDP 01,02'!$A$2:$AZ$74</definedName>
    <definedName name="Z_AB88CDEE_69C8_4268_8624_3000F95C0650_.wvu.PrintArea" localSheetId="2" hidden="1">'PDP 03,04'!$A$2:$AZ$74</definedName>
    <definedName name="Z_AB88CDEE_69C8_4268_8624_3000F95C0650_.wvu.PrintArea" localSheetId="3" hidden="1">'PDP 05,06'!$A$2:$AZ$74</definedName>
    <definedName name="Z_AB88CDEE_69C8_4268_8624_3000F95C0650_.wvu.PrintArea" localSheetId="4" hidden="1">'PDP 07,08'!$A$2:$AZ$74</definedName>
    <definedName name="Z_AB88CDEE_69C8_4268_8624_3000F95C0650_.wvu.PrintArea" localSheetId="5" hidden="1">'PDP 09,10'!$A$2:$AZ$74</definedName>
    <definedName name="Z_AB88CDEE_69C8_4268_8624_3000F95C0650_.wvu.PrintArea" localSheetId="6" hidden="1">'PDP 11,12'!$A$2:$AZ$74</definedName>
    <definedName name="Z_AB88CDEE_69C8_4268_8624_3000F95C0650_.wvu.PrintArea" localSheetId="7" hidden="1">'PDP 13,14'!$A$2:$AZ$74</definedName>
    <definedName name="Z_ABAFF9D9_4F90_4C63_A4D2_799B18EA70E2_.wvu.Cols" localSheetId="1" hidden="1">'PDP 01,02'!#REF!</definedName>
    <definedName name="Z_ABAFF9D9_4F90_4C63_A4D2_799B18EA70E2_.wvu.Cols" localSheetId="2" hidden="1">'PDP 03,04'!#REF!</definedName>
    <definedName name="Z_ABAFF9D9_4F90_4C63_A4D2_799B18EA70E2_.wvu.Cols" localSheetId="3" hidden="1">'PDP 05,06'!#REF!</definedName>
    <definedName name="Z_ABAFF9D9_4F90_4C63_A4D2_799B18EA70E2_.wvu.Cols" localSheetId="4" hidden="1">'PDP 07,08'!#REF!</definedName>
    <definedName name="Z_ABAFF9D9_4F90_4C63_A4D2_799B18EA70E2_.wvu.Cols" localSheetId="5" hidden="1">'PDP 09,10'!#REF!</definedName>
    <definedName name="Z_ABAFF9D9_4F90_4C63_A4D2_799B18EA70E2_.wvu.Cols" localSheetId="6" hidden="1">'PDP 11,12'!#REF!</definedName>
    <definedName name="Z_ABAFF9D9_4F90_4C63_A4D2_799B18EA70E2_.wvu.Cols" localSheetId="7" hidden="1">'PDP 13,14'!#REF!</definedName>
    <definedName name="Z_ABAFF9D9_4F90_4C63_A4D2_799B18EA70E2_.wvu.FilterData" localSheetId="1" hidden="1">'PDP 01,02'!$C$5:$V$33</definedName>
    <definedName name="Z_ABAFF9D9_4F90_4C63_A4D2_799B18EA70E2_.wvu.FilterData" localSheetId="2" hidden="1">'PDP 03,04'!$C$5:$V$33</definedName>
    <definedName name="Z_ABAFF9D9_4F90_4C63_A4D2_799B18EA70E2_.wvu.FilterData" localSheetId="3" hidden="1">'PDP 05,06'!$C$5:$V$33</definedName>
    <definedName name="Z_ABAFF9D9_4F90_4C63_A4D2_799B18EA70E2_.wvu.FilterData" localSheetId="4" hidden="1">'PDP 07,08'!$C$5:$V$33</definedName>
    <definedName name="Z_ABAFF9D9_4F90_4C63_A4D2_799B18EA70E2_.wvu.FilterData" localSheetId="5" hidden="1">'PDP 09,10'!$C$5:$V$33</definedName>
    <definedName name="Z_ABAFF9D9_4F90_4C63_A4D2_799B18EA70E2_.wvu.FilterData" localSheetId="6" hidden="1">'PDP 11,12'!$C$5:$V$33</definedName>
    <definedName name="Z_ABAFF9D9_4F90_4C63_A4D2_799B18EA70E2_.wvu.FilterData" localSheetId="7" hidden="1">'PDP 13,14'!$C$5:$V$33</definedName>
    <definedName name="Z_ABAFF9D9_4F90_4C63_A4D2_799B18EA70E2_.wvu.PrintArea" localSheetId="1" hidden="1">'PDP 01,02'!$A$2:$AZ$74</definedName>
    <definedName name="Z_ABAFF9D9_4F90_4C63_A4D2_799B18EA70E2_.wvu.PrintArea" localSheetId="2" hidden="1">'PDP 03,04'!$A$2:$AZ$74</definedName>
    <definedName name="Z_ABAFF9D9_4F90_4C63_A4D2_799B18EA70E2_.wvu.PrintArea" localSheetId="3" hidden="1">'PDP 05,06'!$A$2:$AZ$74</definedName>
    <definedName name="Z_ABAFF9D9_4F90_4C63_A4D2_799B18EA70E2_.wvu.PrintArea" localSheetId="4" hidden="1">'PDP 07,08'!$A$2:$AZ$74</definedName>
    <definedName name="Z_ABAFF9D9_4F90_4C63_A4D2_799B18EA70E2_.wvu.PrintArea" localSheetId="5" hidden="1">'PDP 09,10'!$A$2:$AZ$74</definedName>
    <definedName name="Z_ABAFF9D9_4F90_4C63_A4D2_799B18EA70E2_.wvu.PrintArea" localSheetId="6" hidden="1">'PDP 11,12'!$A$2:$AZ$74</definedName>
    <definedName name="Z_ABAFF9D9_4F90_4C63_A4D2_799B18EA70E2_.wvu.PrintArea" localSheetId="7" hidden="1">'PDP 13,14'!$A$2:$AZ$74</definedName>
    <definedName name="Z_AC3F6E5C_D36E_42D3_85AF_5B7BEB104170_.wvu.FilterData" localSheetId="0" hidden="1">'couple moule presse'!$H$1:$O$196</definedName>
    <definedName name="Z_ACD944DF_5F97_4F82_BED0_E8D6FEEFD32B_.wvu.Cols" localSheetId="1" hidden="1">'PDP 01,02'!#REF!</definedName>
    <definedName name="Z_ACD944DF_5F97_4F82_BED0_E8D6FEEFD32B_.wvu.Cols" localSheetId="2" hidden="1">'PDP 03,04'!#REF!</definedName>
    <definedName name="Z_ACD944DF_5F97_4F82_BED0_E8D6FEEFD32B_.wvu.Cols" localSheetId="3" hidden="1">'PDP 05,06'!#REF!</definedName>
    <definedName name="Z_ACD944DF_5F97_4F82_BED0_E8D6FEEFD32B_.wvu.Cols" localSheetId="4" hidden="1">'PDP 07,08'!#REF!</definedName>
    <definedName name="Z_ACD944DF_5F97_4F82_BED0_E8D6FEEFD32B_.wvu.Cols" localSheetId="5" hidden="1">'PDP 09,10'!#REF!</definedName>
    <definedName name="Z_ACD944DF_5F97_4F82_BED0_E8D6FEEFD32B_.wvu.Cols" localSheetId="6" hidden="1">'PDP 11,12'!#REF!</definedName>
    <definedName name="Z_ACD944DF_5F97_4F82_BED0_E8D6FEEFD32B_.wvu.Cols" localSheetId="7" hidden="1">'PDP 13,14'!#REF!</definedName>
    <definedName name="Z_ACD944DF_5F97_4F82_BED0_E8D6FEEFD32B_.wvu.FilterData" localSheetId="1" hidden="1">'PDP 01,02'!$C$5:$V$33</definedName>
    <definedName name="Z_ACD944DF_5F97_4F82_BED0_E8D6FEEFD32B_.wvu.FilterData" localSheetId="2" hidden="1">'PDP 03,04'!$C$5:$V$33</definedName>
    <definedName name="Z_ACD944DF_5F97_4F82_BED0_E8D6FEEFD32B_.wvu.FilterData" localSheetId="3" hidden="1">'PDP 05,06'!$C$5:$V$33</definedName>
    <definedName name="Z_ACD944DF_5F97_4F82_BED0_E8D6FEEFD32B_.wvu.FilterData" localSheetId="4" hidden="1">'PDP 07,08'!$C$5:$V$33</definedName>
    <definedName name="Z_ACD944DF_5F97_4F82_BED0_E8D6FEEFD32B_.wvu.FilterData" localSheetId="5" hidden="1">'PDP 09,10'!$C$5:$V$33</definedName>
    <definedName name="Z_ACD944DF_5F97_4F82_BED0_E8D6FEEFD32B_.wvu.FilterData" localSheetId="6" hidden="1">'PDP 11,12'!$C$5:$V$33</definedName>
    <definedName name="Z_ACD944DF_5F97_4F82_BED0_E8D6FEEFD32B_.wvu.FilterData" localSheetId="7" hidden="1">'PDP 13,14'!$C$5:$V$33</definedName>
    <definedName name="Z_ACD944DF_5F97_4F82_BED0_E8D6FEEFD32B_.wvu.PrintArea" localSheetId="1" hidden="1">'PDP 01,02'!$A$2:$AZ$74</definedName>
    <definedName name="Z_ACD944DF_5F97_4F82_BED0_E8D6FEEFD32B_.wvu.PrintArea" localSheetId="2" hidden="1">'PDP 03,04'!$A$2:$AZ$74</definedName>
    <definedName name="Z_ACD944DF_5F97_4F82_BED0_E8D6FEEFD32B_.wvu.PrintArea" localSheetId="3" hidden="1">'PDP 05,06'!$A$2:$AZ$74</definedName>
    <definedName name="Z_ACD944DF_5F97_4F82_BED0_E8D6FEEFD32B_.wvu.PrintArea" localSheetId="4" hidden="1">'PDP 07,08'!$A$2:$AZ$74</definedName>
    <definedName name="Z_ACD944DF_5F97_4F82_BED0_E8D6FEEFD32B_.wvu.PrintArea" localSheetId="5" hidden="1">'PDP 09,10'!$A$2:$AZ$74</definedName>
    <definedName name="Z_ACD944DF_5F97_4F82_BED0_E8D6FEEFD32B_.wvu.PrintArea" localSheetId="6" hidden="1">'PDP 11,12'!$A$2:$AZ$74</definedName>
    <definedName name="Z_ACD944DF_5F97_4F82_BED0_E8D6FEEFD32B_.wvu.PrintArea" localSheetId="7" hidden="1">'PDP 13,14'!$A$2:$AZ$74</definedName>
    <definedName name="Z_AD8955DB_4DD4_4FCD_8A7E_F8395960720D_.wvu.FilterData" localSheetId="1" hidden="1">'PDP 01,02'!$C$5:$V$33</definedName>
    <definedName name="Z_AD8955DB_4DD4_4FCD_8A7E_F8395960720D_.wvu.FilterData" localSheetId="2" hidden="1">'PDP 03,04'!$C$5:$V$33</definedName>
    <definedName name="Z_AD8955DB_4DD4_4FCD_8A7E_F8395960720D_.wvu.FilterData" localSheetId="3" hidden="1">'PDP 05,06'!$C$5:$V$33</definedName>
    <definedName name="Z_AD8955DB_4DD4_4FCD_8A7E_F8395960720D_.wvu.FilterData" localSheetId="4" hidden="1">'PDP 07,08'!$C$5:$V$33</definedName>
    <definedName name="Z_AD8955DB_4DD4_4FCD_8A7E_F8395960720D_.wvu.FilterData" localSheetId="5" hidden="1">'PDP 09,10'!$C$5:$V$33</definedName>
    <definedName name="Z_AD8955DB_4DD4_4FCD_8A7E_F8395960720D_.wvu.FilterData" localSheetId="6" hidden="1">'PDP 11,12'!$C$5:$V$33</definedName>
    <definedName name="Z_AD8955DB_4DD4_4FCD_8A7E_F8395960720D_.wvu.FilterData" localSheetId="7" hidden="1">'PDP 13,14'!$C$5:$V$33</definedName>
    <definedName name="Z_AE4F390F_AB8A_48DA_B887_2F72DAFC0E19_.wvu.Cols" localSheetId="1" hidden="1">'PDP 01,02'!#REF!</definedName>
    <definedName name="Z_AE4F390F_AB8A_48DA_B887_2F72DAFC0E19_.wvu.Cols" localSheetId="2" hidden="1">'PDP 03,04'!#REF!</definedName>
    <definedName name="Z_AE4F390F_AB8A_48DA_B887_2F72DAFC0E19_.wvu.Cols" localSheetId="3" hidden="1">'PDP 05,06'!#REF!</definedName>
    <definedName name="Z_AE4F390F_AB8A_48DA_B887_2F72DAFC0E19_.wvu.Cols" localSheetId="4" hidden="1">'PDP 07,08'!#REF!</definedName>
    <definedName name="Z_AE4F390F_AB8A_48DA_B887_2F72DAFC0E19_.wvu.Cols" localSheetId="5" hidden="1">'PDP 09,10'!#REF!</definedName>
    <definedName name="Z_AE4F390F_AB8A_48DA_B887_2F72DAFC0E19_.wvu.Cols" localSheetId="6" hidden="1">'PDP 11,12'!#REF!</definedName>
    <definedName name="Z_AE4F390F_AB8A_48DA_B887_2F72DAFC0E19_.wvu.Cols" localSheetId="7" hidden="1">'PDP 13,14'!#REF!</definedName>
    <definedName name="Z_AE4F390F_AB8A_48DA_B887_2F72DAFC0E19_.wvu.FilterData" localSheetId="1" hidden="1">'PDP 01,02'!$C$5:$V$33</definedName>
    <definedName name="Z_AE4F390F_AB8A_48DA_B887_2F72DAFC0E19_.wvu.FilterData" localSheetId="2" hidden="1">'PDP 03,04'!$C$5:$V$33</definedName>
    <definedName name="Z_AE4F390F_AB8A_48DA_B887_2F72DAFC0E19_.wvu.FilterData" localSheetId="3" hidden="1">'PDP 05,06'!$C$5:$V$33</definedName>
    <definedName name="Z_AE4F390F_AB8A_48DA_B887_2F72DAFC0E19_.wvu.FilterData" localSheetId="4" hidden="1">'PDP 07,08'!$C$5:$V$33</definedName>
    <definedName name="Z_AE4F390F_AB8A_48DA_B887_2F72DAFC0E19_.wvu.FilterData" localSheetId="5" hidden="1">'PDP 09,10'!$C$5:$V$33</definedName>
    <definedName name="Z_AE4F390F_AB8A_48DA_B887_2F72DAFC0E19_.wvu.FilterData" localSheetId="6" hidden="1">'PDP 11,12'!$C$5:$V$33</definedName>
    <definedName name="Z_AE4F390F_AB8A_48DA_B887_2F72DAFC0E19_.wvu.FilterData" localSheetId="7" hidden="1">'PDP 13,14'!$C$5:$V$33</definedName>
    <definedName name="Z_AE4F390F_AB8A_48DA_B887_2F72DAFC0E19_.wvu.PrintArea" localSheetId="1" hidden="1">'PDP 01,02'!$A$2:$AZ$74</definedName>
    <definedName name="Z_AE4F390F_AB8A_48DA_B887_2F72DAFC0E19_.wvu.PrintArea" localSheetId="2" hidden="1">'PDP 03,04'!$A$2:$AZ$74</definedName>
    <definedName name="Z_AE4F390F_AB8A_48DA_B887_2F72DAFC0E19_.wvu.PrintArea" localSheetId="3" hidden="1">'PDP 05,06'!$A$2:$AZ$74</definedName>
    <definedName name="Z_AE4F390F_AB8A_48DA_B887_2F72DAFC0E19_.wvu.PrintArea" localSheetId="4" hidden="1">'PDP 07,08'!$A$2:$AZ$74</definedName>
    <definedName name="Z_AE4F390F_AB8A_48DA_B887_2F72DAFC0E19_.wvu.PrintArea" localSheetId="5" hidden="1">'PDP 09,10'!$A$2:$AZ$74</definedName>
    <definedName name="Z_AE4F390F_AB8A_48DA_B887_2F72DAFC0E19_.wvu.PrintArea" localSheetId="6" hidden="1">'PDP 11,12'!$A$2:$AZ$74</definedName>
    <definedName name="Z_AE4F390F_AB8A_48DA_B887_2F72DAFC0E19_.wvu.PrintArea" localSheetId="7" hidden="1">'PDP 13,14'!$A$2:$AZ$74</definedName>
    <definedName name="Z_AEAC7682_5239_4370_96EA_A78ACBA48CB0_.wvu.Cols" localSheetId="1" hidden="1">'PDP 01,02'!#REF!</definedName>
    <definedName name="Z_AEAC7682_5239_4370_96EA_A78ACBA48CB0_.wvu.Cols" localSheetId="2" hidden="1">'PDP 03,04'!#REF!</definedName>
    <definedName name="Z_AEAC7682_5239_4370_96EA_A78ACBA48CB0_.wvu.Cols" localSheetId="3" hidden="1">'PDP 05,06'!#REF!</definedName>
    <definedName name="Z_AEAC7682_5239_4370_96EA_A78ACBA48CB0_.wvu.Cols" localSheetId="4" hidden="1">'PDP 07,08'!#REF!</definedName>
    <definedName name="Z_AEAC7682_5239_4370_96EA_A78ACBA48CB0_.wvu.Cols" localSheetId="5" hidden="1">'PDP 09,10'!#REF!</definedName>
    <definedName name="Z_AEAC7682_5239_4370_96EA_A78ACBA48CB0_.wvu.Cols" localSheetId="6" hidden="1">'PDP 11,12'!#REF!</definedName>
    <definedName name="Z_AEAC7682_5239_4370_96EA_A78ACBA48CB0_.wvu.Cols" localSheetId="7" hidden="1">'PDP 13,14'!#REF!</definedName>
    <definedName name="Z_AEAC7682_5239_4370_96EA_A78ACBA48CB0_.wvu.FilterData" localSheetId="1" hidden="1">'PDP 01,02'!$C$5:$V$33</definedName>
    <definedName name="Z_AEAC7682_5239_4370_96EA_A78ACBA48CB0_.wvu.FilterData" localSheetId="2" hidden="1">'PDP 03,04'!$C$5:$V$33</definedName>
    <definedName name="Z_AEAC7682_5239_4370_96EA_A78ACBA48CB0_.wvu.FilterData" localSheetId="3" hidden="1">'PDP 05,06'!$C$5:$V$33</definedName>
    <definedName name="Z_AEAC7682_5239_4370_96EA_A78ACBA48CB0_.wvu.FilterData" localSheetId="4" hidden="1">'PDP 07,08'!$C$5:$V$33</definedName>
    <definedName name="Z_AEAC7682_5239_4370_96EA_A78ACBA48CB0_.wvu.FilterData" localSheetId="5" hidden="1">'PDP 09,10'!$C$5:$V$33</definedName>
    <definedName name="Z_AEAC7682_5239_4370_96EA_A78ACBA48CB0_.wvu.FilterData" localSheetId="6" hidden="1">'PDP 11,12'!$C$5:$V$33</definedName>
    <definedName name="Z_AEAC7682_5239_4370_96EA_A78ACBA48CB0_.wvu.FilterData" localSheetId="7" hidden="1">'PDP 13,14'!$C$5:$V$33</definedName>
    <definedName name="Z_AEAC7682_5239_4370_96EA_A78ACBA48CB0_.wvu.PrintArea" localSheetId="1" hidden="1">'PDP 01,02'!$A$2:$AZ$74</definedName>
    <definedName name="Z_AEAC7682_5239_4370_96EA_A78ACBA48CB0_.wvu.PrintArea" localSheetId="2" hidden="1">'PDP 03,04'!$A$2:$AZ$74</definedName>
    <definedName name="Z_AEAC7682_5239_4370_96EA_A78ACBA48CB0_.wvu.PrintArea" localSheetId="3" hidden="1">'PDP 05,06'!$A$2:$AZ$74</definedName>
    <definedName name="Z_AEAC7682_5239_4370_96EA_A78ACBA48CB0_.wvu.PrintArea" localSheetId="4" hidden="1">'PDP 07,08'!$A$2:$AZ$74</definedName>
    <definedName name="Z_AEAC7682_5239_4370_96EA_A78ACBA48CB0_.wvu.PrintArea" localSheetId="5" hidden="1">'PDP 09,10'!$A$2:$AZ$74</definedName>
    <definedName name="Z_AEAC7682_5239_4370_96EA_A78ACBA48CB0_.wvu.PrintArea" localSheetId="6" hidden="1">'PDP 11,12'!$A$2:$AZ$74</definedName>
    <definedName name="Z_AEAC7682_5239_4370_96EA_A78ACBA48CB0_.wvu.PrintArea" localSheetId="7" hidden="1">'PDP 13,14'!$A$2:$AZ$74</definedName>
    <definedName name="Z_AF1932B5_DFB2_4CAD_ABB5_3428ED350429_.wvu.Cols" localSheetId="1" hidden="1">'PDP 01,02'!#REF!</definedName>
    <definedName name="Z_AF1932B5_DFB2_4CAD_ABB5_3428ED350429_.wvu.Cols" localSheetId="2" hidden="1">'PDP 03,04'!#REF!</definedName>
    <definedName name="Z_AF1932B5_DFB2_4CAD_ABB5_3428ED350429_.wvu.Cols" localSheetId="3" hidden="1">'PDP 05,06'!#REF!</definedName>
    <definedName name="Z_AF1932B5_DFB2_4CAD_ABB5_3428ED350429_.wvu.Cols" localSheetId="4" hidden="1">'PDP 07,08'!#REF!</definedName>
    <definedName name="Z_AF1932B5_DFB2_4CAD_ABB5_3428ED350429_.wvu.Cols" localSheetId="5" hidden="1">'PDP 09,10'!#REF!</definedName>
    <definedName name="Z_AF1932B5_DFB2_4CAD_ABB5_3428ED350429_.wvu.Cols" localSheetId="6" hidden="1">'PDP 11,12'!#REF!</definedName>
    <definedName name="Z_AF1932B5_DFB2_4CAD_ABB5_3428ED350429_.wvu.Cols" localSheetId="7" hidden="1">'PDP 13,14'!#REF!</definedName>
    <definedName name="Z_AF1932B5_DFB2_4CAD_ABB5_3428ED350429_.wvu.FilterData" localSheetId="1" hidden="1">'PDP 01,02'!$C$5:$V$33</definedName>
    <definedName name="Z_AF1932B5_DFB2_4CAD_ABB5_3428ED350429_.wvu.FilterData" localSheetId="2" hidden="1">'PDP 03,04'!$C$5:$V$33</definedName>
    <definedName name="Z_AF1932B5_DFB2_4CAD_ABB5_3428ED350429_.wvu.FilterData" localSheetId="3" hidden="1">'PDP 05,06'!$C$5:$V$33</definedName>
    <definedName name="Z_AF1932B5_DFB2_4CAD_ABB5_3428ED350429_.wvu.FilterData" localSheetId="4" hidden="1">'PDP 07,08'!$C$5:$V$33</definedName>
    <definedName name="Z_AF1932B5_DFB2_4CAD_ABB5_3428ED350429_.wvu.FilterData" localSheetId="5" hidden="1">'PDP 09,10'!$C$5:$V$33</definedName>
    <definedName name="Z_AF1932B5_DFB2_4CAD_ABB5_3428ED350429_.wvu.FilterData" localSheetId="6" hidden="1">'PDP 11,12'!$C$5:$V$33</definedName>
    <definedName name="Z_AF1932B5_DFB2_4CAD_ABB5_3428ED350429_.wvu.FilterData" localSheetId="7" hidden="1">'PDP 13,14'!$C$5:$V$33</definedName>
    <definedName name="Z_AF1932B5_DFB2_4CAD_ABB5_3428ED350429_.wvu.PrintArea" localSheetId="1" hidden="1">'PDP 01,02'!$A$2:$AZ$74</definedName>
    <definedName name="Z_AF1932B5_DFB2_4CAD_ABB5_3428ED350429_.wvu.PrintArea" localSheetId="2" hidden="1">'PDP 03,04'!$A$2:$AZ$74</definedName>
    <definedName name="Z_AF1932B5_DFB2_4CAD_ABB5_3428ED350429_.wvu.PrintArea" localSheetId="3" hidden="1">'PDP 05,06'!$A$2:$AZ$74</definedName>
    <definedName name="Z_AF1932B5_DFB2_4CAD_ABB5_3428ED350429_.wvu.PrintArea" localSheetId="4" hidden="1">'PDP 07,08'!$A$2:$AZ$74</definedName>
    <definedName name="Z_AF1932B5_DFB2_4CAD_ABB5_3428ED350429_.wvu.PrintArea" localSheetId="5" hidden="1">'PDP 09,10'!$A$2:$AZ$74</definedName>
    <definedName name="Z_AF1932B5_DFB2_4CAD_ABB5_3428ED350429_.wvu.PrintArea" localSheetId="6" hidden="1">'PDP 11,12'!$A$2:$AZ$74</definedName>
    <definedName name="Z_AF1932B5_DFB2_4CAD_ABB5_3428ED350429_.wvu.PrintArea" localSheetId="7" hidden="1">'PDP 13,14'!$A$2:$AZ$74</definedName>
    <definedName name="Z_B015A497_7353_41B3_B3BA_1AB636B7CA0A_.wvu.Cols" localSheetId="1" hidden="1">'PDP 01,02'!#REF!</definedName>
    <definedName name="Z_B015A497_7353_41B3_B3BA_1AB636B7CA0A_.wvu.Cols" localSheetId="2" hidden="1">'PDP 03,04'!#REF!</definedName>
    <definedName name="Z_B015A497_7353_41B3_B3BA_1AB636B7CA0A_.wvu.Cols" localSheetId="3" hidden="1">'PDP 05,06'!#REF!</definedName>
    <definedName name="Z_B015A497_7353_41B3_B3BA_1AB636B7CA0A_.wvu.Cols" localSheetId="4" hidden="1">'PDP 07,08'!#REF!</definedName>
    <definedName name="Z_B015A497_7353_41B3_B3BA_1AB636B7CA0A_.wvu.Cols" localSheetId="5" hidden="1">'PDP 09,10'!#REF!</definedName>
    <definedName name="Z_B015A497_7353_41B3_B3BA_1AB636B7CA0A_.wvu.Cols" localSheetId="6" hidden="1">'PDP 11,12'!#REF!</definedName>
    <definedName name="Z_B015A497_7353_41B3_B3BA_1AB636B7CA0A_.wvu.Cols" localSheetId="7" hidden="1">'PDP 13,14'!#REF!</definedName>
    <definedName name="Z_B015A497_7353_41B3_B3BA_1AB636B7CA0A_.wvu.FilterData" localSheetId="1" hidden="1">'PDP 01,02'!$C$5:$V$33</definedName>
    <definedName name="Z_B015A497_7353_41B3_B3BA_1AB636B7CA0A_.wvu.FilterData" localSheetId="2" hidden="1">'PDP 03,04'!$C$5:$V$33</definedName>
    <definedName name="Z_B015A497_7353_41B3_B3BA_1AB636B7CA0A_.wvu.FilterData" localSheetId="3" hidden="1">'PDP 05,06'!$C$5:$V$33</definedName>
    <definedName name="Z_B015A497_7353_41B3_B3BA_1AB636B7CA0A_.wvu.FilterData" localSheetId="4" hidden="1">'PDP 07,08'!$C$5:$V$33</definedName>
    <definedName name="Z_B015A497_7353_41B3_B3BA_1AB636B7CA0A_.wvu.FilterData" localSheetId="5" hidden="1">'PDP 09,10'!$C$5:$V$33</definedName>
    <definedName name="Z_B015A497_7353_41B3_B3BA_1AB636B7CA0A_.wvu.FilterData" localSheetId="6" hidden="1">'PDP 11,12'!$C$5:$V$33</definedName>
    <definedName name="Z_B015A497_7353_41B3_B3BA_1AB636B7CA0A_.wvu.FilterData" localSheetId="7" hidden="1">'PDP 13,14'!$C$5:$V$33</definedName>
    <definedName name="Z_B015A497_7353_41B3_B3BA_1AB636B7CA0A_.wvu.PrintArea" localSheetId="1" hidden="1">'PDP 01,02'!$A$2:$AZ$74</definedName>
    <definedName name="Z_B015A497_7353_41B3_B3BA_1AB636B7CA0A_.wvu.PrintArea" localSheetId="2" hidden="1">'PDP 03,04'!$A$2:$AZ$74</definedName>
    <definedName name="Z_B015A497_7353_41B3_B3BA_1AB636B7CA0A_.wvu.PrintArea" localSheetId="3" hidden="1">'PDP 05,06'!$A$2:$AZ$74</definedName>
    <definedName name="Z_B015A497_7353_41B3_B3BA_1AB636B7CA0A_.wvu.PrintArea" localSheetId="4" hidden="1">'PDP 07,08'!$A$2:$AZ$74</definedName>
    <definedName name="Z_B015A497_7353_41B3_B3BA_1AB636B7CA0A_.wvu.PrintArea" localSheetId="5" hidden="1">'PDP 09,10'!$A$2:$AZ$74</definedName>
    <definedName name="Z_B015A497_7353_41B3_B3BA_1AB636B7CA0A_.wvu.PrintArea" localSheetId="6" hidden="1">'PDP 11,12'!$A$2:$AZ$74</definedName>
    <definedName name="Z_B015A497_7353_41B3_B3BA_1AB636B7CA0A_.wvu.PrintArea" localSheetId="7" hidden="1">'PDP 13,14'!$A$2:$AZ$74</definedName>
    <definedName name="Z_B08A1343_7CD6_4203_9CB7_5B9AB6B5D783_.wvu.Cols" localSheetId="1" hidden="1">'PDP 01,02'!#REF!</definedName>
    <definedName name="Z_B08A1343_7CD6_4203_9CB7_5B9AB6B5D783_.wvu.Cols" localSheetId="2" hidden="1">'PDP 03,04'!#REF!</definedName>
    <definedName name="Z_B08A1343_7CD6_4203_9CB7_5B9AB6B5D783_.wvu.Cols" localSheetId="3" hidden="1">'PDP 05,06'!#REF!</definedName>
    <definedName name="Z_B08A1343_7CD6_4203_9CB7_5B9AB6B5D783_.wvu.Cols" localSheetId="4" hidden="1">'PDP 07,08'!#REF!</definedName>
    <definedName name="Z_B08A1343_7CD6_4203_9CB7_5B9AB6B5D783_.wvu.Cols" localSheetId="5" hidden="1">'PDP 09,10'!#REF!</definedName>
    <definedName name="Z_B08A1343_7CD6_4203_9CB7_5B9AB6B5D783_.wvu.Cols" localSheetId="6" hidden="1">'PDP 11,12'!#REF!</definedName>
    <definedName name="Z_B08A1343_7CD6_4203_9CB7_5B9AB6B5D783_.wvu.Cols" localSheetId="7" hidden="1">'PDP 13,14'!#REF!</definedName>
    <definedName name="Z_B08A1343_7CD6_4203_9CB7_5B9AB6B5D783_.wvu.FilterData" localSheetId="1" hidden="1">'PDP 01,02'!$C$5:$V$33</definedName>
    <definedName name="Z_B08A1343_7CD6_4203_9CB7_5B9AB6B5D783_.wvu.FilterData" localSheetId="2" hidden="1">'PDP 03,04'!$C$5:$V$33</definedName>
    <definedName name="Z_B08A1343_7CD6_4203_9CB7_5B9AB6B5D783_.wvu.FilterData" localSheetId="3" hidden="1">'PDP 05,06'!$C$5:$V$33</definedName>
    <definedName name="Z_B08A1343_7CD6_4203_9CB7_5B9AB6B5D783_.wvu.FilterData" localSheetId="4" hidden="1">'PDP 07,08'!$C$5:$V$33</definedName>
    <definedName name="Z_B08A1343_7CD6_4203_9CB7_5B9AB6B5D783_.wvu.FilterData" localSheetId="5" hidden="1">'PDP 09,10'!$C$5:$V$33</definedName>
    <definedName name="Z_B08A1343_7CD6_4203_9CB7_5B9AB6B5D783_.wvu.FilterData" localSheetId="6" hidden="1">'PDP 11,12'!$C$5:$V$33</definedName>
    <definedName name="Z_B08A1343_7CD6_4203_9CB7_5B9AB6B5D783_.wvu.FilterData" localSheetId="7" hidden="1">'PDP 13,14'!$C$5:$V$33</definedName>
    <definedName name="Z_B08A1343_7CD6_4203_9CB7_5B9AB6B5D783_.wvu.PrintArea" localSheetId="1" hidden="1">'PDP 01,02'!$A$2:$AZ$74</definedName>
    <definedName name="Z_B08A1343_7CD6_4203_9CB7_5B9AB6B5D783_.wvu.PrintArea" localSheetId="2" hidden="1">'PDP 03,04'!$A$2:$AZ$74</definedName>
    <definedName name="Z_B08A1343_7CD6_4203_9CB7_5B9AB6B5D783_.wvu.PrintArea" localSheetId="3" hidden="1">'PDP 05,06'!$A$2:$AZ$74</definedName>
    <definedName name="Z_B08A1343_7CD6_4203_9CB7_5B9AB6B5D783_.wvu.PrintArea" localSheetId="4" hidden="1">'PDP 07,08'!$A$2:$AZ$74</definedName>
    <definedName name="Z_B08A1343_7CD6_4203_9CB7_5B9AB6B5D783_.wvu.PrintArea" localSheetId="5" hidden="1">'PDP 09,10'!$A$2:$AZ$74</definedName>
    <definedName name="Z_B08A1343_7CD6_4203_9CB7_5B9AB6B5D783_.wvu.PrintArea" localSheetId="6" hidden="1">'PDP 11,12'!$A$2:$AZ$74</definedName>
    <definedName name="Z_B08A1343_7CD6_4203_9CB7_5B9AB6B5D783_.wvu.PrintArea" localSheetId="7" hidden="1">'PDP 13,14'!$A$2:$AZ$74</definedName>
    <definedName name="Z_B14C4D35_B1CB_4BDF_9CCD_D6EE57844AF8_.wvu.Cols" localSheetId="1" hidden="1">'PDP 01,02'!#REF!</definedName>
    <definedName name="Z_B14C4D35_B1CB_4BDF_9CCD_D6EE57844AF8_.wvu.Cols" localSheetId="2" hidden="1">'PDP 03,04'!#REF!</definedName>
    <definedName name="Z_B14C4D35_B1CB_4BDF_9CCD_D6EE57844AF8_.wvu.Cols" localSheetId="3" hidden="1">'PDP 05,06'!#REF!</definedName>
    <definedName name="Z_B14C4D35_B1CB_4BDF_9CCD_D6EE57844AF8_.wvu.Cols" localSheetId="4" hidden="1">'PDP 07,08'!#REF!</definedName>
    <definedName name="Z_B14C4D35_B1CB_4BDF_9CCD_D6EE57844AF8_.wvu.Cols" localSheetId="5" hidden="1">'PDP 09,10'!#REF!</definedName>
    <definedName name="Z_B14C4D35_B1CB_4BDF_9CCD_D6EE57844AF8_.wvu.Cols" localSheetId="6" hidden="1">'PDP 11,12'!#REF!</definedName>
    <definedName name="Z_B14C4D35_B1CB_4BDF_9CCD_D6EE57844AF8_.wvu.Cols" localSheetId="7" hidden="1">'PDP 13,14'!#REF!</definedName>
    <definedName name="Z_B14C4D35_B1CB_4BDF_9CCD_D6EE57844AF8_.wvu.FilterData" localSheetId="1" hidden="1">'PDP 01,02'!$C$5:$V$33</definedName>
    <definedName name="Z_B14C4D35_B1CB_4BDF_9CCD_D6EE57844AF8_.wvu.FilterData" localSheetId="2" hidden="1">'PDP 03,04'!$C$5:$V$33</definedName>
    <definedName name="Z_B14C4D35_B1CB_4BDF_9CCD_D6EE57844AF8_.wvu.FilterData" localSheetId="3" hidden="1">'PDP 05,06'!$C$5:$V$33</definedName>
    <definedName name="Z_B14C4D35_B1CB_4BDF_9CCD_D6EE57844AF8_.wvu.FilterData" localSheetId="4" hidden="1">'PDP 07,08'!$C$5:$V$33</definedName>
    <definedName name="Z_B14C4D35_B1CB_4BDF_9CCD_D6EE57844AF8_.wvu.FilterData" localSheetId="5" hidden="1">'PDP 09,10'!$C$5:$V$33</definedName>
    <definedName name="Z_B14C4D35_B1CB_4BDF_9CCD_D6EE57844AF8_.wvu.FilterData" localSheetId="6" hidden="1">'PDP 11,12'!$C$5:$V$33</definedName>
    <definedName name="Z_B14C4D35_B1CB_4BDF_9CCD_D6EE57844AF8_.wvu.FilterData" localSheetId="7" hidden="1">'PDP 13,14'!$C$5:$V$33</definedName>
    <definedName name="Z_B14C4D35_B1CB_4BDF_9CCD_D6EE57844AF8_.wvu.PrintArea" localSheetId="1" hidden="1">'PDP 01,02'!$A$2:$AZ$74</definedName>
    <definedName name="Z_B14C4D35_B1CB_4BDF_9CCD_D6EE57844AF8_.wvu.PrintArea" localSheetId="2" hidden="1">'PDP 03,04'!$A$2:$AZ$74</definedName>
    <definedName name="Z_B14C4D35_B1CB_4BDF_9CCD_D6EE57844AF8_.wvu.PrintArea" localSheetId="3" hidden="1">'PDP 05,06'!$A$2:$AZ$74</definedName>
    <definedName name="Z_B14C4D35_B1CB_4BDF_9CCD_D6EE57844AF8_.wvu.PrintArea" localSheetId="4" hidden="1">'PDP 07,08'!$A$2:$AZ$74</definedName>
    <definedName name="Z_B14C4D35_B1CB_4BDF_9CCD_D6EE57844AF8_.wvu.PrintArea" localSheetId="5" hidden="1">'PDP 09,10'!$A$2:$AZ$74</definedName>
    <definedName name="Z_B14C4D35_B1CB_4BDF_9CCD_D6EE57844AF8_.wvu.PrintArea" localSheetId="6" hidden="1">'PDP 11,12'!$A$2:$AZ$74</definedName>
    <definedName name="Z_B14C4D35_B1CB_4BDF_9CCD_D6EE57844AF8_.wvu.PrintArea" localSheetId="7" hidden="1">'PDP 13,14'!$A$2:$AZ$74</definedName>
    <definedName name="Z_B1F77177_E44A_442D_92A1_2C15C88055AF_.wvu.Cols" localSheetId="1" hidden="1">'PDP 01,02'!#REF!</definedName>
    <definedName name="Z_B1F77177_E44A_442D_92A1_2C15C88055AF_.wvu.Cols" localSheetId="2" hidden="1">'PDP 03,04'!#REF!</definedName>
    <definedName name="Z_B1F77177_E44A_442D_92A1_2C15C88055AF_.wvu.Cols" localSheetId="3" hidden="1">'PDP 05,06'!#REF!</definedName>
    <definedName name="Z_B1F77177_E44A_442D_92A1_2C15C88055AF_.wvu.Cols" localSheetId="4" hidden="1">'PDP 07,08'!#REF!</definedName>
    <definedName name="Z_B1F77177_E44A_442D_92A1_2C15C88055AF_.wvu.Cols" localSheetId="5" hidden="1">'PDP 09,10'!#REF!</definedName>
    <definedName name="Z_B1F77177_E44A_442D_92A1_2C15C88055AF_.wvu.Cols" localSheetId="6" hidden="1">'PDP 11,12'!#REF!</definedName>
    <definedName name="Z_B1F77177_E44A_442D_92A1_2C15C88055AF_.wvu.Cols" localSheetId="7" hidden="1">'PDP 13,14'!#REF!</definedName>
    <definedName name="Z_B1F77177_E44A_442D_92A1_2C15C88055AF_.wvu.FilterData" localSheetId="1" hidden="1">'PDP 01,02'!$C$5:$V$33</definedName>
    <definedName name="Z_B1F77177_E44A_442D_92A1_2C15C88055AF_.wvu.FilterData" localSheetId="2" hidden="1">'PDP 03,04'!$C$5:$V$33</definedName>
    <definedName name="Z_B1F77177_E44A_442D_92A1_2C15C88055AF_.wvu.FilterData" localSheetId="3" hidden="1">'PDP 05,06'!$C$5:$V$33</definedName>
    <definedName name="Z_B1F77177_E44A_442D_92A1_2C15C88055AF_.wvu.FilterData" localSheetId="4" hidden="1">'PDP 07,08'!$C$5:$V$33</definedName>
    <definedName name="Z_B1F77177_E44A_442D_92A1_2C15C88055AF_.wvu.FilterData" localSheetId="5" hidden="1">'PDP 09,10'!$C$5:$V$33</definedName>
    <definedName name="Z_B1F77177_E44A_442D_92A1_2C15C88055AF_.wvu.FilterData" localSheetId="6" hidden="1">'PDP 11,12'!$C$5:$V$33</definedName>
    <definedName name="Z_B1F77177_E44A_442D_92A1_2C15C88055AF_.wvu.FilterData" localSheetId="7" hidden="1">'PDP 13,14'!$C$5:$V$33</definedName>
    <definedName name="Z_B1F77177_E44A_442D_92A1_2C15C88055AF_.wvu.PrintArea" localSheetId="1" hidden="1">'PDP 01,02'!$A$2:$AZ$74</definedName>
    <definedName name="Z_B1F77177_E44A_442D_92A1_2C15C88055AF_.wvu.PrintArea" localSheetId="2" hidden="1">'PDP 03,04'!$A$2:$AZ$74</definedName>
    <definedName name="Z_B1F77177_E44A_442D_92A1_2C15C88055AF_.wvu.PrintArea" localSheetId="3" hidden="1">'PDP 05,06'!$A$2:$AZ$74</definedName>
    <definedName name="Z_B1F77177_E44A_442D_92A1_2C15C88055AF_.wvu.PrintArea" localSheetId="4" hidden="1">'PDP 07,08'!$A$2:$AZ$74</definedName>
    <definedName name="Z_B1F77177_E44A_442D_92A1_2C15C88055AF_.wvu.PrintArea" localSheetId="5" hidden="1">'PDP 09,10'!$A$2:$AZ$74</definedName>
    <definedName name="Z_B1F77177_E44A_442D_92A1_2C15C88055AF_.wvu.PrintArea" localSheetId="6" hidden="1">'PDP 11,12'!$A$2:$AZ$74</definedName>
    <definedName name="Z_B1F77177_E44A_442D_92A1_2C15C88055AF_.wvu.PrintArea" localSheetId="7" hidden="1">'PDP 13,14'!$A$2:$AZ$74</definedName>
    <definedName name="Z_B2D7609B_D935_4779_95E7_770DEEDDDFD5_.wvu.Cols" localSheetId="1" hidden="1">'PDP 01,02'!#REF!</definedName>
    <definedName name="Z_B2D7609B_D935_4779_95E7_770DEEDDDFD5_.wvu.Cols" localSheetId="2" hidden="1">'PDP 03,04'!#REF!</definedName>
    <definedName name="Z_B2D7609B_D935_4779_95E7_770DEEDDDFD5_.wvu.Cols" localSheetId="3" hidden="1">'PDP 05,06'!#REF!</definedName>
    <definedName name="Z_B2D7609B_D935_4779_95E7_770DEEDDDFD5_.wvu.Cols" localSheetId="4" hidden="1">'PDP 07,08'!#REF!</definedName>
    <definedName name="Z_B2D7609B_D935_4779_95E7_770DEEDDDFD5_.wvu.Cols" localSheetId="5" hidden="1">'PDP 09,10'!#REF!</definedName>
    <definedName name="Z_B2D7609B_D935_4779_95E7_770DEEDDDFD5_.wvu.Cols" localSheetId="6" hidden="1">'PDP 11,12'!#REF!</definedName>
    <definedName name="Z_B2D7609B_D935_4779_95E7_770DEEDDDFD5_.wvu.Cols" localSheetId="7" hidden="1">'PDP 13,14'!#REF!</definedName>
    <definedName name="Z_B2D7609B_D935_4779_95E7_770DEEDDDFD5_.wvu.FilterData" localSheetId="1" hidden="1">'PDP 01,02'!$C$5:$V$33</definedName>
    <definedName name="Z_B2D7609B_D935_4779_95E7_770DEEDDDFD5_.wvu.FilterData" localSheetId="2" hidden="1">'PDP 03,04'!$C$5:$V$33</definedName>
    <definedName name="Z_B2D7609B_D935_4779_95E7_770DEEDDDFD5_.wvu.FilterData" localSheetId="3" hidden="1">'PDP 05,06'!$C$5:$V$33</definedName>
    <definedName name="Z_B2D7609B_D935_4779_95E7_770DEEDDDFD5_.wvu.FilterData" localSheetId="4" hidden="1">'PDP 07,08'!$C$5:$V$33</definedName>
    <definedName name="Z_B2D7609B_D935_4779_95E7_770DEEDDDFD5_.wvu.FilterData" localSheetId="5" hidden="1">'PDP 09,10'!$C$5:$V$33</definedName>
    <definedName name="Z_B2D7609B_D935_4779_95E7_770DEEDDDFD5_.wvu.FilterData" localSheetId="6" hidden="1">'PDP 11,12'!$C$5:$V$33</definedName>
    <definedName name="Z_B2D7609B_D935_4779_95E7_770DEEDDDFD5_.wvu.FilterData" localSheetId="7" hidden="1">'PDP 13,14'!$C$5:$V$33</definedName>
    <definedName name="Z_B2D7609B_D935_4779_95E7_770DEEDDDFD5_.wvu.PrintArea" localSheetId="1" hidden="1">'PDP 01,02'!$A$2:$AZ$74</definedName>
    <definedName name="Z_B2D7609B_D935_4779_95E7_770DEEDDDFD5_.wvu.PrintArea" localSheetId="2" hidden="1">'PDP 03,04'!$A$2:$AZ$74</definedName>
    <definedName name="Z_B2D7609B_D935_4779_95E7_770DEEDDDFD5_.wvu.PrintArea" localSheetId="3" hidden="1">'PDP 05,06'!$A$2:$AZ$74</definedName>
    <definedName name="Z_B2D7609B_D935_4779_95E7_770DEEDDDFD5_.wvu.PrintArea" localSheetId="4" hidden="1">'PDP 07,08'!$A$2:$AZ$74</definedName>
    <definedName name="Z_B2D7609B_D935_4779_95E7_770DEEDDDFD5_.wvu.PrintArea" localSheetId="5" hidden="1">'PDP 09,10'!$A$2:$AZ$74</definedName>
    <definedName name="Z_B2D7609B_D935_4779_95E7_770DEEDDDFD5_.wvu.PrintArea" localSheetId="6" hidden="1">'PDP 11,12'!$A$2:$AZ$74</definedName>
    <definedName name="Z_B2D7609B_D935_4779_95E7_770DEEDDDFD5_.wvu.PrintArea" localSheetId="7" hidden="1">'PDP 13,14'!$A$2:$AZ$74</definedName>
    <definedName name="Z_B30520D3_FE38_400C_8905_381B0DAF3990_.wvu.FilterData" localSheetId="1" hidden="1">'PDP 01,02'!$C$5:$V$33</definedName>
    <definedName name="Z_B30520D3_FE38_400C_8905_381B0DAF3990_.wvu.FilterData" localSheetId="2" hidden="1">'PDP 03,04'!$C$5:$V$33</definedName>
    <definedName name="Z_B30520D3_FE38_400C_8905_381B0DAF3990_.wvu.FilterData" localSheetId="3" hidden="1">'PDP 05,06'!$C$5:$V$33</definedName>
    <definedName name="Z_B30520D3_FE38_400C_8905_381B0DAF3990_.wvu.FilterData" localSheetId="4" hidden="1">'PDP 07,08'!$C$5:$V$33</definedName>
    <definedName name="Z_B30520D3_FE38_400C_8905_381B0DAF3990_.wvu.FilterData" localSheetId="5" hidden="1">'PDP 09,10'!$C$5:$V$33</definedName>
    <definedName name="Z_B30520D3_FE38_400C_8905_381B0DAF3990_.wvu.FilterData" localSheetId="6" hidden="1">'PDP 11,12'!$C$5:$V$33</definedName>
    <definedName name="Z_B30520D3_FE38_400C_8905_381B0DAF3990_.wvu.FilterData" localSheetId="7" hidden="1">'PDP 13,14'!$C$5:$V$33</definedName>
    <definedName name="Z_B43F952E_2F00_4482_B9F4_53A45133E980_.wvu.Cols" localSheetId="1" hidden="1">'PDP 01,02'!$A:$A,'PDP 01,02'!#REF!</definedName>
    <definedName name="Z_B43F952E_2F00_4482_B9F4_53A45133E980_.wvu.Cols" localSheetId="2" hidden="1">'PDP 03,04'!$A:$A,'PDP 03,04'!#REF!</definedName>
    <definedName name="Z_B43F952E_2F00_4482_B9F4_53A45133E980_.wvu.Cols" localSheetId="3" hidden="1">'PDP 05,06'!$A:$A,'PDP 05,06'!#REF!</definedName>
    <definedName name="Z_B43F952E_2F00_4482_B9F4_53A45133E980_.wvu.Cols" localSheetId="4" hidden="1">'PDP 07,08'!$A:$A,'PDP 07,08'!#REF!</definedName>
    <definedName name="Z_B43F952E_2F00_4482_B9F4_53A45133E980_.wvu.Cols" localSheetId="5" hidden="1">'PDP 09,10'!$A:$A,'PDP 09,10'!#REF!</definedName>
    <definedName name="Z_B43F952E_2F00_4482_B9F4_53A45133E980_.wvu.Cols" localSheetId="6" hidden="1">'PDP 11,12'!$A:$A,'PDP 11,12'!#REF!</definedName>
    <definedName name="Z_B43F952E_2F00_4482_B9F4_53A45133E980_.wvu.Cols" localSheetId="7" hidden="1">'PDP 13,14'!$A:$A,'PDP 13,14'!#REF!</definedName>
    <definedName name="Z_B43F952E_2F00_4482_B9F4_53A45133E980_.wvu.FilterData" localSheetId="1" hidden="1">'PDP 01,02'!#REF!</definedName>
    <definedName name="Z_B43F952E_2F00_4482_B9F4_53A45133E980_.wvu.FilterData" localSheetId="2" hidden="1">'PDP 03,04'!#REF!</definedName>
    <definedName name="Z_B43F952E_2F00_4482_B9F4_53A45133E980_.wvu.FilterData" localSheetId="3" hidden="1">'PDP 05,06'!#REF!</definedName>
    <definedName name="Z_B43F952E_2F00_4482_B9F4_53A45133E980_.wvu.FilterData" localSheetId="4" hidden="1">'PDP 07,08'!#REF!</definedName>
    <definedName name="Z_B43F952E_2F00_4482_B9F4_53A45133E980_.wvu.FilterData" localSheetId="5" hidden="1">'PDP 09,10'!#REF!</definedName>
    <definedName name="Z_B43F952E_2F00_4482_B9F4_53A45133E980_.wvu.FilterData" localSheetId="6" hidden="1">'PDP 11,12'!#REF!</definedName>
    <definedName name="Z_B43F952E_2F00_4482_B9F4_53A45133E980_.wvu.FilterData" localSheetId="7" hidden="1">'PDP 13,14'!#REF!</definedName>
    <definedName name="Z_B43F952E_2F00_4482_B9F4_53A45133E980_.wvu.PrintArea" localSheetId="1" hidden="1">'PDP 01,02'!$A$2:$AZ$74</definedName>
    <definedName name="Z_B43F952E_2F00_4482_B9F4_53A45133E980_.wvu.PrintArea" localSheetId="2" hidden="1">'PDP 03,04'!$A$2:$AZ$74</definedName>
    <definedName name="Z_B43F952E_2F00_4482_B9F4_53A45133E980_.wvu.PrintArea" localSheetId="3" hidden="1">'PDP 05,06'!$A$2:$AZ$74</definedName>
    <definedName name="Z_B43F952E_2F00_4482_B9F4_53A45133E980_.wvu.PrintArea" localSheetId="4" hidden="1">'PDP 07,08'!$A$2:$AZ$74</definedName>
    <definedName name="Z_B43F952E_2F00_4482_B9F4_53A45133E980_.wvu.PrintArea" localSheetId="5" hidden="1">'PDP 09,10'!$A$2:$AZ$74</definedName>
    <definedName name="Z_B43F952E_2F00_4482_B9F4_53A45133E980_.wvu.PrintArea" localSheetId="6" hidden="1">'PDP 11,12'!$A$2:$AZ$74</definedName>
    <definedName name="Z_B43F952E_2F00_4482_B9F4_53A45133E980_.wvu.PrintArea" localSheetId="7" hidden="1">'PDP 13,14'!$A$2:$AZ$74</definedName>
    <definedName name="Z_B4B205FC_8578_497F_BCB7_1DAEDE98F843_.wvu.Cols" localSheetId="1" hidden="1">'PDP 01,02'!#REF!</definedName>
    <definedName name="Z_B4B205FC_8578_497F_BCB7_1DAEDE98F843_.wvu.Cols" localSheetId="2" hidden="1">'PDP 03,04'!#REF!</definedName>
    <definedName name="Z_B4B205FC_8578_497F_BCB7_1DAEDE98F843_.wvu.Cols" localSheetId="3" hidden="1">'PDP 05,06'!#REF!</definedName>
    <definedName name="Z_B4B205FC_8578_497F_BCB7_1DAEDE98F843_.wvu.Cols" localSheetId="4" hidden="1">'PDP 07,08'!#REF!</definedName>
    <definedName name="Z_B4B205FC_8578_497F_BCB7_1DAEDE98F843_.wvu.Cols" localSheetId="5" hidden="1">'PDP 09,10'!#REF!</definedName>
    <definedName name="Z_B4B205FC_8578_497F_BCB7_1DAEDE98F843_.wvu.Cols" localSheetId="6" hidden="1">'PDP 11,12'!#REF!</definedName>
    <definedName name="Z_B4B205FC_8578_497F_BCB7_1DAEDE98F843_.wvu.Cols" localSheetId="7" hidden="1">'PDP 13,14'!#REF!</definedName>
    <definedName name="Z_B4B205FC_8578_497F_BCB7_1DAEDE98F843_.wvu.FilterData" localSheetId="1" hidden="1">'PDP 01,02'!$C$5:$V$33</definedName>
    <definedName name="Z_B4B205FC_8578_497F_BCB7_1DAEDE98F843_.wvu.FilterData" localSheetId="2" hidden="1">'PDP 03,04'!$C$5:$V$33</definedName>
    <definedName name="Z_B4B205FC_8578_497F_BCB7_1DAEDE98F843_.wvu.FilterData" localSheetId="3" hidden="1">'PDP 05,06'!$C$5:$V$33</definedName>
    <definedName name="Z_B4B205FC_8578_497F_BCB7_1DAEDE98F843_.wvu.FilterData" localSheetId="4" hidden="1">'PDP 07,08'!$C$5:$V$33</definedName>
    <definedName name="Z_B4B205FC_8578_497F_BCB7_1DAEDE98F843_.wvu.FilterData" localSheetId="5" hidden="1">'PDP 09,10'!$C$5:$V$33</definedName>
    <definedName name="Z_B4B205FC_8578_497F_BCB7_1DAEDE98F843_.wvu.FilterData" localSheetId="6" hidden="1">'PDP 11,12'!$C$5:$V$33</definedName>
    <definedName name="Z_B4B205FC_8578_497F_BCB7_1DAEDE98F843_.wvu.FilterData" localSheetId="7" hidden="1">'PDP 13,14'!$C$5:$V$33</definedName>
    <definedName name="Z_B4B205FC_8578_497F_BCB7_1DAEDE98F843_.wvu.PrintArea" localSheetId="1" hidden="1">'PDP 01,02'!$A$2:$AZ$74</definedName>
    <definedName name="Z_B4B205FC_8578_497F_BCB7_1DAEDE98F843_.wvu.PrintArea" localSheetId="2" hidden="1">'PDP 03,04'!$A$2:$AZ$74</definedName>
    <definedName name="Z_B4B205FC_8578_497F_BCB7_1DAEDE98F843_.wvu.PrintArea" localSheetId="3" hidden="1">'PDP 05,06'!$A$2:$AZ$74</definedName>
    <definedName name="Z_B4B205FC_8578_497F_BCB7_1DAEDE98F843_.wvu.PrintArea" localSheetId="4" hidden="1">'PDP 07,08'!$A$2:$AZ$74</definedName>
    <definedName name="Z_B4B205FC_8578_497F_BCB7_1DAEDE98F843_.wvu.PrintArea" localSheetId="5" hidden="1">'PDP 09,10'!$A$2:$AZ$74</definedName>
    <definedName name="Z_B4B205FC_8578_497F_BCB7_1DAEDE98F843_.wvu.PrintArea" localSheetId="6" hidden="1">'PDP 11,12'!$A$2:$AZ$74</definedName>
    <definedName name="Z_B4B205FC_8578_497F_BCB7_1DAEDE98F843_.wvu.PrintArea" localSheetId="7" hidden="1">'PDP 13,14'!$A$2:$AZ$74</definedName>
    <definedName name="Z_B5EF19F1_1D8D_4AD6_B8EA_498CA7B21232_.wvu.FilterData" localSheetId="0" hidden="1">'couple moule presse'!$H$1:$O$196</definedName>
    <definedName name="Z_B6927386_107E_41D4_96A8_3FC7829BB3D3_.wvu.Cols" localSheetId="1" hidden="1">'PDP 01,02'!#REF!</definedName>
    <definedName name="Z_B6927386_107E_41D4_96A8_3FC7829BB3D3_.wvu.Cols" localSheetId="2" hidden="1">'PDP 03,04'!#REF!</definedName>
    <definedName name="Z_B6927386_107E_41D4_96A8_3FC7829BB3D3_.wvu.Cols" localSheetId="3" hidden="1">'PDP 05,06'!#REF!</definedName>
    <definedName name="Z_B6927386_107E_41D4_96A8_3FC7829BB3D3_.wvu.Cols" localSheetId="4" hidden="1">'PDP 07,08'!#REF!</definedName>
    <definedName name="Z_B6927386_107E_41D4_96A8_3FC7829BB3D3_.wvu.Cols" localSheetId="5" hidden="1">'PDP 09,10'!#REF!</definedName>
    <definedName name="Z_B6927386_107E_41D4_96A8_3FC7829BB3D3_.wvu.Cols" localSheetId="6" hidden="1">'PDP 11,12'!#REF!</definedName>
    <definedName name="Z_B6927386_107E_41D4_96A8_3FC7829BB3D3_.wvu.Cols" localSheetId="7" hidden="1">'PDP 13,14'!#REF!</definedName>
    <definedName name="Z_B6927386_107E_41D4_96A8_3FC7829BB3D3_.wvu.FilterData" localSheetId="1" hidden="1">'PDP 01,02'!$C$5:$V$33</definedName>
    <definedName name="Z_B6927386_107E_41D4_96A8_3FC7829BB3D3_.wvu.FilterData" localSheetId="2" hidden="1">'PDP 03,04'!$C$5:$V$33</definedName>
    <definedName name="Z_B6927386_107E_41D4_96A8_3FC7829BB3D3_.wvu.FilterData" localSheetId="3" hidden="1">'PDP 05,06'!$C$5:$V$33</definedName>
    <definedName name="Z_B6927386_107E_41D4_96A8_3FC7829BB3D3_.wvu.FilterData" localSheetId="4" hidden="1">'PDP 07,08'!$C$5:$V$33</definedName>
    <definedName name="Z_B6927386_107E_41D4_96A8_3FC7829BB3D3_.wvu.FilterData" localSheetId="5" hidden="1">'PDP 09,10'!$C$5:$V$33</definedName>
    <definedName name="Z_B6927386_107E_41D4_96A8_3FC7829BB3D3_.wvu.FilterData" localSheetId="6" hidden="1">'PDP 11,12'!$C$5:$V$33</definedName>
    <definedName name="Z_B6927386_107E_41D4_96A8_3FC7829BB3D3_.wvu.FilterData" localSheetId="7" hidden="1">'PDP 13,14'!$C$5:$V$33</definedName>
    <definedName name="Z_B6927386_107E_41D4_96A8_3FC7829BB3D3_.wvu.PrintArea" localSheetId="1" hidden="1">'PDP 01,02'!$A$2:$AZ$74</definedName>
    <definedName name="Z_B6927386_107E_41D4_96A8_3FC7829BB3D3_.wvu.PrintArea" localSheetId="2" hidden="1">'PDP 03,04'!$A$2:$AZ$74</definedName>
    <definedName name="Z_B6927386_107E_41D4_96A8_3FC7829BB3D3_.wvu.PrintArea" localSheetId="3" hidden="1">'PDP 05,06'!$A$2:$AZ$74</definedName>
    <definedName name="Z_B6927386_107E_41D4_96A8_3FC7829BB3D3_.wvu.PrintArea" localSheetId="4" hidden="1">'PDP 07,08'!$A$2:$AZ$74</definedName>
    <definedName name="Z_B6927386_107E_41D4_96A8_3FC7829BB3D3_.wvu.PrintArea" localSheetId="5" hidden="1">'PDP 09,10'!$A$2:$AZ$74</definedName>
    <definedName name="Z_B6927386_107E_41D4_96A8_3FC7829BB3D3_.wvu.PrintArea" localSheetId="6" hidden="1">'PDP 11,12'!$A$2:$AZ$74</definedName>
    <definedName name="Z_B6927386_107E_41D4_96A8_3FC7829BB3D3_.wvu.PrintArea" localSheetId="7" hidden="1">'PDP 13,14'!$A$2:$AZ$74</definedName>
    <definedName name="Z_B6EAEFC0_F653_4A18_9156_ADBAB5325E88_.wvu.Cols" localSheetId="1" hidden="1">'PDP 01,02'!$A:$B</definedName>
    <definedName name="Z_B6EAEFC0_F653_4A18_9156_ADBAB5325E88_.wvu.Cols" localSheetId="2" hidden="1">'PDP 03,04'!$A:$B</definedName>
    <definedName name="Z_B6EAEFC0_F653_4A18_9156_ADBAB5325E88_.wvu.Cols" localSheetId="3" hidden="1">'PDP 05,06'!$A:$B</definedName>
    <definedName name="Z_B6EAEFC0_F653_4A18_9156_ADBAB5325E88_.wvu.Cols" localSheetId="4" hidden="1">'PDP 07,08'!$A:$B</definedName>
    <definedName name="Z_B6EAEFC0_F653_4A18_9156_ADBAB5325E88_.wvu.Cols" localSheetId="5" hidden="1">'PDP 09,10'!$A:$B</definedName>
    <definedName name="Z_B6EAEFC0_F653_4A18_9156_ADBAB5325E88_.wvu.Cols" localSheetId="6" hidden="1">'PDP 11,12'!$A:$B</definedName>
    <definedName name="Z_B6EAEFC0_F653_4A18_9156_ADBAB5325E88_.wvu.Cols" localSheetId="7" hidden="1">'PDP 13,14'!$A:$B</definedName>
    <definedName name="Z_B6EAEFC0_F653_4A18_9156_ADBAB5325E88_.wvu.FilterData" localSheetId="0" hidden="1">'couple moule presse'!$H$1:$O$196</definedName>
    <definedName name="Z_B6EAEFC0_F653_4A18_9156_ADBAB5325E88_.wvu.PrintArea" localSheetId="1" hidden="1">'PDP 01,02'!$A$2:$AZ$74</definedName>
    <definedName name="Z_B6EAEFC0_F653_4A18_9156_ADBAB5325E88_.wvu.PrintArea" localSheetId="2" hidden="1">'PDP 03,04'!$A$2:$AZ$74</definedName>
    <definedName name="Z_B6EAEFC0_F653_4A18_9156_ADBAB5325E88_.wvu.PrintArea" localSheetId="3" hidden="1">'PDP 05,06'!$A$2:$AZ$74</definedName>
    <definedName name="Z_B6EAEFC0_F653_4A18_9156_ADBAB5325E88_.wvu.PrintArea" localSheetId="4" hidden="1">'PDP 07,08'!$A$2:$AZ$74</definedName>
    <definedName name="Z_B6EAEFC0_F653_4A18_9156_ADBAB5325E88_.wvu.PrintArea" localSheetId="5" hidden="1">'PDP 09,10'!$A$2:$AZ$74</definedName>
    <definedName name="Z_B6EAEFC0_F653_4A18_9156_ADBAB5325E88_.wvu.PrintArea" localSheetId="6" hidden="1">'PDP 11,12'!$A$2:$AZ$74</definedName>
    <definedName name="Z_B6EAEFC0_F653_4A18_9156_ADBAB5325E88_.wvu.PrintArea" localSheetId="7" hidden="1">'PDP 13,14'!$A$2:$AZ$74</definedName>
    <definedName name="Z_B751DA29_624A_4CB1_86A3_137132438905_.wvu.Cols" localSheetId="1" hidden="1">'PDP 01,02'!#REF!</definedName>
    <definedName name="Z_B751DA29_624A_4CB1_86A3_137132438905_.wvu.Cols" localSheetId="2" hidden="1">'PDP 03,04'!#REF!</definedName>
    <definedName name="Z_B751DA29_624A_4CB1_86A3_137132438905_.wvu.Cols" localSheetId="3" hidden="1">'PDP 05,06'!#REF!</definedName>
    <definedName name="Z_B751DA29_624A_4CB1_86A3_137132438905_.wvu.Cols" localSheetId="4" hidden="1">'PDP 07,08'!#REF!</definedName>
    <definedName name="Z_B751DA29_624A_4CB1_86A3_137132438905_.wvu.Cols" localSheetId="5" hidden="1">'PDP 09,10'!#REF!</definedName>
    <definedName name="Z_B751DA29_624A_4CB1_86A3_137132438905_.wvu.Cols" localSheetId="6" hidden="1">'PDP 11,12'!#REF!</definedName>
    <definedName name="Z_B751DA29_624A_4CB1_86A3_137132438905_.wvu.Cols" localSheetId="7" hidden="1">'PDP 13,14'!#REF!</definedName>
    <definedName name="Z_B751DA29_624A_4CB1_86A3_137132438905_.wvu.FilterData" localSheetId="1" hidden="1">'PDP 01,02'!$C$5:$V$33</definedName>
    <definedName name="Z_B751DA29_624A_4CB1_86A3_137132438905_.wvu.FilterData" localSheetId="2" hidden="1">'PDP 03,04'!$C$5:$V$33</definedName>
    <definedName name="Z_B751DA29_624A_4CB1_86A3_137132438905_.wvu.FilterData" localSheetId="3" hidden="1">'PDP 05,06'!$C$5:$V$33</definedName>
    <definedName name="Z_B751DA29_624A_4CB1_86A3_137132438905_.wvu.FilterData" localSheetId="4" hidden="1">'PDP 07,08'!$C$5:$V$33</definedName>
    <definedName name="Z_B751DA29_624A_4CB1_86A3_137132438905_.wvu.FilterData" localSheetId="5" hidden="1">'PDP 09,10'!$C$5:$V$33</definedName>
    <definedName name="Z_B751DA29_624A_4CB1_86A3_137132438905_.wvu.FilterData" localSheetId="6" hidden="1">'PDP 11,12'!$C$5:$V$33</definedName>
    <definedName name="Z_B751DA29_624A_4CB1_86A3_137132438905_.wvu.FilterData" localSheetId="7" hidden="1">'PDP 13,14'!$C$5:$V$33</definedName>
    <definedName name="Z_B751DA29_624A_4CB1_86A3_137132438905_.wvu.PrintArea" localSheetId="1" hidden="1">'PDP 01,02'!$A$2:$AZ$74</definedName>
    <definedName name="Z_B751DA29_624A_4CB1_86A3_137132438905_.wvu.PrintArea" localSheetId="2" hidden="1">'PDP 03,04'!$A$2:$AZ$74</definedName>
    <definedName name="Z_B751DA29_624A_4CB1_86A3_137132438905_.wvu.PrintArea" localSheetId="3" hidden="1">'PDP 05,06'!$A$2:$AZ$74</definedName>
    <definedName name="Z_B751DA29_624A_4CB1_86A3_137132438905_.wvu.PrintArea" localSheetId="4" hidden="1">'PDP 07,08'!$A$2:$AZ$74</definedName>
    <definedName name="Z_B751DA29_624A_4CB1_86A3_137132438905_.wvu.PrintArea" localSheetId="5" hidden="1">'PDP 09,10'!$A$2:$AZ$74</definedName>
    <definedName name="Z_B751DA29_624A_4CB1_86A3_137132438905_.wvu.PrintArea" localSheetId="6" hidden="1">'PDP 11,12'!$A$2:$AZ$74</definedName>
    <definedName name="Z_B751DA29_624A_4CB1_86A3_137132438905_.wvu.PrintArea" localSheetId="7" hidden="1">'PDP 13,14'!$A$2:$AZ$74</definedName>
    <definedName name="Z_B767CDC5_CC63_42E3_A40D_C805755D980C_.wvu.FilterData" localSheetId="1" hidden="1">'PDP 01,02'!$C$5:$V$33</definedName>
    <definedName name="Z_B767CDC5_CC63_42E3_A40D_C805755D980C_.wvu.FilterData" localSheetId="2" hidden="1">'PDP 03,04'!$C$5:$V$33</definedName>
    <definedName name="Z_B767CDC5_CC63_42E3_A40D_C805755D980C_.wvu.FilterData" localSheetId="3" hidden="1">'PDP 05,06'!$C$5:$V$33</definedName>
    <definedName name="Z_B767CDC5_CC63_42E3_A40D_C805755D980C_.wvu.FilterData" localSheetId="4" hidden="1">'PDP 07,08'!$C$5:$V$33</definedName>
    <definedName name="Z_B767CDC5_CC63_42E3_A40D_C805755D980C_.wvu.FilterData" localSheetId="5" hidden="1">'PDP 09,10'!$C$5:$V$33</definedName>
    <definedName name="Z_B767CDC5_CC63_42E3_A40D_C805755D980C_.wvu.FilterData" localSheetId="6" hidden="1">'PDP 11,12'!$C$5:$V$33</definedName>
    <definedName name="Z_B767CDC5_CC63_42E3_A40D_C805755D980C_.wvu.FilterData" localSheetId="7" hidden="1">'PDP 13,14'!$C$5:$V$33</definedName>
    <definedName name="Z_B814B5E3_85AD_482C_8665_404F68B88134_.wvu.Cols" localSheetId="1" hidden="1">'PDP 01,02'!#REF!</definedName>
    <definedName name="Z_B814B5E3_85AD_482C_8665_404F68B88134_.wvu.Cols" localSheetId="2" hidden="1">'PDP 03,04'!#REF!</definedName>
    <definedName name="Z_B814B5E3_85AD_482C_8665_404F68B88134_.wvu.Cols" localSheetId="3" hidden="1">'PDP 05,06'!#REF!</definedName>
    <definedName name="Z_B814B5E3_85AD_482C_8665_404F68B88134_.wvu.Cols" localSheetId="4" hidden="1">'PDP 07,08'!#REF!</definedName>
    <definedName name="Z_B814B5E3_85AD_482C_8665_404F68B88134_.wvu.Cols" localSheetId="5" hidden="1">'PDP 09,10'!#REF!</definedName>
    <definedName name="Z_B814B5E3_85AD_482C_8665_404F68B88134_.wvu.Cols" localSheetId="6" hidden="1">'PDP 11,12'!#REF!</definedName>
    <definedName name="Z_B814B5E3_85AD_482C_8665_404F68B88134_.wvu.Cols" localSheetId="7" hidden="1">'PDP 13,14'!#REF!</definedName>
    <definedName name="Z_B814B5E3_85AD_482C_8665_404F68B88134_.wvu.FilterData" localSheetId="1" hidden="1">'PDP 01,02'!$C$5:$V$33</definedName>
    <definedName name="Z_B814B5E3_85AD_482C_8665_404F68B88134_.wvu.FilterData" localSheetId="2" hidden="1">'PDP 03,04'!$C$5:$V$33</definedName>
    <definedName name="Z_B814B5E3_85AD_482C_8665_404F68B88134_.wvu.FilterData" localSheetId="3" hidden="1">'PDP 05,06'!$C$5:$V$33</definedName>
    <definedName name="Z_B814B5E3_85AD_482C_8665_404F68B88134_.wvu.FilterData" localSheetId="4" hidden="1">'PDP 07,08'!$C$5:$V$33</definedName>
    <definedName name="Z_B814B5E3_85AD_482C_8665_404F68B88134_.wvu.FilterData" localSheetId="5" hidden="1">'PDP 09,10'!$C$5:$V$33</definedName>
    <definedName name="Z_B814B5E3_85AD_482C_8665_404F68B88134_.wvu.FilterData" localSheetId="6" hidden="1">'PDP 11,12'!$C$5:$V$33</definedName>
    <definedName name="Z_B814B5E3_85AD_482C_8665_404F68B88134_.wvu.FilterData" localSheetId="7" hidden="1">'PDP 13,14'!$C$5:$V$33</definedName>
    <definedName name="Z_B814B5E3_85AD_482C_8665_404F68B88134_.wvu.PrintArea" localSheetId="1" hidden="1">'PDP 01,02'!$A$2:$AZ$74</definedName>
    <definedName name="Z_B814B5E3_85AD_482C_8665_404F68B88134_.wvu.PrintArea" localSheetId="2" hidden="1">'PDP 03,04'!$A$2:$AZ$74</definedName>
    <definedName name="Z_B814B5E3_85AD_482C_8665_404F68B88134_.wvu.PrintArea" localSheetId="3" hidden="1">'PDP 05,06'!$A$2:$AZ$74</definedName>
    <definedName name="Z_B814B5E3_85AD_482C_8665_404F68B88134_.wvu.PrintArea" localSheetId="4" hidden="1">'PDP 07,08'!$A$2:$AZ$74</definedName>
    <definedName name="Z_B814B5E3_85AD_482C_8665_404F68B88134_.wvu.PrintArea" localSheetId="5" hidden="1">'PDP 09,10'!$A$2:$AZ$74</definedName>
    <definedName name="Z_B814B5E3_85AD_482C_8665_404F68B88134_.wvu.PrintArea" localSheetId="6" hidden="1">'PDP 11,12'!$A$2:$AZ$74</definedName>
    <definedName name="Z_B814B5E3_85AD_482C_8665_404F68B88134_.wvu.PrintArea" localSheetId="7" hidden="1">'PDP 13,14'!$A$2:$AZ$74</definedName>
    <definedName name="Z_B97E9AEE_442B_462C_926C_1F1AACB2C4DF_.wvu.Cols" localSheetId="1" hidden="1">'PDP 01,02'!#REF!</definedName>
    <definedName name="Z_B97E9AEE_442B_462C_926C_1F1AACB2C4DF_.wvu.Cols" localSheetId="2" hidden="1">'PDP 03,04'!#REF!</definedName>
    <definedName name="Z_B97E9AEE_442B_462C_926C_1F1AACB2C4DF_.wvu.Cols" localSheetId="3" hidden="1">'PDP 05,06'!#REF!</definedName>
    <definedName name="Z_B97E9AEE_442B_462C_926C_1F1AACB2C4DF_.wvu.Cols" localSheetId="4" hidden="1">'PDP 07,08'!#REF!</definedName>
    <definedName name="Z_B97E9AEE_442B_462C_926C_1F1AACB2C4DF_.wvu.Cols" localSheetId="5" hidden="1">'PDP 09,10'!#REF!</definedName>
    <definedName name="Z_B97E9AEE_442B_462C_926C_1F1AACB2C4DF_.wvu.Cols" localSheetId="6" hidden="1">'PDP 11,12'!#REF!</definedName>
    <definedName name="Z_B97E9AEE_442B_462C_926C_1F1AACB2C4DF_.wvu.Cols" localSheetId="7" hidden="1">'PDP 13,14'!#REF!</definedName>
    <definedName name="Z_B97E9AEE_442B_462C_926C_1F1AACB2C4DF_.wvu.FilterData" localSheetId="1" hidden="1">'PDP 01,02'!$C$5:$V$33</definedName>
    <definedName name="Z_B97E9AEE_442B_462C_926C_1F1AACB2C4DF_.wvu.FilterData" localSheetId="2" hidden="1">'PDP 03,04'!$C$5:$V$33</definedName>
    <definedName name="Z_B97E9AEE_442B_462C_926C_1F1AACB2C4DF_.wvu.FilterData" localSheetId="3" hidden="1">'PDP 05,06'!$C$5:$V$33</definedName>
    <definedName name="Z_B97E9AEE_442B_462C_926C_1F1AACB2C4DF_.wvu.FilterData" localSheetId="4" hidden="1">'PDP 07,08'!$C$5:$V$33</definedName>
    <definedName name="Z_B97E9AEE_442B_462C_926C_1F1AACB2C4DF_.wvu.FilterData" localSheetId="5" hidden="1">'PDP 09,10'!$C$5:$V$33</definedName>
    <definedName name="Z_B97E9AEE_442B_462C_926C_1F1AACB2C4DF_.wvu.FilterData" localSheetId="6" hidden="1">'PDP 11,12'!$C$5:$V$33</definedName>
    <definedName name="Z_B97E9AEE_442B_462C_926C_1F1AACB2C4DF_.wvu.FilterData" localSheetId="7" hidden="1">'PDP 13,14'!$C$5:$V$33</definedName>
    <definedName name="Z_B97E9AEE_442B_462C_926C_1F1AACB2C4DF_.wvu.PrintArea" localSheetId="1" hidden="1">'PDP 01,02'!$A$2:$AZ$74</definedName>
    <definedName name="Z_B97E9AEE_442B_462C_926C_1F1AACB2C4DF_.wvu.PrintArea" localSheetId="2" hidden="1">'PDP 03,04'!$A$2:$AZ$74</definedName>
    <definedName name="Z_B97E9AEE_442B_462C_926C_1F1AACB2C4DF_.wvu.PrintArea" localSheetId="3" hidden="1">'PDP 05,06'!$A$2:$AZ$74</definedName>
    <definedName name="Z_B97E9AEE_442B_462C_926C_1F1AACB2C4DF_.wvu.PrintArea" localSheetId="4" hidden="1">'PDP 07,08'!$A$2:$AZ$74</definedName>
    <definedName name="Z_B97E9AEE_442B_462C_926C_1F1AACB2C4DF_.wvu.PrintArea" localSheetId="5" hidden="1">'PDP 09,10'!$A$2:$AZ$74</definedName>
    <definedName name="Z_B97E9AEE_442B_462C_926C_1F1AACB2C4DF_.wvu.PrintArea" localSheetId="6" hidden="1">'PDP 11,12'!$A$2:$AZ$74</definedName>
    <definedName name="Z_B97E9AEE_442B_462C_926C_1F1AACB2C4DF_.wvu.PrintArea" localSheetId="7" hidden="1">'PDP 13,14'!$A$2:$AZ$74</definedName>
    <definedName name="Z_B9F565A4_16F3_4605_8FFC_29DDC5742A69_.wvu.Cols" localSheetId="1" hidden="1">'PDP 01,02'!#REF!</definedName>
    <definedName name="Z_B9F565A4_16F3_4605_8FFC_29DDC5742A69_.wvu.Cols" localSheetId="2" hidden="1">'PDP 03,04'!#REF!</definedName>
    <definedName name="Z_B9F565A4_16F3_4605_8FFC_29DDC5742A69_.wvu.Cols" localSheetId="3" hidden="1">'PDP 05,06'!#REF!</definedName>
    <definedName name="Z_B9F565A4_16F3_4605_8FFC_29DDC5742A69_.wvu.Cols" localSheetId="4" hidden="1">'PDP 07,08'!#REF!</definedName>
    <definedName name="Z_B9F565A4_16F3_4605_8FFC_29DDC5742A69_.wvu.Cols" localSheetId="5" hidden="1">'PDP 09,10'!#REF!</definedName>
    <definedName name="Z_B9F565A4_16F3_4605_8FFC_29DDC5742A69_.wvu.Cols" localSheetId="6" hidden="1">'PDP 11,12'!#REF!</definedName>
    <definedName name="Z_B9F565A4_16F3_4605_8FFC_29DDC5742A69_.wvu.Cols" localSheetId="7" hidden="1">'PDP 13,14'!#REF!</definedName>
    <definedName name="Z_B9F565A4_16F3_4605_8FFC_29DDC5742A69_.wvu.FilterData" localSheetId="1" hidden="1">'PDP 01,02'!$C$5:$V$33</definedName>
    <definedName name="Z_B9F565A4_16F3_4605_8FFC_29DDC5742A69_.wvu.FilterData" localSheetId="2" hidden="1">'PDP 03,04'!$C$5:$V$33</definedName>
    <definedName name="Z_B9F565A4_16F3_4605_8FFC_29DDC5742A69_.wvu.FilterData" localSheetId="3" hidden="1">'PDP 05,06'!$C$5:$V$33</definedName>
    <definedName name="Z_B9F565A4_16F3_4605_8FFC_29DDC5742A69_.wvu.FilterData" localSheetId="4" hidden="1">'PDP 07,08'!$C$5:$V$33</definedName>
    <definedName name="Z_B9F565A4_16F3_4605_8FFC_29DDC5742A69_.wvu.FilterData" localSheetId="5" hidden="1">'PDP 09,10'!$C$5:$V$33</definedName>
    <definedName name="Z_B9F565A4_16F3_4605_8FFC_29DDC5742A69_.wvu.FilterData" localSheetId="6" hidden="1">'PDP 11,12'!$C$5:$V$33</definedName>
    <definedName name="Z_B9F565A4_16F3_4605_8FFC_29DDC5742A69_.wvu.FilterData" localSheetId="7" hidden="1">'PDP 13,14'!$C$5:$V$33</definedName>
    <definedName name="Z_B9F565A4_16F3_4605_8FFC_29DDC5742A69_.wvu.PrintArea" localSheetId="1" hidden="1">'PDP 01,02'!$A$2:$AZ$74</definedName>
    <definedName name="Z_B9F565A4_16F3_4605_8FFC_29DDC5742A69_.wvu.PrintArea" localSheetId="2" hidden="1">'PDP 03,04'!$A$2:$AZ$74</definedName>
    <definedName name="Z_B9F565A4_16F3_4605_8FFC_29DDC5742A69_.wvu.PrintArea" localSheetId="3" hidden="1">'PDP 05,06'!$A$2:$AZ$74</definedName>
    <definedName name="Z_B9F565A4_16F3_4605_8FFC_29DDC5742A69_.wvu.PrintArea" localSheetId="4" hidden="1">'PDP 07,08'!$A$2:$AZ$74</definedName>
    <definedName name="Z_B9F565A4_16F3_4605_8FFC_29DDC5742A69_.wvu.PrintArea" localSheetId="5" hidden="1">'PDP 09,10'!$A$2:$AZ$74</definedName>
    <definedName name="Z_B9F565A4_16F3_4605_8FFC_29DDC5742A69_.wvu.PrintArea" localSheetId="6" hidden="1">'PDP 11,12'!$A$2:$AZ$74</definedName>
    <definedName name="Z_B9F565A4_16F3_4605_8FFC_29DDC5742A69_.wvu.PrintArea" localSheetId="7" hidden="1">'PDP 13,14'!$A$2:$AZ$74</definedName>
    <definedName name="Z_BA2CC591_89E1_48D4_ADBA_9D6C2E52132D_.wvu.Cols" localSheetId="1" hidden="1">'PDP 01,02'!$A:$B,'PDP 01,02'!$D:$BA</definedName>
    <definedName name="Z_BA2CC591_89E1_48D4_ADBA_9D6C2E52132D_.wvu.Cols" localSheetId="2" hidden="1">'PDP 03,04'!$A:$B</definedName>
    <definedName name="Z_BA2CC591_89E1_48D4_ADBA_9D6C2E52132D_.wvu.Cols" localSheetId="3" hidden="1">'PDP 05,06'!$A:$B</definedName>
    <definedName name="Z_BA2CC591_89E1_48D4_ADBA_9D6C2E52132D_.wvu.Cols" localSheetId="4" hidden="1">'PDP 07,08'!$A:$B</definedName>
    <definedName name="Z_BA2CC591_89E1_48D4_ADBA_9D6C2E52132D_.wvu.Cols" localSheetId="5" hidden="1">'PDP 09,10'!$A:$B</definedName>
    <definedName name="Z_BA2CC591_89E1_48D4_ADBA_9D6C2E52132D_.wvu.Cols" localSheetId="6" hidden="1">'PDP 11,12'!$A:$B</definedName>
    <definedName name="Z_BA2CC591_89E1_48D4_ADBA_9D6C2E52132D_.wvu.Cols" localSheetId="7" hidden="1">'PDP 13,14'!$A:$B</definedName>
    <definedName name="Z_BA2CC591_89E1_48D4_ADBA_9D6C2E52132D_.wvu.FilterData" localSheetId="0" hidden="1">'couple moule presse'!$H$1:$O$198</definedName>
    <definedName name="Z_BA2CC591_89E1_48D4_ADBA_9D6C2E52132D_.wvu.PrintArea" localSheetId="1" hidden="1">'PDP 01,02'!$A$2:$AZ$74</definedName>
    <definedName name="Z_BA2CC591_89E1_48D4_ADBA_9D6C2E52132D_.wvu.PrintArea" localSheetId="2" hidden="1">'PDP 03,04'!$A$2:$AZ$74</definedName>
    <definedName name="Z_BA2CC591_89E1_48D4_ADBA_9D6C2E52132D_.wvu.PrintArea" localSheetId="3" hidden="1">'PDP 05,06'!$A$2:$AZ$74</definedName>
    <definedName name="Z_BA2CC591_89E1_48D4_ADBA_9D6C2E52132D_.wvu.PrintArea" localSheetId="4" hidden="1">'PDP 07,08'!$A$2:$AZ$74</definedName>
    <definedName name="Z_BA2CC591_89E1_48D4_ADBA_9D6C2E52132D_.wvu.PrintArea" localSheetId="5" hidden="1">'PDP 09,10'!$A$2:$AZ$74</definedName>
    <definedName name="Z_BA2CC591_89E1_48D4_ADBA_9D6C2E52132D_.wvu.PrintArea" localSheetId="6" hidden="1">'PDP 11,12'!$A$2:$AZ$74</definedName>
    <definedName name="Z_BA2CC591_89E1_48D4_ADBA_9D6C2E52132D_.wvu.PrintArea" localSheetId="7" hidden="1">'PDP 13,14'!$A$2:$AZ$74</definedName>
    <definedName name="Z_BA4FB46D_E421_46F2_BE89_B3A9AE4F08E3_.wvu.FilterData" localSheetId="0" hidden="1">'couple moule presse'!$H$1:$O$198</definedName>
    <definedName name="Z_BBB8C346_8E0A_4744_A152_142317B34A1B_.wvu.Cols" localSheetId="1" hidden="1">'PDP 01,02'!#REF!</definedName>
    <definedName name="Z_BBB8C346_8E0A_4744_A152_142317B34A1B_.wvu.Cols" localSheetId="2" hidden="1">'PDP 03,04'!#REF!</definedName>
    <definedName name="Z_BBB8C346_8E0A_4744_A152_142317B34A1B_.wvu.Cols" localSheetId="3" hidden="1">'PDP 05,06'!#REF!</definedName>
    <definedName name="Z_BBB8C346_8E0A_4744_A152_142317B34A1B_.wvu.Cols" localSheetId="4" hidden="1">'PDP 07,08'!#REF!</definedName>
    <definedName name="Z_BBB8C346_8E0A_4744_A152_142317B34A1B_.wvu.Cols" localSheetId="5" hidden="1">'PDP 09,10'!#REF!</definedName>
    <definedName name="Z_BBB8C346_8E0A_4744_A152_142317B34A1B_.wvu.Cols" localSheetId="6" hidden="1">'PDP 11,12'!#REF!</definedName>
    <definedName name="Z_BBB8C346_8E0A_4744_A152_142317B34A1B_.wvu.Cols" localSheetId="7" hidden="1">'PDP 13,14'!#REF!</definedName>
    <definedName name="Z_BBB8C346_8E0A_4744_A152_142317B34A1B_.wvu.FilterData" localSheetId="1" hidden="1">'PDP 01,02'!$C$5:$V$33</definedName>
    <definedName name="Z_BBB8C346_8E0A_4744_A152_142317B34A1B_.wvu.FilterData" localSheetId="2" hidden="1">'PDP 03,04'!$C$5:$V$33</definedName>
    <definedName name="Z_BBB8C346_8E0A_4744_A152_142317B34A1B_.wvu.FilterData" localSheetId="3" hidden="1">'PDP 05,06'!$C$5:$V$33</definedName>
    <definedName name="Z_BBB8C346_8E0A_4744_A152_142317B34A1B_.wvu.FilterData" localSheetId="4" hidden="1">'PDP 07,08'!$C$5:$V$33</definedName>
    <definedName name="Z_BBB8C346_8E0A_4744_A152_142317B34A1B_.wvu.FilterData" localSheetId="5" hidden="1">'PDP 09,10'!$C$5:$V$33</definedName>
    <definedName name="Z_BBB8C346_8E0A_4744_A152_142317B34A1B_.wvu.FilterData" localSheetId="6" hidden="1">'PDP 11,12'!$C$5:$V$33</definedName>
    <definedName name="Z_BBB8C346_8E0A_4744_A152_142317B34A1B_.wvu.FilterData" localSheetId="7" hidden="1">'PDP 13,14'!$C$5:$V$33</definedName>
    <definedName name="Z_BBB8C346_8E0A_4744_A152_142317B34A1B_.wvu.PrintArea" localSheetId="1" hidden="1">'PDP 01,02'!$A$2:$AZ$74</definedName>
    <definedName name="Z_BBB8C346_8E0A_4744_A152_142317B34A1B_.wvu.PrintArea" localSheetId="2" hidden="1">'PDP 03,04'!$A$2:$AZ$74</definedName>
    <definedName name="Z_BBB8C346_8E0A_4744_A152_142317B34A1B_.wvu.PrintArea" localSheetId="3" hidden="1">'PDP 05,06'!$A$2:$AZ$74</definedName>
    <definedName name="Z_BBB8C346_8E0A_4744_A152_142317B34A1B_.wvu.PrintArea" localSheetId="4" hidden="1">'PDP 07,08'!$A$2:$AZ$74</definedName>
    <definedName name="Z_BBB8C346_8E0A_4744_A152_142317B34A1B_.wvu.PrintArea" localSheetId="5" hidden="1">'PDP 09,10'!$A$2:$AZ$74</definedName>
    <definedName name="Z_BBB8C346_8E0A_4744_A152_142317B34A1B_.wvu.PrintArea" localSheetId="6" hidden="1">'PDP 11,12'!$A$2:$AZ$74</definedName>
    <definedName name="Z_BBB8C346_8E0A_4744_A152_142317B34A1B_.wvu.PrintArea" localSheetId="7" hidden="1">'PDP 13,14'!$A$2:$AZ$74</definedName>
    <definedName name="Z_BCB2772E_C6E5_4BE2_A2FB_B9822552D563_.wvu.Cols" localSheetId="1" hidden="1">'PDP 01,02'!#REF!</definedName>
    <definedName name="Z_BCB2772E_C6E5_4BE2_A2FB_B9822552D563_.wvu.Cols" localSheetId="2" hidden="1">'PDP 03,04'!#REF!</definedName>
    <definedName name="Z_BCB2772E_C6E5_4BE2_A2FB_B9822552D563_.wvu.Cols" localSheetId="3" hidden="1">'PDP 05,06'!#REF!</definedName>
    <definedName name="Z_BCB2772E_C6E5_4BE2_A2FB_B9822552D563_.wvu.Cols" localSheetId="4" hidden="1">'PDP 07,08'!#REF!</definedName>
    <definedName name="Z_BCB2772E_C6E5_4BE2_A2FB_B9822552D563_.wvu.Cols" localSheetId="5" hidden="1">'PDP 09,10'!#REF!</definedName>
    <definedName name="Z_BCB2772E_C6E5_4BE2_A2FB_B9822552D563_.wvu.Cols" localSheetId="6" hidden="1">'PDP 11,12'!#REF!</definedName>
    <definedName name="Z_BCB2772E_C6E5_4BE2_A2FB_B9822552D563_.wvu.Cols" localSheetId="7" hidden="1">'PDP 13,14'!#REF!</definedName>
    <definedName name="Z_BCB2772E_C6E5_4BE2_A2FB_B9822552D563_.wvu.FilterData" localSheetId="1" hidden="1">'PDP 01,02'!$C$5:$V$33</definedName>
    <definedName name="Z_BCB2772E_C6E5_4BE2_A2FB_B9822552D563_.wvu.FilterData" localSheetId="2" hidden="1">'PDP 03,04'!$C$5:$V$33</definedName>
    <definedName name="Z_BCB2772E_C6E5_4BE2_A2FB_B9822552D563_.wvu.FilterData" localSheetId="3" hidden="1">'PDP 05,06'!$C$5:$V$33</definedName>
    <definedName name="Z_BCB2772E_C6E5_4BE2_A2FB_B9822552D563_.wvu.FilterData" localSheetId="4" hidden="1">'PDP 07,08'!$C$5:$V$33</definedName>
    <definedName name="Z_BCB2772E_C6E5_4BE2_A2FB_B9822552D563_.wvu.FilterData" localSheetId="5" hidden="1">'PDP 09,10'!$C$5:$V$33</definedName>
    <definedName name="Z_BCB2772E_C6E5_4BE2_A2FB_B9822552D563_.wvu.FilterData" localSheetId="6" hidden="1">'PDP 11,12'!$C$5:$V$33</definedName>
    <definedName name="Z_BCB2772E_C6E5_4BE2_A2FB_B9822552D563_.wvu.FilterData" localSheetId="7" hidden="1">'PDP 13,14'!$C$5:$V$33</definedName>
    <definedName name="Z_BCB2772E_C6E5_4BE2_A2FB_B9822552D563_.wvu.PrintArea" localSheetId="1" hidden="1">'PDP 01,02'!$A$2:$AZ$74</definedName>
    <definedName name="Z_BCB2772E_C6E5_4BE2_A2FB_B9822552D563_.wvu.PrintArea" localSheetId="2" hidden="1">'PDP 03,04'!$A$2:$AZ$74</definedName>
    <definedName name="Z_BCB2772E_C6E5_4BE2_A2FB_B9822552D563_.wvu.PrintArea" localSheetId="3" hidden="1">'PDP 05,06'!$A$2:$AZ$74</definedName>
    <definedName name="Z_BCB2772E_C6E5_4BE2_A2FB_B9822552D563_.wvu.PrintArea" localSheetId="4" hidden="1">'PDP 07,08'!$A$2:$AZ$74</definedName>
    <definedName name="Z_BCB2772E_C6E5_4BE2_A2FB_B9822552D563_.wvu.PrintArea" localSheetId="5" hidden="1">'PDP 09,10'!$A$2:$AZ$74</definedName>
    <definedName name="Z_BCB2772E_C6E5_4BE2_A2FB_B9822552D563_.wvu.PrintArea" localSheetId="6" hidden="1">'PDP 11,12'!$A$2:$AZ$74</definedName>
    <definedName name="Z_BCB2772E_C6E5_4BE2_A2FB_B9822552D563_.wvu.PrintArea" localSheetId="7" hidden="1">'PDP 13,14'!$A$2:$AZ$74</definedName>
    <definedName name="Z_BCFE5A4F_B3FA_4EAC_AEAA_EB45606419F9_.wvu.Cols" localSheetId="1" hidden="1">'PDP 01,02'!#REF!</definedName>
    <definedName name="Z_BCFE5A4F_B3FA_4EAC_AEAA_EB45606419F9_.wvu.Cols" localSheetId="2" hidden="1">'PDP 03,04'!#REF!</definedName>
    <definedName name="Z_BCFE5A4F_B3FA_4EAC_AEAA_EB45606419F9_.wvu.Cols" localSheetId="3" hidden="1">'PDP 05,06'!#REF!</definedName>
    <definedName name="Z_BCFE5A4F_B3FA_4EAC_AEAA_EB45606419F9_.wvu.Cols" localSheetId="4" hidden="1">'PDP 07,08'!#REF!</definedName>
    <definedName name="Z_BCFE5A4F_B3FA_4EAC_AEAA_EB45606419F9_.wvu.Cols" localSheetId="5" hidden="1">'PDP 09,10'!#REF!</definedName>
    <definedName name="Z_BCFE5A4F_B3FA_4EAC_AEAA_EB45606419F9_.wvu.Cols" localSheetId="6" hidden="1">'PDP 11,12'!#REF!</definedName>
    <definedName name="Z_BCFE5A4F_B3FA_4EAC_AEAA_EB45606419F9_.wvu.Cols" localSheetId="7" hidden="1">'PDP 13,14'!#REF!</definedName>
    <definedName name="Z_BCFE5A4F_B3FA_4EAC_AEAA_EB45606419F9_.wvu.FilterData" localSheetId="1" hidden="1">'PDP 01,02'!$C$5:$V$33</definedName>
    <definedName name="Z_BCFE5A4F_B3FA_4EAC_AEAA_EB45606419F9_.wvu.FilterData" localSheetId="2" hidden="1">'PDP 03,04'!$C$5:$V$33</definedName>
    <definedName name="Z_BCFE5A4F_B3FA_4EAC_AEAA_EB45606419F9_.wvu.FilterData" localSheetId="3" hidden="1">'PDP 05,06'!$C$5:$V$33</definedName>
    <definedName name="Z_BCFE5A4F_B3FA_4EAC_AEAA_EB45606419F9_.wvu.FilterData" localSheetId="4" hidden="1">'PDP 07,08'!$C$5:$V$33</definedName>
    <definedName name="Z_BCFE5A4F_B3FA_4EAC_AEAA_EB45606419F9_.wvu.FilterData" localSheetId="5" hidden="1">'PDP 09,10'!$C$5:$V$33</definedName>
    <definedName name="Z_BCFE5A4F_B3FA_4EAC_AEAA_EB45606419F9_.wvu.FilterData" localSheetId="6" hidden="1">'PDP 11,12'!$C$5:$V$33</definedName>
    <definedName name="Z_BCFE5A4F_B3FA_4EAC_AEAA_EB45606419F9_.wvu.FilterData" localSheetId="7" hidden="1">'PDP 13,14'!$C$5:$V$33</definedName>
    <definedName name="Z_BCFE5A4F_B3FA_4EAC_AEAA_EB45606419F9_.wvu.PrintArea" localSheetId="1" hidden="1">'PDP 01,02'!$A$2:$AZ$74</definedName>
    <definedName name="Z_BCFE5A4F_B3FA_4EAC_AEAA_EB45606419F9_.wvu.PrintArea" localSheetId="2" hidden="1">'PDP 03,04'!$A$2:$AZ$74</definedName>
    <definedName name="Z_BCFE5A4F_B3FA_4EAC_AEAA_EB45606419F9_.wvu.PrintArea" localSheetId="3" hidden="1">'PDP 05,06'!$A$2:$AZ$74</definedName>
    <definedName name="Z_BCFE5A4F_B3FA_4EAC_AEAA_EB45606419F9_.wvu.PrintArea" localSheetId="4" hidden="1">'PDP 07,08'!$A$2:$AZ$74</definedName>
    <definedName name="Z_BCFE5A4F_B3FA_4EAC_AEAA_EB45606419F9_.wvu.PrintArea" localSheetId="5" hidden="1">'PDP 09,10'!$A$2:$AZ$74</definedName>
    <definedName name="Z_BCFE5A4F_B3FA_4EAC_AEAA_EB45606419F9_.wvu.PrintArea" localSheetId="6" hidden="1">'PDP 11,12'!$A$2:$AZ$74</definedName>
    <definedName name="Z_BCFE5A4F_B3FA_4EAC_AEAA_EB45606419F9_.wvu.PrintArea" localSheetId="7" hidden="1">'PDP 13,14'!$A$2:$AZ$74</definedName>
    <definedName name="Z_BD435B4E_50D6_4AAB_9B42_19A19DE84720_.wvu.Cols" localSheetId="1" hidden="1">'PDP 01,02'!#REF!</definedName>
    <definedName name="Z_BD435B4E_50D6_4AAB_9B42_19A19DE84720_.wvu.Cols" localSheetId="2" hidden="1">'PDP 03,04'!#REF!</definedName>
    <definedName name="Z_BD435B4E_50D6_4AAB_9B42_19A19DE84720_.wvu.Cols" localSheetId="3" hidden="1">'PDP 05,06'!#REF!</definedName>
    <definedName name="Z_BD435B4E_50D6_4AAB_9B42_19A19DE84720_.wvu.Cols" localSheetId="4" hidden="1">'PDP 07,08'!#REF!</definedName>
    <definedName name="Z_BD435B4E_50D6_4AAB_9B42_19A19DE84720_.wvu.Cols" localSheetId="5" hidden="1">'PDP 09,10'!#REF!</definedName>
    <definedName name="Z_BD435B4E_50D6_4AAB_9B42_19A19DE84720_.wvu.Cols" localSheetId="6" hidden="1">'PDP 11,12'!#REF!</definedName>
    <definedName name="Z_BD435B4E_50D6_4AAB_9B42_19A19DE84720_.wvu.Cols" localSheetId="7" hidden="1">'PDP 13,14'!#REF!</definedName>
    <definedName name="Z_BD435B4E_50D6_4AAB_9B42_19A19DE84720_.wvu.FilterData" localSheetId="1" hidden="1">'PDP 01,02'!$C$5:$V$33</definedName>
    <definedName name="Z_BD435B4E_50D6_4AAB_9B42_19A19DE84720_.wvu.FilterData" localSheetId="2" hidden="1">'PDP 03,04'!$C$5:$V$33</definedName>
    <definedName name="Z_BD435B4E_50D6_4AAB_9B42_19A19DE84720_.wvu.FilterData" localSheetId="3" hidden="1">'PDP 05,06'!$C$5:$V$33</definedName>
    <definedName name="Z_BD435B4E_50D6_4AAB_9B42_19A19DE84720_.wvu.FilterData" localSheetId="4" hidden="1">'PDP 07,08'!$C$5:$V$33</definedName>
    <definedName name="Z_BD435B4E_50D6_4AAB_9B42_19A19DE84720_.wvu.FilterData" localSheetId="5" hidden="1">'PDP 09,10'!$C$5:$V$33</definedName>
    <definedName name="Z_BD435B4E_50D6_4AAB_9B42_19A19DE84720_.wvu.FilterData" localSheetId="6" hidden="1">'PDP 11,12'!$C$5:$V$33</definedName>
    <definedName name="Z_BD435B4E_50D6_4AAB_9B42_19A19DE84720_.wvu.FilterData" localSheetId="7" hidden="1">'PDP 13,14'!$C$5:$V$33</definedName>
    <definedName name="Z_BD435B4E_50D6_4AAB_9B42_19A19DE84720_.wvu.PrintArea" localSheetId="1" hidden="1">'PDP 01,02'!$A$2:$AZ$74</definedName>
    <definedName name="Z_BD435B4E_50D6_4AAB_9B42_19A19DE84720_.wvu.PrintArea" localSheetId="2" hidden="1">'PDP 03,04'!$A$2:$AZ$74</definedName>
    <definedName name="Z_BD435B4E_50D6_4AAB_9B42_19A19DE84720_.wvu.PrintArea" localSheetId="3" hidden="1">'PDP 05,06'!$A$2:$AZ$74</definedName>
    <definedName name="Z_BD435B4E_50D6_4AAB_9B42_19A19DE84720_.wvu.PrintArea" localSheetId="4" hidden="1">'PDP 07,08'!$A$2:$AZ$74</definedName>
    <definedName name="Z_BD435B4E_50D6_4AAB_9B42_19A19DE84720_.wvu.PrintArea" localSheetId="5" hidden="1">'PDP 09,10'!$A$2:$AZ$74</definedName>
    <definedName name="Z_BD435B4E_50D6_4AAB_9B42_19A19DE84720_.wvu.PrintArea" localSheetId="6" hidden="1">'PDP 11,12'!$A$2:$AZ$74</definedName>
    <definedName name="Z_BD435B4E_50D6_4AAB_9B42_19A19DE84720_.wvu.PrintArea" localSheetId="7" hidden="1">'PDP 13,14'!$A$2:$AZ$74</definedName>
    <definedName name="Z_BDE24229_3987_4291_B9E1_A38F1C36EA35_.wvu.Cols" localSheetId="1" hidden="1">'PDP 01,02'!#REF!</definedName>
    <definedName name="Z_BDE24229_3987_4291_B9E1_A38F1C36EA35_.wvu.Cols" localSheetId="2" hidden="1">'PDP 03,04'!#REF!</definedName>
    <definedName name="Z_BDE24229_3987_4291_B9E1_A38F1C36EA35_.wvu.Cols" localSheetId="3" hidden="1">'PDP 05,06'!#REF!</definedName>
    <definedName name="Z_BDE24229_3987_4291_B9E1_A38F1C36EA35_.wvu.Cols" localSheetId="4" hidden="1">'PDP 07,08'!#REF!</definedName>
    <definedName name="Z_BDE24229_3987_4291_B9E1_A38F1C36EA35_.wvu.Cols" localSheetId="5" hidden="1">'PDP 09,10'!#REF!</definedName>
    <definedName name="Z_BDE24229_3987_4291_B9E1_A38F1C36EA35_.wvu.Cols" localSheetId="6" hidden="1">'PDP 11,12'!#REF!</definedName>
    <definedName name="Z_BDE24229_3987_4291_B9E1_A38F1C36EA35_.wvu.Cols" localSheetId="7" hidden="1">'PDP 13,14'!#REF!</definedName>
    <definedName name="Z_BDE24229_3987_4291_B9E1_A38F1C36EA35_.wvu.FilterData" localSheetId="1" hidden="1">'PDP 01,02'!$C$5:$V$33</definedName>
    <definedName name="Z_BDE24229_3987_4291_B9E1_A38F1C36EA35_.wvu.FilterData" localSheetId="2" hidden="1">'PDP 03,04'!$C$5:$V$33</definedName>
    <definedName name="Z_BDE24229_3987_4291_B9E1_A38F1C36EA35_.wvu.FilterData" localSheetId="3" hidden="1">'PDP 05,06'!$C$5:$V$33</definedName>
    <definedName name="Z_BDE24229_3987_4291_B9E1_A38F1C36EA35_.wvu.FilterData" localSheetId="4" hidden="1">'PDP 07,08'!$C$5:$V$33</definedName>
    <definedName name="Z_BDE24229_3987_4291_B9E1_A38F1C36EA35_.wvu.FilterData" localSheetId="5" hidden="1">'PDP 09,10'!$C$5:$V$33</definedName>
    <definedName name="Z_BDE24229_3987_4291_B9E1_A38F1C36EA35_.wvu.FilterData" localSheetId="6" hidden="1">'PDP 11,12'!$C$5:$V$33</definedName>
    <definedName name="Z_BDE24229_3987_4291_B9E1_A38F1C36EA35_.wvu.FilterData" localSheetId="7" hidden="1">'PDP 13,14'!$C$5:$V$33</definedName>
    <definedName name="Z_BDE24229_3987_4291_B9E1_A38F1C36EA35_.wvu.PrintArea" localSheetId="1" hidden="1">'PDP 01,02'!$A$2:$AZ$74</definedName>
    <definedName name="Z_BDE24229_3987_4291_B9E1_A38F1C36EA35_.wvu.PrintArea" localSheetId="2" hidden="1">'PDP 03,04'!$A$2:$AZ$74</definedName>
    <definedName name="Z_BDE24229_3987_4291_B9E1_A38F1C36EA35_.wvu.PrintArea" localSheetId="3" hidden="1">'PDP 05,06'!$A$2:$AZ$74</definedName>
    <definedName name="Z_BDE24229_3987_4291_B9E1_A38F1C36EA35_.wvu.PrintArea" localSheetId="4" hidden="1">'PDP 07,08'!$A$2:$AZ$74</definedName>
    <definedName name="Z_BDE24229_3987_4291_B9E1_A38F1C36EA35_.wvu.PrintArea" localSheetId="5" hidden="1">'PDP 09,10'!$A$2:$AZ$74</definedName>
    <definedName name="Z_BDE24229_3987_4291_B9E1_A38F1C36EA35_.wvu.PrintArea" localSheetId="6" hidden="1">'PDP 11,12'!$A$2:$AZ$74</definedName>
    <definedName name="Z_BDE24229_3987_4291_B9E1_A38F1C36EA35_.wvu.PrintArea" localSheetId="7" hidden="1">'PDP 13,14'!$A$2:$AZ$74</definedName>
    <definedName name="Z_BF1E264D_A7ED_444D_BB9A_F0325703CFDF_.wvu.Cols" localSheetId="1" hidden="1">'PDP 01,02'!#REF!</definedName>
    <definedName name="Z_BF1E264D_A7ED_444D_BB9A_F0325703CFDF_.wvu.Cols" localSheetId="2" hidden="1">'PDP 03,04'!#REF!</definedName>
    <definedName name="Z_BF1E264D_A7ED_444D_BB9A_F0325703CFDF_.wvu.Cols" localSheetId="3" hidden="1">'PDP 05,06'!#REF!</definedName>
    <definedName name="Z_BF1E264D_A7ED_444D_BB9A_F0325703CFDF_.wvu.Cols" localSheetId="4" hidden="1">'PDP 07,08'!#REF!</definedName>
    <definedName name="Z_BF1E264D_A7ED_444D_BB9A_F0325703CFDF_.wvu.Cols" localSheetId="5" hidden="1">'PDP 09,10'!#REF!</definedName>
    <definedName name="Z_BF1E264D_A7ED_444D_BB9A_F0325703CFDF_.wvu.Cols" localSheetId="6" hidden="1">'PDP 11,12'!#REF!</definedName>
    <definedName name="Z_BF1E264D_A7ED_444D_BB9A_F0325703CFDF_.wvu.Cols" localSheetId="7" hidden="1">'PDP 13,14'!#REF!</definedName>
    <definedName name="Z_BF1E264D_A7ED_444D_BB9A_F0325703CFDF_.wvu.FilterData" localSheetId="1" hidden="1">'PDP 01,02'!$C$5:$V$33</definedName>
    <definedName name="Z_BF1E264D_A7ED_444D_BB9A_F0325703CFDF_.wvu.FilterData" localSheetId="2" hidden="1">'PDP 03,04'!$C$5:$V$33</definedName>
    <definedName name="Z_BF1E264D_A7ED_444D_BB9A_F0325703CFDF_.wvu.FilterData" localSheetId="3" hidden="1">'PDP 05,06'!$C$5:$V$33</definedName>
    <definedName name="Z_BF1E264D_A7ED_444D_BB9A_F0325703CFDF_.wvu.FilterData" localSheetId="4" hidden="1">'PDP 07,08'!$C$5:$V$33</definedName>
    <definedName name="Z_BF1E264D_A7ED_444D_BB9A_F0325703CFDF_.wvu.FilterData" localSheetId="5" hidden="1">'PDP 09,10'!$C$5:$V$33</definedName>
    <definedName name="Z_BF1E264D_A7ED_444D_BB9A_F0325703CFDF_.wvu.FilterData" localSheetId="6" hidden="1">'PDP 11,12'!$C$5:$V$33</definedName>
    <definedName name="Z_BF1E264D_A7ED_444D_BB9A_F0325703CFDF_.wvu.FilterData" localSheetId="7" hidden="1">'PDP 13,14'!$C$5:$V$33</definedName>
    <definedName name="Z_BF1E264D_A7ED_444D_BB9A_F0325703CFDF_.wvu.PrintArea" localSheetId="1" hidden="1">'PDP 01,02'!$A$2:$AZ$74</definedName>
    <definedName name="Z_BF1E264D_A7ED_444D_BB9A_F0325703CFDF_.wvu.PrintArea" localSheetId="2" hidden="1">'PDP 03,04'!$A$2:$AZ$74</definedName>
    <definedName name="Z_BF1E264D_A7ED_444D_BB9A_F0325703CFDF_.wvu.PrintArea" localSheetId="3" hidden="1">'PDP 05,06'!$A$2:$AZ$74</definedName>
    <definedName name="Z_BF1E264D_A7ED_444D_BB9A_F0325703CFDF_.wvu.PrintArea" localSheetId="4" hidden="1">'PDP 07,08'!$A$2:$AZ$74</definedName>
    <definedName name="Z_BF1E264D_A7ED_444D_BB9A_F0325703CFDF_.wvu.PrintArea" localSheetId="5" hidden="1">'PDP 09,10'!$A$2:$AZ$74</definedName>
    <definedName name="Z_BF1E264D_A7ED_444D_BB9A_F0325703CFDF_.wvu.PrintArea" localSheetId="6" hidden="1">'PDP 11,12'!$A$2:$AZ$74</definedName>
    <definedName name="Z_BF1E264D_A7ED_444D_BB9A_F0325703CFDF_.wvu.PrintArea" localSheetId="7" hidden="1">'PDP 13,14'!$A$2:$AZ$74</definedName>
    <definedName name="Z_C171D757_533D_4BB3_A23B_A42ED9089617_.wvu.Cols" localSheetId="1" hidden="1">'PDP 01,02'!#REF!</definedName>
    <definedName name="Z_C171D757_533D_4BB3_A23B_A42ED9089617_.wvu.Cols" localSheetId="2" hidden="1">'PDP 03,04'!#REF!</definedName>
    <definedName name="Z_C171D757_533D_4BB3_A23B_A42ED9089617_.wvu.Cols" localSheetId="3" hidden="1">'PDP 05,06'!#REF!</definedName>
    <definedName name="Z_C171D757_533D_4BB3_A23B_A42ED9089617_.wvu.Cols" localSheetId="4" hidden="1">'PDP 07,08'!#REF!</definedName>
    <definedName name="Z_C171D757_533D_4BB3_A23B_A42ED9089617_.wvu.Cols" localSheetId="5" hidden="1">'PDP 09,10'!#REF!</definedName>
    <definedName name="Z_C171D757_533D_4BB3_A23B_A42ED9089617_.wvu.Cols" localSheetId="6" hidden="1">'PDP 11,12'!#REF!</definedName>
    <definedName name="Z_C171D757_533D_4BB3_A23B_A42ED9089617_.wvu.Cols" localSheetId="7" hidden="1">'PDP 13,14'!#REF!</definedName>
    <definedName name="Z_C171D757_533D_4BB3_A23B_A42ED9089617_.wvu.FilterData" localSheetId="1" hidden="1">'PDP 01,02'!$C$5:$V$33</definedName>
    <definedName name="Z_C171D757_533D_4BB3_A23B_A42ED9089617_.wvu.FilterData" localSheetId="2" hidden="1">'PDP 03,04'!$C$5:$V$33</definedName>
    <definedName name="Z_C171D757_533D_4BB3_A23B_A42ED9089617_.wvu.FilterData" localSheetId="3" hidden="1">'PDP 05,06'!$C$5:$V$33</definedName>
    <definedName name="Z_C171D757_533D_4BB3_A23B_A42ED9089617_.wvu.FilterData" localSheetId="4" hidden="1">'PDP 07,08'!$C$5:$V$33</definedName>
    <definedName name="Z_C171D757_533D_4BB3_A23B_A42ED9089617_.wvu.FilterData" localSheetId="5" hidden="1">'PDP 09,10'!$C$5:$V$33</definedName>
    <definedName name="Z_C171D757_533D_4BB3_A23B_A42ED9089617_.wvu.FilterData" localSheetId="6" hidden="1">'PDP 11,12'!$C$5:$V$33</definedName>
    <definedName name="Z_C171D757_533D_4BB3_A23B_A42ED9089617_.wvu.FilterData" localSheetId="7" hidden="1">'PDP 13,14'!$C$5:$V$33</definedName>
    <definedName name="Z_C171D757_533D_4BB3_A23B_A42ED9089617_.wvu.PrintArea" localSheetId="1" hidden="1">'PDP 01,02'!$A$2:$AZ$74</definedName>
    <definedName name="Z_C171D757_533D_4BB3_A23B_A42ED9089617_.wvu.PrintArea" localSheetId="2" hidden="1">'PDP 03,04'!$A$2:$AZ$74</definedName>
    <definedName name="Z_C171D757_533D_4BB3_A23B_A42ED9089617_.wvu.PrintArea" localSheetId="3" hidden="1">'PDP 05,06'!$A$2:$AZ$74</definedName>
    <definedName name="Z_C171D757_533D_4BB3_A23B_A42ED9089617_.wvu.PrintArea" localSheetId="4" hidden="1">'PDP 07,08'!$A$2:$AZ$74</definedName>
    <definedName name="Z_C171D757_533D_4BB3_A23B_A42ED9089617_.wvu.PrintArea" localSheetId="5" hidden="1">'PDP 09,10'!$A$2:$AZ$74</definedName>
    <definedName name="Z_C171D757_533D_4BB3_A23B_A42ED9089617_.wvu.PrintArea" localSheetId="6" hidden="1">'PDP 11,12'!$A$2:$AZ$74</definedName>
    <definedName name="Z_C171D757_533D_4BB3_A23B_A42ED9089617_.wvu.PrintArea" localSheetId="7" hidden="1">'PDP 13,14'!$A$2:$AZ$74</definedName>
    <definedName name="Z_C1F429FD_14B4_4165_88E6_51DF8155A241_.wvu.Cols" localSheetId="1" hidden="1">'PDP 01,02'!#REF!</definedName>
    <definedName name="Z_C1F429FD_14B4_4165_88E6_51DF8155A241_.wvu.Cols" localSheetId="2" hidden="1">'PDP 03,04'!#REF!</definedName>
    <definedName name="Z_C1F429FD_14B4_4165_88E6_51DF8155A241_.wvu.Cols" localSheetId="3" hidden="1">'PDP 05,06'!#REF!</definedName>
    <definedName name="Z_C1F429FD_14B4_4165_88E6_51DF8155A241_.wvu.Cols" localSheetId="4" hidden="1">'PDP 07,08'!#REF!</definedName>
    <definedName name="Z_C1F429FD_14B4_4165_88E6_51DF8155A241_.wvu.Cols" localSheetId="5" hidden="1">'PDP 09,10'!#REF!</definedName>
    <definedName name="Z_C1F429FD_14B4_4165_88E6_51DF8155A241_.wvu.Cols" localSheetId="6" hidden="1">'PDP 11,12'!#REF!</definedName>
    <definedName name="Z_C1F429FD_14B4_4165_88E6_51DF8155A241_.wvu.Cols" localSheetId="7" hidden="1">'PDP 13,14'!#REF!</definedName>
    <definedName name="Z_C1F429FD_14B4_4165_88E6_51DF8155A241_.wvu.FilterData" localSheetId="1" hidden="1">'PDP 01,02'!$C$5:$V$33</definedName>
    <definedName name="Z_C1F429FD_14B4_4165_88E6_51DF8155A241_.wvu.FilterData" localSheetId="2" hidden="1">'PDP 03,04'!$C$5:$V$33</definedName>
    <definedName name="Z_C1F429FD_14B4_4165_88E6_51DF8155A241_.wvu.FilterData" localSheetId="3" hidden="1">'PDP 05,06'!$C$5:$V$33</definedName>
    <definedName name="Z_C1F429FD_14B4_4165_88E6_51DF8155A241_.wvu.FilterData" localSheetId="4" hidden="1">'PDP 07,08'!$C$5:$V$33</definedName>
    <definedName name="Z_C1F429FD_14B4_4165_88E6_51DF8155A241_.wvu.FilterData" localSheetId="5" hidden="1">'PDP 09,10'!$C$5:$V$33</definedName>
    <definedName name="Z_C1F429FD_14B4_4165_88E6_51DF8155A241_.wvu.FilterData" localSheetId="6" hidden="1">'PDP 11,12'!$C$5:$V$33</definedName>
    <definedName name="Z_C1F429FD_14B4_4165_88E6_51DF8155A241_.wvu.FilterData" localSheetId="7" hidden="1">'PDP 13,14'!$C$5:$V$33</definedName>
    <definedName name="Z_C1F429FD_14B4_4165_88E6_51DF8155A241_.wvu.PrintArea" localSheetId="1" hidden="1">'PDP 01,02'!$A$2:$AZ$74</definedName>
    <definedName name="Z_C1F429FD_14B4_4165_88E6_51DF8155A241_.wvu.PrintArea" localSheetId="2" hidden="1">'PDP 03,04'!$A$2:$AZ$74</definedName>
    <definedName name="Z_C1F429FD_14B4_4165_88E6_51DF8155A241_.wvu.PrintArea" localSheetId="3" hidden="1">'PDP 05,06'!$A$2:$AZ$74</definedName>
    <definedName name="Z_C1F429FD_14B4_4165_88E6_51DF8155A241_.wvu.PrintArea" localSheetId="4" hidden="1">'PDP 07,08'!$A$2:$AZ$74</definedName>
    <definedName name="Z_C1F429FD_14B4_4165_88E6_51DF8155A241_.wvu.PrintArea" localSheetId="5" hidden="1">'PDP 09,10'!$A$2:$AZ$74</definedName>
    <definedName name="Z_C1F429FD_14B4_4165_88E6_51DF8155A241_.wvu.PrintArea" localSheetId="6" hidden="1">'PDP 11,12'!$A$2:$AZ$74</definedName>
    <definedName name="Z_C1F429FD_14B4_4165_88E6_51DF8155A241_.wvu.PrintArea" localSheetId="7" hidden="1">'PDP 13,14'!$A$2:$AZ$74</definedName>
    <definedName name="Z_C2D5CD8F_A930_4D73_AEDA_30D43BD9BD0C_.wvu.Cols" localSheetId="1" hidden="1">'PDP 01,02'!$A:$B</definedName>
    <definedName name="Z_C2D5CD8F_A930_4D73_AEDA_30D43BD9BD0C_.wvu.Cols" localSheetId="2" hidden="1">'PDP 03,04'!$A:$B</definedName>
    <definedName name="Z_C2D5CD8F_A930_4D73_AEDA_30D43BD9BD0C_.wvu.Cols" localSheetId="3" hidden="1">'PDP 05,06'!$A:$B</definedName>
    <definedName name="Z_C2D5CD8F_A930_4D73_AEDA_30D43BD9BD0C_.wvu.Cols" localSheetId="4" hidden="1">'PDP 07,08'!$A:$B</definedName>
    <definedName name="Z_C2D5CD8F_A930_4D73_AEDA_30D43BD9BD0C_.wvu.Cols" localSheetId="5" hidden="1">'PDP 09,10'!$A:$B</definedName>
    <definedName name="Z_C2D5CD8F_A930_4D73_AEDA_30D43BD9BD0C_.wvu.Cols" localSheetId="6" hidden="1">'PDP 11,12'!$A:$B</definedName>
    <definedName name="Z_C2D5CD8F_A930_4D73_AEDA_30D43BD9BD0C_.wvu.Cols" localSheetId="7" hidden="1">'PDP 13,14'!$A:$B</definedName>
    <definedName name="Z_C2D5CD8F_A930_4D73_AEDA_30D43BD9BD0C_.wvu.FilterData" localSheetId="0" hidden="1">'couple moule presse'!$H$1:$O$196</definedName>
    <definedName name="Z_C2D5CD8F_A930_4D73_AEDA_30D43BD9BD0C_.wvu.PrintArea" localSheetId="1" hidden="1">'PDP 01,02'!$A$2:$AZ$74</definedName>
    <definedName name="Z_C2D5CD8F_A930_4D73_AEDA_30D43BD9BD0C_.wvu.PrintArea" localSheetId="2" hidden="1">'PDP 03,04'!$A$2:$AZ$74</definedName>
    <definedName name="Z_C2D5CD8F_A930_4D73_AEDA_30D43BD9BD0C_.wvu.PrintArea" localSheetId="3" hidden="1">'PDP 05,06'!$A$2:$AZ$74</definedName>
    <definedName name="Z_C2D5CD8F_A930_4D73_AEDA_30D43BD9BD0C_.wvu.PrintArea" localSheetId="4" hidden="1">'PDP 07,08'!$A$2:$AZ$74</definedName>
    <definedName name="Z_C2D5CD8F_A930_4D73_AEDA_30D43BD9BD0C_.wvu.PrintArea" localSheetId="5" hidden="1">'PDP 09,10'!$A$2:$AZ$74</definedName>
    <definedName name="Z_C2D5CD8F_A930_4D73_AEDA_30D43BD9BD0C_.wvu.PrintArea" localSheetId="6" hidden="1">'PDP 11,12'!$A$2:$AZ$74</definedName>
    <definedName name="Z_C2D5CD8F_A930_4D73_AEDA_30D43BD9BD0C_.wvu.PrintArea" localSheetId="7" hidden="1">'PDP 13,14'!$A$2:$AZ$74</definedName>
    <definedName name="Z_C4910D34_F545_4238_9A8F_A3DFB2AD052A_.wvu.Cols" localSheetId="1" hidden="1">'PDP 01,02'!$A:$A,'PDP 01,02'!#REF!</definedName>
    <definedName name="Z_C4910D34_F545_4238_9A8F_A3DFB2AD052A_.wvu.Cols" localSheetId="2" hidden="1">'PDP 03,04'!$A:$A,'PDP 03,04'!#REF!</definedName>
    <definedName name="Z_C4910D34_F545_4238_9A8F_A3DFB2AD052A_.wvu.Cols" localSheetId="3" hidden="1">'PDP 05,06'!$A:$A,'PDP 05,06'!#REF!</definedName>
    <definedName name="Z_C4910D34_F545_4238_9A8F_A3DFB2AD052A_.wvu.Cols" localSheetId="4" hidden="1">'PDP 07,08'!$A:$A,'PDP 07,08'!#REF!</definedName>
    <definedName name="Z_C4910D34_F545_4238_9A8F_A3DFB2AD052A_.wvu.Cols" localSheetId="5" hidden="1">'PDP 09,10'!$A:$A,'PDP 09,10'!#REF!</definedName>
    <definedName name="Z_C4910D34_F545_4238_9A8F_A3DFB2AD052A_.wvu.Cols" localSheetId="6" hidden="1">'PDP 11,12'!$A:$A,'PDP 11,12'!#REF!</definedName>
    <definedName name="Z_C4910D34_F545_4238_9A8F_A3DFB2AD052A_.wvu.Cols" localSheetId="7" hidden="1">'PDP 13,14'!$A:$A,'PDP 13,14'!#REF!</definedName>
    <definedName name="Z_C4910D34_F545_4238_9A8F_A3DFB2AD052A_.wvu.FilterData" localSheetId="1" hidden="1">'PDP 01,02'!#REF!</definedName>
    <definedName name="Z_C4910D34_F545_4238_9A8F_A3DFB2AD052A_.wvu.FilterData" localSheetId="2" hidden="1">'PDP 03,04'!#REF!</definedName>
    <definedName name="Z_C4910D34_F545_4238_9A8F_A3DFB2AD052A_.wvu.FilterData" localSheetId="3" hidden="1">'PDP 05,06'!#REF!</definedName>
    <definedName name="Z_C4910D34_F545_4238_9A8F_A3DFB2AD052A_.wvu.FilterData" localSheetId="4" hidden="1">'PDP 07,08'!#REF!</definedName>
    <definedName name="Z_C4910D34_F545_4238_9A8F_A3DFB2AD052A_.wvu.FilterData" localSheetId="5" hidden="1">'PDP 09,10'!#REF!</definedName>
    <definedName name="Z_C4910D34_F545_4238_9A8F_A3DFB2AD052A_.wvu.FilterData" localSheetId="6" hidden="1">'PDP 11,12'!#REF!</definedName>
    <definedName name="Z_C4910D34_F545_4238_9A8F_A3DFB2AD052A_.wvu.FilterData" localSheetId="7" hidden="1">'PDP 13,14'!#REF!</definedName>
    <definedName name="Z_C4910D34_F545_4238_9A8F_A3DFB2AD052A_.wvu.PrintArea" localSheetId="1" hidden="1">'PDP 01,02'!$A$2:$AZ$74</definedName>
    <definedName name="Z_C4910D34_F545_4238_9A8F_A3DFB2AD052A_.wvu.PrintArea" localSheetId="2" hidden="1">'PDP 03,04'!$A$2:$AZ$74</definedName>
    <definedName name="Z_C4910D34_F545_4238_9A8F_A3DFB2AD052A_.wvu.PrintArea" localSheetId="3" hidden="1">'PDP 05,06'!$A$2:$AZ$74</definedName>
    <definedName name="Z_C4910D34_F545_4238_9A8F_A3DFB2AD052A_.wvu.PrintArea" localSheetId="4" hidden="1">'PDP 07,08'!$A$2:$AZ$74</definedName>
    <definedName name="Z_C4910D34_F545_4238_9A8F_A3DFB2AD052A_.wvu.PrintArea" localSheetId="5" hidden="1">'PDP 09,10'!$A$2:$AZ$74</definedName>
    <definedName name="Z_C4910D34_F545_4238_9A8F_A3DFB2AD052A_.wvu.PrintArea" localSheetId="6" hidden="1">'PDP 11,12'!$A$2:$AZ$74</definedName>
    <definedName name="Z_C4910D34_F545_4238_9A8F_A3DFB2AD052A_.wvu.PrintArea" localSheetId="7" hidden="1">'PDP 13,14'!$A$2:$AZ$74</definedName>
    <definedName name="Z_C541E27E_EE2B_4C99_AC1B_CE3549C91901_.wvu.Cols" localSheetId="1" hidden="1">'PDP 01,02'!#REF!</definedName>
    <definedName name="Z_C541E27E_EE2B_4C99_AC1B_CE3549C91901_.wvu.Cols" localSheetId="2" hidden="1">'PDP 03,04'!#REF!</definedName>
    <definedName name="Z_C541E27E_EE2B_4C99_AC1B_CE3549C91901_.wvu.Cols" localSheetId="3" hidden="1">'PDP 05,06'!#REF!</definedName>
    <definedName name="Z_C541E27E_EE2B_4C99_AC1B_CE3549C91901_.wvu.Cols" localSheetId="4" hidden="1">'PDP 07,08'!#REF!</definedName>
    <definedName name="Z_C541E27E_EE2B_4C99_AC1B_CE3549C91901_.wvu.Cols" localSheetId="5" hidden="1">'PDP 09,10'!#REF!</definedName>
    <definedName name="Z_C541E27E_EE2B_4C99_AC1B_CE3549C91901_.wvu.Cols" localSheetId="6" hidden="1">'PDP 11,12'!#REF!</definedName>
    <definedName name="Z_C541E27E_EE2B_4C99_AC1B_CE3549C91901_.wvu.Cols" localSheetId="7" hidden="1">'PDP 13,14'!#REF!</definedName>
    <definedName name="Z_C541E27E_EE2B_4C99_AC1B_CE3549C91901_.wvu.FilterData" localSheetId="1" hidden="1">'PDP 01,02'!$C$5:$V$33</definedName>
    <definedName name="Z_C541E27E_EE2B_4C99_AC1B_CE3549C91901_.wvu.FilterData" localSheetId="2" hidden="1">'PDP 03,04'!$C$5:$V$33</definedName>
    <definedName name="Z_C541E27E_EE2B_4C99_AC1B_CE3549C91901_.wvu.FilterData" localSheetId="3" hidden="1">'PDP 05,06'!$C$5:$V$33</definedName>
    <definedName name="Z_C541E27E_EE2B_4C99_AC1B_CE3549C91901_.wvu.FilterData" localSheetId="4" hidden="1">'PDP 07,08'!$C$5:$V$33</definedName>
    <definedName name="Z_C541E27E_EE2B_4C99_AC1B_CE3549C91901_.wvu.FilterData" localSheetId="5" hidden="1">'PDP 09,10'!$C$5:$V$33</definedName>
    <definedName name="Z_C541E27E_EE2B_4C99_AC1B_CE3549C91901_.wvu.FilterData" localSheetId="6" hidden="1">'PDP 11,12'!$C$5:$V$33</definedName>
    <definedName name="Z_C541E27E_EE2B_4C99_AC1B_CE3549C91901_.wvu.FilterData" localSheetId="7" hidden="1">'PDP 13,14'!$C$5:$V$33</definedName>
    <definedName name="Z_C541E27E_EE2B_4C99_AC1B_CE3549C91901_.wvu.PrintArea" localSheetId="1" hidden="1">'PDP 01,02'!$A$2:$AZ$74</definedName>
    <definedName name="Z_C541E27E_EE2B_4C99_AC1B_CE3549C91901_.wvu.PrintArea" localSheetId="2" hidden="1">'PDP 03,04'!$A$2:$AZ$74</definedName>
    <definedName name="Z_C541E27E_EE2B_4C99_AC1B_CE3549C91901_.wvu.PrintArea" localSheetId="3" hidden="1">'PDP 05,06'!$A$2:$AZ$74</definedName>
    <definedName name="Z_C541E27E_EE2B_4C99_AC1B_CE3549C91901_.wvu.PrintArea" localSheetId="4" hidden="1">'PDP 07,08'!$A$2:$AZ$74</definedName>
    <definedName name="Z_C541E27E_EE2B_4C99_AC1B_CE3549C91901_.wvu.PrintArea" localSheetId="5" hidden="1">'PDP 09,10'!$A$2:$AZ$74</definedName>
    <definedName name="Z_C541E27E_EE2B_4C99_AC1B_CE3549C91901_.wvu.PrintArea" localSheetId="6" hidden="1">'PDP 11,12'!$A$2:$AZ$74</definedName>
    <definedName name="Z_C541E27E_EE2B_4C99_AC1B_CE3549C91901_.wvu.PrintArea" localSheetId="7" hidden="1">'PDP 13,14'!$A$2:$AZ$74</definedName>
    <definedName name="Z_C55EDD8B_D493_4CA7_94EA_3AB23007A69F_.wvu.Cols" localSheetId="1" hidden="1">'PDP 01,02'!#REF!</definedName>
    <definedName name="Z_C55EDD8B_D493_4CA7_94EA_3AB23007A69F_.wvu.Cols" localSheetId="2" hidden="1">'PDP 03,04'!#REF!</definedName>
    <definedName name="Z_C55EDD8B_D493_4CA7_94EA_3AB23007A69F_.wvu.Cols" localSheetId="3" hidden="1">'PDP 05,06'!#REF!</definedName>
    <definedName name="Z_C55EDD8B_D493_4CA7_94EA_3AB23007A69F_.wvu.Cols" localSheetId="4" hidden="1">'PDP 07,08'!#REF!</definedName>
    <definedName name="Z_C55EDD8B_D493_4CA7_94EA_3AB23007A69F_.wvu.Cols" localSheetId="5" hidden="1">'PDP 09,10'!#REF!</definedName>
    <definedName name="Z_C55EDD8B_D493_4CA7_94EA_3AB23007A69F_.wvu.Cols" localSheetId="6" hidden="1">'PDP 11,12'!#REF!</definedName>
    <definedName name="Z_C55EDD8B_D493_4CA7_94EA_3AB23007A69F_.wvu.Cols" localSheetId="7" hidden="1">'PDP 13,14'!#REF!</definedName>
    <definedName name="Z_C55EDD8B_D493_4CA7_94EA_3AB23007A69F_.wvu.FilterData" localSheetId="1" hidden="1">'PDP 01,02'!$C$5:$V$33</definedName>
    <definedName name="Z_C55EDD8B_D493_4CA7_94EA_3AB23007A69F_.wvu.FilterData" localSheetId="2" hidden="1">'PDP 03,04'!$C$5:$V$33</definedName>
    <definedName name="Z_C55EDD8B_D493_4CA7_94EA_3AB23007A69F_.wvu.FilterData" localSheetId="3" hidden="1">'PDP 05,06'!$C$5:$V$33</definedName>
    <definedName name="Z_C55EDD8B_D493_4CA7_94EA_3AB23007A69F_.wvu.FilterData" localSheetId="4" hidden="1">'PDP 07,08'!$C$5:$V$33</definedName>
    <definedName name="Z_C55EDD8B_D493_4CA7_94EA_3AB23007A69F_.wvu.FilterData" localSheetId="5" hidden="1">'PDP 09,10'!$C$5:$V$33</definedName>
    <definedName name="Z_C55EDD8B_D493_4CA7_94EA_3AB23007A69F_.wvu.FilterData" localSheetId="6" hidden="1">'PDP 11,12'!$C$5:$V$33</definedName>
    <definedName name="Z_C55EDD8B_D493_4CA7_94EA_3AB23007A69F_.wvu.FilterData" localSheetId="7" hidden="1">'PDP 13,14'!$C$5:$V$33</definedName>
    <definedName name="Z_C55EDD8B_D493_4CA7_94EA_3AB23007A69F_.wvu.PrintArea" localSheetId="1" hidden="1">'PDP 01,02'!$A$2:$AZ$74</definedName>
    <definedName name="Z_C55EDD8B_D493_4CA7_94EA_3AB23007A69F_.wvu.PrintArea" localSheetId="2" hidden="1">'PDP 03,04'!$A$2:$AZ$74</definedName>
    <definedName name="Z_C55EDD8B_D493_4CA7_94EA_3AB23007A69F_.wvu.PrintArea" localSheetId="3" hidden="1">'PDP 05,06'!$A$2:$AZ$74</definedName>
    <definedName name="Z_C55EDD8B_D493_4CA7_94EA_3AB23007A69F_.wvu.PrintArea" localSheetId="4" hidden="1">'PDP 07,08'!$A$2:$AZ$74</definedName>
    <definedName name="Z_C55EDD8B_D493_4CA7_94EA_3AB23007A69F_.wvu.PrintArea" localSheetId="5" hidden="1">'PDP 09,10'!$A$2:$AZ$74</definedName>
    <definedName name="Z_C55EDD8B_D493_4CA7_94EA_3AB23007A69F_.wvu.PrintArea" localSheetId="6" hidden="1">'PDP 11,12'!$A$2:$AZ$74</definedName>
    <definedName name="Z_C55EDD8B_D493_4CA7_94EA_3AB23007A69F_.wvu.PrintArea" localSheetId="7" hidden="1">'PDP 13,14'!$A$2:$AZ$74</definedName>
    <definedName name="Z_C6ECAC61_993D_4E6C_B7A6_15A33F4BBA82_.wvu.Cols" localSheetId="1" hidden="1">'PDP 01,02'!#REF!</definedName>
    <definedName name="Z_C6ECAC61_993D_4E6C_B7A6_15A33F4BBA82_.wvu.Cols" localSheetId="2" hidden="1">'PDP 03,04'!#REF!</definedName>
    <definedName name="Z_C6ECAC61_993D_4E6C_B7A6_15A33F4BBA82_.wvu.Cols" localSheetId="3" hidden="1">'PDP 05,06'!#REF!</definedName>
    <definedName name="Z_C6ECAC61_993D_4E6C_B7A6_15A33F4BBA82_.wvu.Cols" localSheetId="4" hidden="1">'PDP 07,08'!#REF!</definedName>
    <definedName name="Z_C6ECAC61_993D_4E6C_B7A6_15A33F4BBA82_.wvu.Cols" localSheetId="5" hidden="1">'PDP 09,10'!#REF!</definedName>
    <definedName name="Z_C6ECAC61_993D_4E6C_B7A6_15A33F4BBA82_.wvu.Cols" localSheetId="6" hidden="1">'PDP 11,12'!#REF!</definedName>
    <definedName name="Z_C6ECAC61_993D_4E6C_B7A6_15A33F4BBA82_.wvu.Cols" localSheetId="7" hidden="1">'PDP 13,14'!#REF!</definedName>
    <definedName name="Z_C6ECAC61_993D_4E6C_B7A6_15A33F4BBA82_.wvu.FilterData" localSheetId="1" hidden="1">'PDP 01,02'!$C$5:$V$33</definedName>
    <definedName name="Z_C6ECAC61_993D_4E6C_B7A6_15A33F4BBA82_.wvu.FilterData" localSheetId="2" hidden="1">'PDP 03,04'!$C$5:$V$33</definedName>
    <definedName name="Z_C6ECAC61_993D_4E6C_B7A6_15A33F4BBA82_.wvu.FilterData" localSheetId="3" hidden="1">'PDP 05,06'!$C$5:$V$33</definedName>
    <definedName name="Z_C6ECAC61_993D_4E6C_B7A6_15A33F4BBA82_.wvu.FilterData" localSheetId="4" hidden="1">'PDP 07,08'!$C$5:$V$33</definedName>
    <definedName name="Z_C6ECAC61_993D_4E6C_B7A6_15A33F4BBA82_.wvu.FilterData" localSheetId="5" hidden="1">'PDP 09,10'!$C$5:$V$33</definedName>
    <definedName name="Z_C6ECAC61_993D_4E6C_B7A6_15A33F4BBA82_.wvu.FilterData" localSheetId="6" hidden="1">'PDP 11,12'!$C$5:$V$33</definedName>
    <definedName name="Z_C6ECAC61_993D_4E6C_B7A6_15A33F4BBA82_.wvu.FilterData" localSheetId="7" hidden="1">'PDP 13,14'!$C$5:$V$33</definedName>
    <definedName name="Z_C6ECAC61_993D_4E6C_B7A6_15A33F4BBA82_.wvu.PrintArea" localSheetId="1" hidden="1">'PDP 01,02'!$A$2:$AZ$74</definedName>
    <definedName name="Z_C6ECAC61_993D_4E6C_B7A6_15A33F4BBA82_.wvu.PrintArea" localSheetId="2" hidden="1">'PDP 03,04'!$A$2:$AZ$74</definedName>
    <definedName name="Z_C6ECAC61_993D_4E6C_B7A6_15A33F4BBA82_.wvu.PrintArea" localSheetId="3" hidden="1">'PDP 05,06'!$A$2:$AZ$74</definedName>
    <definedName name="Z_C6ECAC61_993D_4E6C_B7A6_15A33F4BBA82_.wvu.PrintArea" localSheetId="4" hidden="1">'PDP 07,08'!$A$2:$AZ$74</definedName>
    <definedName name="Z_C6ECAC61_993D_4E6C_B7A6_15A33F4BBA82_.wvu.PrintArea" localSheetId="5" hidden="1">'PDP 09,10'!$A$2:$AZ$74</definedName>
    <definedName name="Z_C6ECAC61_993D_4E6C_B7A6_15A33F4BBA82_.wvu.PrintArea" localSheetId="6" hidden="1">'PDP 11,12'!$A$2:$AZ$74</definedName>
    <definedName name="Z_C6ECAC61_993D_4E6C_B7A6_15A33F4BBA82_.wvu.PrintArea" localSheetId="7" hidden="1">'PDP 13,14'!$A$2:$AZ$74</definedName>
    <definedName name="Z_C72225AB_9281_4102_8AEF_7DE600EADD5F_.wvu.Cols" localSheetId="1" hidden="1">'PDP 01,02'!#REF!</definedName>
    <definedName name="Z_C72225AB_9281_4102_8AEF_7DE600EADD5F_.wvu.Cols" localSheetId="2" hidden="1">'PDP 03,04'!#REF!</definedName>
    <definedName name="Z_C72225AB_9281_4102_8AEF_7DE600EADD5F_.wvu.Cols" localSheetId="3" hidden="1">'PDP 05,06'!#REF!</definedName>
    <definedName name="Z_C72225AB_9281_4102_8AEF_7DE600EADD5F_.wvu.Cols" localSheetId="4" hidden="1">'PDP 07,08'!#REF!</definedName>
    <definedName name="Z_C72225AB_9281_4102_8AEF_7DE600EADD5F_.wvu.Cols" localSheetId="5" hidden="1">'PDP 09,10'!#REF!</definedName>
    <definedName name="Z_C72225AB_9281_4102_8AEF_7DE600EADD5F_.wvu.Cols" localSheetId="6" hidden="1">'PDP 11,12'!#REF!</definedName>
    <definedName name="Z_C72225AB_9281_4102_8AEF_7DE600EADD5F_.wvu.Cols" localSheetId="7" hidden="1">'PDP 13,14'!#REF!</definedName>
    <definedName name="Z_C72225AB_9281_4102_8AEF_7DE600EADD5F_.wvu.FilterData" localSheetId="1" hidden="1">'PDP 01,02'!$C$5:$V$33</definedName>
    <definedName name="Z_C72225AB_9281_4102_8AEF_7DE600EADD5F_.wvu.FilterData" localSheetId="2" hidden="1">'PDP 03,04'!$C$5:$V$33</definedName>
    <definedName name="Z_C72225AB_9281_4102_8AEF_7DE600EADD5F_.wvu.FilterData" localSheetId="3" hidden="1">'PDP 05,06'!$C$5:$V$33</definedName>
    <definedName name="Z_C72225AB_9281_4102_8AEF_7DE600EADD5F_.wvu.FilterData" localSheetId="4" hidden="1">'PDP 07,08'!$C$5:$V$33</definedName>
    <definedName name="Z_C72225AB_9281_4102_8AEF_7DE600EADD5F_.wvu.FilterData" localSheetId="5" hidden="1">'PDP 09,10'!$C$5:$V$33</definedName>
    <definedName name="Z_C72225AB_9281_4102_8AEF_7DE600EADD5F_.wvu.FilterData" localSheetId="6" hidden="1">'PDP 11,12'!$C$5:$V$33</definedName>
    <definedName name="Z_C72225AB_9281_4102_8AEF_7DE600EADD5F_.wvu.FilterData" localSheetId="7" hidden="1">'PDP 13,14'!$C$5:$V$33</definedName>
    <definedName name="Z_C72225AB_9281_4102_8AEF_7DE600EADD5F_.wvu.PrintArea" localSheetId="1" hidden="1">'PDP 01,02'!$A$2:$AZ$74</definedName>
    <definedName name="Z_C72225AB_9281_4102_8AEF_7DE600EADD5F_.wvu.PrintArea" localSheetId="2" hidden="1">'PDP 03,04'!$A$2:$AZ$74</definedName>
    <definedName name="Z_C72225AB_9281_4102_8AEF_7DE600EADD5F_.wvu.PrintArea" localSheetId="3" hidden="1">'PDP 05,06'!$A$2:$AZ$74</definedName>
    <definedName name="Z_C72225AB_9281_4102_8AEF_7DE600EADD5F_.wvu.PrintArea" localSheetId="4" hidden="1">'PDP 07,08'!$A$2:$AZ$74</definedName>
    <definedName name="Z_C72225AB_9281_4102_8AEF_7DE600EADD5F_.wvu.PrintArea" localSheetId="5" hidden="1">'PDP 09,10'!$A$2:$AZ$74</definedName>
    <definedName name="Z_C72225AB_9281_4102_8AEF_7DE600EADD5F_.wvu.PrintArea" localSheetId="6" hidden="1">'PDP 11,12'!$A$2:$AZ$74</definedName>
    <definedName name="Z_C72225AB_9281_4102_8AEF_7DE600EADD5F_.wvu.PrintArea" localSheetId="7" hidden="1">'PDP 13,14'!$A$2:$AZ$74</definedName>
    <definedName name="Z_C75D2517_60BB_474C_A467_5F2F4AAA289A_.wvu.Cols" localSheetId="1" hidden="1">'PDP 01,02'!#REF!</definedName>
    <definedName name="Z_C75D2517_60BB_474C_A467_5F2F4AAA289A_.wvu.Cols" localSheetId="2" hidden="1">'PDP 03,04'!#REF!</definedName>
    <definedName name="Z_C75D2517_60BB_474C_A467_5F2F4AAA289A_.wvu.Cols" localSheetId="3" hidden="1">'PDP 05,06'!#REF!</definedName>
    <definedName name="Z_C75D2517_60BB_474C_A467_5F2F4AAA289A_.wvu.Cols" localSheetId="4" hidden="1">'PDP 07,08'!#REF!</definedName>
    <definedName name="Z_C75D2517_60BB_474C_A467_5F2F4AAA289A_.wvu.Cols" localSheetId="5" hidden="1">'PDP 09,10'!#REF!</definedName>
    <definedName name="Z_C75D2517_60BB_474C_A467_5F2F4AAA289A_.wvu.Cols" localSheetId="6" hidden="1">'PDP 11,12'!#REF!</definedName>
    <definedName name="Z_C75D2517_60BB_474C_A467_5F2F4AAA289A_.wvu.Cols" localSheetId="7" hidden="1">'PDP 13,14'!#REF!</definedName>
    <definedName name="Z_C75D2517_60BB_474C_A467_5F2F4AAA289A_.wvu.FilterData" localSheetId="1" hidden="1">'PDP 01,02'!$C$5:$V$33</definedName>
    <definedName name="Z_C75D2517_60BB_474C_A467_5F2F4AAA289A_.wvu.FilterData" localSheetId="2" hidden="1">'PDP 03,04'!$C$5:$V$33</definedName>
    <definedName name="Z_C75D2517_60BB_474C_A467_5F2F4AAA289A_.wvu.FilterData" localSheetId="3" hidden="1">'PDP 05,06'!$C$5:$V$33</definedName>
    <definedName name="Z_C75D2517_60BB_474C_A467_5F2F4AAA289A_.wvu.FilterData" localSheetId="4" hidden="1">'PDP 07,08'!$C$5:$V$33</definedName>
    <definedName name="Z_C75D2517_60BB_474C_A467_5F2F4AAA289A_.wvu.FilterData" localSheetId="5" hidden="1">'PDP 09,10'!$C$5:$V$33</definedName>
    <definedName name="Z_C75D2517_60BB_474C_A467_5F2F4AAA289A_.wvu.FilterData" localSheetId="6" hidden="1">'PDP 11,12'!$C$5:$V$33</definedName>
    <definedName name="Z_C75D2517_60BB_474C_A467_5F2F4AAA289A_.wvu.FilterData" localSheetId="7" hidden="1">'PDP 13,14'!$C$5:$V$33</definedName>
    <definedName name="Z_C75D2517_60BB_474C_A467_5F2F4AAA289A_.wvu.PrintArea" localSheetId="1" hidden="1">'PDP 01,02'!$A$2:$AZ$74</definedName>
    <definedName name="Z_C75D2517_60BB_474C_A467_5F2F4AAA289A_.wvu.PrintArea" localSheetId="2" hidden="1">'PDP 03,04'!$A$2:$AZ$74</definedName>
    <definedName name="Z_C75D2517_60BB_474C_A467_5F2F4AAA289A_.wvu.PrintArea" localSheetId="3" hidden="1">'PDP 05,06'!$A$2:$AZ$74</definedName>
    <definedName name="Z_C75D2517_60BB_474C_A467_5F2F4AAA289A_.wvu.PrintArea" localSheetId="4" hidden="1">'PDP 07,08'!$A$2:$AZ$74</definedName>
    <definedName name="Z_C75D2517_60BB_474C_A467_5F2F4AAA289A_.wvu.PrintArea" localSheetId="5" hidden="1">'PDP 09,10'!$A$2:$AZ$74</definedName>
    <definedName name="Z_C75D2517_60BB_474C_A467_5F2F4AAA289A_.wvu.PrintArea" localSheetId="6" hidden="1">'PDP 11,12'!$A$2:$AZ$74</definedName>
    <definedName name="Z_C75D2517_60BB_474C_A467_5F2F4AAA289A_.wvu.PrintArea" localSheetId="7" hidden="1">'PDP 13,14'!$A$2:$AZ$74</definedName>
    <definedName name="Z_C8B1B237_C507_488D_8F3E_7CD0B455DB7C_.wvu.Cols" localSheetId="1" hidden="1">'PDP 01,02'!#REF!</definedName>
    <definedName name="Z_C8B1B237_C507_488D_8F3E_7CD0B455DB7C_.wvu.Cols" localSheetId="2" hidden="1">'PDP 03,04'!#REF!</definedName>
    <definedName name="Z_C8B1B237_C507_488D_8F3E_7CD0B455DB7C_.wvu.Cols" localSheetId="3" hidden="1">'PDP 05,06'!#REF!</definedName>
    <definedName name="Z_C8B1B237_C507_488D_8F3E_7CD0B455DB7C_.wvu.Cols" localSheetId="4" hidden="1">'PDP 07,08'!#REF!</definedName>
    <definedName name="Z_C8B1B237_C507_488D_8F3E_7CD0B455DB7C_.wvu.Cols" localSheetId="5" hidden="1">'PDP 09,10'!#REF!</definedName>
    <definedName name="Z_C8B1B237_C507_488D_8F3E_7CD0B455DB7C_.wvu.Cols" localSheetId="6" hidden="1">'PDP 11,12'!#REF!</definedName>
    <definedName name="Z_C8B1B237_C507_488D_8F3E_7CD0B455DB7C_.wvu.Cols" localSheetId="7" hidden="1">'PDP 13,14'!#REF!</definedName>
    <definedName name="Z_C8B1B237_C507_488D_8F3E_7CD0B455DB7C_.wvu.FilterData" localSheetId="1" hidden="1">'PDP 01,02'!$C$5:$V$33</definedName>
    <definedName name="Z_C8B1B237_C507_488D_8F3E_7CD0B455DB7C_.wvu.FilterData" localSheetId="2" hidden="1">'PDP 03,04'!$C$5:$V$33</definedName>
    <definedName name="Z_C8B1B237_C507_488D_8F3E_7CD0B455DB7C_.wvu.FilterData" localSheetId="3" hidden="1">'PDP 05,06'!$C$5:$V$33</definedName>
    <definedName name="Z_C8B1B237_C507_488D_8F3E_7CD0B455DB7C_.wvu.FilterData" localSheetId="4" hidden="1">'PDP 07,08'!$C$5:$V$33</definedName>
    <definedName name="Z_C8B1B237_C507_488D_8F3E_7CD0B455DB7C_.wvu.FilterData" localSheetId="5" hidden="1">'PDP 09,10'!$C$5:$V$33</definedName>
    <definedName name="Z_C8B1B237_C507_488D_8F3E_7CD0B455DB7C_.wvu.FilterData" localSheetId="6" hidden="1">'PDP 11,12'!$C$5:$V$33</definedName>
    <definedName name="Z_C8B1B237_C507_488D_8F3E_7CD0B455DB7C_.wvu.FilterData" localSheetId="7" hidden="1">'PDP 13,14'!$C$5:$V$33</definedName>
    <definedName name="Z_C8B1B237_C507_488D_8F3E_7CD0B455DB7C_.wvu.PrintArea" localSheetId="1" hidden="1">'PDP 01,02'!$A$2:$AZ$74</definedName>
    <definedName name="Z_C8B1B237_C507_488D_8F3E_7CD0B455DB7C_.wvu.PrintArea" localSheetId="2" hidden="1">'PDP 03,04'!$A$2:$AZ$74</definedName>
    <definedName name="Z_C8B1B237_C507_488D_8F3E_7CD0B455DB7C_.wvu.PrintArea" localSheetId="3" hidden="1">'PDP 05,06'!$A$2:$AZ$74</definedName>
    <definedName name="Z_C8B1B237_C507_488D_8F3E_7CD0B455DB7C_.wvu.PrintArea" localSheetId="4" hidden="1">'PDP 07,08'!$A$2:$AZ$74</definedName>
    <definedName name="Z_C8B1B237_C507_488D_8F3E_7CD0B455DB7C_.wvu.PrintArea" localSheetId="5" hidden="1">'PDP 09,10'!$A$2:$AZ$74</definedName>
    <definedName name="Z_C8B1B237_C507_488D_8F3E_7CD0B455DB7C_.wvu.PrintArea" localSheetId="6" hidden="1">'PDP 11,12'!$A$2:$AZ$74</definedName>
    <definedName name="Z_C8B1B237_C507_488D_8F3E_7CD0B455DB7C_.wvu.PrintArea" localSheetId="7" hidden="1">'PDP 13,14'!$A$2:$AZ$74</definedName>
    <definedName name="Z_C99D2933_5A06_4A7A_9847_60C98FD3B27D_.wvu.Cols" localSheetId="1" hidden="1">'PDP 01,02'!#REF!</definedName>
    <definedName name="Z_C99D2933_5A06_4A7A_9847_60C98FD3B27D_.wvu.Cols" localSheetId="2" hidden="1">'PDP 03,04'!#REF!</definedName>
    <definedName name="Z_C99D2933_5A06_4A7A_9847_60C98FD3B27D_.wvu.Cols" localSheetId="3" hidden="1">'PDP 05,06'!#REF!</definedName>
    <definedName name="Z_C99D2933_5A06_4A7A_9847_60C98FD3B27D_.wvu.Cols" localSheetId="4" hidden="1">'PDP 07,08'!#REF!</definedName>
    <definedName name="Z_C99D2933_5A06_4A7A_9847_60C98FD3B27D_.wvu.Cols" localSheetId="5" hidden="1">'PDP 09,10'!#REF!</definedName>
    <definedName name="Z_C99D2933_5A06_4A7A_9847_60C98FD3B27D_.wvu.Cols" localSheetId="6" hidden="1">'PDP 11,12'!#REF!</definedName>
    <definedName name="Z_C99D2933_5A06_4A7A_9847_60C98FD3B27D_.wvu.Cols" localSheetId="7" hidden="1">'PDP 13,14'!#REF!</definedName>
    <definedName name="Z_C99D2933_5A06_4A7A_9847_60C98FD3B27D_.wvu.FilterData" localSheetId="1" hidden="1">'PDP 01,02'!$C$5:$V$33</definedName>
    <definedName name="Z_C99D2933_5A06_4A7A_9847_60C98FD3B27D_.wvu.FilterData" localSheetId="2" hidden="1">'PDP 03,04'!$C$5:$V$33</definedName>
    <definedName name="Z_C99D2933_5A06_4A7A_9847_60C98FD3B27D_.wvu.FilterData" localSheetId="3" hidden="1">'PDP 05,06'!$C$5:$V$33</definedName>
    <definedName name="Z_C99D2933_5A06_4A7A_9847_60C98FD3B27D_.wvu.FilterData" localSheetId="4" hidden="1">'PDP 07,08'!$C$5:$V$33</definedName>
    <definedName name="Z_C99D2933_5A06_4A7A_9847_60C98FD3B27D_.wvu.FilterData" localSheetId="5" hidden="1">'PDP 09,10'!$C$5:$V$33</definedName>
    <definedName name="Z_C99D2933_5A06_4A7A_9847_60C98FD3B27D_.wvu.FilterData" localSheetId="6" hidden="1">'PDP 11,12'!$C$5:$V$33</definedName>
    <definedName name="Z_C99D2933_5A06_4A7A_9847_60C98FD3B27D_.wvu.FilterData" localSheetId="7" hidden="1">'PDP 13,14'!$C$5:$V$33</definedName>
    <definedName name="Z_C99D2933_5A06_4A7A_9847_60C98FD3B27D_.wvu.PrintArea" localSheetId="1" hidden="1">'PDP 01,02'!$A$2:$AZ$74</definedName>
    <definedName name="Z_C99D2933_5A06_4A7A_9847_60C98FD3B27D_.wvu.PrintArea" localSheetId="2" hidden="1">'PDP 03,04'!$A$2:$AZ$74</definedName>
    <definedName name="Z_C99D2933_5A06_4A7A_9847_60C98FD3B27D_.wvu.PrintArea" localSheetId="3" hidden="1">'PDP 05,06'!$A$2:$AZ$74</definedName>
    <definedName name="Z_C99D2933_5A06_4A7A_9847_60C98FD3B27D_.wvu.PrintArea" localSheetId="4" hidden="1">'PDP 07,08'!$A$2:$AZ$74</definedName>
    <definedName name="Z_C99D2933_5A06_4A7A_9847_60C98FD3B27D_.wvu.PrintArea" localSheetId="5" hidden="1">'PDP 09,10'!$A$2:$AZ$74</definedName>
    <definedName name="Z_C99D2933_5A06_4A7A_9847_60C98FD3B27D_.wvu.PrintArea" localSheetId="6" hidden="1">'PDP 11,12'!$A$2:$AZ$74</definedName>
    <definedName name="Z_C99D2933_5A06_4A7A_9847_60C98FD3B27D_.wvu.PrintArea" localSheetId="7" hidden="1">'PDP 13,14'!$A$2:$AZ$74</definedName>
    <definedName name="Z_CA5AB39F_6B18_4480_B53B_8CFC22678839_.wvu.Cols" localSheetId="1" hidden="1">'PDP 01,02'!#REF!</definedName>
    <definedName name="Z_CA5AB39F_6B18_4480_B53B_8CFC22678839_.wvu.Cols" localSheetId="2" hidden="1">'PDP 03,04'!#REF!</definedName>
    <definedName name="Z_CA5AB39F_6B18_4480_B53B_8CFC22678839_.wvu.Cols" localSheetId="3" hidden="1">'PDP 05,06'!#REF!</definedName>
    <definedName name="Z_CA5AB39F_6B18_4480_B53B_8CFC22678839_.wvu.Cols" localSheetId="4" hidden="1">'PDP 07,08'!#REF!</definedName>
    <definedName name="Z_CA5AB39F_6B18_4480_B53B_8CFC22678839_.wvu.Cols" localSheetId="5" hidden="1">'PDP 09,10'!#REF!</definedName>
    <definedName name="Z_CA5AB39F_6B18_4480_B53B_8CFC22678839_.wvu.Cols" localSheetId="6" hidden="1">'PDP 11,12'!#REF!</definedName>
    <definedName name="Z_CA5AB39F_6B18_4480_B53B_8CFC22678839_.wvu.Cols" localSheetId="7" hidden="1">'PDP 13,14'!#REF!</definedName>
    <definedName name="Z_CA5AB39F_6B18_4480_B53B_8CFC22678839_.wvu.FilterData" localSheetId="1" hidden="1">'PDP 01,02'!$C$5:$V$33</definedName>
    <definedName name="Z_CA5AB39F_6B18_4480_B53B_8CFC22678839_.wvu.FilterData" localSheetId="2" hidden="1">'PDP 03,04'!$C$5:$V$33</definedName>
    <definedName name="Z_CA5AB39F_6B18_4480_B53B_8CFC22678839_.wvu.FilterData" localSheetId="3" hidden="1">'PDP 05,06'!$C$5:$V$33</definedName>
    <definedName name="Z_CA5AB39F_6B18_4480_B53B_8CFC22678839_.wvu.FilterData" localSheetId="4" hidden="1">'PDP 07,08'!$C$5:$V$33</definedName>
    <definedName name="Z_CA5AB39F_6B18_4480_B53B_8CFC22678839_.wvu.FilterData" localSheetId="5" hidden="1">'PDP 09,10'!$C$5:$V$33</definedName>
    <definedName name="Z_CA5AB39F_6B18_4480_B53B_8CFC22678839_.wvu.FilterData" localSheetId="6" hidden="1">'PDP 11,12'!$C$5:$V$33</definedName>
    <definedName name="Z_CA5AB39F_6B18_4480_B53B_8CFC22678839_.wvu.FilterData" localSheetId="7" hidden="1">'PDP 13,14'!$C$5:$V$33</definedName>
    <definedName name="Z_CA5AB39F_6B18_4480_B53B_8CFC22678839_.wvu.PrintArea" localSheetId="1" hidden="1">'PDP 01,02'!$A$2:$AZ$74</definedName>
    <definedName name="Z_CA5AB39F_6B18_4480_B53B_8CFC22678839_.wvu.PrintArea" localSheetId="2" hidden="1">'PDP 03,04'!$A$2:$AZ$74</definedName>
    <definedName name="Z_CA5AB39F_6B18_4480_B53B_8CFC22678839_.wvu.PrintArea" localSheetId="3" hidden="1">'PDP 05,06'!$A$2:$AZ$74</definedName>
    <definedName name="Z_CA5AB39F_6B18_4480_B53B_8CFC22678839_.wvu.PrintArea" localSheetId="4" hidden="1">'PDP 07,08'!$A$2:$AZ$74</definedName>
    <definedName name="Z_CA5AB39F_6B18_4480_B53B_8CFC22678839_.wvu.PrintArea" localSheetId="5" hidden="1">'PDP 09,10'!$A$2:$AZ$74</definedName>
    <definedName name="Z_CA5AB39F_6B18_4480_B53B_8CFC22678839_.wvu.PrintArea" localSheetId="6" hidden="1">'PDP 11,12'!$A$2:$AZ$74</definedName>
    <definedName name="Z_CA5AB39F_6B18_4480_B53B_8CFC22678839_.wvu.PrintArea" localSheetId="7" hidden="1">'PDP 13,14'!$A$2:$AZ$74</definedName>
    <definedName name="Z_CB4404D5_308C_4398_9889_D532F131DA5F_.wvu.Cols" localSheetId="1" hidden="1">'PDP 01,02'!$A:$A,'PDP 01,02'!#REF!</definedName>
    <definedName name="Z_CB4404D5_308C_4398_9889_D532F131DA5F_.wvu.Cols" localSheetId="2" hidden="1">'PDP 03,04'!$A:$A,'PDP 03,04'!#REF!</definedName>
    <definedName name="Z_CB4404D5_308C_4398_9889_D532F131DA5F_.wvu.Cols" localSheetId="3" hidden="1">'PDP 05,06'!$A:$A,'PDP 05,06'!#REF!</definedName>
    <definedName name="Z_CB4404D5_308C_4398_9889_D532F131DA5F_.wvu.Cols" localSheetId="4" hidden="1">'PDP 07,08'!$A:$A,'PDP 07,08'!#REF!</definedName>
    <definedName name="Z_CB4404D5_308C_4398_9889_D532F131DA5F_.wvu.Cols" localSheetId="5" hidden="1">'PDP 09,10'!$A:$A,'PDP 09,10'!#REF!</definedName>
    <definedName name="Z_CB4404D5_308C_4398_9889_D532F131DA5F_.wvu.Cols" localSheetId="6" hidden="1">'PDP 11,12'!$A:$A,'PDP 11,12'!#REF!</definedName>
    <definedName name="Z_CB4404D5_308C_4398_9889_D532F131DA5F_.wvu.Cols" localSheetId="7" hidden="1">'PDP 13,14'!$A:$A,'PDP 13,14'!#REF!</definedName>
    <definedName name="Z_CB4404D5_308C_4398_9889_D532F131DA5F_.wvu.FilterData" localSheetId="1" hidden="1">'PDP 01,02'!#REF!</definedName>
    <definedName name="Z_CB4404D5_308C_4398_9889_D532F131DA5F_.wvu.FilterData" localSheetId="2" hidden="1">'PDP 03,04'!#REF!</definedName>
    <definedName name="Z_CB4404D5_308C_4398_9889_D532F131DA5F_.wvu.FilterData" localSheetId="3" hidden="1">'PDP 05,06'!#REF!</definedName>
    <definedName name="Z_CB4404D5_308C_4398_9889_D532F131DA5F_.wvu.FilterData" localSheetId="4" hidden="1">'PDP 07,08'!#REF!</definedName>
    <definedName name="Z_CB4404D5_308C_4398_9889_D532F131DA5F_.wvu.FilterData" localSheetId="5" hidden="1">'PDP 09,10'!#REF!</definedName>
    <definedName name="Z_CB4404D5_308C_4398_9889_D532F131DA5F_.wvu.FilterData" localSheetId="6" hidden="1">'PDP 11,12'!#REF!</definedName>
    <definedName name="Z_CB4404D5_308C_4398_9889_D532F131DA5F_.wvu.FilterData" localSheetId="7" hidden="1">'PDP 13,14'!#REF!</definedName>
    <definedName name="Z_CB4404D5_308C_4398_9889_D532F131DA5F_.wvu.PrintArea" localSheetId="1" hidden="1">'PDP 01,02'!$A$2:$AZ$74</definedName>
    <definedName name="Z_CB4404D5_308C_4398_9889_D532F131DA5F_.wvu.PrintArea" localSheetId="2" hidden="1">'PDP 03,04'!$A$2:$AZ$74</definedName>
    <definedName name="Z_CB4404D5_308C_4398_9889_D532F131DA5F_.wvu.PrintArea" localSheetId="3" hidden="1">'PDP 05,06'!$A$2:$AZ$74</definedName>
    <definedName name="Z_CB4404D5_308C_4398_9889_D532F131DA5F_.wvu.PrintArea" localSheetId="4" hidden="1">'PDP 07,08'!$A$2:$AZ$74</definedName>
    <definedName name="Z_CB4404D5_308C_4398_9889_D532F131DA5F_.wvu.PrintArea" localSheetId="5" hidden="1">'PDP 09,10'!$A$2:$AZ$74</definedName>
    <definedName name="Z_CB4404D5_308C_4398_9889_D532F131DA5F_.wvu.PrintArea" localSheetId="6" hidden="1">'PDP 11,12'!$A$2:$AZ$74</definedName>
    <definedName name="Z_CB4404D5_308C_4398_9889_D532F131DA5F_.wvu.PrintArea" localSheetId="7" hidden="1">'PDP 13,14'!$A$2:$AZ$74</definedName>
    <definedName name="Z_CC18389C_9389_49E5_869F_A7D70BB882F0_.wvu.Cols" localSheetId="1" hidden="1">'PDP 01,02'!#REF!</definedName>
    <definedName name="Z_CC18389C_9389_49E5_869F_A7D70BB882F0_.wvu.Cols" localSheetId="2" hidden="1">'PDP 03,04'!#REF!</definedName>
    <definedName name="Z_CC18389C_9389_49E5_869F_A7D70BB882F0_.wvu.Cols" localSheetId="3" hidden="1">'PDP 05,06'!#REF!</definedName>
    <definedName name="Z_CC18389C_9389_49E5_869F_A7D70BB882F0_.wvu.Cols" localSheetId="4" hidden="1">'PDP 07,08'!#REF!</definedName>
    <definedName name="Z_CC18389C_9389_49E5_869F_A7D70BB882F0_.wvu.Cols" localSheetId="5" hidden="1">'PDP 09,10'!#REF!</definedName>
    <definedName name="Z_CC18389C_9389_49E5_869F_A7D70BB882F0_.wvu.Cols" localSheetId="6" hidden="1">'PDP 11,12'!#REF!</definedName>
    <definedName name="Z_CC18389C_9389_49E5_869F_A7D70BB882F0_.wvu.Cols" localSheetId="7" hidden="1">'PDP 13,14'!#REF!</definedName>
    <definedName name="Z_CC18389C_9389_49E5_869F_A7D70BB882F0_.wvu.FilterData" localSheetId="1" hidden="1">'PDP 01,02'!$C$5:$V$33</definedName>
    <definedName name="Z_CC18389C_9389_49E5_869F_A7D70BB882F0_.wvu.FilterData" localSheetId="2" hidden="1">'PDP 03,04'!$C$5:$V$33</definedName>
    <definedName name="Z_CC18389C_9389_49E5_869F_A7D70BB882F0_.wvu.FilterData" localSheetId="3" hidden="1">'PDP 05,06'!$C$5:$V$33</definedName>
    <definedName name="Z_CC18389C_9389_49E5_869F_A7D70BB882F0_.wvu.FilterData" localSheetId="4" hidden="1">'PDP 07,08'!$C$5:$V$33</definedName>
    <definedName name="Z_CC18389C_9389_49E5_869F_A7D70BB882F0_.wvu.FilterData" localSheetId="5" hidden="1">'PDP 09,10'!$C$5:$V$33</definedName>
    <definedName name="Z_CC18389C_9389_49E5_869F_A7D70BB882F0_.wvu.FilterData" localSheetId="6" hidden="1">'PDP 11,12'!$C$5:$V$33</definedName>
    <definedName name="Z_CC18389C_9389_49E5_869F_A7D70BB882F0_.wvu.FilterData" localSheetId="7" hidden="1">'PDP 13,14'!$C$5:$V$33</definedName>
    <definedName name="Z_CC18389C_9389_49E5_869F_A7D70BB882F0_.wvu.PrintArea" localSheetId="1" hidden="1">'PDP 01,02'!$A$2:$AZ$74</definedName>
    <definedName name="Z_CC18389C_9389_49E5_869F_A7D70BB882F0_.wvu.PrintArea" localSheetId="2" hidden="1">'PDP 03,04'!$A$2:$AZ$74</definedName>
    <definedName name="Z_CC18389C_9389_49E5_869F_A7D70BB882F0_.wvu.PrintArea" localSheetId="3" hidden="1">'PDP 05,06'!$A$2:$AZ$74</definedName>
    <definedName name="Z_CC18389C_9389_49E5_869F_A7D70BB882F0_.wvu.PrintArea" localSheetId="4" hidden="1">'PDP 07,08'!$A$2:$AZ$74</definedName>
    <definedName name="Z_CC18389C_9389_49E5_869F_A7D70BB882F0_.wvu.PrintArea" localSheetId="5" hidden="1">'PDP 09,10'!$A$2:$AZ$74</definedName>
    <definedName name="Z_CC18389C_9389_49E5_869F_A7D70BB882F0_.wvu.PrintArea" localSheetId="6" hidden="1">'PDP 11,12'!$A$2:$AZ$74</definedName>
    <definedName name="Z_CC18389C_9389_49E5_869F_A7D70BB882F0_.wvu.PrintArea" localSheetId="7" hidden="1">'PDP 13,14'!$A$2:$AZ$74</definedName>
    <definedName name="Z_CC40F00B_4070_4DAC_81CA_03414A86EC81_.wvu.Cols" localSheetId="1" hidden="1">'PDP 01,02'!$A:$B</definedName>
    <definedName name="Z_CC40F00B_4070_4DAC_81CA_03414A86EC81_.wvu.Cols" localSheetId="2" hidden="1">'PDP 03,04'!$A:$B</definedName>
    <definedName name="Z_CC40F00B_4070_4DAC_81CA_03414A86EC81_.wvu.Cols" localSheetId="3" hidden="1">'PDP 05,06'!$A:$B</definedName>
    <definedName name="Z_CC40F00B_4070_4DAC_81CA_03414A86EC81_.wvu.Cols" localSheetId="4" hidden="1">'PDP 07,08'!$A:$B</definedName>
    <definedName name="Z_CC40F00B_4070_4DAC_81CA_03414A86EC81_.wvu.Cols" localSheetId="5" hidden="1">'PDP 09,10'!$A:$B</definedName>
    <definedName name="Z_CC40F00B_4070_4DAC_81CA_03414A86EC81_.wvu.Cols" localSheetId="6" hidden="1">'PDP 11,12'!$A:$B</definedName>
    <definedName name="Z_CC40F00B_4070_4DAC_81CA_03414A86EC81_.wvu.Cols" localSheetId="7" hidden="1">'PDP 13,14'!$A:$B</definedName>
    <definedName name="Z_CC40F00B_4070_4DAC_81CA_03414A86EC81_.wvu.FilterData" localSheetId="0" hidden="1">'couple moule presse'!$H$1:$O$196</definedName>
    <definedName name="Z_CC40F00B_4070_4DAC_81CA_03414A86EC81_.wvu.PrintArea" localSheetId="1" hidden="1">'PDP 01,02'!$A$2:$AZ$74</definedName>
    <definedName name="Z_CC40F00B_4070_4DAC_81CA_03414A86EC81_.wvu.PrintArea" localSheetId="2" hidden="1">'PDP 03,04'!$A$2:$AZ$74</definedName>
    <definedName name="Z_CC40F00B_4070_4DAC_81CA_03414A86EC81_.wvu.PrintArea" localSheetId="3" hidden="1">'PDP 05,06'!$A$2:$AZ$74</definedName>
    <definedName name="Z_CC40F00B_4070_4DAC_81CA_03414A86EC81_.wvu.PrintArea" localSheetId="4" hidden="1">'PDP 07,08'!$A$2:$AZ$74</definedName>
    <definedName name="Z_CC40F00B_4070_4DAC_81CA_03414A86EC81_.wvu.PrintArea" localSheetId="5" hidden="1">'PDP 09,10'!$A$2:$AZ$74</definedName>
    <definedName name="Z_CC40F00B_4070_4DAC_81CA_03414A86EC81_.wvu.PrintArea" localSheetId="6" hidden="1">'PDP 11,12'!$A$2:$AZ$74</definedName>
    <definedName name="Z_CC40F00B_4070_4DAC_81CA_03414A86EC81_.wvu.PrintArea" localSheetId="7" hidden="1">'PDP 13,14'!$A$2:$AZ$74</definedName>
    <definedName name="Z_CC78CBC7_B425_4522_9E33_D3D319C53CAF_.wvu.Cols" localSheetId="1" hidden="1">'PDP 01,02'!$A:$A,'PDP 01,02'!#REF!</definedName>
    <definedName name="Z_CC78CBC7_B425_4522_9E33_D3D319C53CAF_.wvu.Cols" localSheetId="2" hidden="1">'PDP 03,04'!$A:$A,'PDP 03,04'!#REF!</definedName>
    <definedName name="Z_CC78CBC7_B425_4522_9E33_D3D319C53CAF_.wvu.Cols" localSheetId="3" hidden="1">'PDP 05,06'!$A:$A,'PDP 05,06'!#REF!</definedName>
    <definedName name="Z_CC78CBC7_B425_4522_9E33_D3D319C53CAF_.wvu.Cols" localSheetId="4" hidden="1">'PDP 07,08'!$A:$A,'PDP 07,08'!#REF!</definedName>
    <definedName name="Z_CC78CBC7_B425_4522_9E33_D3D319C53CAF_.wvu.Cols" localSheetId="5" hidden="1">'PDP 09,10'!$A:$A,'PDP 09,10'!#REF!</definedName>
    <definedName name="Z_CC78CBC7_B425_4522_9E33_D3D319C53CAF_.wvu.Cols" localSheetId="6" hidden="1">'PDP 11,12'!$A:$A,'PDP 11,12'!#REF!</definedName>
    <definedName name="Z_CC78CBC7_B425_4522_9E33_D3D319C53CAF_.wvu.Cols" localSheetId="7" hidden="1">'PDP 13,14'!$A:$A,'PDP 13,14'!#REF!</definedName>
    <definedName name="Z_CC78CBC7_B425_4522_9E33_D3D319C53CAF_.wvu.FilterData" localSheetId="1" hidden="1">'PDP 01,02'!#REF!</definedName>
    <definedName name="Z_CC78CBC7_B425_4522_9E33_D3D319C53CAF_.wvu.FilterData" localSheetId="2" hidden="1">'PDP 03,04'!#REF!</definedName>
    <definedName name="Z_CC78CBC7_B425_4522_9E33_D3D319C53CAF_.wvu.FilterData" localSheetId="3" hidden="1">'PDP 05,06'!#REF!</definedName>
    <definedName name="Z_CC78CBC7_B425_4522_9E33_D3D319C53CAF_.wvu.FilterData" localSheetId="4" hidden="1">'PDP 07,08'!#REF!</definedName>
    <definedName name="Z_CC78CBC7_B425_4522_9E33_D3D319C53CAF_.wvu.FilterData" localSheetId="5" hidden="1">'PDP 09,10'!#REF!</definedName>
    <definedName name="Z_CC78CBC7_B425_4522_9E33_D3D319C53CAF_.wvu.FilterData" localSheetId="6" hidden="1">'PDP 11,12'!#REF!</definedName>
    <definedName name="Z_CC78CBC7_B425_4522_9E33_D3D319C53CAF_.wvu.FilterData" localSheetId="7" hidden="1">'PDP 13,14'!#REF!</definedName>
    <definedName name="Z_CC78CBC7_B425_4522_9E33_D3D319C53CAF_.wvu.PrintArea" localSheetId="1" hidden="1">'PDP 01,02'!$A$2:$AZ$74</definedName>
    <definedName name="Z_CC78CBC7_B425_4522_9E33_D3D319C53CAF_.wvu.PrintArea" localSheetId="2" hidden="1">'PDP 03,04'!$A$2:$AZ$74</definedName>
    <definedName name="Z_CC78CBC7_B425_4522_9E33_D3D319C53CAF_.wvu.PrintArea" localSheetId="3" hidden="1">'PDP 05,06'!$A$2:$AZ$74</definedName>
    <definedName name="Z_CC78CBC7_B425_4522_9E33_D3D319C53CAF_.wvu.PrintArea" localSheetId="4" hidden="1">'PDP 07,08'!$A$2:$AZ$74</definedName>
    <definedName name="Z_CC78CBC7_B425_4522_9E33_D3D319C53CAF_.wvu.PrintArea" localSheetId="5" hidden="1">'PDP 09,10'!$A$2:$AZ$74</definedName>
    <definedName name="Z_CC78CBC7_B425_4522_9E33_D3D319C53CAF_.wvu.PrintArea" localSheetId="6" hidden="1">'PDP 11,12'!$A$2:$AZ$74</definedName>
    <definedName name="Z_CC78CBC7_B425_4522_9E33_D3D319C53CAF_.wvu.PrintArea" localSheetId="7" hidden="1">'PDP 13,14'!$A$2:$AZ$74</definedName>
    <definedName name="Z_CC8BC94C_1A51_4536_BAD0_B044F0F36823_.wvu.Cols" localSheetId="1" hidden="1">'PDP 01,02'!#REF!</definedName>
    <definedName name="Z_CC8BC94C_1A51_4536_BAD0_B044F0F36823_.wvu.Cols" localSheetId="2" hidden="1">'PDP 03,04'!#REF!</definedName>
    <definedName name="Z_CC8BC94C_1A51_4536_BAD0_B044F0F36823_.wvu.Cols" localSheetId="3" hidden="1">'PDP 05,06'!#REF!</definedName>
    <definedName name="Z_CC8BC94C_1A51_4536_BAD0_B044F0F36823_.wvu.Cols" localSheetId="4" hidden="1">'PDP 07,08'!#REF!</definedName>
    <definedName name="Z_CC8BC94C_1A51_4536_BAD0_B044F0F36823_.wvu.Cols" localSheetId="5" hidden="1">'PDP 09,10'!#REF!</definedName>
    <definedName name="Z_CC8BC94C_1A51_4536_BAD0_B044F0F36823_.wvu.Cols" localSheetId="6" hidden="1">'PDP 11,12'!#REF!</definedName>
    <definedName name="Z_CC8BC94C_1A51_4536_BAD0_B044F0F36823_.wvu.Cols" localSheetId="7" hidden="1">'PDP 13,14'!#REF!</definedName>
    <definedName name="Z_CC8BC94C_1A51_4536_BAD0_B044F0F36823_.wvu.FilterData" localSheetId="1" hidden="1">'PDP 01,02'!$C$5:$V$33</definedName>
    <definedName name="Z_CC8BC94C_1A51_4536_BAD0_B044F0F36823_.wvu.FilterData" localSheetId="2" hidden="1">'PDP 03,04'!$C$5:$V$33</definedName>
    <definedName name="Z_CC8BC94C_1A51_4536_BAD0_B044F0F36823_.wvu.FilterData" localSheetId="3" hidden="1">'PDP 05,06'!$C$5:$V$33</definedName>
    <definedName name="Z_CC8BC94C_1A51_4536_BAD0_B044F0F36823_.wvu.FilterData" localSheetId="4" hidden="1">'PDP 07,08'!$C$5:$V$33</definedName>
    <definedName name="Z_CC8BC94C_1A51_4536_BAD0_B044F0F36823_.wvu.FilterData" localSheetId="5" hidden="1">'PDP 09,10'!$C$5:$V$33</definedName>
    <definedName name="Z_CC8BC94C_1A51_4536_BAD0_B044F0F36823_.wvu.FilterData" localSheetId="6" hidden="1">'PDP 11,12'!$C$5:$V$33</definedName>
    <definedName name="Z_CC8BC94C_1A51_4536_BAD0_B044F0F36823_.wvu.FilterData" localSheetId="7" hidden="1">'PDP 13,14'!$C$5:$V$33</definedName>
    <definedName name="Z_CC8BC94C_1A51_4536_BAD0_B044F0F36823_.wvu.PrintArea" localSheetId="1" hidden="1">'PDP 01,02'!$A$2:$AZ$74</definedName>
    <definedName name="Z_CC8BC94C_1A51_4536_BAD0_B044F0F36823_.wvu.PrintArea" localSheetId="2" hidden="1">'PDP 03,04'!$A$2:$AZ$74</definedName>
    <definedName name="Z_CC8BC94C_1A51_4536_BAD0_B044F0F36823_.wvu.PrintArea" localSheetId="3" hidden="1">'PDP 05,06'!$A$2:$AZ$74</definedName>
    <definedName name="Z_CC8BC94C_1A51_4536_BAD0_B044F0F36823_.wvu.PrintArea" localSheetId="4" hidden="1">'PDP 07,08'!$A$2:$AZ$74</definedName>
    <definedName name="Z_CC8BC94C_1A51_4536_BAD0_B044F0F36823_.wvu.PrintArea" localSheetId="5" hidden="1">'PDP 09,10'!$A$2:$AZ$74</definedName>
    <definedName name="Z_CC8BC94C_1A51_4536_BAD0_B044F0F36823_.wvu.PrintArea" localSheetId="6" hidden="1">'PDP 11,12'!$A$2:$AZ$74</definedName>
    <definedName name="Z_CC8BC94C_1A51_4536_BAD0_B044F0F36823_.wvu.PrintArea" localSheetId="7" hidden="1">'PDP 13,14'!$A$2:$AZ$74</definedName>
    <definedName name="Z_CCF1A352_A82F_4DE2_B181_B3148F7B8374_.wvu.Cols" localSheetId="1" hidden="1">'PDP 01,02'!#REF!</definedName>
    <definedName name="Z_CCF1A352_A82F_4DE2_B181_B3148F7B8374_.wvu.Cols" localSheetId="2" hidden="1">'PDP 03,04'!#REF!</definedName>
    <definedName name="Z_CCF1A352_A82F_4DE2_B181_B3148F7B8374_.wvu.Cols" localSheetId="3" hidden="1">'PDP 05,06'!#REF!</definedName>
    <definedName name="Z_CCF1A352_A82F_4DE2_B181_B3148F7B8374_.wvu.Cols" localSheetId="4" hidden="1">'PDP 07,08'!#REF!</definedName>
    <definedName name="Z_CCF1A352_A82F_4DE2_B181_B3148F7B8374_.wvu.Cols" localSheetId="5" hidden="1">'PDP 09,10'!#REF!</definedName>
    <definedName name="Z_CCF1A352_A82F_4DE2_B181_B3148F7B8374_.wvu.Cols" localSheetId="6" hidden="1">'PDP 11,12'!#REF!</definedName>
    <definedName name="Z_CCF1A352_A82F_4DE2_B181_B3148F7B8374_.wvu.Cols" localSheetId="7" hidden="1">'PDP 13,14'!#REF!</definedName>
    <definedName name="Z_CCF1A352_A82F_4DE2_B181_B3148F7B8374_.wvu.FilterData" localSheetId="1" hidden="1">'PDP 01,02'!$C$5:$V$33</definedName>
    <definedName name="Z_CCF1A352_A82F_4DE2_B181_B3148F7B8374_.wvu.FilterData" localSheetId="2" hidden="1">'PDP 03,04'!$C$5:$V$33</definedName>
    <definedName name="Z_CCF1A352_A82F_4DE2_B181_B3148F7B8374_.wvu.FilterData" localSheetId="3" hidden="1">'PDP 05,06'!$C$5:$V$33</definedName>
    <definedName name="Z_CCF1A352_A82F_4DE2_B181_B3148F7B8374_.wvu.FilterData" localSheetId="4" hidden="1">'PDP 07,08'!$C$5:$V$33</definedName>
    <definedName name="Z_CCF1A352_A82F_4DE2_B181_B3148F7B8374_.wvu.FilterData" localSheetId="5" hidden="1">'PDP 09,10'!$C$5:$V$33</definedName>
    <definedName name="Z_CCF1A352_A82F_4DE2_B181_B3148F7B8374_.wvu.FilterData" localSheetId="6" hidden="1">'PDP 11,12'!$C$5:$V$33</definedName>
    <definedName name="Z_CCF1A352_A82F_4DE2_B181_B3148F7B8374_.wvu.FilterData" localSheetId="7" hidden="1">'PDP 13,14'!$C$5:$V$33</definedName>
    <definedName name="Z_CCF1A352_A82F_4DE2_B181_B3148F7B8374_.wvu.PrintArea" localSheetId="1" hidden="1">'PDP 01,02'!$A$2:$AZ$74</definedName>
    <definedName name="Z_CCF1A352_A82F_4DE2_B181_B3148F7B8374_.wvu.PrintArea" localSheetId="2" hidden="1">'PDP 03,04'!$A$2:$AZ$74</definedName>
    <definedName name="Z_CCF1A352_A82F_4DE2_B181_B3148F7B8374_.wvu.PrintArea" localSheetId="3" hidden="1">'PDP 05,06'!$A$2:$AZ$74</definedName>
    <definedName name="Z_CCF1A352_A82F_4DE2_B181_B3148F7B8374_.wvu.PrintArea" localSheetId="4" hidden="1">'PDP 07,08'!$A$2:$AZ$74</definedName>
    <definedName name="Z_CCF1A352_A82F_4DE2_B181_B3148F7B8374_.wvu.PrintArea" localSheetId="5" hidden="1">'PDP 09,10'!$A$2:$AZ$74</definedName>
    <definedName name="Z_CCF1A352_A82F_4DE2_B181_B3148F7B8374_.wvu.PrintArea" localSheetId="6" hidden="1">'PDP 11,12'!$A$2:$AZ$74</definedName>
    <definedName name="Z_CCF1A352_A82F_4DE2_B181_B3148F7B8374_.wvu.PrintArea" localSheetId="7" hidden="1">'PDP 13,14'!$A$2:$AZ$74</definedName>
    <definedName name="Z_CE27B2A1_E704_4A3C_A60C_312E04478119_.wvu.Cols" localSheetId="1" hidden="1">'PDP 01,02'!#REF!</definedName>
    <definedName name="Z_CE27B2A1_E704_4A3C_A60C_312E04478119_.wvu.Cols" localSheetId="2" hidden="1">'PDP 03,04'!#REF!</definedName>
    <definedName name="Z_CE27B2A1_E704_4A3C_A60C_312E04478119_.wvu.Cols" localSheetId="3" hidden="1">'PDP 05,06'!#REF!</definedName>
    <definedName name="Z_CE27B2A1_E704_4A3C_A60C_312E04478119_.wvu.Cols" localSheetId="4" hidden="1">'PDP 07,08'!#REF!</definedName>
    <definedName name="Z_CE27B2A1_E704_4A3C_A60C_312E04478119_.wvu.Cols" localSheetId="5" hidden="1">'PDP 09,10'!#REF!</definedName>
    <definedName name="Z_CE27B2A1_E704_4A3C_A60C_312E04478119_.wvu.Cols" localSheetId="6" hidden="1">'PDP 11,12'!#REF!</definedName>
    <definedName name="Z_CE27B2A1_E704_4A3C_A60C_312E04478119_.wvu.Cols" localSheetId="7" hidden="1">'PDP 13,14'!#REF!</definedName>
    <definedName name="Z_CE27B2A1_E704_4A3C_A60C_312E04478119_.wvu.FilterData" localSheetId="1" hidden="1">'PDP 01,02'!$C$5:$V$33</definedName>
    <definedName name="Z_CE27B2A1_E704_4A3C_A60C_312E04478119_.wvu.FilterData" localSheetId="2" hidden="1">'PDP 03,04'!$C$5:$V$33</definedName>
    <definedName name="Z_CE27B2A1_E704_4A3C_A60C_312E04478119_.wvu.FilterData" localSheetId="3" hidden="1">'PDP 05,06'!$C$5:$V$33</definedName>
    <definedName name="Z_CE27B2A1_E704_4A3C_A60C_312E04478119_.wvu.FilterData" localSheetId="4" hidden="1">'PDP 07,08'!$C$5:$V$33</definedName>
    <definedName name="Z_CE27B2A1_E704_4A3C_A60C_312E04478119_.wvu.FilterData" localSheetId="5" hidden="1">'PDP 09,10'!$C$5:$V$33</definedName>
    <definedName name="Z_CE27B2A1_E704_4A3C_A60C_312E04478119_.wvu.FilterData" localSheetId="6" hidden="1">'PDP 11,12'!$C$5:$V$33</definedName>
    <definedName name="Z_CE27B2A1_E704_4A3C_A60C_312E04478119_.wvu.FilterData" localSheetId="7" hidden="1">'PDP 13,14'!$C$5:$V$33</definedName>
    <definedName name="Z_CE27B2A1_E704_4A3C_A60C_312E04478119_.wvu.PrintArea" localSheetId="1" hidden="1">'PDP 01,02'!$A$2:$AZ$74</definedName>
    <definedName name="Z_CE27B2A1_E704_4A3C_A60C_312E04478119_.wvu.PrintArea" localSheetId="2" hidden="1">'PDP 03,04'!$A$2:$AZ$74</definedName>
    <definedName name="Z_CE27B2A1_E704_4A3C_A60C_312E04478119_.wvu.PrintArea" localSheetId="3" hidden="1">'PDP 05,06'!$A$2:$AZ$74</definedName>
    <definedName name="Z_CE27B2A1_E704_4A3C_A60C_312E04478119_.wvu.PrintArea" localSheetId="4" hidden="1">'PDP 07,08'!$A$2:$AZ$74</definedName>
    <definedName name="Z_CE27B2A1_E704_4A3C_A60C_312E04478119_.wvu.PrintArea" localSheetId="5" hidden="1">'PDP 09,10'!$A$2:$AZ$74</definedName>
    <definedName name="Z_CE27B2A1_E704_4A3C_A60C_312E04478119_.wvu.PrintArea" localSheetId="6" hidden="1">'PDP 11,12'!$A$2:$AZ$74</definedName>
    <definedName name="Z_CE27B2A1_E704_4A3C_A60C_312E04478119_.wvu.PrintArea" localSheetId="7" hidden="1">'PDP 13,14'!$A$2:$AZ$74</definedName>
    <definedName name="Z_CF365585_C833_46C1_BB37_663EE4597518_.wvu.Cols" localSheetId="1" hidden="1">'PDP 01,02'!#REF!</definedName>
    <definedName name="Z_CF365585_C833_46C1_BB37_663EE4597518_.wvu.Cols" localSheetId="2" hidden="1">'PDP 03,04'!#REF!</definedName>
    <definedName name="Z_CF365585_C833_46C1_BB37_663EE4597518_.wvu.Cols" localSheetId="3" hidden="1">'PDP 05,06'!#REF!</definedName>
    <definedName name="Z_CF365585_C833_46C1_BB37_663EE4597518_.wvu.Cols" localSheetId="4" hidden="1">'PDP 07,08'!#REF!</definedName>
    <definedName name="Z_CF365585_C833_46C1_BB37_663EE4597518_.wvu.Cols" localSheetId="5" hidden="1">'PDP 09,10'!#REF!</definedName>
    <definedName name="Z_CF365585_C833_46C1_BB37_663EE4597518_.wvu.Cols" localSheetId="6" hidden="1">'PDP 11,12'!#REF!</definedName>
    <definedName name="Z_CF365585_C833_46C1_BB37_663EE4597518_.wvu.Cols" localSheetId="7" hidden="1">'PDP 13,14'!#REF!</definedName>
    <definedName name="Z_CF365585_C833_46C1_BB37_663EE4597518_.wvu.FilterData" localSheetId="1" hidden="1">'PDP 01,02'!$C$5:$V$33</definedName>
    <definedName name="Z_CF365585_C833_46C1_BB37_663EE4597518_.wvu.FilterData" localSheetId="2" hidden="1">'PDP 03,04'!$C$5:$V$33</definedName>
    <definedName name="Z_CF365585_C833_46C1_BB37_663EE4597518_.wvu.FilterData" localSheetId="3" hidden="1">'PDP 05,06'!$C$5:$V$33</definedName>
    <definedName name="Z_CF365585_C833_46C1_BB37_663EE4597518_.wvu.FilterData" localSheetId="4" hidden="1">'PDP 07,08'!$C$5:$V$33</definedName>
    <definedName name="Z_CF365585_C833_46C1_BB37_663EE4597518_.wvu.FilterData" localSheetId="5" hidden="1">'PDP 09,10'!$C$5:$V$33</definedName>
    <definedName name="Z_CF365585_C833_46C1_BB37_663EE4597518_.wvu.FilterData" localSheetId="6" hidden="1">'PDP 11,12'!$C$5:$V$33</definedName>
    <definedName name="Z_CF365585_C833_46C1_BB37_663EE4597518_.wvu.FilterData" localSheetId="7" hidden="1">'PDP 13,14'!$C$5:$V$33</definedName>
    <definedName name="Z_CF365585_C833_46C1_BB37_663EE4597518_.wvu.PrintArea" localSheetId="1" hidden="1">'PDP 01,02'!$A$2:$AZ$74</definedName>
    <definedName name="Z_CF365585_C833_46C1_BB37_663EE4597518_.wvu.PrintArea" localSheetId="2" hidden="1">'PDP 03,04'!$A$2:$AZ$74</definedName>
    <definedName name="Z_CF365585_C833_46C1_BB37_663EE4597518_.wvu.PrintArea" localSheetId="3" hidden="1">'PDP 05,06'!$A$2:$AZ$74</definedName>
    <definedName name="Z_CF365585_C833_46C1_BB37_663EE4597518_.wvu.PrintArea" localSheetId="4" hidden="1">'PDP 07,08'!$A$2:$AZ$74</definedName>
    <definedName name="Z_CF365585_C833_46C1_BB37_663EE4597518_.wvu.PrintArea" localSheetId="5" hidden="1">'PDP 09,10'!$A$2:$AZ$74</definedName>
    <definedName name="Z_CF365585_C833_46C1_BB37_663EE4597518_.wvu.PrintArea" localSheetId="6" hidden="1">'PDP 11,12'!$A$2:$AZ$74</definedName>
    <definedName name="Z_CF365585_C833_46C1_BB37_663EE4597518_.wvu.PrintArea" localSheetId="7" hidden="1">'PDP 13,14'!$A$2:$AZ$74</definedName>
    <definedName name="Z_CFA5B3CB_AC63_435F_A4C4_3F039569D4F2_.wvu.Cols" localSheetId="1" hidden="1">'PDP 01,02'!#REF!</definedName>
    <definedName name="Z_CFA5B3CB_AC63_435F_A4C4_3F039569D4F2_.wvu.Cols" localSheetId="2" hidden="1">'PDP 03,04'!#REF!</definedName>
    <definedName name="Z_CFA5B3CB_AC63_435F_A4C4_3F039569D4F2_.wvu.Cols" localSheetId="3" hidden="1">'PDP 05,06'!#REF!</definedName>
    <definedName name="Z_CFA5B3CB_AC63_435F_A4C4_3F039569D4F2_.wvu.Cols" localSheetId="4" hidden="1">'PDP 07,08'!#REF!</definedName>
    <definedName name="Z_CFA5B3CB_AC63_435F_A4C4_3F039569D4F2_.wvu.Cols" localSheetId="5" hidden="1">'PDP 09,10'!#REF!</definedName>
    <definedName name="Z_CFA5B3CB_AC63_435F_A4C4_3F039569D4F2_.wvu.Cols" localSheetId="6" hidden="1">'PDP 11,12'!#REF!</definedName>
    <definedName name="Z_CFA5B3CB_AC63_435F_A4C4_3F039569D4F2_.wvu.Cols" localSheetId="7" hidden="1">'PDP 13,14'!#REF!</definedName>
    <definedName name="Z_CFA5B3CB_AC63_435F_A4C4_3F039569D4F2_.wvu.FilterData" localSheetId="1" hidden="1">'PDP 01,02'!$C$5:$V$33</definedName>
    <definedName name="Z_CFA5B3CB_AC63_435F_A4C4_3F039569D4F2_.wvu.FilterData" localSheetId="2" hidden="1">'PDP 03,04'!$C$5:$V$33</definedName>
    <definedName name="Z_CFA5B3CB_AC63_435F_A4C4_3F039569D4F2_.wvu.FilterData" localSheetId="3" hidden="1">'PDP 05,06'!$C$5:$V$33</definedName>
    <definedName name="Z_CFA5B3CB_AC63_435F_A4C4_3F039569D4F2_.wvu.FilterData" localSheetId="4" hidden="1">'PDP 07,08'!$C$5:$V$33</definedName>
    <definedName name="Z_CFA5B3CB_AC63_435F_A4C4_3F039569D4F2_.wvu.FilterData" localSheetId="5" hidden="1">'PDP 09,10'!$C$5:$V$33</definedName>
    <definedName name="Z_CFA5B3CB_AC63_435F_A4C4_3F039569D4F2_.wvu.FilterData" localSheetId="6" hidden="1">'PDP 11,12'!$C$5:$V$33</definedName>
    <definedName name="Z_CFA5B3CB_AC63_435F_A4C4_3F039569D4F2_.wvu.FilterData" localSheetId="7" hidden="1">'PDP 13,14'!$C$5:$V$33</definedName>
    <definedName name="Z_CFA5B3CB_AC63_435F_A4C4_3F039569D4F2_.wvu.PrintArea" localSheetId="1" hidden="1">'PDP 01,02'!$A$2:$AZ$74</definedName>
    <definedName name="Z_CFA5B3CB_AC63_435F_A4C4_3F039569D4F2_.wvu.PrintArea" localSheetId="2" hidden="1">'PDP 03,04'!$A$2:$AZ$74</definedName>
    <definedName name="Z_CFA5B3CB_AC63_435F_A4C4_3F039569D4F2_.wvu.PrintArea" localSheetId="3" hidden="1">'PDP 05,06'!$A$2:$AZ$74</definedName>
    <definedName name="Z_CFA5B3CB_AC63_435F_A4C4_3F039569D4F2_.wvu.PrintArea" localSheetId="4" hidden="1">'PDP 07,08'!$A$2:$AZ$74</definedName>
    <definedName name="Z_CFA5B3CB_AC63_435F_A4C4_3F039569D4F2_.wvu.PrintArea" localSheetId="5" hidden="1">'PDP 09,10'!$A$2:$AZ$74</definedName>
    <definedName name="Z_CFA5B3CB_AC63_435F_A4C4_3F039569D4F2_.wvu.PrintArea" localSheetId="6" hidden="1">'PDP 11,12'!$A$2:$AZ$74</definedName>
    <definedName name="Z_CFA5B3CB_AC63_435F_A4C4_3F039569D4F2_.wvu.PrintArea" localSheetId="7" hidden="1">'PDP 13,14'!$A$2:$AZ$74</definedName>
    <definedName name="Z_D02BD237_44FA_4E61_BA98_5390E3E0C263_.wvu.Cols" localSheetId="1" hidden="1">'PDP 01,02'!#REF!</definedName>
    <definedName name="Z_D02BD237_44FA_4E61_BA98_5390E3E0C263_.wvu.Cols" localSheetId="2" hidden="1">'PDP 03,04'!#REF!</definedName>
    <definedName name="Z_D02BD237_44FA_4E61_BA98_5390E3E0C263_.wvu.Cols" localSheetId="3" hidden="1">'PDP 05,06'!#REF!</definedName>
    <definedName name="Z_D02BD237_44FA_4E61_BA98_5390E3E0C263_.wvu.Cols" localSheetId="4" hidden="1">'PDP 07,08'!#REF!</definedName>
    <definedName name="Z_D02BD237_44FA_4E61_BA98_5390E3E0C263_.wvu.Cols" localSheetId="5" hidden="1">'PDP 09,10'!#REF!</definedName>
    <definedName name="Z_D02BD237_44FA_4E61_BA98_5390E3E0C263_.wvu.Cols" localSheetId="6" hidden="1">'PDP 11,12'!#REF!</definedName>
    <definedName name="Z_D02BD237_44FA_4E61_BA98_5390E3E0C263_.wvu.Cols" localSheetId="7" hidden="1">'PDP 13,14'!#REF!</definedName>
    <definedName name="Z_D02BD237_44FA_4E61_BA98_5390E3E0C263_.wvu.FilterData" localSheetId="1" hidden="1">'PDP 01,02'!$C$5:$V$33</definedName>
    <definedName name="Z_D02BD237_44FA_4E61_BA98_5390E3E0C263_.wvu.FilterData" localSheetId="2" hidden="1">'PDP 03,04'!$C$5:$V$33</definedName>
    <definedName name="Z_D02BD237_44FA_4E61_BA98_5390E3E0C263_.wvu.FilterData" localSheetId="3" hidden="1">'PDP 05,06'!$C$5:$V$33</definedName>
    <definedName name="Z_D02BD237_44FA_4E61_BA98_5390E3E0C263_.wvu.FilterData" localSheetId="4" hidden="1">'PDP 07,08'!$C$5:$V$33</definedName>
    <definedName name="Z_D02BD237_44FA_4E61_BA98_5390E3E0C263_.wvu.FilterData" localSheetId="5" hidden="1">'PDP 09,10'!$C$5:$V$33</definedName>
    <definedName name="Z_D02BD237_44FA_4E61_BA98_5390E3E0C263_.wvu.FilterData" localSheetId="6" hidden="1">'PDP 11,12'!$C$5:$V$33</definedName>
    <definedName name="Z_D02BD237_44FA_4E61_BA98_5390E3E0C263_.wvu.FilterData" localSheetId="7" hidden="1">'PDP 13,14'!$C$5:$V$33</definedName>
    <definedName name="Z_D02BD237_44FA_4E61_BA98_5390E3E0C263_.wvu.PrintArea" localSheetId="1" hidden="1">'PDP 01,02'!$A$2:$AZ$74</definedName>
    <definedName name="Z_D02BD237_44FA_4E61_BA98_5390E3E0C263_.wvu.PrintArea" localSheetId="2" hidden="1">'PDP 03,04'!$A$2:$AZ$74</definedName>
    <definedName name="Z_D02BD237_44FA_4E61_BA98_5390E3E0C263_.wvu.PrintArea" localSheetId="3" hidden="1">'PDP 05,06'!$A$2:$AZ$74</definedName>
    <definedName name="Z_D02BD237_44FA_4E61_BA98_5390E3E0C263_.wvu.PrintArea" localSheetId="4" hidden="1">'PDP 07,08'!$A$2:$AZ$74</definedName>
    <definedName name="Z_D02BD237_44FA_4E61_BA98_5390E3E0C263_.wvu.PrintArea" localSheetId="5" hidden="1">'PDP 09,10'!$A$2:$AZ$74</definedName>
    <definedName name="Z_D02BD237_44FA_4E61_BA98_5390E3E0C263_.wvu.PrintArea" localSheetId="6" hidden="1">'PDP 11,12'!$A$2:$AZ$74</definedName>
    <definedName name="Z_D02BD237_44FA_4E61_BA98_5390E3E0C263_.wvu.PrintArea" localSheetId="7" hidden="1">'PDP 13,14'!$A$2:$AZ$74</definedName>
    <definedName name="Z_D0D6D710_C147_4F7E_BA39_471543B516CA_.wvu.Cols" localSheetId="1" hidden="1">'PDP 01,02'!$A:$B</definedName>
    <definedName name="Z_D0D6D710_C147_4F7E_BA39_471543B516CA_.wvu.Cols" localSheetId="2" hidden="1">'PDP 03,04'!$A:$B,'PDP 03,04'!$D:$BA</definedName>
    <definedName name="Z_D0D6D710_C147_4F7E_BA39_471543B516CA_.wvu.Cols" localSheetId="3" hidden="1">'PDP 05,06'!$A:$B</definedName>
    <definedName name="Z_D0D6D710_C147_4F7E_BA39_471543B516CA_.wvu.Cols" localSheetId="4" hidden="1">'PDP 07,08'!$A:$B</definedName>
    <definedName name="Z_D0D6D710_C147_4F7E_BA39_471543B516CA_.wvu.Cols" localSheetId="5" hidden="1">'PDP 09,10'!$A:$B</definedName>
    <definedName name="Z_D0D6D710_C147_4F7E_BA39_471543B516CA_.wvu.Cols" localSheetId="6" hidden="1">'PDP 11,12'!$A:$B</definedName>
    <definedName name="Z_D0D6D710_C147_4F7E_BA39_471543B516CA_.wvu.Cols" localSheetId="7" hidden="1">'PDP 13,14'!$A:$B</definedName>
    <definedName name="Z_D0D6D710_C147_4F7E_BA39_471543B516CA_.wvu.FilterData" localSheetId="0" hidden="1">'couple moule presse'!$H$1:$O$198</definedName>
    <definedName name="Z_D0D6D710_C147_4F7E_BA39_471543B516CA_.wvu.PrintArea" localSheetId="1" hidden="1">'PDP 01,02'!$A$2:$AZ$74</definedName>
    <definedName name="Z_D0D6D710_C147_4F7E_BA39_471543B516CA_.wvu.PrintArea" localSheetId="2" hidden="1">'PDP 03,04'!$A$2:$AZ$74</definedName>
    <definedName name="Z_D0D6D710_C147_4F7E_BA39_471543B516CA_.wvu.PrintArea" localSheetId="3" hidden="1">'PDP 05,06'!$A$2:$AZ$74</definedName>
    <definedName name="Z_D0D6D710_C147_4F7E_BA39_471543B516CA_.wvu.PrintArea" localSheetId="4" hidden="1">'PDP 07,08'!$A$2:$AZ$74</definedName>
    <definedName name="Z_D0D6D710_C147_4F7E_BA39_471543B516CA_.wvu.PrintArea" localSheetId="5" hidden="1">'PDP 09,10'!$A$2:$AZ$74</definedName>
    <definedName name="Z_D0D6D710_C147_4F7E_BA39_471543B516CA_.wvu.PrintArea" localSheetId="6" hidden="1">'PDP 11,12'!$A$2:$AZ$74</definedName>
    <definedName name="Z_D0D6D710_C147_4F7E_BA39_471543B516CA_.wvu.PrintArea" localSheetId="7" hidden="1">'PDP 13,14'!$A$2:$AZ$74</definedName>
    <definedName name="Z_D14A1E16_50D4_48CD_BB06_BE4CF6FA17B3_.wvu.Cols" localSheetId="1" hidden="1">'PDP 01,02'!#REF!</definedName>
    <definedName name="Z_D14A1E16_50D4_48CD_BB06_BE4CF6FA17B3_.wvu.Cols" localSheetId="2" hidden="1">'PDP 03,04'!#REF!</definedName>
    <definedName name="Z_D14A1E16_50D4_48CD_BB06_BE4CF6FA17B3_.wvu.Cols" localSheetId="3" hidden="1">'PDP 05,06'!#REF!</definedName>
    <definedName name="Z_D14A1E16_50D4_48CD_BB06_BE4CF6FA17B3_.wvu.Cols" localSheetId="4" hidden="1">'PDP 07,08'!#REF!</definedName>
    <definedName name="Z_D14A1E16_50D4_48CD_BB06_BE4CF6FA17B3_.wvu.Cols" localSheetId="5" hidden="1">'PDP 09,10'!#REF!</definedName>
    <definedName name="Z_D14A1E16_50D4_48CD_BB06_BE4CF6FA17B3_.wvu.Cols" localSheetId="6" hidden="1">'PDP 11,12'!#REF!</definedName>
    <definedName name="Z_D14A1E16_50D4_48CD_BB06_BE4CF6FA17B3_.wvu.Cols" localSheetId="7" hidden="1">'PDP 13,14'!#REF!</definedName>
    <definedName name="Z_D14A1E16_50D4_48CD_BB06_BE4CF6FA17B3_.wvu.FilterData" localSheetId="1" hidden="1">'PDP 01,02'!$C$5:$V$33</definedName>
    <definedName name="Z_D14A1E16_50D4_48CD_BB06_BE4CF6FA17B3_.wvu.FilterData" localSheetId="2" hidden="1">'PDP 03,04'!$C$5:$V$33</definedName>
    <definedName name="Z_D14A1E16_50D4_48CD_BB06_BE4CF6FA17B3_.wvu.FilterData" localSheetId="3" hidden="1">'PDP 05,06'!$C$5:$V$33</definedName>
    <definedName name="Z_D14A1E16_50D4_48CD_BB06_BE4CF6FA17B3_.wvu.FilterData" localSheetId="4" hidden="1">'PDP 07,08'!$C$5:$V$33</definedName>
    <definedName name="Z_D14A1E16_50D4_48CD_BB06_BE4CF6FA17B3_.wvu.FilterData" localSheetId="5" hidden="1">'PDP 09,10'!$C$5:$V$33</definedName>
    <definedName name="Z_D14A1E16_50D4_48CD_BB06_BE4CF6FA17B3_.wvu.FilterData" localSheetId="6" hidden="1">'PDP 11,12'!$C$5:$V$33</definedName>
    <definedName name="Z_D14A1E16_50D4_48CD_BB06_BE4CF6FA17B3_.wvu.FilterData" localSheetId="7" hidden="1">'PDP 13,14'!$C$5:$V$33</definedName>
    <definedName name="Z_D14A1E16_50D4_48CD_BB06_BE4CF6FA17B3_.wvu.PrintArea" localSheetId="1" hidden="1">'PDP 01,02'!$A$2:$AZ$74</definedName>
    <definedName name="Z_D14A1E16_50D4_48CD_BB06_BE4CF6FA17B3_.wvu.PrintArea" localSheetId="2" hidden="1">'PDP 03,04'!$A$2:$AZ$74</definedName>
    <definedName name="Z_D14A1E16_50D4_48CD_BB06_BE4CF6FA17B3_.wvu.PrintArea" localSheetId="3" hidden="1">'PDP 05,06'!$A$2:$AZ$74</definedName>
    <definedName name="Z_D14A1E16_50D4_48CD_BB06_BE4CF6FA17B3_.wvu.PrintArea" localSheetId="4" hidden="1">'PDP 07,08'!$A$2:$AZ$74</definedName>
    <definedName name="Z_D14A1E16_50D4_48CD_BB06_BE4CF6FA17B3_.wvu.PrintArea" localSheetId="5" hidden="1">'PDP 09,10'!$A$2:$AZ$74</definedName>
    <definedName name="Z_D14A1E16_50D4_48CD_BB06_BE4CF6FA17B3_.wvu.PrintArea" localSheetId="6" hidden="1">'PDP 11,12'!$A$2:$AZ$74</definedName>
    <definedName name="Z_D14A1E16_50D4_48CD_BB06_BE4CF6FA17B3_.wvu.PrintArea" localSheetId="7" hidden="1">'PDP 13,14'!$A$2:$AZ$74</definedName>
    <definedName name="Z_D154FA6E_7B40_4EA7_80F2_ADF967C7328B_.wvu.Cols" localSheetId="1" hidden="1">'PDP 01,02'!#REF!</definedName>
    <definedName name="Z_D154FA6E_7B40_4EA7_80F2_ADF967C7328B_.wvu.Cols" localSheetId="2" hidden="1">'PDP 03,04'!#REF!</definedName>
    <definedName name="Z_D154FA6E_7B40_4EA7_80F2_ADF967C7328B_.wvu.Cols" localSheetId="3" hidden="1">'PDP 05,06'!#REF!</definedName>
    <definedName name="Z_D154FA6E_7B40_4EA7_80F2_ADF967C7328B_.wvu.Cols" localSheetId="4" hidden="1">'PDP 07,08'!#REF!</definedName>
    <definedName name="Z_D154FA6E_7B40_4EA7_80F2_ADF967C7328B_.wvu.Cols" localSheetId="5" hidden="1">'PDP 09,10'!#REF!</definedName>
    <definedName name="Z_D154FA6E_7B40_4EA7_80F2_ADF967C7328B_.wvu.Cols" localSheetId="6" hidden="1">'PDP 11,12'!#REF!</definedName>
    <definedName name="Z_D154FA6E_7B40_4EA7_80F2_ADF967C7328B_.wvu.Cols" localSheetId="7" hidden="1">'PDP 13,14'!#REF!</definedName>
    <definedName name="Z_D154FA6E_7B40_4EA7_80F2_ADF967C7328B_.wvu.FilterData" localSheetId="1" hidden="1">'PDP 01,02'!$C$5:$V$33</definedName>
    <definedName name="Z_D154FA6E_7B40_4EA7_80F2_ADF967C7328B_.wvu.FilterData" localSheetId="2" hidden="1">'PDP 03,04'!$C$5:$V$33</definedName>
    <definedName name="Z_D154FA6E_7B40_4EA7_80F2_ADF967C7328B_.wvu.FilterData" localSheetId="3" hidden="1">'PDP 05,06'!$C$5:$V$33</definedName>
    <definedName name="Z_D154FA6E_7B40_4EA7_80F2_ADF967C7328B_.wvu.FilterData" localSheetId="4" hidden="1">'PDP 07,08'!$C$5:$V$33</definedName>
    <definedName name="Z_D154FA6E_7B40_4EA7_80F2_ADF967C7328B_.wvu.FilterData" localSheetId="5" hidden="1">'PDP 09,10'!$C$5:$V$33</definedName>
    <definedName name="Z_D154FA6E_7B40_4EA7_80F2_ADF967C7328B_.wvu.FilterData" localSheetId="6" hidden="1">'PDP 11,12'!$C$5:$V$33</definedName>
    <definedName name="Z_D154FA6E_7B40_4EA7_80F2_ADF967C7328B_.wvu.FilterData" localSheetId="7" hidden="1">'PDP 13,14'!$C$5:$V$33</definedName>
    <definedName name="Z_D154FA6E_7B40_4EA7_80F2_ADF967C7328B_.wvu.PrintArea" localSheetId="1" hidden="1">'PDP 01,02'!$A$2:$AZ$74</definedName>
    <definedName name="Z_D154FA6E_7B40_4EA7_80F2_ADF967C7328B_.wvu.PrintArea" localSheetId="2" hidden="1">'PDP 03,04'!$A$2:$AZ$74</definedName>
    <definedName name="Z_D154FA6E_7B40_4EA7_80F2_ADF967C7328B_.wvu.PrintArea" localSheetId="3" hidden="1">'PDP 05,06'!$A$2:$AZ$74</definedName>
    <definedName name="Z_D154FA6E_7B40_4EA7_80F2_ADF967C7328B_.wvu.PrintArea" localSheetId="4" hidden="1">'PDP 07,08'!$A$2:$AZ$74</definedName>
    <definedName name="Z_D154FA6E_7B40_4EA7_80F2_ADF967C7328B_.wvu.PrintArea" localSheetId="5" hidden="1">'PDP 09,10'!$A$2:$AZ$74</definedName>
    <definedName name="Z_D154FA6E_7B40_4EA7_80F2_ADF967C7328B_.wvu.PrintArea" localSheetId="6" hidden="1">'PDP 11,12'!$A$2:$AZ$74</definedName>
    <definedName name="Z_D154FA6E_7B40_4EA7_80F2_ADF967C7328B_.wvu.PrintArea" localSheetId="7" hidden="1">'PDP 13,14'!$A$2:$AZ$74</definedName>
    <definedName name="Z_D334372B_707D_4E92_AD8D_3DB8E196FDE2_.wvu.Cols" localSheetId="1" hidden="1">'PDP 01,02'!#REF!</definedName>
    <definedName name="Z_D334372B_707D_4E92_AD8D_3DB8E196FDE2_.wvu.Cols" localSheetId="2" hidden="1">'PDP 03,04'!#REF!</definedName>
    <definedName name="Z_D334372B_707D_4E92_AD8D_3DB8E196FDE2_.wvu.Cols" localSheetId="3" hidden="1">'PDP 05,06'!#REF!</definedName>
    <definedName name="Z_D334372B_707D_4E92_AD8D_3DB8E196FDE2_.wvu.Cols" localSheetId="4" hidden="1">'PDP 07,08'!#REF!</definedName>
    <definedName name="Z_D334372B_707D_4E92_AD8D_3DB8E196FDE2_.wvu.Cols" localSheetId="5" hidden="1">'PDP 09,10'!#REF!</definedName>
    <definedName name="Z_D334372B_707D_4E92_AD8D_3DB8E196FDE2_.wvu.Cols" localSheetId="6" hidden="1">'PDP 11,12'!#REF!</definedName>
    <definedName name="Z_D334372B_707D_4E92_AD8D_3DB8E196FDE2_.wvu.Cols" localSheetId="7" hidden="1">'PDP 13,14'!#REF!</definedName>
    <definedName name="Z_D334372B_707D_4E92_AD8D_3DB8E196FDE2_.wvu.FilterData" localSheetId="1" hidden="1">'PDP 01,02'!$C$5:$V$33</definedName>
    <definedName name="Z_D334372B_707D_4E92_AD8D_3DB8E196FDE2_.wvu.FilterData" localSheetId="2" hidden="1">'PDP 03,04'!$C$5:$V$33</definedName>
    <definedName name="Z_D334372B_707D_4E92_AD8D_3DB8E196FDE2_.wvu.FilterData" localSheetId="3" hidden="1">'PDP 05,06'!$C$5:$V$33</definedName>
    <definedName name="Z_D334372B_707D_4E92_AD8D_3DB8E196FDE2_.wvu.FilterData" localSheetId="4" hidden="1">'PDP 07,08'!$C$5:$V$33</definedName>
    <definedName name="Z_D334372B_707D_4E92_AD8D_3DB8E196FDE2_.wvu.FilterData" localSheetId="5" hidden="1">'PDP 09,10'!$C$5:$V$33</definedName>
    <definedName name="Z_D334372B_707D_4E92_AD8D_3DB8E196FDE2_.wvu.FilterData" localSheetId="6" hidden="1">'PDP 11,12'!$C$5:$V$33</definedName>
    <definedName name="Z_D334372B_707D_4E92_AD8D_3DB8E196FDE2_.wvu.FilterData" localSheetId="7" hidden="1">'PDP 13,14'!$C$5:$V$33</definedName>
    <definedName name="Z_D334372B_707D_4E92_AD8D_3DB8E196FDE2_.wvu.PrintArea" localSheetId="1" hidden="1">'PDP 01,02'!$A$2:$AZ$74</definedName>
    <definedName name="Z_D334372B_707D_4E92_AD8D_3DB8E196FDE2_.wvu.PrintArea" localSheetId="2" hidden="1">'PDP 03,04'!$A$2:$AZ$74</definedName>
    <definedName name="Z_D334372B_707D_4E92_AD8D_3DB8E196FDE2_.wvu.PrintArea" localSheetId="3" hidden="1">'PDP 05,06'!$A$2:$AZ$74</definedName>
    <definedName name="Z_D334372B_707D_4E92_AD8D_3DB8E196FDE2_.wvu.PrintArea" localSheetId="4" hidden="1">'PDP 07,08'!$A$2:$AZ$74</definedName>
    <definedName name="Z_D334372B_707D_4E92_AD8D_3DB8E196FDE2_.wvu.PrintArea" localSheetId="5" hidden="1">'PDP 09,10'!$A$2:$AZ$74</definedName>
    <definedName name="Z_D334372B_707D_4E92_AD8D_3DB8E196FDE2_.wvu.PrintArea" localSheetId="6" hidden="1">'PDP 11,12'!$A$2:$AZ$74</definedName>
    <definedName name="Z_D334372B_707D_4E92_AD8D_3DB8E196FDE2_.wvu.PrintArea" localSheetId="7" hidden="1">'PDP 13,14'!$A$2:$AZ$74</definedName>
    <definedName name="Z_D5711B17_04FE_4F1B_9A5D_99119FA7A50E_.wvu.Cols" localSheetId="1" hidden="1">'PDP 01,02'!#REF!</definedName>
    <definedName name="Z_D5711B17_04FE_4F1B_9A5D_99119FA7A50E_.wvu.Cols" localSheetId="2" hidden="1">'PDP 03,04'!#REF!</definedName>
    <definedName name="Z_D5711B17_04FE_4F1B_9A5D_99119FA7A50E_.wvu.Cols" localSheetId="3" hidden="1">'PDP 05,06'!#REF!</definedName>
    <definedName name="Z_D5711B17_04FE_4F1B_9A5D_99119FA7A50E_.wvu.Cols" localSheetId="4" hidden="1">'PDP 07,08'!#REF!</definedName>
    <definedName name="Z_D5711B17_04FE_4F1B_9A5D_99119FA7A50E_.wvu.Cols" localSheetId="5" hidden="1">'PDP 09,10'!#REF!</definedName>
    <definedName name="Z_D5711B17_04FE_4F1B_9A5D_99119FA7A50E_.wvu.Cols" localSheetId="6" hidden="1">'PDP 11,12'!#REF!</definedName>
    <definedName name="Z_D5711B17_04FE_4F1B_9A5D_99119FA7A50E_.wvu.Cols" localSheetId="7" hidden="1">'PDP 13,14'!#REF!</definedName>
    <definedName name="Z_D5711B17_04FE_4F1B_9A5D_99119FA7A50E_.wvu.FilterData" localSheetId="1" hidden="1">'PDP 01,02'!$C$5:$V$33</definedName>
    <definedName name="Z_D5711B17_04FE_4F1B_9A5D_99119FA7A50E_.wvu.FilterData" localSheetId="2" hidden="1">'PDP 03,04'!$C$5:$V$33</definedName>
    <definedName name="Z_D5711B17_04FE_4F1B_9A5D_99119FA7A50E_.wvu.FilterData" localSheetId="3" hidden="1">'PDP 05,06'!$C$5:$V$33</definedName>
    <definedName name="Z_D5711B17_04FE_4F1B_9A5D_99119FA7A50E_.wvu.FilterData" localSheetId="4" hidden="1">'PDP 07,08'!$C$5:$V$33</definedName>
    <definedName name="Z_D5711B17_04FE_4F1B_9A5D_99119FA7A50E_.wvu.FilterData" localSheetId="5" hidden="1">'PDP 09,10'!$C$5:$V$33</definedName>
    <definedName name="Z_D5711B17_04FE_4F1B_9A5D_99119FA7A50E_.wvu.FilterData" localSheetId="6" hidden="1">'PDP 11,12'!$C$5:$V$33</definedName>
    <definedName name="Z_D5711B17_04FE_4F1B_9A5D_99119FA7A50E_.wvu.FilterData" localSheetId="7" hidden="1">'PDP 13,14'!$C$5:$V$33</definedName>
    <definedName name="Z_D5711B17_04FE_4F1B_9A5D_99119FA7A50E_.wvu.PrintArea" localSheetId="1" hidden="1">'PDP 01,02'!$A$2:$AZ$74</definedName>
    <definedName name="Z_D5711B17_04FE_4F1B_9A5D_99119FA7A50E_.wvu.PrintArea" localSheetId="2" hidden="1">'PDP 03,04'!$A$2:$AZ$74</definedName>
    <definedName name="Z_D5711B17_04FE_4F1B_9A5D_99119FA7A50E_.wvu.PrintArea" localSheetId="3" hidden="1">'PDP 05,06'!$A$2:$AZ$74</definedName>
    <definedName name="Z_D5711B17_04FE_4F1B_9A5D_99119FA7A50E_.wvu.PrintArea" localSheetId="4" hidden="1">'PDP 07,08'!$A$2:$AZ$74</definedName>
    <definedName name="Z_D5711B17_04FE_4F1B_9A5D_99119FA7A50E_.wvu.PrintArea" localSheetId="5" hidden="1">'PDP 09,10'!$A$2:$AZ$74</definedName>
    <definedName name="Z_D5711B17_04FE_4F1B_9A5D_99119FA7A50E_.wvu.PrintArea" localSheetId="6" hidden="1">'PDP 11,12'!$A$2:$AZ$74</definedName>
    <definedName name="Z_D5711B17_04FE_4F1B_9A5D_99119FA7A50E_.wvu.PrintArea" localSheetId="7" hidden="1">'PDP 13,14'!$A$2:$AZ$74</definedName>
    <definedName name="Z_D5DCF5F6_9156_4473_8098_FC9FFF1D9B05_.wvu.Cols" localSheetId="1" hidden="1">'PDP 01,02'!#REF!</definedName>
    <definedName name="Z_D5DCF5F6_9156_4473_8098_FC9FFF1D9B05_.wvu.Cols" localSheetId="2" hidden="1">'PDP 03,04'!#REF!</definedName>
    <definedName name="Z_D5DCF5F6_9156_4473_8098_FC9FFF1D9B05_.wvu.Cols" localSheetId="3" hidden="1">'PDP 05,06'!#REF!</definedName>
    <definedName name="Z_D5DCF5F6_9156_4473_8098_FC9FFF1D9B05_.wvu.Cols" localSheetId="4" hidden="1">'PDP 07,08'!#REF!</definedName>
    <definedName name="Z_D5DCF5F6_9156_4473_8098_FC9FFF1D9B05_.wvu.Cols" localSheetId="5" hidden="1">'PDP 09,10'!#REF!</definedName>
    <definedName name="Z_D5DCF5F6_9156_4473_8098_FC9FFF1D9B05_.wvu.Cols" localSheetId="6" hidden="1">'PDP 11,12'!#REF!</definedName>
    <definedName name="Z_D5DCF5F6_9156_4473_8098_FC9FFF1D9B05_.wvu.Cols" localSheetId="7" hidden="1">'PDP 13,14'!#REF!</definedName>
    <definedName name="Z_D5DCF5F6_9156_4473_8098_FC9FFF1D9B05_.wvu.FilterData" localSheetId="1" hidden="1">'PDP 01,02'!$C$5:$V$33</definedName>
    <definedName name="Z_D5DCF5F6_9156_4473_8098_FC9FFF1D9B05_.wvu.FilterData" localSheetId="2" hidden="1">'PDP 03,04'!$C$5:$V$33</definedName>
    <definedName name="Z_D5DCF5F6_9156_4473_8098_FC9FFF1D9B05_.wvu.FilterData" localSheetId="3" hidden="1">'PDP 05,06'!$C$5:$V$33</definedName>
    <definedName name="Z_D5DCF5F6_9156_4473_8098_FC9FFF1D9B05_.wvu.FilterData" localSheetId="4" hidden="1">'PDP 07,08'!$C$5:$V$33</definedName>
    <definedName name="Z_D5DCF5F6_9156_4473_8098_FC9FFF1D9B05_.wvu.FilterData" localSheetId="5" hidden="1">'PDP 09,10'!$C$5:$V$33</definedName>
    <definedName name="Z_D5DCF5F6_9156_4473_8098_FC9FFF1D9B05_.wvu.FilterData" localSheetId="6" hidden="1">'PDP 11,12'!$C$5:$V$33</definedName>
    <definedName name="Z_D5DCF5F6_9156_4473_8098_FC9FFF1D9B05_.wvu.FilterData" localSheetId="7" hidden="1">'PDP 13,14'!$C$5:$V$33</definedName>
    <definedName name="Z_D5DCF5F6_9156_4473_8098_FC9FFF1D9B05_.wvu.PrintArea" localSheetId="1" hidden="1">'PDP 01,02'!$A$2:$AZ$74</definedName>
    <definedName name="Z_D5DCF5F6_9156_4473_8098_FC9FFF1D9B05_.wvu.PrintArea" localSheetId="2" hidden="1">'PDP 03,04'!$A$2:$AZ$74</definedName>
    <definedName name="Z_D5DCF5F6_9156_4473_8098_FC9FFF1D9B05_.wvu.PrintArea" localSheetId="3" hidden="1">'PDP 05,06'!$A$2:$AZ$74</definedName>
    <definedName name="Z_D5DCF5F6_9156_4473_8098_FC9FFF1D9B05_.wvu.PrintArea" localSheetId="4" hidden="1">'PDP 07,08'!$A$2:$AZ$74</definedName>
    <definedName name="Z_D5DCF5F6_9156_4473_8098_FC9FFF1D9B05_.wvu.PrintArea" localSheetId="5" hidden="1">'PDP 09,10'!$A$2:$AZ$74</definedName>
    <definedName name="Z_D5DCF5F6_9156_4473_8098_FC9FFF1D9B05_.wvu.PrintArea" localSheetId="6" hidden="1">'PDP 11,12'!$A$2:$AZ$74</definedName>
    <definedName name="Z_D5DCF5F6_9156_4473_8098_FC9FFF1D9B05_.wvu.PrintArea" localSheetId="7" hidden="1">'PDP 13,14'!$A$2:$AZ$74</definedName>
    <definedName name="Z_D5FC9FAB_A203_4792_8F41_1F8CA4C4C04B_.wvu.Cols" localSheetId="1" hidden="1">'PDP 01,02'!$A:$B</definedName>
    <definedName name="Z_D5FC9FAB_A203_4792_8F41_1F8CA4C4C04B_.wvu.Cols" localSheetId="2" hidden="1">'PDP 03,04'!$A:$B,'PDP 03,04'!$D:$BA</definedName>
    <definedName name="Z_D5FC9FAB_A203_4792_8F41_1F8CA4C4C04B_.wvu.Cols" localSheetId="3" hidden="1">'PDP 05,06'!$A:$B,'PDP 05,06'!$D:$BA</definedName>
    <definedName name="Z_D5FC9FAB_A203_4792_8F41_1F8CA4C4C04B_.wvu.Cols" localSheetId="4" hidden="1">'PDP 07,08'!$A:$B</definedName>
    <definedName name="Z_D5FC9FAB_A203_4792_8F41_1F8CA4C4C04B_.wvu.Cols" localSheetId="5" hidden="1">'PDP 09,10'!$A:$B</definedName>
    <definedName name="Z_D5FC9FAB_A203_4792_8F41_1F8CA4C4C04B_.wvu.Cols" localSheetId="6" hidden="1">'PDP 11,12'!$A:$B</definedName>
    <definedName name="Z_D5FC9FAB_A203_4792_8F41_1F8CA4C4C04B_.wvu.Cols" localSheetId="7" hidden="1">'PDP 13,14'!$A:$B</definedName>
    <definedName name="Z_D5FC9FAB_A203_4792_8F41_1F8CA4C4C04B_.wvu.FilterData" localSheetId="0" hidden="1">'couple moule presse'!$H$1:$O$198</definedName>
    <definedName name="Z_D5FC9FAB_A203_4792_8F41_1F8CA4C4C04B_.wvu.PrintArea" localSheetId="1" hidden="1">'PDP 01,02'!$A$2:$AZ$74</definedName>
    <definedName name="Z_D5FC9FAB_A203_4792_8F41_1F8CA4C4C04B_.wvu.PrintArea" localSheetId="2" hidden="1">'PDP 03,04'!$A$2:$AZ$74</definedName>
    <definedName name="Z_D5FC9FAB_A203_4792_8F41_1F8CA4C4C04B_.wvu.PrintArea" localSheetId="3" hidden="1">'PDP 05,06'!$A$2:$AZ$74</definedName>
    <definedName name="Z_D5FC9FAB_A203_4792_8F41_1F8CA4C4C04B_.wvu.PrintArea" localSheetId="4" hidden="1">'PDP 07,08'!$A$2:$AZ$74</definedName>
    <definedName name="Z_D5FC9FAB_A203_4792_8F41_1F8CA4C4C04B_.wvu.PrintArea" localSheetId="5" hidden="1">'PDP 09,10'!$A$2:$AZ$74</definedName>
    <definedName name="Z_D5FC9FAB_A203_4792_8F41_1F8CA4C4C04B_.wvu.PrintArea" localSheetId="6" hidden="1">'PDP 11,12'!$A$2:$AZ$74</definedName>
    <definedName name="Z_D5FC9FAB_A203_4792_8F41_1F8CA4C4C04B_.wvu.PrintArea" localSheetId="7" hidden="1">'PDP 13,14'!$A$2:$AZ$74</definedName>
    <definedName name="Z_D66C1A2F_55BA_4FD8_85B2_17B836520AFE_.wvu.Cols" localSheetId="1" hidden="1">'PDP 01,02'!#REF!</definedName>
    <definedName name="Z_D66C1A2F_55BA_4FD8_85B2_17B836520AFE_.wvu.Cols" localSheetId="2" hidden="1">'PDP 03,04'!#REF!</definedName>
    <definedName name="Z_D66C1A2F_55BA_4FD8_85B2_17B836520AFE_.wvu.Cols" localSheetId="3" hidden="1">'PDP 05,06'!#REF!</definedName>
    <definedName name="Z_D66C1A2F_55BA_4FD8_85B2_17B836520AFE_.wvu.Cols" localSheetId="4" hidden="1">'PDP 07,08'!#REF!</definedName>
    <definedName name="Z_D66C1A2F_55BA_4FD8_85B2_17B836520AFE_.wvu.Cols" localSheetId="5" hidden="1">'PDP 09,10'!#REF!</definedName>
    <definedName name="Z_D66C1A2F_55BA_4FD8_85B2_17B836520AFE_.wvu.Cols" localSheetId="6" hidden="1">'PDP 11,12'!#REF!</definedName>
    <definedName name="Z_D66C1A2F_55BA_4FD8_85B2_17B836520AFE_.wvu.Cols" localSheetId="7" hidden="1">'PDP 13,14'!#REF!</definedName>
    <definedName name="Z_D66C1A2F_55BA_4FD8_85B2_17B836520AFE_.wvu.FilterData" localSheetId="1" hidden="1">'PDP 01,02'!$C$5:$V$33</definedName>
    <definedName name="Z_D66C1A2F_55BA_4FD8_85B2_17B836520AFE_.wvu.FilterData" localSheetId="2" hidden="1">'PDP 03,04'!$C$5:$V$33</definedName>
    <definedName name="Z_D66C1A2F_55BA_4FD8_85B2_17B836520AFE_.wvu.FilterData" localSheetId="3" hidden="1">'PDP 05,06'!$C$5:$V$33</definedName>
    <definedName name="Z_D66C1A2F_55BA_4FD8_85B2_17B836520AFE_.wvu.FilterData" localSheetId="4" hidden="1">'PDP 07,08'!$C$5:$V$33</definedName>
    <definedName name="Z_D66C1A2F_55BA_4FD8_85B2_17B836520AFE_.wvu.FilterData" localSheetId="5" hidden="1">'PDP 09,10'!$C$5:$V$33</definedName>
    <definedName name="Z_D66C1A2F_55BA_4FD8_85B2_17B836520AFE_.wvu.FilterData" localSheetId="6" hidden="1">'PDP 11,12'!$C$5:$V$33</definedName>
    <definedName name="Z_D66C1A2F_55BA_4FD8_85B2_17B836520AFE_.wvu.FilterData" localSheetId="7" hidden="1">'PDP 13,14'!$C$5:$V$33</definedName>
    <definedName name="Z_D66C1A2F_55BA_4FD8_85B2_17B836520AFE_.wvu.PrintArea" localSheetId="1" hidden="1">'PDP 01,02'!$A$2:$AZ$74</definedName>
    <definedName name="Z_D66C1A2F_55BA_4FD8_85B2_17B836520AFE_.wvu.PrintArea" localSheetId="2" hidden="1">'PDP 03,04'!$A$2:$AZ$74</definedName>
    <definedName name="Z_D66C1A2F_55BA_4FD8_85B2_17B836520AFE_.wvu.PrintArea" localSheetId="3" hidden="1">'PDP 05,06'!$A$2:$AZ$74</definedName>
    <definedName name="Z_D66C1A2F_55BA_4FD8_85B2_17B836520AFE_.wvu.PrintArea" localSheetId="4" hidden="1">'PDP 07,08'!$A$2:$AZ$74</definedName>
    <definedName name="Z_D66C1A2F_55BA_4FD8_85B2_17B836520AFE_.wvu.PrintArea" localSheetId="5" hidden="1">'PDP 09,10'!$A$2:$AZ$74</definedName>
    <definedName name="Z_D66C1A2F_55BA_4FD8_85B2_17B836520AFE_.wvu.PrintArea" localSheetId="6" hidden="1">'PDP 11,12'!$A$2:$AZ$74</definedName>
    <definedName name="Z_D66C1A2F_55BA_4FD8_85B2_17B836520AFE_.wvu.PrintArea" localSheetId="7" hidden="1">'PDP 13,14'!$A$2:$AZ$74</definedName>
    <definedName name="Z_D6765137_7AE4_44BB_B4F6_2A4F9E240B5D_.wvu.Cols" localSheetId="1" hidden="1">'PDP 01,02'!#REF!</definedName>
    <definedName name="Z_D6765137_7AE4_44BB_B4F6_2A4F9E240B5D_.wvu.Cols" localSheetId="2" hidden="1">'PDP 03,04'!#REF!</definedName>
    <definedName name="Z_D6765137_7AE4_44BB_B4F6_2A4F9E240B5D_.wvu.Cols" localSheetId="3" hidden="1">'PDP 05,06'!#REF!</definedName>
    <definedName name="Z_D6765137_7AE4_44BB_B4F6_2A4F9E240B5D_.wvu.Cols" localSheetId="4" hidden="1">'PDP 07,08'!#REF!</definedName>
    <definedName name="Z_D6765137_7AE4_44BB_B4F6_2A4F9E240B5D_.wvu.Cols" localSheetId="5" hidden="1">'PDP 09,10'!#REF!</definedName>
    <definedName name="Z_D6765137_7AE4_44BB_B4F6_2A4F9E240B5D_.wvu.Cols" localSheetId="6" hidden="1">'PDP 11,12'!#REF!</definedName>
    <definedName name="Z_D6765137_7AE4_44BB_B4F6_2A4F9E240B5D_.wvu.Cols" localSheetId="7" hidden="1">'PDP 13,14'!#REF!</definedName>
    <definedName name="Z_D6765137_7AE4_44BB_B4F6_2A4F9E240B5D_.wvu.FilterData" localSheetId="1" hidden="1">'PDP 01,02'!$C$5:$V$33</definedName>
    <definedName name="Z_D6765137_7AE4_44BB_B4F6_2A4F9E240B5D_.wvu.FilterData" localSheetId="2" hidden="1">'PDP 03,04'!$C$5:$V$33</definedName>
    <definedName name="Z_D6765137_7AE4_44BB_B4F6_2A4F9E240B5D_.wvu.FilterData" localSheetId="3" hidden="1">'PDP 05,06'!$C$5:$V$33</definedName>
    <definedName name="Z_D6765137_7AE4_44BB_B4F6_2A4F9E240B5D_.wvu.FilterData" localSheetId="4" hidden="1">'PDP 07,08'!$C$5:$V$33</definedName>
    <definedName name="Z_D6765137_7AE4_44BB_B4F6_2A4F9E240B5D_.wvu.FilterData" localSheetId="5" hidden="1">'PDP 09,10'!$C$5:$V$33</definedName>
    <definedName name="Z_D6765137_7AE4_44BB_B4F6_2A4F9E240B5D_.wvu.FilterData" localSheetId="6" hidden="1">'PDP 11,12'!$C$5:$V$33</definedName>
    <definedName name="Z_D6765137_7AE4_44BB_B4F6_2A4F9E240B5D_.wvu.FilterData" localSheetId="7" hidden="1">'PDP 13,14'!$C$5:$V$33</definedName>
    <definedName name="Z_D6765137_7AE4_44BB_B4F6_2A4F9E240B5D_.wvu.PrintArea" localSheetId="1" hidden="1">'PDP 01,02'!$A$2:$AZ$74</definedName>
    <definedName name="Z_D6765137_7AE4_44BB_B4F6_2A4F9E240B5D_.wvu.PrintArea" localSheetId="2" hidden="1">'PDP 03,04'!$A$2:$AZ$74</definedName>
    <definedName name="Z_D6765137_7AE4_44BB_B4F6_2A4F9E240B5D_.wvu.PrintArea" localSheetId="3" hidden="1">'PDP 05,06'!$A$2:$AZ$74</definedName>
    <definedName name="Z_D6765137_7AE4_44BB_B4F6_2A4F9E240B5D_.wvu.PrintArea" localSheetId="4" hidden="1">'PDP 07,08'!$A$2:$AZ$74</definedName>
    <definedName name="Z_D6765137_7AE4_44BB_B4F6_2A4F9E240B5D_.wvu.PrintArea" localSheetId="5" hidden="1">'PDP 09,10'!$A$2:$AZ$74</definedName>
    <definedName name="Z_D6765137_7AE4_44BB_B4F6_2A4F9E240B5D_.wvu.PrintArea" localSheetId="6" hidden="1">'PDP 11,12'!$A$2:$AZ$74</definedName>
    <definedName name="Z_D6765137_7AE4_44BB_B4F6_2A4F9E240B5D_.wvu.PrintArea" localSheetId="7" hidden="1">'PDP 13,14'!$A$2:$AZ$74</definedName>
    <definedName name="Z_D704D974_7565_4A63_89AF_E1224A8E77DE_.wvu.Cols" localSheetId="1" hidden="1">'PDP 01,02'!#REF!</definedName>
    <definedName name="Z_D704D974_7565_4A63_89AF_E1224A8E77DE_.wvu.Cols" localSheetId="2" hidden="1">'PDP 03,04'!#REF!</definedName>
    <definedName name="Z_D704D974_7565_4A63_89AF_E1224A8E77DE_.wvu.Cols" localSheetId="3" hidden="1">'PDP 05,06'!#REF!</definedName>
    <definedName name="Z_D704D974_7565_4A63_89AF_E1224A8E77DE_.wvu.Cols" localSheetId="4" hidden="1">'PDP 07,08'!#REF!</definedName>
    <definedName name="Z_D704D974_7565_4A63_89AF_E1224A8E77DE_.wvu.Cols" localSheetId="5" hidden="1">'PDP 09,10'!#REF!</definedName>
    <definedName name="Z_D704D974_7565_4A63_89AF_E1224A8E77DE_.wvu.Cols" localSheetId="6" hidden="1">'PDP 11,12'!#REF!</definedName>
    <definedName name="Z_D704D974_7565_4A63_89AF_E1224A8E77DE_.wvu.Cols" localSheetId="7" hidden="1">'PDP 13,14'!#REF!</definedName>
    <definedName name="Z_D704D974_7565_4A63_89AF_E1224A8E77DE_.wvu.FilterData" localSheetId="1" hidden="1">'PDP 01,02'!$C$5:$V$33</definedName>
    <definedName name="Z_D704D974_7565_4A63_89AF_E1224A8E77DE_.wvu.FilterData" localSheetId="2" hidden="1">'PDP 03,04'!$C$5:$V$33</definedName>
    <definedName name="Z_D704D974_7565_4A63_89AF_E1224A8E77DE_.wvu.FilterData" localSheetId="3" hidden="1">'PDP 05,06'!$C$5:$V$33</definedName>
    <definedName name="Z_D704D974_7565_4A63_89AF_E1224A8E77DE_.wvu.FilterData" localSheetId="4" hidden="1">'PDP 07,08'!$C$5:$V$33</definedName>
    <definedName name="Z_D704D974_7565_4A63_89AF_E1224A8E77DE_.wvu.FilterData" localSheetId="5" hidden="1">'PDP 09,10'!$C$5:$V$33</definedName>
    <definedName name="Z_D704D974_7565_4A63_89AF_E1224A8E77DE_.wvu.FilterData" localSheetId="6" hidden="1">'PDP 11,12'!$C$5:$V$33</definedName>
    <definedName name="Z_D704D974_7565_4A63_89AF_E1224A8E77DE_.wvu.FilterData" localSheetId="7" hidden="1">'PDP 13,14'!$C$5:$V$33</definedName>
    <definedName name="Z_D704D974_7565_4A63_89AF_E1224A8E77DE_.wvu.PrintArea" localSheetId="1" hidden="1">'PDP 01,02'!$A$2:$AZ$74</definedName>
    <definedName name="Z_D704D974_7565_4A63_89AF_E1224A8E77DE_.wvu.PrintArea" localSheetId="2" hidden="1">'PDP 03,04'!$A$2:$AZ$74</definedName>
    <definedName name="Z_D704D974_7565_4A63_89AF_E1224A8E77DE_.wvu.PrintArea" localSheetId="3" hidden="1">'PDP 05,06'!$A$2:$AZ$74</definedName>
    <definedName name="Z_D704D974_7565_4A63_89AF_E1224A8E77DE_.wvu.PrintArea" localSheetId="4" hidden="1">'PDP 07,08'!$A$2:$AZ$74</definedName>
    <definedName name="Z_D704D974_7565_4A63_89AF_E1224A8E77DE_.wvu.PrintArea" localSheetId="5" hidden="1">'PDP 09,10'!$A$2:$AZ$74</definedName>
    <definedName name="Z_D704D974_7565_4A63_89AF_E1224A8E77DE_.wvu.PrintArea" localSheetId="6" hidden="1">'PDP 11,12'!$A$2:$AZ$74</definedName>
    <definedName name="Z_D704D974_7565_4A63_89AF_E1224A8E77DE_.wvu.PrintArea" localSheetId="7" hidden="1">'PDP 13,14'!$A$2:$AZ$74</definedName>
    <definedName name="Z_D77725EE_324E_4970_A3ED_BF8502CAB992_.wvu.Cols" localSheetId="1" hidden="1">'PDP 01,02'!#REF!</definedName>
    <definedName name="Z_D77725EE_324E_4970_A3ED_BF8502CAB992_.wvu.Cols" localSheetId="2" hidden="1">'PDP 03,04'!#REF!</definedName>
    <definedName name="Z_D77725EE_324E_4970_A3ED_BF8502CAB992_.wvu.Cols" localSheetId="3" hidden="1">'PDP 05,06'!#REF!</definedName>
    <definedName name="Z_D77725EE_324E_4970_A3ED_BF8502CAB992_.wvu.Cols" localSheetId="4" hidden="1">'PDP 07,08'!#REF!</definedName>
    <definedName name="Z_D77725EE_324E_4970_A3ED_BF8502CAB992_.wvu.Cols" localSheetId="5" hidden="1">'PDP 09,10'!#REF!</definedName>
    <definedName name="Z_D77725EE_324E_4970_A3ED_BF8502CAB992_.wvu.Cols" localSheetId="6" hidden="1">'PDP 11,12'!#REF!</definedName>
    <definedName name="Z_D77725EE_324E_4970_A3ED_BF8502CAB992_.wvu.Cols" localSheetId="7" hidden="1">'PDP 13,14'!#REF!</definedName>
    <definedName name="Z_D77725EE_324E_4970_A3ED_BF8502CAB992_.wvu.FilterData" localSheetId="1" hidden="1">'PDP 01,02'!$C$5:$V$33</definedName>
    <definedName name="Z_D77725EE_324E_4970_A3ED_BF8502CAB992_.wvu.FilterData" localSheetId="2" hidden="1">'PDP 03,04'!$C$5:$V$33</definedName>
    <definedName name="Z_D77725EE_324E_4970_A3ED_BF8502CAB992_.wvu.FilterData" localSheetId="3" hidden="1">'PDP 05,06'!$C$5:$V$33</definedName>
    <definedName name="Z_D77725EE_324E_4970_A3ED_BF8502CAB992_.wvu.FilterData" localSheetId="4" hidden="1">'PDP 07,08'!$C$5:$V$33</definedName>
    <definedName name="Z_D77725EE_324E_4970_A3ED_BF8502CAB992_.wvu.FilterData" localSheetId="5" hidden="1">'PDP 09,10'!$C$5:$V$33</definedName>
    <definedName name="Z_D77725EE_324E_4970_A3ED_BF8502CAB992_.wvu.FilterData" localSheetId="6" hidden="1">'PDP 11,12'!$C$5:$V$33</definedName>
    <definedName name="Z_D77725EE_324E_4970_A3ED_BF8502CAB992_.wvu.FilterData" localSheetId="7" hidden="1">'PDP 13,14'!$C$5:$V$33</definedName>
    <definedName name="Z_D77725EE_324E_4970_A3ED_BF8502CAB992_.wvu.PrintArea" localSheetId="1" hidden="1">'PDP 01,02'!$A$2:$AZ$74</definedName>
    <definedName name="Z_D77725EE_324E_4970_A3ED_BF8502CAB992_.wvu.PrintArea" localSheetId="2" hidden="1">'PDP 03,04'!$A$2:$AZ$74</definedName>
    <definedName name="Z_D77725EE_324E_4970_A3ED_BF8502CAB992_.wvu.PrintArea" localSheetId="3" hidden="1">'PDP 05,06'!$A$2:$AZ$74</definedName>
    <definedName name="Z_D77725EE_324E_4970_A3ED_BF8502CAB992_.wvu.PrintArea" localSheetId="4" hidden="1">'PDP 07,08'!$A$2:$AZ$74</definedName>
    <definedName name="Z_D77725EE_324E_4970_A3ED_BF8502CAB992_.wvu.PrintArea" localSheetId="5" hidden="1">'PDP 09,10'!$A$2:$AZ$74</definedName>
    <definedName name="Z_D77725EE_324E_4970_A3ED_BF8502CAB992_.wvu.PrintArea" localSheetId="6" hidden="1">'PDP 11,12'!$A$2:$AZ$74</definedName>
    <definedName name="Z_D77725EE_324E_4970_A3ED_BF8502CAB992_.wvu.PrintArea" localSheetId="7" hidden="1">'PDP 13,14'!$A$2:$AZ$74</definedName>
    <definedName name="Z_D7B16D62_02E5_48CD_809A_840DE6B7B3BF_.wvu.Cols" localSheetId="1" hidden="1">'PDP 01,02'!$A:$A,'PDP 01,02'!#REF!</definedName>
    <definedName name="Z_D7B16D62_02E5_48CD_809A_840DE6B7B3BF_.wvu.Cols" localSheetId="2" hidden="1">'PDP 03,04'!$A:$A,'PDP 03,04'!#REF!</definedName>
    <definedName name="Z_D7B16D62_02E5_48CD_809A_840DE6B7B3BF_.wvu.Cols" localSheetId="3" hidden="1">'PDP 05,06'!$A:$A,'PDP 05,06'!#REF!</definedName>
    <definedName name="Z_D7B16D62_02E5_48CD_809A_840DE6B7B3BF_.wvu.Cols" localSheetId="4" hidden="1">'PDP 07,08'!$A:$A,'PDP 07,08'!#REF!</definedName>
    <definedName name="Z_D7B16D62_02E5_48CD_809A_840DE6B7B3BF_.wvu.Cols" localSheetId="5" hidden="1">'PDP 09,10'!$A:$A,'PDP 09,10'!#REF!</definedName>
    <definedName name="Z_D7B16D62_02E5_48CD_809A_840DE6B7B3BF_.wvu.Cols" localSheetId="6" hidden="1">'PDP 11,12'!$A:$A,'PDP 11,12'!#REF!</definedName>
    <definedName name="Z_D7B16D62_02E5_48CD_809A_840DE6B7B3BF_.wvu.Cols" localSheetId="7" hidden="1">'PDP 13,14'!$A:$A,'PDP 13,14'!#REF!</definedName>
    <definedName name="Z_D7B16D62_02E5_48CD_809A_840DE6B7B3BF_.wvu.FilterData" localSheetId="1" hidden="1">'PDP 01,02'!#REF!</definedName>
    <definedName name="Z_D7B16D62_02E5_48CD_809A_840DE6B7B3BF_.wvu.FilterData" localSheetId="2" hidden="1">'PDP 03,04'!#REF!</definedName>
    <definedName name="Z_D7B16D62_02E5_48CD_809A_840DE6B7B3BF_.wvu.FilterData" localSheetId="3" hidden="1">'PDP 05,06'!#REF!</definedName>
    <definedName name="Z_D7B16D62_02E5_48CD_809A_840DE6B7B3BF_.wvu.FilterData" localSheetId="4" hidden="1">'PDP 07,08'!#REF!</definedName>
    <definedName name="Z_D7B16D62_02E5_48CD_809A_840DE6B7B3BF_.wvu.FilterData" localSheetId="5" hidden="1">'PDP 09,10'!#REF!</definedName>
    <definedName name="Z_D7B16D62_02E5_48CD_809A_840DE6B7B3BF_.wvu.FilterData" localSheetId="6" hidden="1">'PDP 11,12'!#REF!</definedName>
    <definedName name="Z_D7B16D62_02E5_48CD_809A_840DE6B7B3BF_.wvu.FilterData" localSheetId="7" hidden="1">'PDP 13,14'!#REF!</definedName>
    <definedName name="Z_D7B16D62_02E5_48CD_809A_840DE6B7B3BF_.wvu.PrintArea" localSheetId="1" hidden="1">'PDP 01,02'!$A$2:$AZ$74</definedName>
    <definedName name="Z_D7B16D62_02E5_48CD_809A_840DE6B7B3BF_.wvu.PrintArea" localSheetId="2" hidden="1">'PDP 03,04'!$A$2:$AZ$74</definedName>
    <definedName name="Z_D7B16D62_02E5_48CD_809A_840DE6B7B3BF_.wvu.PrintArea" localSheetId="3" hidden="1">'PDP 05,06'!$A$2:$AZ$74</definedName>
    <definedName name="Z_D7B16D62_02E5_48CD_809A_840DE6B7B3BF_.wvu.PrintArea" localSheetId="4" hidden="1">'PDP 07,08'!$A$2:$AZ$74</definedName>
    <definedName name="Z_D7B16D62_02E5_48CD_809A_840DE6B7B3BF_.wvu.PrintArea" localSheetId="5" hidden="1">'PDP 09,10'!$A$2:$AZ$74</definedName>
    <definedName name="Z_D7B16D62_02E5_48CD_809A_840DE6B7B3BF_.wvu.PrintArea" localSheetId="6" hidden="1">'PDP 11,12'!$A$2:$AZ$74</definedName>
    <definedName name="Z_D7B16D62_02E5_48CD_809A_840DE6B7B3BF_.wvu.PrintArea" localSheetId="7" hidden="1">'PDP 13,14'!$A$2:$AZ$74</definedName>
    <definedName name="Z_D81F06CB_F62D_41D6_9FF5_40098929FCFA_.wvu.FilterData" localSheetId="1" hidden="1">'PDP 01,02'!$C$5:$V$33</definedName>
    <definedName name="Z_D81F06CB_F62D_41D6_9FF5_40098929FCFA_.wvu.FilterData" localSheetId="2" hidden="1">'PDP 03,04'!$C$5:$V$33</definedName>
    <definedName name="Z_D81F06CB_F62D_41D6_9FF5_40098929FCFA_.wvu.FilterData" localSheetId="3" hidden="1">'PDP 05,06'!$C$5:$V$33</definedName>
    <definedName name="Z_D81F06CB_F62D_41D6_9FF5_40098929FCFA_.wvu.FilterData" localSheetId="4" hidden="1">'PDP 07,08'!$C$5:$V$33</definedName>
    <definedName name="Z_D81F06CB_F62D_41D6_9FF5_40098929FCFA_.wvu.FilterData" localSheetId="5" hidden="1">'PDP 09,10'!$C$5:$V$33</definedName>
    <definedName name="Z_D81F06CB_F62D_41D6_9FF5_40098929FCFA_.wvu.FilterData" localSheetId="6" hidden="1">'PDP 11,12'!$C$5:$V$33</definedName>
    <definedName name="Z_D81F06CB_F62D_41D6_9FF5_40098929FCFA_.wvu.FilterData" localSheetId="7" hidden="1">'PDP 13,14'!$C$5:$V$33</definedName>
    <definedName name="Z_D8410B36_FFA2_4719_AF6A_9BA84BC5FC40_.wvu.Cols" localSheetId="1" hidden="1">'PDP 01,02'!#REF!</definedName>
    <definedName name="Z_D8410B36_FFA2_4719_AF6A_9BA84BC5FC40_.wvu.Cols" localSheetId="2" hidden="1">'PDP 03,04'!#REF!</definedName>
    <definedName name="Z_D8410B36_FFA2_4719_AF6A_9BA84BC5FC40_.wvu.Cols" localSheetId="3" hidden="1">'PDP 05,06'!#REF!</definedName>
    <definedName name="Z_D8410B36_FFA2_4719_AF6A_9BA84BC5FC40_.wvu.Cols" localSheetId="4" hidden="1">'PDP 07,08'!#REF!</definedName>
    <definedName name="Z_D8410B36_FFA2_4719_AF6A_9BA84BC5FC40_.wvu.Cols" localSheetId="5" hidden="1">'PDP 09,10'!#REF!</definedName>
    <definedName name="Z_D8410B36_FFA2_4719_AF6A_9BA84BC5FC40_.wvu.Cols" localSheetId="6" hidden="1">'PDP 11,12'!#REF!</definedName>
    <definedName name="Z_D8410B36_FFA2_4719_AF6A_9BA84BC5FC40_.wvu.Cols" localSheetId="7" hidden="1">'PDP 13,14'!#REF!</definedName>
    <definedName name="Z_D8410B36_FFA2_4719_AF6A_9BA84BC5FC40_.wvu.FilterData" localSheetId="1" hidden="1">'PDP 01,02'!$C$5:$V$33</definedName>
    <definedName name="Z_D8410B36_FFA2_4719_AF6A_9BA84BC5FC40_.wvu.FilterData" localSheetId="2" hidden="1">'PDP 03,04'!$C$5:$V$33</definedName>
    <definedName name="Z_D8410B36_FFA2_4719_AF6A_9BA84BC5FC40_.wvu.FilterData" localSheetId="3" hidden="1">'PDP 05,06'!$C$5:$V$33</definedName>
    <definedName name="Z_D8410B36_FFA2_4719_AF6A_9BA84BC5FC40_.wvu.FilterData" localSheetId="4" hidden="1">'PDP 07,08'!$C$5:$V$33</definedName>
    <definedName name="Z_D8410B36_FFA2_4719_AF6A_9BA84BC5FC40_.wvu.FilterData" localSheetId="5" hidden="1">'PDP 09,10'!$C$5:$V$33</definedName>
    <definedName name="Z_D8410B36_FFA2_4719_AF6A_9BA84BC5FC40_.wvu.FilterData" localSheetId="6" hidden="1">'PDP 11,12'!$C$5:$V$33</definedName>
    <definedName name="Z_D8410B36_FFA2_4719_AF6A_9BA84BC5FC40_.wvu.FilterData" localSheetId="7" hidden="1">'PDP 13,14'!$C$5:$V$33</definedName>
    <definedName name="Z_D8410B36_FFA2_4719_AF6A_9BA84BC5FC40_.wvu.PrintArea" localSheetId="1" hidden="1">'PDP 01,02'!$A$2:$AZ$74</definedName>
    <definedName name="Z_D8410B36_FFA2_4719_AF6A_9BA84BC5FC40_.wvu.PrintArea" localSheetId="2" hidden="1">'PDP 03,04'!$A$2:$AZ$74</definedName>
    <definedName name="Z_D8410B36_FFA2_4719_AF6A_9BA84BC5FC40_.wvu.PrintArea" localSheetId="3" hidden="1">'PDP 05,06'!$A$2:$AZ$74</definedName>
    <definedName name="Z_D8410B36_FFA2_4719_AF6A_9BA84BC5FC40_.wvu.PrintArea" localSheetId="4" hidden="1">'PDP 07,08'!$A$2:$AZ$74</definedName>
    <definedName name="Z_D8410B36_FFA2_4719_AF6A_9BA84BC5FC40_.wvu.PrintArea" localSheetId="5" hidden="1">'PDP 09,10'!$A$2:$AZ$74</definedName>
    <definedName name="Z_D8410B36_FFA2_4719_AF6A_9BA84BC5FC40_.wvu.PrintArea" localSheetId="6" hidden="1">'PDP 11,12'!$A$2:$AZ$74</definedName>
    <definedName name="Z_D8410B36_FFA2_4719_AF6A_9BA84BC5FC40_.wvu.PrintArea" localSheetId="7" hidden="1">'PDP 13,14'!$A$2:$AZ$74</definedName>
    <definedName name="Z_D8A7D53B_CEF0_442F_B9E1_F142B246F548_.wvu.Cols" localSheetId="1" hidden="1">'PDP 01,02'!#REF!</definedName>
    <definedName name="Z_D8A7D53B_CEF0_442F_B9E1_F142B246F548_.wvu.Cols" localSheetId="2" hidden="1">'PDP 03,04'!#REF!</definedName>
    <definedName name="Z_D8A7D53B_CEF0_442F_B9E1_F142B246F548_.wvu.Cols" localSheetId="3" hidden="1">'PDP 05,06'!#REF!</definedName>
    <definedName name="Z_D8A7D53B_CEF0_442F_B9E1_F142B246F548_.wvu.Cols" localSheetId="4" hidden="1">'PDP 07,08'!#REF!</definedName>
    <definedName name="Z_D8A7D53B_CEF0_442F_B9E1_F142B246F548_.wvu.Cols" localSheetId="5" hidden="1">'PDP 09,10'!#REF!</definedName>
    <definedName name="Z_D8A7D53B_CEF0_442F_B9E1_F142B246F548_.wvu.Cols" localSheetId="6" hidden="1">'PDP 11,12'!#REF!</definedName>
    <definedName name="Z_D8A7D53B_CEF0_442F_B9E1_F142B246F548_.wvu.Cols" localSheetId="7" hidden="1">'PDP 13,14'!#REF!</definedName>
    <definedName name="Z_D8A7D53B_CEF0_442F_B9E1_F142B246F548_.wvu.FilterData" localSheetId="1" hidden="1">'PDP 01,02'!$C$5:$V$33</definedName>
    <definedName name="Z_D8A7D53B_CEF0_442F_B9E1_F142B246F548_.wvu.FilterData" localSheetId="2" hidden="1">'PDP 03,04'!$C$5:$V$33</definedName>
    <definedName name="Z_D8A7D53B_CEF0_442F_B9E1_F142B246F548_.wvu.FilterData" localSheetId="3" hidden="1">'PDP 05,06'!$C$5:$V$33</definedName>
    <definedName name="Z_D8A7D53B_CEF0_442F_B9E1_F142B246F548_.wvu.FilterData" localSheetId="4" hidden="1">'PDP 07,08'!$C$5:$V$33</definedName>
    <definedName name="Z_D8A7D53B_CEF0_442F_B9E1_F142B246F548_.wvu.FilterData" localSheetId="5" hidden="1">'PDP 09,10'!$C$5:$V$33</definedName>
    <definedName name="Z_D8A7D53B_CEF0_442F_B9E1_F142B246F548_.wvu.FilterData" localSheetId="6" hidden="1">'PDP 11,12'!$C$5:$V$33</definedName>
    <definedName name="Z_D8A7D53B_CEF0_442F_B9E1_F142B246F548_.wvu.FilterData" localSheetId="7" hidden="1">'PDP 13,14'!$C$5:$V$33</definedName>
    <definedName name="Z_D8A7D53B_CEF0_442F_B9E1_F142B246F548_.wvu.PrintArea" localSheetId="1" hidden="1">'PDP 01,02'!$A$2:$AZ$74</definedName>
    <definedName name="Z_D8A7D53B_CEF0_442F_B9E1_F142B246F548_.wvu.PrintArea" localSheetId="2" hidden="1">'PDP 03,04'!$A$2:$AZ$74</definedName>
    <definedName name="Z_D8A7D53B_CEF0_442F_B9E1_F142B246F548_.wvu.PrintArea" localSheetId="3" hidden="1">'PDP 05,06'!$A$2:$AZ$74</definedName>
    <definedName name="Z_D8A7D53B_CEF0_442F_B9E1_F142B246F548_.wvu.PrintArea" localSheetId="4" hidden="1">'PDP 07,08'!$A$2:$AZ$74</definedName>
    <definedName name="Z_D8A7D53B_CEF0_442F_B9E1_F142B246F548_.wvu.PrintArea" localSheetId="5" hidden="1">'PDP 09,10'!$A$2:$AZ$74</definedName>
    <definedName name="Z_D8A7D53B_CEF0_442F_B9E1_F142B246F548_.wvu.PrintArea" localSheetId="6" hidden="1">'PDP 11,12'!$A$2:$AZ$74</definedName>
    <definedName name="Z_D8A7D53B_CEF0_442F_B9E1_F142B246F548_.wvu.PrintArea" localSheetId="7" hidden="1">'PDP 13,14'!$A$2:$AZ$74</definedName>
    <definedName name="Z_D9CB4384_901A_4A50_BE0A_220E5E4445FC_.wvu.Cols" localSheetId="1" hidden="1">'PDP 01,02'!#REF!</definedName>
    <definedName name="Z_D9CB4384_901A_4A50_BE0A_220E5E4445FC_.wvu.Cols" localSheetId="2" hidden="1">'PDP 03,04'!#REF!</definedName>
    <definedName name="Z_D9CB4384_901A_4A50_BE0A_220E5E4445FC_.wvu.Cols" localSheetId="3" hidden="1">'PDP 05,06'!#REF!</definedName>
    <definedName name="Z_D9CB4384_901A_4A50_BE0A_220E5E4445FC_.wvu.Cols" localSheetId="4" hidden="1">'PDP 07,08'!#REF!</definedName>
    <definedName name="Z_D9CB4384_901A_4A50_BE0A_220E5E4445FC_.wvu.Cols" localSheetId="5" hidden="1">'PDP 09,10'!#REF!</definedName>
    <definedName name="Z_D9CB4384_901A_4A50_BE0A_220E5E4445FC_.wvu.Cols" localSheetId="6" hidden="1">'PDP 11,12'!#REF!</definedName>
    <definedName name="Z_D9CB4384_901A_4A50_BE0A_220E5E4445FC_.wvu.Cols" localSheetId="7" hidden="1">'PDP 13,14'!#REF!</definedName>
    <definedName name="Z_D9CB4384_901A_4A50_BE0A_220E5E4445FC_.wvu.FilterData" localSheetId="1" hidden="1">'PDP 01,02'!$C$5:$V$33</definedName>
    <definedName name="Z_D9CB4384_901A_4A50_BE0A_220E5E4445FC_.wvu.FilterData" localSheetId="2" hidden="1">'PDP 03,04'!$C$5:$V$33</definedName>
    <definedName name="Z_D9CB4384_901A_4A50_BE0A_220E5E4445FC_.wvu.FilterData" localSheetId="3" hidden="1">'PDP 05,06'!$C$5:$V$33</definedName>
    <definedName name="Z_D9CB4384_901A_4A50_BE0A_220E5E4445FC_.wvu.FilterData" localSheetId="4" hidden="1">'PDP 07,08'!$C$5:$V$33</definedName>
    <definedName name="Z_D9CB4384_901A_4A50_BE0A_220E5E4445FC_.wvu.FilterData" localSheetId="5" hidden="1">'PDP 09,10'!$C$5:$V$33</definedName>
    <definedName name="Z_D9CB4384_901A_4A50_BE0A_220E5E4445FC_.wvu.FilterData" localSheetId="6" hidden="1">'PDP 11,12'!$C$5:$V$33</definedName>
    <definedName name="Z_D9CB4384_901A_4A50_BE0A_220E5E4445FC_.wvu.FilterData" localSheetId="7" hidden="1">'PDP 13,14'!$C$5:$V$33</definedName>
    <definedName name="Z_D9CB4384_901A_4A50_BE0A_220E5E4445FC_.wvu.PrintArea" localSheetId="1" hidden="1">'PDP 01,02'!$A$2:$AZ$74</definedName>
    <definedName name="Z_D9CB4384_901A_4A50_BE0A_220E5E4445FC_.wvu.PrintArea" localSheetId="2" hidden="1">'PDP 03,04'!$A$2:$AZ$74</definedName>
    <definedName name="Z_D9CB4384_901A_4A50_BE0A_220E5E4445FC_.wvu.PrintArea" localSheetId="3" hidden="1">'PDP 05,06'!$A$2:$AZ$74</definedName>
    <definedName name="Z_D9CB4384_901A_4A50_BE0A_220E5E4445FC_.wvu.PrintArea" localSheetId="4" hidden="1">'PDP 07,08'!$A$2:$AZ$74</definedName>
    <definedName name="Z_D9CB4384_901A_4A50_BE0A_220E5E4445FC_.wvu.PrintArea" localSheetId="5" hidden="1">'PDP 09,10'!$A$2:$AZ$74</definedName>
    <definedName name="Z_D9CB4384_901A_4A50_BE0A_220E5E4445FC_.wvu.PrintArea" localSheetId="6" hidden="1">'PDP 11,12'!$A$2:$AZ$74</definedName>
    <definedName name="Z_D9CB4384_901A_4A50_BE0A_220E5E4445FC_.wvu.PrintArea" localSheetId="7" hidden="1">'PDP 13,14'!$A$2:$AZ$74</definedName>
    <definedName name="Z_DA9150F9_92DD_44FC_BBA6_AEB401D7E8E6_.wvu.Cols" localSheetId="1" hidden="1">'PDP 01,02'!$A:$A,'PDP 01,02'!#REF!</definedName>
    <definedName name="Z_DA9150F9_92DD_44FC_BBA6_AEB401D7E8E6_.wvu.Cols" localSheetId="2" hidden="1">'PDP 03,04'!$A:$A,'PDP 03,04'!#REF!</definedName>
    <definedName name="Z_DA9150F9_92DD_44FC_BBA6_AEB401D7E8E6_.wvu.Cols" localSheetId="3" hidden="1">'PDP 05,06'!$A:$A,'PDP 05,06'!#REF!</definedName>
    <definedName name="Z_DA9150F9_92DD_44FC_BBA6_AEB401D7E8E6_.wvu.Cols" localSheetId="4" hidden="1">'PDP 07,08'!$A:$A,'PDP 07,08'!#REF!</definedName>
    <definedName name="Z_DA9150F9_92DD_44FC_BBA6_AEB401D7E8E6_.wvu.Cols" localSheetId="5" hidden="1">'PDP 09,10'!$A:$A,'PDP 09,10'!#REF!</definedName>
    <definedName name="Z_DA9150F9_92DD_44FC_BBA6_AEB401D7E8E6_.wvu.Cols" localSheetId="6" hidden="1">'PDP 11,12'!$A:$A,'PDP 11,12'!#REF!</definedName>
    <definedName name="Z_DA9150F9_92DD_44FC_BBA6_AEB401D7E8E6_.wvu.Cols" localSheetId="7" hidden="1">'PDP 13,14'!$A:$A,'PDP 13,14'!#REF!</definedName>
    <definedName name="Z_DA9150F9_92DD_44FC_BBA6_AEB401D7E8E6_.wvu.FilterData" localSheetId="1" hidden="1">'PDP 01,02'!#REF!</definedName>
    <definedName name="Z_DA9150F9_92DD_44FC_BBA6_AEB401D7E8E6_.wvu.FilterData" localSheetId="2" hidden="1">'PDP 03,04'!#REF!</definedName>
    <definedName name="Z_DA9150F9_92DD_44FC_BBA6_AEB401D7E8E6_.wvu.FilterData" localSheetId="3" hidden="1">'PDP 05,06'!#REF!</definedName>
    <definedName name="Z_DA9150F9_92DD_44FC_BBA6_AEB401D7E8E6_.wvu.FilterData" localSheetId="4" hidden="1">'PDP 07,08'!#REF!</definedName>
    <definedName name="Z_DA9150F9_92DD_44FC_BBA6_AEB401D7E8E6_.wvu.FilterData" localSheetId="5" hidden="1">'PDP 09,10'!#REF!</definedName>
    <definedName name="Z_DA9150F9_92DD_44FC_BBA6_AEB401D7E8E6_.wvu.FilterData" localSheetId="6" hidden="1">'PDP 11,12'!#REF!</definedName>
    <definedName name="Z_DA9150F9_92DD_44FC_BBA6_AEB401D7E8E6_.wvu.FilterData" localSheetId="7" hidden="1">'PDP 13,14'!#REF!</definedName>
    <definedName name="Z_DA9150F9_92DD_44FC_BBA6_AEB401D7E8E6_.wvu.PrintArea" localSheetId="1" hidden="1">'PDP 01,02'!$A$2:$AZ$74</definedName>
    <definedName name="Z_DA9150F9_92DD_44FC_BBA6_AEB401D7E8E6_.wvu.PrintArea" localSheetId="2" hidden="1">'PDP 03,04'!$A$2:$AZ$74</definedName>
    <definedName name="Z_DA9150F9_92DD_44FC_BBA6_AEB401D7E8E6_.wvu.PrintArea" localSheetId="3" hidden="1">'PDP 05,06'!$A$2:$AZ$74</definedName>
    <definedName name="Z_DA9150F9_92DD_44FC_BBA6_AEB401D7E8E6_.wvu.PrintArea" localSheetId="4" hidden="1">'PDP 07,08'!$A$2:$AZ$74</definedName>
    <definedName name="Z_DA9150F9_92DD_44FC_BBA6_AEB401D7E8E6_.wvu.PrintArea" localSheetId="5" hidden="1">'PDP 09,10'!$A$2:$AZ$74</definedName>
    <definedName name="Z_DA9150F9_92DD_44FC_BBA6_AEB401D7E8E6_.wvu.PrintArea" localSheetId="6" hidden="1">'PDP 11,12'!$A$2:$AZ$74</definedName>
    <definedName name="Z_DA9150F9_92DD_44FC_BBA6_AEB401D7E8E6_.wvu.PrintArea" localSheetId="7" hidden="1">'PDP 13,14'!$A$2:$AZ$74</definedName>
    <definedName name="Z_DA92E390_F84A_426B_B484_FBC0B4F6B09C_.wvu.Cols" localSheetId="1" hidden="1">'PDP 01,02'!#REF!</definedName>
    <definedName name="Z_DA92E390_F84A_426B_B484_FBC0B4F6B09C_.wvu.Cols" localSheetId="2" hidden="1">'PDP 03,04'!#REF!</definedName>
    <definedName name="Z_DA92E390_F84A_426B_B484_FBC0B4F6B09C_.wvu.Cols" localSheetId="3" hidden="1">'PDP 05,06'!#REF!</definedName>
    <definedName name="Z_DA92E390_F84A_426B_B484_FBC0B4F6B09C_.wvu.Cols" localSheetId="4" hidden="1">'PDP 07,08'!#REF!</definedName>
    <definedName name="Z_DA92E390_F84A_426B_B484_FBC0B4F6B09C_.wvu.Cols" localSheetId="5" hidden="1">'PDP 09,10'!#REF!</definedName>
    <definedName name="Z_DA92E390_F84A_426B_B484_FBC0B4F6B09C_.wvu.Cols" localSheetId="6" hidden="1">'PDP 11,12'!#REF!</definedName>
    <definedName name="Z_DA92E390_F84A_426B_B484_FBC0B4F6B09C_.wvu.Cols" localSheetId="7" hidden="1">'PDP 13,14'!#REF!</definedName>
    <definedName name="Z_DA92E390_F84A_426B_B484_FBC0B4F6B09C_.wvu.FilterData" localSheetId="1" hidden="1">'PDP 01,02'!$C$5:$V$33</definedName>
    <definedName name="Z_DA92E390_F84A_426B_B484_FBC0B4F6B09C_.wvu.FilterData" localSheetId="2" hidden="1">'PDP 03,04'!$C$5:$V$33</definedName>
    <definedName name="Z_DA92E390_F84A_426B_B484_FBC0B4F6B09C_.wvu.FilterData" localSheetId="3" hidden="1">'PDP 05,06'!$C$5:$V$33</definedName>
    <definedName name="Z_DA92E390_F84A_426B_B484_FBC0B4F6B09C_.wvu.FilterData" localSheetId="4" hidden="1">'PDP 07,08'!$C$5:$V$33</definedName>
    <definedName name="Z_DA92E390_F84A_426B_B484_FBC0B4F6B09C_.wvu.FilterData" localSheetId="5" hidden="1">'PDP 09,10'!$C$5:$V$33</definedName>
    <definedName name="Z_DA92E390_F84A_426B_B484_FBC0B4F6B09C_.wvu.FilterData" localSheetId="6" hidden="1">'PDP 11,12'!$C$5:$V$33</definedName>
    <definedName name="Z_DA92E390_F84A_426B_B484_FBC0B4F6B09C_.wvu.FilterData" localSheetId="7" hidden="1">'PDP 13,14'!$C$5:$V$33</definedName>
    <definedName name="Z_DA92E390_F84A_426B_B484_FBC0B4F6B09C_.wvu.PrintArea" localSheetId="1" hidden="1">'PDP 01,02'!$A$2:$AZ$74</definedName>
    <definedName name="Z_DA92E390_F84A_426B_B484_FBC0B4F6B09C_.wvu.PrintArea" localSheetId="2" hidden="1">'PDP 03,04'!$A$2:$AZ$74</definedName>
    <definedName name="Z_DA92E390_F84A_426B_B484_FBC0B4F6B09C_.wvu.PrintArea" localSheetId="3" hidden="1">'PDP 05,06'!$A$2:$AZ$74</definedName>
    <definedName name="Z_DA92E390_F84A_426B_B484_FBC0B4F6B09C_.wvu.PrintArea" localSheetId="4" hidden="1">'PDP 07,08'!$A$2:$AZ$74</definedName>
    <definedName name="Z_DA92E390_F84A_426B_B484_FBC0B4F6B09C_.wvu.PrintArea" localSheetId="5" hidden="1">'PDP 09,10'!$A$2:$AZ$74</definedName>
    <definedName name="Z_DA92E390_F84A_426B_B484_FBC0B4F6B09C_.wvu.PrintArea" localSheetId="6" hidden="1">'PDP 11,12'!$A$2:$AZ$74</definedName>
    <definedName name="Z_DA92E390_F84A_426B_B484_FBC0B4F6B09C_.wvu.PrintArea" localSheetId="7" hidden="1">'PDP 13,14'!$A$2:$AZ$74</definedName>
    <definedName name="Z_DB303092_1193_46A4_9244_EFFB5C8B4E79_.wvu.Cols" localSheetId="1" hidden="1">'PDP 01,02'!#REF!</definedName>
    <definedName name="Z_DB303092_1193_46A4_9244_EFFB5C8B4E79_.wvu.Cols" localSheetId="2" hidden="1">'PDP 03,04'!#REF!</definedName>
    <definedName name="Z_DB303092_1193_46A4_9244_EFFB5C8B4E79_.wvu.Cols" localSheetId="3" hidden="1">'PDP 05,06'!#REF!</definedName>
    <definedName name="Z_DB303092_1193_46A4_9244_EFFB5C8B4E79_.wvu.Cols" localSheetId="4" hidden="1">'PDP 07,08'!#REF!</definedName>
    <definedName name="Z_DB303092_1193_46A4_9244_EFFB5C8B4E79_.wvu.Cols" localSheetId="5" hidden="1">'PDP 09,10'!#REF!</definedName>
    <definedName name="Z_DB303092_1193_46A4_9244_EFFB5C8B4E79_.wvu.Cols" localSheetId="6" hidden="1">'PDP 11,12'!#REF!</definedName>
    <definedName name="Z_DB303092_1193_46A4_9244_EFFB5C8B4E79_.wvu.Cols" localSheetId="7" hidden="1">'PDP 13,14'!#REF!</definedName>
    <definedName name="Z_DB303092_1193_46A4_9244_EFFB5C8B4E79_.wvu.FilterData" localSheetId="1" hidden="1">'PDP 01,02'!$C$5:$V$33</definedName>
    <definedName name="Z_DB303092_1193_46A4_9244_EFFB5C8B4E79_.wvu.FilterData" localSheetId="2" hidden="1">'PDP 03,04'!$C$5:$V$33</definedName>
    <definedName name="Z_DB303092_1193_46A4_9244_EFFB5C8B4E79_.wvu.FilterData" localSheetId="3" hidden="1">'PDP 05,06'!$C$5:$V$33</definedName>
    <definedName name="Z_DB303092_1193_46A4_9244_EFFB5C8B4E79_.wvu.FilterData" localSheetId="4" hidden="1">'PDP 07,08'!$C$5:$V$33</definedName>
    <definedName name="Z_DB303092_1193_46A4_9244_EFFB5C8B4E79_.wvu.FilterData" localSheetId="5" hidden="1">'PDP 09,10'!$C$5:$V$33</definedName>
    <definedName name="Z_DB303092_1193_46A4_9244_EFFB5C8B4E79_.wvu.FilterData" localSheetId="6" hidden="1">'PDP 11,12'!$C$5:$V$33</definedName>
    <definedName name="Z_DB303092_1193_46A4_9244_EFFB5C8B4E79_.wvu.FilterData" localSheetId="7" hidden="1">'PDP 13,14'!$C$5:$V$33</definedName>
    <definedName name="Z_DB303092_1193_46A4_9244_EFFB5C8B4E79_.wvu.PrintArea" localSheetId="1" hidden="1">'PDP 01,02'!$A$2:$AZ$74</definedName>
    <definedName name="Z_DB303092_1193_46A4_9244_EFFB5C8B4E79_.wvu.PrintArea" localSheetId="2" hidden="1">'PDP 03,04'!$A$2:$AZ$74</definedName>
    <definedName name="Z_DB303092_1193_46A4_9244_EFFB5C8B4E79_.wvu.PrintArea" localSheetId="3" hidden="1">'PDP 05,06'!$A$2:$AZ$74</definedName>
    <definedName name="Z_DB303092_1193_46A4_9244_EFFB5C8B4E79_.wvu.PrintArea" localSheetId="4" hidden="1">'PDP 07,08'!$A$2:$AZ$74</definedName>
    <definedName name="Z_DB303092_1193_46A4_9244_EFFB5C8B4E79_.wvu.PrintArea" localSheetId="5" hidden="1">'PDP 09,10'!$A$2:$AZ$74</definedName>
    <definedName name="Z_DB303092_1193_46A4_9244_EFFB5C8B4E79_.wvu.PrintArea" localSheetId="6" hidden="1">'PDP 11,12'!$A$2:$AZ$74</definedName>
    <definedName name="Z_DB303092_1193_46A4_9244_EFFB5C8B4E79_.wvu.PrintArea" localSheetId="7" hidden="1">'PDP 13,14'!$A$2:$AZ$74</definedName>
    <definedName name="Z_DBDDB149_9368_46B7_9521_587311A1E274_.wvu.Cols" localSheetId="1" hidden="1">'PDP 01,02'!#REF!</definedName>
    <definedName name="Z_DBDDB149_9368_46B7_9521_587311A1E274_.wvu.Cols" localSheetId="2" hidden="1">'PDP 03,04'!#REF!</definedName>
    <definedName name="Z_DBDDB149_9368_46B7_9521_587311A1E274_.wvu.Cols" localSheetId="3" hidden="1">'PDP 05,06'!#REF!</definedName>
    <definedName name="Z_DBDDB149_9368_46B7_9521_587311A1E274_.wvu.Cols" localSheetId="4" hidden="1">'PDP 07,08'!#REF!</definedName>
    <definedName name="Z_DBDDB149_9368_46B7_9521_587311A1E274_.wvu.Cols" localSheetId="5" hidden="1">'PDP 09,10'!#REF!</definedName>
    <definedName name="Z_DBDDB149_9368_46B7_9521_587311A1E274_.wvu.Cols" localSheetId="6" hidden="1">'PDP 11,12'!#REF!</definedName>
    <definedName name="Z_DBDDB149_9368_46B7_9521_587311A1E274_.wvu.Cols" localSheetId="7" hidden="1">'PDP 13,14'!#REF!</definedName>
    <definedName name="Z_DBDDB149_9368_46B7_9521_587311A1E274_.wvu.FilterData" localSheetId="1" hidden="1">'PDP 01,02'!$C$5:$V$33</definedName>
    <definedName name="Z_DBDDB149_9368_46B7_9521_587311A1E274_.wvu.FilterData" localSheetId="2" hidden="1">'PDP 03,04'!$C$5:$V$33</definedName>
    <definedName name="Z_DBDDB149_9368_46B7_9521_587311A1E274_.wvu.FilterData" localSheetId="3" hidden="1">'PDP 05,06'!$C$5:$V$33</definedName>
    <definedName name="Z_DBDDB149_9368_46B7_9521_587311A1E274_.wvu.FilterData" localSheetId="4" hidden="1">'PDP 07,08'!$C$5:$V$33</definedName>
    <definedName name="Z_DBDDB149_9368_46B7_9521_587311A1E274_.wvu.FilterData" localSheetId="5" hidden="1">'PDP 09,10'!$C$5:$V$33</definedName>
    <definedName name="Z_DBDDB149_9368_46B7_9521_587311A1E274_.wvu.FilterData" localSheetId="6" hidden="1">'PDP 11,12'!$C$5:$V$33</definedName>
    <definedName name="Z_DBDDB149_9368_46B7_9521_587311A1E274_.wvu.FilterData" localSheetId="7" hidden="1">'PDP 13,14'!$C$5:$V$33</definedName>
    <definedName name="Z_DBDDB149_9368_46B7_9521_587311A1E274_.wvu.PrintArea" localSheetId="1" hidden="1">'PDP 01,02'!$A$2:$AZ$74</definedName>
    <definedName name="Z_DBDDB149_9368_46B7_9521_587311A1E274_.wvu.PrintArea" localSheetId="2" hidden="1">'PDP 03,04'!$A$2:$AZ$74</definedName>
    <definedName name="Z_DBDDB149_9368_46B7_9521_587311A1E274_.wvu.PrintArea" localSheetId="3" hidden="1">'PDP 05,06'!$A$2:$AZ$74</definedName>
    <definedName name="Z_DBDDB149_9368_46B7_9521_587311A1E274_.wvu.PrintArea" localSheetId="4" hidden="1">'PDP 07,08'!$A$2:$AZ$74</definedName>
    <definedName name="Z_DBDDB149_9368_46B7_9521_587311A1E274_.wvu.PrintArea" localSheetId="5" hidden="1">'PDP 09,10'!$A$2:$AZ$74</definedName>
    <definedName name="Z_DBDDB149_9368_46B7_9521_587311A1E274_.wvu.PrintArea" localSheetId="6" hidden="1">'PDP 11,12'!$A$2:$AZ$74</definedName>
    <definedName name="Z_DBDDB149_9368_46B7_9521_587311A1E274_.wvu.PrintArea" localSheetId="7" hidden="1">'PDP 13,14'!$A$2:$AZ$74</definedName>
    <definedName name="Z_DD52B5A4_1A16_4E0D_8DF7_48F03DD405A5_.wvu.Cols" localSheetId="1" hidden="1">'PDP 01,02'!#REF!</definedName>
    <definedName name="Z_DD52B5A4_1A16_4E0D_8DF7_48F03DD405A5_.wvu.Cols" localSheetId="2" hidden="1">'PDP 03,04'!#REF!</definedName>
    <definedName name="Z_DD52B5A4_1A16_4E0D_8DF7_48F03DD405A5_.wvu.Cols" localSheetId="3" hidden="1">'PDP 05,06'!#REF!</definedName>
    <definedName name="Z_DD52B5A4_1A16_4E0D_8DF7_48F03DD405A5_.wvu.Cols" localSheetId="4" hidden="1">'PDP 07,08'!#REF!</definedName>
    <definedName name="Z_DD52B5A4_1A16_4E0D_8DF7_48F03DD405A5_.wvu.Cols" localSheetId="5" hidden="1">'PDP 09,10'!#REF!</definedName>
    <definedName name="Z_DD52B5A4_1A16_4E0D_8DF7_48F03DD405A5_.wvu.Cols" localSheetId="6" hidden="1">'PDP 11,12'!#REF!</definedName>
    <definedName name="Z_DD52B5A4_1A16_4E0D_8DF7_48F03DD405A5_.wvu.Cols" localSheetId="7" hidden="1">'PDP 13,14'!#REF!</definedName>
    <definedName name="Z_DD52B5A4_1A16_4E0D_8DF7_48F03DD405A5_.wvu.FilterData" localSheetId="1" hidden="1">'PDP 01,02'!$C$5:$V$33</definedName>
    <definedName name="Z_DD52B5A4_1A16_4E0D_8DF7_48F03DD405A5_.wvu.FilterData" localSheetId="2" hidden="1">'PDP 03,04'!$C$5:$V$33</definedName>
    <definedName name="Z_DD52B5A4_1A16_4E0D_8DF7_48F03DD405A5_.wvu.FilterData" localSheetId="3" hidden="1">'PDP 05,06'!$C$5:$V$33</definedName>
    <definedName name="Z_DD52B5A4_1A16_4E0D_8DF7_48F03DD405A5_.wvu.FilterData" localSheetId="4" hidden="1">'PDP 07,08'!$C$5:$V$33</definedName>
    <definedName name="Z_DD52B5A4_1A16_4E0D_8DF7_48F03DD405A5_.wvu.FilterData" localSheetId="5" hidden="1">'PDP 09,10'!$C$5:$V$33</definedName>
    <definedName name="Z_DD52B5A4_1A16_4E0D_8DF7_48F03DD405A5_.wvu.FilterData" localSheetId="6" hidden="1">'PDP 11,12'!$C$5:$V$33</definedName>
    <definedName name="Z_DD52B5A4_1A16_4E0D_8DF7_48F03DD405A5_.wvu.FilterData" localSheetId="7" hidden="1">'PDP 13,14'!$C$5:$V$33</definedName>
    <definedName name="Z_DD52B5A4_1A16_4E0D_8DF7_48F03DD405A5_.wvu.PrintArea" localSheetId="1" hidden="1">'PDP 01,02'!$A$2:$AZ$74</definedName>
    <definedName name="Z_DD52B5A4_1A16_4E0D_8DF7_48F03DD405A5_.wvu.PrintArea" localSheetId="2" hidden="1">'PDP 03,04'!$A$2:$AZ$74</definedName>
    <definedName name="Z_DD52B5A4_1A16_4E0D_8DF7_48F03DD405A5_.wvu.PrintArea" localSheetId="3" hidden="1">'PDP 05,06'!$A$2:$AZ$74</definedName>
    <definedName name="Z_DD52B5A4_1A16_4E0D_8DF7_48F03DD405A5_.wvu.PrintArea" localSheetId="4" hidden="1">'PDP 07,08'!$A$2:$AZ$74</definedName>
    <definedName name="Z_DD52B5A4_1A16_4E0D_8DF7_48F03DD405A5_.wvu.PrintArea" localSheetId="5" hidden="1">'PDP 09,10'!$A$2:$AZ$74</definedName>
    <definedName name="Z_DD52B5A4_1A16_4E0D_8DF7_48F03DD405A5_.wvu.PrintArea" localSheetId="6" hidden="1">'PDP 11,12'!$A$2:$AZ$74</definedName>
    <definedName name="Z_DD52B5A4_1A16_4E0D_8DF7_48F03DD405A5_.wvu.PrintArea" localSheetId="7" hidden="1">'PDP 13,14'!$A$2:$AZ$74</definedName>
    <definedName name="Z_DDC6E695_0535_41AC_972D_FADF70D3C781_.wvu.Cols" localSheetId="1" hidden="1">'PDP 01,02'!#REF!</definedName>
    <definedName name="Z_DDC6E695_0535_41AC_972D_FADF70D3C781_.wvu.Cols" localSheetId="2" hidden="1">'PDP 03,04'!#REF!</definedName>
    <definedName name="Z_DDC6E695_0535_41AC_972D_FADF70D3C781_.wvu.Cols" localSheetId="3" hidden="1">'PDP 05,06'!#REF!</definedName>
    <definedName name="Z_DDC6E695_0535_41AC_972D_FADF70D3C781_.wvu.Cols" localSheetId="4" hidden="1">'PDP 07,08'!#REF!</definedName>
    <definedName name="Z_DDC6E695_0535_41AC_972D_FADF70D3C781_.wvu.Cols" localSheetId="5" hidden="1">'PDP 09,10'!#REF!</definedName>
    <definedName name="Z_DDC6E695_0535_41AC_972D_FADF70D3C781_.wvu.Cols" localSheetId="6" hidden="1">'PDP 11,12'!#REF!</definedName>
    <definedName name="Z_DDC6E695_0535_41AC_972D_FADF70D3C781_.wvu.Cols" localSheetId="7" hidden="1">'PDP 13,14'!#REF!</definedName>
    <definedName name="Z_DDC6E695_0535_41AC_972D_FADF70D3C781_.wvu.FilterData" localSheetId="1" hidden="1">'PDP 01,02'!$C$5:$V$33</definedName>
    <definedName name="Z_DDC6E695_0535_41AC_972D_FADF70D3C781_.wvu.FilterData" localSheetId="2" hidden="1">'PDP 03,04'!$C$5:$V$33</definedName>
    <definedName name="Z_DDC6E695_0535_41AC_972D_FADF70D3C781_.wvu.FilterData" localSheetId="3" hidden="1">'PDP 05,06'!$C$5:$V$33</definedName>
    <definedName name="Z_DDC6E695_0535_41AC_972D_FADF70D3C781_.wvu.FilterData" localSheetId="4" hidden="1">'PDP 07,08'!$C$5:$V$33</definedName>
    <definedName name="Z_DDC6E695_0535_41AC_972D_FADF70D3C781_.wvu.FilterData" localSheetId="5" hidden="1">'PDP 09,10'!$C$5:$V$33</definedName>
    <definedName name="Z_DDC6E695_0535_41AC_972D_FADF70D3C781_.wvu.FilterData" localSheetId="6" hidden="1">'PDP 11,12'!$C$5:$V$33</definedName>
    <definedName name="Z_DDC6E695_0535_41AC_972D_FADF70D3C781_.wvu.FilterData" localSheetId="7" hidden="1">'PDP 13,14'!$C$5:$V$33</definedName>
    <definedName name="Z_DDC6E695_0535_41AC_972D_FADF70D3C781_.wvu.PrintArea" localSheetId="1" hidden="1">'PDP 01,02'!$A$2:$AZ$74</definedName>
    <definedName name="Z_DDC6E695_0535_41AC_972D_FADF70D3C781_.wvu.PrintArea" localSheetId="2" hidden="1">'PDP 03,04'!$A$2:$AZ$74</definedName>
    <definedName name="Z_DDC6E695_0535_41AC_972D_FADF70D3C781_.wvu.PrintArea" localSheetId="3" hidden="1">'PDP 05,06'!$A$2:$AZ$74</definedName>
    <definedName name="Z_DDC6E695_0535_41AC_972D_FADF70D3C781_.wvu.PrintArea" localSheetId="4" hidden="1">'PDP 07,08'!$A$2:$AZ$74</definedName>
    <definedName name="Z_DDC6E695_0535_41AC_972D_FADF70D3C781_.wvu.PrintArea" localSheetId="5" hidden="1">'PDP 09,10'!$A$2:$AZ$74</definedName>
    <definedName name="Z_DDC6E695_0535_41AC_972D_FADF70D3C781_.wvu.PrintArea" localSheetId="6" hidden="1">'PDP 11,12'!$A$2:$AZ$74</definedName>
    <definedName name="Z_DDC6E695_0535_41AC_972D_FADF70D3C781_.wvu.PrintArea" localSheetId="7" hidden="1">'PDP 13,14'!$A$2:$AZ$74</definedName>
    <definedName name="Z_DDE1A82F_2BEF_495B_AE7C_AA77924A5E2A_.wvu.Cols" localSheetId="1" hidden="1">'PDP 01,02'!$A:$A,'PDP 01,02'!#REF!</definedName>
    <definedName name="Z_DDE1A82F_2BEF_495B_AE7C_AA77924A5E2A_.wvu.Cols" localSheetId="2" hidden="1">'PDP 03,04'!$A:$A,'PDP 03,04'!#REF!</definedName>
    <definedName name="Z_DDE1A82F_2BEF_495B_AE7C_AA77924A5E2A_.wvu.Cols" localSheetId="3" hidden="1">'PDP 05,06'!$A:$A,'PDP 05,06'!#REF!</definedName>
    <definedName name="Z_DDE1A82F_2BEF_495B_AE7C_AA77924A5E2A_.wvu.Cols" localSheetId="4" hidden="1">'PDP 07,08'!$A:$A,'PDP 07,08'!#REF!</definedName>
    <definedName name="Z_DDE1A82F_2BEF_495B_AE7C_AA77924A5E2A_.wvu.Cols" localSheetId="5" hidden="1">'PDP 09,10'!$A:$A,'PDP 09,10'!#REF!</definedName>
    <definedName name="Z_DDE1A82F_2BEF_495B_AE7C_AA77924A5E2A_.wvu.Cols" localSheetId="6" hidden="1">'PDP 11,12'!$A:$A,'PDP 11,12'!#REF!</definedName>
    <definedName name="Z_DDE1A82F_2BEF_495B_AE7C_AA77924A5E2A_.wvu.Cols" localSheetId="7" hidden="1">'PDP 13,14'!$A:$A,'PDP 13,14'!#REF!</definedName>
    <definedName name="Z_DDE1A82F_2BEF_495B_AE7C_AA77924A5E2A_.wvu.FilterData" localSheetId="1" hidden="1">'PDP 01,02'!#REF!</definedName>
    <definedName name="Z_DDE1A82F_2BEF_495B_AE7C_AA77924A5E2A_.wvu.FilterData" localSheetId="2" hidden="1">'PDP 03,04'!#REF!</definedName>
    <definedName name="Z_DDE1A82F_2BEF_495B_AE7C_AA77924A5E2A_.wvu.FilterData" localSheetId="3" hidden="1">'PDP 05,06'!#REF!</definedName>
    <definedName name="Z_DDE1A82F_2BEF_495B_AE7C_AA77924A5E2A_.wvu.FilterData" localSheetId="4" hidden="1">'PDP 07,08'!#REF!</definedName>
    <definedName name="Z_DDE1A82F_2BEF_495B_AE7C_AA77924A5E2A_.wvu.FilterData" localSheetId="5" hidden="1">'PDP 09,10'!#REF!</definedName>
    <definedName name="Z_DDE1A82F_2BEF_495B_AE7C_AA77924A5E2A_.wvu.FilterData" localSheetId="6" hidden="1">'PDP 11,12'!#REF!</definedName>
    <definedName name="Z_DDE1A82F_2BEF_495B_AE7C_AA77924A5E2A_.wvu.FilterData" localSheetId="7" hidden="1">'PDP 13,14'!#REF!</definedName>
    <definedName name="Z_DDE1A82F_2BEF_495B_AE7C_AA77924A5E2A_.wvu.PrintArea" localSheetId="1" hidden="1">'PDP 01,02'!$A$2:$AZ$74</definedName>
    <definedName name="Z_DDE1A82F_2BEF_495B_AE7C_AA77924A5E2A_.wvu.PrintArea" localSheetId="2" hidden="1">'PDP 03,04'!$A$2:$AZ$74</definedName>
    <definedName name="Z_DDE1A82F_2BEF_495B_AE7C_AA77924A5E2A_.wvu.PrintArea" localSheetId="3" hidden="1">'PDP 05,06'!$A$2:$AZ$74</definedName>
    <definedName name="Z_DDE1A82F_2BEF_495B_AE7C_AA77924A5E2A_.wvu.PrintArea" localSheetId="4" hidden="1">'PDP 07,08'!$A$2:$AZ$74</definedName>
    <definedName name="Z_DDE1A82F_2BEF_495B_AE7C_AA77924A5E2A_.wvu.PrintArea" localSheetId="5" hidden="1">'PDP 09,10'!$A$2:$AZ$74</definedName>
    <definedName name="Z_DDE1A82F_2BEF_495B_AE7C_AA77924A5E2A_.wvu.PrintArea" localSheetId="6" hidden="1">'PDP 11,12'!$A$2:$AZ$74</definedName>
    <definedName name="Z_DDE1A82F_2BEF_495B_AE7C_AA77924A5E2A_.wvu.PrintArea" localSheetId="7" hidden="1">'PDP 13,14'!$A$2:$AZ$74</definedName>
    <definedName name="Z_DDF4DED4_12AB_4324_A07A_997F1EE96453_.wvu.Cols" localSheetId="1" hidden="1">'PDP 01,02'!#REF!</definedName>
    <definedName name="Z_DDF4DED4_12AB_4324_A07A_997F1EE96453_.wvu.Cols" localSheetId="2" hidden="1">'PDP 03,04'!#REF!</definedName>
    <definedName name="Z_DDF4DED4_12AB_4324_A07A_997F1EE96453_.wvu.Cols" localSheetId="3" hidden="1">'PDP 05,06'!#REF!</definedName>
    <definedName name="Z_DDF4DED4_12AB_4324_A07A_997F1EE96453_.wvu.Cols" localSheetId="4" hidden="1">'PDP 07,08'!#REF!</definedName>
    <definedName name="Z_DDF4DED4_12AB_4324_A07A_997F1EE96453_.wvu.Cols" localSheetId="5" hidden="1">'PDP 09,10'!#REF!</definedName>
    <definedName name="Z_DDF4DED4_12AB_4324_A07A_997F1EE96453_.wvu.Cols" localSheetId="6" hidden="1">'PDP 11,12'!#REF!</definedName>
    <definedName name="Z_DDF4DED4_12AB_4324_A07A_997F1EE96453_.wvu.Cols" localSheetId="7" hidden="1">'PDP 13,14'!#REF!</definedName>
    <definedName name="Z_DDF4DED4_12AB_4324_A07A_997F1EE96453_.wvu.FilterData" localSheetId="1" hidden="1">'PDP 01,02'!$C$5:$V$33</definedName>
    <definedName name="Z_DDF4DED4_12AB_4324_A07A_997F1EE96453_.wvu.FilterData" localSheetId="2" hidden="1">'PDP 03,04'!$C$5:$V$33</definedName>
    <definedName name="Z_DDF4DED4_12AB_4324_A07A_997F1EE96453_.wvu.FilterData" localSheetId="3" hidden="1">'PDP 05,06'!$C$5:$V$33</definedName>
    <definedName name="Z_DDF4DED4_12AB_4324_A07A_997F1EE96453_.wvu.FilterData" localSheetId="4" hidden="1">'PDP 07,08'!$C$5:$V$33</definedName>
    <definedName name="Z_DDF4DED4_12AB_4324_A07A_997F1EE96453_.wvu.FilterData" localSheetId="5" hidden="1">'PDP 09,10'!$C$5:$V$33</definedName>
    <definedName name="Z_DDF4DED4_12AB_4324_A07A_997F1EE96453_.wvu.FilterData" localSheetId="6" hidden="1">'PDP 11,12'!$C$5:$V$33</definedName>
    <definedName name="Z_DDF4DED4_12AB_4324_A07A_997F1EE96453_.wvu.FilterData" localSheetId="7" hidden="1">'PDP 13,14'!$C$5:$V$33</definedName>
    <definedName name="Z_DDF4DED4_12AB_4324_A07A_997F1EE96453_.wvu.PrintArea" localSheetId="1" hidden="1">'PDP 01,02'!$A$2:$AZ$74</definedName>
    <definedName name="Z_DDF4DED4_12AB_4324_A07A_997F1EE96453_.wvu.PrintArea" localSheetId="2" hidden="1">'PDP 03,04'!$A$2:$AZ$74</definedName>
    <definedName name="Z_DDF4DED4_12AB_4324_A07A_997F1EE96453_.wvu.PrintArea" localSheetId="3" hidden="1">'PDP 05,06'!$A$2:$AZ$74</definedName>
    <definedName name="Z_DDF4DED4_12AB_4324_A07A_997F1EE96453_.wvu.PrintArea" localSheetId="4" hidden="1">'PDP 07,08'!$A$2:$AZ$74</definedName>
    <definedName name="Z_DDF4DED4_12AB_4324_A07A_997F1EE96453_.wvu.PrintArea" localSheetId="5" hidden="1">'PDP 09,10'!$A$2:$AZ$74</definedName>
    <definedName name="Z_DDF4DED4_12AB_4324_A07A_997F1EE96453_.wvu.PrintArea" localSheetId="6" hidden="1">'PDP 11,12'!$A$2:$AZ$74</definedName>
    <definedName name="Z_DDF4DED4_12AB_4324_A07A_997F1EE96453_.wvu.PrintArea" localSheetId="7" hidden="1">'PDP 13,14'!$A$2:$AZ$74</definedName>
    <definedName name="Z_E00C4493_99FA_4F14_A33D_25A48ED86A36_.wvu.Cols" localSheetId="1" hidden="1">'PDP 01,02'!#REF!</definedName>
    <definedName name="Z_E00C4493_99FA_4F14_A33D_25A48ED86A36_.wvu.Cols" localSheetId="2" hidden="1">'PDP 03,04'!#REF!</definedName>
    <definedName name="Z_E00C4493_99FA_4F14_A33D_25A48ED86A36_.wvu.Cols" localSheetId="3" hidden="1">'PDP 05,06'!#REF!</definedName>
    <definedName name="Z_E00C4493_99FA_4F14_A33D_25A48ED86A36_.wvu.Cols" localSheetId="4" hidden="1">'PDP 07,08'!#REF!</definedName>
    <definedName name="Z_E00C4493_99FA_4F14_A33D_25A48ED86A36_.wvu.Cols" localSheetId="5" hidden="1">'PDP 09,10'!#REF!</definedName>
    <definedName name="Z_E00C4493_99FA_4F14_A33D_25A48ED86A36_.wvu.Cols" localSheetId="6" hidden="1">'PDP 11,12'!#REF!</definedName>
    <definedName name="Z_E00C4493_99FA_4F14_A33D_25A48ED86A36_.wvu.Cols" localSheetId="7" hidden="1">'PDP 13,14'!#REF!</definedName>
    <definedName name="Z_E00C4493_99FA_4F14_A33D_25A48ED86A36_.wvu.FilterData" localSheetId="1" hidden="1">'PDP 01,02'!$C$5:$V$33</definedName>
    <definedName name="Z_E00C4493_99FA_4F14_A33D_25A48ED86A36_.wvu.FilterData" localSheetId="2" hidden="1">'PDP 03,04'!$C$5:$V$33</definedName>
    <definedName name="Z_E00C4493_99FA_4F14_A33D_25A48ED86A36_.wvu.FilterData" localSheetId="3" hidden="1">'PDP 05,06'!$C$5:$V$33</definedName>
    <definedName name="Z_E00C4493_99FA_4F14_A33D_25A48ED86A36_.wvu.FilterData" localSheetId="4" hidden="1">'PDP 07,08'!$C$5:$V$33</definedName>
    <definedName name="Z_E00C4493_99FA_4F14_A33D_25A48ED86A36_.wvu.FilterData" localSheetId="5" hidden="1">'PDP 09,10'!$C$5:$V$33</definedName>
    <definedName name="Z_E00C4493_99FA_4F14_A33D_25A48ED86A36_.wvu.FilterData" localSheetId="6" hidden="1">'PDP 11,12'!$C$5:$V$33</definedName>
    <definedName name="Z_E00C4493_99FA_4F14_A33D_25A48ED86A36_.wvu.FilterData" localSheetId="7" hidden="1">'PDP 13,14'!$C$5:$V$33</definedName>
    <definedName name="Z_E00C4493_99FA_4F14_A33D_25A48ED86A36_.wvu.PrintArea" localSheetId="1" hidden="1">'PDP 01,02'!$A$2:$AZ$74</definedName>
    <definedName name="Z_E00C4493_99FA_4F14_A33D_25A48ED86A36_.wvu.PrintArea" localSheetId="2" hidden="1">'PDP 03,04'!$A$2:$AZ$74</definedName>
    <definedName name="Z_E00C4493_99FA_4F14_A33D_25A48ED86A36_.wvu.PrintArea" localSheetId="3" hidden="1">'PDP 05,06'!$A$2:$AZ$74</definedName>
    <definedName name="Z_E00C4493_99FA_4F14_A33D_25A48ED86A36_.wvu.PrintArea" localSheetId="4" hidden="1">'PDP 07,08'!$A$2:$AZ$74</definedName>
    <definedName name="Z_E00C4493_99FA_4F14_A33D_25A48ED86A36_.wvu.PrintArea" localSheetId="5" hidden="1">'PDP 09,10'!$A$2:$AZ$74</definedName>
    <definedName name="Z_E00C4493_99FA_4F14_A33D_25A48ED86A36_.wvu.PrintArea" localSheetId="6" hidden="1">'PDP 11,12'!$A$2:$AZ$74</definedName>
    <definedName name="Z_E00C4493_99FA_4F14_A33D_25A48ED86A36_.wvu.PrintArea" localSheetId="7" hidden="1">'PDP 13,14'!$A$2:$AZ$74</definedName>
    <definedName name="Z_E08DB085_B638_4BBF_AAEA_BB0DAF415089_.wvu.Cols" localSheetId="1" hidden="1">'PDP 01,02'!#REF!</definedName>
    <definedName name="Z_E08DB085_B638_4BBF_AAEA_BB0DAF415089_.wvu.Cols" localSheetId="2" hidden="1">'PDP 03,04'!#REF!</definedName>
    <definedName name="Z_E08DB085_B638_4BBF_AAEA_BB0DAF415089_.wvu.Cols" localSheetId="3" hidden="1">'PDP 05,06'!#REF!</definedName>
    <definedName name="Z_E08DB085_B638_4BBF_AAEA_BB0DAF415089_.wvu.Cols" localSheetId="4" hidden="1">'PDP 07,08'!#REF!</definedName>
    <definedName name="Z_E08DB085_B638_4BBF_AAEA_BB0DAF415089_.wvu.Cols" localSheetId="5" hidden="1">'PDP 09,10'!#REF!</definedName>
    <definedName name="Z_E08DB085_B638_4BBF_AAEA_BB0DAF415089_.wvu.Cols" localSheetId="6" hidden="1">'PDP 11,12'!#REF!</definedName>
    <definedName name="Z_E08DB085_B638_4BBF_AAEA_BB0DAF415089_.wvu.Cols" localSheetId="7" hidden="1">'PDP 13,14'!#REF!</definedName>
    <definedName name="Z_E08DB085_B638_4BBF_AAEA_BB0DAF415089_.wvu.FilterData" localSheetId="1" hidden="1">'PDP 01,02'!$C$5:$V$33</definedName>
    <definedName name="Z_E08DB085_B638_4BBF_AAEA_BB0DAF415089_.wvu.FilterData" localSheetId="2" hidden="1">'PDP 03,04'!$C$5:$V$33</definedName>
    <definedName name="Z_E08DB085_B638_4BBF_AAEA_BB0DAF415089_.wvu.FilterData" localSheetId="3" hidden="1">'PDP 05,06'!$C$5:$V$33</definedName>
    <definedName name="Z_E08DB085_B638_4BBF_AAEA_BB0DAF415089_.wvu.FilterData" localSheetId="4" hidden="1">'PDP 07,08'!$C$5:$V$33</definedName>
    <definedName name="Z_E08DB085_B638_4BBF_AAEA_BB0DAF415089_.wvu.FilterData" localSheetId="5" hidden="1">'PDP 09,10'!$C$5:$V$33</definedName>
    <definedName name="Z_E08DB085_B638_4BBF_AAEA_BB0DAF415089_.wvu.FilterData" localSheetId="6" hidden="1">'PDP 11,12'!$C$5:$V$33</definedName>
    <definedName name="Z_E08DB085_B638_4BBF_AAEA_BB0DAF415089_.wvu.FilterData" localSheetId="7" hidden="1">'PDP 13,14'!$C$5:$V$33</definedName>
    <definedName name="Z_E08DB085_B638_4BBF_AAEA_BB0DAF415089_.wvu.PrintArea" localSheetId="1" hidden="1">'PDP 01,02'!$A$2:$AZ$74</definedName>
    <definedName name="Z_E08DB085_B638_4BBF_AAEA_BB0DAF415089_.wvu.PrintArea" localSheetId="2" hidden="1">'PDP 03,04'!$A$2:$AZ$74</definedName>
    <definedName name="Z_E08DB085_B638_4BBF_AAEA_BB0DAF415089_.wvu.PrintArea" localSheetId="3" hidden="1">'PDP 05,06'!$A$2:$AZ$74</definedName>
    <definedName name="Z_E08DB085_B638_4BBF_AAEA_BB0DAF415089_.wvu.PrintArea" localSheetId="4" hidden="1">'PDP 07,08'!$A$2:$AZ$74</definedName>
    <definedName name="Z_E08DB085_B638_4BBF_AAEA_BB0DAF415089_.wvu.PrintArea" localSheetId="5" hidden="1">'PDP 09,10'!$A$2:$AZ$74</definedName>
    <definedName name="Z_E08DB085_B638_4BBF_AAEA_BB0DAF415089_.wvu.PrintArea" localSheetId="6" hidden="1">'PDP 11,12'!$A$2:$AZ$74</definedName>
    <definedName name="Z_E08DB085_B638_4BBF_AAEA_BB0DAF415089_.wvu.PrintArea" localSheetId="7" hidden="1">'PDP 13,14'!$A$2:$AZ$74</definedName>
    <definedName name="Z_E0BD1FA5_951A_40A2_B5CA_545EC13152F7_.wvu.Cols" localSheetId="1" hidden="1">'PDP 01,02'!#REF!</definedName>
    <definedName name="Z_E0BD1FA5_951A_40A2_B5CA_545EC13152F7_.wvu.Cols" localSheetId="2" hidden="1">'PDP 03,04'!#REF!</definedName>
    <definedName name="Z_E0BD1FA5_951A_40A2_B5CA_545EC13152F7_.wvu.Cols" localSheetId="3" hidden="1">'PDP 05,06'!#REF!</definedName>
    <definedName name="Z_E0BD1FA5_951A_40A2_B5CA_545EC13152F7_.wvu.Cols" localSheetId="4" hidden="1">'PDP 07,08'!#REF!</definedName>
    <definedName name="Z_E0BD1FA5_951A_40A2_B5CA_545EC13152F7_.wvu.Cols" localSheetId="5" hidden="1">'PDP 09,10'!#REF!</definedName>
    <definedName name="Z_E0BD1FA5_951A_40A2_B5CA_545EC13152F7_.wvu.Cols" localSheetId="6" hidden="1">'PDP 11,12'!#REF!</definedName>
    <definedName name="Z_E0BD1FA5_951A_40A2_B5CA_545EC13152F7_.wvu.Cols" localSheetId="7" hidden="1">'PDP 13,14'!#REF!</definedName>
    <definedName name="Z_E0BD1FA5_951A_40A2_B5CA_545EC13152F7_.wvu.FilterData" localSheetId="1" hidden="1">'PDP 01,02'!$C$5:$V$33</definedName>
    <definedName name="Z_E0BD1FA5_951A_40A2_B5CA_545EC13152F7_.wvu.FilterData" localSheetId="2" hidden="1">'PDP 03,04'!$C$5:$V$33</definedName>
    <definedName name="Z_E0BD1FA5_951A_40A2_B5CA_545EC13152F7_.wvu.FilterData" localSheetId="3" hidden="1">'PDP 05,06'!$C$5:$V$33</definedName>
    <definedName name="Z_E0BD1FA5_951A_40A2_B5CA_545EC13152F7_.wvu.FilterData" localSheetId="4" hidden="1">'PDP 07,08'!$C$5:$V$33</definedName>
    <definedName name="Z_E0BD1FA5_951A_40A2_B5CA_545EC13152F7_.wvu.FilterData" localSheetId="5" hidden="1">'PDP 09,10'!$C$5:$V$33</definedName>
    <definedName name="Z_E0BD1FA5_951A_40A2_B5CA_545EC13152F7_.wvu.FilterData" localSheetId="6" hidden="1">'PDP 11,12'!$C$5:$V$33</definedName>
    <definedName name="Z_E0BD1FA5_951A_40A2_B5CA_545EC13152F7_.wvu.FilterData" localSheetId="7" hidden="1">'PDP 13,14'!$C$5:$V$33</definedName>
    <definedName name="Z_E0BD1FA5_951A_40A2_B5CA_545EC13152F7_.wvu.PrintArea" localSheetId="1" hidden="1">'PDP 01,02'!$A$2:$AZ$74</definedName>
    <definedName name="Z_E0BD1FA5_951A_40A2_B5CA_545EC13152F7_.wvu.PrintArea" localSheetId="2" hidden="1">'PDP 03,04'!$A$2:$AZ$74</definedName>
    <definedName name="Z_E0BD1FA5_951A_40A2_B5CA_545EC13152F7_.wvu.PrintArea" localSheetId="3" hidden="1">'PDP 05,06'!$A$2:$AZ$74</definedName>
    <definedName name="Z_E0BD1FA5_951A_40A2_B5CA_545EC13152F7_.wvu.PrintArea" localSheetId="4" hidden="1">'PDP 07,08'!$A$2:$AZ$74</definedName>
    <definedName name="Z_E0BD1FA5_951A_40A2_B5CA_545EC13152F7_.wvu.PrintArea" localSheetId="5" hidden="1">'PDP 09,10'!$A$2:$AZ$74</definedName>
    <definedName name="Z_E0BD1FA5_951A_40A2_B5CA_545EC13152F7_.wvu.PrintArea" localSheetId="6" hidden="1">'PDP 11,12'!$A$2:$AZ$74</definedName>
    <definedName name="Z_E0BD1FA5_951A_40A2_B5CA_545EC13152F7_.wvu.PrintArea" localSheetId="7" hidden="1">'PDP 13,14'!$A$2:$AZ$74</definedName>
    <definedName name="Z_E1125A2B_AD09_4940_9388_B1770032E4CF_.wvu.Cols" localSheetId="1" hidden="1">'PDP 01,02'!#REF!</definedName>
    <definedName name="Z_E1125A2B_AD09_4940_9388_B1770032E4CF_.wvu.Cols" localSheetId="2" hidden="1">'PDP 03,04'!#REF!</definedName>
    <definedName name="Z_E1125A2B_AD09_4940_9388_B1770032E4CF_.wvu.Cols" localSheetId="3" hidden="1">'PDP 05,06'!#REF!</definedName>
    <definedName name="Z_E1125A2B_AD09_4940_9388_B1770032E4CF_.wvu.Cols" localSheetId="4" hidden="1">'PDP 07,08'!#REF!</definedName>
    <definedName name="Z_E1125A2B_AD09_4940_9388_B1770032E4CF_.wvu.Cols" localSheetId="5" hidden="1">'PDP 09,10'!#REF!</definedName>
    <definedName name="Z_E1125A2B_AD09_4940_9388_B1770032E4CF_.wvu.Cols" localSheetId="6" hidden="1">'PDP 11,12'!#REF!</definedName>
    <definedName name="Z_E1125A2B_AD09_4940_9388_B1770032E4CF_.wvu.Cols" localSheetId="7" hidden="1">'PDP 13,14'!#REF!</definedName>
    <definedName name="Z_E1125A2B_AD09_4940_9388_B1770032E4CF_.wvu.FilterData" localSheetId="1" hidden="1">'PDP 01,02'!$C$5:$V$33</definedName>
    <definedName name="Z_E1125A2B_AD09_4940_9388_B1770032E4CF_.wvu.FilterData" localSheetId="2" hidden="1">'PDP 03,04'!$C$5:$V$33</definedName>
    <definedName name="Z_E1125A2B_AD09_4940_9388_B1770032E4CF_.wvu.FilterData" localSheetId="3" hidden="1">'PDP 05,06'!$C$5:$V$33</definedName>
    <definedName name="Z_E1125A2B_AD09_4940_9388_B1770032E4CF_.wvu.FilterData" localSheetId="4" hidden="1">'PDP 07,08'!$C$5:$V$33</definedName>
    <definedName name="Z_E1125A2B_AD09_4940_9388_B1770032E4CF_.wvu.FilterData" localSheetId="5" hidden="1">'PDP 09,10'!$C$5:$V$33</definedName>
    <definedName name="Z_E1125A2B_AD09_4940_9388_B1770032E4CF_.wvu.FilterData" localSheetId="6" hidden="1">'PDP 11,12'!$C$5:$V$33</definedName>
    <definedName name="Z_E1125A2B_AD09_4940_9388_B1770032E4CF_.wvu.FilterData" localSheetId="7" hidden="1">'PDP 13,14'!$C$5:$V$33</definedName>
    <definedName name="Z_E1125A2B_AD09_4940_9388_B1770032E4CF_.wvu.PrintArea" localSheetId="1" hidden="1">'PDP 01,02'!$A$2:$AZ$74</definedName>
    <definedName name="Z_E1125A2B_AD09_4940_9388_B1770032E4CF_.wvu.PrintArea" localSheetId="2" hidden="1">'PDP 03,04'!$A$2:$AZ$74</definedName>
    <definedName name="Z_E1125A2B_AD09_4940_9388_B1770032E4CF_.wvu.PrintArea" localSheetId="3" hidden="1">'PDP 05,06'!$A$2:$AZ$74</definedName>
    <definedName name="Z_E1125A2B_AD09_4940_9388_B1770032E4CF_.wvu.PrintArea" localSheetId="4" hidden="1">'PDP 07,08'!$A$2:$AZ$74</definedName>
    <definedName name="Z_E1125A2B_AD09_4940_9388_B1770032E4CF_.wvu.PrintArea" localSheetId="5" hidden="1">'PDP 09,10'!$A$2:$AZ$74</definedName>
    <definedName name="Z_E1125A2B_AD09_4940_9388_B1770032E4CF_.wvu.PrintArea" localSheetId="6" hidden="1">'PDP 11,12'!$A$2:$AZ$74</definedName>
    <definedName name="Z_E1125A2B_AD09_4940_9388_B1770032E4CF_.wvu.PrintArea" localSheetId="7" hidden="1">'PDP 13,14'!$A$2:$AZ$74</definedName>
    <definedName name="Z_E36E07F2_8E01_4FB5_8967_22453E4E317A_.wvu.Cols" localSheetId="1" hidden="1">'PDP 01,02'!#REF!</definedName>
    <definedName name="Z_E36E07F2_8E01_4FB5_8967_22453E4E317A_.wvu.Cols" localSheetId="2" hidden="1">'PDP 03,04'!#REF!</definedName>
    <definedName name="Z_E36E07F2_8E01_4FB5_8967_22453E4E317A_.wvu.Cols" localSheetId="3" hidden="1">'PDP 05,06'!#REF!</definedName>
    <definedName name="Z_E36E07F2_8E01_4FB5_8967_22453E4E317A_.wvu.Cols" localSheetId="4" hidden="1">'PDP 07,08'!#REF!</definedName>
    <definedName name="Z_E36E07F2_8E01_4FB5_8967_22453E4E317A_.wvu.Cols" localSheetId="5" hidden="1">'PDP 09,10'!#REF!</definedName>
    <definedName name="Z_E36E07F2_8E01_4FB5_8967_22453E4E317A_.wvu.Cols" localSheetId="6" hidden="1">'PDP 11,12'!#REF!</definedName>
    <definedName name="Z_E36E07F2_8E01_4FB5_8967_22453E4E317A_.wvu.Cols" localSheetId="7" hidden="1">'PDP 13,14'!#REF!</definedName>
    <definedName name="Z_E36E07F2_8E01_4FB5_8967_22453E4E317A_.wvu.FilterData" localSheetId="1" hidden="1">'PDP 01,02'!$C$5:$V$33</definedName>
    <definedName name="Z_E36E07F2_8E01_4FB5_8967_22453E4E317A_.wvu.FilterData" localSheetId="2" hidden="1">'PDP 03,04'!$C$5:$V$33</definedName>
    <definedName name="Z_E36E07F2_8E01_4FB5_8967_22453E4E317A_.wvu.FilterData" localSheetId="3" hidden="1">'PDP 05,06'!$C$5:$V$33</definedName>
    <definedName name="Z_E36E07F2_8E01_4FB5_8967_22453E4E317A_.wvu.FilterData" localSheetId="4" hidden="1">'PDP 07,08'!$C$5:$V$33</definedName>
    <definedName name="Z_E36E07F2_8E01_4FB5_8967_22453E4E317A_.wvu.FilterData" localSheetId="5" hidden="1">'PDP 09,10'!$C$5:$V$33</definedName>
    <definedName name="Z_E36E07F2_8E01_4FB5_8967_22453E4E317A_.wvu.FilterData" localSheetId="6" hidden="1">'PDP 11,12'!$C$5:$V$33</definedName>
    <definedName name="Z_E36E07F2_8E01_4FB5_8967_22453E4E317A_.wvu.FilterData" localSheetId="7" hidden="1">'PDP 13,14'!$C$5:$V$33</definedName>
    <definedName name="Z_E36E07F2_8E01_4FB5_8967_22453E4E317A_.wvu.PrintArea" localSheetId="1" hidden="1">'PDP 01,02'!$A$2:$AZ$74</definedName>
    <definedName name="Z_E36E07F2_8E01_4FB5_8967_22453E4E317A_.wvu.PrintArea" localSheetId="2" hidden="1">'PDP 03,04'!$A$2:$AZ$74</definedName>
    <definedName name="Z_E36E07F2_8E01_4FB5_8967_22453E4E317A_.wvu.PrintArea" localSheetId="3" hidden="1">'PDP 05,06'!$A$2:$AZ$74</definedName>
    <definedName name="Z_E36E07F2_8E01_4FB5_8967_22453E4E317A_.wvu.PrintArea" localSheetId="4" hidden="1">'PDP 07,08'!$A$2:$AZ$74</definedName>
    <definedName name="Z_E36E07F2_8E01_4FB5_8967_22453E4E317A_.wvu.PrintArea" localSheetId="5" hidden="1">'PDP 09,10'!$A$2:$AZ$74</definedName>
    <definedName name="Z_E36E07F2_8E01_4FB5_8967_22453E4E317A_.wvu.PrintArea" localSheetId="6" hidden="1">'PDP 11,12'!$A$2:$AZ$74</definedName>
    <definedName name="Z_E36E07F2_8E01_4FB5_8967_22453E4E317A_.wvu.PrintArea" localSheetId="7" hidden="1">'PDP 13,14'!$A$2:$AZ$74</definedName>
    <definedName name="Z_E3F04F8D_B112_4E0E_9969_C4CB329F49D4_.wvu.Cols" localSheetId="1" hidden="1">'PDP 01,02'!#REF!</definedName>
    <definedName name="Z_E3F04F8D_B112_4E0E_9969_C4CB329F49D4_.wvu.Cols" localSheetId="2" hidden="1">'PDP 03,04'!#REF!</definedName>
    <definedName name="Z_E3F04F8D_B112_4E0E_9969_C4CB329F49D4_.wvu.Cols" localSheetId="3" hidden="1">'PDP 05,06'!#REF!</definedName>
    <definedName name="Z_E3F04F8D_B112_4E0E_9969_C4CB329F49D4_.wvu.Cols" localSheetId="4" hidden="1">'PDP 07,08'!#REF!</definedName>
    <definedName name="Z_E3F04F8D_B112_4E0E_9969_C4CB329F49D4_.wvu.Cols" localSheetId="5" hidden="1">'PDP 09,10'!#REF!</definedName>
    <definedName name="Z_E3F04F8D_B112_4E0E_9969_C4CB329F49D4_.wvu.Cols" localSheetId="6" hidden="1">'PDP 11,12'!#REF!</definedName>
    <definedName name="Z_E3F04F8D_B112_4E0E_9969_C4CB329F49D4_.wvu.Cols" localSheetId="7" hidden="1">'PDP 13,14'!#REF!</definedName>
    <definedName name="Z_E3F04F8D_B112_4E0E_9969_C4CB329F49D4_.wvu.FilterData" localSheetId="1" hidden="1">'PDP 01,02'!$C$5:$V$33</definedName>
    <definedName name="Z_E3F04F8D_B112_4E0E_9969_C4CB329F49D4_.wvu.FilterData" localSheetId="2" hidden="1">'PDP 03,04'!$C$5:$V$33</definedName>
    <definedName name="Z_E3F04F8D_B112_4E0E_9969_C4CB329F49D4_.wvu.FilterData" localSheetId="3" hidden="1">'PDP 05,06'!$C$5:$V$33</definedName>
    <definedName name="Z_E3F04F8D_B112_4E0E_9969_C4CB329F49D4_.wvu.FilterData" localSheetId="4" hidden="1">'PDP 07,08'!$C$5:$V$33</definedName>
    <definedName name="Z_E3F04F8D_B112_4E0E_9969_C4CB329F49D4_.wvu.FilterData" localSheetId="5" hidden="1">'PDP 09,10'!$C$5:$V$33</definedName>
    <definedName name="Z_E3F04F8D_B112_4E0E_9969_C4CB329F49D4_.wvu.FilterData" localSheetId="6" hidden="1">'PDP 11,12'!$C$5:$V$33</definedName>
    <definedName name="Z_E3F04F8D_B112_4E0E_9969_C4CB329F49D4_.wvu.FilterData" localSheetId="7" hidden="1">'PDP 13,14'!$C$5:$V$33</definedName>
    <definedName name="Z_E3F04F8D_B112_4E0E_9969_C4CB329F49D4_.wvu.PrintArea" localSheetId="1" hidden="1">'PDP 01,02'!$A$2:$AZ$74</definedName>
    <definedName name="Z_E3F04F8D_B112_4E0E_9969_C4CB329F49D4_.wvu.PrintArea" localSheetId="2" hidden="1">'PDP 03,04'!$A$2:$AZ$74</definedName>
    <definedName name="Z_E3F04F8D_B112_4E0E_9969_C4CB329F49D4_.wvu.PrintArea" localSheetId="3" hidden="1">'PDP 05,06'!$A$2:$AZ$74</definedName>
    <definedName name="Z_E3F04F8D_B112_4E0E_9969_C4CB329F49D4_.wvu.PrintArea" localSheetId="4" hidden="1">'PDP 07,08'!$A$2:$AZ$74</definedName>
    <definedName name="Z_E3F04F8D_B112_4E0E_9969_C4CB329F49D4_.wvu.PrintArea" localSheetId="5" hidden="1">'PDP 09,10'!$A$2:$AZ$74</definedName>
    <definedName name="Z_E3F04F8D_B112_4E0E_9969_C4CB329F49D4_.wvu.PrintArea" localSheetId="6" hidden="1">'PDP 11,12'!$A$2:$AZ$74</definedName>
    <definedName name="Z_E3F04F8D_B112_4E0E_9969_C4CB329F49D4_.wvu.PrintArea" localSheetId="7" hidden="1">'PDP 13,14'!$A$2:$AZ$74</definedName>
    <definedName name="Z_E492B9F6_6EDF_4A42_98E4_89DE1A33EB0C_.wvu.Cols" localSheetId="1" hidden="1">'PDP 01,02'!$A:$A,'PDP 01,02'!#REF!</definedName>
    <definedName name="Z_E492B9F6_6EDF_4A42_98E4_89DE1A33EB0C_.wvu.Cols" localSheetId="2" hidden="1">'PDP 03,04'!$A:$A,'PDP 03,04'!#REF!</definedName>
    <definedName name="Z_E492B9F6_6EDF_4A42_98E4_89DE1A33EB0C_.wvu.Cols" localSheetId="3" hidden="1">'PDP 05,06'!$A:$A,'PDP 05,06'!#REF!</definedName>
    <definedName name="Z_E492B9F6_6EDF_4A42_98E4_89DE1A33EB0C_.wvu.Cols" localSheetId="4" hidden="1">'PDP 07,08'!$A:$A,'PDP 07,08'!#REF!</definedName>
    <definedName name="Z_E492B9F6_6EDF_4A42_98E4_89DE1A33EB0C_.wvu.Cols" localSheetId="5" hidden="1">'PDP 09,10'!$A:$A,'PDP 09,10'!#REF!</definedName>
    <definedName name="Z_E492B9F6_6EDF_4A42_98E4_89DE1A33EB0C_.wvu.Cols" localSheetId="6" hidden="1">'PDP 11,12'!$A:$A,'PDP 11,12'!#REF!</definedName>
    <definedName name="Z_E492B9F6_6EDF_4A42_98E4_89DE1A33EB0C_.wvu.Cols" localSheetId="7" hidden="1">'PDP 13,14'!$A:$A,'PDP 13,14'!#REF!</definedName>
    <definedName name="Z_E492B9F6_6EDF_4A42_98E4_89DE1A33EB0C_.wvu.FilterData" localSheetId="1" hidden="1">'PDP 01,02'!#REF!</definedName>
    <definedName name="Z_E492B9F6_6EDF_4A42_98E4_89DE1A33EB0C_.wvu.FilterData" localSheetId="2" hidden="1">'PDP 03,04'!#REF!</definedName>
    <definedName name="Z_E492B9F6_6EDF_4A42_98E4_89DE1A33EB0C_.wvu.FilterData" localSheetId="3" hidden="1">'PDP 05,06'!#REF!</definedName>
    <definedName name="Z_E492B9F6_6EDF_4A42_98E4_89DE1A33EB0C_.wvu.FilterData" localSheetId="4" hidden="1">'PDP 07,08'!#REF!</definedName>
    <definedName name="Z_E492B9F6_6EDF_4A42_98E4_89DE1A33EB0C_.wvu.FilterData" localSheetId="5" hidden="1">'PDP 09,10'!#REF!</definedName>
    <definedName name="Z_E492B9F6_6EDF_4A42_98E4_89DE1A33EB0C_.wvu.FilterData" localSheetId="6" hidden="1">'PDP 11,12'!#REF!</definedName>
    <definedName name="Z_E492B9F6_6EDF_4A42_98E4_89DE1A33EB0C_.wvu.FilterData" localSheetId="7" hidden="1">'PDP 13,14'!#REF!</definedName>
    <definedName name="Z_E492B9F6_6EDF_4A42_98E4_89DE1A33EB0C_.wvu.PrintArea" localSheetId="1" hidden="1">'PDP 01,02'!$A$2:$AZ$74</definedName>
    <definedName name="Z_E492B9F6_6EDF_4A42_98E4_89DE1A33EB0C_.wvu.PrintArea" localSheetId="2" hidden="1">'PDP 03,04'!$A$2:$AZ$74</definedName>
    <definedName name="Z_E492B9F6_6EDF_4A42_98E4_89DE1A33EB0C_.wvu.PrintArea" localSheetId="3" hidden="1">'PDP 05,06'!$A$2:$AZ$74</definedName>
    <definedName name="Z_E492B9F6_6EDF_4A42_98E4_89DE1A33EB0C_.wvu.PrintArea" localSheetId="4" hidden="1">'PDP 07,08'!$A$2:$AZ$74</definedName>
    <definedName name="Z_E492B9F6_6EDF_4A42_98E4_89DE1A33EB0C_.wvu.PrintArea" localSheetId="5" hidden="1">'PDP 09,10'!$A$2:$AZ$74</definedName>
    <definedName name="Z_E492B9F6_6EDF_4A42_98E4_89DE1A33EB0C_.wvu.PrintArea" localSheetId="6" hidden="1">'PDP 11,12'!$A$2:$AZ$74</definedName>
    <definedName name="Z_E492B9F6_6EDF_4A42_98E4_89DE1A33EB0C_.wvu.PrintArea" localSheetId="7" hidden="1">'PDP 13,14'!$A$2:$AZ$74</definedName>
    <definedName name="Z_E5752A19_65DB_4D3B_AF5E_150A354A914C_.wvu.Cols" localSheetId="1" hidden="1">'PDP 01,02'!#REF!</definedName>
    <definedName name="Z_E5752A19_65DB_4D3B_AF5E_150A354A914C_.wvu.Cols" localSheetId="2" hidden="1">'PDP 03,04'!#REF!</definedName>
    <definedName name="Z_E5752A19_65DB_4D3B_AF5E_150A354A914C_.wvu.Cols" localSheetId="3" hidden="1">'PDP 05,06'!#REF!</definedName>
    <definedName name="Z_E5752A19_65DB_4D3B_AF5E_150A354A914C_.wvu.Cols" localSheetId="4" hidden="1">'PDP 07,08'!#REF!</definedName>
    <definedName name="Z_E5752A19_65DB_4D3B_AF5E_150A354A914C_.wvu.Cols" localSheetId="5" hidden="1">'PDP 09,10'!#REF!</definedName>
    <definedName name="Z_E5752A19_65DB_4D3B_AF5E_150A354A914C_.wvu.Cols" localSheetId="6" hidden="1">'PDP 11,12'!#REF!</definedName>
    <definedName name="Z_E5752A19_65DB_4D3B_AF5E_150A354A914C_.wvu.Cols" localSheetId="7" hidden="1">'PDP 13,14'!#REF!</definedName>
    <definedName name="Z_E5752A19_65DB_4D3B_AF5E_150A354A914C_.wvu.FilterData" localSheetId="1" hidden="1">'PDP 01,02'!$C$5:$V$33</definedName>
    <definedName name="Z_E5752A19_65DB_4D3B_AF5E_150A354A914C_.wvu.FilterData" localSheetId="2" hidden="1">'PDP 03,04'!$C$5:$V$33</definedName>
    <definedName name="Z_E5752A19_65DB_4D3B_AF5E_150A354A914C_.wvu.FilterData" localSheetId="3" hidden="1">'PDP 05,06'!$C$5:$V$33</definedName>
    <definedName name="Z_E5752A19_65DB_4D3B_AF5E_150A354A914C_.wvu.FilterData" localSheetId="4" hidden="1">'PDP 07,08'!$C$5:$V$33</definedName>
    <definedName name="Z_E5752A19_65DB_4D3B_AF5E_150A354A914C_.wvu.FilterData" localSheetId="5" hidden="1">'PDP 09,10'!$C$5:$V$33</definedName>
    <definedName name="Z_E5752A19_65DB_4D3B_AF5E_150A354A914C_.wvu.FilterData" localSheetId="6" hidden="1">'PDP 11,12'!$C$5:$V$33</definedName>
    <definedName name="Z_E5752A19_65DB_4D3B_AF5E_150A354A914C_.wvu.FilterData" localSheetId="7" hidden="1">'PDP 13,14'!$C$5:$V$33</definedName>
    <definedName name="Z_E5752A19_65DB_4D3B_AF5E_150A354A914C_.wvu.PrintArea" localSheetId="1" hidden="1">'PDP 01,02'!$A$2:$AZ$74</definedName>
    <definedName name="Z_E5752A19_65DB_4D3B_AF5E_150A354A914C_.wvu.PrintArea" localSheetId="2" hidden="1">'PDP 03,04'!$A$2:$AZ$74</definedName>
    <definedName name="Z_E5752A19_65DB_4D3B_AF5E_150A354A914C_.wvu.PrintArea" localSheetId="3" hidden="1">'PDP 05,06'!$A$2:$AZ$74</definedName>
    <definedName name="Z_E5752A19_65DB_4D3B_AF5E_150A354A914C_.wvu.PrintArea" localSheetId="4" hidden="1">'PDP 07,08'!$A$2:$AZ$74</definedName>
    <definedName name="Z_E5752A19_65DB_4D3B_AF5E_150A354A914C_.wvu.PrintArea" localSheetId="5" hidden="1">'PDP 09,10'!$A$2:$AZ$74</definedName>
    <definedName name="Z_E5752A19_65DB_4D3B_AF5E_150A354A914C_.wvu.PrintArea" localSheetId="6" hidden="1">'PDP 11,12'!$A$2:$AZ$74</definedName>
    <definedName name="Z_E5752A19_65DB_4D3B_AF5E_150A354A914C_.wvu.PrintArea" localSheetId="7" hidden="1">'PDP 13,14'!$A$2:$AZ$74</definedName>
    <definedName name="Z_E6507501_87CE_4ADF_BF96_8DB49EE73142_.wvu.Cols" localSheetId="1" hidden="1">'PDP 01,02'!#REF!</definedName>
    <definedName name="Z_E6507501_87CE_4ADF_BF96_8DB49EE73142_.wvu.Cols" localSheetId="2" hidden="1">'PDP 03,04'!#REF!</definedName>
    <definedName name="Z_E6507501_87CE_4ADF_BF96_8DB49EE73142_.wvu.Cols" localSheetId="3" hidden="1">'PDP 05,06'!#REF!</definedName>
    <definedName name="Z_E6507501_87CE_4ADF_BF96_8DB49EE73142_.wvu.Cols" localSheetId="4" hidden="1">'PDP 07,08'!#REF!</definedName>
    <definedName name="Z_E6507501_87CE_4ADF_BF96_8DB49EE73142_.wvu.Cols" localSheetId="5" hidden="1">'PDP 09,10'!#REF!</definedName>
    <definedName name="Z_E6507501_87CE_4ADF_BF96_8DB49EE73142_.wvu.Cols" localSheetId="6" hidden="1">'PDP 11,12'!#REF!</definedName>
    <definedName name="Z_E6507501_87CE_4ADF_BF96_8DB49EE73142_.wvu.Cols" localSheetId="7" hidden="1">'PDP 13,14'!#REF!</definedName>
    <definedName name="Z_E6507501_87CE_4ADF_BF96_8DB49EE73142_.wvu.FilterData" localSheetId="1" hidden="1">'PDP 01,02'!$C$5:$V$33</definedName>
    <definedName name="Z_E6507501_87CE_4ADF_BF96_8DB49EE73142_.wvu.FilterData" localSheetId="2" hidden="1">'PDP 03,04'!$C$5:$V$33</definedName>
    <definedName name="Z_E6507501_87CE_4ADF_BF96_8DB49EE73142_.wvu.FilterData" localSheetId="3" hidden="1">'PDP 05,06'!$C$5:$V$33</definedName>
    <definedName name="Z_E6507501_87CE_4ADF_BF96_8DB49EE73142_.wvu.FilterData" localSheetId="4" hidden="1">'PDP 07,08'!$C$5:$V$33</definedName>
    <definedName name="Z_E6507501_87CE_4ADF_BF96_8DB49EE73142_.wvu.FilterData" localSheetId="5" hidden="1">'PDP 09,10'!$C$5:$V$33</definedName>
    <definedName name="Z_E6507501_87CE_4ADF_BF96_8DB49EE73142_.wvu.FilterData" localSheetId="6" hidden="1">'PDP 11,12'!$C$5:$V$33</definedName>
    <definedName name="Z_E6507501_87CE_4ADF_BF96_8DB49EE73142_.wvu.FilterData" localSheetId="7" hidden="1">'PDP 13,14'!$C$5:$V$33</definedName>
    <definedName name="Z_E6507501_87CE_4ADF_BF96_8DB49EE73142_.wvu.PrintArea" localSheetId="1" hidden="1">'PDP 01,02'!$A$2:$AZ$74</definedName>
    <definedName name="Z_E6507501_87CE_4ADF_BF96_8DB49EE73142_.wvu.PrintArea" localSheetId="2" hidden="1">'PDP 03,04'!$A$2:$AZ$74</definedName>
    <definedName name="Z_E6507501_87CE_4ADF_BF96_8DB49EE73142_.wvu.PrintArea" localSheetId="3" hidden="1">'PDP 05,06'!$A$2:$AZ$74</definedName>
    <definedName name="Z_E6507501_87CE_4ADF_BF96_8DB49EE73142_.wvu.PrintArea" localSheetId="4" hidden="1">'PDP 07,08'!$A$2:$AZ$74</definedName>
    <definedName name="Z_E6507501_87CE_4ADF_BF96_8DB49EE73142_.wvu.PrintArea" localSheetId="5" hidden="1">'PDP 09,10'!$A$2:$AZ$74</definedName>
    <definedName name="Z_E6507501_87CE_4ADF_BF96_8DB49EE73142_.wvu.PrintArea" localSheetId="6" hidden="1">'PDP 11,12'!$A$2:$AZ$74</definedName>
    <definedName name="Z_E6507501_87CE_4ADF_BF96_8DB49EE73142_.wvu.PrintArea" localSheetId="7" hidden="1">'PDP 13,14'!$A$2:$AZ$74</definedName>
    <definedName name="Z_E6E28E93_79AE_459E_96CD_294D3293D519_.wvu.Cols" localSheetId="1" hidden="1">'PDP 01,02'!#REF!</definedName>
    <definedName name="Z_E6E28E93_79AE_459E_96CD_294D3293D519_.wvu.Cols" localSheetId="2" hidden="1">'PDP 03,04'!#REF!</definedName>
    <definedName name="Z_E6E28E93_79AE_459E_96CD_294D3293D519_.wvu.Cols" localSheetId="3" hidden="1">'PDP 05,06'!#REF!</definedName>
    <definedName name="Z_E6E28E93_79AE_459E_96CD_294D3293D519_.wvu.Cols" localSheetId="4" hidden="1">'PDP 07,08'!#REF!</definedName>
    <definedName name="Z_E6E28E93_79AE_459E_96CD_294D3293D519_.wvu.Cols" localSheetId="5" hidden="1">'PDP 09,10'!#REF!</definedName>
    <definedName name="Z_E6E28E93_79AE_459E_96CD_294D3293D519_.wvu.Cols" localSheetId="6" hidden="1">'PDP 11,12'!#REF!</definedName>
    <definedName name="Z_E6E28E93_79AE_459E_96CD_294D3293D519_.wvu.Cols" localSheetId="7" hidden="1">'PDP 13,14'!#REF!</definedName>
    <definedName name="Z_E6E28E93_79AE_459E_96CD_294D3293D519_.wvu.FilterData" localSheetId="1" hidden="1">'PDP 01,02'!$C$5:$V$33</definedName>
    <definedName name="Z_E6E28E93_79AE_459E_96CD_294D3293D519_.wvu.FilterData" localSheetId="2" hidden="1">'PDP 03,04'!$C$5:$V$33</definedName>
    <definedName name="Z_E6E28E93_79AE_459E_96CD_294D3293D519_.wvu.FilterData" localSheetId="3" hidden="1">'PDP 05,06'!$C$5:$V$33</definedName>
    <definedName name="Z_E6E28E93_79AE_459E_96CD_294D3293D519_.wvu.FilterData" localSheetId="4" hidden="1">'PDP 07,08'!$C$5:$V$33</definedName>
    <definedName name="Z_E6E28E93_79AE_459E_96CD_294D3293D519_.wvu.FilterData" localSheetId="5" hidden="1">'PDP 09,10'!$C$5:$V$33</definedName>
    <definedName name="Z_E6E28E93_79AE_459E_96CD_294D3293D519_.wvu.FilterData" localSheetId="6" hidden="1">'PDP 11,12'!$C$5:$V$33</definedName>
    <definedName name="Z_E6E28E93_79AE_459E_96CD_294D3293D519_.wvu.FilterData" localSheetId="7" hidden="1">'PDP 13,14'!$C$5:$V$33</definedName>
    <definedName name="Z_E6E28E93_79AE_459E_96CD_294D3293D519_.wvu.PrintArea" localSheetId="1" hidden="1">'PDP 01,02'!$A$2:$AZ$74</definedName>
    <definedName name="Z_E6E28E93_79AE_459E_96CD_294D3293D519_.wvu.PrintArea" localSheetId="2" hidden="1">'PDP 03,04'!$A$2:$AZ$74</definedName>
    <definedName name="Z_E6E28E93_79AE_459E_96CD_294D3293D519_.wvu.PrintArea" localSheetId="3" hidden="1">'PDP 05,06'!$A$2:$AZ$74</definedName>
    <definedName name="Z_E6E28E93_79AE_459E_96CD_294D3293D519_.wvu.PrintArea" localSheetId="4" hidden="1">'PDP 07,08'!$A$2:$AZ$74</definedName>
    <definedName name="Z_E6E28E93_79AE_459E_96CD_294D3293D519_.wvu.PrintArea" localSheetId="5" hidden="1">'PDP 09,10'!$A$2:$AZ$74</definedName>
    <definedName name="Z_E6E28E93_79AE_459E_96CD_294D3293D519_.wvu.PrintArea" localSheetId="6" hidden="1">'PDP 11,12'!$A$2:$AZ$74</definedName>
    <definedName name="Z_E6E28E93_79AE_459E_96CD_294D3293D519_.wvu.PrintArea" localSheetId="7" hidden="1">'PDP 13,14'!$A$2:$AZ$74</definedName>
    <definedName name="Z_E70D1D2A_DC7F_477F_9072_04D5DED040BF_.wvu.Cols" localSheetId="1" hidden="1">'PDP 01,02'!#REF!</definedName>
    <definedName name="Z_E70D1D2A_DC7F_477F_9072_04D5DED040BF_.wvu.Cols" localSheetId="2" hidden="1">'PDP 03,04'!#REF!</definedName>
    <definedName name="Z_E70D1D2A_DC7F_477F_9072_04D5DED040BF_.wvu.Cols" localSheetId="3" hidden="1">'PDP 05,06'!#REF!</definedName>
    <definedName name="Z_E70D1D2A_DC7F_477F_9072_04D5DED040BF_.wvu.Cols" localSheetId="4" hidden="1">'PDP 07,08'!#REF!</definedName>
    <definedName name="Z_E70D1D2A_DC7F_477F_9072_04D5DED040BF_.wvu.Cols" localSheetId="5" hidden="1">'PDP 09,10'!#REF!</definedName>
    <definedName name="Z_E70D1D2A_DC7F_477F_9072_04D5DED040BF_.wvu.Cols" localSheetId="6" hidden="1">'PDP 11,12'!#REF!</definedName>
    <definedName name="Z_E70D1D2A_DC7F_477F_9072_04D5DED040BF_.wvu.Cols" localSheetId="7" hidden="1">'PDP 13,14'!#REF!</definedName>
    <definedName name="Z_E70D1D2A_DC7F_477F_9072_04D5DED040BF_.wvu.FilterData" localSheetId="1" hidden="1">'PDP 01,02'!$C$5:$V$33</definedName>
    <definedName name="Z_E70D1D2A_DC7F_477F_9072_04D5DED040BF_.wvu.FilterData" localSheetId="2" hidden="1">'PDP 03,04'!$C$5:$V$33</definedName>
    <definedName name="Z_E70D1D2A_DC7F_477F_9072_04D5DED040BF_.wvu.FilterData" localSheetId="3" hidden="1">'PDP 05,06'!$C$5:$V$33</definedName>
    <definedName name="Z_E70D1D2A_DC7F_477F_9072_04D5DED040BF_.wvu.FilterData" localSheetId="4" hidden="1">'PDP 07,08'!$C$5:$V$33</definedName>
    <definedName name="Z_E70D1D2A_DC7F_477F_9072_04D5DED040BF_.wvu.FilterData" localSheetId="5" hidden="1">'PDP 09,10'!$C$5:$V$33</definedName>
    <definedName name="Z_E70D1D2A_DC7F_477F_9072_04D5DED040BF_.wvu.FilterData" localSheetId="6" hidden="1">'PDP 11,12'!$C$5:$V$33</definedName>
    <definedName name="Z_E70D1D2A_DC7F_477F_9072_04D5DED040BF_.wvu.FilterData" localSheetId="7" hidden="1">'PDP 13,14'!$C$5:$V$33</definedName>
    <definedName name="Z_E70D1D2A_DC7F_477F_9072_04D5DED040BF_.wvu.PrintArea" localSheetId="1" hidden="1">'PDP 01,02'!$A$2:$AZ$74</definedName>
    <definedName name="Z_E70D1D2A_DC7F_477F_9072_04D5DED040BF_.wvu.PrintArea" localSheetId="2" hidden="1">'PDP 03,04'!$A$2:$AZ$74</definedName>
    <definedName name="Z_E70D1D2A_DC7F_477F_9072_04D5DED040BF_.wvu.PrintArea" localSheetId="3" hidden="1">'PDP 05,06'!$A$2:$AZ$74</definedName>
    <definedName name="Z_E70D1D2A_DC7F_477F_9072_04D5DED040BF_.wvu.PrintArea" localSheetId="4" hidden="1">'PDP 07,08'!$A$2:$AZ$74</definedName>
    <definedName name="Z_E70D1D2A_DC7F_477F_9072_04D5DED040BF_.wvu.PrintArea" localSheetId="5" hidden="1">'PDP 09,10'!$A$2:$AZ$74</definedName>
    <definedName name="Z_E70D1D2A_DC7F_477F_9072_04D5DED040BF_.wvu.PrintArea" localSheetId="6" hidden="1">'PDP 11,12'!$A$2:$AZ$74</definedName>
    <definedName name="Z_E70D1D2A_DC7F_477F_9072_04D5DED040BF_.wvu.PrintArea" localSheetId="7" hidden="1">'PDP 13,14'!$A$2:$AZ$74</definedName>
    <definedName name="Z_E7E5EE3F_6D7F_4150_87E3_E67F2DFA5E8F_.wvu.Cols" localSheetId="1" hidden="1">'PDP 01,02'!#REF!</definedName>
    <definedName name="Z_E7E5EE3F_6D7F_4150_87E3_E67F2DFA5E8F_.wvu.Cols" localSheetId="2" hidden="1">'PDP 03,04'!#REF!</definedName>
    <definedName name="Z_E7E5EE3F_6D7F_4150_87E3_E67F2DFA5E8F_.wvu.Cols" localSheetId="3" hidden="1">'PDP 05,06'!#REF!</definedName>
    <definedName name="Z_E7E5EE3F_6D7F_4150_87E3_E67F2DFA5E8F_.wvu.Cols" localSheetId="4" hidden="1">'PDP 07,08'!#REF!</definedName>
    <definedName name="Z_E7E5EE3F_6D7F_4150_87E3_E67F2DFA5E8F_.wvu.Cols" localSheetId="5" hidden="1">'PDP 09,10'!#REF!</definedName>
    <definedName name="Z_E7E5EE3F_6D7F_4150_87E3_E67F2DFA5E8F_.wvu.Cols" localSheetId="6" hidden="1">'PDP 11,12'!#REF!</definedName>
    <definedName name="Z_E7E5EE3F_6D7F_4150_87E3_E67F2DFA5E8F_.wvu.Cols" localSheetId="7" hidden="1">'PDP 13,14'!#REF!</definedName>
    <definedName name="Z_E7E5EE3F_6D7F_4150_87E3_E67F2DFA5E8F_.wvu.FilterData" localSheetId="1" hidden="1">'PDP 01,02'!$C$5:$V$33</definedName>
    <definedName name="Z_E7E5EE3F_6D7F_4150_87E3_E67F2DFA5E8F_.wvu.FilterData" localSheetId="2" hidden="1">'PDP 03,04'!$C$5:$V$33</definedName>
    <definedName name="Z_E7E5EE3F_6D7F_4150_87E3_E67F2DFA5E8F_.wvu.FilterData" localSheetId="3" hidden="1">'PDP 05,06'!$C$5:$V$33</definedName>
    <definedName name="Z_E7E5EE3F_6D7F_4150_87E3_E67F2DFA5E8F_.wvu.FilterData" localSheetId="4" hidden="1">'PDP 07,08'!$C$5:$V$33</definedName>
    <definedName name="Z_E7E5EE3F_6D7F_4150_87E3_E67F2DFA5E8F_.wvu.FilterData" localSheetId="5" hidden="1">'PDP 09,10'!$C$5:$V$33</definedName>
    <definedName name="Z_E7E5EE3F_6D7F_4150_87E3_E67F2DFA5E8F_.wvu.FilterData" localSheetId="6" hidden="1">'PDP 11,12'!$C$5:$V$33</definedName>
    <definedName name="Z_E7E5EE3F_6D7F_4150_87E3_E67F2DFA5E8F_.wvu.FilterData" localSheetId="7" hidden="1">'PDP 13,14'!$C$5:$V$33</definedName>
    <definedName name="Z_E7E5EE3F_6D7F_4150_87E3_E67F2DFA5E8F_.wvu.PrintArea" localSheetId="1" hidden="1">'PDP 01,02'!$A$2:$AZ$74</definedName>
    <definedName name="Z_E7E5EE3F_6D7F_4150_87E3_E67F2DFA5E8F_.wvu.PrintArea" localSheetId="2" hidden="1">'PDP 03,04'!$A$2:$AZ$74</definedName>
    <definedName name="Z_E7E5EE3F_6D7F_4150_87E3_E67F2DFA5E8F_.wvu.PrintArea" localSheetId="3" hidden="1">'PDP 05,06'!$A$2:$AZ$74</definedName>
    <definedName name="Z_E7E5EE3F_6D7F_4150_87E3_E67F2DFA5E8F_.wvu.PrintArea" localSheetId="4" hidden="1">'PDP 07,08'!$A$2:$AZ$74</definedName>
    <definedName name="Z_E7E5EE3F_6D7F_4150_87E3_E67F2DFA5E8F_.wvu.PrintArea" localSheetId="5" hidden="1">'PDP 09,10'!$A$2:$AZ$74</definedName>
    <definedName name="Z_E7E5EE3F_6D7F_4150_87E3_E67F2DFA5E8F_.wvu.PrintArea" localSheetId="6" hidden="1">'PDP 11,12'!$A$2:$AZ$74</definedName>
    <definedName name="Z_E7E5EE3F_6D7F_4150_87E3_E67F2DFA5E8F_.wvu.PrintArea" localSheetId="7" hidden="1">'PDP 13,14'!$A$2:$AZ$74</definedName>
    <definedName name="Z_E8C280E1_763B_4F4C_A5F9_D4C87012012F_.wvu.Cols" localSheetId="1" hidden="1">'PDP 01,02'!#REF!</definedName>
    <definedName name="Z_E8C280E1_763B_4F4C_A5F9_D4C87012012F_.wvu.Cols" localSheetId="2" hidden="1">'PDP 03,04'!#REF!</definedName>
    <definedName name="Z_E8C280E1_763B_4F4C_A5F9_D4C87012012F_.wvu.Cols" localSheetId="3" hidden="1">'PDP 05,06'!#REF!</definedName>
    <definedName name="Z_E8C280E1_763B_4F4C_A5F9_D4C87012012F_.wvu.Cols" localSheetId="4" hidden="1">'PDP 07,08'!#REF!</definedName>
    <definedName name="Z_E8C280E1_763B_4F4C_A5F9_D4C87012012F_.wvu.Cols" localSheetId="5" hidden="1">'PDP 09,10'!#REF!</definedName>
    <definedName name="Z_E8C280E1_763B_4F4C_A5F9_D4C87012012F_.wvu.Cols" localSheetId="6" hidden="1">'PDP 11,12'!#REF!</definedName>
    <definedName name="Z_E8C280E1_763B_4F4C_A5F9_D4C87012012F_.wvu.Cols" localSheetId="7" hidden="1">'PDP 13,14'!#REF!</definedName>
    <definedName name="Z_E8C280E1_763B_4F4C_A5F9_D4C87012012F_.wvu.FilterData" localSheetId="1" hidden="1">'PDP 01,02'!$C$5:$V$33</definedName>
    <definedName name="Z_E8C280E1_763B_4F4C_A5F9_D4C87012012F_.wvu.FilterData" localSheetId="2" hidden="1">'PDP 03,04'!$C$5:$V$33</definedName>
    <definedName name="Z_E8C280E1_763B_4F4C_A5F9_D4C87012012F_.wvu.FilterData" localSheetId="3" hidden="1">'PDP 05,06'!$C$5:$V$33</definedName>
    <definedName name="Z_E8C280E1_763B_4F4C_A5F9_D4C87012012F_.wvu.FilterData" localSheetId="4" hidden="1">'PDP 07,08'!$C$5:$V$33</definedName>
    <definedName name="Z_E8C280E1_763B_4F4C_A5F9_D4C87012012F_.wvu.FilterData" localSheetId="5" hidden="1">'PDP 09,10'!$C$5:$V$33</definedName>
    <definedName name="Z_E8C280E1_763B_4F4C_A5F9_D4C87012012F_.wvu.FilterData" localSheetId="6" hidden="1">'PDP 11,12'!$C$5:$V$33</definedName>
    <definedName name="Z_E8C280E1_763B_4F4C_A5F9_D4C87012012F_.wvu.FilterData" localSheetId="7" hidden="1">'PDP 13,14'!$C$5:$V$33</definedName>
    <definedName name="Z_E8C280E1_763B_4F4C_A5F9_D4C87012012F_.wvu.PrintArea" localSheetId="1" hidden="1">'PDP 01,02'!$A$2:$AZ$74</definedName>
    <definedName name="Z_E8C280E1_763B_4F4C_A5F9_D4C87012012F_.wvu.PrintArea" localSheetId="2" hidden="1">'PDP 03,04'!$A$2:$AZ$74</definedName>
    <definedName name="Z_E8C280E1_763B_4F4C_A5F9_D4C87012012F_.wvu.PrintArea" localSheetId="3" hidden="1">'PDP 05,06'!$A$2:$AZ$74</definedName>
    <definedName name="Z_E8C280E1_763B_4F4C_A5F9_D4C87012012F_.wvu.PrintArea" localSheetId="4" hidden="1">'PDP 07,08'!$A$2:$AZ$74</definedName>
    <definedName name="Z_E8C280E1_763B_4F4C_A5F9_D4C87012012F_.wvu.PrintArea" localSheetId="5" hidden="1">'PDP 09,10'!$A$2:$AZ$74</definedName>
    <definedName name="Z_E8C280E1_763B_4F4C_A5F9_D4C87012012F_.wvu.PrintArea" localSheetId="6" hidden="1">'PDP 11,12'!$A$2:$AZ$74</definedName>
    <definedName name="Z_E8C280E1_763B_4F4C_A5F9_D4C87012012F_.wvu.PrintArea" localSheetId="7" hidden="1">'PDP 13,14'!$A$2:$AZ$74</definedName>
    <definedName name="Z_E93F2DC2_65F6_4CA1_B8FE_D86225E92FCA_.wvu.Cols" localSheetId="1" hidden="1">'PDP 01,02'!#REF!</definedName>
    <definedName name="Z_E93F2DC2_65F6_4CA1_B8FE_D86225E92FCA_.wvu.Cols" localSheetId="2" hidden="1">'PDP 03,04'!#REF!</definedName>
    <definedName name="Z_E93F2DC2_65F6_4CA1_B8FE_D86225E92FCA_.wvu.Cols" localSheetId="3" hidden="1">'PDP 05,06'!#REF!</definedName>
    <definedName name="Z_E93F2DC2_65F6_4CA1_B8FE_D86225E92FCA_.wvu.Cols" localSheetId="4" hidden="1">'PDP 07,08'!#REF!</definedName>
    <definedName name="Z_E93F2DC2_65F6_4CA1_B8FE_D86225E92FCA_.wvu.Cols" localSheetId="5" hidden="1">'PDP 09,10'!#REF!</definedName>
    <definedName name="Z_E93F2DC2_65F6_4CA1_B8FE_D86225E92FCA_.wvu.Cols" localSheetId="6" hidden="1">'PDP 11,12'!#REF!</definedName>
    <definedName name="Z_E93F2DC2_65F6_4CA1_B8FE_D86225E92FCA_.wvu.Cols" localSheetId="7" hidden="1">'PDP 13,14'!#REF!</definedName>
    <definedName name="Z_E93F2DC2_65F6_4CA1_B8FE_D86225E92FCA_.wvu.FilterData" localSheetId="1" hidden="1">'PDP 01,02'!$C$5:$V$33</definedName>
    <definedName name="Z_E93F2DC2_65F6_4CA1_B8FE_D86225E92FCA_.wvu.FilterData" localSheetId="2" hidden="1">'PDP 03,04'!$C$5:$V$33</definedName>
    <definedName name="Z_E93F2DC2_65F6_4CA1_B8FE_D86225E92FCA_.wvu.FilterData" localSheetId="3" hidden="1">'PDP 05,06'!$C$5:$V$33</definedName>
    <definedName name="Z_E93F2DC2_65F6_4CA1_B8FE_D86225E92FCA_.wvu.FilterData" localSheetId="4" hidden="1">'PDP 07,08'!$C$5:$V$33</definedName>
    <definedName name="Z_E93F2DC2_65F6_4CA1_B8FE_D86225E92FCA_.wvu.FilterData" localSheetId="5" hidden="1">'PDP 09,10'!$C$5:$V$33</definedName>
    <definedName name="Z_E93F2DC2_65F6_4CA1_B8FE_D86225E92FCA_.wvu.FilterData" localSheetId="6" hidden="1">'PDP 11,12'!$C$5:$V$33</definedName>
    <definedName name="Z_E93F2DC2_65F6_4CA1_B8FE_D86225E92FCA_.wvu.FilterData" localSheetId="7" hidden="1">'PDP 13,14'!$C$5:$V$33</definedName>
    <definedName name="Z_E93F2DC2_65F6_4CA1_B8FE_D86225E92FCA_.wvu.PrintArea" localSheetId="1" hidden="1">'PDP 01,02'!$A$2:$AZ$74</definedName>
    <definedName name="Z_E93F2DC2_65F6_4CA1_B8FE_D86225E92FCA_.wvu.PrintArea" localSheetId="2" hidden="1">'PDP 03,04'!$A$2:$AZ$74</definedName>
    <definedName name="Z_E93F2DC2_65F6_4CA1_B8FE_D86225E92FCA_.wvu.PrintArea" localSheetId="3" hidden="1">'PDP 05,06'!$A$2:$AZ$74</definedName>
    <definedName name="Z_E93F2DC2_65F6_4CA1_B8FE_D86225E92FCA_.wvu.PrintArea" localSheetId="4" hidden="1">'PDP 07,08'!$A$2:$AZ$74</definedName>
    <definedName name="Z_E93F2DC2_65F6_4CA1_B8FE_D86225E92FCA_.wvu.PrintArea" localSheetId="5" hidden="1">'PDP 09,10'!$A$2:$AZ$74</definedName>
    <definedName name="Z_E93F2DC2_65F6_4CA1_B8FE_D86225E92FCA_.wvu.PrintArea" localSheetId="6" hidden="1">'PDP 11,12'!$A$2:$AZ$74</definedName>
    <definedName name="Z_E93F2DC2_65F6_4CA1_B8FE_D86225E92FCA_.wvu.PrintArea" localSheetId="7" hidden="1">'PDP 13,14'!$A$2:$AZ$74</definedName>
    <definedName name="Z_EA57195D_8B4C_4DC8_A486_3BF0D09B2482_.wvu.Cols" localSheetId="1" hidden="1">'PDP 01,02'!#REF!</definedName>
    <definedName name="Z_EA57195D_8B4C_4DC8_A486_3BF0D09B2482_.wvu.Cols" localSheetId="2" hidden="1">'PDP 03,04'!#REF!</definedName>
    <definedName name="Z_EA57195D_8B4C_4DC8_A486_3BF0D09B2482_.wvu.Cols" localSheetId="3" hidden="1">'PDP 05,06'!#REF!</definedName>
    <definedName name="Z_EA57195D_8B4C_4DC8_A486_3BF0D09B2482_.wvu.Cols" localSheetId="4" hidden="1">'PDP 07,08'!#REF!</definedName>
    <definedName name="Z_EA57195D_8B4C_4DC8_A486_3BF0D09B2482_.wvu.Cols" localSheetId="5" hidden="1">'PDP 09,10'!#REF!</definedName>
    <definedName name="Z_EA57195D_8B4C_4DC8_A486_3BF0D09B2482_.wvu.Cols" localSheetId="6" hidden="1">'PDP 11,12'!#REF!</definedName>
    <definedName name="Z_EA57195D_8B4C_4DC8_A486_3BF0D09B2482_.wvu.Cols" localSheetId="7" hidden="1">'PDP 13,14'!#REF!</definedName>
    <definedName name="Z_EA57195D_8B4C_4DC8_A486_3BF0D09B2482_.wvu.FilterData" localSheetId="1" hidden="1">'PDP 01,02'!$C$5:$V$33</definedName>
    <definedName name="Z_EA57195D_8B4C_4DC8_A486_3BF0D09B2482_.wvu.FilterData" localSheetId="2" hidden="1">'PDP 03,04'!$C$5:$V$33</definedName>
    <definedName name="Z_EA57195D_8B4C_4DC8_A486_3BF0D09B2482_.wvu.FilterData" localSheetId="3" hidden="1">'PDP 05,06'!$C$5:$V$33</definedName>
    <definedName name="Z_EA57195D_8B4C_4DC8_A486_3BF0D09B2482_.wvu.FilterData" localSheetId="4" hidden="1">'PDP 07,08'!$C$5:$V$33</definedName>
    <definedName name="Z_EA57195D_8B4C_4DC8_A486_3BF0D09B2482_.wvu.FilterData" localSheetId="5" hidden="1">'PDP 09,10'!$C$5:$V$33</definedName>
    <definedName name="Z_EA57195D_8B4C_4DC8_A486_3BF0D09B2482_.wvu.FilterData" localSheetId="6" hidden="1">'PDP 11,12'!$C$5:$V$33</definedName>
    <definedName name="Z_EA57195D_8B4C_4DC8_A486_3BF0D09B2482_.wvu.FilterData" localSheetId="7" hidden="1">'PDP 13,14'!$C$5:$V$33</definedName>
    <definedName name="Z_EA57195D_8B4C_4DC8_A486_3BF0D09B2482_.wvu.PrintArea" localSheetId="1" hidden="1">'PDP 01,02'!$A$2:$AZ$74</definedName>
    <definedName name="Z_EA57195D_8B4C_4DC8_A486_3BF0D09B2482_.wvu.PrintArea" localSheetId="2" hidden="1">'PDP 03,04'!$A$2:$AZ$74</definedName>
    <definedName name="Z_EA57195D_8B4C_4DC8_A486_3BF0D09B2482_.wvu.PrintArea" localSheetId="3" hidden="1">'PDP 05,06'!$A$2:$AZ$74</definedName>
    <definedName name="Z_EA57195D_8B4C_4DC8_A486_3BF0D09B2482_.wvu.PrintArea" localSheetId="4" hidden="1">'PDP 07,08'!$A$2:$AZ$74</definedName>
    <definedName name="Z_EA57195D_8B4C_4DC8_A486_3BF0D09B2482_.wvu.PrintArea" localSheetId="5" hidden="1">'PDP 09,10'!$A$2:$AZ$74</definedName>
    <definedName name="Z_EA57195D_8B4C_4DC8_A486_3BF0D09B2482_.wvu.PrintArea" localSheetId="6" hidden="1">'PDP 11,12'!$A$2:$AZ$74</definedName>
    <definedName name="Z_EA57195D_8B4C_4DC8_A486_3BF0D09B2482_.wvu.PrintArea" localSheetId="7" hidden="1">'PDP 13,14'!$A$2:$AZ$74</definedName>
    <definedName name="Z_EA8710C9_8A42_4F00_8C98_8A6B8D47CF38_.wvu.Cols" localSheetId="1" hidden="1">'PDP 01,02'!$A:$A,'PDP 01,02'!#REF!</definedName>
    <definedName name="Z_EA8710C9_8A42_4F00_8C98_8A6B8D47CF38_.wvu.Cols" localSheetId="2" hidden="1">'PDP 03,04'!$A:$A,'PDP 03,04'!#REF!</definedName>
    <definedName name="Z_EA8710C9_8A42_4F00_8C98_8A6B8D47CF38_.wvu.Cols" localSheetId="3" hidden="1">'PDP 05,06'!$A:$A,'PDP 05,06'!#REF!</definedName>
    <definedName name="Z_EA8710C9_8A42_4F00_8C98_8A6B8D47CF38_.wvu.Cols" localSheetId="4" hidden="1">'PDP 07,08'!$A:$A,'PDP 07,08'!#REF!</definedName>
    <definedName name="Z_EA8710C9_8A42_4F00_8C98_8A6B8D47CF38_.wvu.Cols" localSheetId="5" hidden="1">'PDP 09,10'!$A:$A,'PDP 09,10'!#REF!</definedName>
    <definedName name="Z_EA8710C9_8A42_4F00_8C98_8A6B8D47CF38_.wvu.Cols" localSheetId="6" hidden="1">'PDP 11,12'!$A:$A,'PDP 11,12'!#REF!</definedName>
    <definedName name="Z_EA8710C9_8A42_4F00_8C98_8A6B8D47CF38_.wvu.Cols" localSheetId="7" hidden="1">'PDP 13,14'!$A:$A,'PDP 13,14'!#REF!</definedName>
    <definedName name="Z_EA8710C9_8A42_4F00_8C98_8A6B8D47CF38_.wvu.FilterData" localSheetId="1" hidden="1">'PDP 01,02'!#REF!</definedName>
    <definedName name="Z_EA8710C9_8A42_4F00_8C98_8A6B8D47CF38_.wvu.FilterData" localSheetId="2" hidden="1">'PDP 03,04'!#REF!</definedName>
    <definedName name="Z_EA8710C9_8A42_4F00_8C98_8A6B8D47CF38_.wvu.FilterData" localSheetId="3" hidden="1">'PDP 05,06'!#REF!</definedName>
    <definedName name="Z_EA8710C9_8A42_4F00_8C98_8A6B8D47CF38_.wvu.FilterData" localSheetId="4" hidden="1">'PDP 07,08'!#REF!</definedName>
    <definedName name="Z_EA8710C9_8A42_4F00_8C98_8A6B8D47CF38_.wvu.FilterData" localSheetId="5" hidden="1">'PDP 09,10'!#REF!</definedName>
    <definedName name="Z_EA8710C9_8A42_4F00_8C98_8A6B8D47CF38_.wvu.FilterData" localSheetId="6" hidden="1">'PDP 11,12'!#REF!</definedName>
    <definedName name="Z_EA8710C9_8A42_4F00_8C98_8A6B8D47CF38_.wvu.FilterData" localSheetId="7" hidden="1">'PDP 13,14'!#REF!</definedName>
    <definedName name="Z_EA8710C9_8A42_4F00_8C98_8A6B8D47CF38_.wvu.PrintArea" localSheetId="1" hidden="1">'PDP 01,02'!$A$2:$AZ$74</definedName>
    <definedName name="Z_EA8710C9_8A42_4F00_8C98_8A6B8D47CF38_.wvu.PrintArea" localSheetId="2" hidden="1">'PDP 03,04'!$A$2:$AZ$74</definedName>
    <definedName name="Z_EA8710C9_8A42_4F00_8C98_8A6B8D47CF38_.wvu.PrintArea" localSheetId="3" hidden="1">'PDP 05,06'!$A$2:$AZ$74</definedName>
    <definedName name="Z_EA8710C9_8A42_4F00_8C98_8A6B8D47CF38_.wvu.PrintArea" localSheetId="4" hidden="1">'PDP 07,08'!$A$2:$AZ$74</definedName>
    <definedName name="Z_EA8710C9_8A42_4F00_8C98_8A6B8D47CF38_.wvu.PrintArea" localSheetId="5" hidden="1">'PDP 09,10'!$A$2:$AZ$74</definedName>
    <definedName name="Z_EA8710C9_8A42_4F00_8C98_8A6B8D47CF38_.wvu.PrintArea" localSheetId="6" hidden="1">'PDP 11,12'!$A$2:$AZ$74</definedName>
    <definedName name="Z_EA8710C9_8A42_4F00_8C98_8A6B8D47CF38_.wvu.PrintArea" localSheetId="7" hidden="1">'PDP 13,14'!$A$2:$AZ$74</definedName>
    <definedName name="Z_EC6D41F8_7F2F_46CB_AED1_785EF1DEC933_.wvu.Cols" localSheetId="1" hidden="1">'PDP 01,02'!#REF!</definedName>
    <definedName name="Z_EC6D41F8_7F2F_46CB_AED1_785EF1DEC933_.wvu.Cols" localSheetId="2" hidden="1">'PDP 03,04'!#REF!</definedName>
    <definedName name="Z_EC6D41F8_7F2F_46CB_AED1_785EF1DEC933_.wvu.Cols" localSheetId="3" hidden="1">'PDP 05,06'!#REF!</definedName>
    <definedName name="Z_EC6D41F8_7F2F_46CB_AED1_785EF1DEC933_.wvu.Cols" localSheetId="4" hidden="1">'PDP 07,08'!#REF!</definedName>
    <definedName name="Z_EC6D41F8_7F2F_46CB_AED1_785EF1DEC933_.wvu.Cols" localSheetId="5" hidden="1">'PDP 09,10'!#REF!</definedName>
    <definedName name="Z_EC6D41F8_7F2F_46CB_AED1_785EF1DEC933_.wvu.Cols" localSheetId="6" hidden="1">'PDP 11,12'!#REF!</definedName>
    <definedName name="Z_EC6D41F8_7F2F_46CB_AED1_785EF1DEC933_.wvu.Cols" localSheetId="7" hidden="1">'PDP 13,14'!#REF!</definedName>
    <definedName name="Z_EC6D41F8_7F2F_46CB_AED1_785EF1DEC933_.wvu.FilterData" localSheetId="1" hidden="1">'PDP 01,02'!$C$5:$V$33</definedName>
    <definedName name="Z_EC6D41F8_7F2F_46CB_AED1_785EF1DEC933_.wvu.FilterData" localSheetId="2" hidden="1">'PDP 03,04'!$C$5:$V$33</definedName>
    <definedName name="Z_EC6D41F8_7F2F_46CB_AED1_785EF1DEC933_.wvu.FilterData" localSheetId="3" hidden="1">'PDP 05,06'!$C$5:$V$33</definedName>
    <definedName name="Z_EC6D41F8_7F2F_46CB_AED1_785EF1DEC933_.wvu.FilterData" localSheetId="4" hidden="1">'PDP 07,08'!$C$5:$V$33</definedName>
    <definedName name="Z_EC6D41F8_7F2F_46CB_AED1_785EF1DEC933_.wvu.FilterData" localSheetId="5" hidden="1">'PDP 09,10'!$C$5:$V$33</definedName>
    <definedName name="Z_EC6D41F8_7F2F_46CB_AED1_785EF1DEC933_.wvu.FilterData" localSheetId="6" hidden="1">'PDP 11,12'!$C$5:$V$33</definedName>
    <definedName name="Z_EC6D41F8_7F2F_46CB_AED1_785EF1DEC933_.wvu.FilterData" localSheetId="7" hidden="1">'PDP 13,14'!$C$5:$V$33</definedName>
    <definedName name="Z_EC6D41F8_7F2F_46CB_AED1_785EF1DEC933_.wvu.PrintArea" localSheetId="1" hidden="1">'PDP 01,02'!$A$2:$AZ$74</definedName>
    <definedName name="Z_EC6D41F8_7F2F_46CB_AED1_785EF1DEC933_.wvu.PrintArea" localSheetId="2" hidden="1">'PDP 03,04'!$A$2:$AZ$74</definedName>
    <definedName name="Z_EC6D41F8_7F2F_46CB_AED1_785EF1DEC933_.wvu.PrintArea" localSheetId="3" hidden="1">'PDP 05,06'!$A$2:$AZ$74</definedName>
    <definedName name="Z_EC6D41F8_7F2F_46CB_AED1_785EF1DEC933_.wvu.PrintArea" localSheetId="4" hidden="1">'PDP 07,08'!$A$2:$AZ$74</definedName>
    <definedName name="Z_EC6D41F8_7F2F_46CB_AED1_785EF1DEC933_.wvu.PrintArea" localSheetId="5" hidden="1">'PDP 09,10'!$A$2:$AZ$74</definedName>
    <definedName name="Z_EC6D41F8_7F2F_46CB_AED1_785EF1DEC933_.wvu.PrintArea" localSheetId="6" hidden="1">'PDP 11,12'!$A$2:$AZ$74</definedName>
    <definedName name="Z_EC6D41F8_7F2F_46CB_AED1_785EF1DEC933_.wvu.PrintArea" localSheetId="7" hidden="1">'PDP 13,14'!$A$2:$AZ$74</definedName>
    <definedName name="Z_EC830765_347A_4B3F_9CB4_608CC9D389F1_.wvu.Cols" localSheetId="1" hidden="1">'PDP 01,02'!#REF!</definedName>
    <definedName name="Z_EC830765_347A_4B3F_9CB4_608CC9D389F1_.wvu.Cols" localSheetId="2" hidden="1">'PDP 03,04'!#REF!</definedName>
    <definedName name="Z_EC830765_347A_4B3F_9CB4_608CC9D389F1_.wvu.Cols" localSheetId="3" hidden="1">'PDP 05,06'!#REF!</definedName>
    <definedName name="Z_EC830765_347A_4B3F_9CB4_608CC9D389F1_.wvu.Cols" localSheetId="4" hidden="1">'PDP 07,08'!#REF!</definedName>
    <definedName name="Z_EC830765_347A_4B3F_9CB4_608CC9D389F1_.wvu.Cols" localSheetId="5" hidden="1">'PDP 09,10'!#REF!</definedName>
    <definedName name="Z_EC830765_347A_4B3F_9CB4_608CC9D389F1_.wvu.Cols" localSheetId="6" hidden="1">'PDP 11,12'!#REF!</definedName>
    <definedName name="Z_EC830765_347A_4B3F_9CB4_608CC9D389F1_.wvu.Cols" localSheetId="7" hidden="1">'PDP 13,14'!#REF!</definedName>
    <definedName name="Z_EC830765_347A_4B3F_9CB4_608CC9D389F1_.wvu.FilterData" localSheetId="1" hidden="1">'PDP 01,02'!$C$5:$V$33</definedName>
    <definedName name="Z_EC830765_347A_4B3F_9CB4_608CC9D389F1_.wvu.FilterData" localSheetId="2" hidden="1">'PDP 03,04'!$C$5:$V$33</definedName>
    <definedName name="Z_EC830765_347A_4B3F_9CB4_608CC9D389F1_.wvu.FilterData" localSheetId="3" hidden="1">'PDP 05,06'!$C$5:$V$33</definedName>
    <definedName name="Z_EC830765_347A_4B3F_9CB4_608CC9D389F1_.wvu.FilterData" localSheetId="4" hidden="1">'PDP 07,08'!$C$5:$V$33</definedName>
    <definedName name="Z_EC830765_347A_4B3F_9CB4_608CC9D389F1_.wvu.FilterData" localSheetId="5" hidden="1">'PDP 09,10'!$C$5:$V$33</definedName>
    <definedName name="Z_EC830765_347A_4B3F_9CB4_608CC9D389F1_.wvu.FilterData" localSheetId="6" hidden="1">'PDP 11,12'!$C$5:$V$33</definedName>
    <definedName name="Z_EC830765_347A_4B3F_9CB4_608CC9D389F1_.wvu.FilterData" localSheetId="7" hidden="1">'PDP 13,14'!$C$5:$V$33</definedName>
    <definedName name="Z_EC830765_347A_4B3F_9CB4_608CC9D389F1_.wvu.PrintArea" localSheetId="1" hidden="1">'PDP 01,02'!$A$2:$AZ$74</definedName>
    <definedName name="Z_EC830765_347A_4B3F_9CB4_608CC9D389F1_.wvu.PrintArea" localSheetId="2" hidden="1">'PDP 03,04'!$A$2:$AZ$74</definedName>
    <definedName name="Z_EC830765_347A_4B3F_9CB4_608CC9D389F1_.wvu.PrintArea" localSheetId="3" hidden="1">'PDP 05,06'!$A$2:$AZ$74</definedName>
    <definedName name="Z_EC830765_347A_4B3F_9CB4_608CC9D389F1_.wvu.PrintArea" localSheetId="4" hidden="1">'PDP 07,08'!$A$2:$AZ$74</definedName>
    <definedName name="Z_EC830765_347A_4B3F_9CB4_608CC9D389F1_.wvu.PrintArea" localSheetId="5" hidden="1">'PDP 09,10'!$A$2:$AZ$74</definedName>
    <definedName name="Z_EC830765_347A_4B3F_9CB4_608CC9D389F1_.wvu.PrintArea" localSheetId="6" hidden="1">'PDP 11,12'!$A$2:$AZ$74</definedName>
    <definedName name="Z_EC830765_347A_4B3F_9CB4_608CC9D389F1_.wvu.PrintArea" localSheetId="7" hidden="1">'PDP 13,14'!$A$2:$AZ$74</definedName>
    <definedName name="Z_EC8EFA81_1153_4649_9D54_26C5F664659A_.wvu.FilterData" localSheetId="1" hidden="1">'PDP 01,02'!$C$5:$V$33</definedName>
    <definedName name="Z_EC8EFA81_1153_4649_9D54_26C5F664659A_.wvu.FilterData" localSheetId="2" hidden="1">'PDP 03,04'!$C$5:$V$33</definedName>
    <definedName name="Z_EC8EFA81_1153_4649_9D54_26C5F664659A_.wvu.FilterData" localSheetId="3" hidden="1">'PDP 05,06'!$C$5:$V$33</definedName>
    <definedName name="Z_EC8EFA81_1153_4649_9D54_26C5F664659A_.wvu.FilterData" localSheetId="4" hidden="1">'PDP 07,08'!$C$5:$V$33</definedName>
    <definedName name="Z_EC8EFA81_1153_4649_9D54_26C5F664659A_.wvu.FilterData" localSheetId="5" hidden="1">'PDP 09,10'!$C$5:$V$33</definedName>
    <definedName name="Z_EC8EFA81_1153_4649_9D54_26C5F664659A_.wvu.FilterData" localSheetId="6" hidden="1">'PDP 11,12'!$C$5:$V$33</definedName>
    <definedName name="Z_EC8EFA81_1153_4649_9D54_26C5F664659A_.wvu.FilterData" localSheetId="7" hidden="1">'PDP 13,14'!$C$5:$V$33</definedName>
    <definedName name="Z_ECE139DA_75CA_489F_A491_F401B28535CA_.wvu.Cols" localSheetId="1" hidden="1">'PDP 01,02'!#REF!</definedName>
    <definedName name="Z_ECE139DA_75CA_489F_A491_F401B28535CA_.wvu.Cols" localSheetId="2" hidden="1">'PDP 03,04'!#REF!</definedName>
    <definedName name="Z_ECE139DA_75CA_489F_A491_F401B28535CA_.wvu.Cols" localSheetId="3" hidden="1">'PDP 05,06'!#REF!</definedName>
    <definedName name="Z_ECE139DA_75CA_489F_A491_F401B28535CA_.wvu.Cols" localSheetId="4" hidden="1">'PDP 07,08'!#REF!</definedName>
    <definedName name="Z_ECE139DA_75CA_489F_A491_F401B28535CA_.wvu.Cols" localSheetId="5" hidden="1">'PDP 09,10'!#REF!</definedName>
    <definedName name="Z_ECE139DA_75CA_489F_A491_F401B28535CA_.wvu.Cols" localSheetId="6" hidden="1">'PDP 11,12'!#REF!</definedName>
    <definedName name="Z_ECE139DA_75CA_489F_A491_F401B28535CA_.wvu.Cols" localSheetId="7" hidden="1">'PDP 13,14'!#REF!</definedName>
    <definedName name="Z_ECE139DA_75CA_489F_A491_F401B28535CA_.wvu.FilterData" localSheetId="1" hidden="1">'PDP 01,02'!$C$5:$V$33</definedName>
    <definedName name="Z_ECE139DA_75CA_489F_A491_F401B28535CA_.wvu.FilterData" localSheetId="2" hidden="1">'PDP 03,04'!$C$5:$V$33</definedName>
    <definedName name="Z_ECE139DA_75CA_489F_A491_F401B28535CA_.wvu.FilterData" localSheetId="3" hidden="1">'PDP 05,06'!$C$5:$V$33</definedName>
    <definedName name="Z_ECE139DA_75CA_489F_A491_F401B28535CA_.wvu.FilterData" localSheetId="4" hidden="1">'PDP 07,08'!$C$5:$V$33</definedName>
    <definedName name="Z_ECE139DA_75CA_489F_A491_F401B28535CA_.wvu.FilterData" localSheetId="5" hidden="1">'PDP 09,10'!$C$5:$V$33</definedName>
    <definedName name="Z_ECE139DA_75CA_489F_A491_F401B28535CA_.wvu.FilterData" localSheetId="6" hidden="1">'PDP 11,12'!$C$5:$V$33</definedName>
    <definedName name="Z_ECE139DA_75CA_489F_A491_F401B28535CA_.wvu.FilterData" localSheetId="7" hidden="1">'PDP 13,14'!$C$5:$V$33</definedName>
    <definedName name="Z_ECE139DA_75CA_489F_A491_F401B28535CA_.wvu.PrintArea" localSheetId="1" hidden="1">'PDP 01,02'!$A$2:$AZ$74</definedName>
    <definedName name="Z_ECE139DA_75CA_489F_A491_F401B28535CA_.wvu.PrintArea" localSheetId="2" hidden="1">'PDP 03,04'!$A$2:$AZ$74</definedName>
    <definedName name="Z_ECE139DA_75CA_489F_A491_F401B28535CA_.wvu.PrintArea" localSheetId="3" hidden="1">'PDP 05,06'!$A$2:$AZ$74</definedName>
    <definedName name="Z_ECE139DA_75CA_489F_A491_F401B28535CA_.wvu.PrintArea" localSheetId="4" hidden="1">'PDP 07,08'!$A$2:$AZ$74</definedName>
    <definedName name="Z_ECE139DA_75CA_489F_A491_F401B28535CA_.wvu.PrintArea" localSheetId="5" hidden="1">'PDP 09,10'!$A$2:$AZ$74</definedName>
    <definedName name="Z_ECE139DA_75CA_489F_A491_F401B28535CA_.wvu.PrintArea" localSheetId="6" hidden="1">'PDP 11,12'!$A$2:$AZ$74</definedName>
    <definedName name="Z_ECE139DA_75CA_489F_A491_F401B28535CA_.wvu.PrintArea" localSheetId="7" hidden="1">'PDP 13,14'!$A$2:$AZ$74</definedName>
    <definedName name="Z_ED872374_5841_4994_A5E6_D90DD42556A3_.wvu.Cols" localSheetId="1" hidden="1">'PDP 01,02'!$A:$A,'PDP 01,02'!#REF!</definedName>
    <definedName name="Z_ED872374_5841_4994_A5E6_D90DD42556A3_.wvu.Cols" localSheetId="2" hidden="1">'PDP 03,04'!$A:$A,'PDP 03,04'!#REF!</definedName>
    <definedName name="Z_ED872374_5841_4994_A5E6_D90DD42556A3_.wvu.Cols" localSheetId="3" hidden="1">'PDP 05,06'!$A:$A,'PDP 05,06'!#REF!</definedName>
    <definedName name="Z_ED872374_5841_4994_A5E6_D90DD42556A3_.wvu.Cols" localSheetId="4" hidden="1">'PDP 07,08'!$A:$A,'PDP 07,08'!#REF!</definedName>
    <definedName name="Z_ED872374_5841_4994_A5E6_D90DD42556A3_.wvu.Cols" localSheetId="5" hidden="1">'PDP 09,10'!$A:$A,'PDP 09,10'!#REF!</definedName>
    <definedName name="Z_ED872374_5841_4994_A5E6_D90DD42556A3_.wvu.Cols" localSheetId="6" hidden="1">'PDP 11,12'!$A:$A,'PDP 11,12'!#REF!</definedName>
    <definedName name="Z_ED872374_5841_4994_A5E6_D90DD42556A3_.wvu.Cols" localSheetId="7" hidden="1">'PDP 13,14'!$A:$A,'PDP 13,14'!#REF!</definedName>
    <definedName name="Z_ED872374_5841_4994_A5E6_D90DD42556A3_.wvu.FilterData" localSheetId="1" hidden="1">'PDP 01,02'!#REF!</definedName>
    <definedName name="Z_ED872374_5841_4994_A5E6_D90DD42556A3_.wvu.FilterData" localSheetId="2" hidden="1">'PDP 03,04'!#REF!</definedName>
    <definedName name="Z_ED872374_5841_4994_A5E6_D90DD42556A3_.wvu.FilterData" localSheetId="3" hidden="1">'PDP 05,06'!#REF!</definedName>
    <definedName name="Z_ED872374_5841_4994_A5E6_D90DD42556A3_.wvu.FilterData" localSheetId="4" hidden="1">'PDP 07,08'!#REF!</definedName>
    <definedName name="Z_ED872374_5841_4994_A5E6_D90DD42556A3_.wvu.FilterData" localSheetId="5" hidden="1">'PDP 09,10'!#REF!</definedName>
    <definedName name="Z_ED872374_5841_4994_A5E6_D90DD42556A3_.wvu.FilterData" localSheetId="6" hidden="1">'PDP 11,12'!#REF!</definedName>
    <definedName name="Z_ED872374_5841_4994_A5E6_D90DD42556A3_.wvu.FilterData" localSheetId="7" hidden="1">'PDP 13,14'!#REF!</definedName>
    <definedName name="Z_ED872374_5841_4994_A5E6_D90DD42556A3_.wvu.PrintArea" localSheetId="1" hidden="1">'PDP 01,02'!$A$2:$AZ$74</definedName>
    <definedName name="Z_ED872374_5841_4994_A5E6_D90DD42556A3_.wvu.PrintArea" localSheetId="2" hidden="1">'PDP 03,04'!$A$2:$AZ$74</definedName>
    <definedName name="Z_ED872374_5841_4994_A5E6_D90DD42556A3_.wvu.PrintArea" localSheetId="3" hidden="1">'PDP 05,06'!$A$2:$AZ$74</definedName>
    <definedName name="Z_ED872374_5841_4994_A5E6_D90DD42556A3_.wvu.PrintArea" localSheetId="4" hidden="1">'PDP 07,08'!$A$2:$AZ$74</definedName>
    <definedName name="Z_ED872374_5841_4994_A5E6_D90DD42556A3_.wvu.PrintArea" localSheetId="5" hidden="1">'PDP 09,10'!$A$2:$AZ$74</definedName>
    <definedName name="Z_ED872374_5841_4994_A5E6_D90DD42556A3_.wvu.PrintArea" localSheetId="6" hidden="1">'PDP 11,12'!$A$2:$AZ$74</definedName>
    <definedName name="Z_ED872374_5841_4994_A5E6_D90DD42556A3_.wvu.PrintArea" localSheetId="7" hidden="1">'PDP 13,14'!$A$2:$AZ$74</definedName>
    <definedName name="Z_EFD5BC62_2848_40E7_A580_B3858FCDCDBF_.wvu.Cols" localSheetId="1" hidden="1">'PDP 01,02'!#REF!</definedName>
    <definedName name="Z_EFD5BC62_2848_40E7_A580_B3858FCDCDBF_.wvu.Cols" localSheetId="2" hidden="1">'PDP 03,04'!#REF!</definedName>
    <definedName name="Z_EFD5BC62_2848_40E7_A580_B3858FCDCDBF_.wvu.Cols" localSheetId="3" hidden="1">'PDP 05,06'!#REF!</definedName>
    <definedName name="Z_EFD5BC62_2848_40E7_A580_B3858FCDCDBF_.wvu.Cols" localSheetId="4" hidden="1">'PDP 07,08'!#REF!</definedName>
    <definedName name="Z_EFD5BC62_2848_40E7_A580_B3858FCDCDBF_.wvu.Cols" localSheetId="5" hidden="1">'PDP 09,10'!#REF!</definedName>
    <definedName name="Z_EFD5BC62_2848_40E7_A580_B3858FCDCDBF_.wvu.Cols" localSheetId="6" hidden="1">'PDP 11,12'!#REF!</definedName>
    <definedName name="Z_EFD5BC62_2848_40E7_A580_B3858FCDCDBF_.wvu.Cols" localSheetId="7" hidden="1">'PDP 13,14'!#REF!</definedName>
    <definedName name="Z_EFD5BC62_2848_40E7_A580_B3858FCDCDBF_.wvu.FilterData" localSheetId="1" hidden="1">'PDP 01,02'!$C$5:$V$33</definedName>
    <definedName name="Z_EFD5BC62_2848_40E7_A580_B3858FCDCDBF_.wvu.FilterData" localSheetId="2" hidden="1">'PDP 03,04'!$C$5:$V$33</definedName>
    <definedName name="Z_EFD5BC62_2848_40E7_A580_B3858FCDCDBF_.wvu.FilterData" localSheetId="3" hidden="1">'PDP 05,06'!$C$5:$V$33</definedName>
    <definedName name="Z_EFD5BC62_2848_40E7_A580_B3858FCDCDBF_.wvu.FilterData" localSheetId="4" hidden="1">'PDP 07,08'!$C$5:$V$33</definedName>
    <definedName name="Z_EFD5BC62_2848_40E7_A580_B3858FCDCDBF_.wvu.FilterData" localSheetId="5" hidden="1">'PDP 09,10'!$C$5:$V$33</definedName>
    <definedName name="Z_EFD5BC62_2848_40E7_A580_B3858FCDCDBF_.wvu.FilterData" localSheetId="6" hidden="1">'PDP 11,12'!$C$5:$V$33</definedName>
    <definedName name="Z_EFD5BC62_2848_40E7_A580_B3858FCDCDBF_.wvu.FilterData" localSheetId="7" hidden="1">'PDP 13,14'!$C$5:$V$33</definedName>
    <definedName name="Z_EFD5BC62_2848_40E7_A580_B3858FCDCDBF_.wvu.PrintArea" localSheetId="1" hidden="1">'PDP 01,02'!$A$2:$AZ$74</definedName>
    <definedName name="Z_EFD5BC62_2848_40E7_A580_B3858FCDCDBF_.wvu.PrintArea" localSheetId="2" hidden="1">'PDP 03,04'!$A$2:$AZ$74</definedName>
    <definedName name="Z_EFD5BC62_2848_40E7_A580_B3858FCDCDBF_.wvu.PrintArea" localSheetId="3" hidden="1">'PDP 05,06'!$A$2:$AZ$74</definedName>
    <definedName name="Z_EFD5BC62_2848_40E7_A580_B3858FCDCDBF_.wvu.PrintArea" localSheetId="4" hidden="1">'PDP 07,08'!$A$2:$AZ$74</definedName>
    <definedName name="Z_EFD5BC62_2848_40E7_A580_B3858FCDCDBF_.wvu.PrintArea" localSheetId="5" hidden="1">'PDP 09,10'!$A$2:$AZ$74</definedName>
    <definedName name="Z_EFD5BC62_2848_40E7_A580_B3858FCDCDBF_.wvu.PrintArea" localSheetId="6" hidden="1">'PDP 11,12'!$A$2:$AZ$74</definedName>
    <definedName name="Z_EFD5BC62_2848_40E7_A580_B3858FCDCDBF_.wvu.PrintArea" localSheetId="7" hidden="1">'PDP 13,14'!$A$2:$AZ$74</definedName>
    <definedName name="Z_F0F88DD2_D08E_46DF_BF13_CAA8CDD10BB5_.wvu.Cols" localSheetId="1" hidden="1">'PDP 01,02'!#REF!</definedName>
    <definedName name="Z_F0F88DD2_D08E_46DF_BF13_CAA8CDD10BB5_.wvu.Cols" localSheetId="2" hidden="1">'PDP 03,04'!#REF!</definedName>
    <definedName name="Z_F0F88DD2_D08E_46DF_BF13_CAA8CDD10BB5_.wvu.Cols" localSheetId="3" hidden="1">'PDP 05,06'!#REF!</definedName>
    <definedName name="Z_F0F88DD2_D08E_46DF_BF13_CAA8CDD10BB5_.wvu.Cols" localSheetId="4" hidden="1">'PDP 07,08'!#REF!</definedName>
    <definedName name="Z_F0F88DD2_D08E_46DF_BF13_CAA8CDD10BB5_.wvu.Cols" localSheetId="5" hidden="1">'PDP 09,10'!#REF!</definedName>
    <definedName name="Z_F0F88DD2_D08E_46DF_BF13_CAA8CDD10BB5_.wvu.Cols" localSheetId="6" hidden="1">'PDP 11,12'!#REF!</definedName>
    <definedName name="Z_F0F88DD2_D08E_46DF_BF13_CAA8CDD10BB5_.wvu.Cols" localSheetId="7" hidden="1">'PDP 13,14'!#REF!</definedName>
    <definedName name="Z_F0F88DD2_D08E_46DF_BF13_CAA8CDD10BB5_.wvu.FilterData" localSheetId="1" hidden="1">'PDP 01,02'!$C$5:$V$33</definedName>
    <definedName name="Z_F0F88DD2_D08E_46DF_BF13_CAA8CDD10BB5_.wvu.FilterData" localSheetId="2" hidden="1">'PDP 03,04'!$C$5:$V$33</definedName>
    <definedName name="Z_F0F88DD2_D08E_46DF_BF13_CAA8CDD10BB5_.wvu.FilterData" localSheetId="3" hidden="1">'PDP 05,06'!$C$5:$V$33</definedName>
    <definedName name="Z_F0F88DD2_D08E_46DF_BF13_CAA8CDD10BB5_.wvu.FilterData" localSheetId="4" hidden="1">'PDP 07,08'!$C$5:$V$33</definedName>
    <definedName name="Z_F0F88DD2_D08E_46DF_BF13_CAA8CDD10BB5_.wvu.FilterData" localSheetId="5" hidden="1">'PDP 09,10'!$C$5:$V$33</definedName>
    <definedName name="Z_F0F88DD2_D08E_46DF_BF13_CAA8CDD10BB5_.wvu.FilterData" localSheetId="6" hidden="1">'PDP 11,12'!$C$5:$V$33</definedName>
    <definedName name="Z_F0F88DD2_D08E_46DF_BF13_CAA8CDD10BB5_.wvu.FilterData" localSheetId="7" hidden="1">'PDP 13,14'!$C$5:$V$33</definedName>
    <definedName name="Z_F0F88DD2_D08E_46DF_BF13_CAA8CDD10BB5_.wvu.PrintArea" localSheetId="1" hidden="1">'PDP 01,02'!$A$2:$AZ$74</definedName>
    <definedName name="Z_F0F88DD2_D08E_46DF_BF13_CAA8CDD10BB5_.wvu.PrintArea" localSheetId="2" hidden="1">'PDP 03,04'!$A$2:$AZ$74</definedName>
    <definedName name="Z_F0F88DD2_D08E_46DF_BF13_CAA8CDD10BB5_.wvu.PrintArea" localSheetId="3" hidden="1">'PDP 05,06'!$A$2:$AZ$74</definedName>
    <definedName name="Z_F0F88DD2_D08E_46DF_BF13_CAA8CDD10BB5_.wvu.PrintArea" localSheetId="4" hidden="1">'PDP 07,08'!$A$2:$AZ$74</definedName>
    <definedName name="Z_F0F88DD2_D08E_46DF_BF13_CAA8CDD10BB5_.wvu.PrintArea" localSheetId="5" hidden="1">'PDP 09,10'!$A$2:$AZ$74</definedName>
    <definedName name="Z_F0F88DD2_D08E_46DF_BF13_CAA8CDD10BB5_.wvu.PrintArea" localSheetId="6" hidden="1">'PDP 11,12'!$A$2:$AZ$74</definedName>
    <definedName name="Z_F0F88DD2_D08E_46DF_BF13_CAA8CDD10BB5_.wvu.PrintArea" localSheetId="7" hidden="1">'PDP 13,14'!$A$2:$AZ$74</definedName>
    <definedName name="Z_F168AFC3_B5B1_47C3_95CF_7C28E9571424_.wvu.Cols" localSheetId="1" hidden="1">'PDP 01,02'!#REF!</definedName>
    <definedName name="Z_F168AFC3_B5B1_47C3_95CF_7C28E9571424_.wvu.Cols" localSheetId="2" hidden="1">'PDP 03,04'!#REF!</definedName>
    <definedName name="Z_F168AFC3_B5B1_47C3_95CF_7C28E9571424_.wvu.Cols" localSheetId="3" hidden="1">'PDP 05,06'!#REF!</definedName>
    <definedName name="Z_F168AFC3_B5B1_47C3_95CF_7C28E9571424_.wvu.Cols" localSheetId="4" hidden="1">'PDP 07,08'!#REF!</definedName>
    <definedName name="Z_F168AFC3_B5B1_47C3_95CF_7C28E9571424_.wvu.Cols" localSheetId="5" hidden="1">'PDP 09,10'!#REF!</definedName>
    <definedName name="Z_F168AFC3_B5B1_47C3_95CF_7C28E9571424_.wvu.Cols" localSheetId="6" hidden="1">'PDP 11,12'!#REF!</definedName>
    <definedName name="Z_F168AFC3_B5B1_47C3_95CF_7C28E9571424_.wvu.Cols" localSheetId="7" hidden="1">'PDP 13,14'!#REF!</definedName>
    <definedName name="Z_F168AFC3_B5B1_47C3_95CF_7C28E9571424_.wvu.FilterData" localSheetId="1" hidden="1">'PDP 01,02'!$C$5:$V$33</definedName>
    <definedName name="Z_F168AFC3_B5B1_47C3_95CF_7C28E9571424_.wvu.FilterData" localSheetId="2" hidden="1">'PDP 03,04'!$C$5:$V$33</definedName>
    <definedName name="Z_F168AFC3_B5B1_47C3_95CF_7C28E9571424_.wvu.FilterData" localSheetId="3" hidden="1">'PDP 05,06'!$C$5:$V$33</definedName>
    <definedName name="Z_F168AFC3_B5B1_47C3_95CF_7C28E9571424_.wvu.FilterData" localSheetId="4" hidden="1">'PDP 07,08'!$C$5:$V$33</definedName>
    <definedName name="Z_F168AFC3_B5B1_47C3_95CF_7C28E9571424_.wvu.FilterData" localSheetId="5" hidden="1">'PDP 09,10'!$C$5:$V$33</definedName>
    <definedName name="Z_F168AFC3_B5B1_47C3_95CF_7C28E9571424_.wvu.FilterData" localSheetId="6" hidden="1">'PDP 11,12'!$C$5:$V$33</definedName>
    <definedName name="Z_F168AFC3_B5B1_47C3_95CF_7C28E9571424_.wvu.FilterData" localSheetId="7" hidden="1">'PDP 13,14'!$C$5:$V$33</definedName>
    <definedName name="Z_F168AFC3_B5B1_47C3_95CF_7C28E9571424_.wvu.PrintArea" localSheetId="1" hidden="1">'PDP 01,02'!$A$2:$AZ$74</definedName>
    <definedName name="Z_F168AFC3_B5B1_47C3_95CF_7C28E9571424_.wvu.PrintArea" localSheetId="2" hidden="1">'PDP 03,04'!$A$2:$AZ$74</definedName>
    <definedName name="Z_F168AFC3_B5B1_47C3_95CF_7C28E9571424_.wvu.PrintArea" localSheetId="3" hidden="1">'PDP 05,06'!$A$2:$AZ$74</definedName>
    <definedName name="Z_F168AFC3_B5B1_47C3_95CF_7C28E9571424_.wvu.PrintArea" localSheetId="4" hidden="1">'PDP 07,08'!$A$2:$AZ$74</definedName>
    <definedName name="Z_F168AFC3_B5B1_47C3_95CF_7C28E9571424_.wvu.PrintArea" localSheetId="5" hidden="1">'PDP 09,10'!$A$2:$AZ$74</definedName>
    <definedName name="Z_F168AFC3_B5B1_47C3_95CF_7C28E9571424_.wvu.PrintArea" localSheetId="6" hidden="1">'PDP 11,12'!$A$2:$AZ$74</definedName>
    <definedName name="Z_F168AFC3_B5B1_47C3_95CF_7C28E9571424_.wvu.PrintArea" localSheetId="7" hidden="1">'PDP 13,14'!$A$2:$AZ$74</definedName>
    <definedName name="Z_F17A3939_4C6F_4023_901D_2D30BC48B2A4_.wvu.Cols" localSheetId="1" hidden="1">'PDP 01,02'!#REF!</definedName>
    <definedName name="Z_F17A3939_4C6F_4023_901D_2D30BC48B2A4_.wvu.Cols" localSheetId="2" hidden="1">'PDP 03,04'!#REF!</definedName>
    <definedName name="Z_F17A3939_4C6F_4023_901D_2D30BC48B2A4_.wvu.Cols" localSheetId="3" hidden="1">'PDP 05,06'!#REF!</definedName>
    <definedName name="Z_F17A3939_4C6F_4023_901D_2D30BC48B2A4_.wvu.Cols" localSheetId="4" hidden="1">'PDP 07,08'!#REF!</definedName>
    <definedName name="Z_F17A3939_4C6F_4023_901D_2D30BC48B2A4_.wvu.Cols" localSheetId="5" hidden="1">'PDP 09,10'!#REF!</definedName>
    <definedName name="Z_F17A3939_4C6F_4023_901D_2D30BC48B2A4_.wvu.Cols" localSheetId="6" hidden="1">'PDP 11,12'!#REF!</definedName>
    <definedName name="Z_F17A3939_4C6F_4023_901D_2D30BC48B2A4_.wvu.Cols" localSheetId="7" hidden="1">'PDP 13,14'!#REF!</definedName>
    <definedName name="Z_F17A3939_4C6F_4023_901D_2D30BC48B2A4_.wvu.FilterData" localSheetId="1" hidden="1">'PDP 01,02'!$C$5:$V$33</definedName>
    <definedName name="Z_F17A3939_4C6F_4023_901D_2D30BC48B2A4_.wvu.FilterData" localSheetId="2" hidden="1">'PDP 03,04'!$C$5:$V$33</definedName>
    <definedName name="Z_F17A3939_4C6F_4023_901D_2D30BC48B2A4_.wvu.FilterData" localSheetId="3" hidden="1">'PDP 05,06'!$C$5:$V$33</definedName>
    <definedName name="Z_F17A3939_4C6F_4023_901D_2D30BC48B2A4_.wvu.FilterData" localSheetId="4" hidden="1">'PDP 07,08'!$C$5:$V$33</definedName>
    <definedName name="Z_F17A3939_4C6F_4023_901D_2D30BC48B2A4_.wvu.FilterData" localSheetId="5" hidden="1">'PDP 09,10'!$C$5:$V$33</definedName>
    <definedName name="Z_F17A3939_4C6F_4023_901D_2D30BC48B2A4_.wvu.FilterData" localSheetId="6" hidden="1">'PDP 11,12'!$C$5:$V$33</definedName>
    <definedName name="Z_F17A3939_4C6F_4023_901D_2D30BC48B2A4_.wvu.FilterData" localSheetId="7" hidden="1">'PDP 13,14'!$C$5:$V$33</definedName>
    <definedName name="Z_F17A3939_4C6F_4023_901D_2D30BC48B2A4_.wvu.PrintArea" localSheetId="1" hidden="1">'PDP 01,02'!$A$2:$AZ$74</definedName>
    <definedName name="Z_F17A3939_4C6F_4023_901D_2D30BC48B2A4_.wvu.PrintArea" localSheetId="2" hidden="1">'PDP 03,04'!$A$2:$AZ$74</definedName>
    <definedName name="Z_F17A3939_4C6F_4023_901D_2D30BC48B2A4_.wvu.PrintArea" localSheetId="3" hidden="1">'PDP 05,06'!$A$2:$AZ$74</definedName>
    <definedName name="Z_F17A3939_4C6F_4023_901D_2D30BC48B2A4_.wvu.PrintArea" localSheetId="4" hidden="1">'PDP 07,08'!$A$2:$AZ$74</definedName>
    <definedName name="Z_F17A3939_4C6F_4023_901D_2D30BC48B2A4_.wvu.PrintArea" localSheetId="5" hidden="1">'PDP 09,10'!$A$2:$AZ$74</definedName>
    <definedName name="Z_F17A3939_4C6F_4023_901D_2D30BC48B2A4_.wvu.PrintArea" localSheetId="6" hidden="1">'PDP 11,12'!$A$2:$AZ$74</definedName>
    <definedName name="Z_F17A3939_4C6F_4023_901D_2D30BC48B2A4_.wvu.PrintArea" localSheetId="7" hidden="1">'PDP 13,14'!$A$2:$AZ$74</definedName>
    <definedName name="Z_F22808A9_7B01_4620_B126_F005AAF5E090_.wvu.FilterData" localSheetId="1" hidden="1">'PDP 01,02'!$C$5:$V$33</definedName>
    <definedName name="Z_F22808A9_7B01_4620_B126_F005AAF5E090_.wvu.FilterData" localSheetId="2" hidden="1">'PDP 03,04'!$C$5:$V$33</definedName>
    <definedName name="Z_F22808A9_7B01_4620_B126_F005AAF5E090_.wvu.FilterData" localSheetId="3" hidden="1">'PDP 05,06'!$C$5:$V$33</definedName>
    <definedName name="Z_F22808A9_7B01_4620_B126_F005AAF5E090_.wvu.FilterData" localSheetId="4" hidden="1">'PDP 07,08'!$C$5:$V$33</definedName>
    <definedName name="Z_F22808A9_7B01_4620_B126_F005AAF5E090_.wvu.FilterData" localSheetId="5" hidden="1">'PDP 09,10'!$C$5:$V$33</definedName>
    <definedName name="Z_F22808A9_7B01_4620_B126_F005AAF5E090_.wvu.FilterData" localSheetId="6" hidden="1">'PDP 11,12'!$C$5:$V$33</definedName>
    <definedName name="Z_F22808A9_7B01_4620_B126_F005AAF5E090_.wvu.FilterData" localSheetId="7" hidden="1">'PDP 13,14'!$C$5:$V$33</definedName>
    <definedName name="Z_F33B6E23_BF29_44E1_BDF5_60B67E070DE4_.wvu.FilterData" localSheetId="1" hidden="1">'PDP 01,02'!$C$5:$V$33</definedName>
    <definedName name="Z_F33B6E23_BF29_44E1_BDF5_60B67E070DE4_.wvu.FilterData" localSheetId="2" hidden="1">'PDP 03,04'!$C$5:$V$33</definedName>
    <definedName name="Z_F33B6E23_BF29_44E1_BDF5_60B67E070DE4_.wvu.FilterData" localSheetId="3" hidden="1">'PDP 05,06'!$C$5:$V$33</definedName>
    <definedName name="Z_F33B6E23_BF29_44E1_BDF5_60B67E070DE4_.wvu.FilterData" localSheetId="4" hidden="1">'PDP 07,08'!$C$5:$V$33</definedName>
    <definedName name="Z_F33B6E23_BF29_44E1_BDF5_60B67E070DE4_.wvu.FilterData" localSheetId="5" hidden="1">'PDP 09,10'!$C$5:$V$33</definedName>
    <definedName name="Z_F33B6E23_BF29_44E1_BDF5_60B67E070DE4_.wvu.FilterData" localSheetId="6" hidden="1">'PDP 11,12'!$C$5:$V$33</definedName>
    <definedName name="Z_F33B6E23_BF29_44E1_BDF5_60B67E070DE4_.wvu.FilterData" localSheetId="7" hidden="1">'PDP 13,14'!$C$5:$V$33</definedName>
    <definedName name="Z_F43F6AB8_057F_444A_9E79_F5E6C5A6C362_.wvu.Cols" localSheetId="1" hidden="1">'PDP 01,02'!#REF!</definedName>
    <definedName name="Z_F43F6AB8_057F_444A_9E79_F5E6C5A6C362_.wvu.Cols" localSheetId="2" hidden="1">'PDP 03,04'!#REF!</definedName>
    <definedName name="Z_F43F6AB8_057F_444A_9E79_F5E6C5A6C362_.wvu.Cols" localSheetId="3" hidden="1">'PDP 05,06'!#REF!</definedName>
    <definedName name="Z_F43F6AB8_057F_444A_9E79_F5E6C5A6C362_.wvu.Cols" localSheetId="4" hidden="1">'PDP 07,08'!#REF!</definedName>
    <definedName name="Z_F43F6AB8_057F_444A_9E79_F5E6C5A6C362_.wvu.Cols" localSheetId="5" hidden="1">'PDP 09,10'!#REF!</definedName>
    <definedName name="Z_F43F6AB8_057F_444A_9E79_F5E6C5A6C362_.wvu.Cols" localSheetId="6" hidden="1">'PDP 11,12'!#REF!</definedName>
    <definedName name="Z_F43F6AB8_057F_444A_9E79_F5E6C5A6C362_.wvu.Cols" localSheetId="7" hidden="1">'PDP 13,14'!#REF!</definedName>
    <definedName name="Z_F43F6AB8_057F_444A_9E79_F5E6C5A6C362_.wvu.FilterData" localSheetId="1" hidden="1">'PDP 01,02'!$C$5:$V$33</definedName>
    <definedName name="Z_F43F6AB8_057F_444A_9E79_F5E6C5A6C362_.wvu.FilterData" localSheetId="2" hidden="1">'PDP 03,04'!$C$5:$V$33</definedName>
    <definedName name="Z_F43F6AB8_057F_444A_9E79_F5E6C5A6C362_.wvu.FilterData" localSheetId="3" hidden="1">'PDP 05,06'!$C$5:$V$33</definedName>
    <definedName name="Z_F43F6AB8_057F_444A_9E79_F5E6C5A6C362_.wvu.FilterData" localSheetId="4" hidden="1">'PDP 07,08'!$C$5:$V$33</definedName>
    <definedName name="Z_F43F6AB8_057F_444A_9E79_F5E6C5A6C362_.wvu.FilterData" localSheetId="5" hidden="1">'PDP 09,10'!$C$5:$V$33</definedName>
    <definedName name="Z_F43F6AB8_057F_444A_9E79_F5E6C5A6C362_.wvu.FilterData" localSheetId="6" hidden="1">'PDP 11,12'!$C$5:$V$33</definedName>
    <definedName name="Z_F43F6AB8_057F_444A_9E79_F5E6C5A6C362_.wvu.FilterData" localSheetId="7" hidden="1">'PDP 13,14'!$C$5:$V$33</definedName>
    <definedName name="Z_F43F6AB8_057F_444A_9E79_F5E6C5A6C362_.wvu.PrintArea" localSheetId="1" hidden="1">'PDP 01,02'!$A$2:$AZ$74</definedName>
    <definedName name="Z_F43F6AB8_057F_444A_9E79_F5E6C5A6C362_.wvu.PrintArea" localSheetId="2" hidden="1">'PDP 03,04'!$A$2:$AZ$74</definedName>
    <definedName name="Z_F43F6AB8_057F_444A_9E79_F5E6C5A6C362_.wvu.PrintArea" localSheetId="3" hidden="1">'PDP 05,06'!$A$2:$AZ$74</definedName>
    <definedName name="Z_F43F6AB8_057F_444A_9E79_F5E6C5A6C362_.wvu.PrintArea" localSheetId="4" hidden="1">'PDP 07,08'!$A$2:$AZ$74</definedName>
    <definedName name="Z_F43F6AB8_057F_444A_9E79_F5E6C5A6C362_.wvu.PrintArea" localSheetId="5" hidden="1">'PDP 09,10'!$A$2:$AZ$74</definedName>
    <definedName name="Z_F43F6AB8_057F_444A_9E79_F5E6C5A6C362_.wvu.PrintArea" localSheetId="6" hidden="1">'PDP 11,12'!$A$2:$AZ$74</definedName>
    <definedName name="Z_F43F6AB8_057F_444A_9E79_F5E6C5A6C362_.wvu.PrintArea" localSheetId="7" hidden="1">'PDP 13,14'!$A$2:$AZ$74</definedName>
    <definedName name="Z_F505EC47_F208_46E8_AD26_753212DE0498_.wvu.Cols" localSheetId="1" hidden="1">'PDP 01,02'!#REF!</definedName>
    <definedName name="Z_F505EC47_F208_46E8_AD26_753212DE0498_.wvu.Cols" localSheetId="2" hidden="1">'PDP 03,04'!#REF!</definedName>
    <definedName name="Z_F505EC47_F208_46E8_AD26_753212DE0498_.wvu.Cols" localSheetId="3" hidden="1">'PDP 05,06'!#REF!</definedName>
    <definedName name="Z_F505EC47_F208_46E8_AD26_753212DE0498_.wvu.Cols" localSheetId="4" hidden="1">'PDP 07,08'!#REF!</definedName>
    <definedName name="Z_F505EC47_F208_46E8_AD26_753212DE0498_.wvu.Cols" localSheetId="5" hidden="1">'PDP 09,10'!#REF!</definedName>
    <definedName name="Z_F505EC47_F208_46E8_AD26_753212DE0498_.wvu.Cols" localSheetId="6" hidden="1">'PDP 11,12'!#REF!</definedName>
    <definedName name="Z_F505EC47_F208_46E8_AD26_753212DE0498_.wvu.Cols" localSheetId="7" hidden="1">'PDP 13,14'!#REF!</definedName>
    <definedName name="Z_F505EC47_F208_46E8_AD26_753212DE0498_.wvu.FilterData" localSheetId="1" hidden="1">'PDP 01,02'!$C$5:$V$33</definedName>
    <definedName name="Z_F505EC47_F208_46E8_AD26_753212DE0498_.wvu.FilterData" localSheetId="2" hidden="1">'PDP 03,04'!$C$5:$V$33</definedName>
    <definedName name="Z_F505EC47_F208_46E8_AD26_753212DE0498_.wvu.FilterData" localSheetId="3" hidden="1">'PDP 05,06'!$C$5:$V$33</definedName>
    <definedName name="Z_F505EC47_F208_46E8_AD26_753212DE0498_.wvu.FilterData" localSheetId="4" hidden="1">'PDP 07,08'!$C$5:$V$33</definedName>
    <definedName name="Z_F505EC47_F208_46E8_AD26_753212DE0498_.wvu.FilterData" localSheetId="5" hidden="1">'PDP 09,10'!$C$5:$V$33</definedName>
    <definedName name="Z_F505EC47_F208_46E8_AD26_753212DE0498_.wvu.FilterData" localSheetId="6" hidden="1">'PDP 11,12'!$C$5:$V$33</definedName>
    <definedName name="Z_F505EC47_F208_46E8_AD26_753212DE0498_.wvu.FilterData" localSheetId="7" hidden="1">'PDP 13,14'!$C$5:$V$33</definedName>
    <definedName name="Z_F505EC47_F208_46E8_AD26_753212DE0498_.wvu.PrintArea" localSheetId="1" hidden="1">'PDP 01,02'!$A$2:$AZ$74</definedName>
    <definedName name="Z_F505EC47_F208_46E8_AD26_753212DE0498_.wvu.PrintArea" localSheetId="2" hidden="1">'PDP 03,04'!$A$2:$AZ$74</definedName>
    <definedName name="Z_F505EC47_F208_46E8_AD26_753212DE0498_.wvu.PrintArea" localSheetId="3" hidden="1">'PDP 05,06'!$A$2:$AZ$74</definedName>
    <definedName name="Z_F505EC47_F208_46E8_AD26_753212DE0498_.wvu.PrintArea" localSheetId="4" hidden="1">'PDP 07,08'!$A$2:$AZ$74</definedName>
    <definedName name="Z_F505EC47_F208_46E8_AD26_753212DE0498_.wvu.PrintArea" localSheetId="5" hidden="1">'PDP 09,10'!$A$2:$AZ$74</definedName>
    <definedName name="Z_F505EC47_F208_46E8_AD26_753212DE0498_.wvu.PrintArea" localSheetId="6" hidden="1">'PDP 11,12'!$A$2:$AZ$74</definedName>
    <definedName name="Z_F505EC47_F208_46E8_AD26_753212DE0498_.wvu.PrintArea" localSheetId="7" hidden="1">'PDP 13,14'!$A$2:$AZ$74</definedName>
    <definedName name="Z_F584AAEF_4F76_4D51_A4EF_E14DE8A571E6_.wvu.Cols" localSheetId="1" hidden="1">'PDP 01,02'!#REF!</definedName>
    <definedName name="Z_F584AAEF_4F76_4D51_A4EF_E14DE8A571E6_.wvu.Cols" localSheetId="2" hidden="1">'PDP 03,04'!#REF!</definedName>
    <definedName name="Z_F584AAEF_4F76_4D51_A4EF_E14DE8A571E6_.wvu.Cols" localSheetId="3" hidden="1">'PDP 05,06'!#REF!</definedName>
    <definedName name="Z_F584AAEF_4F76_4D51_A4EF_E14DE8A571E6_.wvu.Cols" localSheetId="4" hidden="1">'PDP 07,08'!#REF!</definedName>
    <definedName name="Z_F584AAEF_4F76_4D51_A4EF_E14DE8A571E6_.wvu.Cols" localSheetId="5" hidden="1">'PDP 09,10'!#REF!</definedName>
    <definedName name="Z_F584AAEF_4F76_4D51_A4EF_E14DE8A571E6_.wvu.Cols" localSheetId="6" hidden="1">'PDP 11,12'!#REF!</definedName>
    <definedName name="Z_F584AAEF_4F76_4D51_A4EF_E14DE8A571E6_.wvu.Cols" localSheetId="7" hidden="1">'PDP 13,14'!#REF!</definedName>
    <definedName name="Z_F584AAEF_4F76_4D51_A4EF_E14DE8A571E6_.wvu.FilterData" localSheetId="1" hidden="1">'PDP 01,02'!$C$5:$V$33</definedName>
    <definedName name="Z_F584AAEF_4F76_4D51_A4EF_E14DE8A571E6_.wvu.FilterData" localSheetId="2" hidden="1">'PDP 03,04'!$C$5:$V$33</definedName>
    <definedName name="Z_F584AAEF_4F76_4D51_A4EF_E14DE8A571E6_.wvu.FilterData" localSheetId="3" hidden="1">'PDP 05,06'!$C$5:$V$33</definedName>
    <definedName name="Z_F584AAEF_4F76_4D51_A4EF_E14DE8A571E6_.wvu.FilterData" localSheetId="4" hidden="1">'PDP 07,08'!$C$5:$V$33</definedName>
    <definedName name="Z_F584AAEF_4F76_4D51_A4EF_E14DE8A571E6_.wvu.FilterData" localSheetId="5" hidden="1">'PDP 09,10'!$C$5:$V$33</definedName>
    <definedName name="Z_F584AAEF_4F76_4D51_A4EF_E14DE8A571E6_.wvu.FilterData" localSheetId="6" hidden="1">'PDP 11,12'!$C$5:$V$33</definedName>
    <definedName name="Z_F584AAEF_4F76_4D51_A4EF_E14DE8A571E6_.wvu.FilterData" localSheetId="7" hidden="1">'PDP 13,14'!$C$5:$V$33</definedName>
    <definedName name="Z_F584AAEF_4F76_4D51_A4EF_E14DE8A571E6_.wvu.PrintArea" localSheetId="1" hidden="1">'PDP 01,02'!$A$2:$AZ$74</definedName>
    <definedName name="Z_F584AAEF_4F76_4D51_A4EF_E14DE8A571E6_.wvu.PrintArea" localSheetId="2" hidden="1">'PDP 03,04'!$A$2:$AZ$74</definedName>
    <definedName name="Z_F584AAEF_4F76_4D51_A4EF_E14DE8A571E6_.wvu.PrintArea" localSheetId="3" hidden="1">'PDP 05,06'!$A$2:$AZ$74</definedName>
    <definedName name="Z_F584AAEF_4F76_4D51_A4EF_E14DE8A571E6_.wvu.PrintArea" localSheetId="4" hidden="1">'PDP 07,08'!$A$2:$AZ$74</definedName>
    <definedName name="Z_F584AAEF_4F76_4D51_A4EF_E14DE8A571E6_.wvu.PrintArea" localSheetId="5" hidden="1">'PDP 09,10'!$A$2:$AZ$74</definedName>
    <definedName name="Z_F584AAEF_4F76_4D51_A4EF_E14DE8A571E6_.wvu.PrintArea" localSheetId="6" hidden="1">'PDP 11,12'!$A$2:$AZ$74</definedName>
    <definedName name="Z_F584AAEF_4F76_4D51_A4EF_E14DE8A571E6_.wvu.PrintArea" localSheetId="7" hidden="1">'PDP 13,14'!$A$2:$AZ$74</definedName>
    <definedName name="Z_F6380ECD_469E_4A3A_8B1C_EA69C1935A2F_.wvu.Cols" localSheetId="1" hidden="1">'PDP 01,02'!#REF!</definedName>
    <definedName name="Z_F6380ECD_469E_4A3A_8B1C_EA69C1935A2F_.wvu.Cols" localSheetId="2" hidden="1">'PDP 03,04'!#REF!</definedName>
    <definedName name="Z_F6380ECD_469E_4A3A_8B1C_EA69C1935A2F_.wvu.Cols" localSheetId="3" hidden="1">'PDP 05,06'!#REF!</definedName>
    <definedName name="Z_F6380ECD_469E_4A3A_8B1C_EA69C1935A2F_.wvu.Cols" localSheetId="4" hidden="1">'PDP 07,08'!#REF!</definedName>
    <definedName name="Z_F6380ECD_469E_4A3A_8B1C_EA69C1935A2F_.wvu.Cols" localSheetId="5" hidden="1">'PDP 09,10'!#REF!</definedName>
    <definedName name="Z_F6380ECD_469E_4A3A_8B1C_EA69C1935A2F_.wvu.Cols" localSheetId="6" hidden="1">'PDP 11,12'!#REF!</definedName>
    <definedName name="Z_F6380ECD_469E_4A3A_8B1C_EA69C1935A2F_.wvu.Cols" localSheetId="7" hidden="1">'PDP 13,14'!#REF!</definedName>
    <definedName name="Z_F6380ECD_469E_4A3A_8B1C_EA69C1935A2F_.wvu.FilterData" localSheetId="1" hidden="1">'PDP 01,02'!$C$5:$V$33</definedName>
    <definedName name="Z_F6380ECD_469E_4A3A_8B1C_EA69C1935A2F_.wvu.FilterData" localSheetId="2" hidden="1">'PDP 03,04'!$C$5:$V$33</definedName>
    <definedName name="Z_F6380ECD_469E_4A3A_8B1C_EA69C1935A2F_.wvu.FilterData" localSheetId="3" hidden="1">'PDP 05,06'!$C$5:$V$33</definedName>
    <definedName name="Z_F6380ECD_469E_4A3A_8B1C_EA69C1935A2F_.wvu.FilterData" localSheetId="4" hidden="1">'PDP 07,08'!$C$5:$V$33</definedName>
    <definedName name="Z_F6380ECD_469E_4A3A_8B1C_EA69C1935A2F_.wvu.FilterData" localSheetId="5" hidden="1">'PDP 09,10'!$C$5:$V$33</definedName>
    <definedName name="Z_F6380ECD_469E_4A3A_8B1C_EA69C1935A2F_.wvu.FilterData" localSheetId="6" hidden="1">'PDP 11,12'!$C$5:$V$33</definedName>
    <definedName name="Z_F6380ECD_469E_4A3A_8B1C_EA69C1935A2F_.wvu.FilterData" localSheetId="7" hidden="1">'PDP 13,14'!$C$5:$V$33</definedName>
    <definedName name="Z_F6380ECD_469E_4A3A_8B1C_EA69C1935A2F_.wvu.PrintArea" localSheetId="1" hidden="1">'PDP 01,02'!$A$2:$AZ$74</definedName>
    <definedName name="Z_F6380ECD_469E_4A3A_8B1C_EA69C1935A2F_.wvu.PrintArea" localSheetId="2" hidden="1">'PDP 03,04'!$A$2:$AZ$74</definedName>
    <definedName name="Z_F6380ECD_469E_4A3A_8B1C_EA69C1935A2F_.wvu.PrintArea" localSheetId="3" hidden="1">'PDP 05,06'!$A$2:$AZ$74</definedName>
    <definedName name="Z_F6380ECD_469E_4A3A_8B1C_EA69C1935A2F_.wvu.PrintArea" localSheetId="4" hidden="1">'PDP 07,08'!$A$2:$AZ$74</definedName>
    <definedName name="Z_F6380ECD_469E_4A3A_8B1C_EA69C1935A2F_.wvu.PrintArea" localSheetId="5" hidden="1">'PDP 09,10'!$A$2:$AZ$74</definedName>
    <definedName name="Z_F6380ECD_469E_4A3A_8B1C_EA69C1935A2F_.wvu.PrintArea" localSheetId="6" hidden="1">'PDP 11,12'!$A$2:$AZ$74</definedName>
    <definedName name="Z_F6380ECD_469E_4A3A_8B1C_EA69C1935A2F_.wvu.PrintArea" localSheetId="7" hidden="1">'PDP 13,14'!$A$2:$AZ$74</definedName>
    <definedName name="Z_F6F28EC0_4454_4CB9_A877_88BC3979B75D_.wvu.Cols" localSheetId="1" hidden="1">'PDP 01,02'!#REF!</definedName>
    <definedName name="Z_F6F28EC0_4454_4CB9_A877_88BC3979B75D_.wvu.Cols" localSheetId="2" hidden="1">'PDP 03,04'!#REF!</definedName>
    <definedName name="Z_F6F28EC0_4454_4CB9_A877_88BC3979B75D_.wvu.Cols" localSheetId="3" hidden="1">'PDP 05,06'!#REF!</definedName>
    <definedName name="Z_F6F28EC0_4454_4CB9_A877_88BC3979B75D_.wvu.Cols" localSheetId="4" hidden="1">'PDP 07,08'!#REF!</definedName>
    <definedName name="Z_F6F28EC0_4454_4CB9_A877_88BC3979B75D_.wvu.Cols" localSheetId="5" hidden="1">'PDP 09,10'!#REF!</definedName>
    <definedName name="Z_F6F28EC0_4454_4CB9_A877_88BC3979B75D_.wvu.Cols" localSheetId="6" hidden="1">'PDP 11,12'!#REF!</definedName>
    <definedName name="Z_F6F28EC0_4454_4CB9_A877_88BC3979B75D_.wvu.Cols" localSheetId="7" hidden="1">'PDP 13,14'!#REF!</definedName>
    <definedName name="Z_F6F28EC0_4454_4CB9_A877_88BC3979B75D_.wvu.FilterData" localSheetId="1" hidden="1">'PDP 01,02'!$C$5:$V$33</definedName>
    <definedName name="Z_F6F28EC0_4454_4CB9_A877_88BC3979B75D_.wvu.FilterData" localSheetId="2" hidden="1">'PDP 03,04'!$C$5:$V$33</definedName>
    <definedName name="Z_F6F28EC0_4454_4CB9_A877_88BC3979B75D_.wvu.FilterData" localSheetId="3" hidden="1">'PDP 05,06'!$C$5:$V$33</definedName>
    <definedName name="Z_F6F28EC0_4454_4CB9_A877_88BC3979B75D_.wvu.FilterData" localSheetId="4" hidden="1">'PDP 07,08'!$C$5:$V$33</definedName>
    <definedName name="Z_F6F28EC0_4454_4CB9_A877_88BC3979B75D_.wvu.FilterData" localSheetId="5" hidden="1">'PDP 09,10'!$C$5:$V$33</definedName>
    <definedName name="Z_F6F28EC0_4454_4CB9_A877_88BC3979B75D_.wvu.FilterData" localSheetId="6" hidden="1">'PDP 11,12'!$C$5:$V$33</definedName>
    <definedName name="Z_F6F28EC0_4454_4CB9_A877_88BC3979B75D_.wvu.FilterData" localSheetId="7" hidden="1">'PDP 13,14'!$C$5:$V$33</definedName>
    <definedName name="Z_F6F28EC0_4454_4CB9_A877_88BC3979B75D_.wvu.PrintArea" localSheetId="1" hidden="1">'PDP 01,02'!$A$2:$AZ$74</definedName>
    <definedName name="Z_F6F28EC0_4454_4CB9_A877_88BC3979B75D_.wvu.PrintArea" localSheetId="2" hidden="1">'PDP 03,04'!$A$2:$AZ$74</definedName>
    <definedName name="Z_F6F28EC0_4454_4CB9_A877_88BC3979B75D_.wvu.PrintArea" localSheetId="3" hidden="1">'PDP 05,06'!$A$2:$AZ$74</definedName>
    <definedName name="Z_F6F28EC0_4454_4CB9_A877_88BC3979B75D_.wvu.PrintArea" localSheetId="4" hidden="1">'PDP 07,08'!$A$2:$AZ$74</definedName>
    <definedName name="Z_F6F28EC0_4454_4CB9_A877_88BC3979B75D_.wvu.PrintArea" localSheetId="5" hidden="1">'PDP 09,10'!$A$2:$AZ$74</definedName>
    <definedName name="Z_F6F28EC0_4454_4CB9_A877_88BC3979B75D_.wvu.PrintArea" localSheetId="6" hidden="1">'PDP 11,12'!$A$2:$AZ$74</definedName>
    <definedName name="Z_F6F28EC0_4454_4CB9_A877_88BC3979B75D_.wvu.PrintArea" localSheetId="7" hidden="1">'PDP 13,14'!$A$2:$AZ$74</definedName>
    <definedName name="Z_F71184A7_3F91_4B4C_B3AC_16611819A3F9_.wvu.Cols" localSheetId="1" hidden="1">'PDP 01,02'!#REF!</definedName>
    <definedName name="Z_F71184A7_3F91_4B4C_B3AC_16611819A3F9_.wvu.Cols" localSheetId="2" hidden="1">'PDP 03,04'!#REF!</definedName>
    <definedName name="Z_F71184A7_3F91_4B4C_B3AC_16611819A3F9_.wvu.Cols" localSheetId="3" hidden="1">'PDP 05,06'!#REF!</definedName>
    <definedName name="Z_F71184A7_3F91_4B4C_B3AC_16611819A3F9_.wvu.Cols" localSheetId="4" hidden="1">'PDP 07,08'!#REF!</definedName>
    <definedName name="Z_F71184A7_3F91_4B4C_B3AC_16611819A3F9_.wvu.Cols" localSheetId="5" hidden="1">'PDP 09,10'!#REF!</definedName>
    <definedName name="Z_F71184A7_3F91_4B4C_B3AC_16611819A3F9_.wvu.Cols" localSheetId="6" hidden="1">'PDP 11,12'!#REF!</definedName>
    <definedName name="Z_F71184A7_3F91_4B4C_B3AC_16611819A3F9_.wvu.Cols" localSheetId="7" hidden="1">'PDP 13,14'!#REF!</definedName>
    <definedName name="Z_F71184A7_3F91_4B4C_B3AC_16611819A3F9_.wvu.FilterData" localSheetId="1" hidden="1">'PDP 01,02'!$C$5:$V$33</definedName>
    <definedName name="Z_F71184A7_3F91_4B4C_B3AC_16611819A3F9_.wvu.FilterData" localSheetId="2" hidden="1">'PDP 03,04'!$C$5:$V$33</definedName>
    <definedName name="Z_F71184A7_3F91_4B4C_B3AC_16611819A3F9_.wvu.FilterData" localSheetId="3" hidden="1">'PDP 05,06'!$C$5:$V$33</definedName>
    <definedName name="Z_F71184A7_3F91_4B4C_B3AC_16611819A3F9_.wvu.FilterData" localSheetId="4" hidden="1">'PDP 07,08'!$C$5:$V$33</definedName>
    <definedName name="Z_F71184A7_3F91_4B4C_B3AC_16611819A3F9_.wvu.FilterData" localSheetId="5" hidden="1">'PDP 09,10'!$C$5:$V$33</definedName>
    <definedName name="Z_F71184A7_3F91_4B4C_B3AC_16611819A3F9_.wvu.FilterData" localSheetId="6" hidden="1">'PDP 11,12'!$C$5:$V$33</definedName>
    <definedName name="Z_F71184A7_3F91_4B4C_B3AC_16611819A3F9_.wvu.FilterData" localSheetId="7" hidden="1">'PDP 13,14'!$C$5:$V$33</definedName>
    <definedName name="Z_F71184A7_3F91_4B4C_B3AC_16611819A3F9_.wvu.PrintArea" localSheetId="1" hidden="1">'PDP 01,02'!$A$2:$AZ$74</definedName>
    <definedName name="Z_F71184A7_3F91_4B4C_B3AC_16611819A3F9_.wvu.PrintArea" localSheetId="2" hidden="1">'PDP 03,04'!$A$2:$AZ$74</definedName>
    <definedName name="Z_F71184A7_3F91_4B4C_B3AC_16611819A3F9_.wvu.PrintArea" localSheetId="3" hidden="1">'PDP 05,06'!$A$2:$AZ$74</definedName>
    <definedName name="Z_F71184A7_3F91_4B4C_B3AC_16611819A3F9_.wvu.PrintArea" localSheetId="4" hidden="1">'PDP 07,08'!$A$2:$AZ$74</definedName>
    <definedName name="Z_F71184A7_3F91_4B4C_B3AC_16611819A3F9_.wvu.PrintArea" localSheetId="5" hidden="1">'PDP 09,10'!$A$2:$AZ$74</definedName>
    <definedName name="Z_F71184A7_3F91_4B4C_B3AC_16611819A3F9_.wvu.PrintArea" localSheetId="6" hidden="1">'PDP 11,12'!$A$2:$AZ$74</definedName>
    <definedName name="Z_F71184A7_3F91_4B4C_B3AC_16611819A3F9_.wvu.PrintArea" localSheetId="7" hidden="1">'PDP 13,14'!$A$2:$AZ$74</definedName>
    <definedName name="Z_F7A3C027_A1B9_4A93_BF5E_54EF942AE847_.wvu.Cols" localSheetId="1" hidden="1">'PDP 01,02'!#REF!</definedName>
    <definedName name="Z_F7A3C027_A1B9_4A93_BF5E_54EF942AE847_.wvu.Cols" localSheetId="2" hidden="1">'PDP 03,04'!#REF!</definedName>
    <definedName name="Z_F7A3C027_A1B9_4A93_BF5E_54EF942AE847_.wvu.Cols" localSheetId="3" hidden="1">'PDP 05,06'!#REF!</definedName>
    <definedName name="Z_F7A3C027_A1B9_4A93_BF5E_54EF942AE847_.wvu.Cols" localSheetId="4" hidden="1">'PDP 07,08'!#REF!</definedName>
    <definedName name="Z_F7A3C027_A1B9_4A93_BF5E_54EF942AE847_.wvu.Cols" localSheetId="5" hidden="1">'PDP 09,10'!#REF!</definedName>
    <definedName name="Z_F7A3C027_A1B9_4A93_BF5E_54EF942AE847_.wvu.Cols" localSheetId="6" hidden="1">'PDP 11,12'!#REF!</definedName>
    <definedName name="Z_F7A3C027_A1B9_4A93_BF5E_54EF942AE847_.wvu.Cols" localSheetId="7" hidden="1">'PDP 13,14'!#REF!</definedName>
    <definedName name="Z_F7A3C027_A1B9_4A93_BF5E_54EF942AE847_.wvu.FilterData" localSheetId="1" hidden="1">'PDP 01,02'!$C$5:$V$33</definedName>
    <definedName name="Z_F7A3C027_A1B9_4A93_BF5E_54EF942AE847_.wvu.FilterData" localSheetId="2" hidden="1">'PDP 03,04'!$C$5:$V$33</definedName>
    <definedName name="Z_F7A3C027_A1B9_4A93_BF5E_54EF942AE847_.wvu.FilterData" localSheetId="3" hidden="1">'PDP 05,06'!$C$5:$V$33</definedName>
    <definedName name="Z_F7A3C027_A1B9_4A93_BF5E_54EF942AE847_.wvu.FilterData" localSheetId="4" hidden="1">'PDP 07,08'!$C$5:$V$33</definedName>
    <definedName name="Z_F7A3C027_A1B9_4A93_BF5E_54EF942AE847_.wvu.FilterData" localSheetId="5" hidden="1">'PDP 09,10'!$C$5:$V$33</definedName>
    <definedName name="Z_F7A3C027_A1B9_4A93_BF5E_54EF942AE847_.wvu.FilterData" localSheetId="6" hidden="1">'PDP 11,12'!$C$5:$V$33</definedName>
    <definedName name="Z_F7A3C027_A1B9_4A93_BF5E_54EF942AE847_.wvu.FilterData" localSheetId="7" hidden="1">'PDP 13,14'!$C$5:$V$33</definedName>
    <definedName name="Z_F7A3C027_A1B9_4A93_BF5E_54EF942AE847_.wvu.PrintArea" localSheetId="1" hidden="1">'PDP 01,02'!$A$2:$AZ$74</definedName>
    <definedName name="Z_F7A3C027_A1B9_4A93_BF5E_54EF942AE847_.wvu.PrintArea" localSheetId="2" hidden="1">'PDP 03,04'!$A$2:$AZ$74</definedName>
    <definedName name="Z_F7A3C027_A1B9_4A93_BF5E_54EF942AE847_.wvu.PrintArea" localSheetId="3" hidden="1">'PDP 05,06'!$A$2:$AZ$74</definedName>
    <definedName name="Z_F7A3C027_A1B9_4A93_BF5E_54EF942AE847_.wvu.PrintArea" localSheetId="4" hidden="1">'PDP 07,08'!$A$2:$AZ$74</definedName>
    <definedName name="Z_F7A3C027_A1B9_4A93_BF5E_54EF942AE847_.wvu.PrintArea" localSheetId="5" hidden="1">'PDP 09,10'!$A$2:$AZ$74</definedName>
    <definedName name="Z_F7A3C027_A1B9_4A93_BF5E_54EF942AE847_.wvu.PrintArea" localSheetId="6" hidden="1">'PDP 11,12'!$A$2:$AZ$74</definedName>
    <definedName name="Z_F7A3C027_A1B9_4A93_BF5E_54EF942AE847_.wvu.PrintArea" localSheetId="7" hidden="1">'PDP 13,14'!$A$2:$AZ$74</definedName>
    <definedName name="Z_F85A1443_423B_4CF5_BE94_5AB30D256814_.wvu.Cols" localSheetId="1" hidden="1">'PDP 01,02'!#REF!</definedName>
    <definedName name="Z_F85A1443_423B_4CF5_BE94_5AB30D256814_.wvu.Cols" localSheetId="2" hidden="1">'PDP 03,04'!#REF!</definedName>
    <definedName name="Z_F85A1443_423B_4CF5_BE94_5AB30D256814_.wvu.Cols" localSheetId="3" hidden="1">'PDP 05,06'!#REF!</definedName>
    <definedName name="Z_F85A1443_423B_4CF5_BE94_5AB30D256814_.wvu.Cols" localSheetId="4" hidden="1">'PDP 07,08'!#REF!</definedName>
    <definedName name="Z_F85A1443_423B_4CF5_BE94_5AB30D256814_.wvu.Cols" localSheetId="5" hidden="1">'PDP 09,10'!#REF!</definedName>
    <definedName name="Z_F85A1443_423B_4CF5_BE94_5AB30D256814_.wvu.Cols" localSheetId="6" hidden="1">'PDP 11,12'!#REF!</definedName>
    <definedName name="Z_F85A1443_423B_4CF5_BE94_5AB30D256814_.wvu.Cols" localSheetId="7" hidden="1">'PDP 13,14'!#REF!</definedName>
    <definedName name="Z_F85A1443_423B_4CF5_BE94_5AB30D256814_.wvu.FilterData" localSheetId="1" hidden="1">'PDP 01,02'!$C$5:$V$33</definedName>
    <definedName name="Z_F85A1443_423B_4CF5_BE94_5AB30D256814_.wvu.FilterData" localSheetId="2" hidden="1">'PDP 03,04'!$C$5:$V$33</definedName>
    <definedName name="Z_F85A1443_423B_4CF5_BE94_5AB30D256814_.wvu.FilterData" localSheetId="3" hidden="1">'PDP 05,06'!$C$5:$V$33</definedName>
    <definedName name="Z_F85A1443_423B_4CF5_BE94_5AB30D256814_.wvu.FilterData" localSheetId="4" hidden="1">'PDP 07,08'!$C$5:$V$33</definedName>
    <definedName name="Z_F85A1443_423B_4CF5_BE94_5AB30D256814_.wvu.FilterData" localSheetId="5" hidden="1">'PDP 09,10'!$C$5:$V$33</definedName>
    <definedName name="Z_F85A1443_423B_4CF5_BE94_5AB30D256814_.wvu.FilterData" localSheetId="6" hidden="1">'PDP 11,12'!$C$5:$V$33</definedName>
    <definedName name="Z_F85A1443_423B_4CF5_BE94_5AB30D256814_.wvu.FilterData" localSheetId="7" hidden="1">'PDP 13,14'!$C$5:$V$33</definedName>
    <definedName name="Z_F85A1443_423B_4CF5_BE94_5AB30D256814_.wvu.PrintArea" localSheetId="1" hidden="1">'PDP 01,02'!$A$2:$AZ$74</definedName>
    <definedName name="Z_F85A1443_423B_4CF5_BE94_5AB30D256814_.wvu.PrintArea" localSheetId="2" hidden="1">'PDP 03,04'!$A$2:$AZ$74</definedName>
    <definedName name="Z_F85A1443_423B_4CF5_BE94_5AB30D256814_.wvu.PrintArea" localSheetId="3" hidden="1">'PDP 05,06'!$A$2:$AZ$74</definedName>
    <definedName name="Z_F85A1443_423B_4CF5_BE94_5AB30D256814_.wvu.PrintArea" localSheetId="4" hidden="1">'PDP 07,08'!$A$2:$AZ$74</definedName>
    <definedName name="Z_F85A1443_423B_4CF5_BE94_5AB30D256814_.wvu.PrintArea" localSheetId="5" hidden="1">'PDP 09,10'!$A$2:$AZ$74</definedName>
    <definedName name="Z_F85A1443_423B_4CF5_BE94_5AB30D256814_.wvu.PrintArea" localSheetId="6" hidden="1">'PDP 11,12'!$A$2:$AZ$74</definedName>
    <definedName name="Z_F85A1443_423B_4CF5_BE94_5AB30D256814_.wvu.PrintArea" localSheetId="7" hidden="1">'PDP 13,14'!$A$2:$AZ$74</definedName>
    <definedName name="Z_F869C766_3787_48ED_99DE_81E64FA9E5F5_.wvu.Cols" localSheetId="1" hidden="1">'PDP 01,02'!#REF!</definedName>
    <definedName name="Z_F869C766_3787_48ED_99DE_81E64FA9E5F5_.wvu.Cols" localSheetId="2" hidden="1">'PDP 03,04'!#REF!</definedName>
    <definedName name="Z_F869C766_3787_48ED_99DE_81E64FA9E5F5_.wvu.Cols" localSheetId="3" hidden="1">'PDP 05,06'!#REF!</definedName>
    <definedName name="Z_F869C766_3787_48ED_99DE_81E64FA9E5F5_.wvu.Cols" localSheetId="4" hidden="1">'PDP 07,08'!#REF!</definedName>
    <definedName name="Z_F869C766_3787_48ED_99DE_81E64FA9E5F5_.wvu.Cols" localSheetId="5" hidden="1">'PDP 09,10'!#REF!</definedName>
    <definedName name="Z_F869C766_3787_48ED_99DE_81E64FA9E5F5_.wvu.Cols" localSheetId="6" hidden="1">'PDP 11,12'!#REF!</definedName>
    <definedName name="Z_F869C766_3787_48ED_99DE_81E64FA9E5F5_.wvu.Cols" localSheetId="7" hidden="1">'PDP 13,14'!#REF!</definedName>
    <definedName name="Z_F869C766_3787_48ED_99DE_81E64FA9E5F5_.wvu.FilterData" localSheetId="1" hidden="1">'PDP 01,02'!$C$5:$V$33</definedName>
    <definedName name="Z_F869C766_3787_48ED_99DE_81E64FA9E5F5_.wvu.FilterData" localSheetId="2" hidden="1">'PDP 03,04'!$C$5:$V$33</definedName>
    <definedName name="Z_F869C766_3787_48ED_99DE_81E64FA9E5F5_.wvu.FilterData" localSheetId="3" hidden="1">'PDP 05,06'!$C$5:$V$33</definedName>
    <definedName name="Z_F869C766_3787_48ED_99DE_81E64FA9E5F5_.wvu.FilterData" localSheetId="4" hidden="1">'PDP 07,08'!$C$5:$V$33</definedName>
    <definedName name="Z_F869C766_3787_48ED_99DE_81E64FA9E5F5_.wvu.FilterData" localSheetId="5" hidden="1">'PDP 09,10'!$C$5:$V$33</definedName>
    <definedName name="Z_F869C766_3787_48ED_99DE_81E64FA9E5F5_.wvu.FilterData" localSheetId="6" hidden="1">'PDP 11,12'!$C$5:$V$33</definedName>
    <definedName name="Z_F869C766_3787_48ED_99DE_81E64FA9E5F5_.wvu.FilterData" localSheetId="7" hidden="1">'PDP 13,14'!$C$5:$V$33</definedName>
    <definedName name="Z_F869C766_3787_48ED_99DE_81E64FA9E5F5_.wvu.PrintArea" localSheetId="1" hidden="1">'PDP 01,02'!$A$2:$AZ$74</definedName>
    <definedName name="Z_F869C766_3787_48ED_99DE_81E64FA9E5F5_.wvu.PrintArea" localSheetId="2" hidden="1">'PDP 03,04'!$A$2:$AZ$74</definedName>
    <definedName name="Z_F869C766_3787_48ED_99DE_81E64FA9E5F5_.wvu.PrintArea" localSheetId="3" hidden="1">'PDP 05,06'!$A$2:$AZ$74</definedName>
    <definedName name="Z_F869C766_3787_48ED_99DE_81E64FA9E5F5_.wvu.PrintArea" localSheetId="4" hidden="1">'PDP 07,08'!$A$2:$AZ$74</definedName>
    <definedName name="Z_F869C766_3787_48ED_99DE_81E64FA9E5F5_.wvu.PrintArea" localSheetId="5" hidden="1">'PDP 09,10'!$A$2:$AZ$74</definedName>
    <definedName name="Z_F869C766_3787_48ED_99DE_81E64FA9E5F5_.wvu.PrintArea" localSheetId="6" hidden="1">'PDP 11,12'!$A$2:$AZ$74</definedName>
    <definedName name="Z_F869C766_3787_48ED_99DE_81E64FA9E5F5_.wvu.PrintArea" localSheetId="7" hidden="1">'PDP 13,14'!$A$2:$AZ$74</definedName>
    <definedName name="Z_F8807320_EBFC_4DBF_847C_DE1F5587A794_.wvu.Cols" localSheetId="1" hidden="1">'PDP 01,02'!#REF!</definedName>
    <definedName name="Z_F8807320_EBFC_4DBF_847C_DE1F5587A794_.wvu.Cols" localSheetId="2" hidden="1">'PDP 03,04'!#REF!</definedName>
    <definedName name="Z_F8807320_EBFC_4DBF_847C_DE1F5587A794_.wvu.Cols" localSheetId="3" hidden="1">'PDP 05,06'!#REF!</definedName>
    <definedName name="Z_F8807320_EBFC_4DBF_847C_DE1F5587A794_.wvu.Cols" localSheetId="4" hidden="1">'PDP 07,08'!#REF!</definedName>
    <definedName name="Z_F8807320_EBFC_4DBF_847C_DE1F5587A794_.wvu.Cols" localSheetId="5" hidden="1">'PDP 09,10'!#REF!</definedName>
    <definedName name="Z_F8807320_EBFC_4DBF_847C_DE1F5587A794_.wvu.Cols" localSheetId="6" hidden="1">'PDP 11,12'!#REF!</definedName>
    <definedName name="Z_F8807320_EBFC_4DBF_847C_DE1F5587A794_.wvu.Cols" localSheetId="7" hidden="1">'PDP 13,14'!#REF!</definedName>
    <definedName name="Z_F8807320_EBFC_4DBF_847C_DE1F5587A794_.wvu.FilterData" localSheetId="1" hidden="1">'PDP 01,02'!$C$5:$V$33</definedName>
    <definedName name="Z_F8807320_EBFC_4DBF_847C_DE1F5587A794_.wvu.FilterData" localSheetId="2" hidden="1">'PDP 03,04'!$C$5:$V$33</definedName>
    <definedName name="Z_F8807320_EBFC_4DBF_847C_DE1F5587A794_.wvu.FilterData" localSheetId="3" hidden="1">'PDP 05,06'!$C$5:$V$33</definedName>
    <definedName name="Z_F8807320_EBFC_4DBF_847C_DE1F5587A794_.wvu.FilterData" localSheetId="4" hidden="1">'PDP 07,08'!$C$5:$V$33</definedName>
    <definedName name="Z_F8807320_EBFC_4DBF_847C_DE1F5587A794_.wvu.FilterData" localSheetId="5" hidden="1">'PDP 09,10'!$C$5:$V$33</definedName>
    <definedName name="Z_F8807320_EBFC_4DBF_847C_DE1F5587A794_.wvu.FilterData" localSheetId="6" hidden="1">'PDP 11,12'!$C$5:$V$33</definedName>
    <definedName name="Z_F8807320_EBFC_4DBF_847C_DE1F5587A794_.wvu.FilterData" localSheetId="7" hidden="1">'PDP 13,14'!$C$5:$V$33</definedName>
    <definedName name="Z_F8807320_EBFC_4DBF_847C_DE1F5587A794_.wvu.PrintArea" localSheetId="1" hidden="1">'PDP 01,02'!$A$2:$AZ$74</definedName>
    <definedName name="Z_F8807320_EBFC_4DBF_847C_DE1F5587A794_.wvu.PrintArea" localSheetId="2" hidden="1">'PDP 03,04'!$A$2:$AZ$74</definedName>
    <definedName name="Z_F8807320_EBFC_4DBF_847C_DE1F5587A794_.wvu.PrintArea" localSheetId="3" hidden="1">'PDP 05,06'!$A$2:$AZ$74</definedName>
    <definedName name="Z_F8807320_EBFC_4DBF_847C_DE1F5587A794_.wvu.PrintArea" localSheetId="4" hidden="1">'PDP 07,08'!$A$2:$AZ$74</definedName>
    <definedName name="Z_F8807320_EBFC_4DBF_847C_DE1F5587A794_.wvu.PrintArea" localSheetId="5" hidden="1">'PDP 09,10'!$A$2:$AZ$74</definedName>
    <definedName name="Z_F8807320_EBFC_4DBF_847C_DE1F5587A794_.wvu.PrintArea" localSheetId="6" hidden="1">'PDP 11,12'!$A$2:$AZ$74</definedName>
    <definedName name="Z_F8807320_EBFC_4DBF_847C_DE1F5587A794_.wvu.PrintArea" localSheetId="7" hidden="1">'PDP 13,14'!$A$2:$AZ$74</definedName>
    <definedName name="Z_F900F5E7_0371_48B2_A785_A55B90BFB8E2_.wvu.Cols" localSheetId="1" hidden="1">'PDP 01,02'!#REF!</definedName>
    <definedName name="Z_F900F5E7_0371_48B2_A785_A55B90BFB8E2_.wvu.Cols" localSheetId="2" hidden="1">'PDP 03,04'!#REF!</definedName>
    <definedName name="Z_F900F5E7_0371_48B2_A785_A55B90BFB8E2_.wvu.Cols" localSheetId="3" hidden="1">'PDP 05,06'!#REF!</definedName>
    <definedName name="Z_F900F5E7_0371_48B2_A785_A55B90BFB8E2_.wvu.Cols" localSheetId="4" hidden="1">'PDP 07,08'!#REF!</definedName>
    <definedName name="Z_F900F5E7_0371_48B2_A785_A55B90BFB8E2_.wvu.Cols" localSheetId="5" hidden="1">'PDP 09,10'!#REF!</definedName>
    <definedName name="Z_F900F5E7_0371_48B2_A785_A55B90BFB8E2_.wvu.Cols" localSheetId="6" hidden="1">'PDP 11,12'!#REF!</definedName>
    <definedName name="Z_F900F5E7_0371_48B2_A785_A55B90BFB8E2_.wvu.Cols" localSheetId="7" hidden="1">'PDP 13,14'!#REF!</definedName>
    <definedName name="Z_F900F5E7_0371_48B2_A785_A55B90BFB8E2_.wvu.FilterData" localSheetId="1" hidden="1">'PDP 01,02'!$C$5:$V$33</definedName>
    <definedName name="Z_F900F5E7_0371_48B2_A785_A55B90BFB8E2_.wvu.FilterData" localSheetId="2" hidden="1">'PDP 03,04'!$C$5:$V$33</definedName>
    <definedName name="Z_F900F5E7_0371_48B2_A785_A55B90BFB8E2_.wvu.FilterData" localSheetId="3" hidden="1">'PDP 05,06'!$C$5:$V$33</definedName>
    <definedName name="Z_F900F5E7_0371_48B2_A785_A55B90BFB8E2_.wvu.FilterData" localSheetId="4" hidden="1">'PDP 07,08'!$C$5:$V$33</definedName>
    <definedName name="Z_F900F5E7_0371_48B2_A785_A55B90BFB8E2_.wvu.FilterData" localSheetId="5" hidden="1">'PDP 09,10'!$C$5:$V$33</definedName>
    <definedName name="Z_F900F5E7_0371_48B2_A785_A55B90BFB8E2_.wvu.FilterData" localSheetId="6" hidden="1">'PDP 11,12'!$C$5:$V$33</definedName>
    <definedName name="Z_F900F5E7_0371_48B2_A785_A55B90BFB8E2_.wvu.FilterData" localSheetId="7" hidden="1">'PDP 13,14'!$C$5:$V$33</definedName>
    <definedName name="Z_F900F5E7_0371_48B2_A785_A55B90BFB8E2_.wvu.PrintArea" localSheetId="1" hidden="1">'PDP 01,02'!$A$2:$AZ$74</definedName>
    <definedName name="Z_F900F5E7_0371_48B2_A785_A55B90BFB8E2_.wvu.PrintArea" localSheetId="2" hidden="1">'PDP 03,04'!$A$2:$AZ$74</definedName>
    <definedName name="Z_F900F5E7_0371_48B2_A785_A55B90BFB8E2_.wvu.PrintArea" localSheetId="3" hidden="1">'PDP 05,06'!$A$2:$AZ$74</definedName>
    <definedName name="Z_F900F5E7_0371_48B2_A785_A55B90BFB8E2_.wvu.PrintArea" localSheetId="4" hidden="1">'PDP 07,08'!$A$2:$AZ$74</definedName>
    <definedName name="Z_F900F5E7_0371_48B2_A785_A55B90BFB8E2_.wvu.PrintArea" localSheetId="5" hidden="1">'PDP 09,10'!$A$2:$AZ$74</definedName>
    <definedName name="Z_F900F5E7_0371_48B2_A785_A55B90BFB8E2_.wvu.PrintArea" localSheetId="6" hidden="1">'PDP 11,12'!$A$2:$AZ$74</definedName>
    <definedName name="Z_F900F5E7_0371_48B2_A785_A55B90BFB8E2_.wvu.PrintArea" localSheetId="7" hidden="1">'PDP 13,14'!$A$2:$AZ$74</definedName>
    <definedName name="Z_F92E8895_7C7E_4702_9D16_2AA1D21174E2_.wvu.Cols" localSheetId="1" hidden="1">'PDP 01,02'!#REF!</definedName>
    <definedName name="Z_F92E8895_7C7E_4702_9D16_2AA1D21174E2_.wvu.Cols" localSheetId="2" hidden="1">'PDP 03,04'!#REF!</definedName>
    <definedName name="Z_F92E8895_7C7E_4702_9D16_2AA1D21174E2_.wvu.Cols" localSheetId="3" hidden="1">'PDP 05,06'!#REF!</definedName>
    <definedName name="Z_F92E8895_7C7E_4702_9D16_2AA1D21174E2_.wvu.Cols" localSheetId="4" hidden="1">'PDP 07,08'!#REF!</definedName>
    <definedName name="Z_F92E8895_7C7E_4702_9D16_2AA1D21174E2_.wvu.Cols" localSheetId="5" hidden="1">'PDP 09,10'!#REF!</definedName>
    <definedName name="Z_F92E8895_7C7E_4702_9D16_2AA1D21174E2_.wvu.Cols" localSheetId="6" hidden="1">'PDP 11,12'!#REF!</definedName>
    <definedName name="Z_F92E8895_7C7E_4702_9D16_2AA1D21174E2_.wvu.Cols" localSheetId="7" hidden="1">'PDP 13,14'!#REF!</definedName>
    <definedName name="Z_F92E8895_7C7E_4702_9D16_2AA1D21174E2_.wvu.FilterData" localSheetId="1" hidden="1">'PDP 01,02'!$C$5:$V$33</definedName>
    <definedName name="Z_F92E8895_7C7E_4702_9D16_2AA1D21174E2_.wvu.FilterData" localSheetId="2" hidden="1">'PDP 03,04'!$C$5:$V$33</definedName>
    <definedName name="Z_F92E8895_7C7E_4702_9D16_2AA1D21174E2_.wvu.FilterData" localSheetId="3" hidden="1">'PDP 05,06'!$C$5:$V$33</definedName>
    <definedName name="Z_F92E8895_7C7E_4702_9D16_2AA1D21174E2_.wvu.FilterData" localSheetId="4" hidden="1">'PDP 07,08'!$C$5:$V$33</definedName>
    <definedName name="Z_F92E8895_7C7E_4702_9D16_2AA1D21174E2_.wvu.FilterData" localSheetId="5" hidden="1">'PDP 09,10'!$C$5:$V$33</definedName>
    <definedName name="Z_F92E8895_7C7E_4702_9D16_2AA1D21174E2_.wvu.FilterData" localSheetId="6" hidden="1">'PDP 11,12'!$C$5:$V$33</definedName>
    <definedName name="Z_F92E8895_7C7E_4702_9D16_2AA1D21174E2_.wvu.FilterData" localSheetId="7" hidden="1">'PDP 13,14'!$C$5:$V$33</definedName>
    <definedName name="Z_F92E8895_7C7E_4702_9D16_2AA1D21174E2_.wvu.PrintArea" localSheetId="1" hidden="1">'PDP 01,02'!$A$2:$AZ$74</definedName>
    <definedName name="Z_F92E8895_7C7E_4702_9D16_2AA1D21174E2_.wvu.PrintArea" localSheetId="2" hidden="1">'PDP 03,04'!$A$2:$AZ$74</definedName>
    <definedName name="Z_F92E8895_7C7E_4702_9D16_2AA1D21174E2_.wvu.PrintArea" localSheetId="3" hidden="1">'PDP 05,06'!$A$2:$AZ$74</definedName>
    <definedName name="Z_F92E8895_7C7E_4702_9D16_2AA1D21174E2_.wvu.PrintArea" localSheetId="4" hidden="1">'PDP 07,08'!$A$2:$AZ$74</definedName>
    <definedName name="Z_F92E8895_7C7E_4702_9D16_2AA1D21174E2_.wvu.PrintArea" localSheetId="5" hidden="1">'PDP 09,10'!$A$2:$AZ$74</definedName>
    <definedName name="Z_F92E8895_7C7E_4702_9D16_2AA1D21174E2_.wvu.PrintArea" localSheetId="6" hidden="1">'PDP 11,12'!$A$2:$AZ$74</definedName>
    <definedName name="Z_F92E8895_7C7E_4702_9D16_2AA1D21174E2_.wvu.PrintArea" localSheetId="7" hidden="1">'PDP 13,14'!$A$2:$AZ$74</definedName>
    <definedName name="Z_F97EFE8D_BA02_4CDC_8CAF_0881F88D830B_.wvu.Cols" localSheetId="1" hidden="1">'PDP 01,02'!#REF!</definedName>
    <definedName name="Z_F97EFE8D_BA02_4CDC_8CAF_0881F88D830B_.wvu.Cols" localSheetId="2" hidden="1">'PDP 03,04'!#REF!</definedName>
    <definedName name="Z_F97EFE8D_BA02_4CDC_8CAF_0881F88D830B_.wvu.Cols" localSheetId="3" hidden="1">'PDP 05,06'!#REF!</definedName>
    <definedName name="Z_F97EFE8D_BA02_4CDC_8CAF_0881F88D830B_.wvu.Cols" localSheetId="4" hidden="1">'PDP 07,08'!#REF!</definedName>
    <definedName name="Z_F97EFE8D_BA02_4CDC_8CAF_0881F88D830B_.wvu.Cols" localSheetId="5" hidden="1">'PDP 09,10'!#REF!</definedName>
    <definedName name="Z_F97EFE8D_BA02_4CDC_8CAF_0881F88D830B_.wvu.Cols" localSheetId="6" hidden="1">'PDP 11,12'!#REF!</definedName>
    <definedName name="Z_F97EFE8D_BA02_4CDC_8CAF_0881F88D830B_.wvu.Cols" localSheetId="7" hidden="1">'PDP 13,14'!#REF!</definedName>
    <definedName name="Z_F97EFE8D_BA02_4CDC_8CAF_0881F88D830B_.wvu.FilterData" localSheetId="1" hidden="1">'PDP 01,02'!$C$5:$V$33</definedName>
    <definedName name="Z_F97EFE8D_BA02_4CDC_8CAF_0881F88D830B_.wvu.FilterData" localSheetId="2" hidden="1">'PDP 03,04'!$C$5:$V$33</definedName>
    <definedName name="Z_F97EFE8D_BA02_4CDC_8CAF_0881F88D830B_.wvu.FilterData" localSheetId="3" hidden="1">'PDP 05,06'!$C$5:$V$33</definedName>
    <definedName name="Z_F97EFE8D_BA02_4CDC_8CAF_0881F88D830B_.wvu.FilterData" localSheetId="4" hidden="1">'PDP 07,08'!$C$5:$V$33</definedName>
    <definedName name="Z_F97EFE8D_BA02_4CDC_8CAF_0881F88D830B_.wvu.FilterData" localSheetId="5" hidden="1">'PDP 09,10'!$C$5:$V$33</definedName>
    <definedName name="Z_F97EFE8D_BA02_4CDC_8CAF_0881F88D830B_.wvu.FilterData" localSheetId="6" hidden="1">'PDP 11,12'!$C$5:$V$33</definedName>
    <definedName name="Z_F97EFE8D_BA02_4CDC_8CAF_0881F88D830B_.wvu.FilterData" localSheetId="7" hidden="1">'PDP 13,14'!$C$5:$V$33</definedName>
    <definedName name="Z_F97EFE8D_BA02_4CDC_8CAF_0881F88D830B_.wvu.PrintArea" localSheetId="1" hidden="1">'PDP 01,02'!$A$2:$AZ$74</definedName>
    <definedName name="Z_F97EFE8D_BA02_4CDC_8CAF_0881F88D830B_.wvu.PrintArea" localSheetId="2" hidden="1">'PDP 03,04'!$A$2:$AZ$74</definedName>
    <definedName name="Z_F97EFE8D_BA02_4CDC_8CAF_0881F88D830B_.wvu.PrintArea" localSheetId="3" hidden="1">'PDP 05,06'!$A$2:$AZ$74</definedName>
    <definedName name="Z_F97EFE8D_BA02_4CDC_8CAF_0881F88D830B_.wvu.PrintArea" localSheetId="4" hidden="1">'PDP 07,08'!$A$2:$AZ$74</definedName>
    <definedName name="Z_F97EFE8D_BA02_4CDC_8CAF_0881F88D830B_.wvu.PrintArea" localSheetId="5" hidden="1">'PDP 09,10'!$A$2:$AZ$74</definedName>
    <definedName name="Z_F97EFE8D_BA02_4CDC_8CAF_0881F88D830B_.wvu.PrintArea" localSheetId="6" hidden="1">'PDP 11,12'!$A$2:$AZ$74</definedName>
    <definedName name="Z_F97EFE8D_BA02_4CDC_8CAF_0881F88D830B_.wvu.PrintArea" localSheetId="7" hidden="1">'PDP 13,14'!$A$2:$AZ$74</definedName>
    <definedName name="Z_F9A4395F_BAEE_4F72_A4E5_2F013C9ABF90_.wvu.Cols" localSheetId="1" hidden="1">'PDP 01,02'!#REF!</definedName>
    <definedName name="Z_F9A4395F_BAEE_4F72_A4E5_2F013C9ABF90_.wvu.Cols" localSheetId="2" hidden="1">'PDP 03,04'!#REF!</definedName>
    <definedName name="Z_F9A4395F_BAEE_4F72_A4E5_2F013C9ABF90_.wvu.Cols" localSheetId="3" hidden="1">'PDP 05,06'!#REF!</definedName>
    <definedName name="Z_F9A4395F_BAEE_4F72_A4E5_2F013C9ABF90_.wvu.Cols" localSheetId="4" hidden="1">'PDP 07,08'!#REF!</definedName>
    <definedName name="Z_F9A4395F_BAEE_4F72_A4E5_2F013C9ABF90_.wvu.Cols" localSheetId="5" hidden="1">'PDP 09,10'!#REF!</definedName>
    <definedName name="Z_F9A4395F_BAEE_4F72_A4E5_2F013C9ABF90_.wvu.Cols" localSheetId="6" hidden="1">'PDP 11,12'!#REF!</definedName>
    <definedName name="Z_F9A4395F_BAEE_4F72_A4E5_2F013C9ABF90_.wvu.Cols" localSheetId="7" hidden="1">'PDP 13,14'!#REF!</definedName>
    <definedName name="Z_F9A4395F_BAEE_4F72_A4E5_2F013C9ABF90_.wvu.FilterData" localSheetId="1" hidden="1">'PDP 01,02'!$C$5:$V$33</definedName>
    <definedName name="Z_F9A4395F_BAEE_4F72_A4E5_2F013C9ABF90_.wvu.FilterData" localSheetId="2" hidden="1">'PDP 03,04'!$C$5:$V$33</definedName>
    <definedName name="Z_F9A4395F_BAEE_4F72_A4E5_2F013C9ABF90_.wvu.FilterData" localSheetId="3" hidden="1">'PDP 05,06'!$C$5:$V$33</definedName>
    <definedName name="Z_F9A4395F_BAEE_4F72_A4E5_2F013C9ABF90_.wvu.FilterData" localSheetId="4" hidden="1">'PDP 07,08'!$C$5:$V$33</definedName>
    <definedName name="Z_F9A4395F_BAEE_4F72_A4E5_2F013C9ABF90_.wvu.FilterData" localSheetId="5" hidden="1">'PDP 09,10'!$C$5:$V$33</definedName>
    <definedName name="Z_F9A4395F_BAEE_4F72_A4E5_2F013C9ABF90_.wvu.FilterData" localSheetId="6" hidden="1">'PDP 11,12'!$C$5:$V$33</definedName>
    <definedName name="Z_F9A4395F_BAEE_4F72_A4E5_2F013C9ABF90_.wvu.FilterData" localSheetId="7" hidden="1">'PDP 13,14'!$C$5:$V$33</definedName>
    <definedName name="Z_F9A4395F_BAEE_4F72_A4E5_2F013C9ABF90_.wvu.PrintArea" localSheetId="1" hidden="1">'PDP 01,02'!$A$2:$AZ$74</definedName>
    <definedName name="Z_F9A4395F_BAEE_4F72_A4E5_2F013C9ABF90_.wvu.PrintArea" localSheetId="2" hidden="1">'PDP 03,04'!$A$2:$AZ$74</definedName>
    <definedName name="Z_F9A4395F_BAEE_4F72_A4E5_2F013C9ABF90_.wvu.PrintArea" localSheetId="3" hidden="1">'PDP 05,06'!$A$2:$AZ$74</definedName>
    <definedName name="Z_F9A4395F_BAEE_4F72_A4E5_2F013C9ABF90_.wvu.PrintArea" localSheetId="4" hidden="1">'PDP 07,08'!$A$2:$AZ$74</definedName>
    <definedName name="Z_F9A4395F_BAEE_4F72_A4E5_2F013C9ABF90_.wvu.PrintArea" localSheetId="5" hidden="1">'PDP 09,10'!$A$2:$AZ$74</definedName>
    <definedName name="Z_F9A4395F_BAEE_4F72_A4E5_2F013C9ABF90_.wvu.PrintArea" localSheetId="6" hidden="1">'PDP 11,12'!$A$2:$AZ$74</definedName>
    <definedName name="Z_F9A4395F_BAEE_4F72_A4E5_2F013C9ABF90_.wvu.PrintArea" localSheetId="7" hidden="1">'PDP 13,14'!$A$2:$AZ$74</definedName>
    <definedName name="Z_F9D2D34A_023D_4A44_9FA7_7DBB0E139B9D_.wvu.Cols" localSheetId="1" hidden="1">'PDP 01,02'!#REF!</definedName>
    <definedName name="Z_F9D2D34A_023D_4A44_9FA7_7DBB0E139B9D_.wvu.Cols" localSheetId="2" hidden="1">'PDP 03,04'!#REF!</definedName>
    <definedName name="Z_F9D2D34A_023D_4A44_9FA7_7DBB0E139B9D_.wvu.Cols" localSheetId="3" hidden="1">'PDP 05,06'!#REF!</definedName>
    <definedName name="Z_F9D2D34A_023D_4A44_9FA7_7DBB0E139B9D_.wvu.Cols" localSheetId="4" hidden="1">'PDP 07,08'!#REF!</definedName>
    <definedName name="Z_F9D2D34A_023D_4A44_9FA7_7DBB0E139B9D_.wvu.Cols" localSheetId="5" hidden="1">'PDP 09,10'!#REF!</definedName>
    <definedName name="Z_F9D2D34A_023D_4A44_9FA7_7DBB0E139B9D_.wvu.Cols" localSheetId="6" hidden="1">'PDP 11,12'!#REF!</definedName>
    <definedName name="Z_F9D2D34A_023D_4A44_9FA7_7DBB0E139B9D_.wvu.Cols" localSheetId="7" hidden="1">'PDP 13,14'!#REF!</definedName>
    <definedName name="Z_F9D2D34A_023D_4A44_9FA7_7DBB0E139B9D_.wvu.FilterData" localSheetId="1" hidden="1">'PDP 01,02'!$C$5:$V$33</definedName>
    <definedName name="Z_F9D2D34A_023D_4A44_9FA7_7DBB0E139B9D_.wvu.FilterData" localSheetId="2" hidden="1">'PDP 03,04'!$C$5:$V$33</definedName>
    <definedName name="Z_F9D2D34A_023D_4A44_9FA7_7DBB0E139B9D_.wvu.FilterData" localSheetId="3" hidden="1">'PDP 05,06'!$C$5:$V$33</definedName>
    <definedName name="Z_F9D2D34A_023D_4A44_9FA7_7DBB0E139B9D_.wvu.FilterData" localSheetId="4" hidden="1">'PDP 07,08'!$C$5:$V$33</definedName>
    <definedName name="Z_F9D2D34A_023D_4A44_9FA7_7DBB0E139B9D_.wvu.FilterData" localSheetId="5" hidden="1">'PDP 09,10'!$C$5:$V$33</definedName>
    <definedName name="Z_F9D2D34A_023D_4A44_9FA7_7DBB0E139B9D_.wvu.FilterData" localSheetId="6" hidden="1">'PDP 11,12'!$C$5:$V$33</definedName>
    <definedName name="Z_F9D2D34A_023D_4A44_9FA7_7DBB0E139B9D_.wvu.FilterData" localSheetId="7" hidden="1">'PDP 13,14'!$C$5:$V$33</definedName>
    <definedName name="Z_F9D2D34A_023D_4A44_9FA7_7DBB0E139B9D_.wvu.PrintArea" localSheetId="1" hidden="1">'PDP 01,02'!$A$2:$AZ$74</definedName>
    <definedName name="Z_F9D2D34A_023D_4A44_9FA7_7DBB0E139B9D_.wvu.PrintArea" localSheetId="2" hidden="1">'PDP 03,04'!$A$2:$AZ$74</definedName>
    <definedName name="Z_F9D2D34A_023D_4A44_9FA7_7DBB0E139B9D_.wvu.PrintArea" localSheetId="3" hidden="1">'PDP 05,06'!$A$2:$AZ$74</definedName>
    <definedName name="Z_F9D2D34A_023D_4A44_9FA7_7DBB0E139B9D_.wvu.PrintArea" localSheetId="4" hidden="1">'PDP 07,08'!$A$2:$AZ$74</definedName>
    <definedName name="Z_F9D2D34A_023D_4A44_9FA7_7DBB0E139B9D_.wvu.PrintArea" localSheetId="5" hidden="1">'PDP 09,10'!$A$2:$AZ$74</definedName>
    <definedName name="Z_F9D2D34A_023D_4A44_9FA7_7DBB0E139B9D_.wvu.PrintArea" localSheetId="6" hidden="1">'PDP 11,12'!$A$2:$AZ$74</definedName>
    <definedName name="Z_F9D2D34A_023D_4A44_9FA7_7DBB0E139B9D_.wvu.PrintArea" localSheetId="7" hidden="1">'PDP 13,14'!$A$2:$AZ$74</definedName>
    <definedName name="Z_FA3C2938_FC0E_4B8F_810C_9AB59C2CCEA1_.wvu.FilterData" localSheetId="1" hidden="1">'PDP 01,02'!$C$5:$V$33</definedName>
    <definedName name="Z_FA3C2938_FC0E_4B8F_810C_9AB59C2CCEA1_.wvu.FilterData" localSheetId="2" hidden="1">'PDP 03,04'!$C$5:$V$33</definedName>
    <definedName name="Z_FA3C2938_FC0E_4B8F_810C_9AB59C2CCEA1_.wvu.FilterData" localSheetId="3" hidden="1">'PDP 05,06'!$C$5:$V$33</definedName>
    <definedName name="Z_FA3C2938_FC0E_4B8F_810C_9AB59C2CCEA1_.wvu.FilterData" localSheetId="4" hidden="1">'PDP 07,08'!$C$5:$V$33</definedName>
    <definedName name="Z_FA3C2938_FC0E_4B8F_810C_9AB59C2CCEA1_.wvu.FilterData" localSheetId="5" hidden="1">'PDP 09,10'!$C$5:$V$33</definedName>
    <definedName name="Z_FA3C2938_FC0E_4B8F_810C_9AB59C2CCEA1_.wvu.FilterData" localSheetId="6" hidden="1">'PDP 11,12'!$C$5:$V$33</definedName>
    <definedName name="Z_FA3C2938_FC0E_4B8F_810C_9AB59C2CCEA1_.wvu.FilterData" localSheetId="7" hidden="1">'PDP 13,14'!$C$5:$V$33</definedName>
    <definedName name="Z_FBAE669A_6CF2_414A_9D31_6ED25CA09BE4_.wvu.Cols" localSheetId="1" hidden="1">'PDP 01,02'!#REF!</definedName>
    <definedName name="Z_FBAE669A_6CF2_414A_9D31_6ED25CA09BE4_.wvu.Cols" localSheetId="2" hidden="1">'PDP 03,04'!#REF!</definedName>
    <definedName name="Z_FBAE669A_6CF2_414A_9D31_6ED25CA09BE4_.wvu.Cols" localSheetId="3" hidden="1">'PDP 05,06'!#REF!</definedName>
    <definedName name="Z_FBAE669A_6CF2_414A_9D31_6ED25CA09BE4_.wvu.Cols" localSheetId="4" hidden="1">'PDP 07,08'!#REF!</definedName>
    <definedName name="Z_FBAE669A_6CF2_414A_9D31_6ED25CA09BE4_.wvu.Cols" localSheetId="5" hidden="1">'PDP 09,10'!#REF!</definedName>
    <definedName name="Z_FBAE669A_6CF2_414A_9D31_6ED25CA09BE4_.wvu.Cols" localSheetId="6" hidden="1">'PDP 11,12'!#REF!</definedName>
    <definedName name="Z_FBAE669A_6CF2_414A_9D31_6ED25CA09BE4_.wvu.Cols" localSheetId="7" hidden="1">'PDP 13,14'!#REF!</definedName>
    <definedName name="Z_FBAE669A_6CF2_414A_9D31_6ED25CA09BE4_.wvu.FilterData" localSheetId="1" hidden="1">'PDP 01,02'!$C$5:$V$33</definedName>
    <definedName name="Z_FBAE669A_6CF2_414A_9D31_6ED25CA09BE4_.wvu.FilterData" localSheetId="2" hidden="1">'PDP 03,04'!$C$5:$V$33</definedName>
    <definedName name="Z_FBAE669A_6CF2_414A_9D31_6ED25CA09BE4_.wvu.FilterData" localSheetId="3" hidden="1">'PDP 05,06'!$C$5:$V$33</definedName>
    <definedName name="Z_FBAE669A_6CF2_414A_9D31_6ED25CA09BE4_.wvu.FilterData" localSheetId="4" hidden="1">'PDP 07,08'!$C$5:$V$33</definedName>
    <definedName name="Z_FBAE669A_6CF2_414A_9D31_6ED25CA09BE4_.wvu.FilterData" localSheetId="5" hidden="1">'PDP 09,10'!$C$5:$V$33</definedName>
    <definedName name="Z_FBAE669A_6CF2_414A_9D31_6ED25CA09BE4_.wvu.FilterData" localSheetId="6" hidden="1">'PDP 11,12'!$C$5:$V$33</definedName>
    <definedName name="Z_FBAE669A_6CF2_414A_9D31_6ED25CA09BE4_.wvu.FilterData" localSheetId="7" hidden="1">'PDP 13,14'!$C$5:$V$33</definedName>
    <definedName name="Z_FBAE669A_6CF2_414A_9D31_6ED25CA09BE4_.wvu.PrintArea" localSheetId="1" hidden="1">'PDP 01,02'!$A$2:$AZ$74</definedName>
    <definedName name="Z_FBAE669A_6CF2_414A_9D31_6ED25CA09BE4_.wvu.PrintArea" localSheetId="2" hidden="1">'PDP 03,04'!$A$2:$AZ$74</definedName>
    <definedName name="Z_FBAE669A_6CF2_414A_9D31_6ED25CA09BE4_.wvu.PrintArea" localSheetId="3" hidden="1">'PDP 05,06'!$A$2:$AZ$74</definedName>
    <definedName name="Z_FBAE669A_6CF2_414A_9D31_6ED25CA09BE4_.wvu.PrintArea" localSheetId="4" hidden="1">'PDP 07,08'!$A$2:$AZ$74</definedName>
    <definedName name="Z_FBAE669A_6CF2_414A_9D31_6ED25CA09BE4_.wvu.PrintArea" localSheetId="5" hidden="1">'PDP 09,10'!$A$2:$AZ$74</definedName>
    <definedName name="Z_FBAE669A_6CF2_414A_9D31_6ED25CA09BE4_.wvu.PrintArea" localSheetId="6" hidden="1">'PDP 11,12'!$A$2:$AZ$74</definedName>
    <definedName name="Z_FBAE669A_6CF2_414A_9D31_6ED25CA09BE4_.wvu.PrintArea" localSheetId="7" hidden="1">'PDP 13,14'!$A$2:$AZ$74</definedName>
    <definedName name="Z_FC479A4F_8D0E_44A2_A438_25C3DAE7DCC4_.wvu.Cols" localSheetId="1" hidden="1">'PDP 01,02'!#REF!</definedName>
    <definedName name="Z_FC479A4F_8D0E_44A2_A438_25C3DAE7DCC4_.wvu.Cols" localSheetId="2" hidden="1">'PDP 03,04'!#REF!</definedName>
    <definedName name="Z_FC479A4F_8D0E_44A2_A438_25C3DAE7DCC4_.wvu.Cols" localSheetId="3" hidden="1">'PDP 05,06'!#REF!</definedName>
    <definedName name="Z_FC479A4F_8D0E_44A2_A438_25C3DAE7DCC4_.wvu.Cols" localSheetId="4" hidden="1">'PDP 07,08'!#REF!</definedName>
    <definedName name="Z_FC479A4F_8D0E_44A2_A438_25C3DAE7DCC4_.wvu.Cols" localSheetId="5" hidden="1">'PDP 09,10'!#REF!</definedName>
    <definedName name="Z_FC479A4F_8D0E_44A2_A438_25C3DAE7DCC4_.wvu.Cols" localSheetId="6" hidden="1">'PDP 11,12'!#REF!</definedName>
    <definedName name="Z_FC479A4F_8D0E_44A2_A438_25C3DAE7DCC4_.wvu.Cols" localSheetId="7" hidden="1">'PDP 13,14'!#REF!</definedName>
    <definedName name="Z_FC479A4F_8D0E_44A2_A438_25C3DAE7DCC4_.wvu.FilterData" localSheetId="1" hidden="1">'PDP 01,02'!$C$5:$V$33</definedName>
    <definedName name="Z_FC479A4F_8D0E_44A2_A438_25C3DAE7DCC4_.wvu.FilterData" localSheetId="2" hidden="1">'PDP 03,04'!$C$5:$V$33</definedName>
    <definedName name="Z_FC479A4F_8D0E_44A2_A438_25C3DAE7DCC4_.wvu.FilterData" localSheetId="3" hidden="1">'PDP 05,06'!$C$5:$V$33</definedName>
    <definedName name="Z_FC479A4F_8D0E_44A2_A438_25C3DAE7DCC4_.wvu.FilterData" localSheetId="4" hidden="1">'PDP 07,08'!$C$5:$V$33</definedName>
    <definedName name="Z_FC479A4F_8D0E_44A2_A438_25C3DAE7DCC4_.wvu.FilterData" localSheetId="5" hidden="1">'PDP 09,10'!$C$5:$V$33</definedName>
    <definedName name="Z_FC479A4F_8D0E_44A2_A438_25C3DAE7DCC4_.wvu.FilterData" localSheetId="6" hidden="1">'PDP 11,12'!$C$5:$V$33</definedName>
    <definedName name="Z_FC479A4F_8D0E_44A2_A438_25C3DAE7DCC4_.wvu.FilterData" localSheetId="7" hidden="1">'PDP 13,14'!$C$5:$V$33</definedName>
    <definedName name="Z_FC479A4F_8D0E_44A2_A438_25C3DAE7DCC4_.wvu.PrintArea" localSheetId="1" hidden="1">'PDP 01,02'!$A$2:$AZ$74</definedName>
    <definedName name="Z_FC479A4F_8D0E_44A2_A438_25C3DAE7DCC4_.wvu.PrintArea" localSheetId="2" hidden="1">'PDP 03,04'!$A$2:$AZ$74</definedName>
    <definedName name="Z_FC479A4F_8D0E_44A2_A438_25C3DAE7DCC4_.wvu.PrintArea" localSheetId="3" hidden="1">'PDP 05,06'!$A$2:$AZ$74</definedName>
    <definedName name="Z_FC479A4F_8D0E_44A2_A438_25C3DAE7DCC4_.wvu.PrintArea" localSheetId="4" hidden="1">'PDP 07,08'!$A$2:$AZ$74</definedName>
    <definedName name="Z_FC479A4F_8D0E_44A2_A438_25C3DAE7DCC4_.wvu.PrintArea" localSheetId="5" hidden="1">'PDP 09,10'!$A$2:$AZ$74</definedName>
    <definedName name="Z_FC479A4F_8D0E_44A2_A438_25C3DAE7DCC4_.wvu.PrintArea" localSheetId="6" hidden="1">'PDP 11,12'!$A$2:$AZ$74</definedName>
    <definedName name="Z_FC479A4F_8D0E_44A2_A438_25C3DAE7DCC4_.wvu.PrintArea" localSheetId="7" hidden="1">'PDP 13,14'!$A$2:$AZ$74</definedName>
    <definedName name="Z_FCA4DEA1_7028_4385_B7F4_E4F3CE44F864_.wvu.Cols" localSheetId="1" hidden="1">'PDP 01,02'!#REF!</definedName>
    <definedName name="Z_FCA4DEA1_7028_4385_B7F4_E4F3CE44F864_.wvu.Cols" localSheetId="2" hidden="1">'PDP 03,04'!#REF!</definedName>
    <definedName name="Z_FCA4DEA1_7028_4385_B7F4_E4F3CE44F864_.wvu.Cols" localSheetId="3" hidden="1">'PDP 05,06'!#REF!</definedName>
    <definedName name="Z_FCA4DEA1_7028_4385_B7F4_E4F3CE44F864_.wvu.Cols" localSheetId="4" hidden="1">'PDP 07,08'!#REF!</definedName>
    <definedName name="Z_FCA4DEA1_7028_4385_B7F4_E4F3CE44F864_.wvu.Cols" localSheetId="5" hidden="1">'PDP 09,10'!#REF!</definedName>
    <definedName name="Z_FCA4DEA1_7028_4385_B7F4_E4F3CE44F864_.wvu.Cols" localSheetId="6" hidden="1">'PDP 11,12'!#REF!</definedName>
    <definedName name="Z_FCA4DEA1_7028_4385_B7F4_E4F3CE44F864_.wvu.Cols" localSheetId="7" hidden="1">'PDP 13,14'!#REF!</definedName>
    <definedName name="Z_FCA4DEA1_7028_4385_B7F4_E4F3CE44F864_.wvu.FilterData" localSheetId="1" hidden="1">'PDP 01,02'!$C$5:$V$33</definedName>
    <definedName name="Z_FCA4DEA1_7028_4385_B7F4_E4F3CE44F864_.wvu.FilterData" localSheetId="2" hidden="1">'PDP 03,04'!$C$5:$V$33</definedName>
    <definedName name="Z_FCA4DEA1_7028_4385_B7F4_E4F3CE44F864_.wvu.FilterData" localSheetId="3" hidden="1">'PDP 05,06'!$C$5:$V$33</definedName>
    <definedName name="Z_FCA4DEA1_7028_4385_B7F4_E4F3CE44F864_.wvu.FilterData" localSheetId="4" hidden="1">'PDP 07,08'!$C$5:$V$33</definedName>
    <definedName name="Z_FCA4DEA1_7028_4385_B7F4_E4F3CE44F864_.wvu.FilterData" localSheetId="5" hidden="1">'PDP 09,10'!$C$5:$V$33</definedName>
    <definedName name="Z_FCA4DEA1_7028_4385_B7F4_E4F3CE44F864_.wvu.FilterData" localSheetId="6" hidden="1">'PDP 11,12'!$C$5:$V$33</definedName>
    <definedName name="Z_FCA4DEA1_7028_4385_B7F4_E4F3CE44F864_.wvu.FilterData" localSheetId="7" hidden="1">'PDP 13,14'!$C$5:$V$33</definedName>
    <definedName name="Z_FCA4DEA1_7028_4385_B7F4_E4F3CE44F864_.wvu.PrintArea" localSheetId="1" hidden="1">'PDP 01,02'!$A$2:$AZ$74</definedName>
    <definedName name="Z_FCA4DEA1_7028_4385_B7F4_E4F3CE44F864_.wvu.PrintArea" localSheetId="2" hidden="1">'PDP 03,04'!$A$2:$AZ$74</definedName>
    <definedName name="Z_FCA4DEA1_7028_4385_B7F4_E4F3CE44F864_.wvu.PrintArea" localSheetId="3" hidden="1">'PDP 05,06'!$A$2:$AZ$74</definedName>
    <definedName name="Z_FCA4DEA1_7028_4385_B7F4_E4F3CE44F864_.wvu.PrintArea" localSheetId="4" hidden="1">'PDP 07,08'!$A$2:$AZ$74</definedName>
    <definedName name="Z_FCA4DEA1_7028_4385_B7F4_E4F3CE44F864_.wvu.PrintArea" localSheetId="5" hidden="1">'PDP 09,10'!$A$2:$AZ$74</definedName>
    <definedName name="Z_FCA4DEA1_7028_4385_B7F4_E4F3CE44F864_.wvu.PrintArea" localSheetId="6" hidden="1">'PDP 11,12'!$A$2:$AZ$74</definedName>
    <definedName name="Z_FCA4DEA1_7028_4385_B7F4_E4F3CE44F864_.wvu.PrintArea" localSheetId="7" hidden="1">'PDP 13,14'!$A$2:$AZ$74</definedName>
    <definedName name="Z_FCE36C98_1DA8_4A73_9AEB_A67BF7B48582_.wvu.Cols" localSheetId="1" hidden="1">'PDP 01,02'!#REF!</definedName>
    <definedName name="Z_FCE36C98_1DA8_4A73_9AEB_A67BF7B48582_.wvu.Cols" localSheetId="2" hidden="1">'PDP 03,04'!#REF!</definedName>
    <definedName name="Z_FCE36C98_1DA8_4A73_9AEB_A67BF7B48582_.wvu.Cols" localSheetId="3" hidden="1">'PDP 05,06'!#REF!</definedName>
    <definedName name="Z_FCE36C98_1DA8_4A73_9AEB_A67BF7B48582_.wvu.Cols" localSheetId="4" hidden="1">'PDP 07,08'!#REF!</definedName>
    <definedName name="Z_FCE36C98_1DA8_4A73_9AEB_A67BF7B48582_.wvu.Cols" localSheetId="5" hidden="1">'PDP 09,10'!#REF!</definedName>
    <definedName name="Z_FCE36C98_1DA8_4A73_9AEB_A67BF7B48582_.wvu.Cols" localSheetId="6" hidden="1">'PDP 11,12'!#REF!</definedName>
    <definedName name="Z_FCE36C98_1DA8_4A73_9AEB_A67BF7B48582_.wvu.Cols" localSheetId="7" hidden="1">'PDP 13,14'!#REF!</definedName>
    <definedName name="Z_FCE36C98_1DA8_4A73_9AEB_A67BF7B48582_.wvu.FilterData" localSheetId="1" hidden="1">'PDP 01,02'!$C$5:$V$33</definedName>
    <definedName name="Z_FCE36C98_1DA8_4A73_9AEB_A67BF7B48582_.wvu.FilterData" localSheetId="2" hidden="1">'PDP 03,04'!$C$5:$V$33</definedName>
    <definedName name="Z_FCE36C98_1DA8_4A73_9AEB_A67BF7B48582_.wvu.FilterData" localSheetId="3" hidden="1">'PDP 05,06'!$C$5:$V$33</definedName>
    <definedName name="Z_FCE36C98_1DA8_4A73_9AEB_A67BF7B48582_.wvu.FilterData" localSheetId="4" hidden="1">'PDP 07,08'!$C$5:$V$33</definedName>
    <definedName name="Z_FCE36C98_1DA8_4A73_9AEB_A67BF7B48582_.wvu.FilterData" localSheetId="5" hidden="1">'PDP 09,10'!$C$5:$V$33</definedName>
    <definedName name="Z_FCE36C98_1DA8_4A73_9AEB_A67BF7B48582_.wvu.FilterData" localSheetId="6" hidden="1">'PDP 11,12'!$C$5:$V$33</definedName>
    <definedName name="Z_FCE36C98_1DA8_4A73_9AEB_A67BF7B48582_.wvu.FilterData" localSheetId="7" hidden="1">'PDP 13,14'!$C$5:$V$33</definedName>
    <definedName name="Z_FCE36C98_1DA8_4A73_9AEB_A67BF7B48582_.wvu.PrintArea" localSheetId="1" hidden="1">'PDP 01,02'!$A$2:$AZ$74</definedName>
    <definedName name="Z_FCE36C98_1DA8_4A73_9AEB_A67BF7B48582_.wvu.PrintArea" localSheetId="2" hidden="1">'PDP 03,04'!$A$2:$AZ$74</definedName>
    <definedName name="Z_FCE36C98_1DA8_4A73_9AEB_A67BF7B48582_.wvu.PrintArea" localSheetId="3" hidden="1">'PDP 05,06'!$A$2:$AZ$74</definedName>
    <definedName name="Z_FCE36C98_1DA8_4A73_9AEB_A67BF7B48582_.wvu.PrintArea" localSheetId="4" hidden="1">'PDP 07,08'!$A$2:$AZ$74</definedName>
    <definedName name="Z_FCE36C98_1DA8_4A73_9AEB_A67BF7B48582_.wvu.PrintArea" localSheetId="5" hidden="1">'PDP 09,10'!$A$2:$AZ$74</definedName>
    <definedName name="Z_FCE36C98_1DA8_4A73_9AEB_A67BF7B48582_.wvu.PrintArea" localSheetId="6" hidden="1">'PDP 11,12'!$A$2:$AZ$74</definedName>
    <definedName name="Z_FCE36C98_1DA8_4A73_9AEB_A67BF7B48582_.wvu.PrintArea" localSheetId="7" hidden="1">'PDP 13,14'!$A$2:$AZ$74</definedName>
    <definedName name="Z_FDE8607D_B8C7_4DA5_8D02_430590E92683_.wvu.FilterData" localSheetId="1" hidden="1">'PDP 01,02'!$C$5:$V$33</definedName>
    <definedName name="Z_FDE8607D_B8C7_4DA5_8D02_430590E92683_.wvu.FilterData" localSheetId="2" hidden="1">'PDP 03,04'!$C$5:$V$33</definedName>
    <definedName name="Z_FDE8607D_B8C7_4DA5_8D02_430590E92683_.wvu.FilterData" localSheetId="3" hidden="1">'PDP 05,06'!$C$5:$V$33</definedName>
    <definedName name="Z_FDE8607D_B8C7_4DA5_8D02_430590E92683_.wvu.FilterData" localSheetId="4" hidden="1">'PDP 07,08'!$C$5:$V$33</definedName>
    <definedName name="Z_FDE8607D_B8C7_4DA5_8D02_430590E92683_.wvu.FilterData" localSheetId="5" hidden="1">'PDP 09,10'!$C$5:$V$33</definedName>
    <definedName name="Z_FDE8607D_B8C7_4DA5_8D02_430590E92683_.wvu.FilterData" localSheetId="6" hidden="1">'PDP 11,12'!$C$5:$V$33</definedName>
    <definedName name="Z_FDE8607D_B8C7_4DA5_8D02_430590E92683_.wvu.FilterData" localSheetId="7" hidden="1">'PDP 13,14'!$C$5:$V$33</definedName>
    <definedName name="Z_FE59412B_9FAD_4AA6_81E8_4F304704EEBD_.wvu.Cols" localSheetId="1" hidden="1">'PDP 01,02'!$A:$B,'PDP 01,02'!$D:$BA,'PDP 01,02'!$BC:$DA,'PDP 01,02'!$DC:$DD</definedName>
    <definedName name="Z_FE59412B_9FAD_4AA6_81E8_4F304704EEBD_.wvu.Cols" localSheetId="2" hidden="1">'PDP 03,04'!$A:$B</definedName>
    <definedName name="Z_FE59412B_9FAD_4AA6_81E8_4F304704EEBD_.wvu.Cols" localSheetId="3" hidden="1">'PDP 05,06'!$A:$B</definedName>
    <definedName name="Z_FE59412B_9FAD_4AA6_81E8_4F304704EEBD_.wvu.Cols" localSheetId="4" hidden="1">'PDP 07,08'!$A:$B</definedName>
    <definedName name="Z_FE59412B_9FAD_4AA6_81E8_4F304704EEBD_.wvu.Cols" localSheetId="5" hidden="1">'PDP 09,10'!$A:$B</definedName>
    <definedName name="Z_FE59412B_9FAD_4AA6_81E8_4F304704EEBD_.wvu.Cols" localSheetId="6" hidden="1">'PDP 11,12'!$A:$B</definedName>
    <definedName name="Z_FE59412B_9FAD_4AA6_81E8_4F304704EEBD_.wvu.Cols" localSheetId="7" hidden="1">'PDP 13,14'!$A:$B</definedName>
    <definedName name="Z_FE59412B_9FAD_4AA6_81E8_4F304704EEBD_.wvu.FilterData" localSheetId="0" hidden="1">'couple moule presse'!$H$1:$O$198</definedName>
    <definedName name="Z_FE59412B_9FAD_4AA6_81E8_4F304704EEBD_.wvu.PrintArea" localSheetId="1" hidden="1">'PDP 01,02'!$A$2:$AZ$74</definedName>
    <definedName name="Z_FE59412B_9FAD_4AA6_81E8_4F304704EEBD_.wvu.PrintArea" localSheetId="2" hidden="1">'PDP 03,04'!$A$2:$AZ$74</definedName>
    <definedName name="Z_FE59412B_9FAD_4AA6_81E8_4F304704EEBD_.wvu.PrintArea" localSheetId="3" hidden="1">'PDP 05,06'!$A$2:$AZ$74</definedName>
    <definedName name="Z_FE59412B_9FAD_4AA6_81E8_4F304704EEBD_.wvu.PrintArea" localSheetId="4" hidden="1">'PDP 07,08'!$A$2:$AZ$74</definedName>
    <definedName name="Z_FE59412B_9FAD_4AA6_81E8_4F304704EEBD_.wvu.PrintArea" localSheetId="5" hidden="1">'PDP 09,10'!$A$2:$AZ$74</definedName>
    <definedName name="Z_FE59412B_9FAD_4AA6_81E8_4F304704EEBD_.wvu.PrintArea" localSheetId="6" hidden="1">'PDP 11,12'!$A$2:$AZ$74</definedName>
    <definedName name="Z_FE59412B_9FAD_4AA6_81E8_4F304704EEBD_.wvu.PrintArea" localSheetId="7" hidden="1">'PDP 13,14'!$A$2:$AZ$74</definedName>
    <definedName name="Z_FE7C78A9_055F_4779_9D15_3B97F0B2311A_.wvu.Cols" localSheetId="1" hidden="1">'PDP 01,02'!#REF!</definedName>
    <definedName name="Z_FE7C78A9_055F_4779_9D15_3B97F0B2311A_.wvu.Cols" localSheetId="2" hidden="1">'PDP 03,04'!#REF!</definedName>
    <definedName name="Z_FE7C78A9_055F_4779_9D15_3B97F0B2311A_.wvu.Cols" localSheetId="3" hidden="1">'PDP 05,06'!#REF!</definedName>
    <definedName name="Z_FE7C78A9_055F_4779_9D15_3B97F0B2311A_.wvu.Cols" localSheetId="4" hidden="1">'PDP 07,08'!#REF!</definedName>
    <definedName name="Z_FE7C78A9_055F_4779_9D15_3B97F0B2311A_.wvu.Cols" localSheetId="5" hidden="1">'PDP 09,10'!#REF!</definedName>
    <definedName name="Z_FE7C78A9_055F_4779_9D15_3B97F0B2311A_.wvu.Cols" localSheetId="6" hidden="1">'PDP 11,12'!#REF!</definedName>
    <definedName name="Z_FE7C78A9_055F_4779_9D15_3B97F0B2311A_.wvu.Cols" localSheetId="7" hidden="1">'PDP 13,14'!#REF!</definedName>
    <definedName name="Z_FE7C78A9_055F_4779_9D15_3B97F0B2311A_.wvu.FilterData" localSheetId="1" hidden="1">'PDP 01,02'!$C$5:$V$33</definedName>
    <definedName name="Z_FE7C78A9_055F_4779_9D15_3B97F0B2311A_.wvu.FilterData" localSheetId="2" hidden="1">'PDP 03,04'!$C$5:$V$33</definedName>
    <definedName name="Z_FE7C78A9_055F_4779_9D15_3B97F0B2311A_.wvu.FilterData" localSheetId="3" hidden="1">'PDP 05,06'!$C$5:$V$33</definedName>
    <definedName name="Z_FE7C78A9_055F_4779_9D15_3B97F0B2311A_.wvu.FilterData" localSheetId="4" hidden="1">'PDP 07,08'!$C$5:$V$33</definedName>
    <definedName name="Z_FE7C78A9_055F_4779_9D15_3B97F0B2311A_.wvu.FilterData" localSheetId="5" hidden="1">'PDP 09,10'!$C$5:$V$33</definedName>
    <definedName name="Z_FE7C78A9_055F_4779_9D15_3B97F0B2311A_.wvu.FilterData" localSheetId="6" hidden="1">'PDP 11,12'!$C$5:$V$33</definedName>
    <definedName name="Z_FE7C78A9_055F_4779_9D15_3B97F0B2311A_.wvu.FilterData" localSheetId="7" hidden="1">'PDP 13,14'!$C$5:$V$33</definedName>
    <definedName name="Z_FE7C78A9_055F_4779_9D15_3B97F0B2311A_.wvu.PrintArea" localSheetId="1" hidden="1">'PDP 01,02'!$A$2:$AZ$74</definedName>
    <definedName name="Z_FE7C78A9_055F_4779_9D15_3B97F0B2311A_.wvu.PrintArea" localSheetId="2" hidden="1">'PDP 03,04'!$A$2:$AZ$74</definedName>
    <definedName name="Z_FE7C78A9_055F_4779_9D15_3B97F0B2311A_.wvu.PrintArea" localSheetId="3" hidden="1">'PDP 05,06'!$A$2:$AZ$74</definedName>
    <definedName name="Z_FE7C78A9_055F_4779_9D15_3B97F0B2311A_.wvu.PrintArea" localSheetId="4" hidden="1">'PDP 07,08'!$A$2:$AZ$74</definedName>
    <definedName name="Z_FE7C78A9_055F_4779_9D15_3B97F0B2311A_.wvu.PrintArea" localSheetId="5" hidden="1">'PDP 09,10'!$A$2:$AZ$74</definedName>
    <definedName name="Z_FE7C78A9_055F_4779_9D15_3B97F0B2311A_.wvu.PrintArea" localSheetId="6" hidden="1">'PDP 11,12'!$A$2:$AZ$74</definedName>
    <definedName name="Z_FE7C78A9_055F_4779_9D15_3B97F0B2311A_.wvu.PrintArea" localSheetId="7" hidden="1">'PDP 13,14'!$A$2:$AZ$74</definedName>
    <definedName name="Z_FE9339FC_E64C_43D6_9151_4347E736D38A_.wvu.FilterData" localSheetId="0" hidden="1">'couple moule presse'!$H$1:$O$196</definedName>
    <definedName name="Z_FEACC2DC_9F24_453B_A86A_2C071549BA02_.wvu.Cols" localSheetId="1" hidden="1">'PDP 01,02'!#REF!</definedName>
    <definedName name="Z_FEACC2DC_9F24_453B_A86A_2C071549BA02_.wvu.Cols" localSheetId="2" hidden="1">'PDP 03,04'!#REF!</definedName>
    <definedName name="Z_FEACC2DC_9F24_453B_A86A_2C071549BA02_.wvu.Cols" localSheetId="3" hidden="1">'PDP 05,06'!#REF!</definedName>
    <definedName name="Z_FEACC2DC_9F24_453B_A86A_2C071549BA02_.wvu.Cols" localSheetId="4" hidden="1">'PDP 07,08'!#REF!</definedName>
    <definedName name="Z_FEACC2DC_9F24_453B_A86A_2C071549BA02_.wvu.Cols" localSheetId="5" hidden="1">'PDP 09,10'!#REF!</definedName>
    <definedName name="Z_FEACC2DC_9F24_453B_A86A_2C071549BA02_.wvu.Cols" localSheetId="6" hidden="1">'PDP 11,12'!#REF!</definedName>
    <definedName name="Z_FEACC2DC_9F24_453B_A86A_2C071549BA02_.wvu.Cols" localSheetId="7" hidden="1">'PDP 13,14'!#REF!</definedName>
    <definedName name="Z_FEACC2DC_9F24_453B_A86A_2C071549BA02_.wvu.FilterData" localSheetId="1" hidden="1">'PDP 01,02'!$C$5:$V$33</definedName>
    <definedName name="Z_FEACC2DC_9F24_453B_A86A_2C071549BA02_.wvu.FilterData" localSheetId="2" hidden="1">'PDP 03,04'!$C$5:$V$33</definedName>
    <definedName name="Z_FEACC2DC_9F24_453B_A86A_2C071549BA02_.wvu.FilterData" localSheetId="3" hidden="1">'PDP 05,06'!$C$5:$V$33</definedName>
    <definedName name="Z_FEACC2DC_9F24_453B_A86A_2C071549BA02_.wvu.FilterData" localSheetId="4" hidden="1">'PDP 07,08'!$C$5:$V$33</definedName>
    <definedName name="Z_FEACC2DC_9F24_453B_A86A_2C071549BA02_.wvu.FilterData" localSheetId="5" hidden="1">'PDP 09,10'!$C$5:$V$33</definedName>
    <definedName name="Z_FEACC2DC_9F24_453B_A86A_2C071549BA02_.wvu.FilterData" localSheetId="6" hidden="1">'PDP 11,12'!$C$5:$V$33</definedName>
    <definedName name="Z_FEACC2DC_9F24_453B_A86A_2C071549BA02_.wvu.FilterData" localSheetId="7" hidden="1">'PDP 13,14'!$C$5:$V$33</definedName>
    <definedName name="Z_FEACC2DC_9F24_453B_A86A_2C071549BA02_.wvu.PrintArea" localSheetId="1" hidden="1">'PDP 01,02'!$A$2:$AZ$74</definedName>
    <definedName name="Z_FEACC2DC_9F24_453B_A86A_2C071549BA02_.wvu.PrintArea" localSheetId="2" hidden="1">'PDP 03,04'!$A$2:$AZ$74</definedName>
    <definedName name="Z_FEACC2DC_9F24_453B_A86A_2C071549BA02_.wvu.PrintArea" localSheetId="3" hidden="1">'PDP 05,06'!$A$2:$AZ$74</definedName>
    <definedName name="Z_FEACC2DC_9F24_453B_A86A_2C071549BA02_.wvu.PrintArea" localSheetId="4" hidden="1">'PDP 07,08'!$A$2:$AZ$74</definedName>
    <definedName name="Z_FEACC2DC_9F24_453B_A86A_2C071549BA02_.wvu.PrintArea" localSheetId="5" hidden="1">'PDP 09,10'!$A$2:$AZ$74</definedName>
    <definedName name="Z_FEACC2DC_9F24_453B_A86A_2C071549BA02_.wvu.PrintArea" localSheetId="6" hidden="1">'PDP 11,12'!$A$2:$AZ$74</definedName>
    <definedName name="Z_FEACC2DC_9F24_453B_A86A_2C071549BA02_.wvu.PrintArea" localSheetId="7" hidden="1">'PDP 13,14'!$A$2:$AZ$74</definedName>
    <definedName name="Z_FF57AD13_6E46_4813_8EEC_5A0B9252C9A0_.wvu.Cols" localSheetId="1" hidden="1">'PDP 01,02'!#REF!</definedName>
    <definedName name="Z_FF57AD13_6E46_4813_8EEC_5A0B9252C9A0_.wvu.Cols" localSheetId="2" hidden="1">'PDP 03,04'!#REF!</definedName>
    <definedName name="Z_FF57AD13_6E46_4813_8EEC_5A0B9252C9A0_.wvu.Cols" localSheetId="3" hidden="1">'PDP 05,06'!#REF!</definedName>
    <definedName name="Z_FF57AD13_6E46_4813_8EEC_5A0B9252C9A0_.wvu.Cols" localSheetId="4" hidden="1">'PDP 07,08'!#REF!</definedName>
    <definedName name="Z_FF57AD13_6E46_4813_8EEC_5A0B9252C9A0_.wvu.Cols" localSheetId="5" hidden="1">'PDP 09,10'!#REF!</definedName>
    <definedName name="Z_FF57AD13_6E46_4813_8EEC_5A0B9252C9A0_.wvu.Cols" localSheetId="6" hidden="1">'PDP 11,12'!#REF!</definedName>
    <definedName name="Z_FF57AD13_6E46_4813_8EEC_5A0B9252C9A0_.wvu.Cols" localSheetId="7" hidden="1">'PDP 13,14'!#REF!</definedName>
    <definedName name="Z_FF57AD13_6E46_4813_8EEC_5A0B9252C9A0_.wvu.FilterData" localSheetId="1" hidden="1">'PDP 01,02'!$C$5:$V$33</definedName>
    <definedName name="Z_FF57AD13_6E46_4813_8EEC_5A0B9252C9A0_.wvu.FilterData" localSheetId="2" hidden="1">'PDP 03,04'!$C$5:$V$33</definedName>
    <definedName name="Z_FF57AD13_6E46_4813_8EEC_5A0B9252C9A0_.wvu.FilterData" localSheetId="3" hidden="1">'PDP 05,06'!$C$5:$V$33</definedName>
    <definedName name="Z_FF57AD13_6E46_4813_8EEC_5A0B9252C9A0_.wvu.FilterData" localSheetId="4" hidden="1">'PDP 07,08'!$C$5:$V$33</definedName>
    <definedName name="Z_FF57AD13_6E46_4813_8EEC_5A0B9252C9A0_.wvu.FilterData" localSheetId="5" hidden="1">'PDP 09,10'!$C$5:$V$33</definedName>
    <definedName name="Z_FF57AD13_6E46_4813_8EEC_5A0B9252C9A0_.wvu.FilterData" localSheetId="6" hidden="1">'PDP 11,12'!$C$5:$V$33</definedName>
    <definedName name="Z_FF57AD13_6E46_4813_8EEC_5A0B9252C9A0_.wvu.FilterData" localSheetId="7" hidden="1">'PDP 13,14'!$C$5:$V$33</definedName>
    <definedName name="Z_FF57AD13_6E46_4813_8EEC_5A0B9252C9A0_.wvu.PrintArea" localSheetId="1" hidden="1">'PDP 01,02'!$A$2:$AZ$74</definedName>
    <definedName name="Z_FF57AD13_6E46_4813_8EEC_5A0B9252C9A0_.wvu.PrintArea" localSheetId="2" hidden="1">'PDP 03,04'!$A$2:$AZ$74</definedName>
    <definedName name="Z_FF57AD13_6E46_4813_8EEC_5A0B9252C9A0_.wvu.PrintArea" localSheetId="3" hidden="1">'PDP 05,06'!$A$2:$AZ$74</definedName>
    <definedName name="Z_FF57AD13_6E46_4813_8EEC_5A0B9252C9A0_.wvu.PrintArea" localSheetId="4" hidden="1">'PDP 07,08'!$A$2:$AZ$74</definedName>
    <definedName name="Z_FF57AD13_6E46_4813_8EEC_5A0B9252C9A0_.wvu.PrintArea" localSheetId="5" hidden="1">'PDP 09,10'!$A$2:$AZ$74</definedName>
    <definedName name="Z_FF57AD13_6E46_4813_8EEC_5A0B9252C9A0_.wvu.PrintArea" localSheetId="6" hidden="1">'PDP 11,12'!$A$2:$AZ$74</definedName>
    <definedName name="Z_FF57AD13_6E46_4813_8EEC_5A0B9252C9A0_.wvu.PrintArea" localSheetId="7" hidden="1">'PDP 13,14'!$A$2:$AZ$74</definedName>
    <definedName name="_xlnm.Print_Area" localSheetId="1">'PDP 01,02'!$A$2:$AZ$74</definedName>
    <definedName name="_xlnm.Print_Area" localSheetId="2">'PDP 03,04'!$A$2:$AZ$74</definedName>
    <definedName name="_xlnm.Print_Area" localSheetId="3">'PDP 05,06'!$A$2:$AZ$74</definedName>
    <definedName name="_xlnm.Print_Area" localSheetId="4">'PDP 07,08'!$A$2:$AZ$74</definedName>
    <definedName name="_xlnm.Print_Area" localSheetId="5">'PDP 09,10'!$A$2:$AZ$74</definedName>
    <definedName name="_xlnm.Print_Area" localSheetId="6">'PDP 11,12'!$A$2:$AZ$74</definedName>
    <definedName name="_xlnm.Print_Area" localSheetId="7">'PDP 13,14'!$A$2:$AZ$74</definedName>
  </definedNames>
  <calcPr calcId="191029"/>
  <customWorkbookViews>
    <customWorkbookView name="PAULY, Eddy - Affichage personnalisé" guid="{2609BFFF-3928-4EF6-BA99-4834ADAA29C4}" mergeInterval="0" personalView="1" maximized="1" xWindow="-8" yWindow="-8" windowWidth="1936" windowHeight="1056" activeSheetId="26"/>
    <customWorkbookView name="GUEANT, Audrey - Affichage personnalisé" guid="{D5FC9FAB-A203-4792-8F41-1F8CA4C4C04B}" mergeInterval="0" personalView="1" maximized="1" windowWidth="1920" windowHeight="975" activeSheetId="27"/>
    <customWorkbookView name="DROUOT, Michael - Affichage personnalisé" guid="{D0D6D710-C147-4F7E-BA39-471543B516CA}" mergeInterval="0" personalView="1" maximized="1" xWindow="-8" yWindow="-8" windowWidth="1936" windowHeight="1056" activeSheetId="26"/>
    <customWorkbookView name="BLANCHARD, Tom - Affichage personnalisé" guid="{C2D5CD8F-A930-4D73-AEDA-30D43BD9BD0C}" mergeInterval="0" personalView="1" maximized="1" xWindow="-8" yWindow="-8" windowWidth="1382" windowHeight="744" activeSheetId="8"/>
    <customWorkbookView name="MAINTENANCE, Su - Affichage personnalisé" guid="{369CE818-180B-45DF-ABFF-DC78828831C5}" mergeInterval="0" personalView="1" maximized="1" windowWidth="1916" windowHeight="855" tabRatio="647" activeSheetId="6"/>
    <customWorkbookView name="MENETRIER, Christine - Affichage personnalisé" guid="{CC40F00B-4070-4DAC-81CA-03414A86EC81}" mergeInterval="0" personalView="1" maximized="1" windowWidth="1596" windowHeight="955" activeSheetId="7"/>
    <customWorkbookView name="Mutlu MURAT - Affichage personnalisé" guid="{B6EAEFC0-F653-4A18-9156-ADBAB5325E88}" mergeInterval="0" personalView="1" maximized="1" windowWidth="1276" windowHeight="799" activeSheetId="8"/>
    <customWorkbookView name="DERVAUX, Regis - Affichage personnalisé" guid="{8BA65B0B-4E80-4E5E-A031-9D78F5473D93}" mergeInterval="0" personalView="1" maximized="1" windowWidth="1436" windowHeight="675" activeSheetId="20"/>
    <customWorkbookView name="DROUIN, Vincent - Affichage personnalisé" guid="{04347215-1413-41FF-9F9E-FB9D761A5C97}" mergeInterval="0" personalView="1" maximized="1" xWindow="-8" yWindow="-8" windowWidth="1936" windowHeight="1056" activeSheetId="20"/>
    <customWorkbookView name="Marie-France HOFFMANN - Affichage personnalisé" guid="{BA2CC591-89E1-48D4-ADBA-9D6C2E52132D}" mergeInterval="0" personalView="1" maximized="1" windowWidth="1596" windowHeight="615" activeSheetId="6"/>
    <customWorkbookView name="GRILLOT, Corentin - Affichage personnalisé" guid="{FE59412B-9FAD-4AA6-81E8-4F304704EEBD}" mergeInterval="0" personalView="1" maximized="1" xWindow="-8" yWindow="-8" windowWidth="1382" windowHeight="744" activeSheetId="26"/>
    <customWorkbookView name="HOUVER, Elie - Affichage personnalisé" guid="{034AD19C-14C2-4EC6-B3CA-89AAD96E949C}" mergeInterval="0" personalView="1" maximized="1" xWindow="2869" yWindow="-11" windowWidth="2902" windowHeight="1582" activeSheetId="26"/>
  </customWorkbookViews>
  <pivotCaches>
    <pivotCache cacheId="0" r:id="rId10"/>
  </pivotCaches>
</workbook>
</file>

<file path=xl/calcChain.xml><?xml version="1.0" encoding="utf-8"?>
<calcChain xmlns="http://schemas.openxmlformats.org/spreadsheetml/2006/main">
  <c r="V3" i="39" l="1"/>
  <c r="Q3" i="39"/>
  <c r="P3" i="39"/>
  <c r="O3" i="39"/>
  <c r="N3" i="39"/>
  <c r="M3" i="39"/>
  <c r="L3" i="39"/>
  <c r="K3" i="39"/>
  <c r="J3" i="39"/>
  <c r="I3" i="39"/>
  <c r="H3" i="39"/>
  <c r="G3" i="39"/>
  <c r="F3" i="39"/>
  <c r="E3" i="39"/>
  <c r="D3" i="39"/>
  <c r="AF2" i="39"/>
  <c r="AE2" i="39"/>
  <c r="AD2" i="39"/>
  <c r="AD3" i="39" s="1"/>
  <c r="AC2" i="39"/>
  <c r="AB2" i="39"/>
  <c r="AA2" i="39"/>
  <c r="Z2" i="39"/>
  <c r="Y2" i="39"/>
  <c r="X2" i="39"/>
  <c r="W2" i="39"/>
  <c r="AK2" i="39" s="1"/>
  <c r="V2" i="39"/>
  <c r="U2" i="39"/>
  <c r="T2" i="39"/>
  <c r="S2" i="39"/>
  <c r="R2" i="39"/>
  <c r="W1" i="39"/>
  <c r="AD1" i="39" s="1"/>
  <c r="AK1" i="39" s="1"/>
  <c r="AR1" i="39" s="1"/>
  <c r="AY1" i="39" s="1"/>
  <c r="BF1" i="39" s="1"/>
  <c r="BM1" i="39" s="1"/>
  <c r="BT1" i="39" s="1"/>
  <c r="CA1" i="39" s="1"/>
  <c r="CH1" i="39" s="1"/>
  <c r="CO1" i="39" s="1"/>
  <c r="CV1" i="39" s="1"/>
  <c r="DC1" i="39" s="1"/>
  <c r="DJ1" i="39" s="1"/>
  <c r="DQ1" i="39" s="1"/>
  <c r="DX1" i="39" s="1"/>
  <c r="EE1" i="39" s="1"/>
  <c r="EL1" i="39" s="1"/>
  <c r="ES1" i="39" s="1"/>
  <c r="EZ1" i="39" s="1"/>
  <c r="FG1" i="39" s="1"/>
  <c r="FN1" i="39" s="1"/>
  <c r="FU1" i="39" s="1"/>
  <c r="GB1" i="39" s="1"/>
  <c r="GI1" i="39" s="1"/>
  <c r="GP1" i="39" s="1"/>
  <c r="GW1" i="39" s="1"/>
  <c r="HD1" i="39" s="1"/>
  <c r="HK1" i="39" s="1"/>
  <c r="HR1" i="39" s="1"/>
  <c r="HY1" i="39" s="1"/>
  <c r="IF1" i="39" s="1"/>
  <c r="IM1" i="39" s="1"/>
  <c r="IT1" i="39" s="1"/>
  <c r="JA1" i="39" s="1"/>
  <c r="JH1" i="39" s="1"/>
  <c r="JO1" i="39" s="1"/>
  <c r="JV1" i="39" s="1"/>
  <c r="KC1" i="39" s="1"/>
  <c r="KJ1" i="39" s="1"/>
  <c r="KQ1" i="39" s="1"/>
  <c r="KX1" i="39" s="1"/>
  <c r="LE1" i="39" s="1"/>
  <c r="LL1" i="39" s="1"/>
  <c r="LS1" i="39" s="1"/>
  <c r="LZ1" i="39" s="1"/>
  <c r="MG1" i="39" s="1"/>
  <c r="MN1" i="39" s="1"/>
  <c r="MU1" i="39" s="1"/>
  <c r="T1" i="39"/>
  <c r="AA1" i="39" s="1"/>
  <c r="AH1" i="39" s="1"/>
  <c r="AO1" i="39" s="1"/>
  <c r="AV1" i="39" s="1"/>
  <c r="BC1" i="39" s="1"/>
  <c r="BJ1" i="39" s="1"/>
  <c r="BQ1" i="39" s="1"/>
  <c r="BX1" i="39" s="1"/>
  <c r="CE1" i="39" s="1"/>
  <c r="CL1" i="39" s="1"/>
  <c r="CS1" i="39" s="1"/>
  <c r="CZ1" i="39" s="1"/>
  <c r="DG1" i="39" s="1"/>
  <c r="DN1" i="39" s="1"/>
  <c r="DU1" i="39" s="1"/>
  <c r="EB1" i="39" s="1"/>
  <c r="EI1" i="39" s="1"/>
  <c r="EP1" i="39" s="1"/>
  <c r="EW1" i="39" s="1"/>
  <c r="FD1" i="39" s="1"/>
  <c r="FK1" i="39" s="1"/>
  <c r="FR1" i="39" s="1"/>
  <c r="FY1" i="39" s="1"/>
  <c r="GF1" i="39" s="1"/>
  <c r="GM1" i="39" s="1"/>
  <c r="GT1" i="39" s="1"/>
  <c r="HA1" i="39" s="1"/>
  <c r="HH1" i="39" s="1"/>
  <c r="HO1" i="39" s="1"/>
  <c r="HV1" i="39" s="1"/>
  <c r="IC1" i="39" s="1"/>
  <c r="IJ1" i="39" s="1"/>
  <c r="IQ1" i="39" s="1"/>
  <c r="IX1" i="39" s="1"/>
  <c r="JE1" i="39" s="1"/>
  <c r="JL1" i="39" s="1"/>
  <c r="JS1" i="39" s="1"/>
  <c r="JZ1" i="39" s="1"/>
  <c r="KG1" i="39" s="1"/>
  <c r="KN1" i="39" s="1"/>
  <c r="KU1" i="39" s="1"/>
  <c r="LB1" i="39" s="1"/>
  <c r="LI1" i="39" s="1"/>
  <c r="LP1" i="39" s="1"/>
  <c r="LW1" i="39" s="1"/>
  <c r="MD1" i="39" s="1"/>
  <c r="MK1" i="39" s="1"/>
  <c r="MR1" i="39" s="1"/>
  <c r="MY1" i="39" s="1"/>
  <c r="Q1" i="39"/>
  <c r="P1" i="39"/>
  <c r="O1" i="39"/>
  <c r="N1" i="39"/>
  <c r="M1" i="39"/>
  <c r="L1" i="39"/>
  <c r="K1" i="39"/>
  <c r="A140" i="39"/>
  <c r="A139" i="39"/>
  <c r="A138" i="39"/>
  <c r="A137" i="39"/>
  <c r="A136" i="39"/>
  <c r="A135" i="39"/>
  <c r="A134" i="39"/>
  <c r="A133" i="39"/>
  <c r="A132" i="39"/>
  <c r="A131" i="39"/>
  <c r="A130" i="39"/>
  <c r="A129" i="39"/>
  <c r="A128" i="39"/>
  <c r="A127" i="39"/>
  <c r="A126" i="39"/>
  <c r="A125" i="39"/>
  <c r="A124" i="39"/>
  <c r="A123" i="39"/>
  <c r="A122" i="39"/>
  <c r="A121" i="39"/>
  <c r="A120" i="39"/>
  <c r="A119" i="39"/>
  <c r="A118" i="39"/>
  <c r="A117" i="39"/>
  <c r="A116" i="39"/>
  <c r="A115" i="39"/>
  <c r="A114" i="39"/>
  <c r="A113" i="39"/>
  <c r="A112" i="39"/>
  <c r="A111" i="39"/>
  <c r="A110" i="39"/>
  <c r="A109" i="39"/>
  <c r="A108" i="39"/>
  <c r="A107" i="39"/>
  <c r="A106" i="39"/>
  <c r="A105" i="39"/>
  <c r="A104" i="39"/>
  <c r="A103" i="39"/>
  <c r="A102" i="39"/>
  <c r="A101" i="39"/>
  <c r="A100" i="39"/>
  <c r="A99" i="39"/>
  <c r="A98" i="39"/>
  <c r="A97" i="39"/>
  <c r="A96" i="39"/>
  <c r="A95" i="39"/>
  <c r="A94" i="39"/>
  <c r="A93" i="39"/>
  <c r="A92" i="39"/>
  <c r="A91" i="39"/>
  <c r="A90" i="39"/>
  <c r="A89" i="39"/>
  <c r="A88" i="39"/>
  <c r="A87" i="39"/>
  <c r="A86" i="39"/>
  <c r="A85" i="39"/>
  <c r="A84" i="39"/>
  <c r="A83" i="39"/>
  <c r="A82" i="39"/>
  <c r="A81" i="39"/>
  <c r="A80" i="39"/>
  <c r="A79" i="39"/>
  <c r="A78" i="39"/>
  <c r="A77" i="39"/>
  <c r="A76" i="39"/>
  <c r="A75" i="39"/>
  <c r="A74" i="39"/>
  <c r="A73" i="39"/>
  <c r="A72" i="39"/>
  <c r="A71" i="39"/>
  <c r="A70" i="39"/>
  <c r="A69" i="39"/>
  <c r="A68" i="39"/>
  <c r="A67" i="39"/>
  <c r="A66" i="39"/>
  <c r="A65" i="39"/>
  <c r="A64" i="39"/>
  <c r="A63" i="39"/>
  <c r="A62" i="39"/>
  <c r="A61" i="39"/>
  <c r="A60" i="39"/>
  <c r="A59" i="39"/>
  <c r="A58" i="39"/>
  <c r="A57" i="39"/>
  <c r="A56" i="39"/>
  <c r="A55" i="39"/>
  <c r="A54" i="39"/>
  <c r="A53" i="39"/>
  <c r="A52" i="39"/>
  <c r="A51" i="39"/>
  <c r="A50" i="39"/>
  <c r="A49" i="39"/>
  <c r="A48" i="39"/>
  <c r="A47" i="39"/>
  <c r="A46" i="39"/>
  <c r="A45" i="39"/>
  <c r="A44" i="39"/>
  <c r="A43" i="39"/>
  <c r="A42" i="39"/>
  <c r="A41" i="39"/>
  <c r="A40" i="39"/>
  <c r="A39" i="39"/>
  <c r="A38" i="39"/>
  <c r="A37" i="39"/>
  <c r="A36" i="39"/>
  <c r="A35" i="39"/>
  <c r="A34" i="39"/>
  <c r="A33" i="39"/>
  <c r="A32" i="39"/>
  <c r="A31" i="39"/>
  <c r="A30" i="39"/>
  <c r="A29" i="39"/>
  <c r="A28" i="39"/>
  <c r="A27" i="39"/>
  <c r="A26" i="39"/>
  <c r="A25" i="39"/>
  <c r="A24" i="39"/>
  <c r="A23" i="39"/>
  <c r="A22" i="39"/>
  <c r="A21" i="39"/>
  <c r="A20" i="39"/>
  <c r="A19" i="39"/>
  <c r="A18" i="39"/>
  <c r="A17" i="39"/>
  <c r="A16" i="39"/>
  <c r="A15" i="39"/>
  <c r="A14" i="39"/>
  <c r="A13" i="39"/>
  <c r="A12" i="39"/>
  <c r="A11" i="39"/>
  <c r="A10" i="39"/>
  <c r="A9" i="39"/>
  <c r="GX9" i="39"/>
  <c r="GP9" i="39"/>
  <c r="GH9" i="39"/>
  <c r="FZ9" i="39"/>
  <c r="FR9" i="39"/>
  <c r="FJ9" i="39"/>
  <c r="FB9" i="39"/>
  <c r="ET9" i="39"/>
  <c r="EL9" i="39"/>
  <c r="ED9" i="39"/>
  <c r="DV9" i="39"/>
  <c r="DN9" i="39"/>
  <c r="DF9" i="39"/>
  <c r="CX9" i="39"/>
  <c r="CP9" i="39"/>
  <c r="CH9" i="39"/>
  <c r="BZ9" i="39"/>
  <c r="BR9" i="39"/>
  <c r="BJ9" i="39"/>
  <c r="BB9" i="39"/>
  <c r="AT9" i="39"/>
  <c r="AL9" i="39"/>
  <c r="AD9" i="39"/>
  <c r="V9" i="39"/>
  <c r="N9" i="39"/>
  <c r="F9" i="39"/>
  <c r="GW9" i="39"/>
  <c r="GG9" i="39"/>
  <c r="FQ9" i="39"/>
  <c r="FA9" i="39"/>
  <c r="EK9" i="39"/>
  <c r="DU9" i="39"/>
  <c r="DE9" i="39"/>
  <c r="CO9" i="39"/>
  <c r="BY9" i="39"/>
  <c r="BQ9" i="39"/>
  <c r="BA9" i="39"/>
  <c r="AK9" i="39"/>
  <c r="U9" i="39"/>
  <c r="M9" i="39"/>
  <c r="DD9" i="39"/>
  <c r="BX9" i="39"/>
  <c r="AZ9" i="39"/>
  <c r="AB9" i="39"/>
  <c r="L9" i="39"/>
  <c r="EQ9" i="39"/>
  <c r="CU9" i="39"/>
  <c r="BO9" i="39"/>
  <c r="AQ9" i="39"/>
  <c r="K9" i="39"/>
  <c r="GQ9" i="39"/>
  <c r="EM9" i="39"/>
  <c r="CY9" i="39"/>
  <c r="BK9" i="39"/>
  <c r="AE9" i="39"/>
  <c r="GO9" i="39"/>
  <c r="FY9" i="39"/>
  <c r="FI9" i="39"/>
  <c r="ES9" i="39"/>
  <c r="EC9" i="39"/>
  <c r="DM9" i="39"/>
  <c r="CW9" i="39"/>
  <c r="CG9" i="39"/>
  <c r="BI9" i="39"/>
  <c r="AS9" i="39"/>
  <c r="AC9" i="39"/>
  <c r="E9" i="39"/>
  <c r="CV9" i="39"/>
  <c r="BP9" i="39"/>
  <c r="AR9" i="39"/>
  <c r="T9" i="39"/>
  <c r="EY9" i="39"/>
  <c r="DS9" i="39"/>
  <c r="CE9" i="39"/>
  <c r="AY9" i="39"/>
  <c r="S9" i="39"/>
  <c r="FS9" i="39"/>
  <c r="DW9" i="39"/>
  <c r="CA9" i="39"/>
  <c r="G9" i="39"/>
  <c r="GV9" i="39"/>
  <c r="GN9" i="39"/>
  <c r="GF9" i="39"/>
  <c r="FX9" i="39"/>
  <c r="FP9" i="39"/>
  <c r="FH9" i="39"/>
  <c r="EZ9" i="39"/>
  <c r="ER9" i="39"/>
  <c r="EJ9" i="39"/>
  <c r="EB9" i="39"/>
  <c r="DT9" i="39"/>
  <c r="DL9" i="39"/>
  <c r="CN9" i="39"/>
  <c r="CF9" i="39"/>
  <c r="BH9" i="39"/>
  <c r="AJ9" i="39"/>
  <c r="FG9" i="39"/>
  <c r="DC9" i="39"/>
  <c r="BW9" i="39"/>
  <c r="AI9" i="39"/>
  <c r="GA9" i="39"/>
  <c r="DG9" i="39"/>
  <c r="AM9" i="39"/>
  <c r="GU9" i="39"/>
  <c r="GM9" i="39"/>
  <c r="GE9" i="39"/>
  <c r="FW9" i="39"/>
  <c r="FO9" i="39"/>
  <c r="EI9" i="39"/>
  <c r="EA9" i="39"/>
  <c r="DK9" i="39"/>
  <c r="CM9" i="39"/>
  <c r="BG9" i="39"/>
  <c r="AA9" i="39"/>
  <c r="FC9" i="39"/>
  <c r="BS9" i="39"/>
  <c r="GT9" i="39"/>
  <c r="GL9" i="39"/>
  <c r="GD9" i="39"/>
  <c r="FV9" i="39"/>
  <c r="FN9" i="39"/>
  <c r="FF9" i="39"/>
  <c r="EX9" i="39"/>
  <c r="EP9" i="39"/>
  <c r="EH9" i="39"/>
  <c r="DZ9" i="39"/>
  <c r="DR9" i="39"/>
  <c r="DJ9" i="39"/>
  <c r="DB9" i="39"/>
  <c r="CT9" i="39"/>
  <c r="CL9" i="39"/>
  <c r="CD9" i="39"/>
  <c r="BV9" i="39"/>
  <c r="BN9" i="39"/>
  <c r="BF9" i="39"/>
  <c r="AX9" i="39"/>
  <c r="AP9" i="39"/>
  <c r="AH9" i="39"/>
  <c r="Z9" i="39"/>
  <c r="R9" i="39"/>
  <c r="J9" i="39"/>
  <c r="GK9" i="39"/>
  <c r="FU9" i="39"/>
  <c r="FE9" i="39"/>
  <c r="EW9" i="39"/>
  <c r="EG9" i="39"/>
  <c r="DQ9" i="39"/>
  <c r="DA9" i="39"/>
  <c r="CS9" i="39"/>
  <c r="CC9" i="39"/>
  <c r="BM9" i="39"/>
  <c r="AW9" i="39"/>
  <c r="AO9" i="39"/>
  <c r="Y9" i="39"/>
  <c r="I9" i="39"/>
  <c r="CZ9" i="39"/>
  <c r="BD9" i="39"/>
  <c r="AF9" i="39"/>
  <c r="P9" i="39"/>
  <c r="GI9" i="39"/>
  <c r="EU9" i="39"/>
  <c r="DO9" i="39"/>
  <c r="BC9" i="39"/>
  <c r="O9" i="39"/>
  <c r="GS9" i="39"/>
  <c r="GC9" i="39"/>
  <c r="FM9" i="39"/>
  <c r="EO9" i="39"/>
  <c r="DY9" i="39"/>
  <c r="DI9" i="39"/>
  <c r="CK9" i="39"/>
  <c r="BU9" i="39"/>
  <c r="BE9" i="39"/>
  <c r="AG9" i="39"/>
  <c r="Q9" i="39"/>
  <c r="CR9" i="39"/>
  <c r="BT9" i="39"/>
  <c r="AV9" i="39"/>
  <c r="X9" i="39"/>
  <c r="EE9" i="39"/>
  <c r="CI9" i="39"/>
  <c r="W9" i="39"/>
  <c r="GR9" i="39"/>
  <c r="GJ9" i="39"/>
  <c r="GB9" i="39"/>
  <c r="FT9" i="39"/>
  <c r="FL9" i="39"/>
  <c r="FD9" i="39"/>
  <c r="EV9" i="39"/>
  <c r="EN9" i="39"/>
  <c r="EF9" i="39"/>
  <c r="DX9" i="39"/>
  <c r="DP9" i="39"/>
  <c r="DH9" i="39"/>
  <c r="CJ9" i="39"/>
  <c r="CB9" i="39"/>
  <c r="BL9" i="39"/>
  <c r="AN9" i="39"/>
  <c r="H9" i="39"/>
  <c r="FK9" i="39"/>
  <c r="CQ9" i="39"/>
  <c r="AU9" i="39"/>
  <c r="D9" i="39"/>
  <c r="H4" i="39"/>
  <c r="H5" i="39"/>
  <c r="H6" i="39"/>
  <c r="AD6" i="39"/>
  <c r="AD5" i="39"/>
  <c r="Q4" i="39"/>
  <c r="Q5" i="39"/>
  <c r="Q6" i="39"/>
  <c r="J4" i="39"/>
  <c r="J5" i="39"/>
  <c r="J6" i="39"/>
  <c r="G4" i="39"/>
  <c r="G5" i="39"/>
  <c r="G6" i="39"/>
  <c r="P4" i="39"/>
  <c r="P5" i="39"/>
  <c r="P6" i="39"/>
  <c r="F4" i="39"/>
  <c r="F6" i="39"/>
  <c r="F5" i="39"/>
  <c r="O4" i="39"/>
  <c r="O5" i="39"/>
  <c r="O6" i="39"/>
  <c r="K4" i="39"/>
  <c r="K5" i="39"/>
  <c r="K6" i="39"/>
  <c r="E4" i="39"/>
  <c r="E5" i="39"/>
  <c r="E6" i="39"/>
  <c r="N4" i="39"/>
  <c r="N6" i="39"/>
  <c r="N5" i="39"/>
  <c r="D4" i="39"/>
  <c r="D5" i="39"/>
  <c r="D6" i="39"/>
  <c r="M4" i="39"/>
  <c r="M5" i="39"/>
  <c r="M6" i="39"/>
  <c r="I4" i="39"/>
  <c r="I5" i="39"/>
  <c r="I6" i="39"/>
  <c r="L4" i="39"/>
  <c r="L5" i="39"/>
  <c r="L6" i="39"/>
  <c r="AY2" i="39" l="1"/>
  <c r="S1" i="39"/>
  <c r="Y3" i="39"/>
  <c r="X3" i="39"/>
  <c r="R3" i="39"/>
  <c r="AN2" i="39"/>
  <c r="AT2" i="39"/>
  <c r="U1" i="39"/>
  <c r="AG2" i="39"/>
  <c r="AO2" i="39"/>
  <c r="AS2" i="39"/>
  <c r="BG2" i="39" s="1"/>
  <c r="R1" i="39"/>
  <c r="V1" i="39"/>
  <c r="AH2" i="39"/>
  <c r="AP2" i="39"/>
  <c r="W3" i="39"/>
  <c r="AI2" i="39"/>
  <c r="AQ2" i="39"/>
  <c r="X1" i="39"/>
  <c r="AJ2" i="39"/>
  <c r="AR2" i="39"/>
  <c r="BH2" i="39"/>
  <c r="AL2" i="39"/>
  <c r="AE3" i="39"/>
  <c r="AM2" i="39"/>
  <c r="AF3" i="39"/>
  <c r="AN3" i="39"/>
  <c r="AG3" i="39"/>
  <c r="Z3" i="39"/>
  <c r="AH3" i="39"/>
  <c r="AP3" i="39"/>
  <c r="S3" i="39"/>
  <c r="AA3" i="39"/>
  <c r="AI3" i="39"/>
  <c r="AQ3" i="39"/>
  <c r="AY3" i="39"/>
  <c r="T3" i="39"/>
  <c r="AB3" i="39"/>
  <c r="AJ3" i="39"/>
  <c r="AR3" i="39"/>
  <c r="U3" i="39"/>
  <c r="AC3" i="39"/>
  <c r="AK3" i="39"/>
  <c r="M116" i="1"/>
  <c r="H116" i="1"/>
  <c r="AY5" i="39"/>
  <c r="AY6" i="39"/>
  <c r="AK6" i="39"/>
  <c r="AK5" i="39"/>
  <c r="S6" i="39"/>
  <c r="S5" i="39"/>
  <c r="S4" i="39"/>
  <c r="T6" i="39"/>
  <c r="T5" i="39"/>
  <c r="X6" i="39"/>
  <c r="X5" i="39"/>
  <c r="X4" i="39"/>
  <c r="R6" i="39"/>
  <c r="R5" i="39"/>
  <c r="R4" i="39"/>
  <c r="T4" i="39"/>
  <c r="W4" i="39"/>
  <c r="V5" i="39"/>
  <c r="V6" i="39"/>
  <c r="V4" i="39"/>
  <c r="AR5" i="39"/>
  <c r="AR6" i="39"/>
  <c r="AA6" i="39"/>
  <c r="AA5" i="39"/>
  <c r="AH5" i="39"/>
  <c r="AH6" i="39"/>
  <c r="W5" i="39"/>
  <c r="W6" i="39"/>
  <c r="U6" i="39"/>
  <c r="U5" i="39"/>
  <c r="U4" i="39"/>
  <c r="AB1" i="39" l="1"/>
  <c r="AS3" i="39"/>
  <c r="BD2" i="39"/>
  <c r="AV2" i="39"/>
  <c r="BB2" i="39"/>
  <c r="BF2" i="39"/>
  <c r="AC1" i="39"/>
  <c r="AX2" i="39"/>
  <c r="Y1" i="39"/>
  <c r="AE1" i="39"/>
  <c r="BE2" i="39"/>
  <c r="BC2" i="39"/>
  <c r="Z1" i="39"/>
  <c r="AO3" i="39"/>
  <c r="AT3" i="39"/>
  <c r="AW2" i="39"/>
  <c r="AU2" i="39"/>
  <c r="BM2" i="39"/>
  <c r="AZ2" i="39"/>
  <c r="AL3" i="39"/>
  <c r="BA2" i="39"/>
  <c r="AM3" i="39"/>
  <c r="BV2" i="39"/>
  <c r="BH3" i="39"/>
  <c r="BU2" i="39"/>
  <c r="BG3" i="39"/>
  <c r="M133" i="1"/>
  <c r="AD4" i="39"/>
  <c r="AA4" i="39"/>
  <c r="Y6" i="39"/>
  <c r="Y5" i="39"/>
  <c r="Y4" i="39"/>
  <c r="AE6" i="39"/>
  <c r="AE5" i="39"/>
  <c r="AE4" i="39"/>
  <c r="Z6" i="39"/>
  <c r="Z5" i="39"/>
  <c r="Z4" i="39"/>
  <c r="AC6" i="39"/>
  <c r="AC5" i="39"/>
  <c r="AC4" i="39"/>
  <c r="AO6" i="39"/>
  <c r="AO5" i="39"/>
  <c r="AB6" i="39"/>
  <c r="AB5" i="39"/>
  <c r="AB4" i="39"/>
  <c r="BI2" i="39" l="1"/>
  <c r="AU3" i="39"/>
  <c r="AI1" i="39"/>
  <c r="BK2" i="39"/>
  <c r="AW3" i="39"/>
  <c r="BL2" i="39"/>
  <c r="AX3" i="39"/>
  <c r="BQ2" i="39"/>
  <c r="BC3" i="39"/>
  <c r="BJ2" i="39"/>
  <c r="AV3" i="39"/>
  <c r="BS2" i="39"/>
  <c r="BE3" i="39"/>
  <c r="BR2" i="39"/>
  <c r="BD3" i="39"/>
  <c r="BT2" i="39"/>
  <c r="BF3" i="39"/>
  <c r="AJ1" i="39"/>
  <c r="AG1" i="39"/>
  <c r="BP2" i="39"/>
  <c r="BB3" i="39"/>
  <c r="CA2" i="39"/>
  <c r="BM3" i="39"/>
  <c r="AL1" i="39"/>
  <c r="AF1" i="39"/>
  <c r="CJ2" i="39"/>
  <c r="BV3" i="39"/>
  <c r="BO2" i="39"/>
  <c r="BA3" i="39"/>
  <c r="BN2" i="39"/>
  <c r="AZ3" i="39"/>
  <c r="CI2" i="39"/>
  <c r="BU3" i="39"/>
  <c r="M198" i="1"/>
  <c r="H198" i="1"/>
  <c r="CT33" i="25"/>
  <c r="CN33" i="25"/>
  <c r="CH33" i="25"/>
  <c r="CP11" i="25"/>
  <c r="CB33" i="25"/>
  <c r="BV74" i="25"/>
  <c r="BP74" i="25"/>
  <c r="BJ74" i="25"/>
  <c r="BM6" i="39"/>
  <c r="BM5" i="39"/>
  <c r="AG6" i="39"/>
  <c r="AG5" i="39"/>
  <c r="AG4" i="39"/>
  <c r="AL5" i="39"/>
  <c r="AL6" i="39"/>
  <c r="AL4" i="39"/>
  <c r="BC5" i="39"/>
  <c r="BC6" i="39"/>
  <c r="BF6" i="39"/>
  <c r="BF5" i="39"/>
  <c r="AK4" i="39"/>
  <c r="AH4" i="39"/>
  <c r="AF6" i="39"/>
  <c r="AF5" i="39"/>
  <c r="AF4" i="39"/>
  <c r="AJ6" i="39"/>
  <c r="AJ5" i="39"/>
  <c r="AJ4" i="39"/>
  <c r="AI6" i="39"/>
  <c r="AI5" i="39"/>
  <c r="AI4" i="39"/>
  <c r="AV6" i="39"/>
  <c r="AV5" i="39"/>
  <c r="CD2" i="39" l="1"/>
  <c r="BP3" i="39"/>
  <c r="CG2" i="39"/>
  <c r="BS3" i="39"/>
  <c r="BY2" i="39"/>
  <c r="BK3" i="39"/>
  <c r="AP1" i="39"/>
  <c r="AQ1" i="39"/>
  <c r="BX2" i="39"/>
  <c r="BJ3" i="39"/>
  <c r="AM1" i="39"/>
  <c r="BW2" i="39"/>
  <c r="BI3" i="39"/>
  <c r="AS1" i="39"/>
  <c r="CH2" i="39"/>
  <c r="BT3" i="39"/>
  <c r="CE2" i="39"/>
  <c r="BQ3" i="39"/>
  <c r="AN1" i="39"/>
  <c r="CO2" i="39"/>
  <c r="CA3" i="39"/>
  <c r="CF2" i="39"/>
  <c r="BR3" i="39"/>
  <c r="BZ2" i="39"/>
  <c r="BL3" i="39"/>
  <c r="CW2" i="39"/>
  <c r="CI3" i="39"/>
  <c r="CB2" i="39"/>
  <c r="BN3" i="39"/>
  <c r="CC2" i="39"/>
  <c r="BO3" i="39"/>
  <c r="CX2" i="39"/>
  <c r="CJ3" i="39"/>
  <c r="BE32" i="24"/>
  <c r="BF32" i="24"/>
  <c r="AS6" i="39"/>
  <c r="AS5" i="39"/>
  <c r="AS4" i="39"/>
  <c r="AP6" i="39"/>
  <c r="AP5" i="39"/>
  <c r="AP4" i="39"/>
  <c r="BJ5" i="39"/>
  <c r="BJ6" i="39"/>
  <c r="AR4" i="39"/>
  <c r="AO4" i="39"/>
  <c r="AM6" i="39"/>
  <c r="AM5" i="39"/>
  <c r="AM4" i="39"/>
  <c r="AN6" i="39"/>
  <c r="AN5" i="39"/>
  <c r="AN4" i="39"/>
  <c r="CA6" i="39"/>
  <c r="CA5" i="39"/>
  <c r="AQ6" i="39"/>
  <c r="AQ5" i="39"/>
  <c r="AQ4" i="39"/>
  <c r="BT6" i="39"/>
  <c r="BT5" i="39"/>
  <c r="BQ6" i="39"/>
  <c r="BQ5" i="39"/>
  <c r="DC2" i="39" l="1"/>
  <c r="CO3" i="39"/>
  <c r="CK2" i="39"/>
  <c r="BW3" i="39"/>
  <c r="CS2" i="39"/>
  <c r="CE3" i="39"/>
  <c r="CL2" i="39"/>
  <c r="BX3" i="39"/>
  <c r="CR2" i="39"/>
  <c r="CD3" i="39"/>
  <c r="CN2" i="39"/>
  <c r="BZ3" i="39"/>
  <c r="AX1" i="39"/>
  <c r="AU1" i="39"/>
  <c r="AT1" i="39"/>
  <c r="CU2" i="39"/>
  <c r="CG3" i="39"/>
  <c r="CV2" i="39"/>
  <c r="CH3" i="39"/>
  <c r="AW1" i="39"/>
  <c r="CT2" i="39"/>
  <c r="CF3" i="39"/>
  <c r="AZ1" i="39"/>
  <c r="CM2" i="39"/>
  <c r="BY3" i="39"/>
  <c r="DL2" i="39"/>
  <c r="CX3" i="39"/>
  <c r="CQ2" i="39"/>
  <c r="CC3" i="39"/>
  <c r="CP2" i="39"/>
  <c r="CB3" i="39"/>
  <c r="DK2" i="39"/>
  <c r="CW3" i="39"/>
  <c r="M105" i="1"/>
  <c r="M120" i="1"/>
  <c r="M90" i="1"/>
  <c r="M104" i="1"/>
  <c r="M114" i="1"/>
  <c r="M102" i="1"/>
  <c r="M101" i="1"/>
  <c r="H101" i="1"/>
  <c r="AW6" i="39"/>
  <c r="AW5" i="39"/>
  <c r="AW4" i="39"/>
  <c r="AX6" i="39"/>
  <c r="AX5" i="39"/>
  <c r="AX4" i="39"/>
  <c r="CE6" i="39"/>
  <c r="CE5" i="39"/>
  <c r="AU6" i="39"/>
  <c r="AU5" i="39"/>
  <c r="AU4" i="39"/>
  <c r="AV4" i="39"/>
  <c r="AY4" i="39"/>
  <c r="AT5" i="39"/>
  <c r="AT6" i="39"/>
  <c r="AT4" i="39"/>
  <c r="AZ6" i="39"/>
  <c r="AZ5" i="39"/>
  <c r="AZ4" i="39"/>
  <c r="CO6" i="39"/>
  <c r="CO5" i="39"/>
  <c r="BX6" i="39"/>
  <c r="BX5" i="39"/>
  <c r="CH5" i="39"/>
  <c r="CH6" i="39"/>
  <c r="DB2" i="39" l="1"/>
  <c r="CN3" i="39"/>
  <c r="CY2" i="39"/>
  <c r="CK3" i="39"/>
  <c r="DJ2" i="39"/>
  <c r="CV3" i="39"/>
  <c r="DF2" i="39"/>
  <c r="CR3" i="39"/>
  <c r="DQ2" i="39"/>
  <c r="DC3" i="39"/>
  <c r="DA2" i="39"/>
  <c r="CM3" i="39"/>
  <c r="DI2" i="39"/>
  <c r="CU3" i="39"/>
  <c r="BG1" i="39"/>
  <c r="BA1" i="39"/>
  <c r="CZ2" i="39"/>
  <c r="CL3" i="39"/>
  <c r="BB1" i="39"/>
  <c r="DH2" i="39"/>
  <c r="CT3" i="39"/>
  <c r="BE1" i="39"/>
  <c r="DG2" i="39"/>
  <c r="CS3" i="39"/>
  <c r="BD1" i="39"/>
  <c r="DE2" i="39"/>
  <c r="CQ3" i="39"/>
  <c r="DY2" i="39"/>
  <c r="DK3" i="39"/>
  <c r="DD2" i="39"/>
  <c r="CP3" i="39"/>
  <c r="DZ2" i="39"/>
  <c r="DL3" i="39"/>
  <c r="BE25" i="24"/>
  <c r="BF25" i="24"/>
  <c r="BE28" i="24"/>
  <c r="BF28" i="24"/>
  <c r="BE29" i="24"/>
  <c r="BF29" i="24"/>
  <c r="BE30" i="24"/>
  <c r="BF30" i="24"/>
  <c r="CV6" i="39"/>
  <c r="CV5" i="39"/>
  <c r="BE6" i="39"/>
  <c r="BE5" i="39"/>
  <c r="BE4" i="39"/>
  <c r="BG6" i="39"/>
  <c r="BG5" i="39"/>
  <c r="BG4" i="39"/>
  <c r="DC6" i="39"/>
  <c r="DC5" i="39"/>
  <c r="BB5" i="39"/>
  <c r="BB6" i="39"/>
  <c r="BB4" i="39"/>
  <c r="BF4" i="39"/>
  <c r="BC4" i="39"/>
  <c r="BA6" i="39"/>
  <c r="BA5" i="39"/>
  <c r="BA4" i="39"/>
  <c r="CS6" i="39"/>
  <c r="CS5" i="39"/>
  <c r="BD6" i="39"/>
  <c r="BD5" i="39"/>
  <c r="BD4" i="39"/>
  <c r="CL6" i="39"/>
  <c r="CL5" i="39"/>
  <c r="BK1" i="39" l="1"/>
  <c r="DN2" i="39"/>
  <c r="CZ3" i="39"/>
  <c r="EE2" i="39"/>
  <c r="DQ3" i="39"/>
  <c r="DP2" i="39"/>
  <c r="DB3" i="39"/>
  <c r="BH1" i="39"/>
  <c r="BI1" i="39"/>
  <c r="DO2" i="39"/>
  <c r="DA3" i="39"/>
  <c r="DM2" i="39"/>
  <c r="CY3" i="39"/>
  <c r="DU2" i="39"/>
  <c r="DG3" i="39"/>
  <c r="BN1" i="39"/>
  <c r="DT2" i="39"/>
  <c r="DF3" i="39"/>
  <c r="BL1" i="39"/>
  <c r="DW2" i="39"/>
  <c r="DI3" i="39"/>
  <c r="DX2" i="39"/>
  <c r="DJ3" i="39"/>
  <c r="DV2" i="39"/>
  <c r="DH3" i="39"/>
  <c r="EM2" i="39"/>
  <c r="DY3" i="39"/>
  <c r="EN2" i="39"/>
  <c r="DZ3" i="39"/>
  <c r="DS2" i="39"/>
  <c r="DE3" i="39"/>
  <c r="DR2" i="39"/>
  <c r="DD3" i="39"/>
  <c r="CT74" i="24"/>
  <c r="CV46" i="24"/>
  <c r="CT44" i="24"/>
  <c r="CT33" i="24"/>
  <c r="CS32" i="24"/>
  <c r="CV32" i="24" s="1"/>
  <c r="CS30" i="24"/>
  <c r="CV30" i="24" s="1"/>
  <c r="CS29" i="24"/>
  <c r="CV29" i="24" s="1"/>
  <c r="CN74" i="24"/>
  <c r="CP46" i="24"/>
  <c r="CN44" i="24"/>
  <c r="CN33" i="24"/>
  <c r="CM32" i="24"/>
  <c r="CP32" i="24" s="1"/>
  <c r="CM30" i="24"/>
  <c r="CP30" i="24" s="1"/>
  <c r="CM29" i="24"/>
  <c r="CP29" i="24" s="1"/>
  <c r="CH74" i="24"/>
  <c r="CJ46" i="24"/>
  <c r="CH44" i="24"/>
  <c r="CH33" i="24"/>
  <c r="CG32" i="24"/>
  <c r="CJ32" i="24" s="1"/>
  <c r="CG30" i="24"/>
  <c r="CJ30" i="24" s="1"/>
  <c r="CG29" i="24"/>
  <c r="CJ29" i="24" s="1"/>
  <c r="CB74" i="24"/>
  <c r="CD46" i="24"/>
  <c r="CB44" i="24"/>
  <c r="CB33" i="24"/>
  <c r="CA32" i="24"/>
  <c r="CD32" i="24" s="1"/>
  <c r="CA30" i="24"/>
  <c r="CD30" i="24" s="1"/>
  <c r="CA29" i="24"/>
  <c r="CD29" i="24" s="1"/>
  <c r="CZ6" i="39"/>
  <c r="CZ5" i="39"/>
  <c r="BL6" i="39"/>
  <c r="BL5" i="39"/>
  <c r="BL4" i="39"/>
  <c r="DG6" i="39"/>
  <c r="DG5" i="39"/>
  <c r="DJ6" i="39"/>
  <c r="DJ5" i="39"/>
  <c r="BM4" i="39"/>
  <c r="BJ4" i="39"/>
  <c r="BH6" i="39"/>
  <c r="BH5" i="39"/>
  <c r="BH4" i="39"/>
  <c r="BN6" i="39"/>
  <c r="BN5" i="39"/>
  <c r="BN4" i="39"/>
  <c r="BK5" i="39"/>
  <c r="BK6" i="39"/>
  <c r="BK4" i="39"/>
  <c r="BI6" i="39"/>
  <c r="BI5" i="39"/>
  <c r="BI4" i="39"/>
  <c r="DQ6" i="39"/>
  <c r="DQ5" i="39"/>
  <c r="EK2" i="39" l="1"/>
  <c r="DW3" i="39"/>
  <c r="EA2" i="39"/>
  <c r="DM3" i="39"/>
  <c r="ES2" i="39"/>
  <c r="EE3" i="39"/>
  <c r="EH2" i="39"/>
  <c r="DT3" i="39"/>
  <c r="BP1" i="39"/>
  <c r="BR1" i="39"/>
  <c r="EJ2" i="39"/>
  <c r="DV3" i="39"/>
  <c r="BU1" i="39"/>
  <c r="BO1" i="39"/>
  <c r="EL2" i="39"/>
  <c r="DX3" i="39"/>
  <c r="EI2" i="39"/>
  <c r="DU3" i="39"/>
  <c r="ED2" i="39"/>
  <c r="DP3" i="39"/>
  <c r="BS1" i="39"/>
  <c r="EC2" i="39"/>
  <c r="DO3" i="39"/>
  <c r="EB2" i="39"/>
  <c r="DN3" i="39"/>
  <c r="FA2" i="39"/>
  <c r="EM3" i="39"/>
  <c r="EF2" i="39"/>
  <c r="DR3" i="39"/>
  <c r="EG2" i="39"/>
  <c r="DS3" i="39"/>
  <c r="FB2" i="39"/>
  <c r="EN3" i="39"/>
  <c r="CT45" i="24"/>
  <c r="CH45" i="24"/>
  <c r="CB45" i="24"/>
  <c r="CN45" i="24"/>
  <c r="CT74" i="30"/>
  <c r="CN74" i="30"/>
  <c r="CH74" i="30"/>
  <c r="CB74" i="30"/>
  <c r="BV74" i="30"/>
  <c r="BP74" i="30"/>
  <c r="BJ74" i="30"/>
  <c r="BE74" i="30"/>
  <c r="AT74" i="30"/>
  <c r="AN74" i="30"/>
  <c r="AH74" i="30"/>
  <c r="AB74" i="30"/>
  <c r="V74" i="30"/>
  <c r="P74" i="30"/>
  <c r="J74" i="30"/>
  <c r="E74" i="30"/>
  <c r="B74" i="30"/>
  <c r="A74" i="30"/>
  <c r="CY73" i="30"/>
  <c r="BF73" i="30"/>
  <c r="CA73" i="30" s="1"/>
  <c r="CD73" i="30" s="1"/>
  <c r="BE73" i="30"/>
  <c r="BC73" i="30"/>
  <c r="B73" i="30" s="1"/>
  <c r="AY73" i="30"/>
  <c r="F73" i="30"/>
  <c r="E73" i="30"/>
  <c r="A73" i="30"/>
  <c r="CY72" i="30"/>
  <c r="BF72" i="30"/>
  <c r="BE72" i="30"/>
  <c r="BC72" i="30"/>
  <c r="B72" i="30" s="1"/>
  <c r="AY72" i="30"/>
  <c r="F72" i="30"/>
  <c r="E72" i="30"/>
  <c r="A72" i="30"/>
  <c r="CY71" i="30"/>
  <c r="BC71" i="30"/>
  <c r="B71" i="30" s="1"/>
  <c r="AY71" i="30"/>
  <c r="A71" i="30"/>
  <c r="CY70" i="30"/>
  <c r="BC70" i="30"/>
  <c r="B70" i="30" s="1"/>
  <c r="AY70" i="30"/>
  <c r="A70" i="30"/>
  <c r="CY69" i="30"/>
  <c r="BF69" i="30"/>
  <c r="BE69" i="30"/>
  <c r="BC69" i="30"/>
  <c r="B69" i="30" s="1"/>
  <c r="AY69" i="30"/>
  <c r="F69" i="30"/>
  <c r="AG69" i="30" s="1"/>
  <c r="AJ69" i="30" s="1"/>
  <c r="E69" i="30"/>
  <c r="A69" i="30"/>
  <c r="CY68" i="30"/>
  <c r="BC68" i="30"/>
  <c r="B68" i="30" s="1"/>
  <c r="AY68" i="30"/>
  <c r="F68" i="30"/>
  <c r="AG68" i="30" s="1"/>
  <c r="AJ68" i="30" s="1"/>
  <c r="E68" i="30"/>
  <c r="A68" i="30"/>
  <c r="CY67" i="30"/>
  <c r="BC67" i="30"/>
  <c r="B67" i="30" s="1"/>
  <c r="AY67" i="30"/>
  <c r="A67" i="30"/>
  <c r="CY66" i="30"/>
  <c r="BF66" i="30"/>
  <c r="CS66" i="30" s="1"/>
  <c r="CV66" i="30" s="1"/>
  <c r="BE66" i="30"/>
  <c r="BC66" i="30"/>
  <c r="B66" i="30" s="1"/>
  <c r="AY66" i="30"/>
  <c r="F66" i="30"/>
  <c r="AM66" i="30" s="1"/>
  <c r="AP66" i="30" s="1"/>
  <c r="E66" i="30"/>
  <c r="A66" i="30"/>
  <c r="CY65" i="30"/>
  <c r="BC65" i="30"/>
  <c r="B65" i="30" s="1"/>
  <c r="AY65" i="30"/>
  <c r="F65" i="30"/>
  <c r="E65" i="30"/>
  <c r="A65" i="30"/>
  <c r="CY64" i="30"/>
  <c r="BC64" i="30"/>
  <c r="B64" i="30" s="1"/>
  <c r="AY64" i="30"/>
  <c r="F64" i="30"/>
  <c r="U64" i="30" s="1"/>
  <c r="X64" i="30" s="1"/>
  <c r="E64" i="30"/>
  <c r="A64" i="30"/>
  <c r="CY63" i="30"/>
  <c r="BF63" i="30"/>
  <c r="BE63" i="30"/>
  <c r="BC63" i="30"/>
  <c r="B63" i="30" s="1"/>
  <c r="AY63" i="30"/>
  <c r="F63" i="30"/>
  <c r="U63" i="30" s="1"/>
  <c r="X63" i="30" s="1"/>
  <c r="E63" i="30"/>
  <c r="A63" i="30"/>
  <c r="CY62" i="30"/>
  <c r="BF62" i="30"/>
  <c r="CG62" i="30" s="1"/>
  <c r="CJ62" i="30" s="1"/>
  <c r="BE62" i="30"/>
  <c r="BC62" i="30"/>
  <c r="B62" i="30" s="1"/>
  <c r="AY62" i="30"/>
  <c r="A62" i="30"/>
  <c r="CY61" i="30"/>
  <c r="BC61" i="30"/>
  <c r="B61" i="30" s="1"/>
  <c r="AY61" i="30"/>
  <c r="A61" i="30"/>
  <c r="CY60" i="30"/>
  <c r="BF60" i="30"/>
  <c r="CS60" i="30" s="1"/>
  <c r="CV60" i="30" s="1"/>
  <c r="BE60" i="30"/>
  <c r="BC60" i="30"/>
  <c r="B60" i="30" s="1"/>
  <c r="AY60" i="30"/>
  <c r="F60" i="30"/>
  <c r="I60" i="30" s="1"/>
  <c r="E60" i="30"/>
  <c r="A60" i="30"/>
  <c r="CY59" i="30"/>
  <c r="BF59" i="30"/>
  <c r="CS59" i="30" s="1"/>
  <c r="CV59" i="30" s="1"/>
  <c r="BE59" i="30"/>
  <c r="BC59" i="30"/>
  <c r="B59" i="30" s="1"/>
  <c r="AY59" i="30"/>
  <c r="F59" i="30"/>
  <c r="AM59" i="30" s="1"/>
  <c r="AP59" i="30" s="1"/>
  <c r="E59" i="30"/>
  <c r="A59" i="30"/>
  <c r="CY58" i="30"/>
  <c r="BC58" i="30"/>
  <c r="B58" i="30" s="1"/>
  <c r="AY58" i="30"/>
  <c r="A58" i="30"/>
  <c r="CY57" i="30"/>
  <c r="BF57" i="30"/>
  <c r="CG57" i="30" s="1"/>
  <c r="CJ57" i="30" s="1"/>
  <c r="BE57" i="30"/>
  <c r="AY57" i="30"/>
  <c r="B57" i="30"/>
  <c r="A57" i="30"/>
  <c r="CY56" i="30"/>
  <c r="BF56" i="30"/>
  <c r="CS56" i="30" s="1"/>
  <c r="CV56" i="30" s="1"/>
  <c r="BE56" i="30"/>
  <c r="AY56" i="30"/>
  <c r="B56" i="30"/>
  <c r="A56" i="30"/>
  <c r="CY55" i="30"/>
  <c r="AY55" i="30"/>
  <c r="B55" i="30"/>
  <c r="A55" i="30"/>
  <c r="CY54" i="30"/>
  <c r="BF54" i="30"/>
  <c r="BE54" i="30"/>
  <c r="AY54" i="30"/>
  <c r="F54" i="30"/>
  <c r="AS54" i="30" s="1"/>
  <c r="AV54" i="30" s="1"/>
  <c r="E54" i="30"/>
  <c r="B54" i="30"/>
  <c r="A54" i="30"/>
  <c r="CY53" i="30"/>
  <c r="BF53" i="30"/>
  <c r="BE53" i="30"/>
  <c r="BC53" i="30"/>
  <c r="B53" i="30" s="1"/>
  <c r="AY53" i="30"/>
  <c r="F53" i="30"/>
  <c r="U53" i="30" s="1"/>
  <c r="X53" i="30" s="1"/>
  <c r="E53" i="30"/>
  <c r="A53" i="30"/>
  <c r="DK52" i="30"/>
  <c r="DJ52" i="30"/>
  <c r="DI52" i="30"/>
  <c r="CY52" i="30"/>
  <c r="BF52" i="30"/>
  <c r="CA52" i="30" s="1"/>
  <c r="CD52" i="30" s="1"/>
  <c r="BE52" i="30"/>
  <c r="BC52" i="30"/>
  <c r="B52" i="30" s="1"/>
  <c r="AY52" i="30"/>
  <c r="F52" i="30"/>
  <c r="E52" i="30"/>
  <c r="A52" i="30"/>
  <c r="DK51" i="30"/>
  <c r="DJ51" i="30"/>
  <c r="DI51" i="30"/>
  <c r="CY51" i="30"/>
  <c r="BF51" i="30"/>
  <c r="BE51" i="30"/>
  <c r="BC51" i="30"/>
  <c r="B51" i="30" s="1"/>
  <c r="AY51" i="30"/>
  <c r="A51" i="30"/>
  <c r="DK50" i="30"/>
  <c r="DJ50" i="30"/>
  <c r="DI50" i="30"/>
  <c r="CY50" i="30"/>
  <c r="BF50" i="30"/>
  <c r="CS50" i="30" s="1"/>
  <c r="CV50" i="30" s="1"/>
  <c r="BE50" i="30"/>
  <c r="BC50" i="30"/>
  <c r="B50" i="30" s="1"/>
  <c r="AY50" i="30"/>
  <c r="F50" i="30"/>
  <c r="O50" i="30" s="1"/>
  <c r="R50" i="30" s="1"/>
  <c r="E50" i="30"/>
  <c r="A50" i="30"/>
  <c r="DK49" i="30"/>
  <c r="DJ49" i="30"/>
  <c r="DI49" i="30"/>
  <c r="CY49" i="30"/>
  <c r="BF49" i="30"/>
  <c r="BE49" i="30"/>
  <c r="BC49" i="30"/>
  <c r="B49" i="30" s="1"/>
  <c r="AY49" i="30"/>
  <c r="F49" i="30"/>
  <c r="AG49" i="30" s="1"/>
  <c r="AJ49" i="30" s="1"/>
  <c r="E49" i="30"/>
  <c r="A49" i="30"/>
  <c r="DK48" i="30"/>
  <c r="DJ48" i="30"/>
  <c r="DI48" i="30"/>
  <c r="CY48" i="30"/>
  <c r="BF48" i="30"/>
  <c r="CG48" i="30" s="1"/>
  <c r="BE48" i="30"/>
  <c r="BC48" i="30"/>
  <c r="B48" i="30" s="1"/>
  <c r="AY48" i="30"/>
  <c r="F48" i="30"/>
  <c r="U48" i="30" s="1"/>
  <c r="X48" i="30" s="1"/>
  <c r="E48" i="30"/>
  <c r="A48" i="30"/>
  <c r="DK47" i="30"/>
  <c r="DJ47" i="30"/>
  <c r="DI47" i="30"/>
  <c r="CY47" i="30"/>
  <c r="BF47" i="30"/>
  <c r="BE47" i="30"/>
  <c r="BC47" i="30"/>
  <c r="B47" i="30" s="1"/>
  <c r="AY47" i="30"/>
  <c r="F47" i="30"/>
  <c r="U47" i="30" s="1"/>
  <c r="X47" i="30" s="1"/>
  <c r="E47" i="30"/>
  <c r="A47" i="30"/>
  <c r="DK46" i="30"/>
  <c r="DJ46" i="30"/>
  <c r="DI46" i="30"/>
  <c r="CY46" i="30"/>
  <c r="CX46" i="30"/>
  <c r="DA46" i="30" s="1"/>
  <c r="CV46" i="30"/>
  <c r="CP46" i="30"/>
  <c r="CJ46" i="30"/>
  <c r="CD46" i="30"/>
  <c r="BX46" i="30"/>
  <c r="BR46" i="30"/>
  <c r="BL46" i="30"/>
  <c r="BF46" i="30"/>
  <c r="BE46" i="30"/>
  <c r="AY46" i="30"/>
  <c r="F46" i="30"/>
  <c r="AM46" i="30" s="1"/>
  <c r="AP46" i="30" s="1"/>
  <c r="E46" i="30"/>
  <c r="B46" i="30"/>
  <c r="A46" i="30"/>
  <c r="BF45" i="30"/>
  <c r="BE45" i="30"/>
  <c r="F45" i="30"/>
  <c r="E45" i="30"/>
  <c r="B45" i="30"/>
  <c r="A45" i="30"/>
  <c r="CT44" i="30"/>
  <c r="CN44" i="30"/>
  <c r="CH44" i="30"/>
  <c r="CB44" i="30"/>
  <c r="BV44" i="30"/>
  <c r="BP44" i="30"/>
  <c r="BJ44" i="30"/>
  <c r="BF44" i="30"/>
  <c r="BE44" i="30"/>
  <c r="AT44" i="30"/>
  <c r="AN44" i="30"/>
  <c r="AH44" i="30"/>
  <c r="AB44" i="30"/>
  <c r="V44" i="30"/>
  <c r="P44" i="30"/>
  <c r="J44" i="30"/>
  <c r="F44" i="30"/>
  <c r="E44" i="30"/>
  <c r="B44" i="30"/>
  <c r="A44" i="30"/>
  <c r="DK43" i="30"/>
  <c r="DJ43" i="30"/>
  <c r="DI43" i="30"/>
  <c r="CY43" i="30"/>
  <c r="BF43" i="30"/>
  <c r="BU43" i="30" s="1"/>
  <c r="BX43" i="30" s="1"/>
  <c r="BE43" i="30"/>
  <c r="BC43" i="30"/>
  <c r="B43" i="30" s="1"/>
  <c r="AY43" i="30"/>
  <c r="F43" i="30"/>
  <c r="E43" i="30"/>
  <c r="A43" i="30"/>
  <c r="DK42" i="30"/>
  <c r="DJ42" i="30"/>
  <c r="DI42" i="30"/>
  <c r="CY42" i="30"/>
  <c r="BF42" i="30"/>
  <c r="CG42" i="30" s="1"/>
  <c r="CJ42" i="30" s="1"/>
  <c r="BE42" i="30"/>
  <c r="BC42" i="30"/>
  <c r="B42" i="30" s="1"/>
  <c r="AY42" i="30"/>
  <c r="F42" i="30"/>
  <c r="E42" i="30"/>
  <c r="A42" i="30"/>
  <c r="DK41" i="30"/>
  <c r="DJ41" i="30"/>
  <c r="DI41" i="30"/>
  <c r="CY41" i="30"/>
  <c r="BC41" i="30"/>
  <c r="B41" i="30" s="1"/>
  <c r="AY41" i="30"/>
  <c r="A41" i="30"/>
  <c r="DK40" i="30"/>
  <c r="DJ40" i="30"/>
  <c r="DI40" i="30"/>
  <c r="CY40" i="30"/>
  <c r="BF40" i="30"/>
  <c r="CG40" i="30" s="1"/>
  <c r="CJ40" i="30" s="1"/>
  <c r="BE40" i="30"/>
  <c r="BC40" i="30"/>
  <c r="B40" i="30" s="1"/>
  <c r="AY40" i="30"/>
  <c r="F40" i="30"/>
  <c r="E40" i="30"/>
  <c r="A40" i="30"/>
  <c r="DK39" i="30"/>
  <c r="DJ39" i="30"/>
  <c r="DI39" i="30"/>
  <c r="CY39" i="30"/>
  <c r="BC39" i="30"/>
  <c r="B39" i="30" s="1"/>
  <c r="AY39" i="30"/>
  <c r="A39" i="30"/>
  <c r="DK38" i="30"/>
  <c r="DJ38" i="30"/>
  <c r="DI38" i="30"/>
  <c r="CY38" i="30"/>
  <c r="BF38" i="30"/>
  <c r="CA38" i="30" s="1"/>
  <c r="CD38" i="30" s="1"/>
  <c r="BE38" i="30"/>
  <c r="BC38" i="30"/>
  <c r="B38" i="30" s="1"/>
  <c r="AY38" i="30"/>
  <c r="F38" i="30"/>
  <c r="AM38" i="30" s="1"/>
  <c r="AP38" i="30" s="1"/>
  <c r="E38" i="30"/>
  <c r="A38" i="30"/>
  <c r="DK37" i="30"/>
  <c r="DJ37" i="30"/>
  <c r="DI37" i="30"/>
  <c r="CY37" i="30"/>
  <c r="BF37" i="30"/>
  <c r="BO37" i="30" s="1"/>
  <c r="BR37" i="30" s="1"/>
  <c r="BE37" i="30"/>
  <c r="BC37" i="30"/>
  <c r="B37" i="30" s="1"/>
  <c r="AY37" i="30"/>
  <c r="F37" i="30"/>
  <c r="E37" i="30"/>
  <c r="A37" i="30"/>
  <c r="CY36" i="30"/>
  <c r="BC36" i="30"/>
  <c r="B36" i="30" s="1"/>
  <c r="AY36" i="30"/>
  <c r="X36" i="30"/>
  <c r="A36" i="30"/>
  <c r="CY35" i="30"/>
  <c r="BC35" i="30"/>
  <c r="B35" i="30" s="1"/>
  <c r="AY35" i="30"/>
  <c r="A35" i="30"/>
  <c r="CY34" i="30"/>
  <c r="BC34" i="30"/>
  <c r="B34" i="30" s="1"/>
  <c r="AY34" i="30"/>
  <c r="A34" i="30"/>
  <c r="CT33" i="30"/>
  <c r="CN33" i="30"/>
  <c r="CH33" i="30"/>
  <c r="CB33" i="30"/>
  <c r="BV33" i="30"/>
  <c r="BP33" i="30"/>
  <c r="BJ33" i="30"/>
  <c r="BF33" i="30"/>
  <c r="BE33" i="30"/>
  <c r="AT33" i="30"/>
  <c r="AN33" i="30"/>
  <c r="AH33" i="30"/>
  <c r="AB33" i="30"/>
  <c r="V33" i="30"/>
  <c r="P33" i="30"/>
  <c r="J33" i="30"/>
  <c r="E33" i="30"/>
  <c r="B33" i="30"/>
  <c r="A33" i="30"/>
  <c r="CY32" i="30"/>
  <c r="BF32" i="30"/>
  <c r="BE32" i="30"/>
  <c r="BC32" i="30"/>
  <c r="B32" i="30" s="1"/>
  <c r="AY32" i="30"/>
  <c r="F32" i="30"/>
  <c r="AM32" i="30" s="1"/>
  <c r="AP32" i="30" s="1"/>
  <c r="E32" i="30"/>
  <c r="A32" i="30"/>
  <c r="CY31" i="30"/>
  <c r="BF31" i="30"/>
  <c r="BE31" i="30"/>
  <c r="BC31" i="30"/>
  <c r="B31" i="30" s="1"/>
  <c r="AY31" i="30"/>
  <c r="F31" i="30"/>
  <c r="E31" i="30"/>
  <c r="A31" i="30"/>
  <c r="CY30" i="30"/>
  <c r="BF30" i="30"/>
  <c r="BE30" i="30"/>
  <c r="BC30" i="30"/>
  <c r="B30" i="30" s="1"/>
  <c r="AY30" i="30"/>
  <c r="F30" i="30"/>
  <c r="I30" i="30" s="1"/>
  <c r="L30" i="30" s="1"/>
  <c r="E30" i="30"/>
  <c r="A30" i="30"/>
  <c r="CY29" i="30"/>
  <c r="BF29" i="30"/>
  <c r="CM29" i="30" s="1"/>
  <c r="CP29" i="30" s="1"/>
  <c r="BE29" i="30"/>
  <c r="BC29" i="30"/>
  <c r="B29" i="30" s="1"/>
  <c r="AY29" i="30"/>
  <c r="F29" i="30"/>
  <c r="E29" i="30"/>
  <c r="A29" i="30"/>
  <c r="CY28" i="30"/>
  <c r="BF28" i="30"/>
  <c r="BO28" i="30" s="1"/>
  <c r="BR28" i="30" s="1"/>
  <c r="BE28" i="30"/>
  <c r="BC28" i="30"/>
  <c r="B28" i="30" s="1"/>
  <c r="AY28" i="30"/>
  <c r="F28" i="30"/>
  <c r="O28" i="30" s="1"/>
  <c r="R28" i="30" s="1"/>
  <c r="E28" i="30"/>
  <c r="A28" i="30"/>
  <c r="CY27" i="30"/>
  <c r="BC27" i="30"/>
  <c r="B27" i="30" s="1"/>
  <c r="AY27" i="30"/>
  <c r="F27" i="30"/>
  <c r="E27" i="30"/>
  <c r="A27" i="30"/>
  <c r="CY26" i="30"/>
  <c r="BF26" i="30"/>
  <c r="BO26" i="30" s="1"/>
  <c r="BR26" i="30" s="1"/>
  <c r="BE26" i="30"/>
  <c r="BC26" i="30"/>
  <c r="B26" i="30" s="1"/>
  <c r="AY26" i="30"/>
  <c r="F26" i="30"/>
  <c r="E26" i="30"/>
  <c r="A26" i="30"/>
  <c r="CY25" i="30"/>
  <c r="BF25" i="30"/>
  <c r="BE25" i="30"/>
  <c r="BC25" i="30"/>
  <c r="B25" i="30" s="1"/>
  <c r="AY25" i="30"/>
  <c r="F25" i="30"/>
  <c r="E25" i="30"/>
  <c r="A25" i="30"/>
  <c r="CY24" i="30"/>
  <c r="BF24" i="30"/>
  <c r="CA24" i="30" s="1"/>
  <c r="CD24" i="30" s="1"/>
  <c r="BE24" i="30"/>
  <c r="BC24" i="30"/>
  <c r="B24" i="30" s="1"/>
  <c r="AY24" i="30"/>
  <c r="F24" i="30"/>
  <c r="E24" i="30"/>
  <c r="A24" i="30"/>
  <c r="CY23" i="30"/>
  <c r="BC23" i="30"/>
  <c r="B23" i="30" s="1"/>
  <c r="AY23" i="30"/>
  <c r="A23" i="30"/>
  <c r="CY22" i="30"/>
  <c r="BF22" i="30"/>
  <c r="BE22" i="30"/>
  <c r="BC22" i="30"/>
  <c r="B22" i="30" s="1"/>
  <c r="AY22" i="30"/>
  <c r="F22" i="30"/>
  <c r="I22" i="30" s="1"/>
  <c r="L22" i="30" s="1"/>
  <c r="E22" i="30"/>
  <c r="A22" i="30"/>
  <c r="CY21" i="30"/>
  <c r="BF21" i="30"/>
  <c r="BE21" i="30"/>
  <c r="BC21" i="30"/>
  <c r="B21" i="30" s="1"/>
  <c r="AY21" i="30"/>
  <c r="F21" i="30"/>
  <c r="E21" i="30"/>
  <c r="A21" i="30"/>
  <c r="CY20" i="30"/>
  <c r="BF20" i="30"/>
  <c r="BE20" i="30"/>
  <c r="BC20" i="30"/>
  <c r="B20" i="30" s="1"/>
  <c r="AY20" i="30"/>
  <c r="F20" i="30"/>
  <c r="E20" i="30"/>
  <c r="A20" i="30"/>
  <c r="CY19" i="30"/>
  <c r="BC19" i="30"/>
  <c r="B19" i="30" s="1"/>
  <c r="AY19" i="30"/>
  <c r="A19" i="30"/>
  <c r="CY18" i="30"/>
  <c r="BF18" i="30"/>
  <c r="BE18" i="30"/>
  <c r="BC18" i="30"/>
  <c r="B18" i="30" s="1"/>
  <c r="AY18" i="30"/>
  <c r="F18" i="30"/>
  <c r="E18" i="30"/>
  <c r="A18" i="30"/>
  <c r="CY17" i="30"/>
  <c r="BC17" i="30"/>
  <c r="B17" i="30" s="1"/>
  <c r="AY17" i="30"/>
  <c r="F17" i="30"/>
  <c r="E17" i="30"/>
  <c r="A17" i="30"/>
  <c r="CY16" i="30"/>
  <c r="BF16" i="30"/>
  <c r="CS16" i="30" s="1"/>
  <c r="CV16" i="30" s="1"/>
  <c r="BE16" i="30"/>
  <c r="BC16" i="30"/>
  <c r="B16" i="30" s="1"/>
  <c r="AY16" i="30"/>
  <c r="F16" i="30"/>
  <c r="E16" i="30"/>
  <c r="A16" i="30"/>
  <c r="CY15" i="30"/>
  <c r="BF15" i="30"/>
  <c r="BE15" i="30"/>
  <c r="BC15" i="30"/>
  <c r="B15" i="30" s="1"/>
  <c r="AY15" i="30"/>
  <c r="F15" i="30"/>
  <c r="AM15" i="30" s="1"/>
  <c r="AP15" i="30" s="1"/>
  <c r="E15" i="30"/>
  <c r="A15" i="30"/>
  <c r="CY14" i="30"/>
  <c r="BF14" i="30"/>
  <c r="BE14" i="30"/>
  <c r="BC14" i="30"/>
  <c r="B14" i="30" s="1"/>
  <c r="AY14" i="30"/>
  <c r="F14" i="30"/>
  <c r="E14" i="30"/>
  <c r="A14" i="30"/>
  <c r="CY13" i="30"/>
  <c r="BC13" i="30"/>
  <c r="B13" i="30" s="1"/>
  <c r="AY13" i="30"/>
  <c r="F13" i="30"/>
  <c r="E13" i="30"/>
  <c r="A13" i="30"/>
  <c r="CY12" i="30"/>
  <c r="BC12" i="30"/>
  <c r="B12" i="30" s="1"/>
  <c r="AY12" i="30"/>
  <c r="F12" i="30"/>
  <c r="AS12" i="30" s="1"/>
  <c r="AV12" i="30" s="1"/>
  <c r="E12" i="30"/>
  <c r="A12" i="30"/>
  <c r="CY11" i="30"/>
  <c r="BC11" i="30"/>
  <c r="B11" i="30" s="1"/>
  <c r="AY11" i="30"/>
  <c r="F11" i="30"/>
  <c r="E11" i="30"/>
  <c r="A11" i="30"/>
  <c r="CY10" i="30"/>
  <c r="BC10" i="30"/>
  <c r="B10" i="30" s="1"/>
  <c r="AY10" i="30"/>
  <c r="F10" i="30"/>
  <c r="AA10" i="30" s="1"/>
  <c r="AD10" i="30" s="1"/>
  <c r="E10" i="30"/>
  <c r="A10" i="30"/>
  <c r="CY9" i="30"/>
  <c r="BF9" i="30"/>
  <c r="BI9" i="30" s="1"/>
  <c r="BL9" i="30" s="1"/>
  <c r="BE9" i="30"/>
  <c r="BC9" i="30"/>
  <c r="B9" i="30" s="1"/>
  <c r="AY9" i="30"/>
  <c r="F9" i="30"/>
  <c r="AG9" i="30" s="1"/>
  <c r="AJ9" i="30" s="1"/>
  <c r="E9" i="30"/>
  <c r="A9" i="30"/>
  <c r="CY8" i="30"/>
  <c r="BF8" i="30"/>
  <c r="CA8" i="30" s="1"/>
  <c r="CD8" i="30" s="1"/>
  <c r="BE8" i="30"/>
  <c r="BC8" i="30"/>
  <c r="B8" i="30" s="1"/>
  <c r="AY8" i="30"/>
  <c r="F8" i="30"/>
  <c r="AA8" i="30" s="1"/>
  <c r="AD8" i="30" s="1"/>
  <c r="E8" i="30"/>
  <c r="A8" i="30"/>
  <c r="CY7" i="30"/>
  <c r="BF7" i="30"/>
  <c r="BO7" i="30" s="1"/>
  <c r="BR7" i="30" s="1"/>
  <c r="BE7" i="30"/>
  <c r="BC7" i="30"/>
  <c r="B7" i="30" s="1"/>
  <c r="AY7" i="30"/>
  <c r="F7" i="30"/>
  <c r="O7" i="30" s="1"/>
  <c r="R7" i="30" s="1"/>
  <c r="E7" i="30"/>
  <c r="A7" i="30"/>
  <c r="CY6" i="30"/>
  <c r="BF6" i="30"/>
  <c r="BE6" i="30"/>
  <c r="BC6" i="30"/>
  <c r="B6" i="30" s="1"/>
  <c r="AY6" i="30"/>
  <c r="F6" i="30"/>
  <c r="AA6" i="30" s="1"/>
  <c r="AD6" i="30" s="1"/>
  <c r="E6" i="30"/>
  <c r="A6" i="30"/>
  <c r="CY5" i="30"/>
  <c r="BC5" i="30"/>
  <c r="B5" i="30" s="1"/>
  <c r="AY5" i="30"/>
  <c r="F5" i="30"/>
  <c r="AG5" i="30" s="1"/>
  <c r="AJ5" i="30" s="1"/>
  <c r="E5" i="30"/>
  <c r="A5" i="30"/>
  <c r="M1" i="30"/>
  <c r="S1" i="30" s="1"/>
  <c r="Y1" i="30" s="1"/>
  <c r="AE1" i="30" s="1"/>
  <c r="AK1" i="30" s="1"/>
  <c r="AQ1" i="30" s="1"/>
  <c r="BG1" i="30" s="1"/>
  <c r="BM1" i="30" s="1"/>
  <c r="BS1" i="30" s="1"/>
  <c r="BY1" i="30" s="1"/>
  <c r="CE1" i="30" s="1"/>
  <c r="CK1" i="30" s="1"/>
  <c r="CQ1" i="30" s="1"/>
  <c r="CT74" i="28"/>
  <c r="CN74" i="28"/>
  <c r="CH74" i="28"/>
  <c r="CB74" i="28"/>
  <c r="BV74" i="28"/>
  <c r="BP74" i="28"/>
  <c r="BJ74" i="28"/>
  <c r="BE74" i="28"/>
  <c r="AT74" i="28"/>
  <c r="AN74" i="28"/>
  <c r="AH74" i="28"/>
  <c r="AB74" i="28"/>
  <c r="V74" i="28"/>
  <c r="P74" i="28"/>
  <c r="J74" i="28"/>
  <c r="E74" i="28"/>
  <c r="B74" i="28"/>
  <c r="A74" i="28"/>
  <c r="CY73" i="28"/>
  <c r="BF73" i="28"/>
  <c r="CG73" i="28" s="1"/>
  <c r="CJ73" i="28" s="1"/>
  <c r="BE73" i="28"/>
  <c r="BC73" i="28"/>
  <c r="B73" i="28" s="1"/>
  <c r="AY73" i="28"/>
  <c r="F73" i="28"/>
  <c r="E73" i="28"/>
  <c r="A73" i="28"/>
  <c r="CY72" i="28"/>
  <c r="BF72" i="28"/>
  <c r="BU72" i="28" s="1"/>
  <c r="BX72" i="28" s="1"/>
  <c r="BE72" i="28"/>
  <c r="BC72" i="28"/>
  <c r="B72" i="28" s="1"/>
  <c r="AY72" i="28"/>
  <c r="F72" i="28"/>
  <c r="I72" i="28" s="1"/>
  <c r="L72" i="28" s="1"/>
  <c r="E72" i="28"/>
  <c r="A72" i="28"/>
  <c r="CY71" i="28"/>
  <c r="BC71" i="28"/>
  <c r="B71" i="28" s="1"/>
  <c r="AY71" i="28"/>
  <c r="A71" i="28"/>
  <c r="CY70" i="28"/>
  <c r="BC70" i="28"/>
  <c r="B70" i="28" s="1"/>
  <c r="AY70" i="28"/>
  <c r="A70" i="28"/>
  <c r="CY69" i="28"/>
  <c r="BF69" i="28"/>
  <c r="CG69" i="28" s="1"/>
  <c r="CJ69" i="28" s="1"/>
  <c r="BE69" i="28"/>
  <c r="BC69" i="28"/>
  <c r="B69" i="28" s="1"/>
  <c r="AY69" i="28"/>
  <c r="F69" i="28"/>
  <c r="O69" i="28" s="1"/>
  <c r="R69" i="28" s="1"/>
  <c r="E69" i="28"/>
  <c r="A69" i="28"/>
  <c r="CY68" i="28"/>
  <c r="BC68" i="28"/>
  <c r="B68" i="28" s="1"/>
  <c r="AY68" i="28"/>
  <c r="F68" i="28"/>
  <c r="O68" i="28" s="1"/>
  <c r="R68" i="28" s="1"/>
  <c r="E68" i="28"/>
  <c r="A68" i="28"/>
  <c r="CY67" i="28"/>
  <c r="BC67" i="28"/>
  <c r="B67" i="28" s="1"/>
  <c r="AY67" i="28"/>
  <c r="A67" i="28"/>
  <c r="CY66" i="28"/>
  <c r="BF66" i="28"/>
  <c r="CG66" i="28" s="1"/>
  <c r="CJ66" i="28" s="1"/>
  <c r="BE66" i="28"/>
  <c r="BC66" i="28"/>
  <c r="B66" i="28" s="1"/>
  <c r="AY66" i="28"/>
  <c r="F66" i="28"/>
  <c r="E66" i="28"/>
  <c r="A66" i="28"/>
  <c r="CY65" i="28"/>
  <c r="BC65" i="28"/>
  <c r="B65" i="28" s="1"/>
  <c r="AY65" i="28"/>
  <c r="F65" i="28"/>
  <c r="AA65" i="28" s="1"/>
  <c r="AD65" i="28" s="1"/>
  <c r="E65" i="28"/>
  <c r="A65" i="28"/>
  <c r="CY64" i="28"/>
  <c r="BC64" i="28"/>
  <c r="B64" i="28" s="1"/>
  <c r="AY64" i="28"/>
  <c r="F64" i="28"/>
  <c r="O64" i="28" s="1"/>
  <c r="R64" i="28" s="1"/>
  <c r="E64" i="28"/>
  <c r="A64" i="28"/>
  <c r="CY63" i="28"/>
  <c r="BF63" i="28"/>
  <c r="CS63" i="28" s="1"/>
  <c r="CV63" i="28" s="1"/>
  <c r="BE63" i="28"/>
  <c r="BC63" i="28"/>
  <c r="B63" i="28" s="1"/>
  <c r="AY63" i="28"/>
  <c r="F63" i="28"/>
  <c r="E63" i="28"/>
  <c r="A63" i="28"/>
  <c r="CY62" i="28"/>
  <c r="BF62" i="28"/>
  <c r="BE62" i="28"/>
  <c r="BC62" i="28"/>
  <c r="B62" i="28" s="1"/>
  <c r="AY62" i="28"/>
  <c r="A62" i="28"/>
  <c r="CY61" i="28"/>
  <c r="BC61" i="28"/>
  <c r="B61" i="28" s="1"/>
  <c r="AY61" i="28"/>
  <c r="A61" i="28"/>
  <c r="CY60" i="28"/>
  <c r="BF60" i="28"/>
  <c r="BE60" i="28"/>
  <c r="BC60" i="28"/>
  <c r="B60" i="28" s="1"/>
  <c r="AY60" i="28"/>
  <c r="F60" i="28"/>
  <c r="AA60" i="28" s="1"/>
  <c r="AD60" i="28" s="1"/>
  <c r="E60" i="28"/>
  <c r="A60" i="28"/>
  <c r="CY59" i="28"/>
  <c r="BF59" i="28"/>
  <c r="CM59" i="28" s="1"/>
  <c r="CP59" i="28" s="1"/>
  <c r="BE59" i="28"/>
  <c r="BC59" i="28"/>
  <c r="B59" i="28" s="1"/>
  <c r="AY59" i="28"/>
  <c r="F59" i="28"/>
  <c r="E59" i="28"/>
  <c r="A59" i="28"/>
  <c r="CY58" i="28"/>
  <c r="BC58" i="28"/>
  <c r="B58" i="28" s="1"/>
  <c r="AY58" i="28"/>
  <c r="A58" i="28"/>
  <c r="CY57" i="28"/>
  <c r="BF57" i="28"/>
  <c r="BI57" i="28" s="1"/>
  <c r="BE57" i="28"/>
  <c r="AY57" i="28"/>
  <c r="B57" i="28"/>
  <c r="A57" i="28"/>
  <c r="CY56" i="28"/>
  <c r="BF56" i="28"/>
  <c r="BE56" i="28"/>
  <c r="AY56" i="28"/>
  <c r="B56" i="28"/>
  <c r="A56" i="28"/>
  <c r="CY55" i="28"/>
  <c r="AY55" i="28"/>
  <c r="B55" i="28"/>
  <c r="A55" i="28"/>
  <c r="CY54" i="28"/>
  <c r="BF54" i="28"/>
  <c r="CA54" i="28" s="1"/>
  <c r="CD54" i="28" s="1"/>
  <c r="BE54" i="28"/>
  <c r="AY54" i="28"/>
  <c r="F54" i="28"/>
  <c r="E54" i="28"/>
  <c r="B54" i="28"/>
  <c r="A54" i="28"/>
  <c r="CY53" i="28"/>
  <c r="BF53" i="28"/>
  <c r="CS53" i="28" s="1"/>
  <c r="CV53" i="28" s="1"/>
  <c r="BE53" i="28"/>
  <c r="BC53" i="28"/>
  <c r="B53" i="28" s="1"/>
  <c r="AY53" i="28"/>
  <c r="F53" i="28"/>
  <c r="AM53" i="28" s="1"/>
  <c r="AP53" i="28" s="1"/>
  <c r="E53" i="28"/>
  <c r="A53" i="28"/>
  <c r="DK52" i="28"/>
  <c r="DJ52" i="28"/>
  <c r="DI52" i="28"/>
  <c r="CY52" i="28"/>
  <c r="BF52" i="28"/>
  <c r="BO52" i="28" s="1"/>
  <c r="BE52" i="28"/>
  <c r="BC52" i="28"/>
  <c r="B52" i="28" s="1"/>
  <c r="AY52" i="28"/>
  <c r="F52" i="28"/>
  <c r="E52" i="28"/>
  <c r="A52" i="28"/>
  <c r="DK51" i="28"/>
  <c r="DJ51" i="28"/>
  <c r="DI51" i="28"/>
  <c r="CY51" i="28"/>
  <c r="BF51" i="28"/>
  <c r="BO51" i="28" s="1"/>
  <c r="BR51" i="28" s="1"/>
  <c r="BE51" i="28"/>
  <c r="BC51" i="28"/>
  <c r="B51" i="28" s="1"/>
  <c r="AY51" i="28"/>
  <c r="A51" i="28"/>
  <c r="DK50" i="28"/>
  <c r="DJ50" i="28"/>
  <c r="DI50" i="28"/>
  <c r="CY50" i="28"/>
  <c r="BF50" i="28"/>
  <c r="BE50" i="28"/>
  <c r="BC50" i="28"/>
  <c r="B50" i="28" s="1"/>
  <c r="AY50" i="28"/>
  <c r="F50" i="28"/>
  <c r="E50" i="28"/>
  <c r="A50" i="28"/>
  <c r="DK49" i="28"/>
  <c r="DJ49" i="28"/>
  <c r="DI49" i="28"/>
  <c r="CY49" i="28"/>
  <c r="BF49" i="28"/>
  <c r="CM49" i="28" s="1"/>
  <c r="CP49" i="28" s="1"/>
  <c r="BE49" i="28"/>
  <c r="BC49" i="28"/>
  <c r="B49" i="28" s="1"/>
  <c r="AY49" i="28"/>
  <c r="F49" i="28"/>
  <c r="E49" i="28"/>
  <c r="A49" i="28"/>
  <c r="DK48" i="28"/>
  <c r="DJ48" i="28"/>
  <c r="DI48" i="28"/>
  <c r="CY48" i="28"/>
  <c r="BF48" i="28"/>
  <c r="BO48" i="28" s="1"/>
  <c r="BE48" i="28"/>
  <c r="BC48" i="28"/>
  <c r="B48" i="28" s="1"/>
  <c r="AY48" i="28"/>
  <c r="F48" i="28"/>
  <c r="AS48" i="28" s="1"/>
  <c r="E48" i="28"/>
  <c r="A48" i="28"/>
  <c r="DK47" i="28"/>
  <c r="DJ47" i="28"/>
  <c r="DI47" i="28"/>
  <c r="CY47" i="28"/>
  <c r="BF47" i="28"/>
  <c r="BE47" i="28"/>
  <c r="BC47" i="28"/>
  <c r="B47" i="28" s="1"/>
  <c r="AY47" i="28"/>
  <c r="F47" i="28"/>
  <c r="AG47" i="28" s="1"/>
  <c r="AJ47" i="28" s="1"/>
  <c r="E47" i="28"/>
  <c r="A47" i="28"/>
  <c r="DK46" i="28"/>
  <c r="DJ46" i="28"/>
  <c r="DI46" i="28"/>
  <c r="CY46" i="28"/>
  <c r="CX46" i="28"/>
  <c r="DA46" i="28" s="1"/>
  <c r="CV46" i="28"/>
  <c r="CP46" i="28"/>
  <c r="CJ46" i="28"/>
  <c r="CD46" i="28"/>
  <c r="BX46" i="28"/>
  <c r="BR46" i="28"/>
  <c r="BL46" i="28"/>
  <c r="BF46" i="28"/>
  <c r="BE46" i="28"/>
  <c r="AY46" i="28"/>
  <c r="F46" i="28"/>
  <c r="AG46" i="28" s="1"/>
  <c r="AJ46" i="28" s="1"/>
  <c r="E46" i="28"/>
  <c r="B46" i="28"/>
  <c r="A46" i="28"/>
  <c r="BF45" i="28"/>
  <c r="BE45" i="28"/>
  <c r="F45" i="28"/>
  <c r="E45" i="28"/>
  <c r="B45" i="28"/>
  <c r="A45" i="28"/>
  <c r="CT44" i="28"/>
  <c r="CN44" i="28"/>
  <c r="CH44" i="28"/>
  <c r="CB44" i="28"/>
  <c r="BV44" i="28"/>
  <c r="BP44" i="28"/>
  <c r="BJ44" i="28"/>
  <c r="BF44" i="28"/>
  <c r="BE44" i="28"/>
  <c r="AT44" i="28"/>
  <c r="AN44" i="28"/>
  <c r="AH44" i="28"/>
  <c r="AB44" i="28"/>
  <c r="V44" i="28"/>
  <c r="P44" i="28"/>
  <c r="J44" i="28"/>
  <c r="F44" i="28"/>
  <c r="E44" i="28"/>
  <c r="B44" i="28"/>
  <c r="A44" i="28"/>
  <c r="DK43" i="28"/>
  <c r="DJ43" i="28"/>
  <c r="DI43" i="28"/>
  <c r="CY43" i="28"/>
  <c r="BF43" i="28"/>
  <c r="CM43" i="28" s="1"/>
  <c r="CP43" i="28" s="1"/>
  <c r="BE43" i="28"/>
  <c r="BC43" i="28"/>
  <c r="B43" i="28" s="1"/>
  <c r="AY43" i="28"/>
  <c r="F43" i="28"/>
  <c r="E43" i="28"/>
  <c r="A43" i="28"/>
  <c r="DK42" i="28"/>
  <c r="DJ42" i="28"/>
  <c r="DI42" i="28"/>
  <c r="CY42" i="28"/>
  <c r="BF42" i="28"/>
  <c r="BE42" i="28"/>
  <c r="BC42" i="28"/>
  <c r="B42" i="28" s="1"/>
  <c r="AY42" i="28"/>
  <c r="F42" i="28"/>
  <c r="E42" i="28"/>
  <c r="A42" i="28"/>
  <c r="DK41" i="28"/>
  <c r="DJ41" i="28"/>
  <c r="DI41" i="28"/>
  <c r="CY41" i="28"/>
  <c r="BC41" i="28"/>
  <c r="B41" i="28" s="1"/>
  <c r="AY41" i="28"/>
  <c r="A41" i="28"/>
  <c r="DK40" i="28"/>
  <c r="DJ40" i="28"/>
  <c r="DI40" i="28"/>
  <c r="CY40" i="28"/>
  <c r="BF40" i="28"/>
  <c r="CM40" i="28" s="1"/>
  <c r="CP40" i="28" s="1"/>
  <c r="BE40" i="28"/>
  <c r="BC40" i="28"/>
  <c r="B40" i="28" s="1"/>
  <c r="AY40" i="28"/>
  <c r="F40" i="28"/>
  <c r="E40" i="28"/>
  <c r="A40" i="28"/>
  <c r="DK39" i="28"/>
  <c r="DJ39" i="28"/>
  <c r="DI39" i="28"/>
  <c r="CY39" i="28"/>
  <c r="BC39" i="28"/>
  <c r="B39" i="28" s="1"/>
  <c r="AY39" i="28"/>
  <c r="A39" i="28"/>
  <c r="DK38" i="28"/>
  <c r="DJ38" i="28"/>
  <c r="DI38" i="28"/>
  <c r="CY38" i="28"/>
  <c r="BF38" i="28"/>
  <c r="CS38" i="28" s="1"/>
  <c r="CV38" i="28" s="1"/>
  <c r="BE38" i="28"/>
  <c r="BC38" i="28"/>
  <c r="B38" i="28" s="1"/>
  <c r="AY38" i="28"/>
  <c r="F38" i="28"/>
  <c r="E38" i="28"/>
  <c r="A38" i="28"/>
  <c r="DK37" i="28"/>
  <c r="DJ37" i="28"/>
  <c r="DI37" i="28"/>
  <c r="CY37" i="28"/>
  <c r="BF37" i="28"/>
  <c r="BE37" i="28"/>
  <c r="BC37" i="28"/>
  <c r="B37" i="28" s="1"/>
  <c r="AY37" i="28"/>
  <c r="F37" i="28"/>
  <c r="E37" i="28"/>
  <c r="A37" i="28"/>
  <c r="CY36" i="28"/>
  <c r="BC36" i="28"/>
  <c r="B36" i="28" s="1"/>
  <c r="AY36" i="28"/>
  <c r="X36" i="28"/>
  <c r="A36" i="28"/>
  <c r="CY35" i="28"/>
  <c r="BC35" i="28"/>
  <c r="B35" i="28" s="1"/>
  <c r="AY35" i="28"/>
  <c r="A35" i="28"/>
  <c r="CY34" i="28"/>
  <c r="BC34" i="28"/>
  <c r="B34" i="28" s="1"/>
  <c r="AY34" i="28"/>
  <c r="A34" i="28"/>
  <c r="CT33" i="28"/>
  <c r="CN33" i="28"/>
  <c r="CH33" i="28"/>
  <c r="CB33" i="28"/>
  <c r="BV33" i="28"/>
  <c r="BP33" i="28"/>
  <c r="BJ33" i="28"/>
  <c r="BF33" i="28"/>
  <c r="BE33" i="28"/>
  <c r="AT33" i="28"/>
  <c r="AN33" i="28"/>
  <c r="AH33" i="28"/>
  <c r="AB33" i="28"/>
  <c r="V33" i="28"/>
  <c r="P33" i="28"/>
  <c r="J33" i="28"/>
  <c r="E33" i="28"/>
  <c r="B33" i="28"/>
  <c r="A33" i="28"/>
  <c r="CY32" i="28"/>
  <c r="BF32" i="28"/>
  <c r="CA32" i="28" s="1"/>
  <c r="CD32" i="28" s="1"/>
  <c r="BE32" i="28"/>
  <c r="BC32" i="28"/>
  <c r="B32" i="28" s="1"/>
  <c r="AY32" i="28"/>
  <c r="F32" i="28"/>
  <c r="E32" i="28"/>
  <c r="A32" i="28"/>
  <c r="CY31" i="28"/>
  <c r="BF31" i="28"/>
  <c r="BE31" i="28"/>
  <c r="BC31" i="28"/>
  <c r="B31" i="28" s="1"/>
  <c r="AY31" i="28"/>
  <c r="F31" i="28"/>
  <c r="E31" i="28"/>
  <c r="A31" i="28"/>
  <c r="CY30" i="28"/>
  <c r="BF30" i="28"/>
  <c r="CS30" i="28" s="1"/>
  <c r="CV30" i="28" s="1"/>
  <c r="BE30" i="28"/>
  <c r="BC30" i="28"/>
  <c r="B30" i="28" s="1"/>
  <c r="AY30" i="28"/>
  <c r="F30" i="28"/>
  <c r="E30" i="28"/>
  <c r="A30" i="28"/>
  <c r="CY29" i="28"/>
  <c r="BF29" i="28"/>
  <c r="BU29" i="28" s="1"/>
  <c r="BX29" i="28" s="1"/>
  <c r="BE29" i="28"/>
  <c r="BC29" i="28"/>
  <c r="B29" i="28" s="1"/>
  <c r="AY29" i="28"/>
  <c r="F29" i="28"/>
  <c r="U29" i="28" s="1"/>
  <c r="X29" i="28" s="1"/>
  <c r="E29" i="28"/>
  <c r="A29" i="28"/>
  <c r="CY28" i="28"/>
  <c r="BF28" i="28"/>
  <c r="BE28" i="28"/>
  <c r="BC28" i="28"/>
  <c r="B28" i="28" s="1"/>
  <c r="AY28" i="28"/>
  <c r="F28" i="28"/>
  <c r="AG28" i="28" s="1"/>
  <c r="AJ28" i="28" s="1"/>
  <c r="E28" i="28"/>
  <c r="A28" i="28"/>
  <c r="CY27" i="28"/>
  <c r="BC27" i="28"/>
  <c r="B27" i="28" s="1"/>
  <c r="AY27" i="28"/>
  <c r="F27" i="28"/>
  <c r="AM27" i="28" s="1"/>
  <c r="AP27" i="28" s="1"/>
  <c r="E27" i="28"/>
  <c r="A27" i="28"/>
  <c r="CY26" i="28"/>
  <c r="BF26" i="28"/>
  <c r="BI26" i="28" s="1"/>
  <c r="BL26" i="28" s="1"/>
  <c r="BE26" i="28"/>
  <c r="BC26" i="28"/>
  <c r="B26" i="28" s="1"/>
  <c r="AY26" i="28"/>
  <c r="F26" i="28"/>
  <c r="E26" i="28"/>
  <c r="A26" i="28"/>
  <c r="CY25" i="28"/>
  <c r="BF25" i="28"/>
  <c r="BE25" i="28"/>
  <c r="BC25" i="28"/>
  <c r="B25" i="28" s="1"/>
  <c r="AY25" i="28"/>
  <c r="F25" i="28"/>
  <c r="AG25" i="28" s="1"/>
  <c r="AJ25" i="28" s="1"/>
  <c r="E25" i="28"/>
  <c r="A25" i="28"/>
  <c r="CY24" i="28"/>
  <c r="BF24" i="28"/>
  <c r="BE24" i="28"/>
  <c r="BC24" i="28"/>
  <c r="B24" i="28" s="1"/>
  <c r="AY24" i="28"/>
  <c r="F24" i="28"/>
  <c r="AS24" i="28" s="1"/>
  <c r="AV24" i="28" s="1"/>
  <c r="E24" i="28"/>
  <c r="A24" i="28"/>
  <c r="CY23" i="28"/>
  <c r="BC23" i="28"/>
  <c r="B23" i="28" s="1"/>
  <c r="AY23" i="28"/>
  <c r="A23" i="28"/>
  <c r="CY22" i="28"/>
  <c r="BF22" i="28"/>
  <c r="CG22" i="28" s="1"/>
  <c r="CJ22" i="28" s="1"/>
  <c r="BE22" i="28"/>
  <c r="BC22" i="28"/>
  <c r="B22" i="28" s="1"/>
  <c r="AY22" i="28"/>
  <c r="F22" i="28"/>
  <c r="O22" i="28" s="1"/>
  <c r="R22" i="28" s="1"/>
  <c r="E22" i="28"/>
  <c r="A22" i="28"/>
  <c r="CY21" i="28"/>
  <c r="BF21" i="28"/>
  <c r="CG21" i="28" s="1"/>
  <c r="CJ21" i="28" s="1"/>
  <c r="BE21" i="28"/>
  <c r="BC21" i="28"/>
  <c r="B21" i="28" s="1"/>
  <c r="AY21" i="28"/>
  <c r="F21" i="28"/>
  <c r="AS21" i="28" s="1"/>
  <c r="AV21" i="28" s="1"/>
  <c r="E21" i="28"/>
  <c r="A21" i="28"/>
  <c r="CY20" i="28"/>
  <c r="BF20" i="28"/>
  <c r="BE20" i="28"/>
  <c r="BC20" i="28"/>
  <c r="B20" i="28" s="1"/>
  <c r="AY20" i="28"/>
  <c r="F20" i="28"/>
  <c r="AM20" i="28" s="1"/>
  <c r="AP20" i="28" s="1"/>
  <c r="E20" i="28"/>
  <c r="A20" i="28"/>
  <c r="CY19" i="28"/>
  <c r="BC19" i="28"/>
  <c r="B19" i="28" s="1"/>
  <c r="AY19" i="28"/>
  <c r="A19" i="28"/>
  <c r="CY18" i="28"/>
  <c r="BF18" i="28"/>
  <c r="CS18" i="28" s="1"/>
  <c r="CV18" i="28" s="1"/>
  <c r="BE18" i="28"/>
  <c r="BC18" i="28"/>
  <c r="B18" i="28" s="1"/>
  <c r="AY18" i="28"/>
  <c r="F18" i="28"/>
  <c r="AG18" i="28" s="1"/>
  <c r="AJ18" i="28" s="1"/>
  <c r="E18" i="28"/>
  <c r="A18" i="28"/>
  <c r="CY17" i="28"/>
  <c r="BC17" i="28"/>
  <c r="B17" i="28" s="1"/>
  <c r="AY17" i="28"/>
  <c r="F17" i="28"/>
  <c r="E17" i="28"/>
  <c r="A17" i="28"/>
  <c r="CY16" i="28"/>
  <c r="BF16" i="28"/>
  <c r="CS16" i="28" s="1"/>
  <c r="CV16" i="28" s="1"/>
  <c r="BE16" i="28"/>
  <c r="BC16" i="28"/>
  <c r="B16" i="28" s="1"/>
  <c r="AY16" i="28"/>
  <c r="F16" i="28"/>
  <c r="AS16" i="28" s="1"/>
  <c r="AV16" i="28" s="1"/>
  <c r="E16" i="28"/>
  <c r="A16" i="28"/>
  <c r="CY15" i="28"/>
  <c r="BF15" i="28"/>
  <c r="BE15" i="28"/>
  <c r="BC15" i="28"/>
  <c r="B15" i="28" s="1"/>
  <c r="AY15" i="28"/>
  <c r="F15" i="28"/>
  <c r="E15" i="28"/>
  <c r="A15" i="28"/>
  <c r="CY14" i="28"/>
  <c r="BF14" i="28"/>
  <c r="BE14" i="28"/>
  <c r="BC14" i="28"/>
  <c r="B14" i="28" s="1"/>
  <c r="AY14" i="28"/>
  <c r="F14" i="28"/>
  <c r="I14" i="28" s="1"/>
  <c r="E14" i="28"/>
  <c r="A14" i="28"/>
  <c r="CY13" i="28"/>
  <c r="BC13" i="28"/>
  <c r="B13" i="28" s="1"/>
  <c r="AY13" i="28"/>
  <c r="F13" i="28"/>
  <c r="AG13" i="28" s="1"/>
  <c r="AJ13" i="28" s="1"/>
  <c r="E13" i="28"/>
  <c r="A13" i="28"/>
  <c r="CY12" i="28"/>
  <c r="BC12" i="28"/>
  <c r="B12" i="28" s="1"/>
  <c r="AY12" i="28"/>
  <c r="F12" i="28"/>
  <c r="AA12" i="28" s="1"/>
  <c r="AD12" i="28" s="1"/>
  <c r="E12" i="28"/>
  <c r="A12" i="28"/>
  <c r="CY11" i="28"/>
  <c r="BC11" i="28"/>
  <c r="B11" i="28" s="1"/>
  <c r="AY11" i="28"/>
  <c r="F11" i="28"/>
  <c r="I11" i="28" s="1"/>
  <c r="E11" i="28"/>
  <c r="A11" i="28"/>
  <c r="CY10" i="28"/>
  <c r="BC10" i="28"/>
  <c r="B10" i="28" s="1"/>
  <c r="AY10" i="28"/>
  <c r="F10" i="28"/>
  <c r="AA10" i="28" s="1"/>
  <c r="AD10" i="28" s="1"/>
  <c r="E10" i="28"/>
  <c r="A10" i="28"/>
  <c r="CY9" i="28"/>
  <c r="BF9" i="28"/>
  <c r="BU9" i="28" s="1"/>
  <c r="BX9" i="28" s="1"/>
  <c r="BE9" i="28"/>
  <c r="BC9" i="28"/>
  <c r="B9" i="28" s="1"/>
  <c r="AY9" i="28"/>
  <c r="F9" i="28"/>
  <c r="AA9" i="28" s="1"/>
  <c r="AD9" i="28" s="1"/>
  <c r="E9" i="28"/>
  <c r="A9" i="28"/>
  <c r="CY8" i="28"/>
  <c r="BF8" i="28"/>
  <c r="CA8" i="28" s="1"/>
  <c r="CD8" i="28" s="1"/>
  <c r="BE8" i="28"/>
  <c r="BC8" i="28"/>
  <c r="B8" i="28" s="1"/>
  <c r="AY8" i="28"/>
  <c r="F8" i="28"/>
  <c r="AM8" i="28" s="1"/>
  <c r="AP8" i="28" s="1"/>
  <c r="E8" i="28"/>
  <c r="A8" i="28"/>
  <c r="CY7" i="28"/>
  <c r="BF7" i="28"/>
  <c r="CG7" i="28" s="1"/>
  <c r="CJ7" i="28" s="1"/>
  <c r="BE7" i="28"/>
  <c r="BC7" i="28"/>
  <c r="B7" i="28" s="1"/>
  <c r="AY7" i="28"/>
  <c r="F7" i="28"/>
  <c r="AG7" i="28" s="1"/>
  <c r="AJ7" i="28" s="1"/>
  <c r="E7" i="28"/>
  <c r="A7" i="28"/>
  <c r="CY6" i="28"/>
  <c r="BF6" i="28"/>
  <c r="BE6" i="28"/>
  <c r="BC6" i="28"/>
  <c r="B6" i="28" s="1"/>
  <c r="AY6" i="28"/>
  <c r="F6" i="28"/>
  <c r="E6" i="28"/>
  <c r="A6" i="28"/>
  <c r="CY5" i="28"/>
  <c r="BC5" i="28"/>
  <c r="B5" i="28" s="1"/>
  <c r="AY5" i="28"/>
  <c r="F5" i="28"/>
  <c r="O5" i="28" s="1"/>
  <c r="E5" i="28"/>
  <c r="A5" i="28"/>
  <c r="M1" i="28"/>
  <c r="S1" i="28" s="1"/>
  <c r="Y1" i="28" s="1"/>
  <c r="AE1" i="28" s="1"/>
  <c r="AK1" i="28" s="1"/>
  <c r="AQ1" i="28" s="1"/>
  <c r="BG1" i="28" s="1"/>
  <c r="BM1" i="28" s="1"/>
  <c r="BS1" i="28" s="1"/>
  <c r="BY1" i="28" s="1"/>
  <c r="CE1" i="28" s="1"/>
  <c r="CK1" i="28" s="1"/>
  <c r="CQ1" i="28" s="1"/>
  <c r="CT74" i="27"/>
  <c r="CN74" i="27"/>
  <c r="CH74" i="27"/>
  <c r="CB74" i="27"/>
  <c r="BV74" i="27"/>
  <c r="BP74" i="27"/>
  <c r="BJ74" i="27"/>
  <c r="BE74" i="27"/>
  <c r="AT74" i="27"/>
  <c r="AN74" i="27"/>
  <c r="AH74" i="27"/>
  <c r="AB74" i="27"/>
  <c r="V74" i="27"/>
  <c r="P74" i="27"/>
  <c r="J74" i="27"/>
  <c r="E74" i="27"/>
  <c r="B74" i="27"/>
  <c r="A74" i="27"/>
  <c r="CY73" i="27"/>
  <c r="BF73" i="27"/>
  <c r="BE73" i="27"/>
  <c r="BC73" i="27"/>
  <c r="B73" i="27" s="1"/>
  <c r="AY73" i="27"/>
  <c r="F73" i="27"/>
  <c r="E73" i="27"/>
  <c r="A73" i="27"/>
  <c r="CY72" i="27"/>
  <c r="BF72" i="27"/>
  <c r="BI72" i="27" s="1"/>
  <c r="BL72" i="27" s="1"/>
  <c r="BE72" i="27"/>
  <c r="BC72" i="27"/>
  <c r="B72" i="27" s="1"/>
  <c r="AY72" i="27"/>
  <c r="A72" i="27"/>
  <c r="CY71" i="27"/>
  <c r="BC71" i="27"/>
  <c r="B71" i="27" s="1"/>
  <c r="AY71" i="27"/>
  <c r="A71" i="27"/>
  <c r="CY70" i="27"/>
  <c r="BC70" i="27"/>
  <c r="B70" i="27" s="1"/>
  <c r="AY70" i="27"/>
  <c r="A70" i="27"/>
  <c r="CY69" i="27"/>
  <c r="BF69" i="27"/>
  <c r="BO69" i="27" s="1"/>
  <c r="BE69" i="27"/>
  <c r="BC69" i="27"/>
  <c r="B69" i="27" s="1"/>
  <c r="AY69" i="27"/>
  <c r="F69" i="27"/>
  <c r="AM69" i="27" s="1"/>
  <c r="AP69" i="27" s="1"/>
  <c r="E69" i="27"/>
  <c r="A69" i="27"/>
  <c r="CY68" i="27"/>
  <c r="BC68" i="27"/>
  <c r="B68" i="27" s="1"/>
  <c r="AY68" i="27"/>
  <c r="F68" i="27"/>
  <c r="AM68" i="27" s="1"/>
  <c r="AP68" i="27" s="1"/>
  <c r="E68" i="27"/>
  <c r="A68" i="27"/>
  <c r="CY67" i="27"/>
  <c r="BC67" i="27"/>
  <c r="B67" i="27" s="1"/>
  <c r="AY67" i="27"/>
  <c r="A67" i="27"/>
  <c r="CY66" i="27"/>
  <c r="BF66" i="27"/>
  <c r="BE66" i="27"/>
  <c r="BC66" i="27"/>
  <c r="B66" i="27" s="1"/>
  <c r="AY66" i="27"/>
  <c r="F66" i="27"/>
  <c r="E66" i="27"/>
  <c r="A66" i="27"/>
  <c r="CY65" i="27"/>
  <c r="BC65" i="27"/>
  <c r="B65" i="27" s="1"/>
  <c r="AY65" i="27"/>
  <c r="F65" i="27"/>
  <c r="E65" i="27"/>
  <c r="A65" i="27"/>
  <c r="CY64" i="27"/>
  <c r="BC64" i="27"/>
  <c r="B64" i="27" s="1"/>
  <c r="AY64" i="27"/>
  <c r="F64" i="27"/>
  <c r="E64" i="27"/>
  <c r="A64" i="27"/>
  <c r="CY63" i="27"/>
  <c r="BC63" i="27"/>
  <c r="B63" i="27" s="1"/>
  <c r="AY63" i="27"/>
  <c r="F63" i="27"/>
  <c r="E63" i="27"/>
  <c r="A63" i="27"/>
  <c r="CY62" i="27"/>
  <c r="BF62" i="27"/>
  <c r="CM62" i="27" s="1"/>
  <c r="CP62" i="27" s="1"/>
  <c r="BE62" i="27"/>
  <c r="BC62" i="27"/>
  <c r="B62" i="27" s="1"/>
  <c r="AY62" i="27"/>
  <c r="A62" i="27"/>
  <c r="CY61" i="27"/>
  <c r="BC61" i="27"/>
  <c r="B61" i="27" s="1"/>
  <c r="AY61" i="27"/>
  <c r="A61" i="27"/>
  <c r="CY60" i="27"/>
  <c r="BF60" i="27"/>
  <c r="CG60" i="27" s="1"/>
  <c r="CJ60" i="27" s="1"/>
  <c r="BE60" i="27"/>
  <c r="BC60" i="27"/>
  <c r="B60" i="27" s="1"/>
  <c r="AY60" i="27"/>
  <c r="F60" i="27"/>
  <c r="AS60" i="27" s="1"/>
  <c r="AV60" i="27" s="1"/>
  <c r="E60" i="27"/>
  <c r="A60" i="27"/>
  <c r="CY59" i="27"/>
  <c r="BC59" i="27"/>
  <c r="B59" i="27" s="1"/>
  <c r="AY59" i="27"/>
  <c r="F59" i="27"/>
  <c r="AA59" i="27" s="1"/>
  <c r="AD59" i="27" s="1"/>
  <c r="E59" i="27"/>
  <c r="A59" i="27"/>
  <c r="CY58" i="27"/>
  <c r="BC58" i="27"/>
  <c r="B58" i="27" s="1"/>
  <c r="AY58" i="27"/>
  <c r="A58" i="27"/>
  <c r="CY57" i="27"/>
  <c r="AY57" i="27"/>
  <c r="B57" i="27"/>
  <c r="A57" i="27"/>
  <c r="CY56" i="27"/>
  <c r="AY56" i="27"/>
  <c r="B56" i="27"/>
  <c r="A56" i="27"/>
  <c r="CY55" i="27"/>
  <c r="AY55" i="27"/>
  <c r="B55" i="27"/>
  <c r="A55" i="27"/>
  <c r="CY54" i="27"/>
  <c r="BF54" i="27"/>
  <c r="BE54" i="27"/>
  <c r="AY54" i="27"/>
  <c r="F54" i="27"/>
  <c r="I54" i="27" s="1"/>
  <c r="E54" i="27"/>
  <c r="B54" i="27"/>
  <c r="A54" i="27"/>
  <c r="CY53" i="27"/>
  <c r="BF53" i="27"/>
  <c r="CA53" i="27" s="1"/>
  <c r="CD53" i="27" s="1"/>
  <c r="BE53" i="27"/>
  <c r="BC53" i="27"/>
  <c r="B53" i="27" s="1"/>
  <c r="AY53" i="27"/>
  <c r="F53" i="27"/>
  <c r="E53" i="27"/>
  <c r="A53" i="27"/>
  <c r="DK52" i="27"/>
  <c r="DJ52" i="27"/>
  <c r="DI52" i="27"/>
  <c r="CY52" i="27"/>
  <c r="BF52" i="27"/>
  <c r="CM52" i="27" s="1"/>
  <c r="CP52" i="27" s="1"/>
  <c r="BE52" i="27"/>
  <c r="BC52" i="27"/>
  <c r="B52" i="27" s="1"/>
  <c r="AY52" i="27"/>
  <c r="F52" i="27"/>
  <c r="AM52" i="27" s="1"/>
  <c r="AP52" i="27" s="1"/>
  <c r="E52" i="27"/>
  <c r="A52" i="27"/>
  <c r="DK51" i="27"/>
  <c r="DJ51" i="27"/>
  <c r="DI51" i="27"/>
  <c r="CY51" i="27"/>
  <c r="BC51" i="27"/>
  <c r="B51" i="27" s="1"/>
  <c r="AY51" i="27"/>
  <c r="A51" i="27"/>
  <c r="DK50" i="27"/>
  <c r="DJ50" i="27"/>
  <c r="DI50" i="27"/>
  <c r="CY50" i="27"/>
  <c r="BF50" i="27"/>
  <c r="BE50" i="27"/>
  <c r="BC50" i="27"/>
  <c r="B50" i="27" s="1"/>
  <c r="AY50" i="27"/>
  <c r="F50" i="27"/>
  <c r="U50" i="27" s="1"/>
  <c r="X50" i="27" s="1"/>
  <c r="E50" i="27"/>
  <c r="A50" i="27"/>
  <c r="DK49" i="27"/>
  <c r="DJ49" i="27"/>
  <c r="DI49" i="27"/>
  <c r="CY49" i="27"/>
  <c r="BF49" i="27"/>
  <c r="BE49" i="27"/>
  <c r="BC49" i="27"/>
  <c r="B49" i="27" s="1"/>
  <c r="AY49" i="27"/>
  <c r="F49" i="27"/>
  <c r="E49" i="27"/>
  <c r="A49" i="27"/>
  <c r="DK48" i="27"/>
  <c r="DJ48" i="27"/>
  <c r="DI48" i="27"/>
  <c r="CY48" i="27"/>
  <c r="BF48" i="27"/>
  <c r="BE48" i="27"/>
  <c r="BC48" i="27"/>
  <c r="B48" i="27" s="1"/>
  <c r="AY48" i="27"/>
  <c r="F48" i="27"/>
  <c r="E48" i="27"/>
  <c r="A48" i="27"/>
  <c r="DK47" i="27"/>
  <c r="DJ47" i="27"/>
  <c r="DI47" i="27"/>
  <c r="CY47" i="27"/>
  <c r="BF47" i="27"/>
  <c r="CS47" i="27" s="1"/>
  <c r="CV47" i="27" s="1"/>
  <c r="BE47" i="27"/>
  <c r="BC47" i="27"/>
  <c r="B47" i="27" s="1"/>
  <c r="AY47" i="27"/>
  <c r="F47" i="27"/>
  <c r="E47" i="27"/>
  <c r="A47" i="27"/>
  <c r="DK46" i="27"/>
  <c r="DJ46" i="27"/>
  <c r="DI46" i="27"/>
  <c r="CY46" i="27"/>
  <c r="CX46" i="27"/>
  <c r="DA46" i="27" s="1"/>
  <c r="CV46" i="27"/>
  <c r="CP46" i="27"/>
  <c r="CJ46" i="27"/>
  <c r="CD46" i="27"/>
  <c r="BX46" i="27"/>
  <c r="BR46" i="27"/>
  <c r="BL46" i="27"/>
  <c r="BF46" i="27"/>
  <c r="BE46" i="27"/>
  <c r="AY46" i="27"/>
  <c r="F46" i="27"/>
  <c r="AA46" i="27" s="1"/>
  <c r="AD46" i="27" s="1"/>
  <c r="E46" i="27"/>
  <c r="B46" i="27"/>
  <c r="A46" i="27"/>
  <c r="BF45" i="27"/>
  <c r="BE45" i="27"/>
  <c r="F45" i="27"/>
  <c r="E45" i="27"/>
  <c r="B45" i="27"/>
  <c r="A45" i="27"/>
  <c r="CT44" i="27"/>
  <c r="CN44" i="27"/>
  <c r="CH44" i="27"/>
  <c r="CB44" i="27"/>
  <c r="BV44" i="27"/>
  <c r="BP44" i="27"/>
  <c r="BJ44" i="27"/>
  <c r="BF44" i="27"/>
  <c r="BE44" i="27"/>
  <c r="AT44" i="27"/>
  <c r="AN44" i="27"/>
  <c r="AH44" i="27"/>
  <c r="AB44" i="27"/>
  <c r="V44" i="27"/>
  <c r="P44" i="27"/>
  <c r="J44" i="27"/>
  <c r="F44" i="27"/>
  <c r="E44" i="27"/>
  <c r="B44" i="27"/>
  <c r="A44" i="27"/>
  <c r="DK43" i="27"/>
  <c r="DJ43" i="27"/>
  <c r="DI43" i="27"/>
  <c r="CY43" i="27"/>
  <c r="BF43" i="27"/>
  <c r="BU43" i="27" s="1"/>
  <c r="BX43" i="27" s="1"/>
  <c r="BE43" i="27"/>
  <c r="BC43" i="27"/>
  <c r="B43" i="27" s="1"/>
  <c r="AY43" i="27"/>
  <c r="F43" i="27"/>
  <c r="E43" i="27"/>
  <c r="A43" i="27"/>
  <c r="DK42" i="27"/>
  <c r="DJ42" i="27"/>
  <c r="DI42" i="27"/>
  <c r="CY42" i="27"/>
  <c r="BF42" i="27"/>
  <c r="BE42" i="27"/>
  <c r="BC42" i="27"/>
  <c r="B42" i="27" s="1"/>
  <c r="AY42" i="27"/>
  <c r="F42" i="27"/>
  <c r="E42" i="27"/>
  <c r="A42" i="27"/>
  <c r="DK41" i="27"/>
  <c r="DJ41" i="27"/>
  <c r="DI41" i="27"/>
  <c r="CY41" i="27"/>
  <c r="BC41" i="27"/>
  <c r="B41" i="27" s="1"/>
  <c r="AY41" i="27"/>
  <c r="A41" i="27"/>
  <c r="DK40" i="27"/>
  <c r="DJ40" i="27"/>
  <c r="DI40" i="27"/>
  <c r="CY40" i="27"/>
  <c r="BF40" i="27"/>
  <c r="CM40" i="27" s="1"/>
  <c r="CP40" i="27" s="1"/>
  <c r="BE40" i="27"/>
  <c r="BC40" i="27"/>
  <c r="B40" i="27" s="1"/>
  <c r="AY40" i="27"/>
  <c r="F40" i="27"/>
  <c r="E40" i="27"/>
  <c r="A40" i="27"/>
  <c r="DK39" i="27"/>
  <c r="DJ39" i="27"/>
  <c r="DI39" i="27"/>
  <c r="CY39" i="27"/>
  <c r="BC39" i="27"/>
  <c r="B39" i="27" s="1"/>
  <c r="AY39" i="27"/>
  <c r="A39" i="27"/>
  <c r="DK38" i="27"/>
  <c r="DJ38" i="27"/>
  <c r="DI38" i="27"/>
  <c r="CY38" i="27"/>
  <c r="BF38" i="27"/>
  <c r="BO38" i="27" s="1"/>
  <c r="BR38" i="27" s="1"/>
  <c r="BE38" i="27"/>
  <c r="BC38" i="27"/>
  <c r="B38" i="27" s="1"/>
  <c r="AY38" i="27"/>
  <c r="F38" i="27"/>
  <c r="E38" i="27"/>
  <c r="A38" i="27"/>
  <c r="DK37" i="27"/>
  <c r="DJ37" i="27"/>
  <c r="DI37" i="27"/>
  <c r="CY37" i="27"/>
  <c r="BF37" i="27"/>
  <c r="BE37" i="27"/>
  <c r="BC37" i="27"/>
  <c r="B37" i="27" s="1"/>
  <c r="AY37" i="27"/>
  <c r="F37" i="27"/>
  <c r="AG37" i="27" s="1"/>
  <c r="AJ37" i="27" s="1"/>
  <c r="E37" i="27"/>
  <c r="A37" i="27"/>
  <c r="CY36" i="27"/>
  <c r="BC36" i="27"/>
  <c r="B36" i="27" s="1"/>
  <c r="AY36" i="27"/>
  <c r="X36" i="27"/>
  <c r="A36" i="27"/>
  <c r="CY35" i="27"/>
  <c r="BC35" i="27"/>
  <c r="B35" i="27" s="1"/>
  <c r="AY35" i="27"/>
  <c r="A35" i="27"/>
  <c r="CY34" i="27"/>
  <c r="BC34" i="27"/>
  <c r="B34" i="27" s="1"/>
  <c r="AY34" i="27"/>
  <c r="A34" i="27"/>
  <c r="CT33" i="27"/>
  <c r="CN33" i="27"/>
  <c r="CH33" i="27"/>
  <c r="CB33" i="27"/>
  <c r="BV33" i="27"/>
  <c r="BP33" i="27"/>
  <c r="BJ33" i="27"/>
  <c r="BF33" i="27"/>
  <c r="BE33" i="27"/>
  <c r="AT33" i="27"/>
  <c r="AN33" i="27"/>
  <c r="AH33" i="27"/>
  <c r="AB33" i="27"/>
  <c r="V33" i="27"/>
  <c r="P33" i="27"/>
  <c r="J33" i="27"/>
  <c r="E33" i="27"/>
  <c r="B33" i="27"/>
  <c r="A33" i="27"/>
  <c r="CY32" i="27"/>
  <c r="BF32" i="27"/>
  <c r="BE32" i="27"/>
  <c r="BC32" i="27"/>
  <c r="B32" i="27" s="1"/>
  <c r="AY32" i="27"/>
  <c r="F32" i="27"/>
  <c r="E32" i="27"/>
  <c r="A32" i="27"/>
  <c r="CY31" i="27"/>
  <c r="BF31" i="27"/>
  <c r="CS31" i="27" s="1"/>
  <c r="CV31" i="27" s="1"/>
  <c r="BE31" i="27"/>
  <c r="BC31" i="27"/>
  <c r="B31" i="27" s="1"/>
  <c r="AY31" i="27"/>
  <c r="F31" i="27"/>
  <c r="AA31" i="27" s="1"/>
  <c r="AD31" i="27" s="1"/>
  <c r="E31" i="27"/>
  <c r="A31" i="27"/>
  <c r="CY30" i="27"/>
  <c r="BC30" i="27"/>
  <c r="B30" i="27" s="1"/>
  <c r="AY30" i="27"/>
  <c r="A30" i="27"/>
  <c r="CY29" i="27"/>
  <c r="BF29" i="27"/>
  <c r="CS29" i="27" s="1"/>
  <c r="CV29" i="27" s="1"/>
  <c r="BE29" i="27"/>
  <c r="BC29" i="27"/>
  <c r="B29" i="27" s="1"/>
  <c r="AY29" i="27"/>
  <c r="F29" i="27"/>
  <c r="U29" i="27" s="1"/>
  <c r="X29" i="27" s="1"/>
  <c r="E29" i="27"/>
  <c r="A29" i="27"/>
  <c r="CY28" i="27"/>
  <c r="BF28" i="27"/>
  <c r="CG28" i="27" s="1"/>
  <c r="CJ28" i="27" s="1"/>
  <c r="BE28" i="27"/>
  <c r="BC28" i="27"/>
  <c r="B28" i="27" s="1"/>
  <c r="AY28" i="27"/>
  <c r="F28" i="27"/>
  <c r="AG28" i="27" s="1"/>
  <c r="AJ28" i="27" s="1"/>
  <c r="E28" i="27"/>
  <c r="A28" i="27"/>
  <c r="CY27" i="27"/>
  <c r="BC27" i="27"/>
  <c r="B27" i="27" s="1"/>
  <c r="AY27" i="27"/>
  <c r="F27" i="27"/>
  <c r="E27" i="27"/>
  <c r="A27" i="27"/>
  <c r="CY26" i="27"/>
  <c r="BF26" i="27"/>
  <c r="BO26" i="27" s="1"/>
  <c r="BR26" i="27" s="1"/>
  <c r="BE26" i="27"/>
  <c r="BC26" i="27"/>
  <c r="B26" i="27" s="1"/>
  <c r="AY26" i="27"/>
  <c r="A26" i="27"/>
  <c r="CY25" i="27"/>
  <c r="BF25" i="27"/>
  <c r="BI25" i="27" s="1"/>
  <c r="BL25" i="27" s="1"/>
  <c r="BE25" i="27"/>
  <c r="BC25" i="27"/>
  <c r="B25" i="27" s="1"/>
  <c r="AY25" i="27"/>
  <c r="F25" i="27"/>
  <c r="AG25" i="27" s="1"/>
  <c r="AJ25" i="27" s="1"/>
  <c r="E25" i="27"/>
  <c r="A25" i="27"/>
  <c r="CY24" i="27"/>
  <c r="BF24" i="27"/>
  <c r="BI24" i="27" s="1"/>
  <c r="BE24" i="27"/>
  <c r="BC24" i="27"/>
  <c r="B24" i="27" s="1"/>
  <c r="AY24" i="27"/>
  <c r="F24" i="27"/>
  <c r="E24" i="27"/>
  <c r="A24" i="27"/>
  <c r="CY23" i="27"/>
  <c r="BC23" i="27"/>
  <c r="B23" i="27" s="1"/>
  <c r="AY23" i="27"/>
  <c r="A23" i="27"/>
  <c r="CY22" i="27"/>
  <c r="BF22" i="27"/>
  <c r="CA22" i="27" s="1"/>
  <c r="CD22" i="27" s="1"/>
  <c r="BE22" i="27"/>
  <c r="BC22" i="27"/>
  <c r="B22" i="27" s="1"/>
  <c r="AY22" i="27"/>
  <c r="F22" i="27"/>
  <c r="AG22" i="27" s="1"/>
  <c r="AJ22" i="27" s="1"/>
  <c r="E22" i="27"/>
  <c r="A22" i="27"/>
  <c r="CY21" i="27"/>
  <c r="BF21" i="27"/>
  <c r="CG21" i="27" s="1"/>
  <c r="CJ21" i="27" s="1"/>
  <c r="BE21" i="27"/>
  <c r="BC21" i="27"/>
  <c r="B21" i="27" s="1"/>
  <c r="AY21" i="27"/>
  <c r="F21" i="27"/>
  <c r="E21" i="27"/>
  <c r="A21" i="27"/>
  <c r="CY20" i="27"/>
  <c r="BF20" i="27"/>
  <c r="BE20" i="27"/>
  <c r="BC20" i="27"/>
  <c r="B20" i="27" s="1"/>
  <c r="AY20" i="27"/>
  <c r="F20" i="27"/>
  <c r="E20" i="27"/>
  <c r="A20" i="27"/>
  <c r="CY19" i="27"/>
  <c r="BC19" i="27"/>
  <c r="B19" i="27" s="1"/>
  <c r="AY19" i="27"/>
  <c r="A19" i="27"/>
  <c r="CY18" i="27"/>
  <c r="BF18" i="27"/>
  <c r="BE18" i="27"/>
  <c r="BC18" i="27"/>
  <c r="B18" i="27" s="1"/>
  <c r="AY18" i="27"/>
  <c r="F18" i="27"/>
  <c r="E18" i="27"/>
  <c r="A18" i="27"/>
  <c r="CY17" i="27"/>
  <c r="BC17" i="27"/>
  <c r="B17" i="27" s="1"/>
  <c r="AY17" i="27"/>
  <c r="F17" i="27"/>
  <c r="E17" i="27"/>
  <c r="A17" i="27"/>
  <c r="CY16" i="27"/>
  <c r="BC16" i="27"/>
  <c r="B16" i="27" s="1"/>
  <c r="AY16" i="27"/>
  <c r="A16" i="27"/>
  <c r="CY15" i="27"/>
  <c r="BF15" i="27"/>
  <c r="CM15" i="27" s="1"/>
  <c r="CP15" i="27" s="1"/>
  <c r="BE15" i="27"/>
  <c r="BC15" i="27"/>
  <c r="B15" i="27" s="1"/>
  <c r="AY15" i="27"/>
  <c r="A15" i="27"/>
  <c r="CY14" i="27"/>
  <c r="BF14" i="27"/>
  <c r="BE14" i="27"/>
  <c r="BC14" i="27"/>
  <c r="B14" i="27" s="1"/>
  <c r="AY14" i="27"/>
  <c r="F14" i="27"/>
  <c r="AS14" i="27" s="1"/>
  <c r="AV14" i="27" s="1"/>
  <c r="E14" i="27"/>
  <c r="A14" i="27"/>
  <c r="CY13" i="27"/>
  <c r="BC13" i="27"/>
  <c r="B13" i="27" s="1"/>
  <c r="AY13" i="27"/>
  <c r="F13" i="27"/>
  <c r="E13" i="27"/>
  <c r="A13" i="27"/>
  <c r="CY12" i="27"/>
  <c r="BC12" i="27"/>
  <c r="B12" i="27" s="1"/>
  <c r="AY12" i="27"/>
  <c r="F12" i="27"/>
  <c r="AG12" i="27" s="1"/>
  <c r="AJ12" i="27" s="1"/>
  <c r="E12" i="27"/>
  <c r="A12" i="27"/>
  <c r="CY11" i="27"/>
  <c r="BC11" i="27"/>
  <c r="B11" i="27" s="1"/>
  <c r="AY11" i="27"/>
  <c r="A11" i="27"/>
  <c r="CY10" i="27"/>
  <c r="BC10" i="27"/>
  <c r="B10" i="27" s="1"/>
  <c r="AY10" i="27"/>
  <c r="F10" i="27"/>
  <c r="E10" i="27"/>
  <c r="A10" i="27"/>
  <c r="CY9" i="27"/>
  <c r="BF9" i="27"/>
  <c r="BU9" i="27" s="1"/>
  <c r="BX9" i="27" s="1"/>
  <c r="BE9" i="27"/>
  <c r="BC9" i="27"/>
  <c r="B9" i="27" s="1"/>
  <c r="AY9" i="27"/>
  <c r="F9" i="27"/>
  <c r="E9" i="27"/>
  <c r="A9" i="27"/>
  <c r="CY8" i="27"/>
  <c r="BF8" i="27"/>
  <c r="BE8" i="27"/>
  <c r="BC8" i="27"/>
  <c r="B8" i="27" s="1"/>
  <c r="AY8" i="27"/>
  <c r="F8" i="27"/>
  <c r="AM8" i="27" s="1"/>
  <c r="AP8" i="27" s="1"/>
  <c r="E8" i="27"/>
  <c r="A8" i="27"/>
  <c r="CY7" i="27"/>
  <c r="BF7" i="27"/>
  <c r="BE7" i="27"/>
  <c r="BC7" i="27"/>
  <c r="B7" i="27" s="1"/>
  <c r="AY7" i="27"/>
  <c r="A7" i="27"/>
  <c r="CY6" i="27"/>
  <c r="BC6" i="27"/>
  <c r="B6" i="27" s="1"/>
  <c r="AY6" i="27"/>
  <c r="A6" i="27"/>
  <c r="CY5" i="27"/>
  <c r="BC5" i="27"/>
  <c r="B5" i="27" s="1"/>
  <c r="AY5" i="27"/>
  <c r="F5" i="27"/>
  <c r="I5" i="27" s="1"/>
  <c r="E5" i="27"/>
  <c r="A5" i="27"/>
  <c r="M1" i="27"/>
  <c r="S1" i="27" s="1"/>
  <c r="Y1" i="27" s="1"/>
  <c r="AE1" i="27" s="1"/>
  <c r="AK1" i="27" s="1"/>
  <c r="AQ1" i="27" s="1"/>
  <c r="BG1" i="27" s="1"/>
  <c r="BM1" i="27" s="1"/>
  <c r="BS1" i="27" s="1"/>
  <c r="BY1" i="27" s="1"/>
  <c r="CE1" i="27" s="1"/>
  <c r="CK1" i="27" s="1"/>
  <c r="CQ1" i="27" s="1"/>
  <c r="CT74" i="26"/>
  <c r="CN74" i="26"/>
  <c r="CH74" i="26"/>
  <c r="CB74" i="26"/>
  <c r="BV74" i="26"/>
  <c r="BP74" i="26"/>
  <c r="BE74" i="26"/>
  <c r="AT74" i="26"/>
  <c r="AN74" i="26"/>
  <c r="AH74" i="26"/>
  <c r="AB74" i="26"/>
  <c r="V74" i="26"/>
  <c r="P74" i="26"/>
  <c r="J74" i="26"/>
  <c r="E74" i="26"/>
  <c r="B74" i="26"/>
  <c r="A74" i="26"/>
  <c r="CY73" i="26"/>
  <c r="BF73" i="26"/>
  <c r="BI73" i="26" s="1"/>
  <c r="BL73" i="26" s="1"/>
  <c r="BE73" i="26"/>
  <c r="BC73" i="26"/>
  <c r="B73" i="26" s="1"/>
  <c r="AY73" i="26"/>
  <c r="F73" i="26"/>
  <c r="E73" i="26"/>
  <c r="A73" i="26"/>
  <c r="CY72" i="26"/>
  <c r="BF72" i="26"/>
  <c r="BE72" i="26"/>
  <c r="BC72" i="26"/>
  <c r="B72" i="26" s="1"/>
  <c r="AY72" i="26"/>
  <c r="A72" i="26"/>
  <c r="CY71" i="26"/>
  <c r="BC71" i="26"/>
  <c r="B71" i="26" s="1"/>
  <c r="AY71" i="26"/>
  <c r="A71" i="26"/>
  <c r="CY70" i="26"/>
  <c r="BC70" i="26"/>
  <c r="B70" i="26" s="1"/>
  <c r="AY70" i="26"/>
  <c r="A70" i="26"/>
  <c r="CY69" i="26"/>
  <c r="BF69" i="26"/>
  <c r="BE69" i="26"/>
  <c r="BC69" i="26"/>
  <c r="B69" i="26" s="1"/>
  <c r="AY69" i="26"/>
  <c r="F69" i="26"/>
  <c r="AM69" i="26" s="1"/>
  <c r="AP69" i="26" s="1"/>
  <c r="E69" i="26"/>
  <c r="A69" i="26"/>
  <c r="CY68" i="26"/>
  <c r="BC68" i="26"/>
  <c r="B68" i="26" s="1"/>
  <c r="AY68" i="26"/>
  <c r="F68" i="26"/>
  <c r="E68" i="26"/>
  <c r="A68" i="26"/>
  <c r="CY67" i="26"/>
  <c r="BC67" i="26"/>
  <c r="B67" i="26" s="1"/>
  <c r="AY67" i="26"/>
  <c r="A67" i="26"/>
  <c r="CY66" i="26"/>
  <c r="BF66" i="26"/>
  <c r="CM66" i="26" s="1"/>
  <c r="CP66" i="26" s="1"/>
  <c r="BE66" i="26"/>
  <c r="BC66" i="26"/>
  <c r="B66" i="26" s="1"/>
  <c r="AY66" i="26"/>
  <c r="F66" i="26"/>
  <c r="E66" i="26"/>
  <c r="A66" i="26"/>
  <c r="CY65" i="26"/>
  <c r="BC65" i="26"/>
  <c r="B65" i="26" s="1"/>
  <c r="AY65" i="26"/>
  <c r="F65" i="26"/>
  <c r="E65" i="26"/>
  <c r="A65" i="26"/>
  <c r="CY64" i="26"/>
  <c r="BC64" i="26"/>
  <c r="B64" i="26" s="1"/>
  <c r="AY64" i="26"/>
  <c r="A64" i="26"/>
  <c r="CY63" i="26"/>
  <c r="BC63" i="26"/>
  <c r="B63" i="26" s="1"/>
  <c r="AY63" i="26"/>
  <c r="A63" i="26"/>
  <c r="CY62" i="26"/>
  <c r="BC62" i="26"/>
  <c r="B62" i="26" s="1"/>
  <c r="AY62" i="26"/>
  <c r="A62" i="26"/>
  <c r="CY61" i="26"/>
  <c r="BC61" i="26"/>
  <c r="B61" i="26" s="1"/>
  <c r="AY61" i="26"/>
  <c r="A61" i="26"/>
  <c r="CY60" i="26"/>
  <c r="BF60" i="26"/>
  <c r="BE60" i="26"/>
  <c r="BC60" i="26"/>
  <c r="B60" i="26" s="1"/>
  <c r="AY60" i="26"/>
  <c r="F60" i="26"/>
  <c r="E60" i="26"/>
  <c r="A60" i="26"/>
  <c r="CY59" i="26"/>
  <c r="BC59" i="26"/>
  <c r="B59" i="26" s="1"/>
  <c r="AY59" i="26"/>
  <c r="A59" i="26"/>
  <c r="CY58" i="26"/>
  <c r="BC58" i="26"/>
  <c r="B58" i="26" s="1"/>
  <c r="AY58" i="26"/>
  <c r="A58" i="26"/>
  <c r="CY57" i="26"/>
  <c r="BF57" i="26"/>
  <c r="CA57" i="26" s="1"/>
  <c r="CD57" i="26" s="1"/>
  <c r="BE57" i="26"/>
  <c r="AY57" i="26"/>
  <c r="B57" i="26"/>
  <c r="A57" i="26"/>
  <c r="CY56" i="26"/>
  <c r="AY56" i="26"/>
  <c r="B56" i="26"/>
  <c r="A56" i="26"/>
  <c r="CY55" i="26"/>
  <c r="AY55" i="26"/>
  <c r="B55" i="26"/>
  <c r="A55" i="26"/>
  <c r="CY54" i="26"/>
  <c r="BF54" i="26"/>
  <c r="BE54" i="26"/>
  <c r="AY54" i="26"/>
  <c r="F54" i="26"/>
  <c r="E54" i="26"/>
  <c r="B54" i="26"/>
  <c r="A54" i="26"/>
  <c r="CY53" i="26"/>
  <c r="BC53" i="26"/>
  <c r="B53" i="26" s="1"/>
  <c r="AY53" i="26"/>
  <c r="A53" i="26"/>
  <c r="DK52" i="26"/>
  <c r="DJ52" i="26"/>
  <c r="DI52" i="26"/>
  <c r="CY52" i="26"/>
  <c r="BC52" i="26"/>
  <c r="B52" i="26" s="1"/>
  <c r="AY52" i="26"/>
  <c r="A52" i="26"/>
  <c r="DK51" i="26"/>
  <c r="DJ51" i="26"/>
  <c r="DI51" i="26"/>
  <c r="CY51" i="26"/>
  <c r="BC51" i="26"/>
  <c r="B51" i="26" s="1"/>
  <c r="AY51" i="26"/>
  <c r="A51" i="26"/>
  <c r="DK50" i="26"/>
  <c r="DJ50" i="26"/>
  <c r="DI50" i="26"/>
  <c r="CY50" i="26"/>
  <c r="BF50" i="26"/>
  <c r="CS50" i="26" s="1"/>
  <c r="CV50" i="26" s="1"/>
  <c r="BE50" i="26"/>
  <c r="BC50" i="26"/>
  <c r="B50" i="26" s="1"/>
  <c r="AY50" i="26"/>
  <c r="F50" i="26"/>
  <c r="E50" i="26"/>
  <c r="A50" i="26"/>
  <c r="DK49" i="26"/>
  <c r="DJ49" i="26"/>
  <c r="DI49" i="26"/>
  <c r="CY49" i="26"/>
  <c r="BF49" i="26"/>
  <c r="BU49" i="26" s="1"/>
  <c r="BX49" i="26" s="1"/>
  <c r="BE49" i="26"/>
  <c r="BC49" i="26"/>
  <c r="B49" i="26" s="1"/>
  <c r="AY49" i="26"/>
  <c r="F49" i="26"/>
  <c r="AG49" i="26" s="1"/>
  <c r="AJ49" i="26" s="1"/>
  <c r="E49" i="26"/>
  <c r="A49" i="26"/>
  <c r="DK48" i="26"/>
  <c r="DJ48" i="26"/>
  <c r="DI48" i="26"/>
  <c r="CY48" i="26"/>
  <c r="BF48" i="26"/>
  <c r="CM48" i="26" s="1"/>
  <c r="BE48" i="26"/>
  <c r="BC48" i="26"/>
  <c r="B48" i="26" s="1"/>
  <c r="AY48" i="26"/>
  <c r="F48" i="26"/>
  <c r="AM48" i="26" s="1"/>
  <c r="AP48" i="26" s="1"/>
  <c r="E48" i="26"/>
  <c r="A48" i="26"/>
  <c r="DK47" i="26"/>
  <c r="DJ47" i="26"/>
  <c r="DI47" i="26"/>
  <c r="CY47" i="26"/>
  <c r="BF47" i="26"/>
  <c r="BE47" i="26"/>
  <c r="BC47" i="26"/>
  <c r="B47" i="26" s="1"/>
  <c r="AY47" i="26"/>
  <c r="F47" i="26"/>
  <c r="AM47" i="26" s="1"/>
  <c r="AP47" i="26" s="1"/>
  <c r="E47" i="26"/>
  <c r="A47" i="26"/>
  <c r="DK46" i="26"/>
  <c r="DJ46" i="26"/>
  <c r="DI46" i="26"/>
  <c r="CY46" i="26"/>
  <c r="CX46" i="26"/>
  <c r="DA46" i="26" s="1"/>
  <c r="CV46" i="26"/>
  <c r="CP46" i="26"/>
  <c r="CJ46" i="26"/>
  <c r="CD46" i="26"/>
  <c r="BX46" i="26"/>
  <c r="BR46" i="26"/>
  <c r="BL46" i="26"/>
  <c r="BF46" i="26"/>
  <c r="BE46" i="26"/>
  <c r="AY46" i="26"/>
  <c r="F46" i="26"/>
  <c r="U46" i="26" s="1"/>
  <c r="X46" i="26" s="1"/>
  <c r="E46" i="26"/>
  <c r="B46" i="26"/>
  <c r="A46" i="26"/>
  <c r="BF45" i="26"/>
  <c r="BE45" i="26"/>
  <c r="F45" i="26"/>
  <c r="E45" i="26"/>
  <c r="B45" i="26"/>
  <c r="A45" i="26"/>
  <c r="CT44" i="26"/>
  <c r="CN44" i="26"/>
  <c r="CH44" i="26"/>
  <c r="CB44" i="26"/>
  <c r="BV44" i="26"/>
  <c r="BP44" i="26"/>
  <c r="BF44" i="26"/>
  <c r="BE44" i="26"/>
  <c r="AT44" i="26"/>
  <c r="AN44" i="26"/>
  <c r="AH44" i="26"/>
  <c r="AB44" i="26"/>
  <c r="V44" i="26"/>
  <c r="P44" i="26"/>
  <c r="J44" i="26"/>
  <c r="F44" i="26"/>
  <c r="E44" i="26"/>
  <c r="B44" i="26"/>
  <c r="A44" i="26"/>
  <c r="DK43" i="26"/>
  <c r="DJ43" i="26"/>
  <c r="DI43" i="26"/>
  <c r="CY43" i="26"/>
  <c r="BF43" i="26"/>
  <c r="BE43" i="26"/>
  <c r="BC43" i="26"/>
  <c r="B43" i="26" s="1"/>
  <c r="AY43" i="26"/>
  <c r="F43" i="26"/>
  <c r="E43" i="26"/>
  <c r="A43" i="26"/>
  <c r="DK42" i="26"/>
  <c r="DJ42" i="26"/>
  <c r="DI42" i="26"/>
  <c r="CY42" i="26"/>
  <c r="BF42" i="26"/>
  <c r="CA42" i="26" s="1"/>
  <c r="CD42" i="26" s="1"/>
  <c r="BE42" i="26"/>
  <c r="BC42" i="26"/>
  <c r="B42" i="26" s="1"/>
  <c r="AY42" i="26"/>
  <c r="A42" i="26"/>
  <c r="DK41" i="26"/>
  <c r="DJ41" i="26"/>
  <c r="DI41" i="26"/>
  <c r="CY41" i="26"/>
  <c r="BC41" i="26"/>
  <c r="B41" i="26" s="1"/>
  <c r="AY41" i="26"/>
  <c r="A41" i="26"/>
  <c r="DK40" i="26"/>
  <c r="DJ40" i="26"/>
  <c r="DI40" i="26"/>
  <c r="CY40" i="26"/>
  <c r="BF40" i="26"/>
  <c r="CS40" i="26" s="1"/>
  <c r="CV40" i="26" s="1"/>
  <c r="BE40" i="26"/>
  <c r="BC40" i="26"/>
  <c r="B40" i="26" s="1"/>
  <c r="AY40" i="26"/>
  <c r="F40" i="26"/>
  <c r="AM40" i="26" s="1"/>
  <c r="AP40" i="26" s="1"/>
  <c r="E40" i="26"/>
  <c r="A40" i="26"/>
  <c r="DK39" i="26"/>
  <c r="DJ39" i="26"/>
  <c r="DI39" i="26"/>
  <c r="CY39" i="26"/>
  <c r="BC39" i="26"/>
  <c r="B39" i="26" s="1"/>
  <c r="AY39" i="26"/>
  <c r="A39" i="26"/>
  <c r="DK38" i="26"/>
  <c r="DJ38" i="26"/>
  <c r="DI38" i="26"/>
  <c r="CY38" i="26"/>
  <c r="BF38" i="26"/>
  <c r="BO38" i="26" s="1"/>
  <c r="BR38" i="26" s="1"/>
  <c r="BE38" i="26"/>
  <c r="BC38" i="26"/>
  <c r="B38" i="26" s="1"/>
  <c r="AY38" i="26"/>
  <c r="F38" i="26"/>
  <c r="U38" i="26" s="1"/>
  <c r="X38" i="26" s="1"/>
  <c r="E38" i="26"/>
  <c r="A38" i="26"/>
  <c r="DK37" i="26"/>
  <c r="DJ37" i="26"/>
  <c r="DI37" i="26"/>
  <c r="CY37" i="26"/>
  <c r="BF37" i="26"/>
  <c r="CG37" i="26" s="1"/>
  <c r="CJ37" i="26" s="1"/>
  <c r="BE37" i="26"/>
  <c r="BC37" i="26"/>
  <c r="B37" i="26" s="1"/>
  <c r="AY37" i="26"/>
  <c r="F37" i="26"/>
  <c r="I37" i="26" s="1"/>
  <c r="L37" i="26" s="1"/>
  <c r="E37" i="26"/>
  <c r="A37" i="26"/>
  <c r="CY36" i="26"/>
  <c r="BC36" i="26"/>
  <c r="B36" i="26" s="1"/>
  <c r="AY36" i="26"/>
  <c r="A36" i="26"/>
  <c r="CY35" i="26"/>
  <c r="BC35" i="26"/>
  <c r="B35" i="26" s="1"/>
  <c r="AY35" i="26"/>
  <c r="A35" i="26"/>
  <c r="CY34" i="26"/>
  <c r="BC34" i="26"/>
  <c r="B34" i="26" s="1"/>
  <c r="AY34" i="26"/>
  <c r="A34" i="26"/>
  <c r="CT33" i="26"/>
  <c r="CN33" i="26"/>
  <c r="CH33" i="26"/>
  <c r="CB33" i="26"/>
  <c r="BV33" i="26"/>
  <c r="BP33" i="26"/>
  <c r="BF33" i="26"/>
  <c r="BE33" i="26"/>
  <c r="AT33" i="26"/>
  <c r="AN33" i="26"/>
  <c r="AH33" i="26"/>
  <c r="AB33" i="26"/>
  <c r="V33" i="26"/>
  <c r="P33" i="26"/>
  <c r="J33" i="26"/>
  <c r="E33" i="26"/>
  <c r="B33" i="26"/>
  <c r="A33" i="26"/>
  <c r="CY32" i="26"/>
  <c r="BF32" i="26"/>
  <c r="BE32" i="26"/>
  <c r="BC32" i="26"/>
  <c r="B32" i="26" s="1"/>
  <c r="AY32" i="26"/>
  <c r="F32" i="26"/>
  <c r="AM32" i="26" s="1"/>
  <c r="AP32" i="26" s="1"/>
  <c r="E32" i="26"/>
  <c r="A32" i="26"/>
  <c r="CY31" i="26"/>
  <c r="BF31" i="26"/>
  <c r="BE31" i="26"/>
  <c r="BC31" i="26"/>
  <c r="B31" i="26" s="1"/>
  <c r="AY31" i="26"/>
  <c r="F31" i="26"/>
  <c r="I31" i="26" s="1"/>
  <c r="E31" i="26"/>
  <c r="A31" i="26"/>
  <c r="CY30" i="26"/>
  <c r="BC30" i="26"/>
  <c r="B30" i="26" s="1"/>
  <c r="AY30" i="26"/>
  <c r="A30" i="26"/>
  <c r="CY29" i="26"/>
  <c r="BF29" i="26"/>
  <c r="CM29" i="26" s="1"/>
  <c r="CP29" i="26" s="1"/>
  <c r="BE29" i="26"/>
  <c r="BC29" i="26"/>
  <c r="B29" i="26" s="1"/>
  <c r="AY29" i="26"/>
  <c r="F29" i="26"/>
  <c r="U29" i="26" s="1"/>
  <c r="X29" i="26" s="1"/>
  <c r="E29" i="26"/>
  <c r="A29" i="26"/>
  <c r="CY28" i="26"/>
  <c r="BC28" i="26"/>
  <c r="B28" i="26" s="1"/>
  <c r="AY28" i="26"/>
  <c r="F28" i="26"/>
  <c r="E28" i="26"/>
  <c r="A28" i="26"/>
  <c r="CY27" i="26"/>
  <c r="BC27" i="26"/>
  <c r="B27" i="26" s="1"/>
  <c r="AY27" i="26"/>
  <c r="F27" i="26"/>
  <c r="E27" i="26"/>
  <c r="A27" i="26"/>
  <c r="CY26" i="26"/>
  <c r="BF26" i="26"/>
  <c r="BO26" i="26" s="1"/>
  <c r="BR26" i="26" s="1"/>
  <c r="BE26" i="26"/>
  <c r="BC26" i="26"/>
  <c r="B26" i="26" s="1"/>
  <c r="AY26" i="26"/>
  <c r="A26" i="26"/>
  <c r="CY25" i="26"/>
  <c r="BF25" i="26"/>
  <c r="BE25" i="26"/>
  <c r="BC25" i="26"/>
  <c r="B25" i="26" s="1"/>
  <c r="AY25" i="26"/>
  <c r="F25" i="26"/>
  <c r="AG25" i="26" s="1"/>
  <c r="AJ25" i="26" s="1"/>
  <c r="E25" i="26"/>
  <c r="A25" i="26"/>
  <c r="CY24" i="26"/>
  <c r="BF24" i="26"/>
  <c r="CS24" i="26" s="1"/>
  <c r="CV24" i="26" s="1"/>
  <c r="BE24" i="26"/>
  <c r="BC24" i="26"/>
  <c r="B24" i="26" s="1"/>
  <c r="AY24" i="26"/>
  <c r="F24" i="26"/>
  <c r="E24" i="26"/>
  <c r="A24" i="26"/>
  <c r="CY23" i="26"/>
  <c r="BC23" i="26"/>
  <c r="B23" i="26" s="1"/>
  <c r="AY23" i="26"/>
  <c r="A23" i="26"/>
  <c r="CY22" i="26"/>
  <c r="BF22" i="26"/>
  <c r="CM22" i="26" s="1"/>
  <c r="CP22" i="26" s="1"/>
  <c r="BE22" i="26"/>
  <c r="BC22" i="26"/>
  <c r="B22" i="26" s="1"/>
  <c r="AY22" i="26"/>
  <c r="F22" i="26"/>
  <c r="AM22" i="26" s="1"/>
  <c r="AP22" i="26" s="1"/>
  <c r="E22" i="26"/>
  <c r="A22" i="26"/>
  <c r="CY21" i="26"/>
  <c r="BF21" i="26"/>
  <c r="BE21" i="26"/>
  <c r="BC21" i="26"/>
  <c r="B21" i="26" s="1"/>
  <c r="AY21" i="26"/>
  <c r="F21" i="26"/>
  <c r="AA21" i="26" s="1"/>
  <c r="AD21" i="26" s="1"/>
  <c r="E21" i="26"/>
  <c r="A21" i="26"/>
  <c r="CY20" i="26"/>
  <c r="BF20" i="26"/>
  <c r="BE20" i="26"/>
  <c r="BC20" i="26"/>
  <c r="B20" i="26" s="1"/>
  <c r="AY20" i="26"/>
  <c r="F20" i="26"/>
  <c r="E20" i="26"/>
  <c r="A20" i="26"/>
  <c r="CY19" i="26"/>
  <c r="BC19" i="26"/>
  <c r="B19" i="26" s="1"/>
  <c r="AY19" i="26"/>
  <c r="A19" i="26"/>
  <c r="CY18" i="26"/>
  <c r="BC18" i="26"/>
  <c r="B18" i="26" s="1"/>
  <c r="AY18" i="26"/>
  <c r="F18" i="26"/>
  <c r="AS18" i="26" s="1"/>
  <c r="AV18" i="26" s="1"/>
  <c r="E18" i="26"/>
  <c r="A18" i="26"/>
  <c r="CY17" i="26"/>
  <c r="BC17" i="26"/>
  <c r="B17" i="26" s="1"/>
  <c r="AY17" i="26"/>
  <c r="F17" i="26"/>
  <c r="I17" i="26" s="1"/>
  <c r="E17" i="26"/>
  <c r="A17" i="26"/>
  <c r="CY16" i="26"/>
  <c r="BC16" i="26"/>
  <c r="B16" i="26" s="1"/>
  <c r="AY16" i="26"/>
  <c r="A16" i="26"/>
  <c r="CY15" i="26"/>
  <c r="BF15" i="26"/>
  <c r="BE15" i="26"/>
  <c r="BC15" i="26"/>
  <c r="B15" i="26" s="1"/>
  <c r="AY15" i="26"/>
  <c r="F15" i="26"/>
  <c r="E15" i="26"/>
  <c r="A15" i="26"/>
  <c r="CY14" i="26"/>
  <c r="BF14" i="26"/>
  <c r="BE14" i="26"/>
  <c r="BC14" i="26"/>
  <c r="B14" i="26" s="1"/>
  <c r="AY14" i="26"/>
  <c r="F14" i="26"/>
  <c r="AA14" i="26" s="1"/>
  <c r="E14" i="26"/>
  <c r="A14" i="26"/>
  <c r="CY13" i="26"/>
  <c r="BC13" i="26"/>
  <c r="B13" i="26" s="1"/>
  <c r="AY13" i="26"/>
  <c r="F13" i="26"/>
  <c r="E13" i="26"/>
  <c r="A13" i="26"/>
  <c r="CY12" i="26"/>
  <c r="BC12" i="26"/>
  <c r="B12" i="26" s="1"/>
  <c r="AY12" i="26"/>
  <c r="F12" i="26"/>
  <c r="E12" i="26"/>
  <c r="A12" i="26"/>
  <c r="CY11" i="26"/>
  <c r="BC11" i="26"/>
  <c r="B11" i="26" s="1"/>
  <c r="AY11" i="26"/>
  <c r="A11" i="26"/>
  <c r="CY10" i="26"/>
  <c r="BC10" i="26"/>
  <c r="B10" i="26" s="1"/>
  <c r="AY10" i="26"/>
  <c r="A10" i="26"/>
  <c r="CY9" i="26"/>
  <c r="BF9" i="26"/>
  <c r="CM9" i="26" s="1"/>
  <c r="CP9" i="26" s="1"/>
  <c r="BE9" i="26"/>
  <c r="BC9" i="26"/>
  <c r="B9" i="26" s="1"/>
  <c r="AY9" i="26"/>
  <c r="F9" i="26"/>
  <c r="E9" i="26"/>
  <c r="A9" i="26"/>
  <c r="CY8" i="26"/>
  <c r="BF8" i="26"/>
  <c r="CA8" i="26" s="1"/>
  <c r="CD8" i="26" s="1"/>
  <c r="BE8" i="26"/>
  <c r="BC8" i="26"/>
  <c r="B8" i="26" s="1"/>
  <c r="AY8" i="26"/>
  <c r="F8" i="26"/>
  <c r="AA8" i="26" s="1"/>
  <c r="AD8" i="26" s="1"/>
  <c r="E8" i="26"/>
  <c r="A8" i="26"/>
  <c r="CY7" i="26"/>
  <c r="BF7" i="26"/>
  <c r="BO7" i="26" s="1"/>
  <c r="BE7" i="26"/>
  <c r="BC7" i="26"/>
  <c r="B7" i="26" s="1"/>
  <c r="AY7" i="26"/>
  <c r="F7" i="26"/>
  <c r="A7" i="26"/>
  <c r="E7" i="26" s="1"/>
  <c r="CY6" i="26"/>
  <c r="BC6" i="26"/>
  <c r="B6" i="26" s="1"/>
  <c r="AY6" i="26"/>
  <c r="A6" i="26"/>
  <c r="CY5" i="26"/>
  <c r="BC5" i="26"/>
  <c r="B5" i="26" s="1"/>
  <c r="AY5" i="26"/>
  <c r="F5" i="26"/>
  <c r="I5" i="26" s="1"/>
  <c r="E5" i="26"/>
  <c r="A5" i="26"/>
  <c r="M1" i="26"/>
  <c r="S1" i="26" s="1"/>
  <c r="Y1" i="26" s="1"/>
  <c r="AE1" i="26" s="1"/>
  <c r="AK1" i="26" s="1"/>
  <c r="AQ1" i="26" s="1"/>
  <c r="BG1" i="26" s="1"/>
  <c r="BM1" i="26" s="1"/>
  <c r="BS1" i="26" s="1"/>
  <c r="BY1" i="26" s="1"/>
  <c r="CE1" i="26" s="1"/>
  <c r="CK1" i="26" s="1"/>
  <c r="CQ1" i="26" s="1"/>
  <c r="CT74" i="29"/>
  <c r="CN74" i="29"/>
  <c r="CH74" i="29"/>
  <c r="CB74" i="29"/>
  <c r="BV74" i="29"/>
  <c r="BP74" i="29"/>
  <c r="BJ74" i="29"/>
  <c r="BE74" i="29"/>
  <c r="AT74" i="29"/>
  <c r="AN74" i="29"/>
  <c r="AH74" i="29"/>
  <c r="AB74" i="29"/>
  <c r="V74" i="29"/>
  <c r="P74" i="29"/>
  <c r="J74" i="29"/>
  <c r="E74" i="29"/>
  <c r="B74" i="29"/>
  <c r="A74" i="29"/>
  <c r="CY73" i="29"/>
  <c r="BF73" i="29"/>
  <c r="BE73" i="29"/>
  <c r="BC73" i="29"/>
  <c r="B73" i="29" s="1"/>
  <c r="AY73" i="29"/>
  <c r="F73" i="29"/>
  <c r="E73" i="29"/>
  <c r="A73" i="29"/>
  <c r="CY72" i="29"/>
  <c r="BF72" i="29"/>
  <c r="CG72" i="29" s="1"/>
  <c r="CJ72" i="29" s="1"/>
  <c r="BE72" i="29"/>
  <c r="BC72" i="29"/>
  <c r="B72" i="29" s="1"/>
  <c r="AY72" i="29"/>
  <c r="F72" i="29"/>
  <c r="AG72" i="29" s="1"/>
  <c r="AJ72" i="29" s="1"/>
  <c r="E72" i="29"/>
  <c r="A72" i="29"/>
  <c r="CY71" i="29"/>
  <c r="BC71" i="29"/>
  <c r="B71" i="29" s="1"/>
  <c r="AY71" i="29"/>
  <c r="A71" i="29"/>
  <c r="CY70" i="29"/>
  <c r="BC70" i="29"/>
  <c r="B70" i="29" s="1"/>
  <c r="AY70" i="29"/>
  <c r="A70" i="29"/>
  <c r="CY69" i="29"/>
  <c r="BF69" i="29"/>
  <c r="BI69" i="29" s="1"/>
  <c r="BL69" i="29" s="1"/>
  <c r="BE69" i="29"/>
  <c r="BC69" i="29"/>
  <c r="B69" i="29" s="1"/>
  <c r="AY69" i="29"/>
  <c r="F69" i="29"/>
  <c r="E69" i="29"/>
  <c r="A69" i="29"/>
  <c r="CY68" i="29"/>
  <c r="BC68" i="29"/>
  <c r="B68" i="29" s="1"/>
  <c r="AY68" i="29"/>
  <c r="F68" i="29"/>
  <c r="O68" i="29" s="1"/>
  <c r="R68" i="29" s="1"/>
  <c r="E68" i="29"/>
  <c r="A68" i="29"/>
  <c r="CY67" i="29"/>
  <c r="BC67" i="29"/>
  <c r="B67" i="29" s="1"/>
  <c r="AY67" i="29"/>
  <c r="A67" i="29"/>
  <c r="CY66" i="29"/>
  <c r="BF66" i="29"/>
  <c r="BE66" i="29"/>
  <c r="BC66" i="29"/>
  <c r="B66" i="29" s="1"/>
  <c r="AY66" i="29"/>
  <c r="F66" i="29"/>
  <c r="I66" i="29" s="1"/>
  <c r="E66" i="29"/>
  <c r="A66" i="29"/>
  <c r="CY65" i="29"/>
  <c r="BC65" i="29"/>
  <c r="B65" i="29" s="1"/>
  <c r="AY65" i="29"/>
  <c r="F65" i="29"/>
  <c r="E65" i="29"/>
  <c r="A65" i="29"/>
  <c r="CY64" i="29"/>
  <c r="BC64" i="29"/>
  <c r="B64" i="29" s="1"/>
  <c r="AY64" i="29"/>
  <c r="F64" i="29"/>
  <c r="AG64" i="29" s="1"/>
  <c r="AJ64" i="29" s="1"/>
  <c r="E64" i="29"/>
  <c r="A64" i="29"/>
  <c r="CY63" i="29"/>
  <c r="BF63" i="29"/>
  <c r="BE63" i="29"/>
  <c r="BC63" i="29"/>
  <c r="B63" i="29" s="1"/>
  <c r="AY63" i="29"/>
  <c r="F63" i="29"/>
  <c r="I63" i="29" s="1"/>
  <c r="L63" i="29" s="1"/>
  <c r="E63" i="29"/>
  <c r="A63" i="29"/>
  <c r="CY62" i="29"/>
  <c r="BF62" i="29"/>
  <c r="BE62" i="29"/>
  <c r="BC62" i="29"/>
  <c r="B62" i="29" s="1"/>
  <c r="AY62" i="29"/>
  <c r="A62" i="29"/>
  <c r="CY61" i="29"/>
  <c r="BC61" i="29"/>
  <c r="B61" i="29" s="1"/>
  <c r="AY61" i="29"/>
  <c r="A61" i="29"/>
  <c r="CY60" i="29"/>
  <c r="BF60" i="29"/>
  <c r="CG60" i="29" s="1"/>
  <c r="CJ60" i="29" s="1"/>
  <c r="BE60" i="29"/>
  <c r="BC60" i="29"/>
  <c r="B60" i="29" s="1"/>
  <c r="AY60" i="29"/>
  <c r="F60" i="29"/>
  <c r="I60" i="29" s="1"/>
  <c r="L60" i="29" s="1"/>
  <c r="E60" i="29"/>
  <c r="A60" i="29"/>
  <c r="CY59" i="29"/>
  <c r="BF59" i="29"/>
  <c r="CS59" i="29" s="1"/>
  <c r="CV59" i="29" s="1"/>
  <c r="BE59" i="29"/>
  <c r="BC59" i="29"/>
  <c r="B59" i="29" s="1"/>
  <c r="AY59" i="29"/>
  <c r="F59" i="29"/>
  <c r="AM59" i="29" s="1"/>
  <c r="AP59" i="29" s="1"/>
  <c r="E59" i="29"/>
  <c r="A59" i="29"/>
  <c r="CY58" i="29"/>
  <c r="BC58" i="29"/>
  <c r="B58" i="29" s="1"/>
  <c r="AY58" i="29"/>
  <c r="A58" i="29"/>
  <c r="CY57" i="29"/>
  <c r="BF57" i="29"/>
  <c r="BE57" i="29"/>
  <c r="AY57" i="29"/>
  <c r="B57" i="29"/>
  <c r="A57" i="29"/>
  <c r="CY56" i="29"/>
  <c r="BF56" i="29"/>
  <c r="BE56" i="29"/>
  <c r="AY56" i="29"/>
  <c r="B56" i="29"/>
  <c r="A56" i="29"/>
  <c r="CY55" i="29"/>
  <c r="AY55" i="29"/>
  <c r="B55" i="29"/>
  <c r="A55" i="29"/>
  <c r="CY54" i="29"/>
  <c r="BF54" i="29"/>
  <c r="CS54" i="29" s="1"/>
  <c r="CV54" i="29" s="1"/>
  <c r="BE54" i="29"/>
  <c r="AY54" i="29"/>
  <c r="F54" i="29"/>
  <c r="E54" i="29"/>
  <c r="B54" i="29"/>
  <c r="A54" i="29"/>
  <c r="CY53" i="29"/>
  <c r="BF53" i="29"/>
  <c r="BE53" i="29"/>
  <c r="BC53" i="29"/>
  <c r="B53" i="29" s="1"/>
  <c r="AY53" i="29"/>
  <c r="F53" i="29"/>
  <c r="AA53" i="29" s="1"/>
  <c r="AD53" i="29" s="1"/>
  <c r="E53" i="29"/>
  <c r="A53" i="29"/>
  <c r="DK52" i="29"/>
  <c r="DJ52" i="29"/>
  <c r="DI52" i="29"/>
  <c r="CY52" i="29"/>
  <c r="BF52" i="29"/>
  <c r="BE52" i="29"/>
  <c r="BC52" i="29"/>
  <c r="B52" i="29" s="1"/>
  <c r="AY52" i="29"/>
  <c r="F52" i="29"/>
  <c r="AA52" i="29" s="1"/>
  <c r="AD52" i="29" s="1"/>
  <c r="E52" i="29"/>
  <c r="A52" i="29"/>
  <c r="DK51" i="29"/>
  <c r="DJ51" i="29"/>
  <c r="DI51" i="29"/>
  <c r="CY51" i="29"/>
  <c r="BF51" i="29"/>
  <c r="CG51" i="29" s="1"/>
  <c r="CJ51" i="29" s="1"/>
  <c r="BE51" i="29"/>
  <c r="BC51" i="29"/>
  <c r="B51" i="29" s="1"/>
  <c r="AY51" i="29"/>
  <c r="A51" i="29"/>
  <c r="DK50" i="29"/>
  <c r="DJ50" i="29"/>
  <c r="DI50" i="29"/>
  <c r="CY50" i="29"/>
  <c r="BF50" i="29"/>
  <c r="BE50" i="29"/>
  <c r="BC50" i="29"/>
  <c r="B50" i="29" s="1"/>
  <c r="AY50" i="29"/>
  <c r="F50" i="29"/>
  <c r="AA50" i="29" s="1"/>
  <c r="AD50" i="29" s="1"/>
  <c r="E50" i="29"/>
  <c r="A50" i="29"/>
  <c r="DK49" i="29"/>
  <c r="DJ49" i="29"/>
  <c r="DI49" i="29"/>
  <c r="CY49" i="29"/>
  <c r="BF49" i="29"/>
  <c r="BE49" i="29"/>
  <c r="BC49" i="29"/>
  <c r="B49" i="29" s="1"/>
  <c r="AY49" i="29"/>
  <c r="F49" i="29"/>
  <c r="E49" i="29"/>
  <c r="A49" i="29"/>
  <c r="DK48" i="29"/>
  <c r="DJ48" i="29"/>
  <c r="DI48" i="29"/>
  <c r="CY48" i="29"/>
  <c r="BF48" i="29"/>
  <c r="CG48" i="29" s="1"/>
  <c r="CJ48" i="29" s="1"/>
  <c r="BE48" i="29"/>
  <c r="BC48" i="29"/>
  <c r="B48" i="29" s="1"/>
  <c r="AY48" i="29"/>
  <c r="F48" i="29"/>
  <c r="E48" i="29"/>
  <c r="A48" i="29"/>
  <c r="DK47" i="29"/>
  <c r="DJ47" i="29"/>
  <c r="DI47" i="29"/>
  <c r="CY47" i="29"/>
  <c r="BF47" i="29"/>
  <c r="CA47" i="29" s="1"/>
  <c r="CD47" i="29" s="1"/>
  <c r="BE47" i="29"/>
  <c r="BC47" i="29"/>
  <c r="B47" i="29" s="1"/>
  <c r="AY47" i="29"/>
  <c r="F47" i="29"/>
  <c r="AS47" i="29" s="1"/>
  <c r="AV47" i="29" s="1"/>
  <c r="E47" i="29"/>
  <c r="A47" i="29"/>
  <c r="DK46" i="29"/>
  <c r="DJ46" i="29"/>
  <c r="DI46" i="29"/>
  <c r="CY46" i="29"/>
  <c r="CX46" i="29"/>
  <c r="DA46" i="29" s="1"/>
  <c r="CV46" i="29"/>
  <c r="CP46" i="29"/>
  <c r="CJ46" i="29"/>
  <c r="CD46" i="29"/>
  <c r="BX46" i="29"/>
  <c r="BR46" i="29"/>
  <c r="BL46" i="29"/>
  <c r="BF46" i="29"/>
  <c r="BE46" i="29"/>
  <c r="AY46" i="29"/>
  <c r="F46" i="29"/>
  <c r="AG46" i="29" s="1"/>
  <c r="AJ46" i="29" s="1"/>
  <c r="E46" i="29"/>
  <c r="B46" i="29"/>
  <c r="A46" i="29"/>
  <c r="BF45" i="29"/>
  <c r="BE45" i="29"/>
  <c r="F45" i="29"/>
  <c r="E45" i="29"/>
  <c r="B45" i="29"/>
  <c r="A45" i="29"/>
  <c r="CT44" i="29"/>
  <c r="CN44" i="29"/>
  <c r="CH44" i="29"/>
  <c r="CB44" i="29"/>
  <c r="BV44" i="29"/>
  <c r="BP44" i="29"/>
  <c r="BJ44" i="29"/>
  <c r="BF44" i="29"/>
  <c r="BE44" i="29"/>
  <c r="AT44" i="29"/>
  <c r="AN44" i="29"/>
  <c r="AH44" i="29"/>
  <c r="AB44" i="29"/>
  <c r="V44" i="29"/>
  <c r="P44" i="29"/>
  <c r="J44" i="29"/>
  <c r="F44" i="29"/>
  <c r="E44" i="29"/>
  <c r="B44" i="29"/>
  <c r="A44" i="29"/>
  <c r="DK43" i="29"/>
  <c r="DJ43" i="29"/>
  <c r="DI43" i="29"/>
  <c r="CY43" i="29"/>
  <c r="BF43" i="29"/>
  <c r="CA43" i="29" s="1"/>
  <c r="CD43" i="29" s="1"/>
  <c r="BE43" i="29"/>
  <c r="BC43" i="29"/>
  <c r="B43" i="29" s="1"/>
  <c r="AY43" i="29"/>
  <c r="F43" i="29"/>
  <c r="E43" i="29"/>
  <c r="A43" i="29"/>
  <c r="DK42" i="29"/>
  <c r="DJ42" i="29"/>
  <c r="DI42" i="29"/>
  <c r="CY42" i="29"/>
  <c r="BF42" i="29"/>
  <c r="CS42" i="29" s="1"/>
  <c r="CV42" i="29" s="1"/>
  <c r="BE42" i="29"/>
  <c r="BC42" i="29"/>
  <c r="B42" i="29" s="1"/>
  <c r="AY42" i="29"/>
  <c r="F42" i="29"/>
  <c r="E42" i="29"/>
  <c r="A42" i="29"/>
  <c r="DK41" i="29"/>
  <c r="DJ41" i="29"/>
  <c r="DI41" i="29"/>
  <c r="CY41" i="29"/>
  <c r="BC41" i="29"/>
  <c r="B41" i="29" s="1"/>
  <c r="AY41" i="29"/>
  <c r="A41" i="29"/>
  <c r="DK40" i="29"/>
  <c r="DJ40" i="29"/>
  <c r="DI40" i="29"/>
  <c r="CY40" i="29"/>
  <c r="BF40" i="29"/>
  <c r="CS40" i="29" s="1"/>
  <c r="CV40" i="29" s="1"/>
  <c r="BE40" i="29"/>
  <c r="BC40" i="29"/>
  <c r="B40" i="29" s="1"/>
  <c r="AY40" i="29"/>
  <c r="F40" i="29"/>
  <c r="E40" i="29"/>
  <c r="A40" i="29"/>
  <c r="DK39" i="29"/>
  <c r="DJ39" i="29"/>
  <c r="DI39" i="29"/>
  <c r="CY39" i="29"/>
  <c r="BC39" i="29"/>
  <c r="B39" i="29" s="1"/>
  <c r="AY39" i="29"/>
  <c r="A39" i="29"/>
  <c r="DK38" i="29"/>
  <c r="DJ38" i="29"/>
  <c r="DI38" i="29"/>
  <c r="CY38" i="29"/>
  <c r="BF38" i="29"/>
  <c r="BE38" i="29"/>
  <c r="BC38" i="29"/>
  <c r="B38" i="29" s="1"/>
  <c r="AY38" i="29"/>
  <c r="F38" i="29"/>
  <c r="E38" i="29"/>
  <c r="A38" i="29"/>
  <c r="DK37" i="29"/>
  <c r="DJ37" i="29"/>
  <c r="DI37" i="29"/>
  <c r="CY37" i="29"/>
  <c r="BF37" i="29"/>
  <c r="BE37" i="29"/>
  <c r="BC37" i="29"/>
  <c r="B37" i="29" s="1"/>
  <c r="AY37" i="29"/>
  <c r="F37" i="29"/>
  <c r="E37" i="29"/>
  <c r="A37" i="29"/>
  <c r="CY36" i="29"/>
  <c r="BC36" i="29"/>
  <c r="B36" i="29" s="1"/>
  <c r="AY36" i="29"/>
  <c r="X36" i="29"/>
  <c r="A36" i="29"/>
  <c r="CY35" i="29"/>
  <c r="BC35" i="29"/>
  <c r="B35" i="29" s="1"/>
  <c r="AY35" i="29"/>
  <c r="A35" i="29"/>
  <c r="CY34" i="29"/>
  <c r="BC34" i="29"/>
  <c r="B34" i="29" s="1"/>
  <c r="AY34" i="29"/>
  <c r="A34" i="29"/>
  <c r="CT33" i="29"/>
  <c r="CN33" i="29"/>
  <c r="CH33" i="29"/>
  <c r="CB33" i="29"/>
  <c r="BV33" i="29"/>
  <c r="BP33" i="29"/>
  <c r="BJ33" i="29"/>
  <c r="BF33" i="29"/>
  <c r="BE33" i="29"/>
  <c r="AT33" i="29"/>
  <c r="AN33" i="29"/>
  <c r="AH33" i="29"/>
  <c r="AB33" i="29"/>
  <c r="V33" i="29"/>
  <c r="P33" i="29"/>
  <c r="J33" i="29"/>
  <c r="E33" i="29"/>
  <c r="B33" i="29"/>
  <c r="A33" i="29"/>
  <c r="CY32" i="29"/>
  <c r="BF32" i="29"/>
  <c r="CA32" i="29" s="1"/>
  <c r="CD32" i="29" s="1"/>
  <c r="BE32" i="29"/>
  <c r="BC32" i="29"/>
  <c r="B32" i="29" s="1"/>
  <c r="AY32" i="29"/>
  <c r="F32" i="29"/>
  <c r="I32" i="29" s="1"/>
  <c r="E32" i="29"/>
  <c r="A32" i="29"/>
  <c r="CY31" i="29"/>
  <c r="BF31" i="29"/>
  <c r="CG31" i="29" s="1"/>
  <c r="CJ31" i="29" s="1"/>
  <c r="BE31" i="29"/>
  <c r="BC31" i="29"/>
  <c r="B31" i="29" s="1"/>
  <c r="AY31" i="29"/>
  <c r="F31" i="29"/>
  <c r="E31" i="29"/>
  <c r="A31" i="29"/>
  <c r="CY30" i="29"/>
  <c r="BF30" i="29"/>
  <c r="CM30" i="29" s="1"/>
  <c r="CP30" i="29" s="1"/>
  <c r="BE30" i="29"/>
  <c r="BC30" i="29"/>
  <c r="B30" i="29" s="1"/>
  <c r="AY30" i="29"/>
  <c r="F30" i="29"/>
  <c r="E30" i="29"/>
  <c r="A30" i="29"/>
  <c r="CY29" i="29"/>
  <c r="BF29" i="29"/>
  <c r="CA29" i="29" s="1"/>
  <c r="CD29" i="29" s="1"/>
  <c r="BE29" i="29"/>
  <c r="BC29" i="29"/>
  <c r="B29" i="29" s="1"/>
  <c r="AY29" i="29"/>
  <c r="F29" i="29"/>
  <c r="AM29" i="29" s="1"/>
  <c r="AP29" i="29" s="1"/>
  <c r="E29" i="29"/>
  <c r="A29" i="29"/>
  <c r="CY28" i="29"/>
  <c r="BF28" i="29"/>
  <c r="BO28" i="29" s="1"/>
  <c r="BR28" i="29" s="1"/>
  <c r="BE28" i="29"/>
  <c r="BC28" i="29"/>
  <c r="B28" i="29" s="1"/>
  <c r="AY28" i="29"/>
  <c r="F28" i="29"/>
  <c r="I28" i="29" s="1"/>
  <c r="L28" i="29" s="1"/>
  <c r="E28" i="29"/>
  <c r="A28" i="29"/>
  <c r="CY27" i="29"/>
  <c r="BC27" i="29"/>
  <c r="B27" i="29" s="1"/>
  <c r="AY27" i="29"/>
  <c r="F27" i="29"/>
  <c r="AS27" i="29" s="1"/>
  <c r="AV27" i="29" s="1"/>
  <c r="E27" i="29"/>
  <c r="A27" i="29"/>
  <c r="CY26" i="29"/>
  <c r="BF26" i="29"/>
  <c r="CM26" i="29" s="1"/>
  <c r="CP26" i="29" s="1"/>
  <c r="BE26" i="29"/>
  <c r="BC26" i="29"/>
  <c r="B26" i="29" s="1"/>
  <c r="AY26" i="29"/>
  <c r="F26" i="29"/>
  <c r="AG26" i="29" s="1"/>
  <c r="AJ26" i="29" s="1"/>
  <c r="E26" i="29"/>
  <c r="A26" i="29"/>
  <c r="CY25" i="29"/>
  <c r="BF25" i="29"/>
  <c r="CG25" i="29" s="1"/>
  <c r="CJ25" i="29" s="1"/>
  <c r="BE25" i="29"/>
  <c r="BC25" i="29"/>
  <c r="B25" i="29" s="1"/>
  <c r="AY25" i="29"/>
  <c r="F25" i="29"/>
  <c r="AM25" i="29" s="1"/>
  <c r="AP25" i="29" s="1"/>
  <c r="E25" i="29"/>
  <c r="A25" i="29"/>
  <c r="CY24" i="29"/>
  <c r="BF24" i="29"/>
  <c r="CS24" i="29" s="1"/>
  <c r="CV24" i="29" s="1"/>
  <c r="BE24" i="29"/>
  <c r="BC24" i="29"/>
  <c r="B24" i="29" s="1"/>
  <c r="AY24" i="29"/>
  <c r="F24" i="29"/>
  <c r="AA24" i="29" s="1"/>
  <c r="AD24" i="29" s="1"/>
  <c r="E24" i="29"/>
  <c r="A24" i="29"/>
  <c r="CY23" i="29"/>
  <c r="BC23" i="29"/>
  <c r="B23" i="29" s="1"/>
  <c r="AY23" i="29"/>
  <c r="A23" i="29"/>
  <c r="CY22" i="29"/>
  <c r="BF22" i="29"/>
  <c r="BU22" i="29" s="1"/>
  <c r="BX22" i="29" s="1"/>
  <c r="BE22" i="29"/>
  <c r="BC22" i="29"/>
  <c r="B22" i="29" s="1"/>
  <c r="AY22" i="29"/>
  <c r="F22" i="29"/>
  <c r="AG22" i="29" s="1"/>
  <c r="AJ22" i="29" s="1"/>
  <c r="E22" i="29"/>
  <c r="A22" i="29"/>
  <c r="CY21" i="29"/>
  <c r="BF21" i="29"/>
  <c r="CG21" i="29" s="1"/>
  <c r="CJ21" i="29" s="1"/>
  <c r="BE21" i="29"/>
  <c r="BC21" i="29"/>
  <c r="B21" i="29" s="1"/>
  <c r="AY21" i="29"/>
  <c r="F21" i="29"/>
  <c r="E21" i="29"/>
  <c r="A21" i="29"/>
  <c r="CY20" i="29"/>
  <c r="BF20" i="29"/>
  <c r="CM20" i="29" s="1"/>
  <c r="CP20" i="29" s="1"/>
  <c r="BE20" i="29"/>
  <c r="BC20" i="29"/>
  <c r="B20" i="29" s="1"/>
  <c r="AY20" i="29"/>
  <c r="F20" i="29"/>
  <c r="AM20" i="29" s="1"/>
  <c r="AP20" i="29" s="1"/>
  <c r="E20" i="29"/>
  <c r="A20" i="29"/>
  <c r="CY19" i="29"/>
  <c r="BC19" i="29"/>
  <c r="B19" i="29" s="1"/>
  <c r="AY19" i="29"/>
  <c r="A19" i="29"/>
  <c r="CY18" i="29"/>
  <c r="BF18" i="29"/>
  <c r="BO18" i="29" s="1"/>
  <c r="BR18" i="29" s="1"/>
  <c r="BE18" i="29"/>
  <c r="BC18" i="29"/>
  <c r="B18" i="29" s="1"/>
  <c r="AY18" i="29"/>
  <c r="F18" i="29"/>
  <c r="AG18" i="29" s="1"/>
  <c r="AJ18" i="29" s="1"/>
  <c r="E18" i="29"/>
  <c r="A18" i="29"/>
  <c r="CY17" i="29"/>
  <c r="BC17" i="29"/>
  <c r="B17" i="29" s="1"/>
  <c r="AY17" i="29"/>
  <c r="F17" i="29"/>
  <c r="AG17" i="29" s="1"/>
  <c r="AJ17" i="29" s="1"/>
  <c r="E17" i="29"/>
  <c r="A17" i="29"/>
  <c r="CY16" i="29"/>
  <c r="BF16" i="29"/>
  <c r="BE16" i="29"/>
  <c r="BC16" i="29"/>
  <c r="B16" i="29" s="1"/>
  <c r="AY16" i="29"/>
  <c r="F16" i="29"/>
  <c r="AM16" i="29" s="1"/>
  <c r="AP16" i="29" s="1"/>
  <c r="E16" i="29"/>
  <c r="A16" i="29"/>
  <c r="CY15" i="29"/>
  <c r="BF15" i="29"/>
  <c r="BE15" i="29"/>
  <c r="BC15" i="29"/>
  <c r="B15" i="29" s="1"/>
  <c r="AY15" i="29"/>
  <c r="F15" i="29"/>
  <c r="AG15" i="29" s="1"/>
  <c r="AJ15" i="29" s="1"/>
  <c r="E15" i="29"/>
  <c r="A15" i="29"/>
  <c r="CY14" i="29"/>
  <c r="BF14" i="29"/>
  <c r="BO14" i="29" s="1"/>
  <c r="BR14" i="29" s="1"/>
  <c r="BE14" i="29"/>
  <c r="BC14" i="29"/>
  <c r="B14" i="29" s="1"/>
  <c r="AY14" i="29"/>
  <c r="F14" i="29"/>
  <c r="E14" i="29"/>
  <c r="A14" i="29"/>
  <c r="CY13" i="29"/>
  <c r="BC13" i="29"/>
  <c r="B13" i="29" s="1"/>
  <c r="AY13" i="29"/>
  <c r="F13" i="29"/>
  <c r="AG13" i="29" s="1"/>
  <c r="AJ13" i="29" s="1"/>
  <c r="E13" i="29"/>
  <c r="A13" i="29"/>
  <c r="CY12" i="29"/>
  <c r="BC12" i="29"/>
  <c r="B12" i="29" s="1"/>
  <c r="AY12" i="29"/>
  <c r="F12" i="29"/>
  <c r="E12" i="29"/>
  <c r="A12" i="29"/>
  <c r="CY11" i="29"/>
  <c r="BC11" i="29"/>
  <c r="B11" i="29" s="1"/>
  <c r="AY11" i="29"/>
  <c r="F11" i="29"/>
  <c r="E11" i="29"/>
  <c r="A11" i="29"/>
  <c r="CY10" i="29"/>
  <c r="BC10" i="29"/>
  <c r="B10" i="29" s="1"/>
  <c r="AY10" i="29"/>
  <c r="F10" i="29"/>
  <c r="AA10" i="29" s="1"/>
  <c r="AD10" i="29" s="1"/>
  <c r="E10" i="29"/>
  <c r="A10" i="29"/>
  <c r="CY9" i="29"/>
  <c r="BF9" i="29"/>
  <c r="BE9" i="29"/>
  <c r="BC9" i="29"/>
  <c r="B9" i="29" s="1"/>
  <c r="AY9" i="29"/>
  <c r="F9" i="29"/>
  <c r="U9" i="29" s="1"/>
  <c r="X9" i="29" s="1"/>
  <c r="E9" i="29"/>
  <c r="A9" i="29"/>
  <c r="CY8" i="29"/>
  <c r="BF8" i="29"/>
  <c r="BO8" i="29" s="1"/>
  <c r="BE8" i="29"/>
  <c r="BC8" i="29"/>
  <c r="B8" i="29" s="1"/>
  <c r="AY8" i="29"/>
  <c r="F8" i="29"/>
  <c r="E8" i="29"/>
  <c r="A8" i="29"/>
  <c r="CY7" i="29"/>
  <c r="BF7" i="29"/>
  <c r="BE7" i="29"/>
  <c r="BC7" i="29"/>
  <c r="B7" i="29" s="1"/>
  <c r="AY7" i="29"/>
  <c r="F7" i="29"/>
  <c r="E7" i="29"/>
  <c r="A7" i="29"/>
  <c r="CY6" i="29"/>
  <c r="BF6" i="29"/>
  <c r="BI6" i="29" s="1"/>
  <c r="BE6" i="29"/>
  <c r="BC6" i="29"/>
  <c r="B6" i="29" s="1"/>
  <c r="AY6" i="29"/>
  <c r="F6" i="29"/>
  <c r="E6" i="29"/>
  <c r="A6" i="29"/>
  <c r="CY5" i="29"/>
  <c r="BC5" i="29"/>
  <c r="B5" i="29" s="1"/>
  <c r="AY5" i="29"/>
  <c r="F5" i="29"/>
  <c r="AA5" i="29" s="1"/>
  <c r="AD5" i="29" s="1"/>
  <c r="E5" i="29"/>
  <c r="A5" i="29"/>
  <c r="M1" i="29"/>
  <c r="S1" i="29" s="1"/>
  <c r="Y1" i="29" s="1"/>
  <c r="AE1" i="29" s="1"/>
  <c r="AK1" i="29" s="1"/>
  <c r="AQ1" i="29" s="1"/>
  <c r="BG1" i="29" s="1"/>
  <c r="BM1" i="29" s="1"/>
  <c r="BS1" i="29" s="1"/>
  <c r="BY1" i="29" s="1"/>
  <c r="CE1" i="29" s="1"/>
  <c r="CK1" i="29" s="1"/>
  <c r="CQ1" i="29" s="1"/>
  <c r="BP6" i="39"/>
  <c r="BP5" i="39"/>
  <c r="BP4" i="39"/>
  <c r="DN5" i="39"/>
  <c r="DN6" i="39"/>
  <c r="BR5" i="39"/>
  <c r="BR6" i="39"/>
  <c r="BR4" i="39"/>
  <c r="DU6" i="39"/>
  <c r="DU5" i="39"/>
  <c r="BU6" i="39"/>
  <c r="BU5" i="39"/>
  <c r="BU4" i="39"/>
  <c r="BS6" i="39"/>
  <c r="BS5" i="39"/>
  <c r="BS4" i="39"/>
  <c r="EE6" i="39"/>
  <c r="EE5" i="39"/>
  <c r="BT4" i="39"/>
  <c r="BQ4" i="39"/>
  <c r="BO6" i="39"/>
  <c r="BO5" i="39"/>
  <c r="BO4" i="39"/>
  <c r="DX6" i="39"/>
  <c r="DX5" i="39"/>
  <c r="EP2" i="39" l="1"/>
  <c r="EB3" i="39"/>
  <c r="EZ2" i="39"/>
  <c r="EL3" i="39"/>
  <c r="EV2" i="39"/>
  <c r="EH3" i="39"/>
  <c r="EQ2" i="39"/>
  <c r="EC3" i="39"/>
  <c r="BV1" i="39"/>
  <c r="BZ1" i="39"/>
  <c r="CB1" i="39"/>
  <c r="FG2" i="39"/>
  <c r="ES3" i="39"/>
  <c r="ER2" i="39"/>
  <c r="ED3" i="39"/>
  <c r="EX2" i="39"/>
  <c r="EJ3" i="39"/>
  <c r="EO2" i="39"/>
  <c r="EA3" i="39"/>
  <c r="BY1" i="39"/>
  <c r="EW2" i="39"/>
  <c r="EI3" i="39"/>
  <c r="BW1" i="39"/>
  <c r="EY2" i="39"/>
  <c r="EK3" i="39"/>
  <c r="FP2" i="39"/>
  <c r="FB3" i="39"/>
  <c r="EU2" i="39"/>
  <c r="EG3" i="39"/>
  <c r="ET2" i="39"/>
  <c r="EF3" i="39"/>
  <c r="FO2" i="39"/>
  <c r="FA3" i="39"/>
  <c r="AH45" i="27"/>
  <c r="AB45" i="26"/>
  <c r="CZ46" i="30"/>
  <c r="AH45" i="29"/>
  <c r="AB45" i="28"/>
  <c r="CT45" i="28"/>
  <c r="BP45" i="27"/>
  <c r="V45" i="29"/>
  <c r="P45" i="28"/>
  <c r="BJ45" i="28"/>
  <c r="CH45" i="28"/>
  <c r="CZ46" i="26"/>
  <c r="AN45" i="26"/>
  <c r="BV45" i="26"/>
  <c r="AT45" i="26"/>
  <c r="CB45" i="26"/>
  <c r="P45" i="27"/>
  <c r="CH45" i="27"/>
  <c r="AH45" i="30"/>
  <c r="BP45" i="30"/>
  <c r="AB45" i="29"/>
  <c r="CT45" i="29"/>
  <c r="AY44" i="29"/>
  <c r="V45" i="27"/>
  <c r="CN45" i="27"/>
  <c r="AH45" i="26"/>
  <c r="AB45" i="27"/>
  <c r="BJ45" i="27"/>
  <c r="CT45" i="27"/>
  <c r="AH45" i="28"/>
  <c r="BP45" i="28"/>
  <c r="J45" i="30"/>
  <c r="AT45" i="30"/>
  <c r="CB45" i="30"/>
  <c r="AY44" i="27"/>
  <c r="J45" i="28"/>
  <c r="AT45" i="28"/>
  <c r="CB45" i="28"/>
  <c r="V45" i="30"/>
  <c r="CN45" i="30"/>
  <c r="CH45" i="29"/>
  <c r="BU60" i="30"/>
  <c r="BX60" i="30" s="1"/>
  <c r="I53" i="30"/>
  <c r="L53" i="30" s="1"/>
  <c r="CA62" i="27"/>
  <c r="CD62" i="27" s="1"/>
  <c r="BI14" i="29"/>
  <c r="BL14" i="29" s="1"/>
  <c r="AA69" i="27"/>
  <c r="AD69" i="27" s="1"/>
  <c r="I47" i="28"/>
  <c r="L47" i="28" s="1"/>
  <c r="CM73" i="28"/>
  <c r="CP73" i="28" s="1"/>
  <c r="O5" i="30"/>
  <c r="R5" i="30" s="1"/>
  <c r="AG64" i="30"/>
  <c r="AJ64" i="30" s="1"/>
  <c r="AG14" i="27"/>
  <c r="AJ14" i="27" s="1"/>
  <c r="O69" i="27"/>
  <c r="R69" i="27" s="1"/>
  <c r="BI62" i="30"/>
  <c r="BL62" i="30" s="1"/>
  <c r="BI52" i="27"/>
  <c r="BL52" i="27" s="1"/>
  <c r="BU54" i="28"/>
  <c r="BX54" i="28" s="1"/>
  <c r="CA62" i="30"/>
  <c r="CD62" i="30" s="1"/>
  <c r="AM47" i="28"/>
  <c r="AP47" i="28" s="1"/>
  <c r="CA52" i="27"/>
  <c r="CD52" i="27" s="1"/>
  <c r="CS54" i="28"/>
  <c r="CV54" i="28" s="1"/>
  <c r="AG46" i="27"/>
  <c r="AJ46" i="27" s="1"/>
  <c r="I10" i="28"/>
  <c r="L10" i="28" s="1"/>
  <c r="BU16" i="28"/>
  <c r="BX16" i="28" s="1"/>
  <c r="BO50" i="30"/>
  <c r="BR50" i="30" s="1"/>
  <c r="BI28" i="29"/>
  <c r="BL28" i="29" s="1"/>
  <c r="I14" i="26"/>
  <c r="L14" i="26" s="1"/>
  <c r="I22" i="27"/>
  <c r="L22" i="27" s="1"/>
  <c r="AM50" i="30"/>
  <c r="AP50" i="30" s="1"/>
  <c r="AM14" i="26"/>
  <c r="AP14" i="26" s="1"/>
  <c r="AG10" i="28"/>
  <c r="AJ10" i="28" s="1"/>
  <c r="U16" i="29"/>
  <c r="X16" i="29" s="1"/>
  <c r="CG7" i="26"/>
  <c r="CJ7" i="26" s="1"/>
  <c r="CA40" i="29"/>
  <c r="CD40" i="29" s="1"/>
  <c r="AG14" i="26"/>
  <c r="AJ14" i="26" s="1"/>
  <c r="AS22" i="27"/>
  <c r="AV22" i="27" s="1"/>
  <c r="AA48" i="28"/>
  <c r="AD48" i="28" s="1"/>
  <c r="AA53" i="28"/>
  <c r="AD53" i="28" s="1"/>
  <c r="BO29" i="30"/>
  <c r="BR29" i="30" s="1"/>
  <c r="CS43" i="30"/>
  <c r="CV43" i="30" s="1"/>
  <c r="CA56" i="30"/>
  <c r="CD56" i="30" s="1"/>
  <c r="AM60" i="30"/>
  <c r="AP60" i="30" s="1"/>
  <c r="CG73" i="26"/>
  <c r="CJ73" i="26" s="1"/>
  <c r="AA16" i="28"/>
  <c r="AD16" i="28" s="1"/>
  <c r="CM63" i="28"/>
  <c r="CP63" i="28" s="1"/>
  <c r="CA14" i="29"/>
  <c r="CD14" i="29" s="1"/>
  <c r="O47" i="29"/>
  <c r="R47" i="29" s="1"/>
  <c r="AS14" i="26"/>
  <c r="AV14" i="26" s="1"/>
  <c r="BU52" i="27"/>
  <c r="BX52" i="27" s="1"/>
  <c r="I8" i="28"/>
  <c r="L8" i="28" s="1"/>
  <c r="AG16" i="29"/>
  <c r="AJ16" i="29" s="1"/>
  <c r="AA32" i="29"/>
  <c r="AD32" i="29" s="1"/>
  <c r="BO48" i="29"/>
  <c r="BR48" i="29" s="1"/>
  <c r="BO49" i="26"/>
  <c r="BR49" i="26" s="1"/>
  <c r="BI69" i="27"/>
  <c r="BL69" i="27" s="1"/>
  <c r="O24" i="29"/>
  <c r="R24" i="29" s="1"/>
  <c r="BI25" i="29"/>
  <c r="BL25" i="29" s="1"/>
  <c r="AA47" i="29"/>
  <c r="AD47" i="29" s="1"/>
  <c r="O48" i="26"/>
  <c r="R48" i="26" s="1"/>
  <c r="CM21" i="27"/>
  <c r="CP21" i="27" s="1"/>
  <c r="I38" i="30"/>
  <c r="L38" i="30" s="1"/>
  <c r="CS14" i="29"/>
  <c r="CV14" i="29" s="1"/>
  <c r="AS16" i="29"/>
  <c r="AV16" i="29" s="1"/>
  <c r="CA18" i="29"/>
  <c r="CD18" i="29" s="1"/>
  <c r="BI54" i="29"/>
  <c r="BL54" i="29" s="1"/>
  <c r="BU69" i="27"/>
  <c r="BX69" i="27" s="1"/>
  <c r="I24" i="28"/>
  <c r="L24" i="28" s="1"/>
  <c r="CM8" i="30"/>
  <c r="CP8" i="30" s="1"/>
  <c r="O38" i="30"/>
  <c r="R38" i="30" s="1"/>
  <c r="AG66" i="30"/>
  <c r="AJ66" i="30" s="1"/>
  <c r="CG69" i="27"/>
  <c r="CJ69" i="27" s="1"/>
  <c r="U38" i="30"/>
  <c r="X38" i="30" s="1"/>
  <c r="O17" i="29"/>
  <c r="R17" i="29" s="1"/>
  <c r="AA60" i="29"/>
  <c r="AD60" i="29" s="1"/>
  <c r="I47" i="26"/>
  <c r="L47" i="26" s="1"/>
  <c r="U59" i="27"/>
  <c r="X59" i="27" s="1"/>
  <c r="CG9" i="30"/>
  <c r="CJ9" i="30" s="1"/>
  <c r="O59" i="30"/>
  <c r="R59" i="30" s="1"/>
  <c r="AM17" i="29"/>
  <c r="AP17" i="29" s="1"/>
  <c r="AS17" i="29"/>
  <c r="AV17" i="29" s="1"/>
  <c r="I16" i="29"/>
  <c r="L16" i="29" s="1"/>
  <c r="BI20" i="29"/>
  <c r="BL20" i="29" s="1"/>
  <c r="I47" i="29"/>
  <c r="L47" i="29" s="1"/>
  <c r="CA59" i="29"/>
  <c r="CD59" i="29" s="1"/>
  <c r="CS72" i="29"/>
  <c r="CV72" i="29" s="1"/>
  <c r="AA37" i="26"/>
  <c r="AD37" i="26" s="1"/>
  <c r="BI40" i="27"/>
  <c r="BL40" i="27" s="1"/>
  <c r="O60" i="27"/>
  <c r="R60" i="27" s="1"/>
  <c r="AS72" i="28"/>
  <c r="AV72" i="28" s="1"/>
  <c r="O9" i="30"/>
  <c r="R9" i="30" s="1"/>
  <c r="AG54" i="30"/>
  <c r="AJ54" i="30" s="1"/>
  <c r="AG37" i="29"/>
  <c r="AJ37" i="29" s="1"/>
  <c r="I37" i="29"/>
  <c r="L37" i="29" s="1"/>
  <c r="BU40" i="28"/>
  <c r="BX40" i="28" s="1"/>
  <c r="AS59" i="28"/>
  <c r="AV59" i="28" s="1"/>
  <c r="O59" i="28"/>
  <c r="R59" i="28" s="1"/>
  <c r="CM8" i="29"/>
  <c r="CP8" i="29" s="1"/>
  <c r="CA8" i="29"/>
  <c r="CD8" i="29" s="1"/>
  <c r="BI8" i="29"/>
  <c r="BL8" i="29" s="1"/>
  <c r="CM72" i="26"/>
  <c r="CP72" i="26" s="1"/>
  <c r="CG72" i="26"/>
  <c r="CJ72" i="26" s="1"/>
  <c r="CA72" i="26"/>
  <c r="CD72" i="26" s="1"/>
  <c r="BU24" i="27"/>
  <c r="BX24" i="27" s="1"/>
  <c r="BO24" i="27"/>
  <c r="BR24" i="27" s="1"/>
  <c r="CG73" i="27"/>
  <c r="CJ73" i="27" s="1"/>
  <c r="BO73" i="27"/>
  <c r="BR73" i="27" s="1"/>
  <c r="BU8" i="28"/>
  <c r="BX8" i="28" s="1"/>
  <c r="CA22" i="28"/>
  <c r="CD22" i="28" s="1"/>
  <c r="BI22" i="28"/>
  <c r="BL22" i="28" s="1"/>
  <c r="CM26" i="28"/>
  <c r="CP26" i="28" s="1"/>
  <c r="CS26" i="28"/>
  <c r="CV26" i="28" s="1"/>
  <c r="BU26" i="28"/>
  <c r="BX26" i="28" s="1"/>
  <c r="CG56" i="28"/>
  <c r="CJ56" i="28" s="1"/>
  <c r="BU56" i="28"/>
  <c r="BX56" i="28" s="1"/>
  <c r="AS60" i="28"/>
  <c r="AV60" i="28" s="1"/>
  <c r="U60" i="28"/>
  <c r="X60" i="28" s="1"/>
  <c r="AG20" i="26"/>
  <c r="AJ20" i="26" s="1"/>
  <c r="O20" i="26"/>
  <c r="R20" i="26" s="1"/>
  <c r="AG31" i="28"/>
  <c r="AJ31" i="28" s="1"/>
  <c r="I31" i="28"/>
  <c r="L31" i="28" s="1"/>
  <c r="CG16" i="30"/>
  <c r="CJ16" i="30" s="1"/>
  <c r="BO16" i="30"/>
  <c r="BR16" i="30" s="1"/>
  <c r="BI16" i="30"/>
  <c r="BL16" i="30" s="1"/>
  <c r="BU16" i="29"/>
  <c r="BX16" i="29" s="1"/>
  <c r="CG16" i="29"/>
  <c r="CJ16" i="29" s="1"/>
  <c r="CM72" i="30"/>
  <c r="CP72" i="30" s="1"/>
  <c r="BU72" i="30"/>
  <c r="BX72" i="30" s="1"/>
  <c r="CG69" i="29"/>
  <c r="CJ69" i="29" s="1"/>
  <c r="CG21" i="26"/>
  <c r="CJ21" i="26" s="1"/>
  <c r="CM21" i="26"/>
  <c r="CP21" i="26" s="1"/>
  <c r="BO21" i="26"/>
  <c r="BR21" i="26" s="1"/>
  <c r="BI21" i="26"/>
  <c r="BL21" i="26" s="1"/>
  <c r="AG9" i="27"/>
  <c r="AJ9" i="27" s="1"/>
  <c r="O9" i="27"/>
  <c r="R9" i="27" s="1"/>
  <c r="CG24" i="27"/>
  <c r="CJ24" i="27" s="1"/>
  <c r="CG6" i="28"/>
  <c r="CJ6" i="28" s="1"/>
  <c r="CA6" i="28"/>
  <c r="CD6" i="28" s="1"/>
  <c r="AG21" i="28"/>
  <c r="AJ21" i="28" s="1"/>
  <c r="CM22" i="28"/>
  <c r="CP22" i="28" s="1"/>
  <c r="CG26" i="28"/>
  <c r="CJ26" i="28" s="1"/>
  <c r="CG31" i="28"/>
  <c r="CJ31" i="28" s="1"/>
  <c r="BI31" i="28"/>
  <c r="BL31" i="28" s="1"/>
  <c r="CM31" i="28"/>
  <c r="CP31" i="28" s="1"/>
  <c r="BU42" i="28"/>
  <c r="BX42" i="28" s="1"/>
  <c r="CM42" i="28"/>
  <c r="CP42" i="28" s="1"/>
  <c r="BO42" i="28"/>
  <c r="BR42" i="28" s="1"/>
  <c r="AG60" i="28"/>
  <c r="AJ60" i="28" s="1"/>
  <c r="CG72" i="30"/>
  <c r="CJ72" i="30" s="1"/>
  <c r="CG15" i="30"/>
  <c r="CJ15" i="30" s="1"/>
  <c r="CM15" i="30"/>
  <c r="CP15" i="30" s="1"/>
  <c r="U25" i="29"/>
  <c r="X25" i="29" s="1"/>
  <c r="O25" i="29"/>
  <c r="R25" i="29" s="1"/>
  <c r="O17" i="27"/>
  <c r="R17" i="27" s="1"/>
  <c r="AG17" i="27"/>
  <c r="AJ17" i="27" s="1"/>
  <c r="U17" i="27"/>
  <c r="X17" i="27" s="1"/>
  <c r="AG7" i="29"/>
  <c r="AJ7" i="29" s="1"/>
  <c r="U7" i="29"/>
  <c r="X7" i="29" s="1"/>
  <c r="AS28" i="29"/>
  <c r="AV28" i="29" s="1"/>
  <c r="U38" i="29"/>
  <c r="X38" i="29" s="1"/>
  <c r="AA38" i="29"/>
  <c r="AD38" i="29" s="1"/>
  <c r="I54" i="29"/>
  <c r="L54" i="29" s="1"/>
  <c r="AA54" i="29"/>
  <c r="AD54" i="29" s="1"/>
  <c r="BU21" i="26"/>
  <c r="BX21" i="26" s="1"/>
  <c r="U9" i="27"/>
  <c r="X9" i="27" s="1"/>
  <c r="CM42" i="27"/>
  <c r="CP42" i="27" s="1"/>
  <c r="CS42" i="27"/>
  <c r="CV42" i="27" s="1"/>
  <c r="BO42" i="27"/>
  <c r="BR42" i="27" s="1"/>
  <c r="BI6" i="28"/>
  <c r="BL6" i="28" s="1"/>
  <c r="BO31" i="28"/>
  <c r="BR31" i="28" s="1"/>
  <c r="BI52" i="30"/>
  <c r="BL52" i="30" s="1"/>
  <c r="AA50" i="26"/>
  <c r="AD50" i="26" s="1"/>
  <c r="U50" i="26"/>
  <c r="X50" i="26" s="1"/>
  <c r="CG49" i="27"/>
  <c r="CJ49" i="27" s="1"/>
  <c r="CM49" i="27"/>
  <c r="CP49" i="27" s="1"/>
  <c r="BO49" i="27"/>
  <c r="BR49" i="27" s="1"/>
  <c r="AG43" i="26"/>
  <c r="AJ43" i="26" s="1"/>
  <c r="AM43" i="26"/>
  <c r="AP43" i="26" s="1"/>
  <c r="I43" i="26"/>
  <c r="L43" i="26" s="1"/>
  <c r="AM21" i="28"/>
  <c r="AP21" i="28" s="1"/>
  <c r="U21" i="28"/>
  <c r="X21" i="28" s="1"/>
  <c r="BO31" i="30"/>
  <c r="BR31" i="30" s="1"/>
  <c r="BU31" i="30"/>
  <c r="BX31" i="30" s="1"/>
  <c r="CS21" i="26"/>
  <c r="CV21" i="26" s="1"/>
  <c r="U28" i="26"/>
  <c r="X28" i="26" s="1"/>
  <c r="I28" i="26"/>
  <c r="L28" i="26" s="1"/>
  <c r="AA68" i="26"/>
  <c r="AD68" i="26" s="1"/>
  <c r="O68" i="26"/>
  <c r="R68" i="26" s="1"/>
  <c r="AS24" i="27"/>
  <c r="AV24" i="27" s="1"/>
  <c r="AG24" i="27"/>
  <c r="AJ24" i="27" s="1"/>
  <c r="CG54" i="27"/>
  <c r="CJ54" i="27" s="1"/>
  <c r="BU54" i="27"/>
  <c r="BX54" i="27" s="1"/>
  <c r="BI54" i="27"/>
  <c r="BL54" i="27" s="1"/>
  <c r="CS6" i="28"/>
  <c r="CV6" i="28" s="1"/>
  <c r="BO14" i="28"/>
  <c r="BR14" i="28" s="1"/>
  <c r="BI14" i="28"/>
  <c r="BL14" i="28" s="1"/>
  <c r="I26" i="28"/>
  <c r="L26" i="28" s="1"/>
  <c r="AG26" i="28"/>
  <c r="AJ26" i="28" s="1"/>
  <c r="BU31" i="28"/>
  <c r="BX31" i="28" s="1"/>
  <c r="AA49" i="30"/>
  <c r="AD49" i="30" s="1"/>
  <c r="CM52" i="30"/>
  <c r="CP52" i="30" s="1"/>
  <c r="AS29" i="27"/>
  <c r="AV29" i="27" s="1"/>
  <c r="AS17" i="26"/>
  <c r="AV17" i="26" s="1"/>
  <c r="U17" i="26"/>
  <c r="X17" i="26" s="1"/>
  <c r="CG73" i="29"/>
  <c r="CJ73" i="29" s="1"/>
  <c r="BU73" i="29"/>
  <c r="BX73" i="29" s="1"/>
  <c r="AA27" i="26"/>
  <c r="AD27" i="26" s="1"/>
  <c r="U27" i="26"/>
  <c r="X27" i="26" s="1"/>
  <c r="AG28" i="26"/>
  <c r="AJ28" i="26" s="1"/>
  <c r="AM60" i="26"/>
  <c r="AP60" i="26" s="1"/>
  <c r="AA60" i="26"/>
  <c r="AD60" i="26" s="1"/>
  <c r="AS68" i="26"/>
  <c r="AV68" i="26" s="1"/>
  <c r="U37" i="27"/>
  <c r="X37" i="27" s="1"/>
  <c r="AA37" i="27"/>
  <c r="AD37" i="27" s="1"/>
  <c r="O37" i="27"/>
  <c r="R37" i="27" s="1"/>
  <c r="CM54" i="27"/>
  <c r="CP54" i="27" s="1"/>
  <c r="CG14" i="28"/>
  <c r="CJ14" i="28" s="1"/>
  <c r="CS31" i="28"/>
  <c r="CV31" i="28" s="1"/>
  <c r="AM17" i="30"/>
  <c r="AP17" i="30" s="1"/>
  <c r="AA17" i="30"/>
  <c r="AD17" i="30" s="1"/>
  <c r="AA60" i="30"/>
  <c r="AD60" i="30" s="1"/>
  <c r="U60" i="30"/>
  <c r="X60" i="30" s="1"/>
  <c r="AG15" i="26"/>
  <c r="AJ15" i="26" s="1"/>
  <c r="U15" i="26"/>
  <c r="X15" i="26" s="1"/>
  <c r="CS47" i="26"/>
  <c r="CV47" i="26" s="1"/>
  <c r="BO47" i="26"/>
  <c r="BR47" i="26" s="1"/>
  <c r="CA40" i="28"/>
  <c r="CD40" i="28" s="1"/>
  <c r="BI40" i="28"/>
  <c r="BL40" i="28" s="1"/>
  <c r="AM60" i="27"/>
  <c r="AP60" i="27" s="1"/>
  <c r="AG8" i="28"/>
  <c r="AJ8" i="28" s="1"/>
  <c r="AM9" i="30"/>
  <c r="AP9" i="30" s="1"/>
  <c r="I17" i="29"/>
  <c r="L17" i="29" s="1"/>
  <c r="BO21" i="29"/>
  <c r="BR21" i="29" s="1"/>
  <c r="BI21" i="27"/>
  <c r="BL21" i="27" s="1"/>
  <c r="U22" i="27"/>
  <c r="X22" i="27" s="1"/>
  <c r="CA25" i="27"/>
  <c r="CD25" i="27" s="1"/>
  <c r="AG31" i="27"/>
  <c r="AJ31" i="27" s="1"/>
  <c r="I46" i="27"/>
  <c r="L46" i="27" s="1"/>
  <c r="BO7" i="28"/>
  <c r="BR7" i="28" s="1"/>
  <c r="U16" i="28"/>
  <c r="X16" i="28" s="1"/>
  <c r="U50" i="30"/>
  <c r="X50" i="30" s="1"/>
  <c r="O54" i="30"/>
  <c r="R54" i="30" s="1"/>
  <c r="BO56" i="30"/>
  <c r="BR56" i="30" s="1"/>
  <c r="AG63" i="30"/>
  <c r="AJ63" i="30" s="1"/>
  <c r="O16" i="29"/>
  <c r="R16" i="29" s="1"/>
  <c r="AA17" i="29"/>
  <c r="AD17" i="29" s="1"/>
  <c r="O14" i="26"/>
  <c r="R14" i="26" s="1"/>
  <c r="AG47" i="26"/>
  <c r="AJ47" i="26" s="1"/>
  <c r="I66" i="30"/>
  <c r="L66" i="30" s="1"/>
  <c r="AA31" i="29"/>
  <c r="AD31" i="29" s="1"/>
  <c r="O31" i="29"/>
  <c r="R31" i="29" s="1"/>
  <c r="AM31" i="29"/>
  <c r="AP31" i="29" s="1"/>
  <c r="O13" i="26"/>
  <c r="R13" i="26" s="1"/>
  <c r="AA13" i="26"/>
  <c r="AD13" i="26" s="1"/>
  <c r="BI25" i="26"/>
  <c r="BL25" i="26" s="1"/>
  <c r="BU25" i="26"/>
  <c r="BX25" i="26" s="1"/>
  <c r="CM37" i="26"/>
  <c r="CP37" i="26" s="1"/>
  <c r="CS43" i="26"/>
  <c r="CV43" i="26" s="1"/>
  <c r="CM43" i="26"/>
  <c r="CP43" i="26" s="1"/>
  <c r="CS37" i="29"/>
  <c r="CV37" i="29" s="1"/>
  <c r="BI37" i="29"/>
  <c r="BL37" i="29" s="1"/>
  <c r="BI37" i="27"/>
  <c r="BL37" i="27" s="1"/>
  <c r="CA37" i="27"/>
  <c r="CD37" i="27" s="1"/>
  <c r="CS37" i="27"/>
  <c r="CV37" i="27" s="1"/>
  <c r="AG43" i="27"/>
  <c r="AJ43" i="27" s="1"/>
  <c r="I43" i="27"/>
  <c r="L43" i="27" s="1"/>
  <c r="O43" i="27"/>
  <c r="R43" i="27" s="1"/>
  <c r="AG15" i="28"/>
  <c r="AJ15" i="28" s="1"/>
  <c r="O15" i="28"/>
  <c r="R15" i="28" s="1"/>
  <c r="I13" i="30"/>
  <c r="L13" i="30" s="1"/>
  <c r="AS13" i="30"/>
  <c r="AV13" i="30" s="1"/>
  <c r="AA18" i="30"/>
  <c r="AD18" i="30" s="1"/>
  <c r="AS18" i="30"/>
  <c r="AV18" i="30" s="1"/>
  <c r="BI54" i="30"/>
  <c r="BL54" i="30" s="1"/>
  <c r="BU54" i="30"/>
  <c r="BX54" i="30" s="1"/>
  <c r="CG54" i="30"/>
  <c r="CJ54" i="30" s="1"/>
  <c r="BO63" i="30"/>
  <c r="BR63" i="30" s="1"/>
  <c r="BU63" i="30"/>
  <c r="BX63" i="30" s="1"/>
  <c r="CS63" i="30"/>
  <c r="CV63" i="30" s="1"/>
  <c r="AM18" i="29"/>
  <c r="AP18" i="29" s="1"/>
  <c r="CG18" i="29"/>
  <c r="CJ18" i="29" s="1"/>
  <c r="CM18" i="29"/>
  <c r="CP18" i="29" s="1"/>
  <c r="BI18" i="29"/>
  <c r="BL18" i="29" s="1"/>
  <c r="CS18" i="29"/>
  <c r="CG20" i="29"/>
  <c r="CJ20" i="29" s="1"/>
  <c r="BU20" i="29"/>
  <c r="BX20" i="29" s="1"/>
  <c r="CS20" i="29"/>
  <c r="CV20" i="29" s="1"/>
  <c r="AG24" i="29"/>
  <c r="AJ24" i="29" s="1"/>
  <c r="AM24" i="29"/>
  <c r="AP24" i="29" s="1"/>
  <c r="I24" i="29"/>
  <c r="L24" i="29" s="1"/>
  <c r="AS24" i="29"/>
  <c r="AV24" i="29" s="1"/>
  <c r="CG26" i="29"/>
  <c r="CJ26" i="29" s="1"/>
  <c r="CA26" i="29"/>
  <c r="CD26" i="29" s="1"/>
  <c r="BO29" i="29"/>
  <c r="BR29" i="29" s="1"/>
  <c r="I31" i="29"/>
  <c r="L31" i="29" s="1"/>
  <c r="CG37" i="29"/>
  <c r="CJ37" i="29" s="1"/>
  <c r="AS60" i="29"/>
  <c r="AV60" i="29" s="1"/>
  <c r="AG63" i="29"/>
  <c r="AJ63" i="29" s="1"/>
  <c r="U13" i="26"/>
  <c r="X13" i="26" s="1"/>
  <c r="BO25" i="26"/>
  <c r="BR25" i="26" s="1"/>
  <c r="CA26" i="26"/>
  <c r="CD26" i="26" s="1"/>
  <c r="AS29" i="26"/>
  <c r="AV29" i="26" s="1"/>
  <c r="I29" i="26"/>
  <c r="L29" i="26" s="1"/>
  <c r="AA31" i="26"/>
  <c r="AD31" i="26" s="1"/>
  <c r="AS37" i="26"/>
  <c r="AV37" i="26" s="1"/>
  <c r="U37" i="26"/>
  <c r="X37" i="26" s="1"/>
  <c r="BO37" i="26"/>
  <c r="BR37" i="26" s="1"/>
  <c r="CM40" i="26"/>
  <c r="CP40" i="26" s="1"/>
  <c r="BI43" i="26"/>
  <c r="BL43" i="26" s="1"/>
  <c r="I46" i="26"/>
  <c r="L46" i="26" s="1"/>
  <c r="AG69" i="26"/>
  <c r="AJ69" i="26" s="1"/>
  <c r="CA73" i="26"/>
  <c r="CD73" i="26" s="1"/>
  <c r="BO73" i="26"/>
  <c r="BR73" i="26" s="1"/>
  <c r="AG13" i="27"/>
  <c r="AJ13" i="27" s="1"/>
  <c r="I13" i="27"/>
  <c r="L13" i="27" s="1"/>
  <c r="AG18" i="27"/>
  <c r="AJ18" i="27" s="1"/>
  <c r="AS18" i="27"/>
  <c r="AV18" i="27" s="1"/>
  <c r="U18" i="27"/>
  <c r="X18" i="27" s="1"/>
  <c r="BU37" i="27"/>
  <c r="BX37" i="27" s="1"/>
  <c r="I64" i="27"/>
  <c r="L64" i="27" s="1"/>
  <c r="AG64" i="27"/>
  <c r="AJ64" i="27" s="1"/>
  <c r="U64" i="27"/>
  <c r="X64" i="27" s="1"/>
  <c r="AA5" i="28"/>
  <c r="AD5" i="28" s="1"/>
  <c r="AG5" i="28"/>
  <c r="I5" i="28"/>
  <c r="L5" i="28" s="1"/>
  <c r="AS5" i="28"/>
  <c r="AV5" i="28" s="1"/>
  <c r="U5" i="28"/>
  <c r="X5" i="28" s="1"/>
  <c r="AM5" i="28"/>
  <c r="AP5" i="28" s="1"/>
  <c r="AA15" i="28"/>
  <c r="AD15" i="28" s="1"/>
  <c r="BI15" i="28"/>
  <c r="BL15" i="28" s="1"/>
  <c r="CA15" i="28"/>
  <c r="CD15" i="28" s="1"/>
  <c r="CM37" i="28"/>
  <c r="CP37" i="28" s="1"/>
  <c r="BI37" i="28"/>
  <c r="BL37" i="28" s="1"/>
  <c r="AG50" i="28"/>
  <c r="AJ50" i="28" s="1"/>
  <c r="AA50" i="28"/>
  <c r="AD50" i="28" s="1"/>
  <c r="I50" i="28"/>
  <c r="L50" i="28" s="1"/>
  <c r="O50" i="28"/>
  <c r="R50" i="28" s="1"/>
  <c r="CA72" i="28"/>
  <c r="CD72" i="28" s="1"/>
  <c r="CG8" i="30"/>
  <c r="CJ8" i="30" s="1"/>
  <c r="BI8" i="30"/>
  <c r="CS8" i="30"/>
  <c r="CV8" i="30" s="1"/>
  <c r="BU8" i="30"/>
  <c r="BX8" i="30" s="1"/>
  <c r="BO8" i="30"/>
  <c r="BR8" i="30" s="1"/>
  <c r="AM18" i="30"/>
  <c r="AP18" i="30" s="1"/>
  <c r="AM25" i="30"/>
  <c r="AP25" i="30" s="1"/>
  <c r="O25" i="30"/>
  <c r="R25" i="30" s="1"/>
  <c r="U25" i="30"/>
  <c r="X25" i="30" s="1"/>
  <c r="CA54" i="30"/>
  <c r="CD54" i="30" s="1"/>
  <c r="CG63" i="30"/>
  <c r="CJ63" i="30" s="1"/>
  <c r="AA68" i="30"/>
  <c r="AD68" i="30" s="1"/>
  <c r="O68" i="30"/>
  <c r="R68" i="30" s="1"/>
  <c r="U68" i="30"/>
  <c r="X68" i="30" s="1"/>
  <c r="AS7" i="26"/>
  <c r="AV7" i="26" s="1"/>
  <c r="I7" i="26"/>
  <c r="L7" i="26" s="1"/>
  <c r="I38" i="26"/>
  <c r="L38" i="26" s="1"/>
  <c r="AA38" i="26"/>
  <c r="AD38" i="26" s="1"/>
  <c r="AG65" i="27"/>
  <c r="AJ65" i="27" s="1"/>
  <c r="AS65" i="27"/>
  <c r="AV65" i="27" s="1"/>
  <c r="AM30" i="29"/>
  <c r="AP30" i="29" s="1"/>
  <c r="U30" i="29"/>
  <c r="X30" i="29" s="1"/>
  <c r="U31" i="29"/>
  <c r="X31" i="29" s="1"/>
  <c r="AS50" i="29"/>
  <c r="AV50" i="29" s="1"/>
  <c r="AM50" i="29"/>
  <c r="AP50" i="29" s="1"/>
  <c r="AG13" i="26"/>
  <c r="AJ13" i="26" s="1"/>
  <c r="AA20" i="26"/>
  <c r="AD20" i="26" s="1"/>
  <c r="U20" i="26"/>
  <c r="X20" i="26" s="1"/>
  <c r="CM26" i="26"/>
  <c r="CP26" i="26" s="1"/>
  <c r="CA37" i="26"/>
  <c r="CD37" i="26" s="1"/>
  <c r="BO43" i="26"/>
  <c r="BR43" i="26" s="1"/>
  <c r="AA46" i="26"/>
  <c r="AD46" i="26" s="1"/>
  <c r="O49" i="27"/>
  <c r="R49" i="27" s="1"/>
  <c r="I49" i="27"/>
  <c r="L49" i="27" s="1"/>
  <c r="AM49" i="27"/>
  <c r="AP49" i="27" s="1"/>
  <c r="CG66" i="27"/>
  <c r="CJ66" i="27" s="1"/>
  <c r="CA66" i="27"/>
  <c r="CD66" i="27" s="1"/>
  <c r="BI47" i="28"/>
  <c r="BL47" i="28" s="1"/>
  <c r="CM47" i="28"/>
  <c r="CP47" i="28" s="1"/>
  <c r="CM50" i="28"/>
  <c r="CP50" i="28" s="1"/>
  <c r="BU50" i="28"/>
  <c r="BX50" i="28" s="1"/>
  <c r="CA42" i="30"/>
  <c r="CD42" i="30" s="1"/>
  <c r="CM42" i="30"/>
  <c r="CP42" i="30" s="1"/>
  <c r="BI42" i="30"/>
  <c r="BL42" i="30" s="1"/>
  <c r="BU42" i="30"/>
  <c r="BX42" i="30" s="1"/>
  <c r="CS42" i="30"/>
  <c r="CV42" i="30" s="1"/>
  <c r="CG49" i="30"/>
  <c r="CJ49" i="30" s="1"/>
  <c r="BU49" i="30"/>
  <c r="BX49" i="30" s="1"/>
  <c r="CS49" i="30"/>
  <c r="CV49" i="30" s="1"/>
  <c r="CG15" i="29"/>
  <c r="CJ15" i="29" s="1"/>
  <c r="CS15" i="29"/>
  <c r="CV15" i="29" s="1"/>
  <c r="AG63" i="27"/>
  <c r="AJ63" i="27" s="1"/>
  <c r="U63" i="27"/>
  <c r="X63" i="27" s="1"/>
  <c r="CA24" i="28"/>
  <c r="CD24" i="28" s="1"/>
  <c r="CM24" i="28"/>
  <c r="CP24" i="28" s="1"/>
  <c r="BU24" i="28"/>
  <c r="BX24" i="28" s="1"/>
  <c r="CS24" i="28"/>
  <c r="CV24" i="28" s="1"/>
  <c r="CG73" i="30"/>
  <c r="CJ73" i="30" s="1"/>
  <c r="CM73" i="30"/>
  <c r="CP73" i="30" s="1"/>
  <c r="BI73" i="30"/>
  <c r="BL73" i="30" s="1"/>
  <c r="BU73" i="30"/>
  <c r="BX73" i="30" s="1"/>
  <c r="BO73" i="30"/>
  <c r="BR73" i="30" s="1"/>
  <c r="CS73" i="30"/>
  <c r="CV73" i="30" s="1"/>
  <c r="BO9" i="29"/>
  <c r="BR9" i="29" s="1"/>
  <c r="CM9" i="29"/>
  <c r="CP9" i="29" s="1"/>
  <c r="AS22" i="29"/>
  <c r="AV22" i="29" s="1"/>
  <c r="I22" i="29"/>
  <c r="L22" i="29" s="1"/>
  <c r="AG29" i="29"/>
  <c r="AJ29" i="29" s="1"/>
  <c r="AA29" i="29"/>
  <c r="AD29" i="29" s="1"/>
  <c r="CS29" i="29"/>
  <c r="CV29" i="29" s="1"/>
  <c r="CA73" i="29"/>
  <c r="CD73" i="29" s="1"/>
  <c r="CM73" i="29"/>
  <c r="CP73" i="29" s="1"/>
  <c r="BI73" i="29"/>
  <c r="BL73" i="29" s="1"/>
  <c r="O12" i="26"/>
  <c r="R12" i="26" s="1"/>
  <c r="AA12" i="26"/>
  <c r="AD12" i="26" s="1"/>
  <c r="AM20" i="26"/>
  <c r="AP20" i="26" s="1"/>
  <c r="CA25" i="26"/>
  <c r="CD25" i="26" s="1"/>
  <c r="AM27" i="26"/>
  <c r="AP27" i="26" s="1"/>
  <c r="O27" i="26"/>
  <c r="R27" i="26" s="1"/>
  <c r="AS27" i="26"/>
  <c r="AV27" i="26" s="1"/>
  <c r="AG31" i="26"/>
  <c r="AJ31" i="26" s="1"/>
  <c r="BO40" i="26"/>
  <c r="BR40" i="26" s="1"/>
  <c r="BU40" i="26"/>
  <c r="BX40" i="26" s="1"/>
  <c r="AM6" i="28"/>
  <c r="AP6" i="28" s="1"/>
  <c r="AA6" i="28"/>
  <c r="AD6" i="28" s="1"/>
  <c r="AS6" i="28"/>
  <c r="AV6" i="28" s="1"/>
  <c r="I6" i="28"/>
  <c r="L6" i="28" s="1"/>
  <c r="U6" i="28"/>
  <c r="X6" i="28" s="1"/>
  <c r="AS54" i="28"/>
  <c r="AV54" i="28" s="1"/>
  <c r="AA54" i="28"/>
  <c r="AD54" i="28" s="1"/>
  <c r="I54" i="28"/>
  <c r="L54" i="28" s="1"/>
  <c r="U54" i="28"/>
  <c r="X54" i="28" s="1"/>
  <c r="CM14" i="30"/>
  <c r="CP14" i="30" s="1"/>
  <c r="BO14" i="30"/>
  <c r="BR14" i="30" s="1"/>
  <c r="BI21" i="30"/>
  <c r="BL21" i="30" s="1"/>
  <c r="CG21" i="30"/>
  <c r="CJ21" i="30" s="1"/>
  <c r="CM21" i="30"/>
  <c r="CP21" i="30" s="1"/>
  <c r="CA51" i="30"/>
  <c r="CD51" i="30" s="1"/>
  <c r="CM51" i="30"/>
  <c r="CP51" i="30" s="1"/>
  <c r="AS5" i="29"/>
  <c r="AV5" i="29" s="1"/>
  <c r="O8" i="29"/>
  <c r="R8" i="29" s="1"/>
  <c r="AS8" i="29"/>
  <c r="AV8" i="29" s="1"/>
  <c r="CG14" i="29"/>
  <c r="BU14" i="29"/>
  <c r="BX14" i="29" s="1"/>
  <c r="CM14" i="29"/>
  <c r="CP14" i="29" s="1"/>
  <c r="BU18" i="29"/>
  <c r="BX18" i="29" s="1"/>
  <c r="BO20" i="29"/>
  <c r="BR20" i="29" s="1"/>
  <c r="U22" i="29"/>
  <c r="X22" i="29" s="1"/>
  <c r="U24" i="29"/>
  <c r="X24" i="29" s="1"/>
  <c r="AG25" i="29"/>
  <c r="AJ25" i="29" s="1"/>
  <c r="AS25" i="29"/>
  <c r="AV25" i="29" s="1"/>
  <c r="I25" i="29"/>
  <c r="L25" i="29" s="1"/>
  <c r="O28" i="29"/>
  <c r="R28" i="29" s="1"/>
  <c r="AG28" i="29"/>
  <c r="AJ28" i="29" s="1"/>
  <c r="U29" i="29"/>
  <c r="X29" i="29" s="1"/>
  <c r="AS30" i="29"/>
  <c r="AV30" i="29" s="1"/>
  <c r="AG38" i="29"/>
  <c r="AJ38" i="29" s="1"/>
  <c r="O43" i="29"/>
  <c r="R43" i="29" s="1"/>
  <c r="I43" i="29"/>
  <c r="L43" i="29" s="1"/>
  <c r="CA48" i="29"/>
  <c r="CD48" i="29" s="1"/>
  <c r="BU48" i="29"/>
  <c r="BX48" i="29" s="1"/>
  <c r="CM48" i="29"/>
  <c r="CP48" i="29" s="1"/>
  <c r="I50" i="29"/>
  <c r="L50" i="29" s="1"/>
  <c r="CG54" i="29"/>
  <c r="CJ54" i="29" s="1"/>
  <c r="BU59" i="29"/>
  <c r="BX59" i="29" s="1"/>
  <c r="BO59" i="29"/>
  <c r="BR59" i="29" s="1"/>
  <c r="U60" i="29"/>
  <c r="X60" i="29" s="1"/>
  <c r="U66" i="29"/>
  <c r="X66" i="29" s="1"/>
  <c r="AG66" i="29"/>
  <c r="AJ66" i="29" s="1"/>
  <c r="BU69" i="29"/>
  <c r="BX69" i="29" s="1"/>
  <c r="CS69" i="29"/>
  <c r="CV69" i="29" s="1"/>
  <c r="BO69" i="29"/>
  <c r="BR69" i="29" s="1"/>
  <c r="CM69" i="29"/>
  <c r="CP69" i="29" s="1"/>
  <c r="BO73" i="29"/>
  <c r="BR73" i="29" s="1"/>
  <c r="I20" i="26"/>
  <c r="L20" i="26" s="1"/>
  <c r="AS20" i="26"/>
  <c r="AV20" i="26" s="1"/>
  <c r="CS20" i="26"/>
  <c r="CV20" i="26" s="1"/>
  <c r="BI20" i="26"/>
  <c r="BL20" i="26" s="1"/>
  <c r="I27" i="26"/>
  <c r="L27" i="26" s="1"/>
  <c r="BU29" i="26"/>
  <c r="BX29" i="26" s="1"/>
  <c r="O32" i="26"/>
  <c r="R32" i="26" s="1"/>
  <c r="BI40" i="26"/>
  <c r="BL40" i="26" s="1"/>
  <c r="O43" i="26"/>
  <c r="R43" i="26" s="1"/>
  <c r="AS46" i="26"/>
  <c r="AV46" i="26" s="1"/>
  <c r="BU47" i="26"/>
  <c r="BX47" i="26" s="1"/>
  <c r="CM47" i="26"/>
  <c r="CP47" i="26" s="1"/>
  <c r="AG48" i="26"/>
  <c r="AJ48" i="26" s="1"/>
  <c r="AM49" i="26"/>
  <c r="AP49" i="26" s="1"/>
  <c r="CS49" i="26"/>
  <c r="CV49" i="26" s="1"/>
  <c r="CA49" i="26"/>
  <c r="CD49" i="26" s="1"/>
  <c r="O50" i="26"/>
  <c r="R50" i="26" s="1"/>
  <c r="U60" i="26"/>
  <c r="X60" i="26" s="1"/>
  <c r="U68" i="26"/>
  <c r="X68" i="26" s="1"/>
  <c r="I68" i="26"/>
  <c r="L68" i="26" s="1"/>
  <c r="CG9" i="27"/>
  <c r="CJ9" i="27" s="1"/>
  <c r="BI9" i="27"/>
  <c r="BL9" i="27" s="1"/>
  <c r="U14" i="27"/>
  <c r="X14" i="27" s="1"/>
  <c r="I14" i="27"/>
  <c r="L14" i="27" s="1"/>
  <c r="BO21" i="27"/>
  <c r="BR21" i="27" s="1"/>
  <c r="CA21" i="27"/>
  <c r="CD21" i="27" s="1"/>
  <c r="BU21" i="27"/>
  <c r="BX21" i="27" s="1"/>
  <c r="CS21" i="27"/>
  <c r="CV21" i="27" s="1"/>
  <c r="AG40" i="27"/>
  <c r="AJ40" i="27" s="1"/>
  <c r="I40" i="27"/>
  <c r="L40" i="27" s="1"/>
  <c r="AG49" i="27"/>
  <c r="AJ49" i="27" s="1"/>
  <c r="U53" i="27"/>
  <c r="X53" i="27" s="1"/>
  <c r="O53" i="27"/>
  <c r="R53" i="27" s="1"/>
  <c r="AS53" i="27"/>
  <c r="AV53" i="27" s="1"/>
  <c r="AA53" i="27"/>
  <c r="AD53" i="27" s="1"/>
  <c r="AG6" i="28"/>
  <c r="AJ6" i="28" s="1"/>
  <c r="CA7" i="28"/>
  <c r="CD7" i="28" s="1"/>
  <c r="BI7" i="28"/>
  <c r="BL7" i="28" s="1"/>
  <c r="CM18" i="28"/>
  <c r="CP18" i="28" s="1"/>
  <c r="BU18" i="28"/>
  <c r="BX18" i="28" s="1"/>
  <c r="AM29" i="28"/>
  <c r="AP29" i="28" s="1"/>
  <c r="CA29" i="28"/>
  <c r="CD29" i="28" s="1"/>
  <c r="BO29" i="28"/>
  <c r="BR29" i="28" s="1"/>
  <c r="CM29" i="28"/>
  <c r="CP29" i="28" s="1"/>
  <c r="U32" i="28"/>
  <c r="X32" i="28" s="1"/>
  <c r="O32" i="28"/>
  <c r="R32" i="28" s="1"/>
  <c r="AS32" i="28"/>
  <c r="AV32" i="28" s="1"/>
  <c r="AA32" i="28"/>
  <c r="AD32" i="28" s="1"/>
  <c r="CA50" i="28"/>
  <c r="CD50" i="28" s="1"/>
  <c r="BU52" i="28"/>
  <c r="BX52" i="28" s="1"/>
  <c r="CA52" i="28"/>
  <c r="CD52" i="28" s="1"/>
  <c r="CS52" i="28"/>
  <c r="BI52" i="28"/>
  <c r="BL52" i="28" s="1"/>
  <c r="CG52" i="28"/>
  <c r="CJ52" i="28" s="1"/>
  <c r="AS53" i="28"/>
  <c r="AV53" i="28" s="1"/>
  <c r="U53" i="28"/>
  <c r="X53" i="28" s="1"/>
  <c r="AG53" i="28"/>
  <c r="AJ53" i="28" s="1"/>
  <c r="I53" i="28"/>
  <c r="L53" i="28" s="1"/>
  <c r="O53" i="28"/>
  <c r="R53" i="28" s="1"/>
  <c r="AG54" i="28"/>
  <c r="AJ54" i="28" s="1"/>
  <c r="CA14" i="30"/>
  <c r="CD14" i="30" s="1"/>
  <c r="BI24" i="30"/>
  <c r="BL24" i="30" s="1"/>
  <c r="CG24" i="30"/>
  <c r="CJ24" i="30" s="1"/>
  <c r="CM28" i="30"/>
  <c r="CP28" i="30" s="1"/>
  <c r="BI28" i="30"/>
  <c r="BL28" i="30" s="1"/>
  <c r="CA28" i="30"/>
  <c r="CD28" i="30" s="1"/>
  <c r="AA30" i="30"/>
  <c r="AD30" i="30" s="1"/>
  <c r="BO38" i="30"/>
  <c r="BR38" i="30" s="1"/>
  <c r="CS38" i="30"/>
  <c r="CV38" i="30" s="1"/>
  <c r="BU38" i="30"/>
  <c r="BX38" i="30" s="1"/>
  <c r="BO42" i="30"/>
  <c r="BR42" i="30" s="1"/>
  <c r="AG43" i="30"/>
  <c r="AJ43" i="30" s="1"/>
  <c r="AS43" i="30"/>
  <c r="AV43" i="30" s="1"/>
  <c r="CA49" i="30"/>
  <c r="CD49" i="30" s="1"/>
  <c r="AA16" i="29"/>
  <c r="AD16" i="29" s="1"/>
  <c r="U17" i="29"/>
  <c r="X17" i="29" s="1"/>
  <c r="AM47" i="29"/>
  <c r="AP47" i="29" s="1"/>
  <c r="U14" i="26"/>
  <c r="X14" i="26" s="1"/>
  <c r="CA21" i="26"/>
  <c r="CD21" i="26" s="1"/>
  <c r="AA29" i="27"/>
  <c r="AD29" i="27" s="1"/>
  <c r="I29" i="27"/>
  <c r="L29" i="27" s="1"/>
  <c r="BI43" i="27"/>
  <c r="BL43" i="27" s="1"/>
  <c r="CS43" i="27"/>
  <c r="CV43" i="27" s="1"/>
  <c r="AA50" i="27"/>
  <c r="AD50" i="27" s="1"/>
  <c r="AG50" i="27"/>
  <c r="AJ50" i="27" s="1"/>
  <c r="O50" i="27"/>
  <c r="R50" i="27" s="1"/>
  <c r="CA73" i="27"/>
  <c r="CD73" i="27" s="1"/>
  <c r="CM73" i="27"/>
  <c r="CP73" i="27" s="1"/>
  <c r="BI73" i="27"/>
  <c r="BL73" i="27" s="1"/>
  <c r="BU73" i="27"/>
  <c r="BX73" i="27" s="1"/>
  <c r="AA7" i="28"/>
  <c r="AD7" i="28" s="1"/>
  <c r="U7" i="28"/>
  <c r="X7" i="28" s="1"/>
  <c r="CS21" i="28"/>
  <c r="CV21" i="28" s="1"/>
  <c r="BU21" i="28"/>
  <c r="BX21" i="28" s="1"/>
  <c r="CA25" i="28"/>
  <c r="CD25" i="28" s="1"/>
  <c r="CG25" i="28"/>
  <c r="CJ25" i="28" s="1"/>
  <c r="AS28" i="28"/>
  <c r="AV28" i="28" s="1"/>
  <c r="AA28" i="28"/>
  <c r="AD28" i="28" s="1"/>
  <c r="AG30" i="28"/>
  <c r="AJ30" i="28" s="1"/>
  <c r="O30" i="28"/>
  <c r="R30" i="28" s="1"/>
  <c r="CS43" i="28"/>
  <c r="CV43" i="28" s="1"/>
  <c r="BO43" i="28"/>
  <c r="BR43" i="28" s="1"/>
  <c r="AA59" i="28"/>
  <c r="AD59" i="28" s="1"/>
  <c r="U59" i="28"/>
  <c r="X59" i="28" s="1"/>
  <c r="AG59" i="28"/>
  <c r="AJ59" i="28" s="1"/>
  <c r="I59" i="28"/>
  <c r="L59" i="28" s="1"/>
  <c r="CA26" i="30"/>
  <c r="CD26" i="30" s="1"/>
  <c r="CS26" i="30"/>
  <c r="CV26" i="30" s="1"/>
  <c r="BU26" i="30"/>
  <c r="BX26" i="30" s="1"/>
  <c r="CM26" i="30"/>
  <c r="CP26" i="30" s="1"/>
  <c r="BI26" i="30"/>
  <c r="BL26" i="30" s="1"/>
  <c r="AS52" i="30"/>
  <c r="AV52" i="30" s="1"/>
  <c r="I52" i="30"/>
  <c r="L52" i="30" s="1"/>
  <c r="AA54" i="30"/>
  <c r="AD54" i="30" s="1"/>
  <c r="U54" i="30"/>
  <c r="X54" i="30" s="1"/>
  <c r="AM54" i="30"/>
  <c r="AP54" i="30" s="1"/>
  <c r="I54" i="30"/>
  <c r="AM64" i="30"/>
  <c r="AP64" i="30" s="1"/>
  <c r="I64" i="30"/>
  <c r="L64" i="30" s="1"/>
  <c r="AM72" i="30"/>
  <c r="AP72" i="30" s="1"/>
  <c r="AA72" i="30"/>
  <c r="AD72" i="30" s="1"/>
  <c r="CS49" i="27"/>
  <c r="CV49" i="27" s="1"/>
  <c r="CA54" i="27"/>
  <c r="CD54" i="27" s="1"/>
  <c r="CA69" i="27"/>
  <c r="CD69" i="27" s="1"/>
  <c r="CG40" i="28"/>
  <c r="CJ40" i="28" s="1"/>
  <c r="CS42" i="28"/>
  <c r="CV42" i="28" s="1"/>
  <c r="AG60" i="30"/>
  <c r="AJ60" i="30" s="1"/>
  <c r="AS66" i="30"/>
  <c r="AV66" i="30" s="1"/>
  <c r="AM22" i="27"/>
  <c r="AP22" i="27" s="1"/>
  <c r="BO40" i="27"/>
  <c r="BR40" i="27" s="1"/>
  <c r="BU42" i="27"/>
  <c r="BX42" i="27" s="1"/>
  <c r="CG52" i="27"/>
  <c r="CJ52" i="27" s="1"/>
  <c r="BO54" i="27"/>
  <c r="BR54" i="27" s="1"/>
  <c r="CM69" i="27"/>
  <c r="CP69" i="27" s="1"/>
  <c r="BU6" i="28"/>
  <c r="BX6" i="28" s="1"/>
  <c r="U8" i="28"/>
  <c r="X8" i="28" s="1"/>
  <c r="CG8" i="28"/>
  <c r="CJ8" i="28" s="1"/>
  <c r="U10" i="28"/>
  <c r="X10" i="28" s="1"/>
  <c r="CA14" i="28"/>
  <c r="CD14" i="28" s="1"/>
  <c r="CM16" i="28"/>
  <c r="CP16" i="28" s="1"/>
  <c r="BO22" i="28"/>
  <c r="BR22" i="28" s="1"/>
  <c r="AM26" i="28"/>
  <c r="AP26" i="28" s="1"/>
  <c r="AM31" i="28"/>
  <c r="AP31" i="28" s="1"/>
  <c r="CA31" i="28"/>
  <c r="CS40" i="28"/>
  <c r="CV40" i="28" s="1"/>
  <c r="AA38" i="30"/>
  <c r="AD38" i="30" s="1"/>
  <c r="AS59" i="30"/>
  <c r="AV59" i="30" s="1"/>
  <c r="O60" i="30"/>
  <c r="AS60" i="30"/>
  <c r="AV60" i="30" s="1"/>
  <c r="BU62" i="30"/>
  <c r="BX62" i="30" s="1"/>
  <c r="U66" i="30"/>
  <c r="X66" i="30" s="1"/>
  <c r="CM66" i="29"/>
  <c r="CP66" i="29" s="1"/>
  <c r="CG66" i="29"/>
  <c r="CJ66" i="29" s="1"/>
  <c r="CA66" i="29"/>
  <c r="CD66" i="29" s="1"/>
  <c r="AS48" i="29"/>
  <c r="AV48" i="29" s="1"/>
  <c r="O48" i="29"/>
  <c r="R48" i="29" s="1"/>
  <c r="I48" i="29"/>
  <c r="L48" i="29" s="1"/>
  <c r="AG48" i="29"/>
  <c r="AJ48" i="29" s="1"/>
  <c r="AA48" i="29"/>
  <c r="AD48" i="29" s="1"/>
  <c r="AS49" i="29"/>
  <c r="AV49" i="29" s="1"/>
  <c r="U49" i="29"/>
  <c r="X49" i="29" s="1"/>
  <c r="CM63" i="29"/>
  <c r="CP63" i="29" s="1"/>
  <c r="CA63" i="29"/>
  <c r="CD63" i="29" s="1"/>
  <c r="BU63" i="29"/>
  <c r="BX63" i="29" s="1"/>
  <c r="O69" i="29"/>
  <c r="R69" i="29" s="1"/>
  <c r="AM69" i="29"/>
  <c r="AP69" i="29" s="1"/>
  <c r="I69" i="29"/>
  <c r="L69" i="29" s="1"/>
  <c r="AA69" i="29"/>
  <c r="AD69" i="29" s="1"/>
  <c r="BR69" i="27"/>
  <c r="AA40" i="29"/>
  <c r="AD40" i="29" s="1"/>
  <c r="I40" i="29"/>
  <c r="L40" i="29" s="1"/>
  <c r="AG40" i="29"/>
  <c r="AJ40" i="29" s="1"/>
  <c r="AM48" i="29"/>
  <c r="AP48" i="29" s="1"/>
  <c r="AG69" i="29"/>
  <c r="AJ69" i="29" s="1"/>
  <c r="CS9" i="26"/>
  <c r="CV9" i="26" s="1"/>
  <c r="CG9" i="26"/>
  <c r="CJ9" i="26" s="1"/>
  <c r="BO9" i="26"/>
  <c r="BR9" i="26" s="1"/>
  <c r="BI9" i="26"/>
  <c r="BL9" i="26" s="1"/>
  <c r="CA9" i="26"/>
  <c r="CD9" i="26" s="1"/>
  <c r="BU14" i="26"/>
  <c r="BX14" i="26" s="1"/>
  <c r="CS14" i="26"/>
  <c r="CV14" i="26" s="1"/>
  <c r="CG14" i="26"/>
  <c r="CJ14" i="26" s="1"/>
  <c r="CM57" i="29"/>
  <c r="CP57" i="29" s="1"/>
  <c r="BU57" i="29"/>
  <c r="BX57" i="29" s="1"/>
  <c r="BO57" i="29"/>
  <c r="BR57" i="29" s="1"/>
  <c r="BI57" i="29"/>
  <c r="BL57" i="29" s="1"/>
  <c r="CA57" i="29"/>
  <c r="CD57" i="29" s="1"/>
  <c r="CM62" i="29"/>
  <c r="CP62" i="29" s="1"/>
  <c r="CA62" i="29"/>
  <c r="CD62" i="29" s="1"/>
  <c r="BO62" i="29"/>
  <c r="BR62" i="29" s="1"/>
  <c r="BI62" i="29"/>
  <c r="BL62" i="29" s="1"/>
  <c r="CG62" i="29"/>
  <c r="CJ62" i="29" s="1"/>
  <c r="AG9" i="26"/>
  <c r="AJ9" i="26" s="1"/>
  <c r="O9" i="26"/>
  <c r="R9" i="26" s="1"/>
  <c r="CG7" i="27"/>
  <c r="CJ7" i="27" s="1"/>
  <c r="CA7" i="27"/>
  <c r="CD7" i="27" s="1"/>
  <c r="BO7" i="27"/>
  <c r="BR7" i="27" s="1"/>
  <c r="CM7" i="27"/>
  <c r="CP7" i="27" s="1"/>
  <c r="AA17" i="28"/>
  <c r="AD17" i="28" s="1"/>
  <c r="AG17" i="28"/>
  <c r="AJ17" i="28" s="1"/>
  <c r="I17" i="28"/>
  <c r="L17" i="28" s="1"/>
  <c r="O15" i="29"/>
  <c r="R15" i="29" s="1"/>
  <c r="AS15" i="29"/>
  <c r="AV15" i="29" s="1"/>
  <c r="AM15" i="29"/>
  <c r="AP15" i="29" s="1"/>
  <c r="I15" i="29"/>
  <c r="AA15" i="29"/>
  <c r="AD15" i="29" s="1"/>
  <c r="U15" i="29"/>
  <c r="X15" i="29" s="1"/>
  <c r="AA72" i="29"/>
  <c r="AD72" i="29" s="1"/>
  <c r="I72" i="29"/>
  <c r="L72" i="29" s="1"/>
  <c r="AM72" i="29"/>
  <c r="AP72" i="29" s="1"/>
  <c r="O72" i="29"/>
  <c r="AS72" i="29"/>
  <c r="AV72" i="29" s="1"/>
  <c r="U72" i="29"/>
  <c r="X72" i="29" s="1"/>
  <c r="AD14" i="26"/>
  <c r="AM21" i="29"/>
  <c r="AP21" i="29" s="1"/>
  <c r="AG21" i="29"/>
  <c r="AJ21" i="29" s="1"/>
  <c r="AA21" i="29"/>
  <c r="AD21" i="29" s="1"/>
  <c r="CM47" i="29"/>
  <c r="BO47" i="29"/>
  <c r="BR47" i="29" s="1"/>
  <c r="CG47" i="29"/>
  <c r="CJ47" i="29" s="1"/>
  <c r="BI47" i="29"/>
  <c r="BL47" i="29" s="1"/>
  <c r="CS47" i="29"/>
  <c r="CV47" i="29" s="1"/>
  <c r="BU47" i="29"/>
  <c r="BX47" i="29" s="1"/>
  <c r="CG57" i="29"/>
  <c r="CJ57" i="29" s="1"/>
  <c r="AG6" i="29"/>
  <c r="AJ6" i="29" s="1"/>
  <c r="U6" i="29"/>
  <c r="X6" i="29" s="1"/>
  <c r="I6" i="29"/>
  <c r="L6" i="29" s="1"/>
  <c r="AS6" i="29"/>
  <c r="AV6" i="29" s="1"/>
  <c r="AM6" i="29"/>
  <c r="AP6" i="29" s="1"/>
  <c r="O6" i="29"/>
  <c r="R6" i="29" s="1"/>
  <c r="BU52" i="29"/>
  <c r="BX52" i="29" s="1"/>
  <c r="CS52" i="29"/>
  <c r="CV52" i="29" s="1"/>
  <c r="BO52" i="29"/>
  <c r="BR52" i="29" s="1"/>
  <c r="CM52" i="29"/>
  <c r="CP52" i="29" s="1"/>
  <c r="BI52" i="29"/>
  <c r="BL52" i="29" s="1"/>
  <c r="CG52" i="29"/>
  <c r="CJ52" i="29" s="1"/>
  <c r="CA52" i="29"/>
  <c r="CD52" i="29" s="1"/>
  <c r="CM15" i="26"/>
  <c r="CP15" i="26" s="1"/>
  <c r="BU15" i="26"/>
  <c r="BX15" i="26" s="1"/>
  <c r="BI15" i="26"/>
  <c r="BL15" i="26" s="1"/>
  <c r="AG18" i="26"/>
  <c r="AJ18" i="26" s="1"/>
  <c r="AA18" i="26"/>
  <c r="AD18" i="26" s="1"/>
  <c r="U18" i="26"/>
  <c r="X18" i="26" s="1"/>
  <c r="O18" i="26"/>
  <c r="R18" i="26" s="1"/>
  <c r="I18" i="26"/>
  <c r="L18" i="26" s="1"/>
  <c r="AM18" i="26"/>
  <c r="AP18" i="26" s="1"/>
  <c r="BU32" i="26"/>
  <c r="BX32" i="26" s="1"/>
  <c r="CS32" i="26"/>
  <c r="CV32" i="26" s="1"/>
  <c r="BO32" i="26"/>
  <c r="BR32" i="26" s="1"/>
  <c r="CG32" i="26"/>
  <c r="CA32" i="26"/>
  <c r="CD32" i="26" s="1"/>
  <c r="BI32" i="26"/>
  <c r="BL32" i="26" s="1"/>
  <c r="CM32" i="26"/>
  <c r="CP32" i="26" s="1"/>
  <c r="AM16" i="30"/>
  <c r="AP16" i="30" s="1"/>
  <c r="O16" i="30"/>
  <c r="R16" i="30" s="1"/>
  <c r="AA16" i="30"/>
  <c r="AD16" i="30" s="1"/>
  <c r="U16" i="30"/>
  <c r="X16" i="30" s="1"/>
  <c r="AS16" i="30"/>
  <c r="AV16" i="30" s="1"/>
  <c r="I5" i="29"/>
  <c r="L5" i="29" s="1"/>
  <c r="CS9" i="29"/>
  <c r="CV9" i="29" s="1"/>
  <c r="AM5" i="29"/>
  <c r="AP5" i="29" s="1"/>
  <c r="U8" i="29"/>
  <c r="X8" i="29" s="1"/>
  <c r="BU9" i="29"/>
  <c r="BX9" i="29" s="1"/>
  <c r="I13" i="29"/>
  <c r="L13" i="29" s="1"/>
  <c r="O18" i="29"/>
  <c r="R18" i="29" s="1"/>
  <c r="CA20" i="29"/>
  <c r="CD20" i="29" s="1"/>
  <c r="CA22" i="29"/>
  <c r="CD22" i="29" s="1"/>
  <c r="AA25" i="29"/>
  <c r="AD25" i="29" s="1"/>
  <c r="BO26" i="29"/>
  <c r="BR26" i="29" s="1"/>
  <c r="U28" i="29"/>
  <c r="X28" i="29" s="1"/>
  <c r="CA28" i="29"/>
  <c r="CD28" i="29" s="1"/>
  <c r="I29" i="29"/>
  <c r="L29" i="29" s="1"/>
  <c r="BU29" i="29"/>
  <c r="BX29" i="29" s="1"/>
  <c r="O32" i="29"/>
  <c r="R32" i="29" s="1"/>
  <c r="AS32" i="29"/>
  <c r="AV32" i="29" s="1"/>
  <c r="J45" i="29"/>
  <c r="AT45" i="29"/>
  <c r="CB45" i="29"/>
  <c r="BO37" i="29"/>
  <c r="BR37" i="29" s="1"/>
  <c r="I38" i="29"/>
  <c r="L38" i="29" s="1"/>
  <c r="AG43" i="29"/>
  <c r="AJ43" i="29" s="1"/>
  <c r="BO43" i="29"/>
  <c r="BR43" i="29" s="1"/>
  <c r="I46" i="29"/>
  <c r="L46" i="29" s="1"/>
  <c r="CZ46" i="29"/>
  <c r="CS48" i="29"/>
  <c r="CV48" i="29" s="1"/>
  <c r="O50" i="29"/>
  <c r="BI51" i="29"/>
  <c r="BL51" i="29" s="1"/>
  <c r="U53" i="29"/>
  <c r="X53" i="29" s="1"/>
  <c r="O54" i="29"/>
  <c r="R54" i="29" s="1"/>
  <c r="AS54" i="29"/>
  <c r="AV54" i="29" s="1"/>
  <c r="BU54" i="29"/>
  <c r="BX54" i="29" s="1"/>
  <c r="I59" i="29"/>
  <c r="L59" i="29" s="1"/>
  <c r="U64" i="29"/>
  <c r="X64" i="29" s="1"/>
  <c r="U68" i="29"/>
  <c r="X68" i="29" s="1"/>
  <c r="CA72" i="29"/>
  <c r="CD72" i="29" s="1"/>
  <c r="AM7" i="26"/>
  <c r="AP7" i="26" s="1"/>
  <c r="I13" i="26"/>
  <c r="AS13" i="26"/>
  <c r="AV13" i="26" s="1"/>
  <c r="O22" i="26"/>
  <c r="R22" i="26" s="1"/>
  <c r="BO22" i="26"/>
  <c r="BR22" i="26" s="1"/>
  <c r="AG24" i="26"/>
  <c r="AJ24" i="26" s="1"/>
  <c r="U24" i="26"/>
  <c r="X24" i="26" s="1"/>
  <c r="CG24" i="26"/>
  <c r="CJ24" i="26" s="1"/>
  <c r="U25" i="26"/>
  <c r="X25" i="26" s="1"/>
  <c r="CG29" i="26"/>
  <c r="CJ29" i="26" s="1"/>
  <c r="AG10" i="27"/>
  <c r="AJ10" i="27" s="1"/>
  <c r="AS10" i="27"/>
  <c r="AV10" i="27" s="1"/>
  <c r="CA18" i="27"/>
  <c r="CD18" i="27" s="1"/>
  <c r="CS18" i="27"/>
  <c r="CV18" i="27" s="1"/>
  <c r="I31" i="27"/>
  <c r="L31" i="27" s="1"/>
  <c r="AM38" i="27"/>
  <c r="AP38" i="27" s="1"/>
  <c r="AA38" i="27"/>
  <c r="AD38" i="27" s="1"/>
  <c r="U38" i="27"/>
  <c r="X38" i="27" s="1"/>
  <c r="AG47" i="27"/>
  <c r="AJ47" i="27" s="1"/>
  <c r="AS47" i="27"/>
  <c r="AV47" i="27" s="1"/>
  <c r="O47" i="27"/>
  <c r="R47" i="27" s="1"/>
  <c r="I47" i="27"/>
  <c r="L47" i="27" s="1"/>
  <c r="AM47" i="27"/>
  <c r="AP47" i="27" s="1"/>
  <c r="O48" i="27"/>
  <c r="R48" i="27" s="1"/>
  <c r="AG48" i="27"/>
  <c r="AJ48" i="27" s="1"/>
  <c r="AM37" i="28"/>
  <c r="AP37" i="28" s="1"/>
  <c r="U37" i="28"/>
  <c r="X37" i="28" s="1"/>
  <c r="AA37" i="28"/>
  <c r="AD37" i="28" s="1"/>
  <c r="O37" i="28"/>
  <c r="R37" i="28" s="1"/>
  <c r="AS37" i="28"/>
  <c r="AV37" i="28" s="1"/>
  <c r="AG52" i="28"/>
  <c r="AJ52" i="28" s="1"/>
  <c r="I52" i="28"/>
  <c r="L52" i="28" s="1"/>
  <c r="AG66" i="28"/>
  <c r="AJ66" i="28" s="1"/>
  <c r="U66" i="28"/>
  <c r="X66" i="28" s="1"/>
  <c r="O66" i="28"/>
  <c r="R66" i="28" s="1"/>
  <c r="AM66" i="28"/>
  <c r="AP66" i="28" s="1"/>
  <c r="AS66" i="28"/>
  <c r="AV66" i="28" s="1"/>
  <c r="CG20" i="30"/>
  <c r="CJ20" i="30" s="1"/>
  <c r="BO20" i="30"/>
  <c r="BR20" i="30" s="1"/>
  <c r="O7" i="29"/>
  <c r="R7" i="29" s="1"/>
  <c r="AS7" i="29"/>
  <c r="AV7" i="29" s="1"/>
  <c r="AA8" i="29"/>
  <c r="AD8" i="29" s="1"/>
  <c r="CA9" i="29"/>
  <c r="CD9" i="29" s="1"/>
  <c r="BU15" i="29"/>
  <c r="BX15" i="29" s="1"/>
  <c r="AA18" i="29"/>
  <c r="AD18" i="29" s="1"/>
  <c r="CM21" i="29"/>
  <c r="CP21" i="29" s="1"/>
  <c r="CM22" i="29"/>
  <c r="CP22" i="29" s="1"/>
  <c r="BU26" i="29"/>
  <c r="BX26" i="29" s="1"/>
  <c r="AA28" i="29"/>
  <c r="AD28" i="29" s="1"/>
  <c r="CM28" i="29"/>
  <c r="CP28" i="29" s="1"/>
  <c r="O29" i="29"/>
  <c r="R29" i="29" s="1"/>
  <c r="O30" i="29"/>
  <c r="R30" i="29" s="1"/>
  <c r="U32" i="29"/>
  <c r="X32" i="29" s="1"/>
  <c r="CS32" i="29"/>
  <c r="CV32" i="29" s="1"/>
  <c r="P45" i="29"/>
  <c r="CA37" i="29"/>
  <c r="CD37" i="29" s="1"/>
  <c r="BO40" i="29"/>
  <c r="BR40" i="29" s="1"/>
  <c r="BU43" i="29"/>
  <c r="BX43" i="29" s="1"/>
  <c r="AG47" i="29"/>
  <c r="AJ47" i="29" s="1"/>
  <c r="BI48" i="29"/>
  <c r="BL48" i="29" s="1"/>
  <c r="U50" i="29"/>
  <c r="X50" i="29" s="1"/>
  <c r="BU51" i="29"/>
  <c r="BX51" i="29" s="1"/>
  <c r="AG53" i="29"/>
  <c r="AJ53" i="29" s="1"/>
  <c r="U54" i="29"/>
  <c r="X54" i="29" s="1"/>
  <c r="CA54" i="29"/>
  <c r="CD54" i="29" s="1"/>
  <c r="AG59" i="29"/>
  <c r="AJ59" i="29" s="1"/>
  <c r="BI59" i="29"/>
  <c r="BL59" i="29" s="1"/>
  <c r="CM59" i="29"/>
  <c r="CP59" i="29" s="1"/>
  <c r="U63" i="29"/>
  <c r="X63" i="29" s="1"/>
  <c r="AM68" i="29"/>
  <c r="AP68" i="29" s="1"/>
  <c r="CA69" i="29"/>
  <c r="U22" i="26"/>
  <c r="X22" i="26" s="1"/>
  <c r="AS31" i="26"/>
  <c r="AV31" i="26" s="1"/>
  <c r="U31" i="26"/>
  <c r="X31" i="26" s="1"/>
  <c r="AM31" i="26"/>
  <c r="AP31" i="26" s="1"/>
  <c r="O31" i="26"/>
  <c r="CG38" i="26"/>
  <c r="CJ38" i="26" s="1"/>
  <c r="BU38" i="26"/>
  <c r="BX38" i="26" s="1"/>
  <c r="CY44" i="26"/>
  <c r="O69" i="26"/>
  <c r="R69" i="26" s="1"/>
  <c r="AS69" i="26"/>
  <c r="AV69" i="26" s="1"/>
  <c r="I69" i="26"/>
  <c r="L69" i="26" s="1"/>
  <c r="AA69" i="26"/>
  <c r="AD69" i="26" s="1"/>
  <c r="U69" i="26"/>
  <c r="X69" i="26" s="1"/>
  <c r="AA5" i="27"/>
  <c r="AD5" i="27" s="1"/>
  <c r="AG5" i="27"/>
  <c r="AJ5" i="27" s="1"/>
  <c r="U5" i="27"/>
  <c r="X5" i="27" s="1"/>
  <c r="AS5" i="27"/>
  <c r="AV5" i="27" s="1"/>
  <c r="I10" i="27"/>
  <c r="L10" i="27" s="1"/>
  <c r="BI18" i="27"/>
  <c r="BL18" i="27" s="1"/>
  <c r="CG20" i="27"/>
  <c r="CJ20" i="27" s="1"/>
  <c r="BU20" i="27"/>
  <c r="BX20" i="27" s="1"/>
  <c r="CS20" i="27"/>
  <c r="CV20" i="27" s="1"/>
  <c r="U28" i="27"/>
  <c r="X28" i="27" s="1"/>
  <c r="CY44" i="27"/>
  <c r="U47" i="27"/>
  <c r="X47" i="27" s="1"/>
  <c r="AM28" i="29"/>
  <c r="AP28" i="29" s="1"/>
  <c r="AG32" i="29"/>
  <c r="AJ32" i="29" s="1"/>
  <c r="CM37" i="29"/>
  <c r="CP37" i="29" s="1"/>
  <c r="CG40" i="29"/>
  <c r="CJ40" i="29" s="1"/>
  <c r="CG43" i="29"/>
  <c r="CJ43" i="29" s="1"/>
  <c r="AG50" i="29"/>
  <c r="AJ50" i="29" s="1"/>
  <c r="AG54" i="29"/>
  <c r="AJ54" i="29" s="1"/>
  <c r="CM54" i="29"/>
  <c r="CP54" i="29" s="1"/>
  <c r="BO29" i="26"/>
  <c r="BR29" i="26" s="1"/>
  <c r="CS29" i="26"/>
  <c r="CV29" i="26" s="1"/>
  <c r="BI29" i="26"/>
  <c r="BL29" i="26" s="1"/>
  <c r="O20" i="27"/>
  <c r="R20" i="27" s="1"/>
  <c r="I20" i="27"/>
  <c r="L20" i="27" s="1"/>
  <c r="BO28" i="28"/>
  <c r="BR28" i="28" s="1"/>
  <c r="CA28" i="28"/>
  <c r="CD28" i="28" s="1"/>
  <c r="BI28" i="28"/>
  <c r="BL28" i="28" s="1"/>
  <c r="AA7" i="29"/>
  <c r="AD7" i="29" s="1"/>
  <c r="AM32" i="29"/>
  <c r="AP32" i="29" s="1"/>
  <c r="BP45" i="29"/>
  <c r="CM43" i="29"/>
  <c r="CP43" i="29" s="1"/>
  <c r="AM54" i="29"/>
  <c r="AP54" i="29" s="1"/>
  <c r="AS63" i="29"/>
  <c r="AV63" i="29" s="1"/>
  <c r="CM72" i="29"/>
  <c r="CP72" i="29" s="1"/>
  <c r="BU72" i="29"/>
  <c r="BX72" i="29" s="1"/>
  <c r="CY74" i="29"/>
  <c r="CS7" i="26"/>
  <c r="CV7" i="26" s="1"/>
  <c r="CA7" i="26"/>
  <c r="CD7" i="26" s="1"/>
  <c r="CM7" i="26"/>
  <c r="CP7" i="26" s="1"/>
  <c r="AS12" i="26"/>
  <c r="AV12" i="26" s="1"/>
  <c r="AG12" i="26"/>
  <c r="AJ12" i="26" s="1"/>
  <c r="AM12" i="26"/>
  <c r="AP12" i="26" s="1"/>
  <c r="BU24" i="26"/>
  <c r="BX24" i="26" s="1"/>
  <c r="CA24" i="26"/>
  <c r="CD24" i="26" s="1"/>
  <c r="BU48" i="26"/>
  <c r="BX48" i="26" s="1"/>
  <c r="CS48" i="26"/>
  <c r="CV48" i="26" s="1"/>
  <c r="BO48" i="26"/>
  <c r="BR48" i="26" s="1"/>
  <c r="CG48" i="26"/>
  <c r="CJ48" i="26" s="1"/>
  <c r="CA48" i="26"/>
  <c r="CD48" i="26" s="1"/>
  <c r="BO66" i="26"/>
  <c r="BR66" i="26" s="1"/>
  <c r="CS66" i="26"/>
  <c r="CV66" i="26" s="1"/>
  <c r="BI66" i="26"/>
  <c r="BL66" i="26" s="1"/>
  <c r="CA66" i="26"/>
  <c r="CD66" i="26" s="1"/>
  <c r="BU66" i="26"/>
  <c r="BX66" i="26" s="1"/>
  <c r="CA8" i="27"/>
  <c r="CD8" i="27" s="1"/>
  <c r="CS8" i="27"/>
  <c r="CV8" i="27" s="1"/>
  <c r="CS32" i="27"/>
  <c r="CV32" i="27" s="1"/>
  <c r="CM32" i="27"/>
  <c r="CP32" i="27" s="1"/>
  <c r="CA32" i="27"/>
  <c r="CD32" i="27" s="1"/>
  <c r="BO32" i="27"/>
  <c r="BR32" i="27" s="1"/>
  <c r="CG32" i="27"/>
  <c r="CJ32" i="27" s="1"/>
  <c r="BO48" i="27"/>
  <c r="BR48" i="27" s="1"/>
  <c r="CS48" i="27"/>
  <c r="CV48" i="27" s="1"/>
  <c r="AS42" i="28"/>
  <c r="AV42" i="28" s="1"/>
  <c r="O42" i="28"/>
  <c r="R42" i="28" s="1"/>
  <c r="AA42" i="28"/>
  <c r="AD42" i="28" s="1"/>
  <c r="I42" i="28"/>
  <c r="L42" i="28" s="1"/>
  <c r="AM42" i="28"/>
  <c r="AP42" i="28" s="1"/>
  <c r="AG42" i="28"/>
  <c r="AJ42" i="28" s="1"/>
  <c r="O5" i="29"/>
  <c r="R5" i="29" s="1"/>
  <c r="I7" i="29"/>
  <c r="AM7" i="29"/>
  <c r="AP7" i="29" s="1"/>
  <c r="AA9" i="29"/>
  <c r="AD9" i="29" s="1"/>
  <c r="BI15" i="29"/>
  <c r="BL15" i="29" s="1"/>
  <c r="CA21" i="29"/>
  <c r="CD21" i="29" s="1"/>
  <c r="CS26" i="29"/>
  <c r="CV26" i="29" s="1"/>
  <c r="U27" i="29"/>
  <c r="X27" i="29" s="1"/>
  <c r="AS29" i="29"/>
  <c r="AV29" i="29" s="1"/>
  <c r="BU32" i="29"/>
  <c r="BX32" i="29" s="1"/>
  <c r="AN45" i="29"/>
  <c r="BV45" i="29"/>
  <c r="AA37" i="29"/>
  <c r="AD37" i="29" s="1"/>
  <c r="BI40" i="29"/>
  <c r="BL40" i="29" s="1"/>
  <c r="CM40" i="29"/>
  <c r="CP40" i="29" s="1"/>
  <c r="BI43" i="29"/>
  <c r="BL43" i="29" s="1"/>
  <c r="CS43" i="29"/>
  <c r="CV43" i="29" s="1"/>
  <c r="BO54" i="29"/>
  <c r="BR54" i="29" s="1"/>
  <c r="I64" i="29"/>
  <c r="L64" i="29" s="1"/>
  <c r="BI72" i="29"/>
  <c r="BL72" i="29" s="1"/>
  <c r="U7" i="26"/>
  <c r="X7" i="26" s="1"/>
  <c r="BI7" i="26"/>
  <c r="BL7" i="26" s="1"/>
  <c r="I12" i="26"/>
  <c r="L12" i="26" s="1"/>
  <c r="AM13" i="26"/>
  <c r="AP13" i="26" s="1"/>
  <c r="BI24" i="26"/>
  <c r="BL24" i="26" s="1"/>
  <c r="CA29" i="26"/>
  <c r="CD29" i="26" s="1"/>
  <c r="BI48" i="26"/>
  <c r="BL48" i="26" s="1"/>
  <c r="CG66" i="26"/>
  <c r="CJ66" i="26" s="1"/>
  <c r="BU8" i="27"/>
  <c r="BX8" i="27" s="1"/>
  <c r="BU14" i="27"/>
  <c r="BX14" i="27" s="1"/>
  <c r="CA14" i="27"/>
  <c r="CD14" i="27" s="1"/>
  <c r="CM14" i="27"/>
  <c r="CP14" i="27" s="1"/>
  <c r="AA27" i="27"/>
  <c r="AD27" i="27" s="1"/>
  <c r="U27" i="27"/>
  <c r="X27" i="27" s="1"/>
  <c r="AG27" i="27"/>
  <c r="AJ27" i="27" s="1"/>
  <c r="AM31" i="27"/>
  <c r="AP31" i="27" s="1"/>
  <c r="O31" i="27"/>
  <c r="R31" i="27" s="1"/>
  <c r="AS31" i="27"/>
  <c r="AV31" i="27" s="1"/>
  <c r="U31" i="27"/>
  <c r="X31" i="27" s="1"/>
  <c r="BI32" i="27"/>
  <c r="BL32" i="27" s="1"/>
  <c r="BU48" i="27"/>
  <c r="BX48" i="27" s="1"/>
  <c r="AA22" i="28"/>
  <c r="AD22" i="28" s="1"/>
  <c r="AM22" i="28"/>
  <c r="AP22" i="28" s="1"/>
  <c r="CS73" i="29"/>
  <c r="CV73" i="29" s="1"/>
  <c r="AY74" i="29"/>
  <c r="CG25" i="26"/>
  <c r="CJ25" i="26" s="1"/>
  <c r="AG27" i="26"/>
  <c r="P45" i="26"/>
  <c r="CH45" i="26"/>
  <c r="CA40" i="26"/>
  <c r="CD40" i="26" s="1"/>
  <c r="CA43" i="26"/>
  <c r="CD43" i="26" s="1"/>
  <c r="BI47" i="26"/>
  <c r="BL47" i="26" s="1"/>
  <c r="CA47" i="26"/>
  <c r="CD47" i="26" s="1"/>
  <c r="I60" i="26"/>
  <c r="L60" i="26" s="1"/>
  <c r="AS60" i="26"/>
  <c r="AV60" i="26" s="1"/>
  <c r="AG68" i="26"/>
  <c r="AJ68" i="26" s="1"/>
  <c r="BI72" i="26"/>
  <c r="BL72" i="26" s="1"/>
  <c r="CM73" i="26"/>
  <c r="CP73" i="26" s="1"/>
  <c r="I9" i="27"/>
  <c r="L9" i="27" s="1"/>
  <c r="AM9" i="27"/>
  <c r="AP9" i="27" s="1"/>
  <c r="U12" i="27"/>
  <c r="X12" i="27" s="1"/>
  <c r="I18" i="27"/>
  <c r="L18" i="27" s="1"/>
  <c r="AA22" i="27"/>
  <c r="AD22" i="27" s="1"/>
  <c r="CS24" i="27"/>
  <c r="CV24" i="27" s="1"/>
  <c r="U25" i="27"/>
  <c r="X25" i="27" s="1"/>
  <c r="BO25" i="27"/>
  <c r="BR25" i="27" s="1"/>
  <c r="CB45" i="27"/>
  <c r="BI49" i="27"/>
  <c r="CA49" i="27"/>
  <c r="CD49" i="27" s="1"/>
  <c r="BU49" i="27"/>
  <c r="BX49" i="27" s="1"/>
  <c r="CS50" i="27"/>
  <c r="CV50" i="27" s="1"/>
  <c r="BU50" i="27"/>
  <c r="BX50" i="27" s="1"/>
  <c r="BU60" i="27"/>
  <c r="BX60" i="27" s="1"/>
  <c r="CM72" i="27"/>
  <c r="CP72" i="27" s="1"/>
  <c r="CA72" i="27"/>
  <c r="CD72" i="27" s="1"/>
  <c r="BU72" i="27"/>
  <c r="BX72" i="27" s="1"/>
  <c r="CS72" i="27"/>
  <c r="CV72" i="27" s="1"/>
  <c r="CG72" i="27"/>
  <c r="CJ72" i="27" s="1"/>
  <c r="CA47" i="28"/>
  <c r="CD47" i="28" s="1"/>
  <c r="BU47" i="28"/>
  <c r="BO47" i="28"/>
  <c r="BR47" i="28" s="1"/>
  <c r="CS47" i="28"/>
  <c r="CV47" i="28" s="1"/>
  <c r="CG49" i="28"/>
  <c r="CJ49" i="28" s="1"/>
  <c r="AG68" i="28"/>
  <c r="AJ68" i="28" s="1"/>
  <c r="AS68" i="28"/>
  <c r="AV68" i="28" s="1"/>
  <c r="U68" i="28"/>
  <c r="X68" i="28" s="1"/>
  <c r="AM68" i="28"/>
  <c r="AP68" i="28" s="1"/>
  <c r="AA68" i="28"/>
  <c r="AD68" i="28" s="1"/>
  <c r="AM72" i="28"/>
  <c r="AP72" i="28" s="1"/>
  <c r="O72" i="28"/>
  <c r="R72" i="28" s="1"/>
  <c r="AA72" i="28"/>
  <c r="AD72" i="28" s="1"/>
  <c r="U72" i="28"/>
  <c r="AG72" i="28"/>
  <c r="AJ72" i="28" s="1"/>
  <c r="CA22" i="30"/>
  <c r="CD22" i="30" s="1"/>
  <c r="CM22" i="30"/>
  <c r="CP22" i="30" s="1"/>
  <c r="BO22" i="30"/>
  <c r="CG22" i="30"/>
  <c r="CJ22" i="30" s="1"/>
  <c r="BI22" i="30"/>
  <c r="BL22" i="30" s="1"/>
  <c r="BU22" i="30"/>
  <c r="BX22" i="30" s="1"/>
  <c r="CS22" i="30"/>
  <c r="CV22" i="30" s="1"/>
  <c r="CG30" i="30"/>
  <c r="CJ30" i="30" s="1"/>
  <c r="BI30" i="30"/>
  <c r="CS30" i="30"/>
  <c r="CV30" i="30" s="1"/>
  <c r="BU30" i="30"/>
  <c r="BX30" i="30" s="1"/>
  <c r="CA30" i="30"/>
  <c r="CD30" i="30" s="1"/>
  <c r="BO30" i="30"/>
  <c r="BR30" i="30" s="1"/>
  <c r="CM30" i="30"/>
  <c r="CP30" i="30" s="1"/>
  <c r="V45" i="26"/>
  <c r="CN45" i="26"/>
  <c r="O38" i="26"/>
  <c r="R38" i="26" s="1"/>
  <c r="CG40" i="26"/>
  <c r="CJ40" i="26" s="1"/>
  <c r="CG43" i="26"/>
  <c r="CJ43" i="26" s="1"/>
  <c r="AY44" i="26"/>
  <c r="CG47" i="26"/>
  <c r="CJ47" i="26" s="1"/>
  <c r="O60" i="26"/>
  <c r="R60" i="26" s="1"/>
  <c r="AM68" i="26"/>
  <c r="AP68" i="26" s="1"/>
  <c r="BU72" i="26"/>
  <c r="BX72" i="26" s="1"/>
  <c r="CS73" i="26"/>
  <c r="CV73" i="26" s="1"/>
  <c r="AY74" i="26"/>
  <c r="AS9" i="27"/>
  <c r="AV9" i="27" s="1"/>
  <c r="O18" i="27"/>
  <c r="R18" i="27" s="1"/>
  <c r="AM18" i="27"/>
  <c r="AP18" i="27" s="1"/>
  <c r="BU25" i="27"/>
  <c r="BX25" i="27" s="1"/>
  <c r="CS40" i="27"/>
  <c r="CV40" i="27" s="1"/>
  <c r="CG40" i="27"/>
  <c r="CJ40" i="27" s="1"/>
  <c r="CA43" i="27"/>
  <c r="CD43" i="27" s="1"/>
  <c r="CM43" i="27"/>
  <c r="CP43" i="27" s="1"/>
  <c r="BO43" i="27"/>
  <c r="BR43" i="27" s="1"/>
  <c r="AA20" i="28"/>
  <c r="AD20" i="28" s="1"/>
  <c r="O20" i="28"/>
  <c r="R20" i="28" s="1"/>
  <c r="AS20" i="28"/>
  <c r="AV20" i="28" s="1"/>
  <c r="I20" i="28"/>
  <c r="L20" i="28" s="1"/>
  <c r="AG20" i="28"/>
  <c r="AJ20" i="28" s="1"/>
  <c r="U20" i="28"/>
  <c r="X20" i="28" s="1"/>
  <c r="CA20" i="28"/>
  <c r="CD20" i="28" s="1"/>
  <c r="BI20" i="28"/>
  <c r="BL20" i="28" s="1"/>
  <c r="CG20" i="28"/>
  <c r="CJ20" i="28" s="1"/>
  <c r="CA38" i="28"/>
  <c r="CD38" i="28" s="1"/>
  <c r="BU38" i="28"/>
  <c r="BX38" i="28" s="1"/>
  <c r="BO38" i="28"/>
  <c r="BR38" i="28" s="1"/>
  <c r="CG38" i="28"/>
  <c r="CJ38" i="28" s="1"/>
  <c r="CG51" i="28"/>
  <c r="CJ51" i="28" s="1"/>
  <c r="BU51" i="28"/>
  <c r="BX51" i="28" s="1"/>
  <c r="CS51" i="28"/>
  <c r="CV51" i="28" s="1"/>
  <c r="CM51" i="28"/>
  <c r="CP51" i="28" s="1"/>
  <c r="BI6" i="30"/>
  <c r="CA6" i="30"/>
  <c r="CD6" i="30" s="1"/>
  <c r="CG6" i="30"/>
  <c r="CJ6" i="30" s="1"/>
  <c r="CM6" i="30"/>
  <c r="CP6" i="30" s="1"/>
  <c r="BO6" i="30"/>
  <c r="BR6" i="30" s="1"/>
  <c r="CS6" i="30"/>
  <c r="CV6" i="30" s="1"/>
  <c r="BU6" i="30"/>
  <c r="BX6" i="30" s="1"/>
  <c r="AM22" i="30"/>
  <c r="AP22" i="30" s="1"/>
  <c r="AA22" i="30"/>
  <c r="AD22" i="30" s="1"/>
  <c r="AG22" i="30"/>
  <c r="AJ22" i="30" s="1"/>
  <c r="O22" i="30"/>
  <c r="R22" i="30" s="1"/>
  <c r="AA27" i="30"/>
  <c r="AD27" i="30" s="1"/>
  <c r="AS27" i="30"/>
  <c r="AV27" i="30" s="1"/>
  <c r="O27" i="30"/>
  <c r="I27" i="30"/>
  <c r="L27" i="30" s="1"/>
  <c r="AG27" i="30"/>
  <c r="AJ27" i="30" s="1"/>
  <c r="U27" i="30"/>
  <c r="X27" i="30" s="1"/>
  <c r="AM27" i="30"/>
  <c r="AP27" i="30" s="1"/>
  <c r="AM38" i="26"/>
  <c r="AP38" i="26" s="1"/>
  <c r="BU43" i="26"/>
  <c r="BX43" i="26" s="1"/>
  <c r="AG60" i="26"/>
  <c r="AJ60" i="26" s="1"/>
  <c r="CS72" i="26"/>
  <c r="CV72" i="26" s="1"/>
  <c r="BU73" i="26"/>
  <c r="BX73" i="26" s="1"/>
  <c r="AA9" i="27"/>
  <c r="AD9" i="27" s="1"/>
  <c r="AS17" i="27"/>
  <c r="AV17" i="27" s="1"/>
  <c r="AA18" i="27"/>
  <c r="AD18" i="27" s="1"/>
  <c r="O22" i="27"/>
  <c r="CA24" i="27"/>
  <c r="CD24" i="27" s="1"/>
  <c r="CG25" i="27"/>
  <c r="CJ25" i="27" s="1"/>
  <c r="AG29" i="27"/>
  <c r="AJ29" i="27" s="1"/>
  <c r="AM37" i="27"/>
  <c r="AP37" i="27" s="1"/>
  <c r="I37" i="27"/>
  <c r="L37" i="27" s="1"/>
  <c r="AS37" i="27"/>
  <c r="AV37" i="27" s="1"/>
  <c r="CA38" i="27"/>
  <c r="CD38" i="27" s="1"/>
  <c r="CG38" i="27"/>
  <c r="CJ38" i="27" s="1"/>
  <c r="CA40" i="27"/>
  <c r="CD40" i="27" s="1"/>
  <c r="CG43" i="27"/>
  <c r="CJ43" i="27" s="1"/>
  <c r="AM46" i="27"/>
  <c r="AP46" i="27" s="1"/>
  <c r="AS46" i="27"/>
  <c r="AV46" i="27" s="1"/>
  <c r="U46" i="27"/>
  <c r="X46" i="27" s="1"/>
  <c r="CA9" i="28"/>
  <c r="CD9" i="28" s="1"/>
  <c r="CM9" i="28"/>
  <c r="CP9" i="28" s="1"/>
  <c r="CG9" i="28"/>
  <c r="CJ9" i="28" s="1"/>
  <c r="CG37" i="28"/>
  <c r="CJ37" i="28" s="1"/>
  <c r="BO37" i="28"/>
  <c r="BR37" i="28" s="1"/>
  <c r="CA37" i="28"/>
  <c r="CD37" i="28" s="1"/>
  <c r="AG20" i="30"/>
  <c r="AJ20" i="30" s="1"/>
  <c r="U20" i="30"/>
  <c r="X20" i="30" s="1"/>
  <c r="CS25" i="27"/>
  <c r="CV25" i="27" s="1"/>
  <c r="AN45" i="27"/>
  <c r="AG52" i="27"/>
  <c r="AJ52" i="27" s="1"/>
  <c r="AS52" i="27"/>
  <c r="AV52" i="27" s="1"/>
  <c r="O52" i="27"/>
  <c r="R52" i="27" s="1"/>
  <c r="U52" i="27"/>
  <c r="X52" i="27" s="1"/>
  <c r="AA14" i="28"/>
  <c r="AD14" i="28" s="1"/>
  <c r="U14" i="28"/>
  <c r="X14" i="28" s="1"/>
  <c r="AG14" i="28"/>
  <c r="AJ14" i="28" s="1"/>
  <c r="BO15" i="28"/>
  <c r="CG15" i="28"/>
  <c r="CJ15" i="28" s="1"/>
  <c r="CS15" i="28"/>
  <c r="CV15" i="28" s="1"/>
  <c r="BU15" i="28"/>
  <c r="BX15" i="28" s="1"/>
  <c r="CM15" i="28"/>
  <c r="CP15" i="28" s="1"/>
  <c r="CS49" i="28"/>
  <c r="CV49" i="28" s="1"/>
  <c r="BO49" i="28"/>
  <c r="BR49" i="28" s="1"/>
  <c r="BI49" i="28"/>
  <c r="BL49" i="28" s="1"/>
  <c r="CA49" i="28"/>
  <c r="CD49" i="28" s="1"/>
  <c r="BU49" i="28"/>
  <c r="BX49" i="28" s="1"/>
  <c r="AM64" i="28"/>
  <c r="AP64" i="28" s="1"/>
  <c r="U64" i="28"/>
  <c r="X64" i="28" s="1"/>
  <c r="AG11" i="30"/>
  <c r="AJ11" i="30" s="1"/>
  <c r="AM11" i="30"/>
  <c r="AP11" i="30" s="1"/>
  <c r="I11" i="30"/>
  <c r="L11" i="30" s="1"/>
  <c r="AS11" i="30"/>
  <c r="AV11" i="30" s="1"/>
  <c r="AM50" i="27"/>
  <c r="AP50" i="27" s="1"/>
  <c r="AG53" i="27"/>
  <c r="AJ53" i="27" s="1"/>
  <c r="AA60" i="27"/>
  <c r="AD60" i="27" s="1"/>
  <c r="BI62" i="27"/>
  <c r="BL62" i="27" s="1"/>
  <c r="I65" i="27"/>
  <c r="L65" i="27" s="1"/>
  <c r="BI66" i="27"/>
  <c r="BL66" i="27" s="1"/>
  <c r="CS8" i="28"/>
  <c r="CV8" i="28" s="1"/>
  <c r="U13" i="28"/>
  <c r="X13" i="28" s="1"/>
  <c r="AA18" i="28"/>
  <c r="AD18" i="28" s="1"/>
  <c r="I25" i="28"/>
  <c r="L25" i="28" s="1"/>
  <c r="BO25" i="28"/>
  <c r="BR25" i="28" s="1"/>
  <c r="AG32" i="28"/>
  <c r="AJ32" i="28" s="1"/>
  <c r="BI42" i="28"/>
  <c r="CG42" i="28"/>
  <c r="CJ42" i="28" s="1"/>
  <c r="O46" i="28"/>
  <c r="R46" i="28" s="1"/>
  <c r="O48" i="28"/>
  <c r="R48" i="28" s="1"/>
  <c r="BI54" i="28"/>
  <c r="BL54" i="28" s="1"/>
  <c r="CS56" i="28"/>
  <c r="CV56" i="28" s="1"/>
  <c r="BO63" i="28"/>
  <c r="BR63" i="28" s="1"/>
  <c r="AG65" i="28"/>
  <c r="AJ65" i="28" s="1"/>
  <c r="AS69" i="28"/>
  <c r="AV69" i="28" s="1"/>
  <c r="AM69" i="28"/>
  <c r="AP69" i="28" s="1"/>
  <c r="AA69" i="28"/>
  <c r="AD69" i="28" s="1"/>
  <c r="AG69" i="28"/>
  <c r="AJ69" i="28" s="1"/>
  <c r="CA69" i="28"/>
  <c r="CD69" i="28" s="1"/>
  <c r="BO69" i="28"/>
  <c r="BR69" i="28" s="1"/>
  <c r="CS69" i="28"/>
  <c r="CV69" i="28" s="1"/>
  <c r="BI69" i="28"/>
  <c r="I12" i="30"/>
  <c r="L12" i="30" s="1"/>
  <c r="BU15" i="30"/>
  <c r="BX15" i="30" s="1"/>
  <c r="AG24" i="30"/>
  <c r="AJ24" i="30" s="1"/>
  <c r="I24" i="30"/>
  <c r="L24" i="30" s="1"/>
  <c r="AS31" i="30"/>
  <c r="AV31" i="30" s="1"/>
  <c r="U31" i="30"/>
  <c r="X31" i="30" s="1"/>
  <c r="AT45" i="27"/>
  <c r="I50" i="27"/>
  <c r="AS50" i="27"/>
  <c r="AV50" i="27" s="1"/>
  <c r="I53" i="27"/>
  <c r="L53" i="27" s="1"/>
  <c r="AM53" i="27"/>
  <c r="AP53" i="27" s="1"/>
  <c r="CS54" i="27"/>
  <c r="CV54" i="27" s="1"/>
  <c r="I60" i="27"/>
  <c r="L60" i="27" s="1"/>
  <c r="AG60" i="27"/>
  <c r="AJ60" i="27" s="1"/>
  <c r="BO62" i="27"/>
  <c r="BR62" i="27" s="1"/>
  <c r="I63" i="27"/>
  <c r="L63" i="27" s="1"/>
  <c r="BO66" i="27"/>
  <c r="BR66" i="27" s="1"/>
  <c r="I69" i="27"/>
  <c r="L69" i="27" s="1"/>
  <c r="CS69" i="27"/>
  <c r="CV69" i="27" s="1"/>
  <c r="CS7" i="28"/>
  <c r="CV7" i="28" s="1"/>
  <c r="AS8" i="28"/>
  <c r="AV8" i="28" s="1"/>
  <c r="BI8" i="28"/>
  <c r="BL8" i="28" s="1"/>
  <c r="I15" i="28"/>
  <c r="I21" i="28"/>
  <c r="L21" i="28" s="1"/>
  <c r="BI21" i="28"/>
  <c r="BL21" i="28" s="1"/>
  <c r="AM25" i="28"/>
  <c r="AP25" i="28" s="1"/>
  <c r="CA26" i="28"/>
  <c r="CD26" i="28" s="1"/>
  <c r="I32" i="28"/>
  <c r="L32" i="28" s="1"/>
  <c r="AM32" i="28"/>
  <c r="AP32" i="28" s="1"/>
  <c r="AN45" i="28"/>
  <c r="BV45" i="28"/>
  <c r="CZ46" i="28"/>
  <c r="U48" i="28"/>
  <c r="X48" i="28" s="1"/>
  <c r="CG50" i="28"/>
  <c r="CJ50" i="28" s="1"/>
  <c r="CS50" i="28"/>
  <c r="CV50" i="28" s="1"/>
  <c r="BO50" i="28"/>
  <c r="BR50" i="28" s="1"/>
  <c r="CM52" i="28"/>
  <c r="CP52" i="28" s="1"/>
  <c r="BO56" i="28"/>
  <c r="BR56" i="28" s="1"/>
  <c r="CA57" i="28"/>
  <c r="CD57" i="28" s="1"/>
  <c r="CS57" i="28"/>
  <c r="CV57" i="28" s="1"/>
  <c r="AG63" i="28"/>
  <c r="AJ63" i="28" s="1"/>
  <c r="I63" i="28"/>
  <c r="L63" i="28" s="1"/>
  <c r="CA63" i="28"/>
  <c r="CD63" i="28" s="1"/>
  <c r="I69" i="28"/>
  <c r="L69" i="28" s="1"/>
  <c r="BU69" i="28"/>
  <c r="BX69" i="28" s="1"/>
  <c r="CM72" i="28"/>
  <c r="CP72" i="28" s="1"/>
  <c r="BI72" i="28"/>
  <c r="BL72" i="28" s="1"/>
  <c r="CS72" i="28"/>
  <c r="CV72" i="28" s="1"/>
  <c r="CG72" i="28"/>
  <c r="CJ72" i="28" s="1"/>
  <c r="BO73" i="28"/>
  <c r="BR73" i="28" s="1"/>
  <c r="AS5" i="30"/>
  <c r="AV5" i="30" s="1"/>
  <c r="AM5" i="30"/>
  <c r="AP5" i="30" s="1"/>
  <c r="I5" i="30"/>
  <c r="L5" i="30" s="1"/>
  <c r="U5" i="30"/>
  <c r="X5" i="30" s="1"/>
  <c r="AA5" i="30"/>
  <c r="AD5" i="30" s="1"/>
  <c r="BU7" i="30"/>
  <c r="BX7" i="30" s="1"/>
  <c r="CM7" i="30"/>
  <c r="CP7" i="30" s="1"/>
  <c r="BI7" i="30"/>
  <c r="CG7" i="30"/>
  <c r="CJ7" i="30" s="1"/>
  <c r="CS7" i="30"/>
  <c r="CV7" i="30" s="1"/>
  <c r="CS9" i="30"/>
  <c r="CV9" i="30" s="1"/>
  <c r="BO9" i="30"/>
  <c r="BR9" i="30" s="1"/>
  <c r="BU9" i="30"/>
  <c r="CA9" i="30"/>
  <c r="CD9" i="30" s="1"/>
  <c r="AG13" i="30"/>
  <c r="AJ13" i="30" s="1"/>
  <c r="U13" i="30"/>
  <c r="O13" i="30"/>
  <c r="R13" i="30" s="1"/>
  <c r="AM13" i="30"/>
  <c r="AP13" i="30" s="1"/>
  <c r="CM25" i="30"/>
  <c r="CP25" i="30" s="1"/>
  <c r="BO25" i="30"/>
  <c r="BR25" i="30" s="1"/>
  <c r="BI25" i="30"/>
  <c r="CA25" i="30"/>
  <c r="CD25" i="30" s="1"/>
  <c r="AM31" i="30"/>
  <c r="AP31" i="30" s="1"/>
  <c r="AN45" i="30"/>
  <c r="CM57" i="30"/>
  <c r="CP57" i="30" s="1"/>
  <c r="BO57" i="30"/>
  <c r="BR57" i="30" s="1"/>
  <c r="BI57" i="30"/>
  <c r="BL57" i="30" s="1"/>
  <c r="CA57" i="30"/>
  <c r="CD57" i="30" s="1"/>
  <c r="BU57" i="30"/>
  <c r="CZ46" i="27"/>
  <c r="CS52" i="27"/>
  <c r="CV52" i="27" s="1"/>
  <c r="U60" i="27"/>
  <c r="AS63" i="27"/>
  <c r="AV63" i="27" s="1"/>
  <c r="CM66" i="27"/>
  <c r="CP66" i="27" s="1"/>
  <c r="CS73" i="27"/>
  <c r="CV73" i="27" s="1"/>
  <c r="AY74" i="27"/>
  <c r="AA8" i="28"/>
  <c r="AD8" i="28" s="1"/>
  <c r="AA21" i="28"/>
  <c r="AD21" i="28" s="1"/>
  <c r="BO26" i="28"/>
  <c r="BR26" i="28" s="1"/>
  <c r="V45" i="28"/>
  <c r="CN45" i="28"/>
  <c r="BO40" i="28"/>
  <c r="CM56" i="28"/>
  <c r="CP56" i="28" s="1"/>
  <c r="AM60" i="28"/>
  <c r="AP60" i="28" s="1"/>
  <c r="I60" i="28"/>
  <c r="L60" i="28" s="1"/>
  <c r="CM69" i="28"/>
  <c r="CP69" i="28" s="1"/>
  <c r="CA7" i="30"/>
  <c r="CD7" i="30" s="1"/>
  <c r="CM9" i="30"/>
  <c r="CP9" i="30" s="1"/>
  <c r="AA13" i="30"/>
  <c r="AD13" i="30" s="1"/>
  <c r="CM18" i="30"/>
  <c r="CP18" i="30" s="1"/>
  <c r="CS18" i="30"/>
  <c r="CV18" i="30" s="1"/>
  <c r="BO18" i="30"/>
  <c r="BR18" i="30" s="1"/>
  <c r="CS24" i="30"/>
  <c r="CV24" i="30" s="1"/>
  <c r="BU24" i="30"/>
  <c r="BX24" i="30" s="1"/>
  <c r="CM24" i="30"/>
  <c r="CP24" i="30" s="1"/>
  <c r="BO24" i="30"/>
  <c r="AM28" i="30"/>
  <c r="AP28" i="30" s="1"/>
  <c r="U28" i="30"/>
  <c r="X28" i="30" s="1"/>
  <c r="CG29" i="30"/>
  <c r="CJ29" i="30" s="1"/>
  <c r="BI29" i="30"/>
  <c r="CS29" i="30"/>
  <c r="CV29" i="30" s="1"/>
  <c r="BU29" i="30"/>
  <c r="BX29" i="30" s="1"/>
  <c r="CA29" i="30"/>
  <c r="CD29" i="30" s="1"/>
  <c r="AG42" i="30"/>
  <c r="AJ42" i="30" s="1"/>
  <c r="O42" i="30"/>
  <c r="R42" i="30" s="1"/>
  <c r="AM47" i="30"/>
  <c r="AP47" i="30" s="1"/>
  <c r="O47" i="30"/>
  <c r="R47" i="30" s="1"/>
  <c r="AG48" i="30"/>
  <c r="AJ48" i="30" s="1"/>
  <c r="O48" i="30"/>
  <c r="R48" i="30" s="1"/>
  <c r="AS48" i="30"/>
  <c r="AV48" i="30" s="1"/>
  <c r="AM48" i="30"/>
  <c r="AP48" i="30" s="1"/>
  <c r="CS57" i="30"/>
  <c r="CV57" i="30" s="1"/>
  <c r="CY74" i="27"/>
  <c r="CA42" i="28"/>
  <c r="CD42" i="28" s="1"/>
  <c r="AM48" i="28"/>
  <c r="AP48" i="28" s="1"/>
  <c r="I48" i="28"/>
  <c r="L48" i="28" s="1"/>
  <c r="CM54" i="28"/>
  <c r="CP54" i="28" s="1"/>
  <c r="BO54" i="28"/>
  <c r="BR54" i="28" s="1"/>
  <c r="CG54" i="28"/>
  <c r="CJ54" i="28" s="1"/>
  <c r="CG63" i="28"/>
  <c r="CJ63" i="28" s="1"/>
  <c r="BU63" i="28"/>
  <c r="BX63" i="28" s="1"/>
  <c r="AG12" i="30"/>
  <c r="AJ12" i="30" s="1"/>
  <c r="AM12" i="30"/>
  <c r="AP12" i="30" s="1"/>
  <c r="O12" i="30"/>
  <c r="R12" i="30" s="1"/>
  <c r="CA15" i="30"/>
  <c r="CD15" i="30" s="1"/>
  <c r="BO15" i="30"/>
  <c r="BR15" i="30" s="1"/>
  <c r="CS15" i="30"/>
  <c r="CV15" i="30" s="1"/>
  <c r="BI15" i="30"/>
  <c r="AM26" i="30"/>
  <c r="AP26" i="30" s="1"/>
  <c r="AA26" i="30"/>
  <c r="AD26" i="30" s="1"/>
  <c r="I26" i="30"/>
  <c r="L26" i="30" s="1"/>
  <c r="O26" i="30"/>
  <c r="R26" i="30" s="1"/>
  <c r="AG29" i="30"/>
  <c r="AJ29" i="30" s="1"/>
  <c r="I29" i="30"/>
  <c r="L29" i="30" s="1"/>
  <c r="AA37" i="30"/>
  <c r="AD37" i="30" s="1"/>
  <c r="AS37" i="30"/>
  <c r="AV37" i="30" s="1"/>
  <c r="AA52" i="30"/>
  <c r="AD52" i="30" s="1"/>
  <c r="U52" i="30"/>
  <c r="X52" i="30" s="1"/>
  <c r="AM52" i="30"/>
  <c r="AP52" i="30" s="1"/>
  <c r="I59" i="30"/>
  <c r="L59" i="30" s="1"/>
  <c r="AA59" i="30"/>
  <c r="AD59" i="30" s="1"/>
  <c r="U59" i="30"/>
  <c r="X59" i="30" s="1"/>
  <c r="AG59" i="30"/>
  <c r="AJ59" i="30" s="1"/>
  <c r="AG7" i="30"/>
  <c r="AJ7" i="30" s="1"/>
  <c r="AM7" i="30"/>
  <c r="AP7" i="30" s="1"/>
  <c r="AA15" i="30"/>
  <c r="AD15" i="30" s="1"/>
  <c r="I18" i="30"/>
  <c r="L18" i="30" s="1"/>
  <c r="O18" i="30"/>
  <c r="R18" i="30" s="1"/>
  <c r="AS30" i="30"/>
  <c r="AV30" i="30" s="1"/>
  <c r="AG30" i="30"/>
  <c r="AJ30" i="30" s="1"/>
  <c r="BI37" i="30"/>
  <c r="BL37" i="30" s="1"/>
  <c r="BU37" i="30"/>
  <c r="BX37" i="30" s="1"/>
  <c r="CG52" i="30"/>
  <c r="CJ52" i="30" s="1"/>
  <c r="BU52" i="30"/>
  <c r="BX52" i="30" s="1"/>
  <c r="BO52" i="30"/>
  <c r="BR52" i="30" s="1"/>
  <c r="CS52" i="30"/>
  <c r="CV52" i="30" s="1"/>
  <c r="CG53" i="30"/>
  <c r="CJ53" i="30" s="1"/>
  <c r="CS53" i="30"/>
  <c r="CV53" i="30" s="1"/>
  <c r="BI53" i="30"/>
  <c r="BL53" i="30" s="1"/>
  <c r="AA53" i="30"/>
  <c r="AD53" i="30" s="1"/>
  <c r="AS53" i="30"/>
  <c r="AV53" i="30" s="1"/>
  <c r="O53" i="30"/>
  <c r="R53" i="30" s="1"/>
  <c r="AM53" i="30"/>
  <c r="AP53" i="30" s="1"/>
  <c r="U14" i="30"/>
  <c r="X14" i="30" s="1"/>
  <c r="AA14" i="30"/>
  <c r="AD14" i="30" s="1"/>
  <c r="CA21" i="30"/>
  <c r="CD21" i="30" s="1"/>
  <c r="BU21" i="30"/>
  <c r="BX21" i="30" s="1"/>
  <c r="BO21" i="30"/>
  <c r="CG38" i="30"/>
  <c r="CJ38" i="30" s="1"/>
  <c r="CM38" i="30"/>
  <c r="CP38" i="30" s="1"/>
  <c r="BI38" i="30"/>
  <c r="BL38" i="30" s="1"/>
  <c r="CA43" i="30"/>
  <c r="CD43" i="30" s="1"/>
  <c r="BO43" i="30"/>
  <c r="BR43" i="30" s="1"/>
  <c r="BO49" i="30"/>
  <c r="BR49" i="30" s="1"/>
  <c r="CM49" i="30"/>
  <c r="CP49" i="30" s="1"/>
  <c r="BI49" i="30"/>
  <c r="BL49" i="30" s="1"/>
  <c r="I50" i="30"/>
  <c r="L50" i="30" s="1"/>
  <c r="AA50" i="30"/>
  <c r="AD50" i="30" s="1"/>
  <c r="AG53" i="30"/>
  <c r="AJ53" i="30" s="1"/>
  <c r="CS54" i="30"/>
  <c r="CV54" i="30" s="1"/>
  <c r="BO54" i="30"/>
  <c r="BR54" i="30" s="1"/>
  <c r="CM54" i="30"/>
  <c r="CP54" i="30" s="1"/>
  <c r="CA63" i="30"/>
  <c r="CD63" i="30" s="1"/>
  <c r="CM63" i="30"/>
  <c r="CP63" i="30" s="1"/>
  <c r="BI63" i="30"/>
  <c r="BL63" i="30" s="1"/>
  <c r="CA72" i="30"/>
  <c r="CD72" i="30" s="1"/>
  <c r="CS72" i="30"/>
  <c r="CV72" i="30" s="1"/>
  <c r="BO72" i="30"/>
  <c r="BR72" i="30" s="1"/>
  <c r="BI72" i="30"/>
  <c r="BL72" i="30" s="1"/>
  <c r="CM16" i="30"/>
  <c r="CP16" i="30" s="1"/>
  <c r="CG26" i="30"/>
  <c r="CJ26" i="30" s="1"/>
  <c r="P45" i="30"/>
  <c r="CH45" i="30"/>
  <c r="AS64" i="30"/>
  <c r="AV64" i="30" s="1"/>
  <c r="AB45" i="30"/>
  <c r="BJ45" i="30"/>
  <c r="CT45" i="30"/>
  <c r="AG38" i="30"/>
  <c r="AJ38" i="30" s="1"/>
  <c r="AG10" i="30"/>
  <c r="AJ10" i="30" s="1"/>
  <c r="AM21" i="30"/>
  <c r="AP21" i="30" s="1"/>
  <c r="O21" i="30"/>
  <c r="R21" i="30" s="1"/>
  <c r="I6" i="30"/>
  <c r="AG6" i="30"/>
  <c r="AJ6" i="30" s="1"/>
  <c r="U7" i="30"/>
  <c r="X7" i="30" s="1"/>
  <c r="AS7" i="30"/>
  <c r="AV7" i="30" s="1"/>
  <c r="I8" i="30"/>
  <c r="AG8" i="30"/>
  <c r="AJ8" i="30" s="1"/>
  <c r="U9" i="30"/>
  <c r="X9" i="30" s="1"/>
  <c r="AS9" i="30"/>
  <c r="AV9" i="30" s="1"/>
  <c r="I10" i="30"/>
  <c r="AM10" i="30"/>
  <c r="AP10" i="30" s="1"/>
  <c r="O11" i="30"/>
  <c r="R11" i="30" s="1"/>
  <c r="U12" i="30"/>
  <c r="BU16" i="30"/>
  <c r="BX16" i="30" s="1"/>
  <c r="U18" i="30"/>
  <c r="X18" i="30" s="1"/>
  <c r="BU18" i="30"/>
  <c r="BX18" i="30" s="1"/>
  <c r="AA20" i="30"/>
  <c r="AD20" i="30" s="1"/>
  <c r="CA20" i="30"/>
  <c r="CD20" i="30" s="1"/>
  <c r="I21" i="30"/>
  <c r="AS21" i="30"/>
  <c r="AV21" i="30" s="1"/>
  <c r="AG25" i="30"/>
  <c r="AJ25" i="30" s="1"/>
  <c r="I25" i="30"/>
  <c r="AA25" i="30"/>
  <c r="AD25" i="30" s="1"/>
  <c r="AS25" i="30"/>
  <c r="AV25" i="30" s="1"/>
  <c r="AG28" i="30"/>
  <c r="AJ28" i="30" s="1"/>
  <c r="I28" i="30"/>
  <c r="AA28" i="30"/>
  <c r="AD28" i="30" s="1"/>
  <c r="AS28" i="30"/>
  <c r="AV28" i="30" s="1"/>
  <c r="AA29" i="30"/>
  <c r="AD29" i="30" s="1"/>
  <c r="AG31" i="30"/>
  <c r="AJ31" i="30" s="1"/>
  <c r="I31" i="30"/>
  <c r="AA31" i="30"/>
  <c r="AD31" i="30" s="1"/>
  <c r="AG32" i="30"/>
  <c r="AJ32" i="30" s="1"/>
  <c r="I32" i="30"/>
  <c r="AA32" i="30"/>
  <c r="AD32" i="30" s="1"/>
  <c r="U32" i="30"/>
  <c r="X32" i="30" s="1"/>
  <c r="AS32" i="30"/>
  <c r="AV32" i="30" s="1"/>
  <c r="O32" i="30"/>
  <c r="R32" i="30" s="1"/>
  <c r="O10" i="30"/>
  <c r="R10" i="30" s="1"/>
  <c r="AG14" i="30"/>
  <c r="AJ14" i="30" s="1"/>
  <c r="BO32" i="30"/>
  <c r="BR32" i="30" s="1"/>
  <c r="CS32" i="30"/>
  <c r="CV32" i="30" s="1"/>
  <c r="BI32" i="30"/>
  <c r="CG32" i="30"/>
  <c r="CJ32" i="30" s="1"/>
  <c r="AG17" i="30"/>
  <c r="AJ17" i="30" s="1"/>
  <c r="O6" i="30"/>
  <c r="R6" i="30" s="1"/>
  <c r="AM6" i="30"/>
  <c r="AP6" i="30" s="1"/>
  <c r="AA7" i="30"/>
  <c r="AD7" i="30" s="1"/>
  <c r="O8" i="30"/>
  <c r="R8" i="30" s="1"/>
  <c r="AM8" i="30"/>
  <c r="AP8" i="30" s="1"/>
  <c r="AA9" i="30"/>
  <c r="AD9" i="30" s="1"/>
  <c r="AS10" i="30"/>
  <c r="AV10" i="30" s="1"/>
  <c r="U11" i="30"/>
  <c r="X11" i="30" s="1"/>
  <c r="AA12" i="30"/>
  <c r="AD12" i="30" s="1"/>
  <c r="I14" i="30"/>
  <c r="AM14" i="30"/>
  <c r="AP14" i="30" s="1"/>
  <c r="I15" i="30"/>
  <c r="AG16" i="30"/>
  <c r="AJ16" i="30" s="1"/>
  <c r="I16" i="30"/>
  <c r="CA16" i="30"/>
  <c r="CD16" i="30" s="1"/>
  <c r="I17" i="30"/>
  <c r="CA18" i="30"/>
  <c r="CD18" i="30" s="1"/>
  <c r="U21" i="30"/>
  <c r="X21" i="30" s="1"/>
  <c r="CS21" i="30"/>
  <c r="CV21" i="30" s="1"/>
  <c r="AA24" i="30"/>
  <c r="AD24" i="30" s="1"/>
  <c r="O31" i="30"/>
  <c r="R31" i="30" s="1"/>
  <c r="BU32" i="30"/>
  <c r="BX32" i="30" s="1"/>
  <c r="AG15" i="30"/>
  <c r="AJ15" i="30" s="1"/>
  <c r="U10" i="30"/>
  <c r="X10" i="30" s="1"/>
  <c r="AA11" i="30"/>
  <c r="AD11" i="30" s="1"/>
  <c r="O14" i="30"/>
  <c r="R14" i="30" s="1"/>
  <c r="CS14" i="30"/>
  <c r="CV14" i="30" s="1"/>
  <c r="BU14" i="30"/>
  <c r="BX14" i="30" s="1"/>
  <c r="CG14" i="30"/>
  <c r="CJ14" i="30" s="1"/>
  <c r="AG18" i="30"/>
  <c r="AJ18" i="30" s="1"/>
  <c r="AM20" i="30"/>
  <c r="AP20" i="30" s="1"/>
  <c r="O20" i="30"/>
  <c r="R20" i="30" s="1"/>
  <c r="CS20" i="30"/>
  <c r="CV20" i="30" s="1"/>
  <c r="BU20" i="30"/>
  <c r="BX20" i="30" s="1"/>
  <c r="AS22" i="30"/>
  <c r="AV22" i="30" s="1"/>
  <c r="U22" i="30"/>
  <c r="X22" i="30" s="1"/>
  <c r="CG25" i="30"/>
  <c r="CJ25" i="30" s="1"/>
  <c r="AG26" i="30"/>
  <c r="AJ26" i="30" s="1"/>
  <c r="CG28" i="30"/>
  <c r="CJ28" i="30" s="1"/>
  <c r="CA32" i="30"/>
  <c r="CD32" i="30" s="1"/>
  <c r="CY33" i="30"/>
  <c r="AS15" i="30"/>
  <c r="AV15" i="30" s="1"/>
  <c r="U15" i="30"/>
  <c r="X15" i="30" s="1"/>
  <c r="AS17" i="30"/>
  <c r="AV17" i="30" s="1"/>
  <c r="U17" i="30"/>
  <c r="X17" i="30" s="1"/>
  <c r="U6" i="30"/>
  <c r="X6" i="30" s="1"/>
  <c r="AS6" i="30"/>
  <c r="AV6" i="30" s="1"/>
  <c r="I7" i="30"/>
  <c r="U8" i="30"/>
  <c r="X8" i="30" s="1"/>
  <c r="AS8" i="30"/>
  <c r="AV8" i="30" s="1"/>
  <c r="I9" i="30"/>
  <c r="AS14" i="30"/>
  <c r="AV14" i="30" s="1"/>
  <c r="BI14" i="30"/>
  <c r="O15" i="30"/>
  <c r="R15" i="30" s="1"/>
  <c r="O17" i="30"/>
  <c r="R17" i="30" s="1"/>
  <c r="I20" i="30"/>
  <c r="AS20" i="30"/>
  <c r="AV20" i="30" s="1"/>
  <c r="BI20" i="30"/>
  <c r="CM20" i="30"/>
  <c r="CP20" i="30" s="1"/>
  <c r="AA21" i="30"/>
  <c r="AD21" i="30" s="1"/>
  <c r="AS29" i="30"/>
  <c r="AV29" i="30" s="1"/>
  <c r="U29" i="30"/>
  <c r="X29" i="30" s="1"/>
  <c r="AM29" i="30"/>
  <c r="AP29" i="30" s="1"/>
  <c r="O29" i="30"/>
  <c r="R29" i="30" s="1"/>
  <c r="CM31" i="30"/>
  <c r="CP31" i="30" s="1"/>
  <c r="CS31" i="30"/>
  <c r="CV31" i="30" s="1"/>
  <c r="CG31" i="30"/>
  <c r="CJ31" i="30" s="1"/>
  <c r="BI31" i="30"/>
  <c r="CA31" i="30"/>
  <c r="CD31" i="30" s="1"/>
  <c r="CM32" i="30"/>
  <c r="CP32" i="30" s="1"/>
  <c r="CG18" i="30"/>
  <c r="CJ18" i="30" s="1"/>
  <c r="BI18" i="30"/>
  <c r="CS25" i="30"/>
  <c r="CV25" i="30" s="1"/>
  <c r="BU25" i="30"/>
  <c r="BX25" i="30" s="1"/>
  <c r="AS26" i="30"/>
  <c r="AV26" i="30" s="1"/>
  <c r="U26" i="30"/>
  <c r="X26" i="30" s="1"/>
  <c r="CS28" i="30"/>
  <c r="CV28" i="30" s="1"/>
  <c r="BU28" i="30"/>
  <c r="AG21" i="30"/>
  <c r="AJ21" i="30" s="1"/>
  <c r="AS24" i="30"/>
  <c r="AV24" i="30" s="1"/>
  <c r="U24" i="30"/>
  <c r="X24" i="30" s="1"/>
  <c r="AM24" i="30"/>
  <c r="AP24" i="30" s="1"/>
  <c r="O24" i="30"/>
  <c r="R24" i="30" s="1"/>
  <c r="AY33" i="30"/>
  <c r="O30" i="30"/>
  <c r="AM30" i="30"/>
  <c r="AP30" i="30" s="1"/>
  <c r="U37" i="30"/>
  <c r="X37" i="30" s="1"/>
  <c r="CA37" i="30"/>
  <c r="CD37" i="30" s="1"/>
  <c r="CM47" i="30"/>
  <c r="CP47" i="30" s="1"/>
  <c r="BO47" i="30"/>
  <c r="BR47" i="30" s="1"/>
  <c r="CA47" i="30"/>
  <c r="CD47" i="30" s="1"/>
  <c r="CS47" i="30"/>
  <c r="CV47" i="30" s="1"/>
  <c r="CG47" i="30"/>
  <c r="CJ47" i="30" s="1"/>
  <c r="BU47" i="30"/>
  <c r="BX47" i="30" s="1"/>
  <c r="BI47" i="30"/>
  <c r="AG40" i="30"/>
  <c r="AJ40" i="30" s="1"/>
  <c r="I40" i="30"/>
  <c r="O40" i="30"/>
  <c r="R40" i="30" s="1"/>
  <c r="AS40" i="30"/>
  <c r="AV40" i="30" s="1"/>
  <c r="U30" i="30"/>
  <c r="X30" i="30" s="1"/>
  <c r="CG37" i="30"/>
  <c r="CJ37" i="30" s="1"/>
  <c r="U40" i="30"/>
  <c r="X40" i="30" s="1"/>
  <c r="CY44" i="30"/>
  <c r="CJ48" i="30"/>
  <c r="CM37" i="30"/>
  <c r="CP37" i="30" s="1"/>
  <c r="AA40" i="30"/>
  <c r="AD40" i="30" s="1"/>
  <c r="CA40" i="30"/>
  <c r="CD40" i="30" s="1"/>
  <c r="CS40" i="30"/>
  <c r="CV40" i="30" s="1"/>
  <c r="CM40" i="30"/>
  <c r="CP40" i="30" s="1"/>
  <c r="BI40" i="30"/>
  <c r="BU40" i="30"/>
  <c r="BX40" i="30" s="1"/>
  <c r="CS37" i="30"/>
  <c r="CV37" i="30" s="1"/>
  <c r="BO40" i="30"/>
  <c r="BR40" i="30" s="1"/>
  <c r="AM37" i="30"/>
  <c r="AP37" i="30" s="1"/>
  <c r="O37" i="30"/>
  <c r="R37" i="30" s="1"/>
  <c r="AG37" i="30"/>
  <c r="AJ37" i="30" s="1"/>
  <c r="I37" i="30"/>
  <c r="AM40" i="30"/>
  <c r="AP40" i="30" s="1"/>
  <c r="CG51" i="30"/>
  <c r="CJ51" i="30" s="1"/>
  <c r="BI51" i="30"/>
  <c r="BU51" i="30"/>
  <c r="BX51" i="30" s="1"/>
  <c r="CS51" i="30"/>
  <c r="CV51" i="30" s="1"/>
  <c r="BO51" i="30"/>
  <c r="BR51" i="30" s="1"/>
  <c r="L60" i="30"/>
  <c r="AS42" i="30"/>
  <c r="AV42" i="30" s="1"/>
  <c r="U42" i="30"/>
  <c r="X42" i="30" s="1"/>
  <c r="AM42" i="30"/>
  <c r="AP42" i="30" s="1"/>
  <c r="AM43" i="30"/>
  <c r="AP43" i="30" s="1"/>
  <c r="O43" i="30"/>
  <c r="R43" i="30" s="1"/>
  <c r="AY44" i="30"/>
  <c r="AG46" i="30"/>
  <c r="AJ46" i="30" s="1"/>
  <c r="AG47" i="30"/>
  <c r="AJ47" i="30" s="1"/>
  <c r="I47" i="30"/>
  <c r="AA47" i="30"/>
  <c r="AD47" i="30" s="1"/>
  <c r="AS47" i="30"/>
  <c r="AV47" i="30" s="1"/>
  <c r="BV45" i="30"/>
  <c r="AS38" i="30"/>
  <c r="AV38" i="30" s="1"/>
  <c r="I42" i="30"/>
  <c r="I43" i="30"/>
  <c r="CG43" i="30"/>
  <c r="CJ43" i="30" s="1"/>
  <c r="BI43" i="30"/>
  <c r="CM43" i="30"/>
  <c r="CP43" i="30" s="1"/>
  <c r="AA46" i="30"/>
  <c r="AD46" i="30" s="1"/>
  <c r="AS46" i="30"/>
  <c r="AV46" i="30" s="1"/>
  <c r="U46" i="30"/>
  <c r="X46" i="30" s="1"/>
  <c r="AA65" i="30"/>
  <c r="AD65" i="30" s="1"/>
  <c r="AM65" i="30"/>
  <c r="AP65" i="30" s="1"/>
  <c r="O65" i="30"/>
  <c r="R65" i="30" s="1"/>
  <c r="U65" i="30"/>
  <c r="X65" i="30" s="1"/>
  <c r="I65" i="30"/>
  <c r="AS65" i="30"/>
  <c r="AV65" i="30" s="1"/>
  <c r="AG65" i="30"/>
  <c r="AJ65" i="30" s="1"/>
  <c r="I46" i="30"/>
  <c r="CA48" i="30"/>
  <c r="CS48" i="30"/>
  <c r="BO48" i="30"/>
  <c r="CM48" i="30"/>
  <c r="AS49" i="30"/>
  <c r="AV49" i="30" s="1"/>
  <c r="U49" i="30"/>
  <c r="X49" i="30" s="1"/>
  <c r="O49" i="30"/>
  <c r="R49" i="30" s="1"/>
  <c r="AM49" i="30"/>
  <c r="AP49" i="30" s="1"/>
  <c r="U43" i="30"/>
  <c r="X43" i="30" s="1"/>
  <c r="O46" i="30"/>
  <c r="R46" i="30" s="1"/>
  <c r="BI48" i="30"/>
  <c r="I49" i="30"/>
  <c r="AA42" i="30"/>
  <c r="AD42" i="30" s="1"/>
  <c r="AA43" i="30"/>
  <c r="AD43" i="30" s="1"/>
  <c r="BU48" i="30"/>
  <c r="CG50" i="30"/>
  <c r="CJ50" i="30" s="1"/>
  <c r="BI50" i="30"/>
  <c r="CA50" i="30"/>
  <c r="CD50" i="30" s="1"/>
  <c r="BU50" i="30"/>
  <c r="BX50" i="30" s="1"/>
  <c r="CM50" i="30"/>
  <c r="CP50" i="30" s="1"/>
  <c r="AS50" i="30"/>
  <c r="AV50" i="30" s="1"/>
  <c r="AG52" i="30"/>
  <c r="AJ52" i="30" s="1"/>
  <c r="BU53" i="30"/>
  <c r="BX53" i="30" s="1"/>
  <c r="CM59" i="30"/>
  <c r="CP59" i="30" s="1"/>
  <c r="BO59" i="30"/>
  <c r="BR59" i="30" s="1"/>
  <c r="CA59" i="30"/>
  <c r="CD59" i="30" s="1"/>
  <c r="BI59" i="30"/>
  <c r="CG59" i="30"/>
  <c r="CJ59" i="30" s="1"/>
  <c r="CM66" i="30"/>
  <c r="CP66" i="30" s="1"/>
  <c r="BO66" i="30"/>
  <c r="BR66" i="30" s="1"/>
  <c r="CA66" i="30"/>
  <c r="CD66" i="30" s="1"/>
  <c r="BU66" i="30"/>
  <c r="BX66" i="30" s="1"/>
  <c r="BI66" i="30"/>
  <c r="CG69" i="30"/>
  <c r="CJ69" i="30" s="1"/>
  <c r="BI69" i="30"/>
  <c r="CS69" i="30"/>
  <c r="CV69" i="30" s="1"/>
  <c r="BU69" i="30"/>
  <c r="BX69" i="30" s="1"/>
  <c r="CM69" i="30"/>
  <c r="CP69" i="30" s="1"/>
  <c r="CA69" i="30"/>
  <c r="CD69" i="30" s="1"/>
  <c r="BO69" i="30"/>
  <c r="BR69" i="30" s="1"/>
  <c r="AA48" i="30"/>
  <c r="O52" i="30"/>
  <c r="R52" i="30" s="1"/>
  <c r="CG66" i="30"/>
  <c r="CJ66" i="30" s="1"/>
  <c r="AG50" i="30"/>
  <c r="AJ50" i="30" s="1"/>
  <c r="CM53" i="30"/>
  <c r="CP53" i="30" s="1"/>
  <c r="BO53" i="30"/>
  <c r="BR53" i="30" s="1"/>
  <c r="CA53" i="30"/>
  <c r="CD53" i="30" s="1"/>
  <c r="BU59" i="30"/>
  <c r="BX59" i="30" s="1"/>
  <c r="I48" i="30"/>
  <c r="CM56" i="30"/>
  <c r="CP56" i="30" s="1"/>
  <c r="CG56" i="30"/>
  <c r="CJ56" i="30" s="1"/>
  <c r="BI56" i="30"/>
  <c r="BU56" i="30"/>
  <c r="BX56" i="30" s="1"/>
  <c r="CA60" i="30"/>
  <c r="CD60" i="30" s="1"/>
  <c r="CM60" i="30"/>
  <c r="CP60" i="30" s="1"/>
  <c r="BO60" i="30"/>
  <c r="BR60" i="30" s="1"/>
  <c r="CG60" i="30"/>
  <c r="CJ60" i="30" s="1"/>
  <c r="BI60" i="30"/>
  <c r="AA73" i="30"/>
  <c r="AD73" i="30" s="1"/>
  <c r="AS73" i="30"/>
  <c r="AV73" i="30" s="1"/>
  <c r="U73" i="30"/>
  <c r="X73" i="30" s="1"/>
  <c r="AM73" i="30"/>
  <c r="AP73" i="30" s="1"/>
  <c r="O73" i="30"/>
  <c r="R73" i="30" s="1"/>
  <c r="AG73" i="30"/>
  <c r="AJ73" i="30" s="1"/>
  <c r="I73" i="30"/>
  <c r="AM69" i="30"/>
  <c r="AP69" i="30" s="1"/>
  <c r="O69" i="30"/>
  <c r="R69" i="30" s="1"/>
  <c r="AS69" i="30"/>
  <c r="AV69" i="30" s="1"/>
  <c r="I69" i="30"/>
  <c r="AM68" i="30"/>
  <c r="AP68" i="30" s="1"/>
  <c r="U69" i="30"/>
  <c r="X69" i="30" s="1"/>
  <c r="AY74" i="30"/>
  <c r="AA63" i="30"/>
  <c r="AD63" i="30" s="1"/>
  <c r="AM63" i="30"/>
  <c r="AP63" i="30" s="1"/>
  <c r="O63" i="30"/>
  <c r="R63" i="30" s="1"/>
  <c r="AS63" i="30"/>
  <c r="AV63" i="30" s="1"/>
  <c r="AA69" i="30"/>
  <c r="AD69" i="30" s="1"/>
  <c r="CM62" i="30"/>
  <c r="CP62" i="30" s="1"/>
  <c r="BO62" i="30"/>
  <c r="CS62" i="30"/>
  <c r="CV62" i="30" s="1"/>
  <c r="I63" i="30"/>
  <c r="I68" i="30"/>
  <c r="AS68" i="30"/>
  <c r="AV68" i="30" s="1"/>
  <c r="CY74" i="30"/>
  <c r="AA64" i="30"/>
  <c r="AD64" i="30" s="1"/>
  <c r="AA66" i="30"/>
  <c r="AD66" i="30" s="1"/>
  <c r="U72" i="30"/>
  <c r="X72" i="30" s="1"/>
  <c r="AS72" i="30"/>
  <c r="AV72" i="30" s="1"/>
  <c r="O64" i="30"/>
  <c r="R64" i="30" s="1"/>
  <c r="O66" i="30"/>
  <c r="R66" i="30" s="1"/>
  <c r="I72" i="30"/>
  <c r="AG72" i="30"/>
  <c r="AJ72" i="30" s="1"/>
  <c r="O72" i="30"/>
  <c r="R72" i="30" s="1"/>
  <c r="L11" i="28"/>
  <c r="BU7" i="28"/>
  <c r="BX7" i="28" s="1"/>
  <c r="CM8" i="28"/>
  <c r="CP8" i="28" s="1"/>
  <c r="BO8" i="28"/>
  <c r="O10" i="28"/>
  <c r="R10" i="28" s="1"/>
  <c r="AS10" i="28"/>
  <c r="AV10" i="28" s="1"/>
  <c r="AA13" i="28"/>
  <c r="AD13" i="28" s="1"/>
  <c r="O14" i="28"/>
  <c r="R14" i="28" s="1"/>
  <c r="AS14" i="28"/>
  <c r="AV14" i="28" s="1"/>
  <c r="O16" i="28"/>
  <c r="R16" i="28" s="1"/>
  <c r="CS20" i="28"/>
  <c r="CV20" i="28" s="1"/>
  <c r="BU20" i="28"/>
  <c r="CM20" i="28"/>
  <c r="CP20" i="28" s="1"/>
  <c r="BO20" i="28"/>
  <c r="BR20" i="28" s="1"/>
  <c r="O25" i="28"/>
  <c r="R25" i="28" s="1"/>
  <c r="AA29" i="28"/>
  <c r="AD29" i="28" s="1"/>
  <c r="AS29" i="28"/>
  <c r="AV29" i="28" s="1"/>
  <c r="O29" i="28"/>
  <c r="R29" i="28" s="1"/>
  <c r="AM11" i="28"/>
  <c r="AP11" i="28" s="1"/>
  <c r="O11" i="28"/>
  <c r="R11" i="28" s="1"/>
  <c r="L14" i="28"/>
  <c r="CM6" i="28"/>
  <c r="CP6" i="28" s="1"/>
  <c r="BO6" i="28"/>
  <c r="BR6" i="28" s="1"/>
  <c r="AG9" i="28"/>
  <c r="AJ9" i="28" s="1"/>
  <c r="AS11" i="28"/>
  <c r="AV11" i="28" s="1"/>
  <c r="AG12" i="28"/>
  <c r="AJ12" i="28" s="1"/>
  <c r="AS15" i="28"/>
  <c r="AV15" i="28" s="1"/>
  <c r="U15" i="28"/>
  <c r="X15" i="28" s="1"/>
  <c r="AM15" i="28"/>
  <c r="AP15" i="28" s="1"/>
  <c r="CA16" i="28"/>
  <c r="CD16" i="28" s="1"/>
  <c r="AS22" i="28"/>
  <c r="AV22" i="28" s="1"/>
  <c r="U22" i="28"/>
  <c r="X22" i="28" s="1"/>
  <c r="AG22" i="28"/>
  <c r="AJ22" i="28" s="1"/>
  <c r="I22" i="28"/>
  <c r="CS25" i="28"/>
  <c r="CV25" i="28" s="1"/>
  <c r="BU25" i="28"/>
  <c r="BX25" i="28" s="1"/>
  <c r="CM25" i="28"/>
  <c r="CP25" i="28" s="1"/>
  <c r="BI25" i="28"/>
  <c r="U28" i="28"/>
  <c r="X28" i="28" s="1"/>
  <c r="O28" i="28"/>
  <c r="R28" i="28" s="1"/>
  <c r="AM28" i="28"/>
  <c r="AP28" i="28" s="1"/>
  <c r="I28" i="28"/>
  <c r="I29" i="28"/>
  <c r="AM12" i="28"/>
  <c r="AP12" i="28" s="1"/>
  <c r="CG18" i="28"/>
  <c r="CJ18" i="28" s="1"/>
  <c r="BI18" i="28"/>
  <c r="CA18" i="28"/>
  <c r="CD18" i="28" s="1"/>
  <c r="CA21" i="28"/>
  <c r="CD21" i="28" s="1"/>
  <c r="CM21" i="28"/>
  <c r="CP21" i="28" s="1"/>
  <c r="BO21" i="28"/>
  <c r="BR21" i="28" s="1"/>
  <c r="AG24" i="28"/>
  <c r="AJ24" i="28" s="1"/>
  <c r="AG27" i="28"/>
  <c r="AJ27" i="28" s="1"/>
  <c r="I27" i="28"/>
  <c r="AA27" i="28"/>
  <c r="AD27" i="28" s="1"/>
  <c r="AS27" i="28"/>
  <c r="AV27" i="28" s="1"/>
  <c r="O27" i="28"/>
  <c r="R27" i="28" s="1"/>
  <c r="U30" i="28"/>
  <c r="X30" i="28" s="1"/>
  <c r="AS30" i="28"/>
  <c r="AV30" i="28" s="1"/>
  <c r="AM30" i="28"/>
  <c r="AP30" i="28" s="1"/>
  <c r="I30" i="28"/>
  <c r="I9" i="28"/>
  <c r="AM9" i="28"/>
  <c r="AP9" i="28" s="1"/>
  <c r="U11" i="28"/>
  <c r="X11" i="28" s="1"/>
  <c r="I12" i="28"/>
  <c r="AM13" i="28"/>
  <c r="AP13" i="28" s="1"/>
  <c r="O13" i="28"/>
  <c r="R13" i="28" s="1"/>
  <c r="AM18" i="28"/>
  <c r="AP18" i="28" s="1"/>
  <c r="O18" i="28"/>
  <c r="R18" i="28" s="1"/>
  <c r="AS18" i="28"/>
  <c r="AV18" i="28" s="1"/>
  <c r="CG30" i="28"/>
  <c r="CJ30" i="28" s="1"/>
  <c r="BI30" i="28"/>
  <c r="BU30" i="28"/>
  <c r="BX30" i="28" s="1"/>
  <c r="BO30" i="28"/>
  <c r="BR30" i="28" s="1"/>
  <c r="CM30" i="28"/>
  <c r="CP30" i="28" s="1"/>
  <c r="CA30" i="28"/>
  <c r="CD30" i="28" s="1"/>
  <c r="R5" i="28"/>
  <c r="I7" i="28"/>
  <c r="AM7" i="28"/>
  <c r="AP7" i="28" s="1"/>
  <c r="CM7" i="28"/>
  <c r="CP7" i="28" s="1"/>
  <c r="AS9" i="28"/>
  <c r="AV9" i="28" s="1"/>
  <c r="BI9" i="28"/>
  <c r="AA11" i="28"/>
  <c r="AD11" i="28" s="1"/>
  <c r="O12" i="28"/>
  <c r="R12" i="28" s="1"/>
  <c r="AS12" i="28"/>
  <c r="AV12" i="28" s="1"/>
  <c r="I13" i="28"/>
  <c r="AS17" i="28"/>
  <c r="AV17" i="28" s="1"/>
  <c r="U17" i="28"/>
  <c r="X17" i="28" s="1"/>
  <c r="AM17" i="28"/>
  <c r="AP17" i="28" s="1"/>
  <c r="O17" i="28"/>
  <c r="R17" i="28" s="1"/>
  <c r="I18" i="28"/>
  <c r="BO18" i="28"/>
  <c r="BR18" i="28" s="1"/>
  <c r="AS26" i="28"/>
  <c r="AV26" i="28" s="1"/>
  <c r="U26" i="28"/>
  <c r="X26" i="28" s="1"/>
  <c r="AA26" i="28"/>
  <c r="AD26" i="28" s="1"/>
  <c r="O26" i="28"/>
  <c r="U27" i="28"/>
  <c r="X27" i="28" s="1"/>
  <c r="AG29" i="28"/>
  <c r="AJ29" i="28" s="1"/>
  <c r="AA30" i="28"/>
  <c r="AD30" i="28" s="1"/>
  <c r="AS7" i="28"/>
  <c r="AV7" i="28" s="1"/>
  <c r="O9" i="28"/>
  <c r="R9" i="28" s="1"/>
  <c r="BO9" i="28"/>
  <c r="BR9" i="28" s="1"/>
  <c r="CS9" i="28"/>
  <c r="CV9" i="28" s="1"/>
  <c r="AS13" i="28"/>
  <c r="AV13" i="28" s="1"/>
  <c r="CG16" i="28"/>
  <c r="CJ16" i="28" s="1"/>
  <c r="BI16" i="28"/>
  <c r="O7" i="28"/>
  <c r="R7" i="28" s="1"/>
  <c r="U9" i="28"/>
  <c r="X9" i="28" s="1"/>
  <c r="AM10" i="28"/>
  <c r="AP10" i="28" s="1"/>
  <c r="AG11" i="28"/>
  <c r="AJ11" i="28" s="1"/>
  <c r="U12" i="28"/>
  <c r="X12" i="28" s="1"/>
  <c r="AM14" i="28"/>
  <c r="AP14" i="28" s="1"/>
  <c r="CS14" i="28"/>
  <c r="CV14" i="28" s="1"/>
  <c r="BU14" i="28"/>
  <c r="BX14" i="28" s="1"/>
  <c r="CM14" i="28"/>
  <c r="CP14" i="28" s="1"/>
  <c r="AG16" i="28"/>
  <c r="AJ16" i="28" s="1"/>
  <c r="I16" i="28"/>
  <c r="AM16" i="28"/>
  <c r="AP16" i="28" s="1"/>
  <c r="BO16" i="28"/>
  <c r="BR16" i="28" s="1"/>
  <c r="U18" i="28"/>
  <c r="X18" i="28" s="1"/>
  <c r="AA24" i="28"/>
  <c r="AD24" i="28" s="1"/>
  <c r="U24" i="28"/>
  <c r="X24" i="28" s="1"/>
  <c r="O24" i="28"/>
  <c r="R24" i="28" s="1"/>
  <c r="AM24" i="28"/>
  <c r="AP24" i="28" s="1"/>
  <c r="AA25" i="28"/>
  <c r="AD25" i="28" s="1"/>
  <c r="U25" i="28"/>
  <c r="X25" i="28" s="1"/>
  <c r="AS25" i="28"/>
  <c r="AV25" i="28" s="1"/>
  <c r="AM38" i="28"/>
  <c r="AP38" i="28" s="1"/>
  <c r="O38" i="28"/>
  <c r="R38" i="28" s="1"/>
  <c r="AS38" i="28"/>
  <c r="AV38" i="28" s="1"/>
  <c r="I38" i="28"/>
  <c r="AG38" i="28"/>
  <c r="AJ38" i="28" s="1"/>
  <c r="AA38" i="28"/>
  <c r="AD38" i="28" s="1"/>
  <c r="U38" i="28"/>
  <c r="X38" i="28" s="1"/>
  <c r="CG29" i="28"/>
  <c r="CJ29" i="28" s="1"/>
  <c r="BI29" i="28"/>
  <c r="AA31" i="28"/>
  <c r="AD31" i="28" s="1"/>
  <c r="AS31" i="28"/>
  <c r="AV31" i="28" s="1"/>
  <c r="U31" i="28"/>
  <c r="X31" i="28" s="1"/>
  <c r="CM32" i="28"/>
  <c r="CP32" i="28" s="1"/>
  <c r="BO32" i="28"/>
  <c r="BR32" i="28" s="1"/>
  <c r="CG32" i="28"/>
  <c r="CJ32" i="28" s="1"/>
  <c r="BI32" i="28"/>
  <c r="CS32" i="28"/>
  <c r="CV32" i="28" s="1"/>
  <c r="BU22" i="28"/>
  <c r="BX22" i="28" s="1"/>
  <c r="CS22" i="28"/>
  <c r="CV22" i="28" s="1"/>
  <c r="CG24" i="28"/>
  <c r="CJ24" i="28" s="1"/>
  <c r="BI24" i="28"/>
  <c r="CS28" i="28"/>
  <c r="CV28" i="28" s="1"/>
  <c r="BU28" i="28"/>
  <c r="CG28" i="28"/>
  <c r="CJ28" i="28" s="1"/>
  <c r="AG40" i="28"/>
  <c r="AJ40" i="28" s="1"/>
  <c r="I40" i="28"/>
  <c r="AS40" i="28"/>
  <c r="AV40" i="28" s="1"/>
  <c r="U40" i="28"/>
  <c r="X40" i="28" s="1"/>
  <c r="AM40" i="28"/>
  <c r="AP40" i="28" s="1"/>
  <c r="AA40" i="28"/>
  <c r="AD40" i="28" s="1"/>
  <c r="O40" i="28"/>
  <c r="R40" i="28" s="1"/>
  <c r="AY33" i="28"/>
  <c r="AS49" i="28"/>
  <c r="AV49" i="28" s="1"/>
  <c r="U49" i="28"/>
  <c r="X49" i="28" s="1"/>
  <c r="AM49" i="28"/>
  <c r="AP49" i="28" s="1"/>
  <c r="O49" i="28"/>
  <c r="R49" i="28" s="1"/>
  <c r="I49" i="28"/>
  <c r="AA49" i="28"/>
  <c r="AD49" i="28" s="1"/>
  <c r="AG49" i="28"/>
  <c r="AJ49" i="28" s="1"/>
  <c r="O6" i="28"/>
  <c r="O8" i="28"/>
  <c r="R8" i="28" s="1"/>
  <c r="O21" i="28"/>
  <c r="BO24" i="28"/>
  <c r="BR24" i="28" s="1"/>
  <c r="CM28" i="28"/>
  <c r="CP28" i="28" s="1"/>
  <c r="CS29" i="28"/>
  <c r="CV29" i="28" s="1"/>
  <c r="O31" i="28"/>
  <c r="R31" i="28" s="1"/>
  <c r="BU32" i="28"/>
  <c r="BX32" i="28" s="1"/>
  <c r="AM43" i="28"/>
  <c r="AP43" i="28" s="1"/>
  <c r="O43" i="28"/>
  <c r="R43" i="28" s="1"/>
  <c r="AG43" i="28"/>
  <c r="AJ43" i="28" s="1"/>
  <c r="I43" i="28"/>
  <c r="AA43" i="28"/>
  <c r="AD43" i="28" s="1"/>
  <c r="CS60" i="28"/>
  <c r="CV60" i="28" s="1"/>
  <c r="BU60" i="28"/>
  <c r="BX60" i="28" s="1"/>
  <c r="CM60" i="28"/>
  <c r="CP60" i="28" s="1"/>
  <c r="BO60" i="28"/>
  <c r="BR60" i="28" s="1"/>
  <c r="CG60" i="28"/>
  <c r="CJ60" i="28" s="1"/>
  <c r="CA60" i="28"/>
  <c r="CD60" i="28" s="1"/>
  <c r="BI60" i="28"/>
  <c r="CY44" i="28"/>
  <c r="U46" i="28"/>
  <c r="X46" i="28" s="1"/>
  <c r="AS46" i="28"/>
  <c r="AV46" i="28" s="1"/>
  <c r="AM46" i="28"/>
  <c r="AP46" i="28" s="1"/>
  <c r="I46" i="28"/>
  <c r="AA46" i="28"/>
  <c r="AD46" i="28" s="1"/>
  <c r="CY33" i="28"/>
  <c r="U43" i="28"/>
  <c r="X43" i="28" s="1"/>
  <c r="CA43" i="28"/>
  <c r="CD43" i="28" s="1"/>
  <c r="CG43" i="28"/>
  <c r="CJ43" i="28" s="1"/>
  <c r="BI43" i="28"/>
  <c r="AY44" i="28"/>
  <c r="CA48" i="28"/>
  <c r="CM48" i="28"/>
  <c r="BI48" i="28"/>
  <c r="BU48" i="28"/>
  <c r="CS48" i="28"/>
  <c r="BR48" i="28"/>
  <c r="AG37" i="28"/>
  <c r="AJ37" i="28" s="1"/>
  <c r="BU43" i="28"/>
  <c r="BX43" i="28" s="1"/>
  <c r="I37" i="28"/>
  <c r="CS37" i="28"/>
  <c r="CV37" i="28" s="1"/>
  <c r="BU37" i="28"/>
  <c r="BX37" i="28" s="1"/>
  <c r="BI38" i="28"/>
  <c r="CM38" i="28"/>
  <c r="CP38" i="28" s="1"/>
  <c r="AS43" i="28"/>
  <c r="AV43" i="28" s="1"/>
  <c r="CG48" i="28"/>
  <c r="BR52" i="28"/>
  <c r="AV48" i="28"/>
  <c r="U42" i="28"/>
  <c r="X42" i="28" s="1"/>
  <c r="O47" i="28"/>
  <c r="AS47" i="28"/>
  <c r="AV47" i="28" s="1"/>
  <c r="CG47" i="28"/>
  <c r="CJ47" i="28" s="1"/>
  <c r="AS50" i="28"/>
  <c r="AV50" i="28" s="1"/>
  <c r="U50" i="28"/>
  <c r="X50" i="28" s="1"/>
  <c r="AM50" i="28"/>
  <c r="AP50" i="28" s="1"/>
  <c r="AM54" i="28"/>
  <c r="AP54" i="28" s="1"/>
  <c r="O54" i="28"/>
  <c r="R54" i="28" s="1"/>
  <c r="U47" i="28"/>
  <c r="X47" i="28" s="1"/>
  <c r="AG48" i="28"/>
  <c r="O52" i="28"/>
  <c r="R52" i="28" s="1"/>
  <c r="CM53" i="28"/>
  <c r="CP53" i="28" s="1"/>
  <c r="BO53" i="28"/>
  <c r="BR53" i="28" s="1"/>
  <c r="CG53" i="28"/>
  <c r="CJ53" i="28" s="1"/>
  <c r="BI53" i="28"/>
  <c r="CS62" i="28"/>
  <c r="CV62" i="28" s="1"/>
  <c r="BU62" i="28"/>
  <c r="BX62" i="28" s="1"/>
  <c r="CM62" i="28"/>
  <c r="CP62" i="28" s="1"/>
  <c r="CG62" i="28"/>
  <c r="CJ62" i="28" s="1"/>
  <c r="CA62" i="28"/>
  <c r="CD62" i="28" s="1"/>
  <c r="BO62" i="28"/>
  <c r="BR62" i="28" s="1"/>
  <c r="BI62" i="28"/>
  <c r="AA47" i="28"/>
  <c r="AD47" i="28" s="1"/>
  <c r="BU53" i="28"/>
  <c r="BX53" i="28" s="1"/>
  <c r="AA73" i="28"/>
  <c r="AD73" i="28" s="1"/>
  <c r="AS73" i="28"/>
  <c r="AV73" i="28" s="1"/>
  <c r="U73" i="28"/>
  <c r="X73" i="28" s="1"/>
  <c r="AM73" i="28"/>
  <c r="AP73" i="28" s="1"/>
  <c r="O73" i="28"/>
  <c r="R73" i="28" s="1"/>
  <c r="AG73" i="28"/>
  <c r="AJ73" i="28" s="1"/>
  <c r="I73" i="28"/>
  <c r="BL57" i="28"/>
  <c r="AA52" i="28"/>
  <c r="AD52" i="28" s="1"/>
  <c r="AS52" i="28"/>
  <c r="AV52" i="28" s="1"/>
  <c r="U52" i="28"/>
  <c r="X52" i="28" s="1"/>
  <c r="AM52" i="28"/>
  <c r="AP52" i="28" s="1"/>
  <c r="CA53" i="28"/>
  <c r="CD53" i="28" s="1"/>
  <c r="CA66" i="28"/>
  <c r="CD66" i="28" s="1"/>
  <c r="CG59" i="28"/>
  <c r="CJ59" i="28" s="1"/>
  <c r="BI59" i="28"/>
  <c r="CA59" i="28"/>
  <c r="CD59" i="28" s="1"/>
  <c r="CS59" i="28"/>
  <c r="CV59" i="28" s="1"/>
  <c r="CA51" i="28"/>
  <c r="CD51" i="28" s="1"/>
  <c r="CA56" i="28"/>
  <c r="CD56" i="28" s="1"/>
  <c r="BU57" i="28"/>
  <c r="BX57" i="28" s="1"/>
  <c r="AM59" i="28"/>
  <c r="AP59" i="28" s="1"/>
  <c r="BO59" i="28"/>
  <c r="BR59" i="28" s="1"/>
  <c r="AA63" i="28"/>
  <c r="AD63" i="28" s="1"/>
  <c r="AS65" i="28"/>
  <c r="AV65" i="28" s="1"/>
  <c r="U65" i="28"/>
  <c r="X65" i="28" s="1"/>
  <c r="AM65" i="28"/>
  <c r="AP65" i="28" s="1"/>
  <c r="O65" i="28"/>
  <c r="R65" i="28" s="1"/>
  <c r="BI50" i="28"/>
  <c r="BI51" i="28"/>
  <c r="BI56" i="28"/>
  <c r="BU59" i="28"/>
  <c r="BX59" i="28" s="1"/>
  <c r="I65" i="28"/>
  <c r="AY74" i="28"/>
  <c r="CS66" i="28"/>
  <c r="CV66" i="28" s="1"/>
  <c r="BU66" i="28"/>
  <c r="BX66" i="28" s="1"/>
  <c r="CM66" i="28"/>
  <c r="CP66" i="28" s="1"/>
  <c r="BO66" i="28"/>
  <c r="BR66" i="28" s="1"/>
  <c r="CM57" i="28"/>
  <c r="CP57" i="28" s="1"/>
  <c r="BO57" i="28"/>
  <c r="BR57" i="28" s="1"/>
  <c r="CG57" i="28"/>
  <c r="CJ57" i="28" s="1"/>
  <c r="AS63" i="28"/>
  <c r="AV63" i="28" s="1"/>
  <c r="U63" i="28"/>
  <c r="X63" i="28" s="1"/>
  <c r="AM63" i="28"/>
  <c r="AP63" i="28" s="1"/>
  <c r="O63" i="28"/>
  <c r="AG64" i="28"/>
  <c r="AJ64" i="28" s="1"/>
  <c r="I64" i="28"/>
  <c r="AA64" i="28"/>
  <c r="AD64" i="28" s="1"/>
  <c r="AS64" i="28"/>
  <c r="AV64" i="28" s="1"/>
  <c r="BI66" i="28"/>
  <c r="CY74" i="28"/>
  <c r="AA66" i="28"/>
  <c r="AD66" i="28" s="1"/>
  <c r="BU73" i="28"/>
  <c r="BX73" i="28" s="1"/>
  <c r="CS73" i="28"/>
  <c r="CV73" i="28" s="1"/>
  <c r="I66" i="28"/>
  <c r="O60" i="28"/>
  <c r="R60" i="28" s="1"/>
  <c r="BI63" i="28"/>
  <c r="I68" i="28"/>
  <c r="U69" i="28"/>
  <c r="BO72" i="28"/>
  <c r="CA73" i="28"/>
  <c r="CD73" i="28" s="1"/>
  <c r="BI73" i="28"/>
  <c r="L5" i="27"/>
  <c r="U8" i="27"/>
  <c r="X8" i="27" s="1"/>
  <c r="AS8" i="27"/>
  <c r="AV8" i="27" s="1"/>
  <c r="CM8" i="27"/>
  <c r="CP8" i="27" s="1"/>
  <c r="BO8" i="27"/>
  <c r="BR8" i="27" s="1"/>
  <c r="CG8" i="27"/>
  <c r="CJ8" i="27" s="1"/>
  <c r="CS9" i="27"/>
  <c r="CV9" i="27" s="1"/>
  <c r="I12" i="27"/>
  <c r="CA28" i="27"/>
  <c r="CD28" i="27" s="1"/>
  <c r="BO28" i="27"/>
  <c r="BR28" i="27" s="1"/>
  <c r="CS28" i="27"/>
  <c r="CV28" i="27" s="1"/>
  <c r="BI28" i="27"/>
  <c r="CM28" i="27"/>
  <c r="CP28" i="27" s="1"/>
  <c r="CM31" i="27"/>
  <c r="CP31" i="27" s="1"/>
  <c r="BO31" i="27"/>
  <c r="BR31" i="27" s="1"/>
  <c r="CA31" i="27"/>
  <c r="CD31" i="27" s="1"/>
  <c r="CG31" i="27"/>
  <c r="CJ31" i="27" s="1"/>
  <c r="BU31" i="27"/>
  <c r="BX31" i="27" s="1"/>
  <c r="O5" i="27"/>
  <c r="AM5" i="27"/>
  <c r="BU7" i="27"/>
  <c r="BX7" i="27" s="1"/>
  <c r="CS7" i="27"/>
  <c r="CV7" i="27" s="1"/>
  <c r="BI8" i="27"/>
  <c r="AA10" i="27"/>
  <c r="AD10" i="27" s="1"/>
  <c r="AM10" i="27"/>
  <c r="AP10" i="27" s="1"/>
  <c r="O10" i="27"/>
  <c r="R10" i="27" s="1"/>
  <c r="AS12" i="27"/>
  <c r="AV12" i="27" s="1"/>
  <c r="AA20" i="27"/>
  <c r="AD20" i="27" s="1"/>
  <c r="U20" i="27"/>
  <c r="X20" i="27" s="1"/>
  <c r="AM20" i="27"/>
  <c r="AP20" i="27" s="1"/>
  <c r="AA24" i="27"/>
  <c r="AD24" i="27" s="1"/>
  <c r="AM24" i="27"/>
  <c r="AP24" i="27" s="1"/>
  <c r="O24" i="27"/>
  <c r="R24" i="27" s="1"/>
  <c r="U24" i="27"/>
  <c r="X24" i="27" s="1"/>
  <c r="I24" i="27"/>
  <c r="BU28" i="27"/>
  <c r="BX28" i="27" s="1"/>
  <c r="CG29" i="27"/>
  <c r="CJ29" i="27" s="1"/>
  <c r="BI31" i="27"/>
  <c r="AG32" i="27"/>
  <c r="AJ32" i="27" s="1"/>
  <c r="I32" i="27"/>
  <c r="AS32" i="27"/>
  <c r="AV32" i="27" s="1"/>
  <c r="U32" i="27"/>
  <c r="X32" i="27" s="1"/>
  <c r="AA32" i="27"/>
  <c r="AD32" i="27" s="1"/>
  <c r="O32" i="27"/>
  <c r="R32" i="27" s="1"/>
  <c r="AA8" i="27"/>
  <c r="AD8" i="27" s="1"/>
  <c r="AM13" i="27"/>
  <c r="AP13" i="27" s="1"/>
  <c r="O13" i="27"/>
  <c r="R13" i="27" s="1"/>
  <c r="AA13" i="27"/>
  <c r="AD13" i="27" s="1"/>
  <c r="CS15" i="27"/>
  <c r="CV15" i="27" s="1"/>
  <c r="BU15" i="27"/>
  <c r="BX15" i="27" s="1"/>
  <c r="CG15" i="27"/>
  <c r="CJ15" i="27" s="1"/>
  <c r="BI15" i="27"/>
  <c r="AS21" i="27"/>
  <c r="AV21" i="27" s="1"/>
  <c r="U21" i="27"/>
  <c r="X21" i="27" s="1"/>
  <c r="O21" i="27"/>
  <c r="R21" i="27" s="1"/>
  <c r="AM21" i="27"/>
  <c r="AP21" i="27" s="1"/>
  <c r="I21" i="27"/>
  <c r="CG26" i="27"/>
  <c r="CJ26" i="27" s="1"/>
  <c r="BI26" i="27"/>
  <c r="CS26" i="27"/>
  <c r="CV26" i="27" s="1"/>
  <c r="BU26" i="27"/>
  <c r="BX26" i="27" s="1"/>
  <c r="CM26" i="27"/>
  <c r="CP26" i="27" s="1"/>
  <c r="AM32" i="27"/>
  <c r="AP32" i="27" s="1"/>
  <c r="I8" i="27"/>
  <c r="AG8" i="27"/>
  <c r="AJ8" i="27" s="1"/>
  <c r="AS13" i="27"/>
  <c r="AV13" i="27" s="1"/>
  <c r="BO15" i="27"/>
  <c r="BR15" i="27" s="1"/>
  <c r="BL24" i="27"/>
  <c r="BI7" i="27"/>
  <c r="U10" i="27"/>
  <c r="X10" i="27" s="1"/>
  <c r="AA14" i="27"/>
  <c r="AD14" i="27" s="1"/>
  <c r="AM14" i="27"/>
  <c r="AP14" i="27" s="1"/>
  <c r="O14" i="27"/>
  <c r="R14" i="27" s="1"/>
  <c r="AG20" i="27"/>
  <c r="AJ20" i="27" s="1"/>
  <c r="CA20" i="27"/>
  <c r="CD20" i="27" s="1"/>
  <c r="BO20" i="27"/>
  <c r="BR20" i="27" s="1"/>
  <c r="CM20" i="27"/>
  <c r="CP20" i="27" s="1"/>
  <c r="BI20" i="27"/>
  <c r="AA21" i="27"/>
  <c r="AD21" i="27" s="1"/>
  <c r="CA26" i="27"/>
  <c r="CD26" i="27" s="1"/>
  <c r="O8" i="27"/>
  <c r="R8" i="27" s="1"/>
  <c r="CA9" i="27"/>
  <c r="CD9" i="27" s="1"/>
  <c r="CM9" i="27"/>
  <c r="CP9" i="27" s="1"/>
  <c r="BO9" i="27"/>
  <c r="BR9" i="27" s="1"/>
  <c r="U13" i="27"/>
  <c r="X13" i="27" s="1"/>
  <c r="CG14" i="27"/>
  <c r="CJ14" i="27" s="1"/>
  <c r="BI14" i="27"/>
  <c r="CS14" i="27"/>
  <c r="CV14" i="27" s="1"/>
  <c r="CA15" i="27"/>
  <c r="CD15" i="27" s="1"/>
  <c r="AG21" i="27"/>
  <c r="AJ21" i="27" s="1"/>
  <c r="CG22" i="27"/>
  <c r="CJ22" i="27" s="1"/>
  <c r="BI22" i="27"/>
  <c r="BU22" i="27"/>
  <c r="BX22" i="27" s="1"/>
  <c r="CS22" i="27"/>
  <c r="CV22" i="27" s="1"/>
  <c r="CM22" i="27"/>
  <c r="CP22" i="27" s="1"/>
  <c r="CM29" i="27"/>
  <c r="CP29" i="27" s="1"/>
  <c r="BO29" i="27"/>
  <c r="BR29" i="27" s="1"/>
  <c r="BU29" i="27"/>
  <c r="BX29" i="27" s="1"/>
  <c r="BI29" i="27"/>
  <c r="AA12" i="27"/>
  <c r="AD12" i="27" s="1"/>
  <c r="AM12" i="27"/>
  <c r="AP12" i="27" s="1"/>
  <c r="O12" i="27"/>
  <c r="R12" i="27" s="1"/>
  <c r="BO14" i="27"/>
  <c r="BR14" i="27" s="1"/>
  <c r="AA17" i="27"/>
  <c r="AD17" i="27" s="1"/>
  <c r="AM17" i="27"/>
  <c r="AP17" i="27" s="1"/>
  <c r="I17" i="27"/>
  <c r="AS20" i="27"/>
  <c r="AV20" i="27" s="1"/>
  <c r="BO22" i="27"/>
  <c r="BR22" i="27" s="1"/>
  <c r="CA29" i="27"/>
  <c r="CD29" i="27" s="1"/>
  <c r="CM18" i="27"/>
  <c r="CP18" i="27" s="1"/>
  <c r="BO18" i="27"/>
  <c r="BR18" i="27" s="1"/>
  <c r="CG18" i="27"/>
  <c r="CJ18" i="27" s="1"/>
  <c r="CM24" i="27"/>
  <c r="CP24" i="27" s="1"/>
  <c r="J45" i="27"/>
  <c r="AY33" i="27"/>
  <c r="BV45" i="27"/>
  <c r="AM25" i="27"/>
  <c r="AP25" i="27" s="1"/>
  <c r="O25" i="27"/>
  <c r="R25" i="27" s="1"/>
  <c r="AA25" i="27"/>
  <c r="AD25" i="27" s="1"/>
  <c r="AM28" i="27"/>
  <c r="AP28" i="27" s="1"/>
  <c r="O28" i="27"/>
  <c r="R28" i="27" s="1"/>
  <c r="AA28" i="27"/>
  <c r="AD28" i="27" s="1"/>
  <c r="AS28" i="27"/>
  <c r="AV28" i="27" s="1"/>
  <c r="AM42" i="27"/>
  <c r="AP42" i="27" s="1"/>
  <c r="O42" i="27"/>
  <c r="R42" i="27" s="1"/>
  <c r="AG42" i="27"/>
  <c r="AJ42" i="27" s="1"/>
  <c r="AA42" i="27"/>
  <c r="AD42" i="27" s="1"/>
  <c r="U42" i="27"/>
  <c r="X42" i="27" s="1"/>
  <c r="I25" i="27"/>
  <c r="CM25" i="27"/>
  <c r="CP25" i="27" s="1"/>
  <c r="AM27" i="27"/>
  <c r="AP27" i="27" s="1"/>
  <c r="O27" i="27"/>
  <c r="R27" i="27" s="1"/>
  <c r="AS27" i="27"/>
  <c r="AV27" i="27" s="1"/>
  <c r="I28" i="27"/>
  <c r="I42" i="27"/>
  <c r="BU18" i="27"/>
  <c r="BX18" i="27" s="1"/>
  <c r="AS25" i="27"/>
  <c r="AV25" i="27" s="1"/>
  <c r="I27" i="27"/>
  <c r="CY33" i="27"/>
  <c r="AS42" i="27"/>
  <c r="AV42" i="27" s="1"/>
  <c r="O29" i="27"/>
  <c r="R29" i="27" s="1"/>
  <c r="AM29" i="27"/>
  <c r="AP29" i="27" s="1"/>
  <c r="AA43" i="27"/>
  <c r="AD43" i="27" s="1"/>
  <c r="AS43" i="27"/>
  <c r="AV43" i="27" s="1"/>
  <c r="U43" i="27"/>
  <c r="X43" i="27" s="1"/>
  <c r="AM43" i="27"/>
  <c r="AP43" i="27" s="1"/>
  <c r="CG47" i="27"/>
  <c r="CJ47" i="27" s="1"/>
  <c r="AS40" i="27"/>
  <c r="AV40" i="27" s="1"/>
  <c r="U40" i="27"/>
  <c r="X40" i="27" s="1"/>
  <c r="AM40" i="27"/>
  <c r="AP40" i="27" s="1"/>
  <c r="O40" i="27"/>
  <c r="CS38" i="27"/>
  <c r="CV38" i="27" s="1"/>
  <c r="BU38" i="27"/>
  <c r="BX38" i="27" s="1"/>
  <c r="U48" i="27"/>
  <c r="AS48" i="27"/>
  <c r="AM48" i="27"/>
  <c r="I48" i="27"/>
  <c r="AS54" i="27"/>
  <c r="AV54" i="27" s="1"/>
  <c r="U54" i="27"/>
  <c r="X54" i="27" s="1"/>
  <c r="AM54" i="27"/>
  <c r="AP54" i="27" s="1"/>
  <c r="AG54" i="27"/>
  <c r="AJ54" i="27" s="1"/>
  <c r="AA54" i="27"/>
  <c r="AD54" i="27" s="1"/>
  <c r="O54" i="27"/>
  <c r="R54" i="27" s="1"/>
  <c r="AG38" i="27"/>
  <c r="AJ38" i="27" s="1"/>
  <c r="I38" i="27"/>
  <c r="BI38" i="27"/>
  <c r="CM38" i="27"/>
  <c r="CP38" i="27" s="1"/>
  <c r="CA47" i="27"/>
  <c r="CD47" i="27" s="1"/>
  <c r="BU47" i="27"/>
  <c r="BX47" i="27" s="1"/>
  <c r="BO47" i="27"/>
  <c r="BR47" i="27" s="1"/>
  <c r="CM47" i="27"/>
  <c r="CP47" i="27" s="1"/>
  <c r="L54" i="27"/>
  <c r="BU32" i="27"/>
  <c r="BX32" i="27" s="1"/>
  <c r="CM37" i="27"/>
  <c r="CP37" i="27" s="1"/>
  <c r="BO37" i="27"/>
  <c r="BR37" i="27" s="1"/>
  <c r="CG37" i="27"/>
  <c r="CJ37" i="27" s="1"/>
  <c r="O38" i="27"/>
  <c r="R38" i="27" s="1"/>
  <c r="AS38" i="27"/>
  <c r="AV38" i="27" s="1"/>
  <c r="AA40" i="27"/>
  <c r="AD40" i="27" s="1"/>
  <c r="CG42" i="27"/>
  <c r="CJ42" i="27" s="1"/>
  <c r="BI42" i="27"/>
  <c r="CA42" i="27"/>
  <c r="CD42" i="27" s="1"/>
  <c r="BI47" i="27"/>
  <c r="AA48" i="27"/>
  <c r="BU40" i="27"/>
  <c r="BX40" i="27" s="1"/>
  <c r="O46" i="27"/>
  <c r="R46" i="27" s="1"/>
  <c r="CG48" i="27"/>
  <c r="BI48" i="27"/>
  <c r="CA48" i="27"/>
  <c r="CM48" i="27"/>
  <c r="CA50" i="27"/>
  <c r="CD50" i="27" s="1"/>
  <c r="AA47" i="27"/>
  <c r="AD47" i="27" s="1"/>
  <c r="CS53" i="27"/>
  <c r="CV53" i="27" s="1"/>
  <c r="BU53" i="27"/>
  <c r="BX53" i="27" s="1"/>
  <c r="CM53" i="27"/>
  <c r="CP53" i="27" s="1"/>
  <c r="BO53" i="27"/>
  <c r="BR53" i="27" s="1"/>
  <c r="CG53" i="27"/>
  <c r="CJ53" i="27" s="1"/>
  <c r="BI53" i="27"/>
  <c r="AM66" i="27"/>
  <c r="AP66" i="27" s="1"/>
  <c r="O66" i="27"/>
  <c r="R66" i="27" s="1"/>
  <c r="AA66" i="27"/>
  <c r="AD66" i="27" s="1"/>
  <c r="AG66" i="27"/>
  <c r="AJ66" i="27" s="1"/>
  <c r="U66" i="27"/>
  <c r="X66" i="27" s="1"/>
  <c r="I66" i="27"/>
  <c r="CM50" i="27"/>
  <c r="CP50" i="27" s="1"/>
  <c r="BO50" i="27"/>
  <c r="BR50" i="27" s="1"/>
  <c r="CG50" i="27"/>
  <c r="CJ50" i="27" s="1"/>
  <c r="BI50" i="27"/>
  <c r="AS66" i="27"/>
  <c r="AV66" i="27" s="1"/>
  <c r="AA49" i="27"/>
  <c r="AD49" i="27" s="1"/>
  <c r="AS49" i="27"/>
  <c r="AV49" i="27" s="1"/>
  <c r="U49" i="27"/>
  <c r="X49" i="27" s="1"/>
  <c r="AG59" i="27"/>
  <c r="AJ59" i="27" s="1"/>
  <c r="AA65" i="27"/>
  <c r="AD65" i="27" s="1"/>
  <c r="AM65" i="27"/>
  <c r="AP65" i="27" s="1"/>
  <c r="O65" i="27"/>
  <c r="R65" i="27" s="1"/>
  <c r="AG68" i="27"/>
  <c r="AJ68" i="27" s="1"/>
  <c r="I68" i="27"/>
  <c r="AS68" i="27"/>
  <c r="AV68" i="27" s="1"/>
  <c r="AA52" i="27"/>
  <c r="AD52" i="27" s="1"/>
  <c r="I59" i="27"/>
  <c r="AM59" i="27"/>
  <c r="AP59" i="27" s="1"/>
  <c r="AM64" i="27"/>
  <c r="AP64" i="27" s="1"/>
  <c r="O64" i="27"/>
  <c r="R64" i="27" s="1"/>
  <c r="AA64" i="27"/>
  <c r="AD64" i="27" s="1"/>
  <c r="AS64" i="27"/>
  <c r="AV64" i="27" s="1"/>
  <c r="O68" i="27"/>
  <c r="R68" i="27" s="1"/>
  <c r="AA73" i="27"/>
  <c r="AD73" i="27" s="1"/>
  <c r="AS73" i="27"/>
  <c r="AV73" i="27" s="1"/>
  <c r="U73" i="27"/>
  <c r="X73" i="27" s="1"/>
  <c r="AM73" i="27"/>
  <c r="AP73" i="27" s="1"/>
  <c r="O73" i="27"/>
  <c r="R73" i="27" s="1"/>
  <c r="AG73" i="27"/>
  <c r="AJ73" i="27" s="1"/>
  <c r="I73" i="27"/>
  <c r="BO52" i="27"/>
  <c r="BR52" i="27" s="1"/>
  <c r="AS59" i="27"/>
  <c r="AV59" i="27" s="1"/>
  <c r="CA60" i="27"/>
  <c r="CD60" i="27" s="1"/>
  <c r="CM60" i="27"/>
  <c r="CP60" i="27" s="1"/>
  <c r="BO60" i="27"/>
  <c r="BR60" i="27" s="1"/>
  <c r="CG62" i="27"/>
  <c r="CJ62" i="27" s="1"/>
  <c r="AG69" i="27"/>
  <c r="AJ69" i="27" s="1"/>
  <c r="I52" i="27"/>
  <c r="O59" i="27"/>
  <c r="R59" i="27" s="1"/>
  <c r="BI60" i="27"/>
  <c r="CS60" i="27"/>
  <c r="CV60" i="27" s="1"/>
  <c r="AA63" i="27"/>
  <c r="AD63" i="27" s="1"/>
  <c r="AM63" i="27"/>
  <c r="AP63" i="27" s="1"/>
  <c r="O63" i="27"/>
  <c r="R63" i="27" s="1"/>
  <c r="U65" i="27"/>
  <c r="X65" i="27" s="1"/>
  <c r="CS66" i="27"/>
  <c r="CV66" i="27" s="1"/>
  <c r="BU66" i="27"/>
  <c r="BX66" i="27" s="1"/>
  <c r="U68" i="27"/>
  <c r="X68" i="27" s="1"/>
  <c r="CS62" i="27"/>
  <c r="CV62" i="27" s="1"/>
  <c r="BU62" i="27"/>
  <c r="BX62" i="27" s="1"/>
  <c r="AA68" i="27"/>
  <c r="AD68" i="27" s="1"/>
  <c r="AS69" i="27"/>
  <c r="AV69" i="27" s="1"/>
  <c r="U69" i="27"/>
  <c r="BO72" i="27"/>
  <c r="L5" i="26"/>
  <c r="AG5" i="26"/>
  <c r="O7" i="26"/>
  <c r="R7" i="26" s="1"/>
  <c r="AA9" i="26"/>
  <c r="AD9" i="26" s="1"/>
  <c r="CA15" i="26"/>
  <c r="CD15" i="26" s="1"/>
  <c r="CS15" i="26"/>
  <c r="CV15" i="26" s="1"/>
  <c r="BO15" i="26"/>
  <c r="BR15" i="26" s="1"/>
  <c r="BU20" i="26"/>
  <c r="BX20" i="26" s="1"/>
  <c r="CM31" i="26"/>
  <c r="CP31" i="26" s="1"/>
  <c r="BO31" i="26"/>
  <c r="BR31" i="26" s="1"/>
  <c r="CA31" i="26"/>
  <c r="CD31" i="26" s="1"/>
  <c r="CS31" i="26"/>
  <c r="CV31" i="26" s="1"/>
  <c r="BI31" i="26"/>
  <c r="CG31" i="26"/>
  <c r="CJ31" i="26" s="1"/>
  <c r="BU31" i="26"/>
  <c r="BX31" i="26" s="1"/>
  <c r="AM5" i="26"/>
  <c r="O5" i="26"/>
  <c r="AG8" i="26"/>
  <c r="AJ8" i="26" s="1"/>
  <c r="I8" i="26"/>
  <c r="AM8" i="26"/>
  <c r="AP8" i="26" s="1"/>
  <c r="CG8" i="26"/>
  <c r="CJ8" i="26" s="1"/>
  <c r="BI8" i="26"/>
  <c r="CM8" i="26"/>
  <c r="CP8" i="26" s="1"/>
  <c r="AS5" i="26"/>
  <c r="U5" i="26"/>
  <c r="BR7" i="26"/>
  <c r="CS8" i="26"/>
  <c r="CV8" i="26" s="1"/>
  <c r="AA22" i="26"/>
  <c r="AD22" i="26" s="1"/>
  <c r="AS22" i="26"/>
  <c r="AV22" i="26" s="1"/>
  <c r="I22" i="26"/>
  <c r="AG22" i="26"/>
  <c r="AJ22" i="26" s="1"/>
  <c r="AA7" i="26"/>
  <c r="AD7" i="26" s="1"/>
  <c r="O8" i="26"/>
  <c r="R8" i="26" s="1"/>
  <c r="AS8" i="26"/>
  <c r="AV8" i="26" s="1"/>
  <c r="BO8" i="26"/>
  <c r="BR8" i="26" s="1"/>
  <c r="AS9" i="26"/>
  <c r="AV9" i="26" s="1"/>
  <c r="U9" i="26"/>
  <c r="X9" i="26" s="1"/>
  <c r="AM9" i="26"/>
  <c r="AP9" i="26" s="1"/>
  <c r="AA15" i="26"/>
  <c r="AD15" i="26" s="1"/>
  <c r="AM15" i="26"/>
  <c r="AP15" i="26" s="1"/>
  <c r="O15" i="26"/>
  <c r="R15" i="26" s="1"/>
  <c r="AS15" i="26"/>
  <c r="AV15" i="26" s="1"/>
  <c r="L31" i="26"/>
  <c r="BP45" i="26"/>
  <c r="CY33" i="26"/>
  <c r="AA5" i="26"/>
  <c r="BU8" i="26"/>
  <c r="BX8" i="26" s="1"/>
  <c r="I9" i="26"/>
  <c r="CA14" i="26"/>
  <c r="CD14" i="26" s="1"/>
  <c r="CM14" i="26"/>
  <c r="CP14" i="26" s="1"/>
  <c r="BO14" i="26"/>
  <c r="BR14" i="26" s="1"/>
  <c r="BI14" i="26"/>
  <c r="I15" i="26"/>
  <c r="L17" i="26"/>
  <c r="AS21" i="26"/>
  <c r="AV21" i="26" s="1"/>
  <c r="U21" i="26"/>
  <c r="X21" i="26" s="1"/>
  <c r="AG21" i="26"/>
  <c r="AJ21" i="26" s="1"/>
  <c r="I21" i="26"/>
  <c r="O21" i="26"/>
  <c r="R21" i="26" s="1"/>
  <c r="AM21" i="26"/>
  <c r="AP21" i="26" s="1"/>
  <c r="AG7" i="26"/>
  <c r="AJ7" i="26" s="1"/>
  <c r="U8" i="26"/>
  <c r="X8" i="26" s="1"/>
  <c r="CG15" i="26"/>
  <c r="CJ15" i="26" s="1"/>
  <c r="CA20" i="26"/>
  <c r="CD20" i="26" s="1"/>
  <c r="CM20" i="26"/>
  <c r="CP20" i="26" s="1"/>
  <c r="BO20" i="26"/>
  <c r="BR20" i="26" s="1"/>
  <c r="CG20" i="26"/>
  <c r="CJ20" i="26" s="1"/>
  <c r="BU7" i="26"/>
  <c r="BX7" i="26" s="1"/>
  <c r="BU9" i="26"/>
  <c r="BX9" i="26" s="1"/>
  <c r="U12" i="26"/>
  <c r="X12" i="26" s="1"/>
  <c r="AA17" i="26"/>
  <c r="AD17" i="26" s="1"/>
  <c r="AM17" i="26"/>
  <c r="AP17" i="26" s="1"/>
  <c r="O17" i="26"/>
  <c r="R17" i="26" s="1"/>
  <c r="AG17" i="26"/>
  <c r="AJ17" i="26" s="1"/>
  <c r="CG22" i="26"/>
  <c r="CJ22" i="26" s="1"/>
  <c r="BI22" i="26"/>
  <c r="CS22" i="26"/>
  <c r="CV22" i="26" s="1"/>
  <c r="BU22" i="26"/>
  <c r="BX22" i="26" s="1"/>
  <c r="CA22" i="26"/>
  <c r="CD22" i="26" s="1"/>
  <c r="CM24" i="26"/>
  <c r="CP24" i="26" s="1"/>
  <c r="CM25" i="26"/>
  <c r="CP25" i="26" s="1"/>
  <c r="CG26" i="26"/>
  <c r="CJ26" i="26" s="1"/>
  <c r="BI26" i="26"/>
  <c r="CS26" i="26"/>
  <c r="CV26" i="26" s="1"/>
  <c r="BU26" i="26"/>
  <c r="BX26" i="26" s="1"/>
  <c r="AA29" i="26"/>
  <c r="AD29" i="26" s="1"/>
  <c r="AM29" i="26"/>
  <c r="AP29" i="26" s="1"/>
  <c r="O29" i="26"/>
  <c r="R29" i="26" s="1"/>
  <c r="AG29" i="26"/>
  <c r="AJ29" i="26" s="1"/>
  <c r="AG32" i="26"/>
  <c r="AJ32" i="26" s="1"/>
  <c r="I32" i="26"/>
  <c r="AS32" i="26"/>
  <c r="AV32" i="26" s="1"/>
  <c r="U32" i="26"/>
  <c r="X32" i="26" s="1"/>
  <c r="AA32" i="26"/>
  <c r="AD32" i="26" s="1"/>
  <c r="CS25" i="26"/>
  <c r="CV25" i="26" s="1"/>
  <c r="AM28" i="26"/>
  <c r="AP28" i="26" s="1"/>
  <c r="O28" i="26"/>
  <c r="R28" i="26" s="1"/>
  <c r="AA28" i="26"/>
  <c r="AD28" i="26" s="1"/>
  <c r="AS28" i="26"/>
  <c r="AV28" i="26" s="1"/>
  <c r="AA24" i="26"/>
  <c r="AD24" i="26" s="1"/>
  <c r="AM24" i="26"/>
  <c r="AP24" i="26" s="1"/>
  <c r="O24" i="26"/>
  <c r="R24" i="26" s="1"/>
  <c r="AM25" i="26"/>
  <c r="AP25" i="26" s="1"/>
  <c r="O25" i="26"/>
  <c r="R25" i="26" s="1"/>
  <c r="AA25" i="26"/>
  <c r="AD25" i="26" s="1"/>
  <c r="AS25" i="26"/>
  <c r="AV25" i="26" s="1"/>
  <c r="I24" i="26"/>
  <c r="AS24" i="26"/>
  <c r="AV24" i="26" s="1"/>
  <c r="BO24" i="26"/>
  <c r="I25" i="26"/>
  <c r="AY33" i="26"/>
  <c r="J45" i="26"/>
  <c r="AS38" i="26"/>
  <c r="AV38" i="26" s="1"/>
  <c r="BI38" i="26"/>
  <c r="CS38" i="26"/>
  <c r="CV38" i="26" s="1"/>
  <c r="CG42" i="26"/>
  <c r="CJ42" i="26" s="1"/>
  <c r="BI42" i="26"/>
  <c r="BU42" i="26"/>
  <c r="BX42" i="26" s="1"/>
  <c r="CS42" i="26"/>
  <c r="CV42" i="26" s="1"/>
  <c r="BO42" i="26"/>
  <c r="BR42" i="26" s="1"/>
  <c r="AS40" i="26"/>
  <c r="AV40" i="26" s="1"/>
  <c r="U40" i="26"/>
  <c r="X40" i="26" s="1"/>
  <c r="O40" i="26"/>
  <c r="R40" i="26" s="1"/>
  <c r="I40" i="26"/>
  <c r="BI37" i="26"/>
  <c r="BU37" i="26"/>
  <c r="BX37" i="26" s="1"/>
  <c r="CM42" i="26"/>
  <c r="CP42" i="26" s="1"/>
  <c r="CS37" i="26"/>
  <c r="CV37" i="26" s="1"/>
  <c r="AG38" i="26"/>
  <c r="AJ38" i="26" s="1"/>
  <c r="AA40" i="26"/>
  <c r="AD40" i="26" s="1"/>
  <c r="CA38" i="26"/>
  <c r="CD38" i="26" s="1"/>
  <c r="CM38" i="26"/>
  <c r="CP38" i="26" s="1"/>
  <c r="AG40" i="26"/>
  <c r="AJ40" i="26" s="1"/>
  <c r="CT45" i="26"/>
  <c r="AM37" i="26"/>
  <c r="AP37" i="26" s="1"/>
  <c r="O37" i="26"/>
  <c r="AG37" i="26"/>
  <c r="AJ37" i="26" s="1"/>
  <c r="AS43" i="26"/>
  <c r="AV43" i="26" s="1"/>
  <c r="U43" i="26"/>
  <c r="X43" i="26" s="1"/>
  <c r="AA43" i="26"/>
  <c r="AD43" i="26" s="1"/>
  <c r="AS48" i="26"/>
  <c r="U48" i="26"/>
  <c r="AA48" i="26"/>
  <c r="I48" i="26"/>
  <c r="AS49" i="26"/>
  <c r="AV49" i="26" s="1"/>
  <c r="O49" i="26"/>
  <c r="R49" i="26" s="1"/>
  <c r="AA49" i="26"/>
  <c r="AD49" i="26" s="1"/>
  <c r="CA50" i="26"/>
  <c r="CD50" i="26" s="1"/>
  <c r="BU50" i="26"/>
  <c r="BX50" i="26" s="1"/>
  <c r="CM50" i="26"/>
  <c r="CP50" i="26" s="1"/>
  <c r="BI50" i="26"/>
  <c r="AS54" i="26"/>
  <c r="AV54" i="26" s="1"/>
  <c r="U54" i="26"/>
  <c r="X54" i="26" s="1"/>
  <c r="AM54" i="26"/>
  <c r="AP54" i="26" s="1"/>
  <c r="O54" i="26"/>
  <c r="R54" i="26" s="1"/>
  <c r="AG54" i="26"/>
  <c r="AJ54" i="26" s="1"/>
  <c r="I54" i="26"/>
  <c r="AA54" i="26"/>
  <c r="AD54" i="26" s="1"/>
  <c r="I49" i="26"/>
  <c r="BO50" i="26"/>
  <c r="BR50" i="26" s="1"/>
  <c r="AS47" i="26"/>
  <c r="AV47" i="26" s="1"/>
  <c r="U47" i="26"/>
  <c r="X47" i="26" s="1"/>
  <c r="O47" i="26"/>
  <c r="R47" i="26" s="1"/>
  <c r="AA47" i="26"/>
  <c r="AD47" i="26" s="1"/>
  <c r="U49" i="26"/>
  <c r="X49" i="26" s="1"/>
  <c r="CG50" i="26"/>
  <c r="CJ50" i="26" s="1"/>
  <c r="CP48" i="26"/>
  <c r="AS50" i="26"/>
  <c r="AV50" i="26" s="1"/>
  <c r="CG60" i="26"/>
  <c r="CJ60" i="26" s="1"/>
  <c r="BI60" i="26"/>
  <c r="CA60" i="26"/>
  <c r="CD60" i="26" s="1"/>
  <c r="CS60" i="26"/>
  <c r="CV60" i="26" s="1"/>
  <c r="BU60" i="26"/>
  <c r="BX60" i="26" s="1"/>
  <c r="CM60" i="26"/>
  <c r="CP60" i="26" s="1"/>
  <c r="BO60" i="26"/>
  <c r="BR60" i="26" s="1"/>
  <c r="CS57" i="26"/>
  <c r="CV57" i="26" s="1"/>
  <c r="BO57" i="26"/>
  <c r="BR57" i="26" s="1"/>
  <c r="CM57" i="26"/>
  <c r="CP57" i="26" s="1"/>
  <c r="BI57" i="26"/>
  <c r="AG50" i="26"/>
  <c r="AJ50" i="26" s="1"/>
  <c r="CM54" i="26"/>
  <c r="CP54" i="26" s="1"/>
  <c r="CG54" i="26"/>
  <c r="CJ54" i="26" s="1"/>
  <c r="BI54" i="26"/>
  <c r="CA54" i="26"/>
  <c r="CD54" i="26" s="1"/>
  <c r="CS54" i="26"/>
  <c r="CV54" i="26" s="1"/>
  <c r="BU54" i="26"/>
  <c r="BX54" i="26" s="1"/>
  <c r="BU57" i="26"/>
  <c r="BX57" i="26" s="1"/>
  <c r="CG49" i="26"/>
  <c r="CJ49" i="26" s="1"/>
  <c r="BI49" i="26"/>
  <c r="I50" i="26"/>
  <c r="AM46" i="26"/>
  <c r="AP46" i="26" s="1"/>
  <c r="O46" i="26"/>
  <c r="R46" i="26" s="1"/>
  <c r="AG46" i="26"/>
  <c r="AJ46" i="26" s="1"/>
  <c r="CM49" i="26"/>
  <c r="CP49" i="26" s="1"/>
  <c r="AM50" i="26"/>
  <c r="AP50" i="26" s="1"/>
  <c r="BO54" i="26"/>
  <c r="BR54" i="26" s="1"/>
  <c r="CG57" i="26"/>
  <c r="CJ57" i="26" s="1"/>
  <c r="CM69" i="26"/>
  <c r="CP69" i="26" s="1"/>
  <c r="BO69" i="26"/>
  <c r="BR69" i="26" s="1"/>
  <c r="CG69" i="26"/>
  <c r="CJ69" i="26" s="1"/>
  <c r="BI69" i="26"/>
  <c r="CA69" i="26"/>
  <c r="CD69" i="26" s="1"/>
  <c r="CS69" i="26"/>
  <c r="CV69" i="26" s="1"/>
  <c r="BU69" i="26"/>
  <c r="BX69" i="26" s="1"/>
  <c r="AG65" i="26"/>
  <c r="AJ65" i="26" s="1"/>
  <c r="I65" i="26"/>
  <c r="AA65" i="26"/>
  <c r="AD65" i="26" s="1"/>
  <c r="AS65" i="26"/>
  <c r="AV65" i="26" s="1"/>
  <c r="U65" i="26"/>
  <c r="X65" i="26" s="1"/>
  <c r="AM65" i="26"/>
  <c r="AP65" i="26" s="1"/>
  <c r="O65" i="26"/>
  <c r="R65" i="26" s="1"/>
  <c r="AA73" i="26"/>
  <c r="AD73" i="26" s="1"/>
  <c r="AS73" i="26"/>
  <c r="AV73" i="26" s="1"/>
  <c r="U73" i="26"/>
  <c r="X73" i="26" s="1"/>
  <c r="AM73" i="26"/>
  <c r="AP73" i="26" s="1"/>
  <c r="O73" i="26"/>
  <c r="R73" i="26" s="1"/>
  <c r="AG73" i="26"/>
  <c r="AJ73" i="26" s="1"/>
  <c r="I73" i="26"/>
  <c r="AS66" i="26"/>
  <c r="AV66" i="26" s="1"/>
  <c r="U66" i="26"/>
  <c r="X66" i="26" s="1"/>
  <c r="AM66" i="26"/>
  <c r="AP66" i="26" s="1"/>
  <c r="O66" i="26"/>
  <c r="R66" i="26" s="1"/>
  <c r="AG66" i="26"/>
  <c r="AJ66" i="26" s="1"/>
  <c r="I66" i="26"/>
  <c r="AA66" i="26"/>
  <c r="AD66" i="26" s="1"/>
  <c r="CY74" i="26"/>
  <c r="BO72" i="26"/>
  <c r="CS6" i="29"/>
  <c r="CV6" i="29" s="1"/>
  <c r="BU6" i="29"/>
  <c r="BX6" i="29" s="1"/>
  <c r="CA6" i="29"/>
  <c r="CD6" i="29" s="1"/>
  <c r="BO6" i="29"/>
  <c r="BR6" i="29" s="1"/>
  <c r="CM6" i="29"/>
  <c r="CP6" i="29" s="1"/>
  <c r="AG12" i="29"/>
  <c r="AJ12" i="29" s="1"/>
  <c r="I12" i="29"/>
  <c r="AA12" i="29"/>
  <c r="AD12" i="29" s="1"/>
  <c r="U12" i="29"/>
  <c r="X12" i="29" s="1"/>
  <c r="AS12" i="29"/>
  <c r="AV12" i="29" s="1"/>
  <c r="AM12" i="29"/>
  <c r="AP12" i="29" s="1"/>
  <c r="O12" i="29"/>
  <c r="R12" i="29" s="1"/>
  <c r="AS14" i="29"/>
  <c r="AV14" i="29" s="1"/>
  <c r="U14" i="29"/>
  <c r="X14" i="29" s="1"/>
  <c r="AG14" i="29"/>
  <c r="AJ14" i="29" s="1"/>
  <c r="I14" i="29"/>
  <c r="AA14" i="29"/>
  <c r="AD14" i="29" s="1"/>
  <c r="O14" i="29"/>
  <c r="R14" i="29" s="1"/>
  <c r="BL6" i="29"/>
  <c r="CG7" i="29"/>
  <c r="CJ7" i="29" s="1"/>
  <c r="BI7" i="29"/>
  <c r="CA7" i="29"/>
  <c r="CD7" i="29" s="1"/>
  <c r="BU7" i="29"/>
  <c r="BX7" i="29" s="1"/>
  <c r="CS7" i="29"/>
  <c r="CV7" i="29" s="1"/>
  <c r="BR8" i="29"/>
  <c r="AS11" i="29"/>
  <c r="AV11" i="29" s="1"/>
  <c r="U11" i="29"/>
  <c r="X11" i="29" s="1"/>
  <c r="AA11" i="29"/>
  <c r="AD11" i="29" s="1"/>
  <c r="I11" i="29"/>
  <c r="O11" i="29"/>
  <c r="R11" i="29" s="1"/>
  <c r="AM11" i="29"/>
  <c r="AP11" i="29" s="1"/>
  <c r="CG6" i="29"/>
  <c r="CJ6" i="29" s="1"/>
  <c r="BO7" i="29"/>
  <c r="BR7" i="29" s="1"/>
  <c r="AG11" i="29"/>
  <c r="AJ11" i="29" s="1"/>
  <c r="AS13" i="29"/>
  <c r="AV13" i="29" s="1"/>
  <c r="U13" i="29"/>
  <c r="X13" i="29" s="1"/>
  <c r="AM13" i="29"/>
  <c r="AP13" i="29" s="1"/>
  <c r="AA13" i="29"/>
  <c r="AD13" i="29" s="1"/>
  <c r="O13" i="29"/>
  <c r="R13" i="29" s="1"/>
  <c r="AM14" i="29"/>
  <c r="AP14" i="29" s="1"/>
  <c r="CM7" i="29"/>
  <c r="CP7" i="29" s="1"/>
  <c r="AS20" i="29"/>
  <c r="AV20" i="29" s="1"/>
  <c r="U20" i="29"/>
  <c r="X20" i="29" s="1"/>
  <c r="AG20" i="29"/>
  <c r="AJ20" i="29" s="1"/>
  <c r="I20" i="29"/>
  <c r="CM24" i="29"/>
  <c r="CP24" i="29" s="1"/>
  <c r="BO24" i="29"/>
  <c r="BR24" i="29" s="1"/>
  <c r="CG24" i="29"/>
  <c r="CJ24" i="29" s="1"/>
  <c r="BI24" i="29"/>
  <c r="CA24" i="29"/>
  <c r="CD24" i="29" s="1"/>
  <c r="AG10" i="29"/>
  <c r="AJ10" i="29" s="1"/>
  <c r="I10" i="29"/>
  <c r="I9" i="29"/>
  <c r="AM10" i="29"/>
  <c r="AP10" i="29" s="1"/>
  <c r="BI16" i="29"/>
  <c r="AM42" i="29"/>
  <c r="AP42" i="29" s="1"/>
  <c r="O42" i="29"/>
  <c r="R42" i="29" s="1"/>
  <c r="AG42" i="29"/>
  <c r="AJ42" i="29" s="1"/>
  <c r="AA42" i="29"/>
  <c r="AD42" i="29" s="1"/>
  <c r="U42" i="29"/>
  <c r="X42" i="29" s="1"/>
  <c r="I42" i="29"/>
  <c r="AS42" i="29"/>
  <c r="AV42" i="29" s="1"/>
  <c r="U5" i="29"/>
  <c r="AG8" i="29"/>
  <c r="AJ8" i="29" s="1"/>
  <c r="AM9" i="29"/>
  <c r="AP9" i="29" s="1"/>
  <c r="O10" i="29"/>
  <c r="R10" i="29" s="1"/>
  <c r="CS16" i="29"/>
  <c r="CV16" i="29" s="1"/>
  <c r="O20" i="29"/>
  <c r="R20" i="29" s="1"/>
  <c r="AS21" i="29"/>
  <c r="AV21" i="29" s="1"/>
  <c r="U21" i="29"/>
  <c r="X21" i="29" s="1"/>
  <c r="CG22" i="29"/>
  <c r="CJ22" i="29" s="1"/>
  <c r="BI22" i="29"/>
  <c r="CS22" i="29"/>
  <c r="CV22" i="29" s="1"/>
  <c r="BU24" i="29"/>
  <c r="BX24" i="29" s="1"/>
  <c r="AA26" i="29"/>
  <c r="AD26" i="29" s="1"/>
  <c r="AS26" i="29"/>
  <c r="AV26" i="29" s="1"/>
  <c r="U26" i="29"/>
  <c r="X26" i="29" s="1"/>
  <c r="AM26" i="29"/>
  <c r="AP26" i="29" s="1"/>
  <c r="O26" i="29"/>
  <c r="R26" i="29" s="1"/>
  <c r="CG30" i="29"/>
  <c r="CJ30" i="29" s="1"/>
  <c r="BI30" i="29"/>
  <c r="CA30" i="29"/>
  <c r="CD30" i="29" s="1"/>
  <c r="BU30" i="29"/>
  <c r="BX30" i="29" s="1"/>
  <c r="CS30" i="29"/>
  <c r="CV30" i="29" s="1"/>
  <c r="BU31" i="29"/>
  <c r="BX31" i="29" s="1"/>
  <c r="CS31" i="29"/>
  <c r="CV31" i="29" s="1"/>
  <c r="BO31" i="29"/>
  <c r="BR31" i="29" s="1"/>
  <c r="CM31" i="29"/>
  <c r="CP31" i="29" s="1"/>
  <c r="BI31" i="29"/>
  <c r="AY33" i="29"/>
  <c r="CG38" i="29"/>
  <c r="CJ38" i="29" s="1"/>
  <c r="BI38" i="29"/>
  <c r="CA38" i="29"/>
  <c r="CD38" i="29" s="1"/>
  <c r="BU38" i="29"/>
  <c r="BX38" i="29" s="1"/>
  <c r="BO38" i="29"/>
  <c r="BR38" i="29" s="1"/>
  <c r="CS38" i="29"/>
  <c r="CV38" i="29" s="1"/>
  <c r="AA6" i="29"/>
  <c r="AD6" i="29" s="1"/>
  <c r="I8" i="29"/>
  <c r="AM8" i="29"/>
  <c r="AP8" i="29" s="1"/>
  <c r="O9" i="29"/>
  <c r="R9" i="29" s="1"/>
  <c r="CG9" i="29"/>
  <c r="CJ9" i="29" s="1"/>
  <c r="BI9" i="29"/>
  <c r="AS10" i="29"/>
  <c r="AV10" i="29" s="1"/>
  <c r="I21" i="29"/>
  <c r="AA22" i="29"/>
  <c r="AD22" i="29" s="1"/>
  <c r="AM22" i="29"/>
  <c r="AP22" i="29" s="1"/>
  <c r="O22" i="29"/>
  <c r="R22" i="29" s="1"/>
  <c r="BO22" i="29"/>
  <c r="BR22" i="29" s="1"/>
  <c r="CA25" i="29"/>
  <c r="CS25" i="29"/>
  <c r="CV25" i="29" s="1"/>
  <c r="BU25" i="29"/>
  <c r="BX25" i="29" s="1"/>
  <c r="CM25" i="29"/>
  <c r="CP25" i="29" s="1"/>
  <c r="BO25" i="29"/>
  <c r="BR25" i="29" s="1"/>
  <c r="I26" i="29"/>
  <c r="CA31" i="29"/>
  <c r="CD31" i="29" s="1"/>
  <c r="CM38" i="29"/>
  <c r="CP38" i="29" s="1"/>
  <c r="CS8" i="29"/>
  <c r="CV8" i="29" s="1"/>
  <c r="BU8" i="29"/>
  <c r="CG8" i="29"/>
  <c r="CJ8" i="29" s="1"/>
  <c r="AS9" i="29"/>
  <c r="AV9" i="29" s="1"/>
  <c r="U10" i="29"/>
  <c r="X10" i="29" s="1"/>
  <c r="CM15" i="29"/>
  <c r="CP15" i="29" s="1"/>
  <c r="BO15" i="29"/>
  <c r="BR15" i="29" s="1"/>
  <c r="CA15" i="29"/>
  <c r="CD15" i="29" s="1"/>
  <c r="AA20" i="29"/>
  <c r="AD20" i="29" s="1"/>
  <c r="O21" i="29"/>
  <c r="R21" i="29" s="1"/>
  <c r="BO30" i="29"/>
  <c r="BR30" i="29" s="1"/>
  <c r="AG9" i="29"/>
  <c r="AJ9" i="29" s="1"/>
  <c r="CA16" i="29"/>
  <c r="CD16" i="29" s="1"/>
  <c r="CM16" i="29"/>
  <c r="CP16" i="29" s="1"/>
  <c r="BO16" i="29"/>
  <c r="BR16" i="29" s="1"/>
  <c r="AG5" i="29"/>
  <c r="AM27" i="29"/>
  <c r="AP27" i="29" s="1"/>
  <c r="O27" i="29"/>
  <c r="R27" i="29" s="1"/>
  <c r="AG27" i="29"/>
  <c r="AJ27" i="29" s="1"/>
  <c r="I27" i="29"/>
  <c r="AA27" i="29"/>
  <c r="AD27" i="29" s="1"/>
  <c r="L32" i="29"/>
  <c r="U18" i="29"/>
  <c r="X18" i="29" s="1"/>
  <c r="AS18" i="29"/>
  <c r="AV18" i="29" s="1"/>
  <c r="BU21" i="29"/>
  <c r="BX21" i="29" s="1"/>
  <c r="CS21" i="29"/>
  <c r="CV21" i="29" s="1"/>
  <c r="AA30" i="29"/>
  <c r="AD30" i="29" s="1"/>
  <c r="AS31" i="29"/>
  <c r="AV31" i="29" s="1"/>
  <c r="CN45" i="29"/>
  <c r="AM38" i="29"/>
  <c r="AP38" i="29" s="1"/>
  <c r="O38" i="29"/>
  <c r="R38" i="29" s="1"/>
  <c r="AS38" i="29"/>
  <c r="AV38" i="29" s="1"/>
  <c r="CY44" i="29"/>
  <c r="CG49" i="29"/>
  <c r="CJ49" i="29" s="1"/>
  <c r="BI49" i="29"/>
  <c r="CA49" i="29"/>
  <c r="CD49" i="29" s="1"/>
  <c r="CS49" i="29"/>
  <c r="CV49" i="29" s="1"/>
  <c r="CM49" i="29"/>
  <c r="CP49" i="29" s="1"/>
  <c r="BU49" i="29"/>
  <c r="BX49" i="29" s="1"/>
  <c r="BO49" i="29"/>
  <c r="BR49" i="29" s="1"/>
  <c r="AG30" i="29"/>
  <c r="AJ30" i="29" s="1"/>
  <c r="CM32" i="29"/>
  <c r="CP32" i="29" s="1"/>
  <c r="BO32" i="29"/>
  <c r="BR32" i="29" s="1"/>
  <c r="CG32" i="29"/>
  <c r="CJ32" i="29" s="1"/>
  <c r="BI26" i="29"/>
  <c r="CG29" i="29"/>
  <c r="CJ29" i="29" s="1"/>
  <c r="BI29" i="29"/>
  <c r="I30" i="29"/>
  <c r="BI32" i="29"/>
  <c r="BJ45" i="29"/>
  <c r="CY33" i="29"/>
  <c r="I18" i="29"/>
  <c r="BI21" i="29"/>
  <c r="CS28" i="29"/>
  <c r="CV28" i="29" s="1"/>
  <c r="BU28" i="29"/>
  <c r="BX28" i="29" s="1"/>
  <c r="CG28" i="29"/>
  <c r="CJ28" i="29" s="1"/>
  <c r="CM29" i="29"/>
  <c r="CP29" i="29" s="1"/>
  <c r="AG31" i="29"/>
  <c r="AJ31" i="29" s="1"/>
  <c r="CA42" i="29"/>
  <c r="CD42" i="29" s="1"/>
  <c r="CG42" i="29"/>
  <c r="CJ42" i="29" s="1"/>
  <c r="BI42" i="29"/>
  <c r="CM42" i="29"/>
  <c r="CP42" i="29" s="1"/>
  <c r="BU42" i="29"/>
  <c r="BX42" i="29" s="1"/>
  <c r="BO42" i="29"/>
  <c r="BR42" i="29" s="1"/>
  <c r="AS37" i="29"/>
  <c r="AV37" i="29" s="1"/>
  <c r="U37" i="29"/>
  <c r="X37" i="29" s="1"/>
  <c r="AM37" i="29"/>
  <c r="AP37" i="29" s="1"/>
  <c r="O37" i="29"/>
  <c r="R37" i="29" s="1"/>
  <c r="U46" i="29"/>
  <c r="X46" i="29" s="1"/>
  <c r="BU37" i="29"/>
  <c r="BX37" i="29" s="1"/>
  <c r="AS43" i="29"/>
  <c r="AV43" i="29" s="1"/>
  <c r="U43" i="29"/>
  <c r="AA43" i="29"/>
  <c r="AD43" i="29" s="1"/>
  <c r="AM43" i="29"/>
  <c r="AP43" i="29" s="1"/>
  <c r="AA46" i="29"/>
  <c r="AD46" i="29" s="1"/>
  <c r="CA50" i="29"/>
  <c r="CD50" i="29" s="1"/>
  <c r="CM50" i="29"/>
  <c r="CP50" i="29" s="1"/>
  <c r="BO50" i="29"/>
  <c r="BR50" i="29" s="1"/>
  <c r="CG50" i="29"/>
  <c r="CJ50" i="29" s="1"/>
  <c r="BU50" i="29"/>
  <c r="BX50" i="29" s="1"/>
  <c r="CS50" i="29"/>
  <c r="CV50" i="29" s="1"/>
  <c r="BI50" i="29"/>
  <c r="AM40" i="29"/>
  <c r="AP40" i="29" s="1"/>
  <c r="O40" i="29"/>
  <c r="AS40" i="29"/>
  <c r="AV40" i="29" s="1"/>
  <c r="U40" i="29"/>
  <c r="X40" i="29" s="1"/>
  <c r="AM46" i="29"/>
  <c r="AP46" i="29" s="1"/>
  <c r="O46" i="29"/>
  <c r="R46" i="29" s="1"/>
  <c r="AS46" i="29"/>
  <c r="AV46" i="29" s="1"/>
  <c r="AA49" i="29"/>
  <c r="AD49" i="29" s="1"/>
  <c r="AM49" i="29"/>
  <c r="AP49" i="29" s="1"/>
  <c r="O49" i="29"/>
  <c r="R49" i="29" s="1"/>
  <c r="AG49" i="29"/>
  <c r="AJ49" i="29" s="1"/>
  <c r="I49" i="29"/>
  <c r="CG53" i="29"/>
  <c r="CJ53" i="29" s="1"/>
  <c r="BI53" i="29"/>
  <c r="CA53" i="29"/>
  <c r="CD53" i="29" s="1"/>
  <c r="CS53" i="29"/>
  <c r="CV53" i="29" s="1"/>
  <c r="BU53" i="29"/>
  <c r="BX53" i="29" s="1"/>
  <c r="CM53" i="29"/>
  <c r="CP53" i="29" s="1"/>
  <c r="BO53" i="29"/>
  <c r="BR53" i="29" s="1"/>
  <c r="CA56" i="29"/>
  <c r="CD56" i="29" s="1"/>
  <c r="CS56" i="29"/>
  <c r="CV56" i="29" s="1"/>
  <c r="BU56" i="29"/>
  <c r="BX56" i="29" s="1"/>
  <c r="CM56" i="29"/>
  <c r="CP56" i="29" s="1"/>
  <c r="BO56" i="29"/>
  <c r="BR56" i="29" s="1"/>
  <c r="CG56" i="29"/>
  <c r="CJ56" i="29" s="1"/>
  <c r="BI56" i="29"/>
  <c r="CS51" i="29"/>
  <c r="CV51" i="29" s="1"/>
  <c r="AM53" i="29"/>
  <c r="AP53" i="29" s="1"/>
  <c r="AS53" i="29"/>
  <c r="AV53" i="29" s="1"/>
  <c r="CM60" i="29"/>
  <c r="CP60" i="29" s="1"/>
  <c r="BO60" i="29"/>
  <c r="BR60" i="29" s="1"/>
  <c r="CA60" i="29"/>
  <c r="CD60" i="29" s="1"/>
  <c r="BU60" i="29"/>
  <c r="BX60" i="29" s="1"/>
  <c r="BI60" i="29"/>
  <c r="I53" i="29"/>
  <c r="AS52" i="29"/>
  <c r="AV52" i="29" s="1"/>
  <c r="U52" i="29"/>
  <c r="X52" i="29" s="1"/>
  <c r="AG52" i="29"/>
  <c r="AJ52" i="29" s="1"/>
  <c r="I52" i="29"/>
  <c r="AM52" i="29"/>
  <c r="AP52" i="29" s="1"/>
  <c r="O53" i="29"/>
  <c r="R53" i="29" s="1"/>
  <c r="AA65" i="29"/>
  <c r="AD65" i="29" s="1"/>
  <c r="AM65" i="29"/>
  <c r="AP65" i="29" s="1"/>
  <c r="O65" i="29"/>
  <c r="R65" i="29" s="1"/>
  <c r="AG65" i="29"/>
  <c r="AJ65" i="29" s="1"/>
  <c r="U65" i="29"/>
  <c r="X65" i="29" s="1"/>
  <c r="AS65" i="29"/>
  <c r="AV65" i="29" s="1"/>
  <c r="I65" i="29"/>
  <c r="BU40" i="29"/>
  <c r="BX40" i="29" s="1"/>
  <c r="U47" i="29"/>
  <c r="X47" i="29" s="1"/>
  <c r="U48" i="29"/>
  <c r="O52" i="29"/>
  <c r="R52" i="29" s="1"/>
  <c r="CA51" i="29"/>
  <c r="CD51" i="29" s="1"/>
  <c r="CM51" i="29"/>
  <c r="CP51" i="29" s="1"/>
  <c r="BO51" i="29"/>
  <c r="BR51" i="29" s="1"/>
  <c r="AA59" i="29"/>
  <c r="AD59" i="29" s="1"/>
  <c r="U59" i="29"/>
  <c r="X59" i="29" s="1"/>
  <c r="O59" i="29"/>
  <c r="R59" i="29" s="1"/>
  <c r="AS59" i="29"/>
  <c r="AV59" i="29" s="1"/>
  <c r="CS60" i="29"/>
  <c r="CV60" i="29" s="1"/>
  <c r="CG59" i="29"/>
  <c r="CJ59" i="29" s="1"/>
  <c r="AG68" i="29"/>
  <c r="AJ68" i="29" s="1"/>
  <c r="I68" i="29"/>
  <c r="AS68" i="29"/>
  <c r="AV68" i="29" s="1"/>
  <c r="AM64" i="29"/>
  <c r="AP64" i="29" s="1"/>
  <c r="O64" i="29"/>
  <c r="R64" i="29" s="1"/>
  <c r="AA64" i="29"/>
  <c r="AD64" i="29" s="1"/>
  <c r="AS64" i="29"/>
  <c r="AV64" i="29" s="1"/>
  <c r="CG63" i="29"/>
  <c r="CJ63" i="29" s="1"/>
  <c r="BI63" i="29"/>
  <c r="CS63" i="29"/>
  <c r="CV63" i="29" s="1"/>
  <c r="CS66" i="29"/>
  <c r="CV66" i="29" s="1"/>
  <c r="BU66" i="29"/>
  <c r="BX66" i="29" s="1"/>
  <c r="AA73" i="29"/>
  <c r="AD73" i="29" s="1"/>
  <c r="AS73" i="29"/>
  <c r="AV73" i="29" s="1"/>
  <c r="U73" i="29"/>
  <c r="X73" i="29" s="1"/>
  <c r="AM73" i="29"/>
  <c r="AP73" i="29" s="1"/>
  <c r="O73" i="29"/>
  <c r="R73" i="29" s="1"/>
  <c r="AG73" i="29"/>
  <c r="AJ73" i="29" s="1"/>
  <c r="I73" i="29"/>
  <c r="CS57" i="29"/>
  <c r="CV57" i="29" s="1"/>
  <c r="AM60" i="29"/>
  <c r="AP60" i="29" s="1"/>
  <c r="O60" i="29"/>
  <c r="R60" i="29" s="1"/>
  <c r="AG60" i="29"/>
  <c r="AJ60" i="29" s="1"/>
  <c r="AA63" i="29"/>
  <c r="AD63" i="29" s="1"/>
  <c r="AM63" i="29"/>
  <c r="AP63" i="29" s="1"/>
  <c r="O63" i="29"/>
  <c r="R63" i="29" s="1"/>
  <c r="BO63" i="29"/>
  <c r="BR63" i="29" s="1"/>
  <c r="BI66" i="29"/>
  <c r="AA68" i="29"/>
  <c r="AD68" i="29" s="1"/>
  <c r="AS69" i="29"/>
  <c r="AV69" i="29" s="1"/>
  <c r="U69" i="29"/>
  <c r="X69" i="29" s="1"/>
  <c r="CS62" i="29"/>
  <c r="CV62" i="29" s="1"/>
  <c r="BU62" i="29"/>
  <c r="BX62" i="29" s="1"/>
  <c r="AM66" i="29"/>
  <c r="AP66" i="29" s="1"/>
  <c r="O66" i="29"/>
  <c r="R66" i="29" s="1"/>
  <c r="AA66" i="29"/>
  <c r="AD66" i="29" s="1"/>
  <c r="AS66" i="29"/>
  <c r="AV66" i="29" s="1"/>
  <c r="BO66" i="29"/>
  <c r="BR66" i="29" s="1"/>
  <c r="L66" i="29"/>
  <c r="BO72" i="29"/>
  <c r="BX4" i="39"/>
  <c r="CA4" i="39"/>
  <c r="BV6" i="39"/>
  <c r="BV5" i="39"/>
  <c r="BV4" i="39"/>
  <c r="EB6" i="39"/>
  <c r="EB5" i="39"/>
  <c r="BZ5" i="39"/>
  <c r="BZ6" i="39"/>
  <c r="BZ4" i="39"/>
  <c r="CB6" i="39"/>
  <c r="CB5" i="39"/>
  <c r="CB4" i="39"/>
  <c r="EL5" i="39"/>
  <c r="EL6" i="39"/>
  <c r="BY6" i="39"/>
  <c r="BY5" i="39"/>
  <c r="BY4" i="39"/>
  <c r="ES6" i="39"/>
  <c r="ES5" i="39"/>
  <c r="EI6" i="39"/>
  <c r="EI5" i="39"/>
  <c r="BW6" i="39"/>
  <c r="BW5" i="39"/>
  <c r="BW4" i="39"/>
  <c r="FM2" i="39" l="1"/>
  <c r="EY3" i="39"/>
  <c r="FL2" i="39"/>
  <c r="EX3" i="39"/>
  <c r="CD1" i="39"/>
  <c r="FE2" i="39"/>
  <c r="EQ3" i="39"/>
  <c r="FF2" i="39"/>
  <c r="ER3" i="39"/>
  <c r="FK2" i="39"/>
  <c r="EW3" i="39"/>
  <c r="FJ2" i="39"/>
  <c r="EV3" i="39"/>
  <c r="CF1" i="39"/>
  <c r="FU2" i="39"/>
  <c r="FG3" i="39"/>
  <c r="CI1" i="39"/>
  <c r="FN2" i="39"/>
  <c r="EZ3" i="39"/>
  <c r="FC2" i="39"/>
  <c r="EO3" i="39"/>
  <c r="CG1" i="39"/>
  <c r="CC1" i="39"/>
  <c r="FD2" i="39"/>
  <c r="EP3" i="39"/>
  <c r="GC2" i="39"/>
  <c r="FO3" i="39"/>
  <c r="FH2" i="39"/>
  <c r="ET3" i="39"/>
  <c r="FI2" i="39"/>
  <c r="EU3" i="39"/>
  <c r="GD2" i="39"/>
  <c r="FP3" i="39"/>
  <c r="AY45" i="27"/>
  <c r="AY45" i="29"/>
  <c r="AY45" i="30"/>
  <c r="AY45" i="26"/>
  <c r="AY45" i="28"/>
  <c r="CY45" i="26"/>
  <c r="CY45" i="27"/>
  <c r="CY45" i="30"/>
  <c r="AX14" i="26"/>
  <c r="AX17" i="29"/>
  <c r="AZ17" i="29" s="1"/>
  <c r="CX73" i="29"/>
  <c r="CZ73" i="29" s="1"/>
  <c r="AX24" i="29"/>
  <c r="BA24" i="29" s="1"/>
  <c r="CX21" i="26"/>
  <c r="DA21" i="26" s="1"/>
  <c r="CX72" i="30"/>
  <c r="CZ72" i="30" s="1"/>
  <c r="AX28" i="29"/>
  <c r="BA28" i="29" s="1"/>
  <c r="AX60" i="26"/>
  <c r="BA60" i="26" s="1"/>
  <c r="CX8" i="30"/>
  <c r="CZ8" i="30" s="1"/>
  <c r="CX43" i="29"/>
  <c r="DA43" i="29" s="1"/>
  <c r="CX59" i="29"/>
  <c r="CZ59" i="29" s="1"/>
  <c r="AX5" i="27"/>
  <c r="AZ5" i="27" s="1"/>
  <c r="CX21" i="27"/>
  <c r="CZ21" i="27" s="1"/>
  <c r="AX16" i="29"/>
  <c r="AZ16" i="29" s="1"/>
  <c r="CX48" i="26"/>
  <c r="DA48" i="26" s="1"/>
  <c r="AX31" i="27"/>
  <c r="AZ31" i="27" s="1"/>
  <c r="AX54" i="29"/>
  <c r="AX69" i="26"/>
  <c r="BA69" i="26" s="1"/>
  <c r="CX7" i="28"/>
  <c r="DA7" i="28" s="1"/>
  <c r="CX43" i="26"/>
  <c r="DA43" i="26" s="1"/>
  <c r="CX26" i="28"/>
  <c r="DA26" i="28" s="1"/>
  <c r="AX20" i="28"/>
  <c r="BA20" i="28" s="1"/>
  <c r="CX25" i="26"/>
  <c r="DA25" i="26" s="1"/>
  <c r="AX18" i="26"/>
  <c r="BA18" i="26" s="1"/>
  <c r="CX54" i="29"/>
  <c r="CZ54" i="29" s="1"/>
  <c r="CX52" i="29"/>
  <c r="DA52" i="29" s="1"/>
  <c r="AX48" i="28"/>
  <c r="AZ48" i="28" s="1"/>
  <c r="R60" i="30"/>
  <c r="AX60" i="30"/>
  <c r="AZ60" i="30" s="1"/>
  <c r="CD31" i="28"/>
  <c r="CX31" i="28"/>
  <c r="DA31" i="28" s="1"/>
  <c r="L54" i="30"/>
  <c r="AX54" i="30"/>
  <c r="CV52" i="28"/>
  <c r="CX52" i="28"/>
  <c r="DA52" i="28" s="1"/>
  <c r="CJ14" i="29"/>
  <c r="CX14" i="29"/>
  <c r="DA14" i="29" s="1"/>
  <c r="AJ5" i="28"/>
  <c r="AX5" i="28"/>
  <c r="BA5" i="28" s="1"/>
  <c r="CV18" i="29"/>
  <c r="CX18" i="29"/>
  <c r="DA18" i="29" s="1"/>
  <c r="CX73" i="26"/>
  <c r="CZ73" i="26" s="1"/>
  <c r="AX68" i="26"/>
  <c r="BA68" i="26" s="1"/>
  <c r="AX20" i="26"/>
  <c r="BA20" i="26" s="1"/>
  <c r="AX25" i="28"/>
  <c r="BA25" i="28" s="1"/>
  <c r="BR24" i="30"/>
  <c r="CX24" i="30"/>
  <c r="CZ24" i="30" s="1"/>
  <c r="CX42" i="30"/>
  <c r="CX73" i="30"/>
  <c r="DA73" i="30" s="1"/>
  <c r="CX54" i="30"/>
  <c r="DA54" i="30" s="1"/>
  <c r="CX38" i="30"/>
  <c r="DA38" i="30" s="1"/>
  <c r="CX26" i="30"/>
  <c r="CZ26" i="30" s="1"/>
  <c r="AX27" i="30"/>
  <c r="AZ27" i="30" s="1"/>
  <c r="R27" i="30"/>
  <c r="BL8" i="30"/>
  <c r="AJ27" i="26"/>
  <c r="AX27" i="26"/>
  <c r="BA27" i="26" s="1"/>
  <c r="CX66" i="26"/>
  <c r="DA66" i="26" s="1"/>
  <c r="CJ32" i="26"/>
  <c r="CX32" i="26"/>
  <c r="CP47" i="29"/>
  <c r="CX47" i="29"/>
  <c r="CZ47" i="29" s="1"/>
  <c r="AX29" i="29"/>
  <c r="BA29" i="29" s="1"/>
  <c r="CX20" i="29"/>
  <c r="DA20" i="29" s="1"/>
  <c r="CX40" i="26"/>
  <c r="DA40" i="26" s="1"/>
  <c r="CX29" i="26"/>
  <c r="DA29" i="26" s="1"/>
  <c r="CX73" i="27"/>
  <c r="DA73" i="27" s="1"/>
  <c r="AX37" i="27"/>
  <c r="AZ37" i="27" s="1"/>
  <c r="CX24" i="27"/>
  <c r="CZ24" i="27" s="1"/>
  <c r="AX14" i="28"/>
  <c r="BA14" i="28" s="1"/>
  <c r="CX49" i="30"/>
  <c r="BL49" i="27"/>
  <c r="CX49" i="27"/>
  <c r="DA49" i="27" s="1"/>
  <c r="AX18" i="27"/>
  <c r="AZ18" i="27" s="1"/>
  <c r="R31" i="26"/>
  <c r="AX31" i="26"/>
  <c r="BA31" i="26" s="1"/>
  <c r="CD69" i="29"/>
  <c r="CX69" i="29"/>
  <c r="AX32" i="29"/>
  <c r="BA32" i="29" s="1"/>
  <c r="CX47" i="26"/>
  <c r="DA47" i="26" s="1"/>
  <c r="CX43" i="27"/>
  <c r="DA43" i="27" s="1"/>
  <c r="AX9" i="27"/>
  <c r="CX54" i="28"/>
  <c r="DA54" i="28" s="1"/>
  <c r="CX63" i="30"/>
  <c r="DA63" i="30" s="1"/>
  <c r="AX59" i="30"/>
  <c r="AZ59" i="30" s="1"/>
  <c r="AX53" i="28"/>
  <c r="AZ53" i="28" s="1"/>
  <c r="AX5" i="30"/>
  <c r="BX28" i="30"/>
  <c r="CX28" i="30"/>
  <c r="BR21" i="30"/>
  <c r="CX21" i="30"/>
  <c r="DA21" i="30" s="1"/>
  <c r="R50" i="29"/>
  <c r="AX50" i="29"/>
  <c r="X43" i="29"/>
  <c r="AX43" i="29"/>
  <c r="BA43" i="29" s="1"/>
  <c r="CD25" i="29"/>
  <c r="CX25" i="29"/>
  <c r="CX69" i="28"/>
  <c r="BL69" i="28"/>
  <c r="R22" i="27"/>
  <c r="AX22" i="27"/>
  <c r="BR24" i="26"/>
  <c r="CX24" i="26"/>
  <c r="DA24" i="26" s="1"/>
  <c r="X69" i="28"/>
  <c r="AX69" i="28"/>
  <c r="BA69" i="28" s="1"/>
  <c r="CX53" i="30"/>
  <c r="X13" i="30"/>
  <c r="AX13" i="30"/>
  <c r="AZ13" i="30" s="1"/>
  <c r="BX8" i="29"/>
  <c r="CX8" i="29"/>
  <c r="DA8" i="29" s="1"/>
  <c r="CX28" i="29"/>
  <c r="DA28" i="29" s="1"/>
  <c r="BL25" i="30"/>
  <c r="CX25" i="30"/>
  <c r="CZ25" i="30" s="1"/>
  <c r="CX18" i="27"/>
  <c r="BX20" i="28"/>
  <c r="CX20" i="28"/>
  <c r="BR40" i="28"/>
  <c r="CX40" i="28"/>
  <c r="BL30" i="30"/>
  <c r="CX30" i="30"/>
  <c r="BR22" i="30"/>
  <c r="CX22" i="30"/>
  <c r="DA22" i="30" s="1"/>
  <c r="X72" i="28"/>
  <c r="AX72" i="28"/>
  <c r="BA72" i="28" s="1"/>
  <c r="BX47" i="28"/>
  <c r="CX47" i="28"/>
  <c r="DA47" i="28" s="1"/>
  <c r="L15" i="28"/>
  <c r="AX15" i="28"/>
  <c r="L50" i="27"/>
  <c r="AX50" i="27"/>
  <c r="CX40" i="29"/>
  <c r="CZ40" i="29" s="1"/>
  <c r="AX54" i="28"/>
  <c r="AX32" i="28"/>
  <c r="BA32" i="28" s="1"/>
  <c r="BL29" i="30"/>
  <c r="CX29" i="30"/>
  <c r="CZ29" i="30" s="1"/>
  <c r="CY45" i="28"/>
  <c r="AX31" i="29"/>
  <c r="BA31" i="29" s="1"/>
  <c r="CX6" i="29"/>
  <c r="DA6" i="29" s="1"/>
  <c r="CX52" i="27"/>
  <c r="CZ52" i="27" s="1"/>
  <c r="CX42" i="28"/>
  <c r="BL42" i="28"/>
  <c r="BR15" i="28"/>
  <c r="CX15" i="28"/>
  <c r="AX43" i="27"/>
  <c r="BA43" i="27" s="1"/>
  <c r="CX52" i="30"/>
  <c r="DA52" i="30" s="1"/>
  <c r="AX53" i="30"/>
  <c r="BA53" i="30" s="1"/>
  <c r="BX9" i="30"/>
  <c r="CX9" i="30"/>
  <c r="DA9" i="30" s="1"/>
  <c r="CX54" i="27"/>
  <c r="AX72" i="29"/>
  <c r="R72" i="29"/>
  <c r="AX15" i="29"/>
  <c r="L15" i="29"/>
  <c r="AX60" i="27"/>
  <c r="X60" i="27"/>
  <c r="BL7" i="30"/>
  <c r="CX7" i="30"/>
  <c r="CX49" i="28"/>
  <c r="CX6" i="30"/>
  <c r="BL6" i="30"/>
  <c r="CX48" i="29"/>
  <c r="CX15" i="30"/>
  <c r="BL15" i="30"/>
  <c r="CX57" i="30"/>
  <c r="BX57" i="30"/>
  <c r="AX53" i="27"/>
  <c r="L7" i="29"/>
  <c r="AX7" i="29"/>
  <c r="CX69" i="27"/>
  <c r="AX13" i="26"/>
  <c r="L13" i="26"/>
  <c r="AX25" i="29"/>
  <c r="CV48" i="30"/>
  <c r="CX51" i="30"/>
  <c r="BL51" i="30"/>
  <c r="AX31" i="30"/>
  <c r="L31" i="30"/>
  <c r="BL66" i="30"/>
  <c r="CX66" i="30"/>
  <c r="CD48" i="30"/>
  <c r="AX43" i="30"/>
  <c r="L43" i="30"/>
  <c r="CX37" i="30"/>
  <c r="AX22" i="30"/>
  <c r="AX17" i="30"/>
  <c r="L17" i="30"/>
  <c r="L25" i="30"/>
  <c r="AX25" i="30"/>
  <c r="AX63" i="30"/>
  <c r="L63" i="30"/>
  <c r="L69" i="30"/>
  <c r="AX69" i="30"/>
  <c r="CX69" i="30"/>
  <c r="BL69" i="30"/>
  <c r="CX50" i="30"/>
  <c r="BL50" i="30"/>
  <c r="AX46" i="30"/>
  <c r="L46" i="30"/>
  <c r="L42" i="30"/>
  <c r="AX42" i="30"/>
  <c r="AX37" i="30"/>
  <c r="L37" i="30"/>
  <c r="BL14" i="30"/>
  <c r="CX14" i="30"/>
  <c r="BL32" i="30"/>
  <c r="CX32" i="30"/>
  <c r="L10" i="30"/>
  <c r="AX10" i="30"/>
  <c r="AX6" i="30"/>
  <c r="L6" i="30"/>
  <c r="AX66" i="30"/>
  <c r="BL18" i="30"/>
  <c r="CX18" i="30"/>
  <c r="AX16" i="30"/>
  <c r="L16" i="30"/>
  <c r="AX18" i="30"/>
  <c r="L68" i="30"/>
  <c r="AX68" i="30"/>
  <c r="BR62" i="30"/>
  <c r="CX62" i="30"/>
  <c r="AX48" i="30"/>
  <c r="L48" i="30"/>
  <c r="AD48" i="30"/>
  <c r="BX48" i="30"/>
  <c r="AX50" i="30"/>
  <c r="AX52" i="30"/>
  <c r="AX26" i="30"/>
  <c r="CX20" i="30"/>
  <c r="BL20" i="30"/>
  <c r="L9" i="30"/>
  <c r="AX9" i="30"/>
  <c r="AX32" i="30"/>
  <c r="L32" i="30"/>
  <c r="AX29" i="30"/>
  <c r="AX64" i="30"/>
  <c r="AX73" i="30"/>
  <c r="L73" i="30"/>
  <c r="AX65" i="30"/>
  <c r="L65" i="30"/>
  <c r="BL47" i="30"/>
  <c r="CX47" i="30"/>
  <c r="AX15" i="30"/>
  <c r="L15" i="30"/>
  <c r="L28" i="30"/>
  <c r="AX28" i="30"/>
  <c r="L21" i="30"/>
  <c r="AX21" i="30"/>
  <c r="AX24" i="30"/>
  <c r="AX11" i="30"/>
  <c r="CX60" i="30"/>
  <c r="BL60" i="30"/>
  <c r="L49" i="30"/>
  <c r="AX49" i="30"/>
  <c r="CP48" i="30"/>
  <c r="CX40" i="30"/>
  <c r="BL40" i="30"/>
  <c r="L40" i="30"/>
  <c r="AX40" i="30"/>
  <c r="L20" i="30"/>
  <c r="AX20" i="30"/>
  <c r="AX8" i="30"/>
  <c r="L8" i="30"/>
  <c r="L72" i="30"/>
  <c r="AX72" i="30"/>
  <c r="BL56" i="30"/>
  <c r="CX56" i="30"/>
  <c r="CX59" i="30"/>
  <c r="BL59" i="30"/>
  <c r="CX48" i="30"/>
  <c r="BL48" i="30"/>
  <c r="BR48" i="30"/>
  <c r="CX43" i="30"/>
  <c r="BL43" i="30"/>
  <c r="AX47" i="30"/>
  <c r="L47" i="30"/>
  <c r="AX38" i="30"/>
  <c r="R30" i="30"/>
  <c r="AX30" i="30"/>
  <c r="BL31" i="30"/>
  <c r="CX31" i="30"/>
  <c r="L7" i="30"/>
  <c r="AX7" i="30"/>
  <c r="CX16" i="30"/>
  <c r="L14" i="30"/>
  <c r="AX14" i="30"/>
  <c r="X12" i="30"/>
  <c r="AX12" i="30"/>
  <c r="BL66" i="28"/>
  <c r="CX66" i="28"/>
  <c r="CX51" i="28"/>
  <c r="BL51" i="28"/>
  <c r="CX57" i="28"/>
  <c r="AX52" i="28"/>
  <c r="CJ48" i="28"/>
  <c r="L37" i="28"/>
  <c r="AX37" i="28"/>
  <c r="L49" i="28"/>
  <c r="AX49" i="28"/>
  <c r="CX32" i="28"/>
  <c r="BL32" i="28"/>
  <c r="BL16" i="28"/>
  <c r="CX16" i="28"/>
  <c r="R26" i="28"/>
  <c r="AX26" i="28"/>
  <c r="L18" i="28"/>
  <c r="AX18" i="28"/>
  <c r="CX14" i="28"/>
  <c r="BR72" i="28"/>
  <c r="CX72" i="28"/>
  <c r="L65" i="28"/>
  <c r="AX65" i="28"/>
  <c r="CX50" i="28"/>
  <c r="BL50" i="28"/>
  <c r="R47" i="28"/>
  <c r="AX47" i="28"/>
  <c r="CV48" i="28"/>
  <c r="L46" i="28"/>
  <c r="AX46" i="28"/>
  <c r="CX28" i="28"/>
  <c r="BX28" i="28"/>
  <c r="AX7" i="28"/>
  <c r="L7" i="28"/>
  <c r="AX24" i="28"/>
  <c r="L66" i="28"/>
  <c r="AX66" i="28"/>
  <c r="AJ48" i="28"/>
  <c r="AX42" i="28"/>
  <c r="BX48" i="28"/>
  <c r="CX30" i="28"/>
  <c r="BL30" i="28"/>
  <c r="AX27" i="28"/>
  <c r="L27" i="28"/>
  <c r="L29" i="28"/>
  <c r="AX29" i="28"/>
  <c r="AX11" i="28"/>
  <c r="CX48" i="28"/>
  <c r="BL48" i="28"/>
  <c r="AX21" i="28"/>
  <c r="R21" i="28"/>
  <c r="BL24" i="28"/>
  <c r="CX24" i="28"/>
  <c r="L12" i="28"/>
  <c r="AX12" i="28"/>
  <c r="AX30" i="28"/>
  <c r="L30" i="28"/>
  <c r="CX18" i="28"/>
  <c r="BL18" i="28"/>
  <c r="L28" i="28"/>
  <c r="AX28" i="28"/>
  <c r="AX8" i="28"/>
  <c r="AX68" i="28"/>
  <c r="L68" i="28"/>
  <c r="L64" i="28"/>
  <c r="AX64" i="28"/>
  <c r="BL62" i="28"/>
  <c r="CX62" i="28"/>
  <c r="BL53" i="28"/>
  <c r="CX53" i="28"/>
  <c r="CP48" i="28"/>
  <c r="L38" i="28"/>
  <c r="AX38" i="28"/>
  <c r="CX21" i="28"/>
  <c r="L22" i="28"/>
  <c r="AX22" i="28"/>
  <c r="CX38" i="28"/>
  <c r="BL38" i="28"/>
  <c r="CD48" i="28"/>
  <c r="AX50" i="28"/>
  <c r="AX43" i="28"/>
  <c r="L43" i="28"/>
  <c r="AX6" i="28"/>
  <c r="R6" i="28"/>
  <c r="BL9" i="28"/>
  <c r="CX9" i="28"/>
  <c r="CX37" i="28"/>
  <c r="AX10" i="28"/>
  <c r="CX6" i="28"/>
  <c r="BL73" i="28"/>
  <c r="CX73" i="28"/>
  <c r="BL63" i="28"/>
  <c r="CX63" i="28"/>
  <c r="R63" i="28"/>
  <c r="AX63" i="28"/>
  <c r="BL60" i="28"/>
  <c r="CX60" i="28"/>
  <c r="CX22" i="28"/>
  <c r="AX9" i="28"/>
  <c r="L9" i="28"/>
  <c r="CX56" i="28"/>
  <c r="BL56" i="28"/>
  <c r="AX59" i="28"/>
  <c r="AX60" i="28"/>
  <c r="BL59" i="28"/>
  <c r="CX59" i="28"/>
  <c r="AX73" i="28"/>
  <c r="L73" i="28"/>
  <c r="CX43" i="28"/>
  <c r="BL43" i="28"/>
  <c r="AX40" i="28"/>
  <c r="L40" i="28"/>
  <c r="AX31" i="28"/>
  <c r="BL29" i="28"/>
  <c r="CX29" i="28"/>
  <c r="AX16" i="28"/>
  <c r="L16" i="28"/>
  <c r="AX17" i="28"/>
  <c r="AX13" i="28"/>
  <c r="L13" i="28"/>
  <c r="CX25" i="28"/>
  <c r="BL25" i="28"/>
  <c r="CX8" i="28"/>
  <c r="BR8" i="28"/>
  <c r="L42" i="27"/>
  <c r="AX42" i="27"/>
  <c r="L21" i="27"/>
  <c r="AX21" i="27"/>
  <c r="X69" i="27"/>
  <c r="AX69" i="27"/>
  <c r="L68" i="27"/>
  <c r="AX68" i="27"/>
  <c r="CP48" i="27"/>
  <c r="AX49" i="27"/>
  <c r="AX28" i="27"/>
  <c r="L28" i="27"/>
  <c r="BL26" i="27"/>
  <c r="CX26" i="27"/>
  <c r="CX15" i="27"/>
  <c r="BL15" i="27"/>
  <c r="L38" i="27"/>
  <c r="AX38" i="27"/>
  <c r="CD48" i="27"/>
  <c r="AD48" i="27"/>
  <c r="AX46" i="27"/>
  <c r="L27" i="27"/>
  <c r="AX27" i="27"/>
  <c r="AX17" i="27"/>
  <c r="L17" i="27"/>
  <c r="CX20" i="27"/>
  <c r="BL20" i="27"/>
  <c r="AX10" i="27"/>
  <c r="AP5" i="27"/>
  <c r="AX12" i="27"/>
  <c r="L12" i="27"/>
  <c r="AX52" i="27"/>
  <c r="L52" i="27"/>
  <c r="CX48" i="27"/>
  <c r="BL48" i="27"/>
  <c r="CX47" i="27"/>
  <c r="BL47" i="27"/>
  <c r="AX54" i="27"/>
  <c r="AX24" i="27"/>
  <c r="L24" i="27"/>
  <c r="R5" i="27"/>
  <c r="AX73" i="27"/>
  <c r="L73" i="27"/>
  <c r="AX65" i="27"/>
  <c r="CX62" i="27"/>
  <c r="L66" i="27"/>
  <c r="AX66" i="27"/>
  <c r="BL53" i="27"/>
  <c r="CX53" i="27"/>
  <c r="CJ48" i="27"/>
  <c r="AX29" i="27"/>
  <c r="CX9" i="27"/>
  <c r="CX25" i="27"/>
  <c r="AX13" i="27"/>
  <c r="CX60" i="27"/>
  <c r="BL60" i="27"/>
  <c r="BR72" i="27"/>
  <c r="CX72" i="27"/>
  <c r="CX66" i="27"/>
  <c r="CX42" i="27"/>
  <c r="BL42" i="27"/>
  <c r="L48" i="27"/>
  <c r="AX48" i="27"/>
  <c r="CX40" i="27"/>
  <c r="CX37" i="27"/>
  <c r="BL14" i="27"/>
  <c r="CX14" i="27"/>
  <c r="L8" i="27"/>
  <c r="AX8" i="27"/>
  <c r="L32" i="27"/>
  <c r="AX32" i="27"/>
  <c r="CX8" i="27"/>
  <c r="BL8" i="27"/>
  <c r="AX64" i="27"/>
  <c r="BL50" i="27"/>
  <c r="CX50" i="27"/>
  <c r="AP48" i="27"/>
  <c r="R40" i="27"/>
  <c r="AX40" i="27"/>
  <c r="AX47" i="27"/>
  <c r="BL7" i="27"/>
  <c r="CX7" i="27"/>
  <c r="AX20" i="27"/>
  <c r="CX28" i="27"/>
  <c r="BL28" i="27"/>
  <c r="X48" i="27"/>
  <c r="AX63" i="27"/>
  <c r="AX59" i="27"/>
  <c r="L59" i="27"/>
  <c r="BL38" i="27"/>
  <c r="CX38" i="27"/>
  <c r="AV48" i="27"/>
  <c r="AX25" i="27"/>
  <c r="L25" i="27"/>
  <c r="BL29" i="27"/>
  <c r="CX29" i="27"/>
  <c r="CX22" i="27"/>
  <c r="BL22" i="27"/>
  <c r="AX14" i="27"/>
  <c r="CX31" i="27"/>
  <c r="BL31" i="27"/>
  <c r="CX32" i="27"/>
  <c r="BL50" i="26"/>
  <c r="CX50" i="26"/>
  <c r="AV48" i="26"/>
  <c r="AX43" i="26"/>
  <c r="CX37" i="26"/>
  <c r="BL37" i="26"/>
  <c r="AX24" i="26"/>
  <c r="L24" i="26"/>
  <c r="AX28" i="26"/>
  <c r="AX15" i="26"/>
  <c r="L15" i="26"/>
  <c r="CX20" i="26"/>
  <c r="CX31" i="26"/>
  <c r="BL31" i="26"/>
  <c r="AX66" i="26"/>
  <c r="L66" i="26"/>
  <c r="BL69" i="26"/>
  <c r="CX69" i="26"/>
  <c r="AX50" i="26"/>
  <c r="L50" i="26"/>
  <c r="BL57" i="26"/>
  <c r="CX57" i="26"/>
  <c r="AX46" i="26"/>
  <c r="AX47" i="26"/>
  <c r="CX38" i="26"/>
  <c r="BL38" i="26"/>
  <c r="AX32" i="26"/>
  <c r="L32" i="26"/>
  <c r="L21" i="26"/>
  <c r="AX21" i="26"/>
  <c r="CX14" i="26"/>
  <c r="BL14" i="26"/>
  <c r="AX7" i="26"/>
  <c r="AJ5" i="26"/>
  <c r="BR72" i="26"/>
  <c r="CX72" i="26"/>
  <c r="CX60" i="26"/>
  <c r="BL60" i="26"/>
  <c r="X48" i="26"/>
  <c r="AX65" i="26"/>
  <c r="L65" i="26"/>
  <c r="BL49" i="26"/>
  <c r="CX49" i="26"/>
  <c r="AX54" i="26"/>
  <c r="L54" i="26"/>
  <c r="AX40" i="26"/>
  <c r="L40" i="26"/>
  <c r="CX26" i="26"/>
  <c r="BL26" i="26"/>
  <c r="CX22" i="26"/>
  <c r="BL22" i="26"/>
  <c r="L9" i="26"/>
  <c r="AX9" i="26"/>
  <c r="X5" i="26"/>
  <c r="CX54" i="26"/>
  <c r="BL54" i="26"/>
  <c r="AX38" i="26"/>
  <c r="L22" i="26"/>
  <c r="AX22" i="26"/>
  <c r="AV5" i="26"/>
  <c r="AX25" i="26"/>
  <c r="L25" i="26"/>
  <c r="AX29" i="26"/>
  <c r="CX8" i="26"/>
  <c r="BL8" i="26"/>
  <c r="R5" i="26"/>
  <c r="CX15" i="26"/>
  <c r="CX9" i="26"/>
  <c r="CX7" i="26"/>
  <c r="L49" i="26"/>
  <c r="AX49" i="26"/>
  <c r="AX48" i="26"/>
  <c r="L48" i="26"/>
  <c r="AX17" i="26"/>
  <c r="AP5" i="26"/>
  <c r="AX73" i="26"/>
  <c r="L73" i="26"/>
  <c r="AD48" i="26"/>
  <c r="AX37" i="26"/>
  <c r="R37" i="26"/>
  <c r="CX42" i="26"/>
  <c r="BL42" i="26"/>
  <c r="AD5" i="26"/>
  <c r="AX5" i="26"/>
  <c r="AX8" i="26"/>
  <c r="L8" i="26"/>
  <c r="AX12" i="26"/>
  <c r="AX49" i="29"/>
  <c r="L49" i="29"/>
  <c r="AX60" i="29"/>
  <c r="BL49" i="29"/>
  <c r="CX49" i="29"/>
  <c r="X5" i="29"/>
  <c r="AX9" i="29"/>
  <c r="L9" i="29"/>
  <c r="AX69" i="29"/>
  <c r="AX63" i="29"/>
  <c r="CX62" i="29"/>
  <c r="CX56" i="29"/>
  <c r="BL56" i="29"/>
  <c r="CX50" i="29"/>
  <c r="BL50" i="29"/>
  <c r="CY45" i="29"/>
  <c r="CX37" i="29"/>
  <c r="CX38" i="29"/>
  <c r="BL38" i="29"/>
  <c r="AX6" i="29"/>
  <c r="CX57" i="29"/>
  <c r="AX46" i="29"/>
  <c r="AX10" i="29"/>
  <c r="L10" i="29"/>
  <c r="AX5" i="29"/>
  <c r="L12" i="29"/>
  <c r="AX12" i="29"/>
  <c r="BR72" i="29"/>
  <c r="CX72" i="29"/>
  <c r="BL66" i="29"/>
  <c r="CX66" i="29"/>
  <c r="BL63" i="29"/>
  <c r="CX63" i="29"/>
  <c r="L53" i="29"/>
  <c r="AX53" i="29"/>
  <c r="AX22" i="29"/>
  <c r="AX73" i="29"/>
  <c r="L73" i="29"/>
  <c r="R40" i="29"/>
  <c r="AX40" i="29"/>
  <c r="AX38" i="29"/>
  <c r="L21" i="29"/>
  <c r="AX21" i="29"/>
  <c r="L8" i="29"/>
  <c r="AX8" i="29"/>
  <c r="BL24" i="29"/>
  <c r="CX24" i="29"/>
  <c r="AX52" i="29"/>
  <c r="L52" i="29"/>
  <c r="BL32" i="29"/>
  <c r="CX32" i="29"/>
  <c r="AX66" i="29"/>
  <c r="L68" i="29"/>
  <c r="AX68" i="29"/>
  <c r="CX42" i="29"/>
  <c r="BL42" i="29"/>
  <c r="CX21" i="29"/>
  <c r="BL21" i="29"/>
  <c r="L30" i="29"/>
  <c r="AX30" i="29"/>
  <c r="AJ5" i="29"/>
  <c r="AX14" i="29"/>
  <c r="L14" i="29"/>
  <c r="X48" i="29"/>
  <c r="AX48" i="29"/>
  <c r="CX15" i="29"/>
  <c r="BL22" i="29"/>
  <c r="CX22" i="29"/>
  <c r="L42" i="29"/>
  <c r="AX42" i="29"/>
  <c r="CX60" i="29"/>
  <c r="BL60" i="29"/>
  <c r="CX53" i="29"/>
  <c r="BL53" i="29"/>
  <c r="AX18" i="29"/>
  <c r="L18" i="29"/>
  <c r="BL29" i="29"/>
  <c r="CX29" i="29"/>
  <c r="AX37" i="29"/>
  <c r="AX26" i="29"/>
  <c r="L26" i="29"/>
  <c r="CX16" i="29"/>
  <c r="BL16" i="29"/>
  <c r="CX7" i="29"/>
  <c r="BL7" i="29"/>
  <c r="AX65" i="29"/>
  <c r="L65" i="29"/>
  <c r="AX59" i="29"/>
  <c r="CX51" i="29"/>
  <c r="L27" i="29"/>
  <c r="AX27" i="29"/>
  <c r="BL31" i="29"/>
  <c r="CX31" i="29"/>
  <c r="CX30" i="29"/>
  <c r="BL30" i="29"/>
  <c r="AX13" i="29"/>
  <c r="AX11" i="29"/>
  <c r="L11" i="29"/>
  <c r="AX64" i="29"/>
  <c r="BL26" i="29"/>
  <c r="CX26" i="29"/>
  <c r="AX47" i="29"/>
  <c r="BL9" i="29"/>
  <c r="CX9" i="29"/>
  <c r="AX20" i="29"/>
  <c r="L20" i="29"/>
  <c r="BV33" i="25"/>
  <c r="BP33" i="25"/>
  <c r="BJ33" i="25"/>
  <c r="BF33" i="25"/>
  <c r="BE33" i="25"/>
  <c r="AT33" i="25"/>
  <c r="AN33" i="25"/>
  <c r="AH33" i="25"/>
  <c r="AB33" i="25"/>
  <c r="V33" i="25"/>
  <c r="P33" i="25"/>
  <c r="J33" i="25"/>
  <c r="E33" i="25"/>
  <c r="B33" i="25"/>
  <c r="A33" i="25"/>
  <c r="BV33" i="24"/>
  <c r="BP33" i="24"/>
  <c r="BJ33" i="24"/>
  <c r="BF33" i="24"/>
  <c r="BE33" i="24"/>
  <c r="AT33" i="24"/>
  <c r="AN33" i="24"/>
  <c r="AH33" i="24"/>
  <c r="AB33" i="24"/>
  <c r="V33" i="24"/>
  <c r="P33" i="24"/>
  <c r="J33" i="24"/>
  <c r="E33" i="24"/>
  <c r="B33" i="24"/>
  <c r="A33" i="24"/>
  <c r="EW6" i="39"/>
  <c r="EW5" i="39"/>
  <c r="EZ5" i="39"/>
  <c r="EZ6" i="39"/>
  <c r="CD6" i="39"/>
  <c r="CD5" i="39"/>
  <c r="CD4" i="39"/>
  <c r="CF6" i="39"/>
  <c r="CF5" i="39"/>
  <c r="CF4" i="39"/>
  <c r="CG6" i="39"/>
  <c r="CG5" i="39"/>
  <c r="CG4" i="39"/>
  <c r="CH4" i="39"/>
  <c r="CE4" i="39"/>
  <c r="CC6" i="39"/>
  <c r="CC5" i="39"/>
  <c r="CC4" i="39"/>
  <c r="FG6" i="39"/>
  <c r="FG5" i="39"/>
  <c r="CI6" i="39"/>
  <c r="CI5" i="39"/>
  <c r="CI4" i="39"/>
  <c r="EP6" i="39"/>
  <c r="EP5" i="39"/>
  <c r="FY2" i="39" l="1"/>
  <c r="FK3" i="39"/>
  <c r="CP1" i="39"/>
  <c r="FR2" i="39"/>
  <c r="FD3" i="39"/>
  <c r="FT2" i="39"/>
  <c r="FF3" i="39"/>
  <c r="CJ1" i="39"/>
  <c r="GI2" i="39"/>
  <c r="FU3" i="39"/>
  <c r="GB2" i="39"/>
  <c r="FN3" i="39"/>
  <c r="CN1" i="39"/>
  <c r="CM1" i="39"/>
  <c r="FS2" i="39"/>
  <c r="FE3" i="39"/>
  <c r="CK1" i="39"/>
  <c r="FQ2" i="39"/>
  <c r="FC3" i="39"/>
  <c r="FX2" i="39"/>
  <c r="FJ3" i="39"/>
  <c r="FZ2" i="39"/>
  <c r="FL3" i="39"/>
  <c r="GA2" i="39"/>
  <c r="FM3" i="39"/>
  <c r="GR2" i="39"/>
  <c r="GD3" i="39"/>
  <c r="GQ2" i="39"/>
  <c r="GC3" i="39"/>
  <c r="FW2" i="39"/>
  <c r="FI3" i="39"/>
  <c r="FV2" i="39"/>
  <c r="FH3" i="39"/>
  <c r="AZ28" i="29"/>
  <c r="DA59" i="29"/>
  <c r="DD48" i="26"/>
  <c r="CZ66" i="26"/>
  <c r="DA73" i="29"/>
  <c r="DA24" i="27"/>
  <c r="CZ63" i="30"/>
  <c r="DD63" i="30"/>
  <c r="CY33" i="24"/>
  <c r="CY33" i="25"/>
  <c r="AZ20" i="26"/>
  <c r="CZ54" i="30"/>
  <c r="CZ73" i="27"/>
  <c r="AZ29" i="29"/>
  <c r="DD66" i="26"/>
  <c r="CZ31" i="28"/>
  <c r="CZ20" i="29"/>
  <c r="CZ38" i="30"/>
  <c r="DD20" i="29"/>
  <c r="AZ14" i="28"/>
  <c r="AZ25" i="28"/>
  <c r="BA59" i="30"/>
  <c r="DD38" i="30"/>
  <c r="CZ43" i="29"/>
  <c r="BA5" i="27"/>
  <c r="DA24" i="30"/>
  <c r="DA47" i="29"/>
  <c r="CZ47" i="26"/>
  <c r="BA48" i="28"/>
  <c r="BA18" i="27"/>
  <c r="DA73" i="26"/>
  <c r="DD54" i="30"/>
  <c r="AZ5" i="28"/>
  <c r="AZ32" i="29"/>
  <c r="CZ43" i="26"/>
  <c r="CZ29" i="26"/>
  <c r="CZ43" i="27"/>
  <c r="BA16" i="29"/>
  <c r="BA27" i="30"/>
  <c r="CZ6" i="29"/>
  <c r="DD18" i="29"/>
  <c r="AZ68" i="26"/>
  <c r="DA72" i="30"/>
  <c r="CZ18" i="29"/>
  <c r="DD29" i="26"/>
  <c r="DD43" i="26"/>
  <c r="AZ69" i="26"/>
  <c r="CZ52" i="28"/>
  <c r="DD52" i="28"/>
  <c r="DA54" i="29"/>
  <c r="AZ24" i="29"/>
  <c r="BA17" i="29"/>
  <c r="AZ72" i="28"/>
  <c r="DD21" i="30"/>
  <c r="AZ18" i="26"/>
  <c r="BA31" i="27"/>
  <c r="DD7" i="28"/>
  <c r="BA60" i="30"/>
  <c r="CZ7" i="28"/>
  <c r="AZ20" i="28"/>
  <c r="BA13" i="30"/>
  <c r="DA21" i="27"/>
  <c r="CZ8" i="29"/>
  <c r="DD8" i="29"/>
  <c r="CZ9" i="30"/>
  <c r="DA8" i="30"/>
  <c r="DD9" i="30"/>
  <c r="AZ31" i="26"/>
  <c r="AZ27" i="26"/>
  <c r="BA37" i="27"/>
  <c r="CZ73" i="30"/>
  <c r="AZ31" i="29"/>
  <c r="CZ54" i="28"/>
  <c r="DD73" i="30"/>
  <c r="DD54" i="28"/>
  <c r="DD20" i="28"/>
  <c r="DD14" i="29"/>
  <c r="CZ21" i="30"/>
  <c r="CZ14" i="29"/>
  <c r="AZ69" i="28"/>
  <c r="DD43" i="27"/>
  <c r="CZ52" i="29"/>
  <c r="DD29" i="30"/>
  <c r="DD54" i="29"/>
  <c r="DD21" i="26"/>
  <c r="CZ21" i="26"/>
  <c r="BA14" i="26"/>
  <c r="AZ14" i="26"/>
  <c r="DD52" i="29"/>
  <c r="CZ28" i="29"/>
  <c r="DD28" i="29"/>
  <c r="DD43" i="29"/>
  <c r="AZ54" i="29"/>
  <c r="CZ25" i="26"/>
  <c r="BA54" i="29"/>
  <c r="AZ60" i="26"/>
  <c r="CZ48" i="26"/>
  <c r="DA52" i="27"/>
  <c r="AZ53" i="30"/>
  <c r="CZ40" i="26"/>
  <c r="CZ49" i="27"/>
  <c r="CZ26" i="28"/>
  <c r="CZ47" i="28"/>
  <c r="DD26" i="28"/>
  <c r="AZ43" i="29"/>
  <c r="DD47" i="26"/>
  <c r="DD49" i="27"/>
  <c r="DD25" i="26"/>
  <c r="AZ43" i="27"/>
  <c r="BA53" i="28"/>
  <c r="DA25" i="30"/>
  <c r="CZ24" i="26"/>
  <c r="AZ32" i="28"/>
  <c r="DA40" i="29"/>
  <c r="DD24" i="26"/>
  <c r="CZ52" i="30"/>
  <c r="DD25" i="30"/>
  <c r="BA15" i="28"/>
  <c r="AZ15" i="28"/>
  <c r="DD15" i="28"/>
  <c r="DD47" i="28"/>
  <c r="AZ50" i="29"/>
  <c r="BA50" i="29"/>
  <c r="CZ28" i="30"/>
  <c r="DA28" i="30"/>
  <c r="BA9" i="27"/>
  <c r="AZ9" i="27"/>
  <c r="DA49" i="30"/>
  <c r="CZ49" i="30"/>
  <c r="DA32" i="26"/>
  <c r="CZ32" i="26"/>
  <c r="DD26" i="30"/>
  <c r="DA26" i="30"/>
  <c r="DA42" i="30"/>
  <c r="CZ42" i="30"/>
  <c r="DA40" i="28"/>
  <c r="CZ40" i="28"/>
  <c r="DD53" i="30"/>
  <c r="CZ53" i="30"/>
  <c r="DA53" i="30"/>
  <c r="DD40" i="28"/>
  <c r="CZ22" i="30"/>
  <c r="DA69" i="28"/>
  <c r="DD69" i="28"/>
  <c r="CZ69" i="28"/>
  <c r="BA50" i="27"/>
  <c r="AZ50" i="27"/>
  <c r="CZ20" i="28"/>
  <c r="CZ69" i="29"/>
  <c r="DA69" i="29"/>
  <c r="DD49" i="30"/>
  <c r="AZ5" i="30"/>
  <c r="BA5" i="30"/>
  <c r="DD73" i="27"/>
  <c r="BA54" i="30"/>
  <c r="AZ54" i="30"/>
  <c r="AY33" i="24"/>
  <c r="AY33" i="25"/>
  <c r="BA72" i="29"/>
  <c r="AZ72" i="29"/>
  <c r="BA7" i="29"/>
  <c r="AZ7" i="29"/>
  <c r="AZ60" i="27"/>
  <c r="BA60" i="27"/>
  <c r="CZ18" i="27"/>
  <c r="DD18" i="27"/>
  <c r="DA18" i="27"/>
  <c r="BA22" i="27"/>
  <c r="AZ22" i="27"/>
  <c r="DA25" i="29"/>
  <c r="CZ25" i="29"/>
  <c r="DD25" i="29"/>
  <c r="CZ42" i="28"/>
  <c r="DA42" i="28"/>
  <c r="BA25" i="29"/>
  <c r="AZ25" i="29"/>
  <c r="AZ15" i="29"/>
  <c r="BA15" i="29"/>
  <c r="DA29" i="30"/>
  <c r="DA57" i="30"/>
  <c r="CZ57" i="30"/>
  <c r="CZ30" i="30"/>
  <c r="DA30" i="30"/>
  <c r="DA20" i="28"/>
  <c r="CZ69" i="27"/>
  <c r="DA69" i="27"/>
  <c r="CZ15" i="30"/>
  <c r="DA15" i="30"/>
  <c r="CZ48" i="29"/>
  <c r="DA48" i="29"/>
  <c r="DA6" i="30"/>
  <c r="CZ6" i="30"/>
  <c r="CZ49" i="28"/>
  <c r="DA49" i="28"/>
  <c r="DA15" i="28"/>
  <c r="CZ15" i="28"/>
  <c r="BA13" i="26"/>
  <c r="AZ13" i="26"/>
  <c r="BA53" i="27"/>
  <c r="AZ53" i="27"/>
  <c r="CZ7" i="30"/>
  <c r="DA7" i="30"/>
  <c r="CZ54" i="27"/>
  <c r="DA54" i="27"/>
  <c r="BA54" i="28"/>
  <c r="AZ54" i="28"/>
  <c r="BA24" i="30"/>
  <c r="AZ24" i="30"/>
  <c r="DD24" i="30"/>
  <c r="AZ64" i="30"/>
  <c r="BA64" i="30"/>
  <c r="BA32" i="30"/>
  <c r="AZ32" i="30"/>
  <c r="BA18" i="30"/>
  <c r="AZ18" i="30"/>
  <c r="BA16" i="30"/>
  <c r="AZ16" i="30"/>
  <c r="DA32" i="30"/>
  <c r="DD32" i="30"/>
  <c r="CZ32" i="30"/>
  <c r="DD69" i="30"/>
  <c r="DA69" i="30"/>
  <c r="CZ69" i="30"/>
  <c r="BA22" i="30"/>
  <c r="AZ22" i="30"/>
  <c r="BA12" i="30"/>
  <c r="AZ12" i="30"/>
  <c r="DD16" i="30"/>
  <c r="DA16" i="30"/>
  <c r="CZ16" i="30"/>
  <c r="DD31" i="30"/>
  <c r="DA31" i="30"/>
  <c r="CZ31" i="30"/>
  <c r="BA47" i="30"/>
  <c r="AZ47" i="30"/>
  <c r="BA49" i="30"/>
  <c r="AZ49" i="30"/>
  <c r="BA21" i="30"/>
  <c r="AZ21" i="30"/>
  <c r="BA29" i="30"/>
  <c r="AZ29" i="30"/>
  <c r="BA63" i="30"/>
  <c r="AZ63" i="30"/>
  <c r="BA40" i="30"/>
  <c r="AZ40" i="30"/>
  <c r="BA30" i="30"/>
  <c r="AZ30" i="30"/>
  <c r="DD30" i="30"/>
  <c r="DD43" i="30"/>
  <c r="DA43" i="30"/>
  <c r="CZ43" i="30"/>
  <c r="BA72" i="30"/>
  <c r="AZ72" i="30"/>
  <c r="BA28" i="30"/>
  <c r="AZ28" i="30"/>
  <c r="BA52" i="30"/>
  <c r="AZ52" i="30"/>
  <c r="DA62" i="30"/>
  <c r="CZ62" i="30"/>
  <c r="DD22" i="30"/>
  <c r="BA25" i="30"/>
  <c r="AZ25" i="30"/>
  <c r="BA8" i="30"/>
  <c r="DD8" i="30"/>
  <c r="AZ8" i="30"/>
  <c r="BA66" i="30"/>
  <c r="AZ66" i="30"/>
  <c r="DD14" i="30"/>
  <c r="DA14" i="30"/>
  <c r="CZ14" i="30"/>
  <c r="BA46" i="30"/>
  <c r="AZ46" i="30"/>
  <c r="DA37" i="30"/>
  <c r="DD37" i="30"/>
  <c r="CZ37" i="30"/>
  <c r="DA66" i="30"/>
  <c r="DD66" i="30"/>
  <c r="CZ66" i="30"/>
  <c r="BA38" i="30"/>
  <c r="AZ38" i="30"/>
  <c r="DA56" i="30"/>
  <c r="CZ56" i="30"/>
  <c r="DD60" i="30"/>
  <c r="DA60" i="30"/>
  <c r="CZ60" i="30"/>
  <c r="BA11" i="30"/>
  <c r="AZ11" i="30"/>
  <c r="BA65" i="30"/>
  <c r="AZ65" i="30"/>
  <c r="DD20" i="30"/>
  <c r="DA20" i="30"/>
  <c r="CZ20" i="30"/>
  <c r="BA68" i="30"/>
  <c r="AZ68" i="30"/>
  <c r="DA18" i="30"/>
  <c r="DD18" i="30"/>
  <c r="CZ18" i="30"/>
  <c r="BA6" i="30"/>
  <c r="DD6" i="30"/>
  <c r="AZ6" i="30"/>
  <c r="DD28" i="30"/>
  <c r="DD72" i="30"/>
  <c r="BA37" i="30"/>
  <c r="AZ37" i="30"/>
  <c r="DA40" i="30"/>
  <c r="DD40" i="30"/>
  <c r="CZ40" i="30"/>
  <c r="DD52" i="30"/>
  <c r="BA10" i="30"/>
  <c r="AZ10" i="30"/>
  <c r="DD50" i="30"/>
  <c r="DA50" i="30"/>
  <c r="CZ50" i="30"/>
  <c r="BA69" i="30"/>
  <c r="AZ69" i="30"/>
  <c r="BA17" i="30"/>
  <c r="AZ17" i="30"/>
  <c r="AZ43" i="30"/>
  <c r="BA43" i="30"/>
  <c r="DA51" i="30"/>
  <c r="CZ51" i="30"/>
  <c r="BA7" i="30"/>
  <c r="AZ7" i="30"/>
  <c r="DD7" i="30"/>
  <c r="DD59" i="30"/>
  <c r="DA59" i="30"/>
  <c r="CZ59" i="30"/>
  <c r="BA9" i="30"/>
  <c r="AZ9" i="30"/>
  <c r="BA14" i="30"/>
  <c r="AZ14" i="30"/>
  <c r="DD48" i="30"/>
  <c r="DA48" i="30"/>
  <c r="CZ48" i="30"/>
  <c r="BA20" i="30"/>
  <c r="AZ20" i="30"/>
  <c r="BA15" i="30"/>
  <c r="DD15" i="30"/>
  <c r="AZ15" i="30"/>
  <c r="DD47" i="30"/>
  <c r="DA47" i="30"/>
  <c r="CZ47" i="30"/>
  <c r="BA73" i="30"/>
  <c r="AZ73" i="30"/>
  <c r="BA26" i="30"/>
  <c r="AZ26" i="30"/>
  <c r="BA50" i="30"/>
  <c r="AZ50" i="30"/>
  <c r="BA48" i="30"/>
  <c r="AZ48" i="30"/>
  <c r="BA42" i="30"/>
  <c r="AZ42" i="30"/>
  <c r="DD42" i="30"/>
  <c r="BA31" i="30"/>
  <c r="AZ31" i="30"/>
  <c r="DD29" i="28"/>
  <c r="DA29" i="28"/>
  <c r="CZ29" i="28"/>
  <c r="DA59" i="28"/>
  <c r="DD59" i="28"/>
  <c r="CZ59" i="28"/>
  <c r="DA62" i="28"/>
  <c r="CZ62" i="28"/>
  <c r="BA28" i="28"/>
  <c r="AZ28" i="28"/>
  <c r="BA42" i="28"/>
  <c r="AZ42" i="28"/>
  <c r="DD42" i="28"/>
  <c r="BA7" i="28"/>
  <c r="AZ7" i="28"/>
  <c r="BA47" i="28"/>
  <c r="AZ47" i="28"/>
  <c r="DA14" i="28"/>
  <c r="DD14" i="28"/>
  <c r="CZ14" i="28"/>
  <c r="AZ26" i="28"/>
  <c r="BA26" i="28"/>
  <c r="BA13" i="28"/>
  <c r="AZ13" i="28"/>
  <c r="DD63" i="28"/>
  <c r="DA63" i="28"/>
  <c r="CZ63" i="28"/>
  <c r="DD38" i="28"/>
  <c r="DA38" i="28"/>
  <c r="CZ38" i="28"/>
  <c r="BA22" i="28"/>
  <c r="AZ22" i="28"/>
  <c r="BA64" i="28"/>
  <c r="AZ64" i="28"/>
  <c r="DD30" i="28"/>
  <c r="DA30" i="28"/>
  <c r="CZ30" i="28"/>
  <c r="BA66" i="28"/>
  <c r="AZ66" i="28"/>
  <c r="DA28" i="28"/>
  <c r="DD28" i="28"/>
  <c r="CZ28" i="28"/>
  <c r="BA49" i="28"/>
  <c r="AZ49" i="28"/>
  <c r="DD49" i="28"/>
  <c r="BA37" i="28"/>
  <c r="AZ37" i="28"/>
  <c r="DD8" i="28"/>
  <c r="DA8" i="28"/>
  <c r="CZ8" i="28"/>
  <c r="BA17" i="28"/>
  <c r="AZ17" i="28"/>
  <c r="BA31" i="28"/>
  <c r="AZ31" i="28"/>
  <c r="DA43" i="28"/>
  <c r="DD43" i="28"/>
  <c r="CZ43" i="28"/>
  <c r="BA60" i="28"/>
  <c r="AZ60" i="28"/>
  <c r="BA9" i="28"/>
  <c r="AZ9" i="28"/>
  <c r="DD60" i="28"/>
  <c r="DA60" i="28"/>
  <c r="CZ60" i="28"/>
  <c r="AZ21" i="28"/>
  <c r="BA21" i="28"/>
  <c r="BA27" i="28"/>
  <c r="AZ27" i="28"/>
  <c r="DA16" i="28"/>
  <c r="DD16" i="28"/>
  <c r="CZ16" i="28"/>
  <c r="BA59" i="28"/>
  <c r="AZ59" i="28"/>
  <c r="DA73" i="28"/>
  <c r="DD73" i="28"/>
  <c r="CZ73" i="28"/>
  <c r="BA10" i="28"/>
  <c r="AZ10" i="28"/>
  <c r="BA43" i="28"/>
  <c r="AZ43" i="28"/>
  <c r="DD21" i="28"/>
  <c r="DA21" i="28"/>
  <c r="CZ21" i="28"/>
  <c r="BA38" i="28"/>
  <c r="AZ38" i="28"/>
  <c r="DD18" i="28"/>
  <c r="DA18" i="28"/>
  <c r="CZ18" i="28"/>
  <c r="DD72" i="28"/>
  <c r="DA72" i="28"/>
  <c r="CZ72" i="28"/>
  <c r="DA51" i="28"/>
  <c r="CZ51" i="28"/>
  <c r="BA40" i="28"/>
  <c r="AZ40" i="28"/>
  <c r="DA9" i="28"/>
  <c r="DD9" i="28"/>
  <c r="CZ9" i="28"/>
  <c r="BA50" i="28"/>
  <c r="AZ50" i="28"/>
  <c r="DD53" i="28"/>
  <c r="DA53" i="28"/>
  <c r="CZ53" i="28"/>
  <c r="BA68" i="28"/>
  <c r="AZ68" i="28"/>
  <c r="DD48" i="28"/>
  <c r="DA48" i="28"/>
  <c r="CZ48" i="28"/>
  <c r="DD31" i="28"/>
  <c r="BA46" i="28"/>
  <c r="AZ46" i="28"/>
  <c r="DA56" i="28"/>
  <c r="CZ56" i="28"/>
  <c r="DD6" i="28"/>
  <c r="DA6" i="28"/>
  <c r="CZ6" i="28"/>
  <c r="BA6" i="28"/>
  <c r="AZ6" i="28"/>
  <c r="BA30" i="28"/>
  <c r="AZ30" i="28"/>
  <c r="BA11" i="28"/>
  <c r="AZ11" i="28"/>
  <c r="BA52" i="28"/>
  <c r="AZ52" i="28"/>
  <c r="DD66" i="28"/>
  <c r="DA66" i="28"/>
  <c r="CZ66" i="28"/>
  <c r="DD25" i="28"/>
  <c r="DA25" i="28"/>
  <c r="CZ25" i="28"/>
  <c r="DD22" i="28"/>
  <c r="CZ22" i="28"/>
  <c r="DA22" i="28"/>
  <c r="DD37" i="28"/>
  <c r="DA37" i="28"/>
  <c r="CZ37" i="28"/>
  <c r="BA8" i="28"/>
  <c r="AZ8" i="28"/>
  <c r="BA12" i="28"/>
  <c r="AZ12" i="28"/>
  <c r="AZ24" i="28"/>
  <c r="BA24" i="28"/>
  <c r="DD50" i="28"/>
  <c r="DA50" i="28"/>
  <c r="CZ50" i="28"/>
  <c r="BA18" i="28"/>
  <c r="AZ18" i="28"/>
  <c r="DA57" i="28"/>
  <c r="CZ57" i="28"/>
  <c r="BA16" i="28"/>
  <c r="AZ16" i="28"/>
  <c r="BA73" i="28"/>
  <c r="AZ73" i="28"/>
  <c r="BA63" i="28"/>
  <c r="AZ63" i="28"/>
  <c r="DD24" i="28"/>
  <c r="DA24" i="28"/>
  <c r="CZ24" i="28"/>
  <c r="AZ29" i="28"/>
  <c r="BA29" i="28"/>
  <c r="BA65" i="28"/>
  <c r="AZ65" i="28"/>
  <c r="DD32" i="28"/>
  <c r="DA32" i="28"/>
  <c r="CZ32" i="28"/>
  <c r="DD32" i="27"/>
  <c r="DA32" i="27"/>
  <c r="CZ32" i="27"/>
  <c r="BA25" i="27"/>
  <c r="AZ25" i="27"/>
  <c r="BA20" i="27"/>
  <c r="AZ20" i="27"/>
  <c r="DD40" i="27"/>
  <c r="DA40" i="27"/>
  <c r="CZ40" i="27"/>
  <c r="BA13" i="27"/>
  <c r="AZ13" i="27"/>
  <c r="BA24" i="27"/>
  <c r="AZ24" i="27"/>
  <c r="BA54" i="27"/>
  <c r="AZ54" i="27"/>
  <c r="DD54" i="27"/>
  <c r="DD20" i="27"/>
  <c r="DA20" i="27"/>
  <c r="CZ20" i="27"/>
  <c r="DD21" i="27"/>
  <c r="BA21" i="27"/>
  <c r="AZ21" i="27"/>
  <c r="BA14" i="27"/>
  <c r="AZ14" i="27"/>
  <c r="BA64" i="27"/>
  <c r="AZ64" i="27"/>
  <c r="BA48" i="27"/>
  <c r="AZ48" i="27"/>
  <c r="BA29" i="27"/>
  <c r="AZ29" i="27"/>
  <c r="DD53" i="27"/>
  <c r="DA53" i="27"/>
  <c r="CZ53" i="27"/>
  <c r="BA73" i="27"/>
  <c r="AZ73" i="27"/>
  <c r="BA10" i="27"/>
  <c r="AZ10" i="27"/>
  <c r="BA46" i="27"/>
  <c r="AZ46" i="27"/>
  <c r="DD24" i="27"/>
  <c r="BA68" i="27"/>
  <c r="AZ68" i="27"/>
  <c r="BA8" i="27"/>
  <c r="AZ8" i="27"/>
  <c r="DA25" i="27"/>
  <c r="DD25" i="27"/>
  <c r="CZ25" i="27"/>
  <c r="DD47" i="27"/>
  <c r="DA47" i="27"/>
  <c r="CZ47" i="27"/>
  <c r="DD22" i="27"/>
  <c r="DA22" i="27"/>
  <c r="CZ22" i="27"/>
  <c r="DA7" i="27"/>
  <c r="CZ7" i="27"/>
  <c r="BA66" i="27"/>
  <c r="AZ66" i="27"/>
  <c r="BA52" i="27"/>
  <c r="AZ52" i="27"/>
  <c r="DD31" i="27"/>
  <c r="DA31" i="27"/>
  <c r="CZ31" i="27"/>
  <c r="DA29" i="27"/>
  <c r="DD29" i="27"/>
  <c r="CZ29" i="27"/>
  <c r="DD38" i="27"/>
  <c r="DA38" i="27"/>
  <c r="CZ38" i="27"/>
  <c r="BA47" i="27"/>
  <c r="AZ47" i="27"/>
  <c r="DD60" i="27"/>
  <c r="DA60" i="27"/>
  <c r="CZ60" i="27"/>
  <c r="DA48" i="27"/>
  <c r="DD48" i="27"/>
  <c r="CZ48" i="27"/>
  <c r="BA12" i="27"/>
  <c r="AZ12" i="27"/>
  <c r="BA17" i="27"/>
  <c r="AZ17" i="27"/>
  <c r="BA59" i="27"/>
  <c r="AZ59" i="27"/>
  <c r="BA40" i="27"/>
  <c r="AZ40" i="27"/>
  <c r="DA50" i="27"/>
  <c r="DD50" i="27"/>
  <c r="CZ50" i="27"/>
  <c r="DD8" i="27"/>
  <c r="CZ8" i="27"/>
  <c r="DA8" i="27"/>
  <c r="DA14" i="27"/>
  <c r="DD14" i="27"/>
  <c r="CZ14" i="27"/>
  <c r="DD42" i="27"/>
  <c r="DA42" i="27"/>
  <c r="CZ42" i="27"/>
  <c r="DA15" i="27"/>
  <c r="CZ15" i="27"/>
  <c r="BA28" i="27"/>
  <c r="AZ28" i="27"/>
  <c r="BA69" i="27"/>
  <c r="AZ69" i="27"/>
  <c r="DD69" i="27"/>
  <c r="BA32" i="27"/>
  <c r="AZ32" i="27"/>
  <c r="DA66" i="27"/>
  <c r="DD66" i="27"/>
  <c r="CZ66" i="27"/>
  <c r="DA62" i="27"/>
  <c r="CZ62" i="27"/>
  <c r="DD52" i="27"/>
  <c r="BA38" i="27"/>
  <c r="AZ38" i="27"/>
  <c r="DA26" i="27"/>
  <c r="CZ26" i="27"/>
  <c r="BA63" i="27"/>
  <c r="AZ63" i="27"/>
  <c r="DA28" i="27"/>
  <c r="DD28" i="27"/>
  <c r="CZ28" i="27"/>
  <c r="DD37" i="27"/>
  <c r="DA37" i="27"/>
  <c r="CZ37" i="27"/>
  <c r="DA72" i="27"/>
  <c r="CZ72" i="27"/>
  <c r="CZ9" i="27"/>
  <c r="DD9" i="27"/>
  <c r="DA9" i="27"/>
  <c r="BA65" i="27"/>
  <c r="AZ65" i="27"/>
  <c r="BA27" i="27"/>
  <c r="AZ27" i="27"/>
  <c r="BA49" i="27"/>
  <c r="AZ49" i="27"/>
  <c r="BA42" i="27"/>
  <c r="AZ42" i="27"/>
  <c r="BA73" i="26"/>
  <c r="AZ73" i="26"/>
  <c r="DD9" i="26"/>
  <c r="DA9" i="26"/>
  <c r="CZ9" i="26"/>
  <c r="DA57" i="26"/>
  <c r="CZ57" i="26"/>
  <c r="DD37" i="26"/>
  <c r="DA37" i="26"/>
  <c r="CZ37" i="26"/>
  <c r="BA49" i="26"/>
  <c r="AZ49" i="26"/>
  <c r="DD60" i="26"/>
  <c r="DA60" i="26"/>
  <c r="CZ60" i="26"/>
  <c r="BA32" i="26"/>
  <c r="AZ32" i="26"/>
  <c r="BA47" i="26"/>
  <c r="AZ47" i="26"/>
  <c r="DD31" i="26"/>
  <c r="DA31" i="26"/>
  <c r="CZ31" i="26"/>
  <c r="BA28" i="26"/>
  <c r="AZ28" i="26"/>
  <c r="BA43" i="26"/>
  <c r="AZ43" i="26"/>
  <c r="BA12" i="26"/>
  <c r="AZ12" i="26"/>
  <c r="AZ5" i="26"/>
  <c r="BA5" i="26"/>
  <c r="DA15" i="26"/>
  <c r="DD15" i="26"/>
  <c r="CZ15" i="26"/>
  <c r="DA22" i="26"/>
  <c r="DD22" i="26"/>
  <c r="CZ22" i="26"/>
  <c r="BA66" i="26"/>
  <c r="AZ66" i="26"/>
  <c r="DD20" i="26"/>
  <c r="DA20" i="26"/>
  <c r="CZ20" i="26"/>
  <c r="BA54" i="26"/>
  <c r="AZ54" i="26"/>
  <c r="DA14" i="26"/>
  <c r="CZ14" i="26"/>
  <c r="DD14" i="26"/>
  <c r="BA50" i="26"/>
  <c r="AZ50" i="26"/>
  <c r="BA15" i="26"/>
  <c r="AZ15" i="26"/>
  <c r="BA24" i="26"/>
  <c r="AZ24" i="26"/>
  <c r="DA42" i="26"/>
  <c r="CZ42" i="26"/>
  <c r="DD73" i="26"/>
  <c r="BA29" i="26"/>
  <c r="AZ29" i="26"/>
  <c r="BA38" i="26"/>
  <c r="AZ38" i="26"/>
  <c r="DA26" i="26"/>
  <c r="CZ26" i="26"/>
  <c r="BA65" i="26"/>
  <c r="AZ65" i="26"/>
  <c r="BA7" i="26"/>
  <c r="AZ7" i="26"/>
  <c r="BA21" i="26"/>
  <c r="AZ21" i="26"/>
  <c r="DD38" i="26"/>
  <c r="DA38" i="26"/>
  <c r="CZ38" i="26"/>
  <c r="BA46" i="26"/>
  <c r="AZ46" i="26"/>
  <c r="BA17" i="26"/>
  <c r="AZ17" i="26"/>
  <c r="BA22" i="26"/>
  <c r="AZ22" i="26"/>
  <c r="DA54" i="26"/>
  <c r="DD54" i="26"/>
  <c r="CZ54" i="26"/>
  <c r="BA40" i="26"/>
  <c r="AZ40" i="26"/>
  <c r="DD49" i="26"/>
  <c r="DA49" i="26"/>
  <c r="CZ49" i="26"/>
  <c r="DA69" i="26"/>
  <c r="DD69" i="26"/>
  <c r="CZ69" i="26"/>
  <c r="DD32" i="26"/>
  <c r="DA50" i="26"/>
  <c r="DD50" i="26"/>
  <c r="CZ50" i="26"/>
  <c r="BA8" i="26"/>
  <c r="AZ8" i="26"/>
  <c r="DA8" i="26"/>
  <c r="DD8" i="26"/>
  <c r="CZ8" i="26"/>
  <c r="BA25" i="26"/>
  <c r="AZ25" i="26"/>
  <c r="DA72" i="26"/>
  <c r="CZ72" i="26"/>
  <c r="DD40" i="26"/>
  <c r="BA37" i="26"/>
  <c r="AZ37" i="26"/>
  <c r="BA48" i="26"/>
  <c r="AZ48" i="26"/>
  <c r="DA7" i="26"/>
  <c r="CZ7" i="26"/>
  <c r="DD7" i="26"/>
  <c r="BA9" i="26"/>
  <c r="AZ9" i="26"/>
  <c r="DD38" i="29"/>
  <c r="DA38" i="29"/>
  <c r="CZ38" i="29"/>
  <c r="BA47" i="29"/>
  <c r="AZ47" i="29"/>
  <c r="DD47" i="29"/>
  <c r="BA26" i="29"/>
  <c r="AZ26" i="29"/>
  <c r="BA68" i="29"/>
  <c r="AZ68" i="29"/>
  <c r="DD24" i="29"/>
  <c r="DA24" i="29"/>
  <c r="CZ24" i="29"/>
  <c r="BA21" i="29"/>
  <c r="AZ21" i="29"/>
  <c r="DA63" i="29"/>
  <c r="DD63" i="29"/>
  <c r="CZ63" i="29"/>
  <c r="DA26" i="29"/>
  <c r="DD26" i="29"/>
  <c r="CZ26" i="29"/>
  <c r="BA64" i="29"/>
  <c r="AZ64" i="29"/>
  <c r="BA65" i="29"/>
  <c r="AZ65" i="29"/>
  <c r="BA37" i="29"/>
  <c r="AZ37" i="29"/>
  <c r="BA42" i="29"/>
  <c r="AZ42" i="29"/>
  <c r="BA12" i="29"/>
  <c r="AZ12" i="29"/>
  <c r="BA46" i="29"/>
  <c r="AZ46" i="29"/>
  <c r="DA56" i="29"/>
  <c r="CZ56" i="29"/>
  <c r="DA30" i="29"/>
  <c r="DD30" i="29"/>
  <c r="CZ30" i="29"/>
  <c r="BA30" i="29"/>
  <c r="AZ30" i="29"/>
  <c r="DA66" i="29"/>
  <c r="CZ66" i="29"/>
  <c r="DD66" i="29"/>
  <c r="BA60" i="29"/>
  <c r="AZ60" i="29"/>
  <c r="DA31" i="29"/>
  <c r="DD31" i="29"/>
  <c r="CZ31" i="29"/>
  <c r="DD29" i="29"/>
  <c r="DA29" i="29"/>
  <c r="CZ29" i="29"/>
  <c r="DD53" i="29"/>
  <c r="DA53" i="29"/>
  <c r="CZ53" i="29"/>
  <c r="DA22" i="29"/>
  <c r="DD22" i="29"/>
  <c r="CZ22" i="29"/>
  <c r="BA22" i="29"/>
  <c r="AZ22" i="29"/>
  <c r="BA5" i="29"/>
  <c r="AZ5" i="29"/>
  <c r="DD37" i="29"/>
  <c r="DA37" i="29"/>
  <c r="CZ37" i="29"/>
  <c r="BA63" i="29"/>
  <c r="AZ63" i="29"/>
  <c r="BA9" i="29"/>
  <c r="AZ9" i="29"/>
  <c r="CZ51" i="29"/>
  <c r="DA51" i="29"/>
  <c r="DA7" i="29"/>
  <c r="DD7" i="29"/>
  <c r="CZ7" i="29"/>
  <c r="BA66" i="29"/>
  <c r="AZ66" i="29"/>
  <c r="BA40" i="29"/>
  <c r="AZ40" i="29"/>
  <c r="BA69" i="29"/>
  <c r="AZ69" i="29"/>
  <c r="DD69" i="29"/>
  <c r="BA49" i="29"/>
  <c r="AZ49" i="29"/>
  <c r="BA20" i="29"/>
  <c r="AZ20" i="29"/>
  <c r="BA27" i="29"/>
  <c r="AZ27" i="29"/>
  <c r="BA59" i="29"/>
  <c r="AZ59" i="29"/>
  <c r="DD60" i="29"/>
  <c r="DA60" i="29"/>
  <c r="CZ60" i="29"/>
  <c r="DD15" i="29"/>
  <c r="DA15" i="29"/>
  <c r="CZ15" i="29"/>
  <c r="DD21" i="29"/>
  <c r="DA21" i="29"/>
  <c r="CZ21" i="29"/>
  <c r="DD72" i="29"/>
  <c r="DA72" i="29"/>
  <c r="CZ72" i="29"/>
  <c r="BA10" i="29"/>
  <c r="AZ10" i="29"/>
  <c r="DA57" i="29"/>
  <c r="CZ57" i="29"/>
  <c r="BA6" i="29"/>
  <c r="AZ6" i="29"/>
  <c r="BA52" i="29"/>
  <c r="AZ52" i="29"/>
  <c r="BA38" i="29"/>
  <c r="AZ38" i="29"/>
  <c r="BA73" i="29"/>
  <c r="AZ73" i="29"/>
  <c r="DD9" i="29"/>
  <c r="DA9" i="29"/>
  <c r="CZ9" i="29"/>
  <c r="DD73" i="29"/>
  <c r="AZ11" i="29"/>
  <c r="BA11" i="29"/>
  <c r="AZ13" i="29"/>
  <c r="BA13" i="29"/>
  <c r="BA18" i="29"/>
  <c r="AZ18" i="29"/>
  <c r="BA48" i="29"/>
  <c r="AZ48" i="29"/>
  <c r="DD48" i="29"/>
  <c r="BA8" i="29"/>
  <c r="AZ8" i="29"/>
  <c r="BA53" i="29"/>
  <c r="AZ53" i="29"/>
  <c r="DD40" i="29"/>
  <c r="DD50" i="29"/>
  <c r="DA50" i="29"/>
  <c r="CZ50" i="29"/>
  <c r="DD6" i="29"/>
  <c r="DD59" i="29"/>
  <c r="DA62" i="29"/>
  <c r="CZ62" i="29"/>
  <c r="DD16" i="29"/>
  <c r="CZ16" i="29"/>
  <c r="DA16" i="29"/>
  <c r="BA14" i="29"/>
  <c r="AZ14" i="29"/>
  <c r="DD42" i="29"/>
  <c r="DA42" i="29"/>
  <c r="CZ42" i="29"/>
  <c r="DD32" i="29"/>
  <c r="DA32" i="29"/>
  <c r="CZ32" i="29"/>
  <c r="DA49" i="29"/>
  <c r="DD49" i="29"/>
  <c r="CZ49" i="29"/>
  <c r="FK6" i="39"/>
  <c r="FK5" i="39"/>
  <c r="FU6" i="39"/>
  <c r="FU5" i="39"/>
  <c r="CP5" i="39"/>
  <c r="CP6" i="39"/>
  <c r="CP4" i="39"/>
  <c r="FN6" i="39"/>
  <c r="FN5" i="39"/>
  <c r="FD6" i="39"/>
  <c r="FD5" i="39"/>
  <c r="CN6" i="39"/>
  <c r="CN5" i="39"/>
  <c r="CN4" i="39"/>
  <c r="CM6" i="39"/>
  <c r="CM5" i="39"/>
  <c r="CM4" i="39"/>
  <c r="CK6" i="39"/>
  <c r="CK5" i="39"/>
  <c r="CK4" i="39"/>
  <c r="CL4" i="39"/>
  <c r="CO4" i="39"/>
  <c r="CJ6" i="39"/>
  <c r="CJ5" i="39"/>
  <c r="CJ4" i="39"/>
  <c r="GW2" i="39" l="1"/>
  <c r="GI3" i="39"/>
  <c r="GO2" i="39"/>
  <c r="GA3" i="39"/>
  <c r="CQ1" i="39"/>
  <c r="CR1" i="39"/>
  <c r="GG2" i="39"/>
  <c r="FS3" i="39"/>
  <c r="GN2" i="39"/>
  <c r="FZ3" i="39"/>
  <c r="CT1" i="39"/>
  <c r="GH2" i="39"/>
  <c r="FT3" i="39"/>
  <c r="CU1" i="39"/>
  <c r="GF2" i="39"/>
  <c r="FR3" i="39"/>
  <c r="GL2" i="39"/>
  <c r="FX3" i="39"/>
  <c r="GP2" i="39"/>
  <c r="GB3" i="39"/>
  <c r="CW1" i="39"/>
  <c r="GE2" i="39"/>
  <c r="FQ3" i="39"/>
  <c r="GM2" i="39"/>
  <c r="FY3" i="39"/>
  <c r="GJ2" i="39"/>
  <c r="FV3" i="39"/>
  <c r="HF2" i="39"/>
  <c r="GR3" i="39"/>
  <c r="HE2" i="39"/>
  <c r="GQ3" i="39"/>
  <c r="GK2" i="39"/>
  <c r="FW3" i="39"/>
  <c r="DC47" i="26"/>
  <c r="DC47" i="28"/>
  <c r="DC29" i="30"/>
  <c r="DC29" i="29"/>
  <c r="DC47" i="30"/>
  <c r="DC29" i="28"/>
  <c r="DC47" i="27"/>
  <c r="DC47" i="29"/>
  <c r="CT6" i="39"/>
  <c r="CT5" i="39"/>
  <c r="CT4" i="39"/>
  <c r="GB6" i="39"/>
  <c r="GB5" i="39"/>
  <c r="CV4" i="39"/>
  <c r="CS4" i="39"/>
  <c r="CQ6" i="39"/>
  <c r="CQ5" i="39"/>
  <c r="CQ4" i="39"/>
  <c r="CW6" i="39"/>
  <c r="CW5" i="39"/>
  <c r="CW4" i="39"/>
  <c r="GI6" i="39"/>
  <c r="GI5" i="39"/>
  <c r="CR6" i="39"/>
  <c r="CR5" i="39"/>
  <c r="CR4" i="39"/>
  <c r="CU6" i="39"/>
  <c r="CU5" i="39"/>
  <c r="CU4" i="39"/>
  <c r="FR5" i="39"/>
  <c r="FR6" i="39"/>
  <c r="FY6" i="39"/>
  <c r="FY5" i="39"/>
  <c r="HA2" i="39" l="1"/>
  <c r="GM3" i="39"/>
  <c r="GZ2" i="39"/>
  <c r="GL3" i="39"/>
  <c r="HB2" i="39"/>
  <c r="GN3" i="39"/>
  <c r="HK2" i="39"/>
  <c r="GW3" i="39"/>
  <c r="GT2" i="39"/>
  <c r="GF3" i="39"/>
  <c r="GU2" i="39"/>
  <c r="GG3" i="39"/>
  <c r="GS2" i="39"/>
  <c r="GE3" i="39"/>
  <c r="DB1" i="39"/>
  <c r="CY1" i="39"/>
  <c r="DD1" i="39"/>
  <c r="CX1" i="39"/>
  <c r="GV2" i="39"/>
  <c r="GH3" i="39"/>
  <c r="HD2" i="39"/>
  <c r="GP3" i="39"/>
  <c r="DA1" i="39"/>
  <c r="HC2" i="39"/>
  <c r="GO3" i="39"/>
  <c r="HT2" i="39"/>
  <c r="HF3" i="39"/>
  <c r="GY2" i="39"/>
  <c r="GK3" i="39"/>
  <c r="GX2" i="39"/>
  <c r="GJ3" i="39"/>
  <c r="HS2" i="39"/>
  <c r="HE3" i="39"/>
  <c r="BV74" i="24"/>
  <c r="BP74" i="24"/>
  <c r="BJ74" i="24"/>
  <c r="BE74" i="24"/>
  <c r="AT74" i="24"/>
  <c r="AN74" i="24"/>
  <c r="AH74" i="24"/>
  <c r="AB74" i="24"/>
  <c r="V74" i="24"/>
  <c r="P74" i="24"/>
  <c r="J74" i="24"/>
  <c r="E74" i="24"/>
  <c r="B74" i="24"/>
  <c r="A74" i="24"/>
  <c r="CY73" i="24"/>
  <c r="BF73" i="24"/>
  <c r="BE73" i="24"/>
  <c r="BC73" i="24"/>
  <c r="B73" i="24" s="1"/>
  <c r="AY73" i="24"/>
  <c r="F73" i="24"/>
  <c r="AG73" i="24" s="1"/>
  <c r="AJ73" i="24" s="1"/>
  <c r="E73" i="24"/>
  <c r="A73" i="24"/>
  <c r="CY72" i="24"/>
  <c r="BC72" i="24"/>
  <c r="B72" i="24" s="1"/>
  <c r="AY72" i="24"/>
  <c r="A72" i="24"/>
  <c r="CY71" i="24"/>
  <c r="BC71" i="24"/>
  <c r="B71" i="24" s="1"/>
  <c r="AY71" i="24"/>
  <c r="A71" i="24"/>
  <c r="CY70" i="24"/>
  <c r="BC70" i="24"/>
  <c r="B70" i="24" s="1"/>
  <c r="AY70" i="24"/>
  <c r="A70" i="24"/>
  <c r="CY69" i="24"/>
  <c r="BF69" i="24"/>
  <c r="BE69" i="24"/>
  <c r="BC69" i="24"/>
  <c r="B69" i="24" s="1"/>
  <c r="AY69" i="24"/>
  <c r="F69" i="24"/>
  <c r="AA69" i="24" s="1"/>
  <c r="AD69" i="24" s="1"/>
  <c r="E69" i="24"/>
  <c r="A69" i="24"/>
  <c r="CY68" i="24"/>
  <c r="BC68" i="24"/>
  <c r="B68" i="24" s="1"/>
  <c r="AY68" i="24"/>
  <c r="F68" i="24"/>
  <c r="AM68" i="24" s="1"/>
  <c r="AP68" i="24" s="1"/>
  <c r="E68" i="24"/>
  <c r="A68" i="24"/>
  <c r="CY67" i="24"/>
  <c r="BC67" i="24"/>
  <c r="B67" i="24" s="1"/>
  <c r="AY67" i="24"/>
  <c r="A67" i="24"/>
  <c r="CY66" i="24"/>
  <c r="BF66" i="24"/>
  <c r="BE66" i="24"/>
  <c r="BC66" i="24"/>
  <c r="B66" i="24" s="1"/>
  <c r="AY66" i="24"/>
  <c r="F66" i="24"/>
  <c r="AS66" i="24" s="1"/>
  <c r="AV66" i="24" s="1"/>
  <c r="E66" i="24"/>
  <c r="A66" i="24"/>
  <c r="CY65" i="24"/>
  <c r="BF65" i="24"/>
  <c r="BE65" i="24"/>
  <c r="BC65" i="24"/>
  <c r="B65" i="24" s="1"/>
  <c r="AY65" i="24"/>
  <c r="F65" i="24"/>
  <c r="O65" i="24" s="1"/>
  <c r="R65" i="24" s="1"/>
  <c r="E65" i="24"/>
  <c r="A65" i="24"/>
  <c r="CY64" i="24"/>
  <c r="BC64" i="24"/>
  <c r="B64" i="24" s="1"/>
  <c r="AY64" i="24"/>
  <c r="F64" i="24"/>
  <c r="E64" i="24"/>
  <c r="A64" i="24"/>
  <c r="CY63" i="24"/>
  <c r="BC63" i="24"/>
  <c r="B63" i="24" s="1"/>
  <c r="AY63" i="24"/>
  <c r="A63" i="24"/>
  <c r="CY62" i="24"/>
  <c r="BC62" i="24"/>
  <c r="B62" i="24" s="1"/>
  <c r="AY62" i="24"/>
  <c r="A62" i="24"/>
  <c r="CY61" i="24"/>
  <c r="BC61" i="24"/>
  <c r="B61" i="24" s="1"/>
  <c r="AY61" i="24"/>
  <c r="A61" i="24"/>
  <c r="CY60" i="24"/>
  <c r="BF60" i="24"/>
  <c r="BE60" i="24"/>
  <c r="BC60" i="24"/>
  <c r="B60" i="24" s="1"/>
  <c r="AY60" i="24"/>
  <c r="F60" i="24"/>
  <c r="E60" i="24"/>
  <c r="A60" i="24"/>
  <c r="CY59" i="24"/>
  <c r="BF59" i="24"/>
  <c r="BE59" i="24"/>
  <c r="BC59" i="24"/>
  <c r="B59" i="24" s="1"/>
  <c r="AY59" i="24"/>
  <c r="A59" i="24"/>
  <c r="CY58" i="24"/>
  <c r="BC58" i="24"/>
  <c r="B58" i="24" s="1"/>
  <c r="AY58" i="24"/>
  <c r="A58" i="24"/>
  <c r="CY57" i="24"/>
  <c r="BF57" i="24"/>
  <c r="BE57" i="24"/>
  <c r="AY57" i="24"/>
  <c r="B57" i="24"/>
  <c r="A57" i="24"/>
  <c r="CY56" i="24"/>
  <c r="AY56" i="24"/>
  <c r="B56" i="24"/>
  <c r="A56" i="24"/>
  <c r="CY55" i="24"/>
  <c r="AY55" i="24"/>
  <c r="B55" i="24"/>
  <c r="A55" i="24"/>
  <c r="CY54" i="24"/>
  <c r="AY54" i="24"/>
  <c r="B54" i="24"/>
  <c r="A54" i="24"/>
  <c r="CY53" i="24"/>
  <c r="BF53" i="24"/>
  <c r="BE53" i="24"/>
  <c r="BC53" i="24"/>
  <c r="B53" i="24" s="1"/>
  <c r="AY53" i="24"/>
  <c r="F53" i="24"/>
  <c r="O53" i="24" s="1"/>
  <c r="R53" i="24" s="1"/>
  <c r="E53" i="24"/>
  <c r="A53" i="24"/>
  <c r="DK52" i="24"/>
  <c r="DJ52" i="24"/>
  <c r="DI52" i="24"/>
  <c r="CY52" i="24"/>
  <c r="BC52" i="24"/>
  <c r="B52" i="24" s="1"/>
  <c r="AY52" i="24"/>
  <c r="A52" i="24"/>
  <c r="DK51" i="24"/>
  <c r="DJ51" i="24"/>
  <c r="DI51" i="24"/>
  <c r="CY51" i="24"/>
  <c r="BC51" i="24"/>
  <c r="B51" i="24" s="1"/>
  <c r="AY51" i="24"/>
  <c r="A51" i="24"/>
  <c r="DK50" i="24"/>
  <c r="DJ50" i="24"/>
  <c r="DI50" i="24"/>
  <c r="CY50" i="24"/>
  <c r="BF50" i="24"/>
  <c r="BE50" i="24"/>
  <c r="BC50" i="24"/>
  <c r="B50" i="24" s="1"/>
  <c r="AY50" i="24"/>
  <c r="F50" i="24"/>
  <c r="AA50" i="24" s="1"/>
  <c r="AD50" i="24" s="1"/>
  <c r="E50" i="24"/>
  <c r="A50" i="24"/>
  <c r="DK49" i="24"/>
  <c r="DJ49" i="24"/>
  <c r="DI49" i="24"/>
  <c r="CY49" i="24"/>
  <c r="BF49" i="24"/>
  <c r="BE49" i="24"/>
  <c r="BC49" i="24"/>
  <c r="B49" i="24" s="1"/>
  <c r="AY49" i="24"/>
  <c r="F49" i="24"/>
  <c r="I49" i="24" s="1"/>
  <c r="E49" i="24"/>
  <c r="A49" i="24"/>
  <c r="DK48" i="24"/>
  <c r="DJ48" i="24"/>
  <c r="DI48" i="24"/>
  <c r="CY48" i="24"/>
  <c r="BC48" i="24"/>
  <c r="B48" i="24" s="1"/>
  <c r="AY48" i="24"/>
  <c r="A48" i="24"/>
  <c r="DK47" i="24"/>
  <c r="DJ47" i="24"/>
  <c r="DI47" i="24"/>
  <c r="CY47" i="24"/>
  <c r="BF47" i="24"/>
  <c r="BE47" i="24"/>
  <c r="BC47" i="24"/>
  <c r="B47" i="24" s="1"/>
  <c r="AY47" i="24"/>
  <c r="F47" i="24"/>
  <c r="AG47" i="24" s="1"/>
  <c r="AJ47" i="24" s="1"/>
  <c r="E47" i="24"/>
  <c r="A47" i="24"/>
  <c r="DK46" i="24"/>
  <c r="DJ46" i="24"/>
  <c r="DI46" i="24"/>
  <c r="CY46" i="24"/>
  <c r="CX46" i="24"/>
  <c r="DA46" i="24" s="1"/>
  <c r="BX46" i="24"/>
  <c r="BR46" i="24"/>
  <c r="BL46" i="24"/>
  <c r="BF46" i="24"/>
  <c r="BE46" i="24"/>
  <c r="AY46" i="24"/>
  <c r="F46" i="24"/>
  <c r="AM46" i="24" s="1"/>
  <c r="AP46" i="24" s="1"/>
  <c r="E46" i="24"/>
  <c r="B46" i="24"/>
  <c r="A46" i="24"/>
  <c r="BF45" i="24"/>
  <c r="BE45" i="24"/>
  <c r="F45" i="24"/>
  <c r="E45" i="24"/>
  <c r="B45" i="24"/>
  <c r="A45" i="24"/>
  <c r="BV44" i="24"/>
  <c r="BV45" i="24" s="1"/>
  <c r="BP44" i="24"/>
  <c r="BP45" i="24" s="1"/>
  <c r="BJ44" i="24"/>
  <c r="BJ45" i="24" s="1"/>
  <c r="BF44" i="24"/>
  <c r="BE44" i="24"/>
  <c r="AT44" i="24"/>
  <c r="AT45" i="24" s="1"/>
  <c r="AN44" i="24"/>
  <c r="AN45" i="24" s="1"/>
  <c r="AH44" i="24"/>
  <c r="AH45" i="24" s="1"/>
  <c r="AB44" i="24"/>
  <c r="AB45" i="24" s="1"/>
  <c r="V44" i="24"/>
  <c r="V45" i="24" s="1"/>
  <c r="P44" i="24"/>
  <c r="P45" i="24" s="1"/>
  <c r="J44" i="24"/>
  <c r="F44" i="24"/>
  <c r="E44" i="24"/>
  <c r="B44" i="24"/>
  <c r="A44" i="24"/>
  <c r="DK43" i="24"/>
  <c r="DJ43" i="24"/>
  <c r="DI43" i="24"/>
  <c r="CY43" i="24"/>
  <c r="BF43" i="24"/>
  <c r="BE43" i="24"/>
  <c r="BC43" i="24"/>
  <c r="B43" i="24" s="1"/>
  <c r="AY43" i="24"/>
  <c r="F43" i="24"/>
  <c r="E43" i="24"/>
  <c r="A43" i="24"/>
  <c r="DK42" i="24"/>
  <c r="DJ42" i="24"/>
  <c r="DI42" i="24"/>
  <c r="CY42" i="24"/>
  <c r="BC42" i="24"/>
  <c r="B42" i="24" s="1"/>
  <c r="AY42" i="24"/>
  <c r="F42" i="24"/>
  <c r="E42" i="24"/>
  <c r="A42" i="24"/>
  <c r="DK41" i="24"/>
  <c r="DJ41" i="24"/>
  <c r="DI41" i="24"/>
  <c r="CY41" i="24"/>
  <c r="BC41" i="24"/>
  <c r="B41" i="24" s="1"/>
  <c r="AY41" i="24"/>
  <c r="A41" i="24"/>
  <c r="DK40" i="24"/>
  <c r="DJ40" i="24"/>
  <c r="DI40" i="24"/>
  <c r="CY40" i="24"/>
  <c r="BF40" i="24"/>
  <c r="BE40" i="24"/>
  <c r="BC40" i="24"/>
  <c r="B40" i="24" s="1"/>
  <c r="AY40" i="24"/>
  <c r="F40" i="24"/>
  <c r="AS40" i="24" s="1"/>
  <c r="AV40" i="24" s="1"/>
  <c r="E40" i="24"/>
  <c r="A40" i="24"/>
  <c r="DK39" i="24"/>
  <c r="DJ39" i="24"/>
  <c r="DI39" i="24"/>
  <c r="CY39" i="24"/>
  <c r="BC39" i="24"/>
  <c r="B39" i="24" s="1"/>
  <c r="AY39" i="24"/>
  <c r="A39" i="24"/>
  <c r="DK38" i="24"/>
  <c r="DJ38" i="24"/>
  <c r="DI38" i="24"/>
  <c r="CY38" i="24"/>
  <c r="BF38" i="24"/>
  <c r="BE38" i="24"/>
  <c r="BC38" i="24"/>
  <c r="B38" i="24" s="1"/>
  <c r="AY38" i="24"/>
  <c r="F38" i="24"/>
  <c r="E38" i="24"/>
  <c r="A38" i="24"/>
  <c r="DK37" i="24"/>
  <c r="DJ37" i="24"/>
  <c r="DI37" i="24"/>
  <c r="CY37" i="24"/>
  <c r="BF37" i="24"/>
  <c r="BE37" i="24"/>
  <c r="BC37" i="24"/>
  <c r="B37" i="24" s="1"/>
  <c r="AY37" i="24"/>
  <c r="F37" i="24"/>
  <c r="E37" i="24"/>
  <c r="A37" i="24"/>
  <c r="CY36" i="24"/>
  <c r="BC36" i="24"/>
  <c r="B36" i="24" s="1"/>
  <c r="AY36" i="24"/>
  <c r="A36" i="24"/>
  <c r="CY35" i="24"/>
  <c r="BC35" i="24"/>
  <c r="B35" i="24" s="1"/>
  <c r="AY35" i="24"/>
  <c r="A35" i="24"/>
  <c r="CY34" i="24"/>
  <c r="BC34" i="24"/>
  <c r="B34" i="24" s="1"/>
  <c r="AY34" i="24"/>
  <c r="A34" i="24"/>
  <c r="CY32" i="24"/>
  <c r="BC32" i="24"/>
  <c r="B32" i="24" s="1"/>
  <c r="AY32" i="24"/>
  <c r="F32" i="24"/>
  <c r="I32" i="24" s="1"/>
  <c r="E32" i="24"/>
  <c r="A32" i="24"/>
  <c r="CY31" i="24"/>
  <c r="BC31" i="24"/>
  <c r="B31" i="24" s="1"/>
  <c r="AY31" i="24"/>
  <c r="A31" i="24"/>
  <c r="CY30" i="24"/>
  <c r="BO30" i="24"/>
  <c r="BC30" i="24"/>
  <c r="B30" i="24" s="1"/>
  <c r="AY30" i="24"/>
  <c r="A30" i="24"/>
  <c r="CY29" i="24"/>
  <c r="BC29" i="24"/>
  <c r="B29" i="24" s="1"/>
  <c r="AY29" i="24"/>
  <c r="F29" i="24"/>
  <c r="AM29" i="24" s="1"/>
  <c r="AP29" i="24" s="1"/>
  <c r="E29" i="24"/>
  <c r="A29" i="24"/>
  <c r="CY28" i="24"/>
  <c r="BC28" i="24"/>
  <c r="B28" i="24" s="1"/>
  <c r="AY28" i="24"/>
  <c r="A28" i="24"/>
  <c r="F28" i="24" s="1"/>
  <c r="CA28" i="24" s="1"/>
  <c r="CD28" i="24" s="1"/>
  <c r="CY27" i="24"/>
  <c r="BC27" i="24"/>
  <c r="B27" i="24" s="1"/>
  <c r="AY27" i="24"/>
  <c r="A27" i="24"/>
  <c r="CY26" i="24"/>
  <c r="BC26" i="24"/>
  <c r="B26" i="24" s="1"/>
  <c r="AY26" i="24"/>
  <c r="A26" i="24"/>
  <c r="CY25" i="24"/>
  <c r="BC25" i="24"/>
  <c r="B25" i="24" s="1"/>
  <c r="AY25" i="24"/>
  <c r="A25" i="24"/>
  <c r="CY24" i="24"/>
  <c r="BF24" i="24"/>
  <c r="BE24" i="24"/>
  <c r="BC24" i="24"/>
  <c r="B24" i="24" s="1"/>
  <c r="AY24" i="24"/>
  <c r="A24" i="24"/>
  <c r="CY23" i="24"/>
  <c r="BC23" i="24"/>
  <c r="B23" i="24" s="1"/>
  <c r="AY23" i="24"/>
  <c r="A23" i="24"/>
  <c r="CY22" i="24"/>
  <c r="BF22" i="24"/>
  <c r="BE22" i="24"/>
  <c r="BC22" i="24"/>
  <c r="B22" i="24" s="1"/>
  <c r="AY22" i="24"/>
  <c r="F22" i="24"/>
  <c r="I22" i="24" s="1"/>
  <c r="E22" i="24"/>
  <c r="A22" i="24"/>
  <c r="CY21" i="24"/>
  <c r="BF21" i="24"/>
  <c r="BE21" i="24"/>
  <c r="BC21" i="24"/>
  <c r="B21" i="24" s="1"/>
  <c r="AY21" i="24"/>
  <c r="F21" i="24"/>
  <c r="E21" i="24"/>
  <c r="A21" i="24"/>
  <c r="CY20" i="24"/>
  <c r="BF20" i="24"/>
  <c r="BE20" i="24"/>
  <c r="BC20" i="24"/>
  <c r="B20" i="24" s="1"/>
  <c r="AY20" i="24"/>
  <c r="F20" i="24"/>
  <c r="E20" i="24"/>
  <c r="A20" i="24"/>
  <c r="CY19" i="24"/>
  <c r="BC19" i="24"/>
  <c r="B19" i="24" s="1"/>
  <c r="AY19" i="24"/>
  <c r="A19" i="24"/>
  <c r="CY18" i="24"/>
  <c r="BF18" i="24"/>
  <c r="BE18" i="24"/>
  <c r="BC18" i="24"/>
  <c r="B18" i="24" s="1"/>
  <c r="AY18" i="24"/>
  <c r="F18" i="24"/>
  <c r="AA18" i="24" s="1"/>
  <c r="AD18" i="24" s="1"/>
  <c r="E18" i="24"/>
  <c r="A18" i="24"/>
  <c r="CY17" i="24"/>
  <c r="BC17" i="24"/>
  <c r="B17" i="24" s="1"/>
  <c r="AY17" i="24"/>
  <c r="F17" i="24"/>
  <c r="E17" i="24"/>
  <c r="A17" i="24"/>
  <c r="CY16" i="24"/>
  <c r="BC16" i="24"/>
  <c r="B16" i="24" s="1"/>
  <c r="AY16" i="24"/>
  <c r="A16" i="24"/>
  <c r="CY15" i="24"/>
  <c r="BC15" i="24"/>
  <c r="B15" i="24" s="1"/>
  <c r="AY15" i="24"/>
  <c r="A15" i="24"/>
  <c r="CY14" i="24"/>
  <c r="BF14" i="24"/>
  <c r="BE14" i="24"/>
  <c r="BC14" i="24"/>
  <c r="B14" i="24" s="1"/>
  <c r="AY14" i="24"/>
  <c r="A14" i="24"/>
  <c r="CY13" i="24"/>
  <c r="BF13" i="24"/>
  <c r="BE13" i="24"/>
  <c r="BC13" i="24"/>
  <c r="B13" i="24" s="1"/>
  <c r="AY13" i="24"/>
  <c r="F13" i="24"/>
  <c r="E13" i="24"/>
  <c r="A13" i="24"/>
  <c r="CY12" i="24"/>
  <c r="BC12" i="24"/>
  <c r="B12" i="24" s="1"/>
  <c r="AY12" i="24"/>
  <c r="F12" i="24"/>
  <c r="I12" i="24" s="1"/>
  <c r="E12" i="24"/>
  <c r="A12" i="24"/>
  <c r="CY11" i="24"/>
  <c r="BR11" i="24"/>
  <c r="BC11" i="24"/>
  <c r="B11" i="24" s="1"/>
  <c r="AY11" i="24"/>
  <c r="A11" i="24"/>
  <c r="CY10" i="24"/>
  <c r="BC10" i="24"/>
  <c r="B10" i="24" s="1"/>
  <c r="AY10" i="24"/>
  <c r="A10" i="24"/>
  <c r="CY9" i="24"/>
  <c r="BF9" i="24"/>
  <c r="BE9" i="24"/>
  <c r="BC9" i="24"/>
  <c r="B9" i="24" s="1"/>
  <c r="AY9" i="24"/>
  <c r="A9" i="24"/>
  <c r="CY8" i="24"/>
  <c r="BF8" i="24"/>
  <c r="BE8" i="24"/>
  <c r="BC8" i="24"/>
  <c r="B8" i="24" s="1"/>
  <c r="AY8" i="24"/>
  <c r="F8" i="24"/>
  <c r="AM8" i="24" s="1"/>
  <c r="AP8" i="24" s="1"/>
  <c r="E8" i="24"/>
  <c r="A8" i="24"/>
  <c r="CY7" i="24"/>
  <c r="BC7" i="24"/>
  <c r="B7" i="24" s="1"/>
  <c r="AY7" i="24"/>
  <c r="A7" i="24"/>
  <c r="CY6" i="24"/>
  <c r="BC6" i="24"/>
  <c r="B6" i="24" s="1"/>
  <c r="AY6" i="24"/>
  <c r="F6" i="24"/>
  <c r="AS6" i="24" s="1"/>
  <c r="AV6" i="24" s="1"/>
  <c r="E6" i="24"/>
  <c r="A6" i="24"/>
  <c r="CY5" i="24"/>
  <c r="BC5" i="24"/>
  <c r="B5" i="24" s="1"/>
  <c r="AY5" i="24"/>
  <c r="A5" i="24"/>
  <c r="M1" i="24"/>
  <c r="S1" i="24" s="1"/>
  <c r="Y1" i="24" s="1"/>
  <c r="AE1" i="24" s="1"/>
  <c r="AK1" i="24" s="1"/>
  <c r="AQ1" i="24" s="1"/>
  <c r="BG1" i="24" s="1"/>
  <c r="BM1" i="24" s="1"/>
  <c r="BS1" i="24" s="1"/>
  <c r="BY1" i="24" s="1"/>
  <c r="CE1" i="24" s="1"/>
  <c r="CK1" i="24" s="1"/>
  <c r="CQ1" i="24" s="1"/>
  <c r="CT74" i="25"/>
  <c r="CN74" i="25"/>
  <c r="CH74" i="25"/>
  <c r="CB74" i="25"/>
  <c r="BE74" i="25"/>
  <c r="AT74" i="25"/>
  <c r="AN74" i="25"/>
  <c r="AH74" i="25"/>
  <c r="AB74" i="25"/>
  <c r="V74" i="25"/>
  <c r="P74" i="25"/>
  <c r="J74" i="25"/>
  <c r="E74" i="25"/>
  <c r="B74" i="25"/>
  <c r="A74" i="25"/>
  <c r="CY73" i="25"/>
  <c r="BF73" i="25"/>
  <c r="BE73" i="25"/>
  <c r="BC73" i="25"/>
  <c r="B73" i="25" s="1"/>
  <c r="AY73" i="25"/>
  <c r="F73" i="25"/>
  <c r="AS73" i="25" s="1"/>
  <c r="AV73" i="25" s="1"/>
  <c r="E73" i="25"/>
  <c r="A73" i="25"/>
  <c r="CY72" i="25"/>
  <c r="BF72" i="25"/>
  <c r="BE72" i="25"/>
  <c r="BC72" i="25"/>
  <c r="B72" i="25" s="1"/>
  <c r="AY72" i="25"/>
  <c r="F72" i="25"/>
  <c r="AM72" i="25" s="1"/>
  <c r="AP72" i="25" s="1"/>
  <c r="E72" i="25"/>
  <c r="A72" i="25"/>
  <c r="CY71" i="25"/>
  <c r="BC71" i="25"/>
  <c r="B71" i="25" s="1"/>
  <c r="AY71" i="25"/>
  <c r="A71" i="25"/>
  <c r="CY70" i="25"/>
  <c r="BC70" i="25"/>
  <c r="B70" i="25" s="1"/>
  <c r="AY70" i="25"/>
  <c r="A70" i="25"/>
  <c r="CY69" i="25"/>
  <c r="BF69" i="25"/>
  <c r="BE69" i="25"/>
  <c r="BC69" i="25"/>
  <c r="B69" i="25" s="1"/>
  <c r="AY69" i="25"/>
  <c r="F69" i="25"/>
  <c r="AS69" i="25" s="1"/>
  <c r="AV69" i="25" s="1"/>
  <c r="E69" i="25"/>
  <c r="A69" i="25"/>
  <c r="CY68" i="25"/>
  <c r="BC68" i="25"/>
  <c r="B68" i="25" s="1"/>
  <c r="AY68" i="25"/>
  <c r="F68" i="25"/>
  <c r="E68" i="25"/>
  <c r="A68" i="25"/>
  <c r="CY67" i="25"/>
  <c r="BC67" i="25"/>
  <c r="B67" i="25" s="1"/>
  <c r="AY67" i="25"/>
  <c r="A67" i="25"/>
  <c r="CY66" i="25"/>
  <c r="BF66" i="25"/>
  <c r="BE66" i="25"/>
  <c r="BC66" i="25"/>
  <c r="B66" i="25" s="1"/>
  <c r="AY66" i="25"/>
  <c r="F66" i="25"/>
  <c r="E66" i="25"/>
  <c r="A66" i="25"/>
  <c r="CY65" i="25"/>
  <c r="BC65" i="25"/>
  <c r="B65" i="25" s="1"/>
  <c r="AY65" i="25"/>
  <c r="F65" i="25"/>
  <c r="AA65" i="25" s="1"/>
  <c r="AD65" i="25" s="1"/>
  <c r="E65" i="25"/>
  <c r="A65" i="25"/>
  <c r="CY64" i="25"/>
  <c r="BC64" i="25"/>
  <c r="B64" i="25" s="1"/>
  <c r="AY64" i="25"/>
  <c r="A64" i="25"/>
  <c r="CY63" i="25"/>
  <c r="BC63" i="25"/>
  <c r="B63" i="25" s="1"/>
  <c r="AY63" i="25"/>
  <c r="A63" i="25"/>
  <c r="CY62" i="25"/>
  <c r="BC62" i="25"/>
  <c r="B62" i="25" s="1"/>
  <c r="AY62" i="25"/>
  <c r="A62" i="25"/>
  <c r="CY61" i="25"/>
  <c r="BC61" i="25"/>
  <c r="B61" i="25" s="1"/>
  <c r="AY61" i="25"/>
  <c r="A61" i="25"/>
  <c r="CY60" i="25"/>
  <c r="BF60" i="25"/>
  <c r="BE60" i="25"/>
  <c r="BC60" i="25"/>
  <c r="B60" i="25" s="1"/>
  <c r="AY60" i="25"/>
  <c r="F60" i="25"/>
  <c r="E60" i="25"/>
  <c r="A60" i="25"/>
  <c r="CY59" i="25"/>
  <c r="BC59" i="25"/>
  <c r="B59" i="25" s="1"/>
  <c r="AY59" i="25"/>
  <c r="F59" i="25"/>
  <c r="BI59" i="25" s="1"/>
  <c r="A59" i="25"/>
  <c r="E59" i="25" s="1"/>
  <c r="CY58" i="25"/>
  <c r="BC58" i="25"/>
  <c r="B58" i="25" s="1"/>
  <c r="AY58" i="25"/>
  <c r="A58" i="25"/>
  <c r="CY57" i="25"/>
  <c r="AY57" i="25"/>
  <c r="B57" i="25"/>
  <c r="A57" i="25"/>
  <c r="CY56" i="25"/>
  <c r="AY56" i="25"/>
  <c r="B56" i="25"/>
  <c r="A56" i="25"/>
  <c r="CY55" i="25"/>
  <c r="AY55" i="25"/>
  <c r="B55" i="25"/>
  <c r="A55" i="25"/>
  <c r="CY54" i="25"/>
  <c r="AY54" i="25"/>
  <c r="F54" i="25"/>
  <c r="AA54" i="25" s="1"/>
  <c r="AD54" i="25" s="1"/>
  <c r="E54" i="25"/>
  <c r="B54" i="25"/>
  <c r="A54" i="25"/>
  <c r="CY53" i="25"/>
  <c r="BF53" i="25"/>
  <c r="BE53" i="25"/>
  <c r="BC53" i="25"/>
  <c r="B53" i="25" s="1"/>
  <c r="AY53" i="25"/>
  <c r="F53" i="25"/>
  <c r="E53" i="25"/>
  <c r="A53" i="25"/>
  <c r="DK52" i="25"/>
  <c r="DJ52" i="25"/>
  <c r="DI52" i="25"/>
  <c r="CY52" i="25"/>
  <c r="BF52" i="25"/>
  <c r="BE52" i="25"/>
  <c r="BC52" i="25"/>
  <c r="B52" i="25" s="1"/>
  <c r="AY52" i="25"/>
  <c r="A52" i="25"/>
  <c r="DK51" i="25"/>
  <c r="DJ51" i="25"/>
  <c r="DI51" i="25"/>
  <c r="CY51" i="25"/>
  <c r="BC51" i="25"/>
  <c r="B51" i="25" s="1"/>
  <c r="AY51" i="25"/>
  <c r="A51" i="25"/>
  <c r="DK50" i="25"/>
  <c r="DJ50" i="25"/>
  <c r="DI50" i="25"/>
  <c r="CY50" i="25"/>
  <c r="BC50" i="25"/>
  <c r="B50" i="25" s="1"/>
  <c r="BF50" i="25" s="1"/>
  <c r="AY50" i="25"/>
  <c r="F50" i="25"/>
  <c r="E50" i="25"/>
  <c r="A50" i="25"/>
  <c r="DK49" i="25"/>
  <c r="DJ49" i="25"/>
  <c r="DI49" i="25"/>
  <c r="CY49" i="25"/>
  <c r="BF49" i="25"/>
  <c r="BE49" i="25"/>
  <c r="BC49" i="25"/>
  <c r="B49" i="25" s="1"/>
  <c r="AY49" i="25"/>
  <c r="F49" i="25"/>
  <c r="AM49" i="25" s="1"/>
  <c r="AP49" i="25" s="1"/>
  <c r="E49" i="25"/>
  <c r="A49" i="25"/>
  <c r="DK48" i="25"/>
  <c r="DJ48" i="25"/>
  <c r="DI48" i="25"/>
  <c r="CY48" i="25"/>
  <c r="BC48" i="25"/>
  <c r="B48" i="25" s="1"/>
  <c r="AY48" i="25"/>
  <c r="A48" i="25"/>
  <c r="DK47" i="25"/>
  <c r="DJ47" i="25"/>
  <c r="DI47" i="25"/>
  <c r="CY47" i="25"/>
  <c r="BF47" i="25"/>
  <c r="BE47" i="25"/>
  <c r="BC47" i="25"/>
  <c r="B47" i="25" s="1"/>
  <c r="AY47" i="25"/>
  <c r="F47" i="25"/>
  <c r="AG47" i="25" s="1"/>
  <c r="AJ47" i="25" s="1"/>
  <c r="E47" i="25"/>
  <c r="A47" i="25"/>
  <c r="DK46" i="25"/>
  <c r="DJ46" i="25"/>
  <c r="DI46" i="25"/>
  <c r="CY46" i="25"/>
  <c r="CX46" i="25"/>
  <c r="CV46" i="25"/>
  <c r="CP46" i="25"/>
  <c r="CJ46" i="25"/>
  <c r="CD46" i="25"/>
  <c r="BX46" i="25"/>
  <c r="BR46" i="25"/>
  <c r="BL46" i="25"/>
  <c r="BF46" i="25"/>
  <c r="BE46" i="25"/>
  <c r="AY46" i="25"/>
  <c r="F46" i="25"/>
  <c r="AM46" i="25" s="1"/>
  <c r="AP46" i="25" s="1"/>
  <c r="E46" i="25"/>
  <c r="B46" i="25"/>
  <c r="A46" i="25"/>
  <c r="BF45" i="25"/>
  <c r="BE45" i="25"/>
  <c r="F45" i="25"/>
  <c r="E45" i="25"/>
  <c r="B45" i="25"/>
  <c r="A45" i="25"/>
  <c r="CT44" i="25"/>
  <c r="CT45" i="25" s="1"/>
  <c r="CN44" i="25"/>
  <c r="CN45" i="25" s="1"/>
  <c r="CH44" i="25"/>
  <c r="CH45" i="25" s="1"/>
  <c r="CB44" i="25"/>
  <c r="CB45" i="25" s="1"/>
  <c r="BV44" i="25"/>
  <c r="BV45" i="25" s="1"/>
  <c r="BP44" i="25"/>
  <c r="BP45" i="25" s="1"/>
  <c r="BJ44" i="25"/>
  <c r="BF44" i="25"/>
  <c r="BE44" i="25"/>
  <c r="AT44" i="25"/>
  <c r="AT45" i="25" s="1"/>
  <c r="AN44" i="25"/>
  <c r="AN45" i="25" s="1"/>
  <c r="AH44" i="25"/>
  <c r="AH45" i="25" s="1"/>
  <c r="AB44" i="25"/>
  <c r="AB45" i="25" s="1"/>
  <c r="V44" i="25"/>
  <c r="V45" i="25" s="1"/>
  <c r="P44" i="25"/>
  <c r="P45" i="25" s="1"/>
  <c r="J44" i="25"/>
  <c r="J45" i="25" s="1"/>
  <c r="F44" i="25"/>
  <c r="E44" i="25"/>
  <c r="B44" i="25"/>
  <c r="A44" i="25"/>
  <c r="DK43" i="25"/>
  <c r="DJ43" i="25"/>
  <c r="DI43" i="25"/>
  <c r="CY43" i="25"/>
  <c r="BC43" i="25"/>
  <c r="B43" i="25" s="1"/>
  <c r="AY43" i="25"/>
  <c r="F43" i="25"/>
  <c r="E43" i="25"/>
  <c r="A43" i="25"/>
  <c r="DK42" i="25"/>
  <c r="DJ42" i="25"/>
  <c r="DI42" i="25"/>
  <c r="CY42" i="25"/>
  <c r="BC42" i="25"/>
  <c r="B42" i="25" s="1"/>
  <c r="AY42" i="25"/>
  <c r="A42" i="25"/>
  <c r="DK41" i="25"/>
  <c r="DJ41" i="25"/>
  <c r="DI41" i="25"/>
  <c r="CY41" i="25"/>
  <c r="BC41" i="25"/>
  <c r="B41" i="25" s="1"/>
  <c r="AY41" i="25"/>
  <c r="A41" i="25"/>
  <c r="DK40" i="25"/>
  <c r="DJ40" i="25"/>
  <c r="DI40" i="25"/>
  <c r="CY40" i="25"/>
  <c r="BF40" i="25"/>
  <c r="BE40" i="25"/>
  <c r="BC40" i="25"/>
  <c r="B40" i="25" s="1"/>
  <c r="AY40" i="25"/>
  <c r="F40" i="25"/>
  <c r="AA40" i="25" s="1"/>
  <c r="AD40" i="25" s="1"/>
  <c r="E40" i="25"/>
  <c r="A40" i="25"/>
  <c r="DK39" i="25"/>
  <c r="DJ39" i="25"/>
  <c r="DI39" i="25"/>
  <c r="CY39" i="25"/>
  <c r="BC39" i="25"/>
  <c r="B39" i="25" s="1"/>
  <c r="AY39" i="25"/>
  <c r="A39" i="25"/>
  <c r="DK38" i="25"/>
  <c r="DJ38" i="25"/>
  <c r="DI38" i="25"/>
  <c r="CY38" i="25"/>
  <c r="BF38" i="25"/>
  <c r="BE38" i="25"/>
  <c r="BC38" i="25"/>
  <c r="B38" i="25" s="1"/>
  <c r="AY38" i="25"/>
  <c r="F38" i="25"/>
  <c r="U38" i="25" s="1"/>
  <c r="X38" i="25" s="1"/>
  <c r="E38" i="25"/>
  <c r="A38" i="25"/>
  <c r="DK37" i="25"/>
  <c r="DJ37" i="25"/>
  <c r="DI37" i="25"/>
  <c r="CY37" i="25"/>
  <c r="BC37" i="25"/>
  <c r="B37" i="25" s="1"/>
  <c r="AY37" i="25"/>
  <c r="F37" i="25"/>
  <c r="AA37" i="25" s="1"/>
  <c r="AD37" i="25" s="1"/>
  <c r="E37" i="25"/>
  <c r="A37" i="25"/>
  <c r="CY36" i="25"/>
  <c r="BC36" i="25"/>
  <c r="B36" i="25" s="1"/>
  <c r="AY36" i="25"/>
  <c r="A36" i="25"/>
  <c r="CY35" i="25"/>
  <c r="BC35" i="25"/>
  <c r="B35" i="25" s="1"/>
  <c r="AY35" i="25"/>
  <c r="A35" i="25"/>
  <c r="CY34" i="25"/>
  <c r="BC34" i="25"/>
  <c r="B34" i="25" s="1"/>
  <c r="AY34" i="25"/>
  <c r="A34" i="25"/>
  <c r="CY32" i="25"/>
  <c r="BF32" i="25"/>
  <c r="BE32" i="25"/>
  <c r="BC32" i="25"/>
  <c r="B32" i="25" s="1"/>
  <c r="AY32" i="25"/>
  <c r="F32" i="25"/>
  <c r="AS32" i="25" s="1"/>
  <c r="AV32" i="25" s="1"/>
  <c r="E32" i="25"/>
  <c r="A32" i="25"/>
  <c r="CY31" i="25"/>
  <c r="BC31" i="25"/>
  <c r="B31" i="25" s="1"/>
  <c r="AY31" i="25"/>
  <c r="A31" i="25"/>
  <c r="CY30" i="25"/>
  <c r="BF30" i="25"/>
  <c r="BE30" i="25"/>
  <c r="BC30" i="25"/>
  <c r="B30" i="25" s="1"/>
  <c r="AY30" i="25"/>
  <c r="A30" i="25"/>
  <c r="CY29" i="25"/>
  <c r="BF29" i="25"/>
  <c r="BE29" i="25"/>
  <c r="BC29" i="25"/>
  <c r="B29" i="25" s="1"/>
  <c r="AY29" i="25"/>
  <c r="F29" i="25"/>
  <c r="AA29" i="25" s="1"/>
  <c r="AD29" i="25" s="1"/>
  <c r="E29" i="25"/>
  <c r="A29" i="25"/>
  <c r="CY28" i="25"/>
  <c r="BF28" i="25"/>
  <c r="BE28" i="25"/>
  <c r="BC28" i="25"/>
  <c r="B28" i="25" s="1"/>
  <c r="AY28" i="25"/>
  <c r="F28" i="25"/>
  <c r="O28" i="25" s="1"/>
  <c r="R28" i="25" s="1"/>
  <c r="E28" i="25"/>
  <c r="A28" i="25"/>
  <c r="CY27" i="25"/>
  <c r="BC27" i="25"/>
  <c r="B27" i="25" s="1"/>
  <c r="AY27" i="25"/>
  <c r="A27" i="25"/>
  <c r="F27" i="25" s="1"/>
  <c r="U27" i="25" s="1"/>
  <c r="X27" i="25" s="1"/>
  <c r="CY26" i="25"/>
  <c r="BF26" i="25"/>
  <c r="BE26" i="25"/>
  <c r="BC26" i="25"/>
  <c r="B26" i="25" s="1"/>
  <c r="AY26" i="25"/>
  <c r="A26" i="25"/>
  <c r="CY25" i="25"/>
  <c r="BF25" i="25"/>
  <c r="BE25" i="25"/>
  <c r="BC25" i="25"/>
  <c r="B25" i="25" s="1"/>
  <c r="AY25" i="25"/>
  <c r="A25" i="25"/>
  <c r="CY24" i="25"/>
  <c r="BF24" i="25"/>
  <c r="BE24" i="25"/>
  <c r="BC24" i="25"/>
  <c r="B24" i="25" s="1"/>
  <c r="AY24" i="25"/>
  <c r="F24" i="25"/>
  <c r="AA24" i="25" s="1"/>
  <c r="AD24" i="25" s="1"/>
  <c r="E24" i="25"/>
  <c r="A24" i="25"/>
  <c r="CY23" i="25"/>
  <c r="BC23" i="25"/>
  <c r="B23" i="25" s="1"/>
  <c r="AY23" i="25"/>
  <c r="A23" i="25"/>
  <c r="CY22" i="25"/>
  <c r="BF22" i="25"/>
  <c r="BE22" i="25"/>
  <c r="BC22" i="25"/>
  <c r="B22" i="25" s="1"/>
  <c r="AY22" i="25"/>
  <c r="F22" i="25"/>
  <c r="AS22" i="25" s="1"/>
  <c r="AV22" i="25" s="1"/>
  <c r="E22" i="25"/>
  <c r="A22" i="25"/>
  <c r="CY21" i="25"/>
  <c r="BF21" i="25"/>
  <c r="BE21" i="25"/>
  <c r="BC21" i="25"/>
  <c r="B21" i="25" s="1"/>
  <c r="AY21" i="25"/>
  <c r="F21" i="25"/>
  <c r="E21" i="25"/>
  <c r="A21" i="25"/>
  <c r="CY20" i="25"/>
  <c r="BF20" i="25"/>
  <c r="BE20" i="25"/>
  <c r="BC20" i="25"/>
  <c r="B20" i="25" s="1"/>
  <c r="AY20" i="25"/>
  <c r="F20" i="25"/>
  <c r="E20" i="25"/>
  <c r="A20" i="25"/>
  <c r="CY19" i="25"/>
  <c r="BC19" i="25"/>
  <c r="B19" i="25" s="1"/>
  <c r="AY19" i="25"/>
  <c r="A19" i="25"/>
  <c r="CY18" i="25"/>
  <c r="BF18" i="25"/>
  <c r="BE18" i="25"/>
  <c r="BC18" i="25"/>
  <c r="B18" i="25" s="1"/>
  <c r="AY18" i="25"/>
  <c r="F18" i="25"/>
  <c r="AM18" i="25" s="1"/>
  <c r="AP18" i="25" s="1"/>
  <c r="E18" i="25"/>
  <c r="A18" i="25"/>
  <c r="CY17" i="25"/>
  <c r="BC17" i="25"/>
  <c r="B17" i="25" s="1"/>
  <c r="AY17" i="25"/>
  <c r="A17" i="25"/>
  <c r="CY16" i="25"/>
  <c r="BC16" i="25"/>
  <c r="B16" i="25" s="1"/>
  <c r="AY16" i="25"/>
  <c r="A16" i="25"/>
  <c r="CY15" i="25"/>
  <c r="BC15" i="25"/>
  <c r="B15" i="25" s="1"/>
  <c r="AY15" i="25"/>
  <c r="A15" i="25"/>
  <c r="CY14" i="25"/>
  <c r="BF14" i="25"/>
  <c r="BE14" i="25"/>
  <c r="BC14" i="25"/>
  <c r="B14" i="25" s="1"/>
  <c r="AY14" i="25"/>
  <c r="F14" i="25"/>
  <c r="AG14" i="25" s="1"/>
  <c r="AJ14" i="25" s="1"/>
  <c r="E14" i="25"/>
  <c r="A14" i="25"/>
  <c r="CY13" i="25"/>
  <c r="BC13" i="25"/>
  <c r="B13" i="25" s="1"/>
  <c r="AY13" i="25"/>
  <c r="F13" i="25"/>
  <c r="AG13" i="25" s="1"/>
  <c r="AJ13" i="25" s="1"/>
  <c r="E13" i="25"/>
  <c r="A13" i="25"/>
  <c r="CY12" i="25"/>
  <c r="BC12" i="25"/>
  <c r="B12" i="25" s="1"/>
  <c r="AY12" i="25"/>
  <c r="F12" i="25"/>
  <c r="E12" i="25"/>
  <c r="A12" i="25"/>
  <c r="CY11" i="25"/>
  <c r="BR11" i="25"/>
  <c r="BC11" i="25"/>
  <c r="B11" i="25" s="1"/>
  <c r="AY11" i="25"/>
  <c r="A11" i="25"/>
  <c r="CY10" i="25"/>
  <c r="BC10" i="25"/>
  <c r="B10" i="25" s="1"/>
  <c r="AY10" i="25"/>
  <c r="A10" i="25"/>
  <c r="CY9" i="25"/>
  <c r="BF9" i="25"/>
  <c r="BE9" i="25"/>
  <c r="BC9" i="25"/>
  <c r="B9" i="25" s="1"/>
  <c r="AY9" i="25"/>
  <c r="A9" i="25"/>
  <c r="CY8" i="25"/>
  <c r="BC8" i="25"/>
  <c r="B8" i="25" s="1"/>
  <c r="AY8" i="25"/>
  <c r="F8" i="25"/>
  <c r="AA8" i="25" s="1"/>
  <c r="AD8" i="25" s="1"/>
  <c r="E8" i="25"/>
  <c r="A8" i="25"/>
  <c r="CY7" i="25"/>
  <c r="BC7" i="25"/>
  <c r="B7" i="25" s="1"/>
  <c r="AY7" i="25"/>
  <c r="A7" i="25"/>
  <c r="CY6" i="25"/>
  <c r="BF6" i="25"/>
  <c r="BE6" i="25"/>
  <c r="BC6" i="25"/>
  <c r="B6" i="25" s="1"/>
  <c r="AY6" i="25"/>
  <c r="A6" i="25"/>
  <c r="CY5" i="25"/>
  <c r="BC5" i="25"/>
  <c r="B5" i="25" s="1"/>
  <c r="AY5" i="25"/>
  <c r="A5" i="25"/>
  <c r="M1" i="25"/>
  <c r="S1" i="25" s="1"/>
  <c r="Y1" i="25" s="1"/>
  <c r="AE1" i="25" s="1"/>
  <c r="AK1" i="25" s="1"/>
  <c r="AQ1" i="25" s="1"/>
  <c r="BG1" i="25" s="1"/>
  <c r="BM1" i="25" s="1"/>
  <c r="BS1" i="25" s="1"/>
  <c r="BY1" i="25" s="1"/>
  <c r="CE1" i="25" s="1"/>
  <c r="CK1" i="25" s="1"/>
  <c r="CQ1" i="25" s="1"/>
  <c r="DD6" i="39"/>
  <c r="DD5" i="39"/>
  <c r="DD4" i="39"/>
  <c r="GM6" i="39"/>
  <c r="GM5" i="39"/>
  <c r="GF6" i="39"/>
  <c r="GF5" i="39"/>
  <c r="CZ4" i="39"/>
  <c r="DC4" i="39"/>
  <c r="CX5" i="39"/>
  <c r="CX6" i="39"/>
  <c r="CX4" i="39"/>
  <c r="GP5" i="39"/>
  <c r="GP6" i="39"/>
  <c r="DB6" i="39"/>
  <c r="DB5" i="39"/>
  <c r="DB4" i="39"/>
  <c r="DA6" i="39"/>
  <c r="DA5" i="39"/>
  <c r="DA4" i="39"/>
  <c r="GW6" i="39"/>
  <c r="GW5" i="39"/>
  <c r="CY6" i="39"/>
  <c r="CY5" i="39"/>
  <c r="CY4" i="39"/>
  <c r="HQ2" i="39" l="1"/>
  <c r="HC3" i="39"/>
  <c r="DF1" i="39"/>
  <c r="DH1" i="39"/>
  <c r="DI1" i="39"/>
  <c r="HY2" i="39"/>
  <c r="HK3" i="39"/>
  <c r="HR2" i="39"/>
  <c r="HD3" i="39"/>
  <c r="HG2" i="39"/>
  <c r="GS3" i="39"/>
  <c r="HP2" i="39"/>
  <c r="HB3" i="39"/>
  <c r="HJ2" i="39"/>
  <c r="GV3" i="39"/>
  <c r="HI2" i="39"/>
  <c r="GU3" i="39"/>
  <c r="HN2" i="39"/>
  <c r="GZ3" i="39"/>
  <c r="DE1" i="39"/>
  <c r="DK1" i="39"/>
  <c r="HH2" i="39"/>
  <c r="GT3" i="39"/>
  <c r="HO2" i="39"/>
  <c r="HA3" i="39"/>
  <c r="IG2" i="39"/>
  <c r="HS3" i="39"/>
  <c r="HL2" i="39"/>
  <c r="GX3" i="39"/>
  <c r="HM2" i="39"/>
  <c r="GY3" i="39"/>
  <c r="IH2" i="39"/>
  <c r="HT3" i="39"/>
  <c r="CS18" i="25"/>
  <c r="CV18" i="25" s="1"/>
  <c r="CA18" i="25"/>
  <c r="CD18" i="25" s="1"/>
  <c r="CM18" i="25"/>
  <c r="CP18" i="25" s="1"/>
  <c r="CG18" i="25"/>
  <c r="CJ18" i="25" s="1"/>
  <c r="CA40" i="25"/>
  <c r="CD40" i="25" s="1"/>
  <c r="CS40" i="25"/>
  <c r="CV40" i="25" s="1"/>
  <c r="CM40" i="25"/>
  <c r="CP40" i="25" s="1"/>
  <c r="CG40" i="25"/>
  <c r="CJ40" i="25" s="1"/>
  <c r="AG59" i="25"/>
  <c r="AJ59" i="25" s="1"/>
  <c r="CS59" i="25"/>
  <c r="CV59" i="25" s="1"/>
  <c r="BL59" i="25"/>
  <c r="CM59" i="25"/>
  <c r="CP59" i="25" s="1"/>
  <c r="CG59" i="25"/>
  <c r="CJ59" i="25" s="1"/>
  <c r="BO66" i="25"/>
  <c r="BR66" i="25" s="1"/>
  <c r="BI66" i="25"/>
  <c r="BL66" i="25" s="1"/>
  <c r="CS66" i="25"/>
  <c r="CV66" i="25" s="1"/>
  <c r="BU66" i="25"/>
  <c r="BX66" i="25" s="1"/>
  <c r="CM66" i="25"/>
  <c r="CP66" i="25" s="1"/>
  <c r="CA66" i="25"/>
  <c r="CD66" i="25" s="1"/>
  <c r="CG66" i="25"/>
  <c r="CJ66" i="25" s="1"/>
  <c r="CS69" i="25"/>
  <c r="CV69" i="25" s="1"/>
  <c r="BU69" i="25"/>
  <c r="BX69" i="25" s="1"/>
  <c r="CM69" i="25"/>
  <c r="CP69" i="25" s="1"/>
  <c r="CA69" i="25"/>
  <c r="CD69" i="25" s="1"/>
  <c r="CG69" i="25"/>
  <c r="CJ69" i="25" s="1"/>
  <c r="BO69" i="25"/>
  <c r="BR69" i="25" s="1"/>
  <c r="BI69" i="25"/>
  <c r="BL69" i="25" s="1"/>
  <c r="BU73" i="25"/>
  <c r="BX73" i="25" s="1"/>
  <c r="CS73" i="25"/>
  <c r="CV73" i="25" s="1"/>
  <c r="CM73" i="25"/>
  <c r="CP73" i="25" s="1"/>
  <c r="BO73" i="25"/>
  <c r="BR73" i="25" s="1"/>
  <c r="CG73" i="25"/>
  <c r="CJ73" i="25" s="1"/>
  <c r="BI73" i="25"/>
  <c r="BL73" i="25" s="1"/>
  <c r="CA73" i="25"/>
  <c r="CD73" i="25" s="1"/>
  <c r="CM20" i="25"/>
  <c r="CP20" i="25" s="1"/>
  <c r="CG20" i="25"/>
  <c r="CJ20" i="25" s="1"/>
  <c r="CS20" i="25"/>
  <c r="CV20" i="25" s="1"/>
  <c r="CA20" i="25"/>
  <c r="CD20" i="25" s="1"/>
  <c r="CM14" i="25"/>
  <c r="CP14" i="25" s="1"/>
  <c r="CG14" i="25"/>
  <c r="CJ14" i="25" s="1"/>
  <c r="CS14" i="25"/>
  <c r="CV14" i="25" s="1"/>
  <c r="CA14" i="25"/>
  <c r="CD14" i="25" s="1"/>
  <c r="CM21" i="25"/>
  <c r="CP21" i="25" s="1"/>
  <c r="CG21" i="25"/>
  <c r="CJ21" i="25" s="1"/>
  <c r="CA21" i="25"/>
  <c r="CD21" i="25" s="1"/>
  <c r="CS21" i="25"/>
  <c r="CV21" i="25" s="1"/>
  <c r="BO29" i="25"/>
  <c r="BR29" i="25" s="1"/>
  <c r="CS29" i="25"/>
  <c r="CV29" i="25" s="1"/>
  <c r="CM29" i="25"/>
  <c r="CP29" i="25" s="1"/>
  <c r="CG29" i="25"/>
  <c r="CJ29" i="25" s="1"/>
  <c r="CA29" i="25"/>
  <c r="CD29" i="25" s="1"/>
  <c r="CS30" i="25"/>
  <c r="CV30" i="25" s="1"/>
  <c r="CA30" i="25"/>
  <c r="CD30" i="25" s="1"/>
  <c r="CM30" i="25"/>
  <c r="CP30" i="25" s="1"/>
  <c r="CG30" i="25"/>
  <c r="CJ30" i="25" s="1"/>
  <c r="CM32" i="25"/>
  <c r="CP32" i="25" s="1"/>
  <c r="CG32" i="25"/>
  <c r="CJ32" i="25" s="1"/>
  <c r="CS32" i="25"/>
  <c r="CV32" i="25" s="1"/>
  <c r="CA32" i="25"/>
  <c r="CD32" i="25" s="1"/>
  <c r="BU28" i="25"/>
  <c r="BX28" i="25" s="1"/>
  <c r="CS28" i="25"/>
  <c r="CV28" i="25" s="1"/>
  <c r="CA28" i="25"/>
  <c r="CD28" i="25" s="1"/>
  <c r="CM28" i="25"/>
  <c r="CP28" i="25" s="1"/>
  <c r="CG28" i="25"/>
  <c r="CJ28" i="25" s="1"/>
  <c r="CM38" i="25"/>
  <c r="CP38" i="25" s="1"/>
  <c r="CG38" i="25"/>
  <c r="CJ38" i="25" s="1"/>
  <c r="CA38" i="25"/>
  <c r="CD38" i="25" s="1"/>
  <c r="CS38" i="25"/>
  <c r="CV38" i="25" s="1"/>
  <c r="AS53" i="25"/>
  <c r="AV53" i="25" s="1"/>
  <c r="BO53" i="25"/>
  <c r="BR53" i="25" s="1"/>
  <c r="CM53" i="25"/>
  <c r="CP53" i="25" s="1"/>
  <c r="BI53" i="25"/>
  <c r="BL53" i="25" s="1"/>
  <c r="CG53" i="25"/>
  <c r="CJ53" i="25" s="1"/>
  <c r="CA53" i="25"/>
  <c r="CD53" i="25" s="1"/>
  <c r="CS53" i="25"/>
  <c r="CV53" i="25" s="1"/>
  <c r="BU53" i="25"/>
  <c r="BX53" i="25" s="1"/>
  <c r="AM60" i="25"/>
  <c r="AP60" i="25" s="1"/>
  <c r="CS60" i="25"/>
  <c r="CV60" i="25" s="1"/>
  <c r="BI60" i="25"/>
  <c r="BL60" i="25" s="1"/>
  <c r="CM60" i="25"/>
  <c r="CP60" i="25" s="1"/>
  <c r="CG60" i="25"/>
  <c r="CJ60" i="25" s="1"/>
  <c r="CA60" i="25"/>
  <c r="CD60" i="25" s="1"/>
  <c r="BU60" i="25"/>
  <c r="BX60" i="25" s="1"/>
  <c r="BO60" i="25"/>
  <c r="BR60" i="25" s="1"/>
  <c r="CS22" i="25"/>
  <c r="CV22" i="25" s="1"/>
  <c r="CA22" i="25"/>
  <c r="CD22" i="25" s="1"/>
  <c r="CM22" i="25"/>
  <c r="CP22" i="25" s="1"/>
  <c r="CG22" i="25"/>
  <c r="CJ22" i="25" s="1"/>
  <c r="BU24" i="25"/>
  <c r="BX24" i="25" s="1"/>
  <c r="CS24" i="25"/>
  <c r="CV24" i="25" s="1"/>
  <c r="CA24" i="25"/>
  <c r="CD24" i="25" s="1"/>
  <c r="CM24" i="25"/>
  <c r="CP24" i="25" s="1"/>
  <c r="CG24" i="25"/>
  <c r="CJ24" i="25" s="1"/>
  <c r="CG25" i="25"/>
  <c r="CJ25" i="25" s="1"/>
  <c r="CA25" i="25"/>
  <c r="CD25" i="25" s="1"/>
  <c r="CS25" i="25"/>
  <c r="CV25" i="25" s="1"/>
  <c r="CM25" i="25"/>
  <c r="CP25" i="25" s="1"/>
  <c r="BI43" i="25"/>
  <c r="BL43" i="25" s="1"/>
  <c r="O43" i="25"/>
  <c r="R43" i="25" s="1"/>
  <c r="AS43" i="25"/>
  <c r="AV43" i="25" s="1"/>
  <c r="I43" i="25"/>
  <c r="L43" i="25" s="1"/>
  <c r="AM43" i="25"/>
  <c r="AP43" i="25" s="1"/>
  <c r="AG43" i="25"/>
  <c r="AJ43" i="25" s="1"/>
  <c r="BU43" i="25"/>
  <c r="BX43" i="25" s="1"/>
  <c r="AA43" i="25"/>
  <c r="AD43" i="25" s="1"/>
  <c r="BO43" i="25"/>
  <c r="BR43" i="25" s="1"/>
  <c r="U43" i="25"/>
  <c r="X43" i="25" s="1"/>
  <c r="BI47" i="25"/>
  <c r="BL47" i="25" s="1"/>
  <c r="CS47" i="25"/>
  <c r="CV47" i="25" s="1"/>
  <c r="CG47" i="25"/>
  <c r="CJ47" i="25" s="1"/>
  <c r="CM47" i="25"/>
  <c r="CP47" i="25" s="1"/>
  <c r="CA47" i="25"/>
  <c r="CD47" i="25" s="1"/>
  <c r="CA49" i="25"/>
  <c r="CD49" i="25" s="1"/>
  <c r="CS49" i="25"/>
  <c r="CV49" i="25" s="1"/>
  <c r="CM49" i="25"/>
  <c r="CP49" i="25" s="1"/>
  <c r="CG49" i="25"/>
  <c r="CJ49" i="25" s="1"/>
  <c r="CM26" i="25"/>
  <c r="CP26" i="25" s="1"/>
  <c r="CG26" i="25"/>
  <c r="CJ26" i="25" s="1"/>
  <c r="CS26" i="25"/>
  <c r="CV26" i="25" s="1"/>
  <c r="CA26" i="25"/>
  <c r="CD26" i="25" s="1"/>
  <c r="BO6" i="25"/>
  <c r="BR6" i="25" s="1"/>
  <c r="CA6" i="25"/>
  <c r="CD6" i="25" s="1"/>
  <c r="CS6" i="25"/>
  <c r="CV6" i="25" s="1"/>
  <c r="CM6" i="25"/>
  <c r="CP6" i="25" s="1"/>
  <c r="CG6" i="25"/>
  <c r="CJ6" i="25" s="1"/>
  <c r="BI9" i="25"/>
  <c r="BL9" i="25" s="1"/>
  <c r="CS9" i="25"/>
  <c r="CV9" i="25" s="1"/>
  <c r="CM9" i="25"/>
  <c r="CP9" i="25" s="1"/>
  <c r="CG9" i="25"/>
  <c r="CJ9" i="25" s="1"/>
  <c r="CA9" i="25"/>
  <c r="CD9" i="25" s="1"/>
  <c r="AM50" i="25"/>
  <c r="AP50" i="25" s="1"/>
  <c r="CG50" i="25"/>
  <c r="CJ50" i="25" s="1"/>
  <c r="CA50" i="25"/>
  <c r="CD50" i="25" s="1"/>
  <c r="CS50" i="25"/>
  <c r="CV50" i="25" s="1"/>
  <c r="BU50" i="25"/>
  <c r="BX50" i="25" s="1"/>
  <c r="BO50" i="25"/>
  <c r="BR50" i="25" s="1"/>
  <c r="CM50" i="25"/>
  <c r="CP50" i="25" s="1"/>
  <c r="BI50" i="25"/>
  <c r="BL50" i="25" s="1"/>
  <c r="BO72" i="25"/>
  <c r="BR72" i="25" s="1"/>
  <c r="BI72" i="25"/>
  <c r="BL72" i="25" s="1"/>
  <c r="CS72" i="25"/>
  <c r="CV72" i="25" s="1"/>
  <c r="BU72" i="25"/>
  <c r="BX72" i="25" s="1"/>
  <c r="CM72" i="25"/>
  <c r="CP72" i="25" s="1"/>
  <c r="CA72" i="25"/>
  <c r="CD72" i="25" s="1"/>
  <c r="CG72" i="25"/>
  <c r="CJ72" i="25" s="1"/>
  <c r="BE50" i="25"/>
  <c r="O20" i="25"/>
  <c r="R20" i="25" s="1"/>
  <c r="AA20" i="25"/>
  <c r="AD20" i="25" s="1"/>
  <c r="U20" i="25"/>
  <c r="X20" i="25" s="1"/>
  <c r="AG20" i="25"/>
  <c r="AJ20" i="25" s="1"/>
  <c r="I20" i="25"/>
  <c r="L20" i="25" s="1"/>
  <c r="AM20" i="25"/>
  <c r="AP20" i="25" s="1"/>
  <c r="AS20" i="25"/>
  <c r="AV20" i="25" s="1"/>
  <c r="AS21" i="25"/>
  <c r="AV21" i="25" s="1"/>
  <c r="U21" i="25"/>
  <c r="X21" i="25" s="1"/>
  <c r="AM21" i="25"/>
  <c r="AP21" i="25" s="1"/>
  <c r="AG21" i="25"/>
  <c r="AJ21" i="25" s="1"/>
  <c r="I21" i="25"/>
  <c r="L21" i="25" s="1"/>
  <c r="AA21" i="25"/>
  <c r="AD21" i="25" s="1"/>
  <c r="O21" i="25"/>
  <c r="R21" i="25" s="1"/>
  <c r="CZ46" i="25"/>
  <c r="BO20" i="24"/>
  <c r="BR20" i="24" s="1"/>
  <c r="CS20" i="24"/>
  <c r="CV20" i="24" s="1"/>
  <c r="CA20" i="24"/>
  <c r="CD20" i="24" s="1"/>
  <c r="CG20" i="24"/>
  <c r="CJ20" i="24" s="1"/>
  <c r="CM20" i="24"/>
  <c r="CP20" i="24" s="1"/>
  <c r="AG21" i="24"/>
  <c r="AJ21" i="24" s="1"/>
  <c r="AM21" i="24"/>
  <c r="AP21" i="24" s="1"/>
  <c r="AS21" i="24"/>
  <c r="AV21" i="24" s="1"/>
  <c r="U21" i="24"/>
  <c r="X21" i="24" s="1"/>
  <c r="AA21" i="24"/>
  <c r="AD21" i="24" s="1"/>
  <c r="I21" i="24"/>
  <c r="L21" i="24" s="1"/>
  <c r="O21" i="24"/>
  <c r="R21" i="24" s="1"/>
  <c r="CS22" i="24"/>
  <c r="CV22" i="24" s="1"/>
  <c r="CA22" i="24"/>
  <c r="CD22" i="24" s="1"/>
  <c r="CM22" i="24"/>
  <c r="CP22" i="24" s="1"/>
  <c r="CG22" i="24"/>
  <c r="CJ22" i="24" s="1"/>
  <c r="O43" i="24"/>
  <c r="R43" i="24" s="1"/>
  <c r="AS43" i="24"/>
  <c r="AV43" i="24" s="1"/>
  <c r="AG43" i="24"/>
  <c r="AJ43" i="24" s="1"/>
  <c r="AM43" i="24"/>
  <c r="AP43" i="24" s="1"/>
  <c r="AA43" i="24"/>
  <c r="AD43" i="24" s="1"/>
  <c r="U43" i="24"/>
  <c r="X43" i="24" s="1"/>
  <c r="I43" i="24"/>
  <c r="L43" i="24" s="1"/>
  <c r="U22" i="25"/>
  <c r="X22" i="25" s="1"/>
  <c r="CS8" i="24"/>
  <c r="CV8" i="24" s="1"/>
  <c r="CM8" i="24"/>
  <c r="CP8" i="24" s="1"/>
  <c r="CA8" i="24"/>
  <c r="CD8" i="24" s="1"/>
  <c r="CG8" i="24"/>
  <c r="CJ8" i="24" s="1"/>
  <c r="CS24" i="24"/>
  <c r="CV24" i="24" s="1"/>
  <c r="CM24" i="24"/>
  <c r="CP24" i="24" s="1"/>
  <c r="CG24" i="24"/>
  <c r="CJ24" i="24" s="1"/>
  <c r="CA24" i="24"/>
  <c r="CD24" i="24" s="1"/>
  <c r="CM37" i="24"/>
  <c r="CP37" i="24" s="1"/>
  <c r="CG37" i="24"/>
  <c r="CJ37" i="24" s="1"/>
  <c r="CA37" i="24"/>
  <c r="CD37" i="24" s="1"/>
  <c r="CS37" i="24"/>
  <c r="CV37" i="24" s="1"/>
  <c r="AM42" i="24"/>
  <c r="AP42" i="24" s="1"/>
  <c r="AG42" i="24"/>
  <c r="AJ42" i="24" s="1"/>
  <c r="AA42" i="24"/>
  <c r="AD42" i="24" s="1"/>
  <c r="I42" i="24"/>
  <c r="L42" i="24" s="1"/>
  <c r="U42" i="24"/>
  <c r="X42" i="24" s="1"/>
  <c r="O42" i="24"/>
  <c r="R42" i="24" s="1"/>
  <c r="AS42" i="24"/>
  <c r="AV42" i="24" s="1"/>
  <c r="CA50" i="24"/>
  <c r="CD50" i="24" s="1"/>
  <c r="CG50" i="24"/>
  <c r="CJ50" i="24" s="1"/>
  <c r="CM50" i="24"/>
  <c r="CP50" i="24" s="1"/>
  <c r="CS50" i="24"/>
  <c r="CV50" i="24" s="1"/>
  <c r="CA53" i="24"/>
  <c r="CD53" i="24" s="1"/>
  <c r="CM53" i="24"/>
  <c r="CP53" i="24" s="1"/>
  <c r="CS53" i="24"/>
  <c r="CV53" i="24" s="1"/>
  <c r="CG53" i="24"/>
  <c r="CJ53" i="24" s="1"/>
  <c r="CS65" i="24"/>
  <c r="CV65" i="24" s="1"/>
  <c r="CM65" i="24"/>
  <c r="CP65" i="24" s="1"/>
  <c r="CG65" i="24"/>
  <c r="CJ65" i="24" s="1"/>
  <c r="CA65" i="24"/>
  <c r="CD65" i="24" s="1"/>
  <c r="BO66" i="24"/>
  <c r="BR66" i="24" s="1"/>
  <c r="CS66" i="24"/>
  <c r="CV66" i="24" s="1"/>
  <c r="CM66" i="24"/>
  <c r="CP66" i="24" s="1"/>
  <c r="CG66" i="24"/>
  <c r="CJ66" i="24" s="1"/>
  <c r="CA66" i="24"/>
  <c r="CD66" i="24" s="1"/>
  <c r="AG20" i="24"/>
  <c r="AJ20" i="24" s="1"/>
  <c r="O20" i="24"/>
  <c r="R20" i="24" s="1"/>
  <c r="AS20" i="24"/>
  <c r="AV20" i="24" s="1"/>
  <c r="U20" i="24"/>
  <c r="X20" i="24" s="1"/>
  <c r="AM20" i="24"/>
  <c r="AP20" i="24" s="1"/>
  <c r="AA20" i="24"/>
  <c r="AD20" i="24" s="1"/>
  <c r="I20" i="24"/>
  <c r="L20" i="24" s="1"/>
  <c r="CS38" i="24"/>
  <c r="CV38" i="24" s="1"/>
  <c r="CG38" i="24"/>
  <c r="CJ38" i="24" s="1"/>
  <c r="CM38" i="24"/>
  <c r="CP38" i="24" s="1"/>
  <c r="CA38" i="24"/>
  <c r="CD38" i="24" s="1"/>
  <c r="CS43" i="24"/>
  <c r="CV43" i="24" s="1"/>
  <c r="CM43" i="24"/>
  <c r="CP43" i="24" s="1"/>
  <c r="CG43" i="24"/>
  <c r="CJ43" i="24" s="1"/>
  <c r="CA43" i="24"/>
  <c r="CD43" i="24" s="1"/>
  <c r="CS47" i="24"/>
  <c r="CV47" i="24" s="1"/>
  <c r="CM47" i="24"/>
  <c r="CP47" i="24" s="1"/>
  <c r="CG47" i="24"/>
  <c r="CJ47" i="24" s="1"/>
  <c r="CA47" i="24"/>
  <c r="CD47" i="24" s="1"/>
  <c r="BU40" i="24"/>
  <c r="BX40" i="24" s="1"/>
  <c r="CM40" i="24"/>
  <c r="CP40" i="24" s="1"/>
  <c r="CS40" i="24"/>
  <c r="CV40" i="24" s="1"/>
  <c r="CA40" i="24"/>
  <c r="CD40" i="24" s="1"/>
  <c r="CG40" i="24"/>
  <c r="CJ40" i="24" s="1"/>
  <c r="BI49" i="24"/>
  <c r="BL49" i="24" s="1"/>
  <c r="CS49" i="24"/>
  <c r="CV49" i="24" s="1"/>
  <c r="CM49" i="24"/>
  <c r="CP49" i="24" s="1"/>
  <c r="CG49" i="24"/>
  <c r="CJ49" i="24" s="1"/>
  <c r="CA49" i="24"/>
  <c r="CD49" i="24" s="1"/>
  <c r="CM21" i="24"/>
  <c r="CP21" i="24" s="1"/>
  <c r="CG21" i="24"/>
  <c r="CJ21" i="24" s="1"/>
  <c r="CA21" i="24"/>
  <c r="CD21" i="24" s="1"/>
  <c r="CS21" i="24"/>
  <c r="CV21" i="24" s="1"/>
  <c r="BO9" i="24"/>
  <c r="BR9" i="24" s="1"/>
  <c r="CG9" i="24"/>
  <c r="CJ9" i="24" s="1"/>
  <c r="CA9" i="24"/>
  <c r="CD9" i="24" s="1"/>
  <c r="CS9" i="24"/>
  <c r="CV9" i="24" s="1"/>
  <c r="CM9" i="24"/>
  <c r="CP9" i="24" s="1"/>
  <c r="CS13" i="24"/>
  <c r="CV13" i="24" s="1"/>
  <c r="CM13" i="24"/>
  <c r="CP13" i="24" s="1"/>
  <c r="CA13" i="24"/>
  <c r="CD13" i="24" s="1"/>
  <c r="CG13" i="24"/>
  <c r="CJ13" i="24" s="1"/>
  <c r="BO14" i="24"/>
  <c r="BR14" i="24" s="1"/>
  <c r="CM14" i="24"/>
  <c r="CP14" i="24" s="1"/>
  <c r="CG14" i="24"/>
  <c r="CJ14" i="24" s="1"/>
  <c r="CS14" i="24"/>
  <c r="CV14" i="24" s="1"/>
  <c r="CA14" i="24"/>
  <c r="CD14" i="24" s="1"/>
  <c r="CA18" i="24"/>
  <c r="CD18" i="24" s="1"/>
  <c r="CM18" i="24"/>
  <c r="CP18" i="24" s="1"/>
  <c r="CG18" i="24"/>
  <c r="CJ18" i="24" s="1"/>
  <c r="CS18" i="24"/>
  <c r="CV18" i="24" s="1"/>
  <c r="CA57" i="24"/>
  <c r="CD57" i="24" s="1"/>
  <c r="CG57" i="24"/>
  <c r="CJ57" i="24" s="1"/>
  <c r="CS57" i="24"/>
  <c r="CV57" i="24" s="1"/>
  <c r="CM57" i="24"/>
  <c r="CP57" i="24" s="1"/>
  <c r="CA59" i="24"/>
  <c r="CD59" i="24" s="1"/>
  <c r="CS59" i="24"/>
  <c r="CV59" i="24" s="1"/>
  <c r="CG59" i="24"/>
  <c r="CJ59" i="24" s="1"/>
  <c r="CM59" i="24"/>
  <c r="CP59" i="24" s="1"/>
  <c r="CA60" i="24"/>
  <c r="CD60" i="24" s="1"/>
  <c r="CG60" i="24"/>
  <c r="CJ60" i="24" s="1"/>
  <c r="CM60" i="24"/>
  <c r="CP60" i="24" s="1"/>
  <c r="CS60" i="24"/>
  <c r="CV60" i="24" s="1"/>
  <c r="BO69" i="24"/>
  <c r="BR69" i="24" s="1"/>
  <c r="CS69" i="24"/>
  <c r="CV69" i="24" s="1"/>
  <c r="CM69" i="24"/>
  <c r="CP69" i="24" s="1"/>
  <c r="CG69" i="24"/>
  <c r="CJ69" i="24" s="1"/>
  <c r="CA69" i="24"/>
  <c r="CD69" i="24" s="1"/>
  <c r="CA73" i="24"/>
  <c r="CD73" i="24" s="1"/>
  <c r="CS73" i="24"/>
  <c r="CV73" i="24" s="1"/>
  <c r="CM73" i="24"/>
  <c r="CP73" i="24" s="1"/>
  <c r="CG73" i="24"/>
  <c r="CJ73" i="24" s="1"/>
  <c r="CS28" i="24"/>
  <c r="CV28" i="24" s="1"/>
  <c r="BI28" i="24"/>
  <c r="BL28" i="24" s="1"/>
  <c r="CM28" i="24"/>
  <c r="CP28" i="24" s="1"/>
  <c r="CG28" i="24"/>
  <c r="CJ28" i="24" s="1"/>
  <c r="BU28" i="24"/>
  <c r="BX28" i="24" s="1"/>
  <c r="BO28" i="24"/>
  <c r="BR28" i="24" s="1"/>
  <c r="E28" i="24"/>
  <c r="E27" i="25"/>
  <c r="I37" i="25"/>
  <c r="L37" i="25" s="1"/>
  <c r="AG72" i="25"/>
  <c r="AJ72" i="25" s="1"/>
  <c r="AA49" i="24"/>
  <c r="AD49" i="24" s="1"/>
  <c r="AS72" i="25"/>
  <c r="AV72" i="25" s="1"/>
  <c r="BO43" i="24"/>
  <c r="BR43" i="24" s="1"/>
  <c r="BI40" i="25"/>
  <c r="BL40" i="25" s="1"/>
  <c r="I72" i="25"/>
  <c r="L72" i="25" s="1"/>
  <c r="I18" i="25"/>
  <c r="L18" i="25" s="1"/>
  <c r="U37" i="25"/>
  <c r="X37" i="25" s="1"/>
  <c r="O22" i="25"/>
  <c r="R22" i="25" s="1"/>
  <c r="AG37" i="25"/>
  <c r="AJ37" i="25" s="1"/>
  <c r="AS37" i="25"/>
  <c r="AV37" i="25" s="1"/>
  <c r="AY74" i="25"/>
  <c r="BI29" i="25"/>
  <c r="BL29" i="25" s="1"/>
  <c r="BU29" i="25"/>
  <c r="BX29" i="25" s="1"/>
  <c r="DA46" i="25"/>
  <c r="BO21" i="24"/>
  <c r="BR21" i="24" s="1"/>
  <c r="AY74" i="24"/>
  <c r="O32" i="24"/>
  <c r="R32" i="24" s="1"/>
  <c r="U50" i="24"/>
  <c r="X50" i="24" s="1"/>
  <c r="AM22" i="25"/>
  <c r="AP22" i="25" s="1"/>
  <c r="AG50" i="24"/>
  <c r="AJ50" i="24" s="1"/>
  <c r="O37" i="25"/>
  <c r="R37" i="25" s="1"/>
  <c r="AA50" i="25"/>
  <c r="AD50" i="25" s="1"/>
  <c r="O49" i="24"/>
  <c r="R49" i="24" s="1"/>
  <c r="BO22" i="24"/>
  <c r="BR22" i="24" s="1"/>
  <c r="AA6" i="24"/>
  <c r="AD6" i="24" s="1"/>
  <c r="BO21" i="25"/>
  <c r="BR21" i="25" s="1"/>
  <c r="I22" i="25"/>
  <c r="L22" i="25" s="1"/>
  <c r="AM37" i="25"/>
  <c r="AP37" i="25" s="1"/>
  <c r="BU22" i="24"/>
  <c r="BX22" i="24" s="1"/>
  <c r="BI40" i="24"/>
  <c r="BL40" i="24" s="1"/>
  <c r="BI14" i="24"/>
  <c r="BL14" i="24" s="1"/>
  <c r="I18" i="24"/>
  <c r="L18" i="24" s="1"/>
  <c r="BO18" i="25"/>
  <c r="BR18" i="25" s="1"/>
  <c r="U40" i="25"/>
  <c r="X40" i="25" s="1"/>
  <c r="U54" i="25"/>
  <c r="X54" i="25" s="1"/>
  <c r="I54" i="25"/>
  <c r="L54" i="25" s="1"/>
  <c r="AG22" i="25"/>
  <c r="AJ22" i="25" s="1"/>
  <c r="AG40" i="25"/>
  <c r="AJ40" i="25" s="1"/>
  <c r="AM54" i="25"/>
  <c r="AP54" i="25" s="1"/>
  <c r="BI22" i="24"/>
  <c r="BL22" i="24" s="1"/>
  <c r="BO29" i="24"/>
  <c r="BR29" i="24" s="1"/>
  <c r="BI32" i="24"/>
  <c r="BL32" i="24" s="1"/>
  <c r="I50" i="24"/>
  <c r="L50" i="24" s="1"/>
  <c r="I27" i="25"/>
  <c r="L27" i="25" s="1"/>
  <c r="AM14" i="25"/>
  <c r="AP14" i="25" s="1"/>
  <c r="O29" i="24"/>
  <c r="R29" i="24" s="1"/>
  <c r="U40" i="24"/>
  <c r="X40" i="24" s="1"/>
  <c r="AA27" i="25"/>
  <c r="AD27" i="25" s="1"/>
  <c r="AA28" i="25"/>
  <c r="AD28" i="25" s="1"/>
  <c r="O46" i="25"/>
  <c r="R46" i="25" s="1"/>
  <c r="I53" i="25"/>
  <c r="L53" i="25" s="1"/>
  <c r="U72" i="25"/>
  <c r="X72" i="25" s="1"/>
  <c r="AA40" i="24"/>
  <c r="AD40" i="24" s="1"/>
  <c r="BI57" i="24"/>
  <c r="BL57" i="24" s="1"/>
  <c r="BU59" i="24"/>
  <c r="BX59" i="24" s="1"/>
  <c r="BO9" i="25"/>
  <c r="BR9" i="25" s="1"/>
  <c r="O18" i="25"/>
  <c r="R18" i="25" s="1"/>
  <c r="AA22" i="25"/>
  <c r="AD22" i="25" s="1"/>
  <c r="O24" i="25"/>
  <c r="R24" i="25" s="1"/>
  <c r="AM40" i="25"/>
  <c r="AP40" i="25" s="1"/>
  <c r="AA72" i="25"/>
  <c r="AD72" i="25" s="1"/>
  <c r="AM22" i="24"/>
  <c r="AP22" i="24" s="1"/>
  <c r="BO24" i="24"/>
  <c r="BR24" i="24" s="1"/>
  <c r="AA29" i="24"/>
  <c r="AD29" i="24" s="1"/>
  <c r="BO32" i="24"/>
  <c r="BR32" i="24" s="1"/>
  <c r="I47" i="24"/>
  <c r="L47" i="24" s="1"/>
  <c r="AM49" i="24"/>
  <c r="AP49" i="24" s="1"/>
  <c r="BO57" i="24"/>
  <c r="BR57" i="24" s="1"/>
  <c r="AM69" i="24"/>
  <c r="AP69" i="24" s="1"/>
  <c r="AM73" i="24"/>
  <c r="AP73" i="24" s="1"/>
  <c r="U18" i="25"/>
  <c r="X18" i="25" s="1"/>
  <c r="AS40" i="25"/>
  <c r="AV40" i="25" s="1"/>
  <c r="O18" i="24"/>
  <c r="R18" i="24" s="1"/>
  <c r="BU57" i="24"/>
  <c r="BX57" i="24" s="1"/>
  <c r="U47" i="24"/>
  <c r="X47" i="24" s="1"/>
  <c r="O29" i="25"/>
  <c r="R29" i="25" s="1"/>
  <c r="I49" i="25"/>
  <c r="L49" i="25" s="1"/>
  <c r="BI49" i="25"/>
  <c r="BL49" i="25" s="1"/>
  <c r="I8" i="24"/>
  <c r="L8" i="24" s="1"/>
  <c r="U18" i="24"/>
  <c r="X18" i="24" s="1"/>
  <c r="O14" i="25"/>
  <c r="R14" i="25" s="1"/>
  <c r="BO30" i="25"/>
  <c r="BR30" i="25" s="1"/>
  <c r="BI32" i="25"/>
  <c r="BL32" i="25" s="1"/>
  <c r="I40" i="25"/>
  <c r="L40" i="25" s="1"/>
  <c r="U49" i="25"/>
  <c r="X49" i="25" s="1"/>
  <c r="BU49" i="25"/>
  <c r="BX49" i="25" s="1"/>
  <c r="U8" i="24"/>
  <c r="X8" i="24" s="1"/>
  <c r="BI8" i="24"/>
  <c r="BL8" i="24" s="1"/>
  <c r="BO38" i="24"/>
  <c r="BR38" i="24" s="1"/>
  <c r="BO59" i="24"/>
  <c r="BR59" i="24" s="1"/>
  <c r="AG66" i="24"/>
  <c r="AJ66" i="24" s="1"/>
  <c r="BI30" i="25"/>
  <c r="BL30" i="25" s="1"/>
  <c r="U14" i="25"/>
  <c r="X14" i="25" s="1"/>
  <c r="O40" i="25"/>
  <c r="R40" i="25" s="1"/>
  <c r="AA49" i="25"/>
  <c r="AD49" i="25" s="1"/>
  <c r="AG54" i="25"/>
  <c r="AJ54" i="25" s="1"/>
  <c r="AA8" i="24"/>
  <c r="AD8" i="24" s="1"/>
  <c r="AG18" i="24"/>
  <c r="AJ18" i="24" s="1"/>
  <c r="BU38" i="24"/>
  <c r="BX38" i="24" s="1"/>
  <c r="AG49" i="25"/>
  <c r="AJ49" i="25" s="1"/>
  <c r="AG8" i="24"/>
  <c r="AJ8" i="24" s="1"/>
  <c r="AS18" i="24"/>
  <c r="AV18" i="24" s="1"/>
  <c r="AG8" i="25"/>
  <c r="AJ8" i="25" s="1"/>
  <c r="O13" i="25"/>
  <c r="R13" i="25" s="1"/>
  <c r="AA14" i="25"/>
  <c r="AD14" i="25" s="1"/>
  <c r="AS18" i="25"/>
  <c r="AV18" i="25" s="1"/>
  <c r="BI22" i="25"/>
  <c r="BL22" i="25" s="1"/>
  <c r="O27" i="25"/>
  <c r="R27" i="25" s="1"/>
  <c r="BU32" i="25"/>
  <c r="BX32" i="25" s="1"/>
  <c r="BO32" i="25"/>
  <c r="BR32" i="25" s="1"/>
  <c r="AA69" i="25"/>
  <c r="AD69" i="25" s="1"/>
  <c r="I13" i="24"/>
  <c r="L13" i="24" s="1"/>
  <c r="O13" i="24"/>
  <c r="R13" i="24" s="1"/>
  <c r="AA13" i="24"/>
  <c r="AD13" i="24" s="1"/>
  <c r="AM13" i="24"/>
  <c r="AP13" i="24" s="1"/>
  <c r="BI24" i="24"/>
  <c r="BL24" i="24" s="1"/>
  <c r="BI29" i="24"/>
  <c r="BL29" i="24" s="1"/>
  <c r="BU30" i="24"/>
  <c r="BX30" i="24" s="1"/>
  <c r="I53" i="24"/>
  <c r="L53" i="24" s="1"/>
  <c r="BI69" i="24"/>
  <c r="BL69" i="24" s="1"/>
  <c r="BU69" i="24"/>
  <c r="AG68" i="25"/>
  <c r="AJ68" i="25" s="1"/>
  <c r="AM68" i="25"/>
  <c r="AP68" i="25" s="1"/>
  <c r="BO49" i="24"/>
  <c r="BU49" i="24"/>
  <c r="BX49" i="24" s="1"/>
  <c r="BU22" i="25"/>
  <c r="BX22" i="25" s="1"/>
  <c r="BO25" i="25"/>
  <c r="BR25" i="25" s="1"/>
  <c r="O69" i="25"/>
  <c r="R69" i="25" s="1"/>
  <c r="O12" i="24"/>
  <c r="R12" i="24" s="1"/>
  <c r="U12" i="24"/>
  <c r="X12" i="24" s="1"/>
  <c r="AG53" i="24"/>
  <c r="AJ53" i="24" s="1"/>
  <c r="AM53" i="24"/>
  <c r="AP53" i="24" s="1"/>
  <c r="AS53" i="24"/>
  <c r="AV53" i="24" s="1"/>
  <c r="U13" i="25"/>
  <c r="X13" i="25" s="1"/>
  <c r="BO38" i="25"/>
  <c r="BR38" i="25" s="1"/>
  <c r="BU38" i="25"/>
  <c r="BX38" i="25" s="1"/>
  <c r="AM69" i="25"/>
  <c r="AP69" i="25" s="1"/>
  <c r="AG73" i="25"/>
  <c r="AJ73" i="25" s="1"/>
  <c r="AM73" i="25"/>
  <c r="AP73" i="25" s="1"/>
  <c r="AM12" i="24"/>
  <c r="AP12" i="24" s="1"/>
  <c r="I17" i="24"/>
  <c r="L17" i="24" s="1"/>
  <c r="AG17" i="24"/>
  <c r="AJ17" i="24" s="1"/>
  <c r="O17" i="24"/>
  <c r="R17" i="24" s="1"/>
  <c r="AM13" i="25"/>
  <c r="AP13" i="25" s="1"/>
  <c r="BI24" i="25"/>
  <c r="BU25" i="25"/>
  <c r="BX25" i="25" s="1"/>
  <c r="AG27" i="25"/>
  <c r="AJ27" i="25" s="1"/>
  <c r="BI28" i="25"/>
  <c r="BI38" i="25"/>
  <c r="BL38" i="25" s="1"/>
  <c r="I73" i="25"/>
  <c r="L73" i="25" s="1"/>
  <c r="AS12" i="24"/>
  <c r="AV12" i="24" s="1"/>
  <c r="U13" i="24"/>
  <c r="X13" i="24" s="1"/>
  <c r="BU21" i="24"/>
  <c r="BX21" i="24" s="1"/>
  <c r="BU24" i="24"/>
  <c r="BX24" i="24" s="1"/>
  <c r="BU29" i="24"/>
  <c r="BX29" i="24" s="1"/>
  <c r="AM40" i="24"/>
  <c r="AP40" i="24" s="1"/>
  <c r="I40" i="24"/>
  <c r="L40" i="24" s="1"/>
  <c r="AG40" i="24"/>
  <c r="AJ40" i="24" s="1"/>
  <c r="O40" i="24"/>
  <c r="R40" i="24" s="1"/>
  <c r="U53" i="24"/>
  <c r="X53" i="24" s="1"/>
  <c r="AG60" i="24"/>
  <c r="AJ60" i="24" s="1"/>
  <c r="I60" i="24"/>
  <c r="L60" i="24" s="1"/>
  <c r="AS60" i="24"/>
  <c r="AV60" i="24" s="1"/>
  <c r="AG69" i="25"/>
  <c r="AJ69" i="25" s="1"/>
  <c r="U69" i="25"/>
  <c r="X69" i="25" s="1"/>
  <c r="BU47" i="24"/>
  <c r="BX47" i="24" s="1"/>
  <c r="BI47" i="24"/>
  <c r="BL47" i="24" s="1"/>
  <c r="I13" i="25"/>
  <c r="L13" i="25" s="1"/>
  <c r="AS14" i="25"/>
  <c r="AV14" i="25" s="1"/>
  <c r="BO28" i="25"/>
  <c r="BR28" i="25" s="1"/>
  <c r="AS66" i="25"/>
  <c r="AV66" i="25" s="1"/>
  <c r="U66" i="25"/>
  <c r="X66" i="25" s="1"/>
  <c r="AA66" i="25"/>
  <c r="AD66" i="25" s="1"/>
  <c r="O73" i="25"/>
  <c r="R73" i="25" s="1"/>
  <c r="AA17" i="24"/>
  <c r="AD17" i="24" s="1"/>
  <c r="AA53" i="24"/>
  <c r="AD53" i="24" s="1"/>
  <c r="AG64" i="24"/>
  <c r="AJ64" i="24" s="1"/>
  <c r="I64" i="24"/>
  <c r="L64" i="24" s="1"/>
  <c r="BI25" i="25"/>
  <c r="BI30" i="24"/>
  <c r="BL30" i="24" s="1"/>
  <c r="AM27" i="25"/>
  <c r="AP27" i="25" s="1"/>
  <c r="I14" i="25"/>
  <c r="L14" i="25" s="1"/>
  <c r="BO24" i="25"/>
  <c r="BR24" i="25" s="1"/>
  <c r="AS27" i="25"/>
  <c r="AV27" i="25" s="1"/>
  <c r="BU30" i="25"/>
  <c r="BX30" i="25" s="1"/>
  <c r="O38" i="25"/>
  <c r="R38" i="25" s="1"/>
  <c r="I47" i="25"/>
  <c r="L47" i="25" s="1"/>
  <c r="U47" i="25"/>
  <c r="X47" i="25" s="1"/>
  <c r="AG60" i="25"/>
  <c r="AJ60" i="25" s="1"/>
  <c r="I66" i="25"/>
  <c r="L66" i="25" s="1"/>
  <c r="U73" i="25"/>
  <c r="X73" i="25" s="1"/>
  <c r="AM17" i="24"/>
  <c r="AP17" i="24" s="1"/>
  <c r="AG38" i="24"/>
  <c r="AJ38" i="24" s="1"/>
  <c r="I38" i="24"/>
  <c r="L38" i="24" s="1"/>
  <c r="U38" i="24"/>
  <c r="X38" i="24" s="1"/>
  <c r="BI73" i="24"/>
  <c r="BL73" i="24" s="1"/>
  <c r="BU73" i="24"/>
  <c r="BX73" i="24" s="1"/>
  <c r="AS38" i="25"/>
  <c r="AV38" i="25" s="1"/>
  <c r="AG46" i="25"/>
  <c r="AJ46" i="25" s="1"/>
  <c r="AA46" i="25"/>
  <c r="AD46" i="25" s="1"/>
  <c r="O65" i="25"/>
  <c r="R65" i="25" s="1"/>
  <c r="AS65" i="25"/>
  <c r="AV65" i="25" s="1"/>
  <c r="U65" i="25"/>
  <c r="X65" i="25" s="1"/>
  <c r="AA73" i="25"/>
  <c r="AD73" i="25" s="1"/>
  <c r="AG32" i="24"/>
  <c r="AJ32" i="24" s="1"/>
  <c r="U32" i="24"/>
  <c r="X32" i="24" s="1"/>
  <c r="AS8" i="24"/>
  <c r="AV8" i="24" s="1"/>
  <c r="AS73" i="24"/>
  <c r="AV73" i="24" s="1"/>
  <c r="AA73" i="24"/>
  <c r="AD73" i="24" s="1"/>
  <c r="O73" i="24"/>
  <c r="R73" i="24" s="1"/>
  <c r="I73" i="24"/>
  <c r="L73" i="24" s="1"/>
  <c r="AS49" i="25"/>
  <c r="AV49" i="25" s="1"/>
  <c r="AM50" i="24"/>
  <c r="AP50" i="24" s="1"/>
  <c r="AM18" i="24"/>
  <c r="AP18" i="24" s="1"/>
  <c r="BI59" i="24"/>
  <c r="BO8" i="24"/>
  <c r="BR8" i="24" s="1"/>
  <c r="BI9" i="24"/>
  <c r="BU9" i="24"/>
  <c r="BX9" i="24" s="1"/>
  <c r="BO18" i="24"/>
  <c r="BR18" i="24" s="1"/>
  <c r="I6" i="24"/>
  <c r="BR30" i="24"/>
  <c r="L12" i="24"/>
  <c r="BU8" i="24"/>
  <c r="BX8" i="24" s="1"/>
  <c r="AA12" i="24"/>
  <c r="AD12" i="24" s="1"/>
  <c r="BI13" i="24"/>
  <c r="BU13" i="24"/>
  <c r="BX13" i="24" s="1"/>
  <c r="BU20" i="24"/>
  <c r="BX20" i="24" s="1"/>
  <c r="BI20" i="24"/>
  <c r="AM6" i="24"/>
  <c r="AP6" i="24" s="1"/>
  <c r="O6" i="24"/>
  <c r="R6" i="24" s="1"/>
  <c r="AG6" i="24"/>
  <c r="AJ6" i="24" s="1"/>
  <c r="U6" i="24"/>
  <c r="X6" i="24" s="1"/>
  <c r="AG12" i="24"/>
  <c r="AJ12" i="24" s="1"/>
  <c r="BO13" i="24"/>
  <c r="BR13" i="24" s="1"/>
  <c r="AS22" i="24"/>
  <c r="AV22" i="24" s="1"/>
  <c r="U22" i="24"/>
  <c r="X22" i="24" s="1"/>
  <c r="AA22" i="24"/>
  <c r="AD22" i="24" s="1"/>
  <c r="O22" i="24"/>
  <c r="R22" i="24" s="1"/>
  <c r="AG22" i="24"/>
  <c r="AJ22" i="24" s="1"/>
  <c r="AA37" i="24"/>
  <c r="AD37" i="24" s="1"/>
  <c r="U37" i="24"/>
  <c r="X37" i="24" s="1"/>
  <c r="AG37" i="24"/>
  <c r="AJ37" i="24" s="1"/>
  <c r="AS37" i="24"/>
  <c r="AV37" i="24" s="1"/>
  <c r="AM37" i="24"/>
  <c r="AP37" i="24" s="1"/>
  <c r="O37" i="24"/>
  <c r="R37" i="24" s="1"/>
  <c r="I37" i="24"/>
  <c r="L22" i="24"/>
  <c r="BI18" i="24"/>
  <c r="BU18" i="24"/>
  <c r="BX18" i="24" s="1"/>
  <c r="AG28" i="24"/>
  <c r="AJ28" i="24" s="1"/>
  <c r="I28" i="24"/>
  <c r="AS28" i="24"/>
  <c r="AV28" i="24" s="1"/>
  <c r="U28" i="24"/>
  <c r="X28" i="24" s="1"/>
  <c r="AM28" i="24"/>
  <c r="AP28" i="24" s="1"/>
  <c r="AA28" i="24"/>
  <c r="AD28" i="24" s="1"/>
  <c r="O28" i="24"/>
  <c r="R28" i="24" s="1"/>
  <c r="O8" i="24"/>
  <c r="R8" i="24" s="1"/>
  <c r="AS13" i="24"/>
  <c r="AV13" i="24" s="1"/>
  <c r="AS17" i="24"/>
  <c r="AV17" i="24" s="1"/>
  <c r="U17" i="24"/>
  <c r="X17" i="24" s="1"/>
  <c r="CY44" i="24"/>
  <c r="BI37" i="24"/>
  <c r="BU37" i="24"/>
  <c r="BX37" i="24" s="1"/>
  <c r="BU32" i="24"/>
  <c r="BX32" i="24" s="1"/>
  <c r="AG13" i="24"/>
  <c r="AJ13" i="24" s="1"/>
  <c r="BO37" i="24"/>
  <c r="BR37" i="24" s="1"/>
  <c r="BU14" i="24"/>
  <c r="BX14" i="24" s="1"/>
  <c r="BI21" i="24"/>
  <c r="AS29" i="24"/>
  <c r="AV29" i="24" s="1"/>
  <c r="U29" i="24"/>
  <c r="X29" i="24" s="1"/>
  <c r="AG29" i="24"/>
  <c r="AJ29" i="24" s="1"/>
  <c r="I29" i="24"/>
  <c r="AA32" i="24"/>
  <c r="AD32" i="24" s="1"/>
  <c r="AM32" i="24"/>
  <c r="AP32" i="24" s="1"/>
  <c r="AS32" i="24"/>
  <c r="AV32" i="24" s="1"/>
  <c r="L32" i="24"/>
  <c r="AS38" i="24"/>
  <c r="AV38" i="24" s="1"/>
  <c r="BI38" i="24"/>
  <c r="CY45" i="24"/>
  <c r="AA46" i="24"/>
  <c r="AD46" i="24" s="1"/>
  <c r="L49" i="24"/>
  <c r="BO40" i="24"/>
  <c r="BR40" i="24" s="1"/>
  <c r="J45" i="24"/>
  <c r="AY45" i="24" s="1"/>
  <c r="AY44" i="24"/>
  <c r="CZ46" i="24"/>
  <c r="AS47" i="24"/>
  <c r="AV47" i="24" s="1"/>
  <c r="AM47" i="24"/>
  <c r="AP47" i="24" s="1"/>
  <c r="O47" i="24"/>
  <c r="R47" i="24" s="1"/>
  <c r="AA47" i="24"/>
  <c r="AD47" i="24" s="1"/>
  <c r="BI50" i="24"/>
  <c r="BO50" i="24"/>
  <c r="BR50" i="24" s="1"/>
  <c r="BU43" i="24"/>
  <c r="BX43" i="24" s="1"/>
  <c r="BI43" i="24"/>
  <c r="BU50" i="24"/>
  <c r="BX50" i="24" s="1"/>
  <c r="AA38" i="24"/>
  <c r="AD38" i="24" s="1"/>
  <c r="AM38" i="24"/>
  <c r="AP38" i="24" s="1"/>
  <c r="O38" i="24"/>
  <c r="R38" i="24" s="1"/>
  <c r="AG46" i="24"/>
  <c r="AJ46" i="24" s="1"/>
  <c r="I46" i="24"/>
  <c r="AS46" i="24"/>
  <c r="AV46" i="24" s="1"/>
  <c r="U46" i="24"/>
  <c r="X46" i="24" s="1"/>
  <c r="O46" i="24"/>
  <c r="R46" i="24" s="1"/>
  <c r="BO47" i="24"/>
  <c r="BR47" i="24" s="1"/>
  <c r="AS49" i="24"/>
  <c r="AV49" i="24" s="1"/>
  <c r="U49" i="24"/>
  <c r="X49" i="24" s="1"/>
  <c r="AG49" i="24"/>
  <c r="AJ49" i="24" s="1"/>
  <c r="AM66" i="24"/>
  <c r="AP66" i="24" s="1"/>
  <c r="O66" i="24"/>
  <c r="R66" i="24" s="1"/>
  <c r="AA66" i="24"/>
  <c r="AD66" i="24" s="1"/>
  <c r="U66" i="24"/>
  <c r="X66" i="24" s="1"/>
  <c r="I66" i="24"/>
  <c r="AA65" i="24"/>
  <c r="AD65" i="24" s="1"/>
  <c r="AM65" i="24"/>
  <c r="AP65" i="24" s="1"/>
  <c r="AG65" i="24"/>
  <c r="AJ65" i="24" s="1"/>
  <c r="AS65" i="24"/>
  <c r="AV65" i="24" s="1"/>
  <c r="I65" i="24"/>
  <c r="BU53" i="24"/>
  <c r="BX53" i="24" s="1"/>
  <c r="BO53" i="24"/>
  <c r="BR53" i="24" s="1"/>
  <c r="BI53" i="24"/>
  <c r="BU60" i="24"/>
  <c r="BX60" i="24" s="1"/>
  <c r="BI60" i="24"/>
  <c r="U65" i="24"/>
  <c r="X65" i="24" s="1"/>
  <c r="O50" i="24"/>
  <c r="R50" i="24" s="1"/>
  <c r="AS50" i="24"/>
  <c r="AV50" i="24" s="1"/>
  <c r="BO60" i="24"/>
  <c r="BR60" i="24" s="1"/>
  <c r="BU66" i="24"/>
  <c r="BX66" i="24" s="1"/>
  <c r="BI66" i="24"/>
  <c r="AM60" i="24"/>
  <c r="AP60" i="24" s="1"/>
  <c r="O60" i="24"/>
  <c r="R60" i="24" s="1"/>
  <c r="AA60" i="24"/>
  <c r="AD60" i="24" s="1"/>
  <c r="O68" i="24"/>
  <c r="R68" i="24" s="1"/>
  <c r="AM64" i="24"/>
  <c r="AP64" i="24" s="1"/>
  <c r="O64" i="24"/>
  <c r="AS64" i="24"/>
  <c r="AV64" i="24" s="1"/>
  <c r="AA68" i="24"/>
  <c r="AD68" i="24" s="1"/>
  <c r="U60" i="24"/>
  <c r="X60" i="24" s="1"/>
  <c r="AS69" i="24"/>
  <c r="AV69" i="24" s="1"/>
  <c r="U69" i="24"/>
  <c r="X69" i="24" s="1"/>
  <c r="AG69" i="24"/>
  <c r="AJ69" i="24" s="1"/>
  <c r="I69" i="24"/>
  <c r="U64" i="24"/>
  <c r="X64" i="24" s="1"/>
  <c r="BI65" i="24"/>
  <c r="BU65" i="24"/>
  <c r="BX65" i="24" s="1"/>
  <c r="AA64" i="24"/>
  <c r="AD64" i="24" s="1"/>
  <c r="BO65" i="24"/>
  <c r="BR65" i="24" s="1"/>
  <c r="O69" i="24"/>
  <c r="R69" i="24" s="1"/>
  <c r="CY74" i="24"/>
  <c r="AG68" i="24"/>
  <c r="AJ68" i="24" s="1"/>
  <c r="I68" i="24"/>
  <c r="AS68" i="24"/>
  <c r="AV68" i="24" s="1"/>
  <c r="U68" i="24"/>
  <c r="X68" i="24" s="1"/>
  <c r="BO73" i="24"/>
  <c r="BR73" i="24" s="1"/>
  <c r="U73" i="24"/>
  <c r="AA12" i="25"/>
  <c r="AD12" i="25" s="1"/>
  <c r="AS12" i="25"/>
  <c r="AV12" i="25" s="1"/>
  <c r="U12" i="25"/>
  <c r="X12" i="25" s="1"/>
  <c r="AM12" i="25"/>
  <c r="AP12" i="25" s="1"/>
  <c r="I12" i="25"/>
  <c r="BI6" i="25"/>
  <c r="BU6" i="25"/>
  <c r="BX6" i="25" s="1"/>
  <c r="O12" i="25"/>
  <c r="R12" i="25" s="1"/>
  <c r="AG12" i="25"/>
  <c r="AJ12" i="25" s="1"/>
  <c r="AS8" i="25"/>
  <c r="AV8" i="25" s="1"/>
  <c r="O8" i="25"/>
  <c r="R8" i="25" s="1"/>
  <c r="AM8" i="25"/>
  <c r="AP8" i="25" s="1"/>
  <c r="I8" i="25"/>
  <c r="BI14" i="25"/>
  <c r="BU14" i="25"/>
  <c r="BX14" i="25" s="1"/>
  <c r="BO14" i="25"/>
  <c r="BR14" i="25" s="1"/>
  <c r="U8" i="25"/>
  <c r="X8" i="25" s="1"/>
  <c r="AS13" i="25"/>
  <c r="AV13" i="25" s="1"/>
  <c r="BI21" i="25"/>
  <c r="AG32" i="25"/>
  <c r="AJ32" i="25" s="1"/>
  <c r="I32" i="25"/>
  <c r="AA32" i="25"/>
  <c r="AD32" i="25" s="1"/>
  <c r="U32" i="25"/>
  <c r="X32" i="25" s="1"/>
  <c r="O32" i="25"/>
  <c r="R32" i="25" s="1"/>
  <c r="BI26" i="25"/>
  <c r="AM28" i="25"/>
  <c r="AP28" i="25" s="1"/>
  <c r="BI20" i="25"/>
  <c r="BU20" i="25"/>
  <c r="BX20" i="25" s="1"/>
  <c r="AA13" i="25"/>
  <c r="BU21" i="25"/>
  <c r="BX21" i="25" s="1"/>
  <c r="BO26" i="25"/>
  <c r="BR26" i="25" s="1"/>
  <c r="AS28" i="25"/>
  <c r="AV28" i="25" s="1"/>
  <c r="U28" i="25"/>
  <c r="X28" i="25" s="1"/>
  <c r="AG28" i="25"/>
  <c r="AJ28" i="25" s="1"/>
  <c r="I28" i="25"/>
  <c r="BU9" i="25"/>
  <c r="BX9" i="25" s="1"/>
  <c r="AA18" i="25"/>
  <c r="AD18" i="25" s="1"/>
  <c r="AG18" i="25"/>
  <c r="AJ18" i="25" s="1"/>
  <c r="BO20" i="25"/>
  <c r="BR20" i="25" s="1"/>
  <c r="BU18" i="25"/>
  <c r="BX18" i="25" s="1"/>
  <c r="BI18" i="25"/>
  <c r="BO22" i="25"/>
  <c r="BR22" i="25" s="1"/>
  <c r="BU26" i="25"/>
  <c r="BX26" i="25" s="1"/>
  <c r="AG29" i="25"/>
  <c r="AJ29" i="25" s="1"/>
  <c r="I29" i="25"/>
  <c r="AS29" i="25"/>
  <c r="AV29" i="25" s="1"/>
  <c r="U29" i="25"/>
  <c r="X29" i="25" s="1"/>
  <c r="AM29" i="25"/>
  <c r="AP29" i="25" s="1"/>
  <c r="AM32" i="25"/>
  <c r="AP32" i="25" s="1"/>
  <c r="AG24" i="25"/>
  <c r="AJ24" i="25" s="1"/>
  <c r="I24" i="25"/>
  <c r="AS24" i="25"/>
  <c r="AV24" i="25" s="1"/>
  <c r="U24" i="25"/>
  <c r="X24" i="25" s="1"/>
  <c r="AM24" i="25"/>
  <c r="AP24" i="25" s="1"/>
  <c r="AY45" i="25"/>
  <c r="AG38" i="25"/>
  <c r="AJ38" i="25" s="1"/>
  <c r="I38" i="25"/>
  <c r="AA38" i="25"/>
  <c r="AD38" i="25" s="1"/>
  <c r="AM38" i="25"/>
  <c r="AP38" i="25" s="1"/>
  <c r="BU47" i="25"/>
  <c r="BX47" i="25" s="1"/>
  <c r="BO47" i="25"/>
  <c r="BR47" i="25" s="1"/>
  <c r="BU40" i="25"/>
  <c r="BX40" i="25" s="1"/>
  <c r="BO40" i="25"/>
  <c r="O50" i="25"/>
  <c r="R50" i="25" s="1"/>
  <c r="AM47" i="25"/>
  <c r="AP47" i="25" s="1"/>
  <c r="O47" i="25"/>
  <c r="R47" i="25" s="1"/>
  <c r="AA47" i="25"/>
  <c r="AD47" i="25" s="1"/>
  <c r="AS47" i="25"/>
  <c r="AV47" i="25" s="1"/>
  <c r="BO49" i="25"/>
  <c r="BR49" i="25" s="1"/>
  <c r="CY44" i="25"/>
  <c r="BJ45" i="25"/>
  <c r="CY45" i="25" s="1"/>
  <c r="AS50" i="25"/>
  <c r="AV50" i="25" s="1"/>
  <c r="U50" i="25"/>
  <c r="X50" i="25" s="1"/>
  <c r="AG50" i="25"/>
  <c r="AJ50" i="25" s="1"/>
  <c r="I50" i="25"/>
  <c r="AM53" i="25"/>
  <c r="AP53" i="25" s="1"/>
  <c r="O53" i="25"/>
  <c r="R53" i="25" s="1"/>
  <c r="AG53" i="25"/>
  <c r="AJ53" i="25" s="1"/>
  <c r="AA53" i="25"/>
  <c r="AD53" i="25" s="1"/>
  <c r="U53" i="25"/>
  <c r="X53" i="25" s="1"/>
  <c r="AY44" i="25"/>
  <c r="U46" i="25"/>
  <c r="X46" i="25" s="1"/>
  <c r="AS46" i="25"/>
  <c r="AV46" i="25" s="1"/>
  <c r="AM59" i="25"/>
  <c r="AP59" i="25" s="1"/>
  <c r="O59" i="25"/>
  <c r="R59" i="25" s="1"/>
  <c r="U59" i="25"/>
  <c r="X59" i="25" s="1"/>
  <c r="AS59" i="25"/>
  <c r="AV59" i="25" s="1"/>
  <c r="I59" i="25"/>
  <c r="AS68" i="25"/>
  <c r="AV68" i="25" s="1"/>
  <c r="U68" i="25"/>
  <c r="X68" i="25" s="1"/>
  <c r="O68" i="25"/>
  <c r="R68" i="25" s="1"/>
  <c r="I68" i="25"/>
  <c r="O49" i="25"/>
  <c r="R49" i="25" s="1"/>
  <c r="O54" i="25"/>
  <c r="R54" i="25" s="1"/>
  <c r="AS54" i="25"/>
  <c r="AV54" i="25" s="1"/>
  <c r="I46" i="25"/>
  <c r="AA59" i="25"/>
  <c r="AD59" i="25" s="1"/>
  <c r="AA60" i="25"/>
  <c r="AD60" i="25" s="1"/>
  <c r="U60" i="25"/>
  <c r="X60" i="25" s="1"/>
  <c r="AS60" i="25"/>
  <c r="AV60" i="25" s="1"/>
  <c r="O60" i="25"/>
  <c r="R60" i="25" s="1"/>
  <c r="I60" i="25"/>
  <c r="AA68" i="25"/>
  <c r="AD68" i="25" s="1"/>
  <c r="CY74" i="25"/>
  <c r="AG66" i="25"/>
  <c r="AJ66" i="25" s="1"/>
  <c r="AG65" i="25"/>
  <c r="AJ65" i="25" s="1"/>
  <c r="AM66" i="25"/>
  <c r="AP66" i="25" s="1"/>
  <c r="I65" i="25"/>
  <c r="AM65" i="25"/>
  <c r="AP65" i="25" s="1"/>
  <c r="O66" i="25"/>
  <c r="R66" i="25" s="1"/>
  <c r="I69" i="25"/>
  <c r="O72" i="25"/>
  <c r="DF5" i="39"/>
  <c r="DF6" i="39"/>
  <c r="DF4" i="39"/>
  <c r="DH6" i="39"/>
  <c r="DH5" i="39"/>
  <c r="DH4" i="39"/>
  <c r="DI6" i="39"/>
  <c r="DI5" i="39"/>
  <c r="DI4" i="39"/>
  <c r="HK6" i="39"/>
  <c r="HK5" i="39"/>
  <c r="HD6" i="39"/>
  <c r="HD5" i="39"/>
  <c r="DJ4" i="39"/>
  <c r="DG4" i="39"/>
  <c r="DE6" i="39"/>
  <c r="DE5" i="39"/>
  <c r="DE4" i="39"/>
  <c r="DK6" i="39"/>
  <c r="DK5" i="39"/>
  <c r="DK4" i="39"/>
  <c r="GT6" i="39"/>
  <c r="GT5" i="39"/>
  <c r="HA6" i="39"/>
  <c r="HA5" i="39"/>
  <c r="IC2" i="39" l="1"/>
  <c r="HO3" i="39"/>
  <c r="HV2" i="39"/>
  <c r="HH3" i="39"/>
  <c r="DR1" i="39"/>
  <c r="DL1" i="39"/>
  <c r="IB2" i="39"/>
  <c r="HN3" i="39"/>
  <c r="HW2" i="39"/>
  <c r="HI3" i="39"/>
  <c r="HX2" i="39"/>
  <c r="HJ3" i="39"/>
  <c r="ID2" i="39"/>
  <c r="HP3" i="39"/>
  <c r="HU2" i="39"/>
  <c r="HG3" i="39"/>
  <c r="IF2" i="39"/>
  <c r="HR3" i="39"/>
  <c r="IM2" i="39"/>
  <c r="HY3" i="39"/>
  <c r="DP1" i="39"/>
  <c r="DO1" i="39"/>
  <c r="DM1" i="39"/>
  <c r="IE2" i="39"/>
  <c r="HQ3" i="39"/>
  <c r="IU2" i="39"/>
  <c r="IG3" i="39"/>
  <c r="IV2" i="39"/>
  <c r="IH3" i="39"/>
  <c r="IA2" i="39"/>
  <c r="HM3" i="39"/>
  <c r="HZ2" i="39"/>
  <c r="HL3" i="39"/>
  <c r="AX27" i="25"/>
  <c r="AZ27" i="25" s="1"/>
  <c r="AX22" i="25"/>
  <c r="AZ22" i="25" s="1"/>
  <c r="CX22" i="24"/>
  <c r="CZ22" i="24" s="1"/>
  <c r="AX37" i="25"/>
  <c r="AX18" i="24"/>
  <c r="BA18" i="24" s="1"/>
  <c r="CX38" i="25"/>
  <c r="DA38" i="25" s="1"/>
  <c r="AX43" i="24"/>
  <c r="BA43" i="24" s="1"/>
  <c r="AX40" i="25"/>
  <c r="CX29" i="24"/>
  <c r="CZ29" i="24" s="1"/>
  <c r="AX73" i="25"/>
  <c r="AZ73" i="25" s="1"/>
  <c r="AX54" i="25"/>
  <c r="AZ54" i="25" s="1"/>
  <c r="CX57" i="24"/>
  <c r="CX40" i="24"/>
  <c r="CZ40" i="24" s="1"/>
  <c r="R64" i="24"/>
  <c r="AX64" i="24"/>
  <c r="AZ64" i="24" s="1"/>
  <c r="CX24" i="24"/>
  <c r="BL59" i="24"/>
  <c r="CX59" i="24"/>
  <c r="CZ59" i="24" s="1"/>
  <c r="CX29" i="25"/>
  <c r="CZ29" i="25" s="1"/>
  <c r="AX53" i="24"/>
  <c r="AD13" i="25"/>
  <c r="AX13" i="25"/>
  <c r="BA13" i="25" s="1"/>
  <c r="CX49" i="24"/>
  <c r="BL25" i="25"/>
  <c r="CX25" i="25"/>
  <c r="CZ25" i="25" s="1"/>
  <c r="CX28" i="25"/>
  <c r="BR49" i="24"/>
  <c r="CX69" i="24"/>
  <c r="BX69" i="24"/>
  <c r="AX12" i="24"/>
  <c r="BA12" i="24" s="1"/>
  <c r="CX73" i="25"/>
  <c r="AX49" i="25"/>
  <c r="BA49" i="25" s="1"/>
  <c r="AX14" i="25"/>
  <c r="BA14" i="25" s="1"/>
  <c r="CX30" i="25"/>
  <c r="CZ30" i="25" s="1"/>
  <c r="CX24" i="25"/>
  <c r="BL24" i="25"/>
  <c r="CX50" i="25"/>
  <c r="CZ50" i="25" s="1"/>
  <c r="BL28" i="25"/>
  <c r="AX40" i="24"/>
  <c r="AZ40" i="24" s="1"/>
  <c r="AX22" i="24"/>
  <c r="CX30" i="24"/>
  <c r="DA30" i="24" s="1"/>
  <c r="BL50" i="24"/>
  <c r="CX50" i="24"/>
  <c r="AX49" i="24"/>
  <c r="CX14" i="24"/>
  <c r="X73" i="24"/>
  <c r="AX73" i="24"/>
  <c r="BL20" i="24"/>
  <c r="CX20" i="24"/>
  <c r="L37" i="24"/>
  <c r="AX37" i="24"/>
  <c r="BL65" i="24"/>
  <c r="CX65" i="24"/>
  <c r="AX65" i="24"/>
  <c r="L65" i="24"/>
  <c r="AX38" i="24"/>
  <c r="CX47" i="24"/>
  <c r="CX21" i="24"/>
  <c r="BL21" i="24"/>
  <c r="CX32" i="24"/>
  <c r="CX37" i="24"/>
  <c r="BL37" i="24"/>
  <c r="BL18" i="24"/>
  <c r="CX18" i="24"/>
  <c r="L46" i="24"/>
  <c r="AX46" i="24"/>
  <c r="BL43" i="24"/>
  <c r="CX43" i="24"/>
  <c r="BL38" i="24"/>
  <c r="CX38" i="24"/>
  <c r="CX13" i="24"/>
  <c r="BL13" i="24"/>
  <c r="BL9" i="24"/>
  <c r="CX9" i="24"/>
  <c r="AX8" i="24"/>
  <c r="CX73" i="24"/>
  <c r="BL60" i="24"/>
  <c r="CX60" i="24"/>
  <c r="AX29" i="24"/>
  <c r="L29" i="24"/>
  <c r="AX6" i="24"/>
  <c r="L6" i="24"/>
  <c r="L68" i="24"/>
  <c r="AX68" i="24"/>
  <c r="CX53" i="24"/>
  <c r="BL53" i="24"/>
  <c r="AX69" i="24"/>
  <c r="L69" i="24"/>
  <c r="CX66" i="24"/>
  <c r="BL66" i="24"/>
  <c r="L66" i="24"/>
  <c r="AX66" i="24"/>
  <c r="AX50" i="24"/>
  <c r="AX32" i="24"/>
  <c r="AX21" i="24"/>
  <c r="L28" i="24"/>
  <c r="AX28" i="24"/>
  <c r="AX20" i="24"/>
  <c r="AX42" i="24"/>
  <c r="AX60" i="24"/>
  <c r="AX47" i="24"/>
  <c r="AX17" i="24"/>
  <c r="CX28" i="24"/>
  <c r="AX13" i="24"/>
  <c r="CX8" i="24"/>
  <c r="AX68" i="25"/>
  <c r="L68" i="25"/>
  <c r="CX18" i="25"/>
  <c r="BL18" i="25"/>
  <c r="CX26" i="25"/>
  <c r="BL26" i="25"/>
  <c r="L8" i="25"/>
  <c r="AX8" i="25"/>
  <c r="AX12" i="25"/>
  <c r="L12" i="25"/>
  <c r="R72" i="25"/>
  <c r="AX72" i="25"/>
  <c r="CX66" i="25"/>
  <c r="CX49" i="25"/>
  <c r="CX32" i="25"/>
  <c r="AX32" i="25"/>
  <c r="L32" i="25"/>
  <c r="AX21" i="25"/>
  <c r="CX6" i="25"/>
  <c r="BL6" i="25"/>
  <c r="AX69" i="25"/>
  <c r="L69" i="25"/>
  <c r="AX43" i="25"/>
  <c r="CX72" i="25"/>
  <c r="CX40" i="25"/>
  <c r="BR40" i="25"/>
  <c r="AX38" i="25"/>
  <c r="L38" i="25"/>
  <c r="CX47" i="25"/>
  <c r="AX18" i="25"/>
  <c r="CX22" i="25"/>
  <c r="CX69" i="25"/>
  <c r="AX24" i="25"/>
  <c r="L24" i="25"/>
  <c r="CX20" i="25"/>
  <c r="BL20" i="25"/>
  <c r="BL14" i="25"/>
  <c r="CX14" i="25"/>
  <c r="AX50" i="25"/>
  <c r="L50" i="25"/>
  <c r="L65" i="25"/>
  <c r="AX65" i="25"/>
  <c r="CX60" i="25"/>
  <c r="AX53" i="25"/>
  <c r="CX53" i="25"/>
  <c r="AX20" i="25"/>
  <c r="CX9" i="25"/>
  <c r="AX46" i="25"/>
  <c r="L46" i="25"/>
  <c r="AX59" i="25"/>
  <c r="L59" i="25"/>
  <c r="AX60" i="25"/>
  <c r="L60" i="25"/>
  <c r="AX66" i="25"/>
  <c r="AX47" i="25"/>
  <c r="L29" i="25"/>
  <c r="AX29" i="25"/>
  <c r="AX28" i="25"/>
  <c r="L28" i="25"/>
  <c r="BL21" i="25"/>
  <c r="CX21" i="25"/>
  <c r="HO6" i="39"/>
  <c r="HO5" i="39"/>
  <c r="HH6" i="39"/>
  <c r="HH5" i="39"/>
  <c r="DN4" i="39"/>
  <c r="DQ4" i="39"/>
  <c r="HY6" i="39"/>
  <c r="HY5" i="39"/>
  <c r="HR6" i="39"/>
  <c r="HR5" i="39"/>
  <c r="DR6" i="39"/>
  <c r="DR5" i="39"/>
  <c r="DR4" i="39"/>
  <c r="DL6" i="39"/>
  <c r="DL5" i="39"/>
  <c r="DL4" i="39"/>
  <c r="DP6" i="39"/>
  <c r="DP5" i="39"/>
  <c r="DP4" i="39"/>
  <c r="DO6" i="39"/>
  <c r="DO5" i="39"/>
  <c r="DO4" i="39"/>
  <c r="DM6" i="39"/>
  <c r="DM5" i="39"/>
  <c r="DM4" i="39"/>
  <c r="IS2" i="39" l="1"/>
  <c r="IE3" i="39"/>
  <c r="DT1" i="39"/>
  <c r="DV1" i="39"/>
  <c r="DW1" i="39"/>
  <c r="JA2" i="39"/>
  <c r="IM3" i="39"/>
  <c r="IT2" i="39"/>
  <c r="IF3" i="39"/>
  <c r="II2" i="39"/>
  <c r="HU3" i="39"/>
  <c r="IR2" i="39"/>
  <c r="ID3" i="39"/>
  <c r="IL2" i="39"/>
  <c r="HX3" i="39"/>
  <c r="IK2" i="39"/>
  <c r="HW3" i="39"/>
  <c r="IP2" i="39"/>
  <c r="IB3" i="39"/>
  <c r="DS1" i="39"/>
  <c r="DY1" i="39"/>
  <c r="IJ2" i="39"/>
  <c r="HV3" i="39"/>
  <c r="IQ2" i="39"/>
  <c r="IC3" i="39"/>
  <c r="JI2" i="39"/>
  <c r="IU3" i="39"/>
  <c r="IN2" i="39"/>
  <c r="HZ3" i="39"/>
  <c r="JJ2" i="39"/>
  <c r="IV3" i="39"/>
  <c r="IO2" i="39"/>
  <c r="IA3" i="39"/>
  <c r="BA22" i="25"/>
  <c r="BA27" i="25"/>
  <c r="DA29" i="25"/>
  <c r="AZ13" i="25"/>
  <c r="DA25" i="25"/>
  <c r="BA64" i="24"/>
  <c r="DA50" i="25"/>
  <c r="AZ49" i="25"/>
  <c r="CZ38" i="25"/>
  <c r="DD38" i="25"/>
  <c r="DD29" i="25"/>
  <c r="DA22" i="24"/>
  <c r="DD22" i="24"/>
  <c r="DA40" i="24"/>
  <c r="BA22" i="24"/>
  <c r="BA73" i="25"/>
  <c r="CZ30" i="24"/>
  <c r="AZ37" i="25"/>
  <c r="BA37" i="25"/>
  <c r="BA54" i="25"/>
  <c r="AZ22" i="24"/>
  <c r="AZ18" i="24"/>
  <c r="DD40" i="24"/>
  <c r="AZ14" i="25"/>
  <c r="BA40" i="24"/>
  <c r="DA29" i="24"/>
  <c r="AZ43" i="24"/>
  <c r="AZ40" i="25"/>
  <c r="BA40" i="25"/>
  <c r="DA30" i="25"/>
  <c r="CZ57" i="24"/>
  <c r="DA57" i="24"/>
  <c r="AZ12" i="24"/>
  <c r="DA59" i="24"/>
  <c r="CZ24" i="24"/>
  <c r="DA24" i="24"/>
  <c r="DA49" i="24"/>
  <c r="CZ49" i="24"/>
  <c r="BA53" i="24"/>
  <c r="AZ53" i="24"/>
  <c r="CZ73" i="25"/>
  <c r="DA73" i="25"/>
  <c r="DD73" i="25"/>
  <c r="CZ24" i="25"/>
  <c r="DA24" i="25"/>
  <c r="DA28" i="25"/>
  <c r="CZ28" i="25"/>
  <c r="DD49" i="24"/>
  <c r="CZ69" i="24"/>
  <c r="DA69" i="24"/>
  <c r="BA69" i="24"/>
  <c r="DD69" i="24"/>
  <c r="AZ69" i="24"/>
  <c r="BA13" i="24"/>
  <c r="AZ13" i="24"/>
  <c r="DD28" i="24"/>
  <c r="CZ28" i="24"/>
  <c r="DA28" i="24"/>
  <c r="BA29" i="24"/>
  <c r="AZ29" i="24"/>
  <c r="BA8" i="24"/>
  <c r="AZ8" i="24"/>
  <c r="DD43" i="24"/>
  <c r="DA43" i="24"/>
  <c r="CZ43" i="24"/>
  <c r="DD29" i="24"/>
  <c r="DA47" i="24"/>
  <c r="DD47" i="24"/>
  <c r="CZ47" i="24"/>
  <c r="BA38" i="24"/>
  <c r="AZ38" i="24"/>
  <c r="DD20" i="24"/>
  <c r="DA20" i="24"/>
  <c r="CZ20" i="24"/>
  <c r="BA73" i="24"/>
  <c r="AZ73" i="24"/>
  <c r="DA50" i="24"/>
  <c r="DD50" i="24"/>
  <c r="CZ50" i="24"/>
  <c r="BA17" i="24"/>
  <c r="AZ17" i="24"/>
  <c r="DD66" i="24"/>
  <c r="DA66" i="24"/>
  <c r="CZ66" i="24"/>
  <c r="BA65" i="24"/>
  <c r="AZ65" i="24"/>
  <c r="BA50" i="24"/>
  <c r="AZ50" i="24"/>
  <c r="DA60" i="24"/>
  <c r="DD60" i="24"/>
  <c r="CZ60" i="24"/>
  <c r="BA21" i="24"/>
  <c r="AZ21" i="24"/>
  <c r="BA68" i="24"/>
  <c r="AZ68" i="24"/>
  <c r="BA6" i="24"/>
  <c r="AZ6" i="24"/>
  <c r="BA46" i="24"/>
  <c r="AZ46" i="24"/>
  <c r="DA18" i="24"/>
  <c r="DD18" i="24"/>
  <c r="CZ18" i="24"/>
  <c r="DD21" i="24"/>
  <c r="DA21" i="24"/>
  <c r="CZ21" i="24"/>
  <c r="BA42" i="24"/>
  <c r="AZ42" i="24"/>
  <c r="BA28" i="24"/>
  <c r="AZ28" i="24"/>
  <c r="DD73" i="24"/>
  <c r="DA73" i="24"/>
  <c r="CZ73" i="24"/>
  <c r="DD13" i="24"/>
  <c r="DA13" i="24"/>
  <c r="CZ13" i="24"/>
  <c r="DA65" i="24"/>
  <c r="DD65" i="24"/>
  <c r="CZ65" i="24"/>
  <c r="DD37" i="24"/>
  <c r="DA37" i="24"/>
  <c r="CZ37" i="24"/>
  <c r="DA14" i="24"/>
  <c r="CZ14" i="24"/>
  <c r="DD8" i="24"/>
  <c r="DA8" i="24"/>
  <c r="CZ8" i="24"/>
  <c r="BA60" i="24"/>
  <c r="AZ60" i="24"/>
  <c r="BA20" i="24"/>
  <c r="AZ20" i="24"/>
  <c r="BA66" i="24"/>
  <c r="AZ66" i="24"/>
  <c r="DA9" i="24"/>
  <c r="CZ9" i="24"/>
  <c r="DA38" i="24"/>
  <c r="DD38" i="24"/>
  <c r="CZ38" i="24"/>
  <c r="DA32" i="24"/>
  <c r="DD32" i="24"/>
  <c r="CZ32" i="24"/>
  <c r="BA37" i="24"/>
  <c r="AZ37" i="24"/>
  <c r="AZ47" i="24"/>
  <c r="BA47" i="24"/>
  <c r="AZ32" i="24"/>
  <c r="BA32" i="24"/>
  <c r="DD53" i="24"/>
  <c r="DA53" i="24"/>
  <c r="CZ53" i="24"/>
  <c r="BA49" i="24"/>
  <c r="AZ49" i="24"/>
  <c r="BA50" i="25"/>
  <c r="AZ50" i="25"/>
  <c r="DA47" i="25"/>
  <c r="DD47" i="25"/>
  <c r="CZ47" i="25"/>
  <c r="DA21" i="25"/>
  <c r="DD21" i="25"/>
  <c r="CZ21" i="25"/>
  <c r="DD14" i="25"/>
  <c r="DA14" i="25"/>
  <c r="CZ14" i="25"/>
  <c r="DD22" i="25"/>
  <c r="DA22" i="25"/>
  <c r="CZ22" i="25"/>
  <c r="BA46" i="25"/>
  <c r="AZ46" i="25"/>
  <c r="BA38" i="25"/>
  <c r="AZ38" i="25"/>
  <c r="DA32" i="25"/>
  <c r="DD32" i="25"/>
  <c r="CZ32" i="25"/>
  <c r="DA26" i="25"/>
  <c r="CZ26" i="25"/>
  <c r="BA68" i="25"/>
  <c r="AZ68" i="25"/>
  <c r="BA47" i="25"/>
  <c r="AZ47" i="25"/>
  <c r="DA6" i="25"/>
  <c r="CZ6" i="25"/>
  <c r="AZ12" i="25"/>
  <c r="BA12" i="25"/>
  <c r="BA66" i="25"/>
  <c r="AZ66" i="25"/>
  <c r="DD69" i="25"/>
  <c r="CZ69" i="25"/>
  <c r="DA69" i="25"/>
  <c r="DA9" i="25"/>
  <c r="CZ9" i="25"/>
  <c r="DD40" i="25"/>
  <c r="DA40" i="25"/>
  <c r="CZ40" i="25"/>
  <c r="DA60" i="25"/>
  <c r="DD60" i="25"/>
  <c r="CZ60" i="25"/>
  <c r="BA18" i="25"/>
  <c r="AZ18" i="25"/>
  <c r="DD72" i="25"/>
  <c r="DA72" i="25"/>
  <c r="CZ72" i="25"/>
  <c r="BA65" i="25"/>
  <c r="AZ65" i="25"/>
  <c r="DA20" i="25"/>
  <c r="DD20" i="25"/>
  <c r="CZ20" i="25"/>
  <c r="BA60" i="25"/>
  <c r="AZ60" i="25"/>
  <c r="BA20" i="25"/>
  <c r="AZ20" i="25"/>
  <c r="BA53" i="25"/>
  <c r="AZ53" i="25"/>
  <c r="BA43" i="25"/>
  <c r="AZ43" i="25"/>
  <c r="BA21" i="25"/>
  <c r="AZ21" i="25"/>
  <c r="DD49" i="25"/>
  <c r="CZ49" i="25"/>
  <c r="DA49" i="25"/>
  <c r="BA8" i="25"/>
  <c r="AZ8" i="25"/>
  <c r="DD66" i="25"/>
  <c r="DA66" i="25"/>
  <c r="CZ66" i="25"/>
  <c r="DD18" i="25"/>
  <c r="DA18" i="25"/>
  <c r="CZ18" i="25"/>
  <c r="BA28" i="25"/>
  <c r="AZ28" i="25"/>
  <c r="DD28" i="25"/>
  <c r="BA29" i="25"/>
  <c r="AZ29" i="25"/>
  <c r="DD50" i="25"/>
  <c r="DD53" i="25"/>
  <c r="DA53" i="25"/>
  <c r="CZ53" i="25"/>
  <c r="BA59" i="25"/>
  <c r="AZ59" i="25"/>
  <c r="BA24" i="25"/>
  <c r="AZ24" i="25"/>
  <c r="DD24" i="25"/>
  <c r="BA69" i="25"/>
  <c r="AZ69" i="25"/>
  <c r="BA32" i="25"/>
  <c r="AZ32" i="25"/>
  <c r="BA72" i="25"/>
  <c r="AZ72" i="25"/>
  <c r="DX4" i="39"/>
  <c r="DU4" i="39"/>
  <c r="IM6" i="39"/>
  <c r="IM5" i="39"/>
  <c r="HV5" i="39"/>
  <c r="HV6" i="39"/>
  <c r="IF6" i="39"/>
  <c r="IF5" i="39"/>
  <c r="IC6" i="39"/>
  <c r="IC5" i="39"/>
  <c r="DT6" i="39"/>
  <c r="DT5" i="39"/>
  <c r="DT4" i="39"/>
  <c r="DV5" i="39"/>
  <c r="DV6" i="39"/>
  <c r="DV4" i="39"/>
  <c r="DW6" i="39"/>
  <c r="DW5" i="39"/>
  <c r="DW4" i="39"/>
  <c r="DS6" i="39"/>
  <c r="DS5" i="39"/>
  <c r="DS4" i="39"/>
  <c r="DY6" i="39"/>
  <c r="DY5" i="39"/>
  <c r="DY4" i="39"/>
  <c r="JE2" i="39" l="1"/>
  <c r="IQ3" i="39"/>
  <c r="IX2" i="39"/>
  <c r="IJ3" i="39"/>
  <c r="EF1" i="39"/>
  <c r="DZ1" i="39"/>
  <c r="JD2" i="39"/>
  <c r="IP3" i="39"/>
  <c r="IY2" i="39"/>
  <c r="IK3" i="39"/>
  <c r="IZ2" i="39"/>
  <c r="IL3" i="39"/>
  <c r="JF2" i="39"/>
  <c r="IR3" i="39"/>
  <c r="IW2" i="39"/>
  <c r="II3" i="39"/>
  <c r="JH2" i="39"/>
  <c r="IT3" i="39"/>
  <c r="JO2" i="39"/>
  <c r="JA3" i="39"/>
  <c r="ED1" i="39"/>
  <c r="EC1" i="39"/>
  <c r="EA1" i="39"/>
  <c r="JG2" i="39"/>
  <c r="IS3" i="39"/>
  <c r="JB2" i="39"/>
  <c r="IN3" i="39"/>
  <c r="JW2" i="39"/>
  <c r="JI3" i="39"/>
  <c r="JC2" i="39"/>
  <c r="IO3" i="39"/>
  <c r="JX2" i="39"/>
  <c r="JJ3" i="39"/>
  <c r="M110" i="1"/>
  <c r="EF6" i="39"/>
  <c r="EF5" i="39"/>
  <c r="EF4" i="39"/>
  <c r="DZ6" i="39"/>
  <c r="DZ5" i="39"/>
  <c r="DZ4" i="39"/>
  <c r="ED5" i="39"/>
  <c r="ED6" i="39"/>
  <c r="ED4" i="39"/>
  <c r="EC6" i="39"/>
  <c r="EC5" i="39"/>
  <c r="EC4" i="39"/>
  <c r="EA6" i="39"/>
  <c r="EA5" i="39"/>
  <c r="EA4" i="39"/>
  <c r="IQ6" i="39"/>
  <c r="IQ5" i="39"/>
  <c r="IJ6" i="39"/>
  <c r="IJ5" i="39"/>
  <c r="EB4" i="39"/>
  <c r="EE4" i="39"/>
  <c r="IT5" i="39"/>
  <c r="IT6" i="39"/>
  <c r="JA6" i="39"/>
  <c r="JA5" i="39"/>
  <c r="JU2" i="39" l="1"/>
  <c r="JG3" i="39"/>
  <c r="EH1" i="39"/>
  <c r="EJ1" i="39"/>
  <c r="EK1" i="39"/>
  <c r="KC2" i="39"/>
  <c r="JO3" i="39"/>
  <c r="JV2" i="39"/>
  <c r="JH3" i="39"/>
  <c r="JK2" i="39"/>
  <c r="IW3" i="39"/>
  <c r="JT2" i="39"/>
  <c r="JF3" i="39"/>
  <c r="JN2" i="39"/>
  <c r="IZ3" i="39"/>
  <c r="JM2" i="39"/>
  <c r="IY3" i="39"/>
  <c r="JR2" i="39"/>
  <c r="JD3" i="39"/>
  <c r="EG1" i="39"/>
  <c r="EM1" i="39"/>
  <c r="JL2" i="39"/>
  <c r="IX3" i="39"/>
  <c r="JS2" i="39"/>
  <c r="JE3" i="39"/>
  <c r="JP2" i="39"/>
  <c r="JB3" i="39"/>
  <c r="KL2" i="39"/>
  <c r="JX3" i="39"/>
  <c r="JQ2" i="39"/>
  <c r="JC3" i="39"/>
  <c r="KK2" i="39"/>
  <c r="JW3" i="39"/>
  <c r="M6" i="1"/>
  <c r="JE6" i="39"/>
  <c r="JE5" i="39"/>
  <c r="JO6" i="39"/>
  <c r="JO5" i="39"/>
  <c r="IX6" i="39"/>
  <c r="IX5" i="39"/>
  <c r="JH5" i="39"/>
  <c r="JH6" i="39"/>
  <c r="EI4" i="39"/>
  <c r="EL4" i="39"/>
  <c r="EH6" i="39"/>
  <c r="EH5" i="39"/>
  <c r="EH4" i="39"/>
  <c r="EJ6" i="39"/>
  <c r="EJ5" i="39"/>
  <c r="EJ4" i="39"/>
  <c r="EK6" i="39"/>
  <c r="EK5" i="39"/>
  <c r="EK4" i="39"/>
  <c r="EG6" i="39"/>
  <c r="EG5" i="39"/>
  <c r="EG4" i="39"/>
  <c r="EM6" i="39"/>
  <c r="EM5" i="39"/>
  <c r="EM4" i="39"/>
  <c r="KG2" i="39" l="1"/>
  <c r="JS3" i="39"/>
  <c r="JZ2" i="39"/>
  <c r="JL3" i="39"/>
  <c r="ET1" i="39"/>
  <c r="EN1" i="39"/>
  <c r="KF2" i="39"/>
  <c r="JR3" i="39"/>
  <c r="KA2" i="39"/>
  <c r="JM3" i="39"/>
  <c r="KB2" i="39"/>
  <c r="JN3" i="39"/>
  <c r="KH2" i="39"/>
  <c r="JT3" i="39"/>
  <c r="JY2" i="39"/>
  <c r="JK3" i="39"/>
  <c r="KJ2" i="39"/>
  <c r="JV3" i="39"/>
  <c r="KQ2" i="39"/>
  <c r="KC3" i="39"/>
  <c r="ER1" i="39"/>
  <c r="EQ1" i="39"/>
  <c r="EO1" i="39"/>
  <c r="KI2" i="39"/>
  <c r="JU3" i="39"/>
  <c r="KY2" i="39"/>
  <c r="KK3" i="39"/>
  <c r="KE2" i="39"/>
  <c r="JQ3" i="39"/>
  <c r="KD2" i="39"/>
  <c r="JP3" i="39"/>
  <c r="KZ2" i="39"/>
  <c r="KL3" i="39"/>
  <c r="M71" i="1"/>
  <c r="EP4" i="39"/>
  <c r="ES4" i="39"/>
  <c r="JV6" i="39"/>
  <c r="JV5" i="39"/>
  <c r="JS6" i="39"/>
  <c r="JS5" i="39"/>
  <c r="JL6" i="39"/>
  <c r="JL5" i="39"/>
  <c r="KC6" i="39"/>
  <c r="KC5" i="39"/>
  <c r="ET5" i="39"/>
  <c r="ET6" i="39"/>
  <c r="ET4" i="39"/>
  <c r="EN6" i="39"/>
  <c r="EN5" i="39"/>
  <c r="EN4" i="39"/>
  <c r="ER6" i="39"/>
  <c r="ER5" i="39"/>
  <c r="ER4" i="39"/>
  <c r="EQ6" i="39"/>
  <c r="EQ5" i="39"/>
  <c r="EQ4" i="39"/>
  <c r="EO6" i="39"/>
  <c r="EO5" i="39"/>
  <c r="EO4" i="39"/>
  <c r="KW2" i="39" l="1"/>
  <c r="KI3" i="39"/>
  <c r="EV1" i="39"/>
  <c r="EX1" i="39"/>
  <c r="EY1" i="39"/>
  <c r="LE2" i="39"/>
  <c r="KQ3" i="39"/>
  <c r="KX2" i="39"/>
  <c r="KJ3" i="39"/>
  <c r="KM2" i="39"/>
  <c r="JY3" i="39"/>
  <c r="KV2" i="39"/>
  <c r="KH3" i="39"/>
  <c r="KP2" i="39"/>
  <c r="KB3" i="39"/>
  <c r="KO2" i="39"/>
  <c r="KA3" i="39"/>
  <c r="KT2" i="39"/>
  <c r="KF3" i="39"/>
  <c r="EU1" i="39"/>
  <c r="FA1" i="39"/>
  <c r="KN2" i="39"/>
  <c r="JZ3" i="39"/>
  <c r="KU2" i="39"/>
  <c r="KG3" i="39"/>
  <c r="LN2" i="39"/>
  <c r="KZ3" i="39"/>
  <c r="KR2" i="39"/>
  <c r="KD3" i="39"/>
  <c r="KS2" i="39"/>
  <c r="KE3" i="39"/>
  <c r="LM2" i="39"/>
  <c r="KY3" i="39"/>
  <c r="H102" i="1"/>
  <c r="KQ6" i="39"/>
  <c r="KQ5" i="39"/>
  <c r="JZ5" i="39"/>
  <c r="JZ6" i="39"/>
  <c r="KJ6" i="39"/>
  <c r="KJ5" i="39"/>
  <c r="KG6" i="39"/>
  <c r="KG5" i="39"/>
  <c r="EW4" i="39"/>
  <c r="EZ4" i="39"/>
  <c r="EV6" i="39"/>
  <c r="EV5" i="39"/>
  <c r="EV4" i="39"/>
  <c r="EX6" i="39"/>
  <c r="EX5" i="39"/>
  <c r="EX4" i="39"/>
  <c r="EY6" i="39"/>
  <c r="EY5" i="39"/>
  <c r="EY4" i="39"/>
  <c r="EU6" i="39"/>
  <c r="EU5" i="39"/>
  <c r="EU4" i="39"/>
  <c r="FA6" i="39"/>
  <c r="FA5" i="39"/>
  <c r="FA4" i="39"/>
  <c r="LI2" i="39" l="1"/>
  <c r="KU3" i="39"/>
  <c r="LB2" i="39"/>
  <c r="KN3" i="39"/>
  <c r="FH1" i="39"/>
  <c r="FB1" i="39"/>
  <c r="LH2" i="39"/>
  <c r="KT3" i="39"/>
  <c r="LC2" i="39"/>
  <c r="KO3" i="39"/>
  <c r="LD2" i="39"/>
  <c r="KP3" i="39"/>
  <c r="LJ2" i="39"/>
  <c r="KV3" i="39"/>
  <c r="LA2" i="39"/>
  <c r="KM3" i="39"/>
  <c r="LL2" i="39"/>
  <c r="KX3" i="39"/>
  <c r="LS2" i="39"/>
  <c r="LE3" i="39"/>
  <c r="FF1" i="39"/>
  <c r="FE1" i="39"/>
  <c r="FC1" i="39"/>
  <c r="LK2" i="39"/>
  <c r="KW3" i="39"/>
  <c r="MA2" i="39"/>
  <c r="LM3" i="39"/>
  <c r="LG2" i="39"/>
  <c r="KS3" i="39"/>
  <c r="LF2" i="39"/>
  <c r="KR3" i="39"/>
  <c r="MB2" i="39"/>
  <c r="LN3" i="39"/>
  <c r="M98" i="1"/>
  <c r="H98" i="1"/>
  <c r="LE6" i="39"/>
  <c r="LE5" i="39"/>
  <c r="FD4" i="39"/>
  <c r="FG4" i="39"/>
  <c r="KU6" i="39"/>
  <c r="KU5" i="39"/>
  <c r="KX5" i="39"/>
  <c r="KX6" i="39"/>
  <c r="KN6" i="39"/>
  <c r="KN5" i="39"/>
  <c r="FH6" i="39"/>
  <c r="FH5" i="39"/>
  <c r="FH4" i="39"/>
  <c r="FB5" i="39"/>
  <c r="FB6" i="39"/>
  <c r="FB4" i="39"/>
  <c r="FF6" i="39"/>
  <c r="FF5" i="39"/>
  <c r="FF4" i="39"/>
  <c r="FE6" i="39"/>
  <c r="FE5" i="39"/>
  <c r="FE4" i="39"/>
  <c r="FC6" i="39"/>
  <c r="FC5" i="39"/>
  <c r="FC4" i="39"/>
  <c r="LY2" i="39" l="1"/>
  <c r="LK3" i="39"/>
  <c r="FJ1" i="39"/>
  <c r="FL1" i="39"/>
  <c r="FM1" i="39"/>
  <c r="MG2" i="39"/>
  <c r="LS3" i="39"/>
  <c r="LZ2" i="39"/>
  <c r="LL3" i="39"/>
  <c r="LO2" i="39"/>
  <c r="LA3" i="39"/>
  <c r="LX2" i="39"/>
  <c r="LJ3" i="39"/>
  <c r="LR2" i="39"/>
  <c r="LD3" i="39"/>
  <c r="LQ2" i="39"/>
  <c r="LC3" i="39"/>
  <c r="LV2" i="39"/>
  <c r="LH3" i="39"/>
  <c r="FI1" i="39"/>
  <c r="FO1" i="39"/>
  <c r="LP2" i="39"/>
  <c r="LB3" i="39"/>
  <c r="LW2" i="39"/>
  <c r="LI3" i="39"/>
  <c r="MP2" i="39"/>
  <c r="MB3" i="39"/>
  <c r="LT2" i="39"/>
  <c r="LF3" i="39"/>
  <c r="LU2" i="39"/>
  <c r="LG3" i="39"/>
  <c r="MO2" i="39"/>
  <c r="MA3" i="39"/>
  <c r="M99" i="1"/>
  <c r="LS6" i="39"/>
  <c r="LS5" i="39"/>
  <c r="LB6" i="39"/>
  <c r="LB5" i="39"/>
  <c r="FN4" i="39"/>
  <c r="FK4" i="39"/>
  <c r="LL6" i="39"/>
  <c r="LL5" i="39"/>
  <c r="LI6" i="39"/>
  <c r="LI5" i="39"/>
  <c r="FJ5" i="39"/>
  <c r="FJ6" i="39"/>
  <c r="FJ4" i="39"/>
  <c r="FL6" i="39"/>
  <c r="FL5" i="39"/>
  <c r="FL4" i="39"/>
  <c r="FM6" i="39"/>
  <c r="FM5" i="39"/>
  <c r="FM4" i="39"/>
  <c r="FI6" i="39"/>
  <c r="FI5" i="39"/>
  <c r="FI4" i="39"/>
  <c r="FO6" i="39"/>
  <c r="FO5" i="39"/>
  <c r="FO4" i="39"/>
  <c r="MO3" i="39" l="1"/>
  <c r="MP3" i="39"/>
  <c r="MK2" i="39"/>
  <c r="LW3" i="39"/>
  <c r="MD2" i="39"/>
  <c r="LP3" i="39"/>
  <c r="FV1" i="39"/>
  <c r="FP1" i="39"/>
  <c r="MJ2" i="39"/>
  <c r="LV3" i="39"/>
  <c r="ME2" i="39"/>
  <c r="LQ3" i="39"/>
  <c r="MF2" i="39"/>
  <c r="LR3" i="39"/>
  <c r="ML2" i="39"/>
  <c r="LX3" i="39"/>
  <c r="MC2" i="39"/>
  <c r="LO3" i="39"/>
  <c r="MN2" i="39"/>
  <c r="LZ3" i="39"/>
  <c r="MU2" i="39"/>
  <c r="MG3" i="39"/>
  <c r="FT1" i="39"/>
  <c r="FS1" i="39"/>
  <c r="FQ1" i="39"/>
  <c r="MM2" i="39"/>
  <c r="LY3" i="39"/>
  <c r="MI2" i="39"/>
  <c r="LU3" i="39"/>
  <c r="MH2" i="39"/>
  <c r="LT3" i="39"/>
  <c r="M86" i="1"/>
  <c r="H86" i="1"/>
  <c r="LP6" i="39"/>
  <c r="LP5" i="39"/>
  <c r="MG6" i="39"/>
  <c r="MG5" i="39"/>
  <c r="FR4" i="39"/>
  <c r="FU4" i="39"/>
  <c r="LW6" i="39"/>
  <c r="LW5" i="39"/>
  <c r="LZ6" i="39"/>
  <c r="LZ5" i="39"/>
  <c r="FV6" i="39"/>
  <c r="FV5" i="39"/>
  <c r="FV4" i="39"/>
  <c r="FP5" i="39"/>
  <c r="FP6" i="39"/>
  <c r="FP4" i="39"/>
  <c r="FT6" i="39"/>
  <c r="FT5" i="39"/>
  <c r="FT4" i="39"/>
  <c r="FS6" i="39"/>
  <c r="FS5" i="39"/>
  <c r="FS4" i="39"/>
  <c r="FQ6" i="39"/>
  <c r="FQ5" i="39"/>
  <c r="FQ4" i="39"/>
  <c r="NA2" i="39" l="1"/>
  <c r="MM3" i="39"/>
  <c r="FX1" i="39"/>
  <c r="FZ1" i="39"/>
  <c r="GA1" i="39"/>
  <c r="MU3" i="39"/>
  <c r="MN3" i="39"/>
  <c r="MQ2" i="39"/>
  <c r="MC3" i="39"/>
  <c r="MZ2" i="39"/>
  <c r="ML3" i="39"/>
  <c r="MT2" i="39"/>
  <c r="MF3" i="39"/>
  <c r="MS2" i="39"/>
  <c r="ME3" i="39"/>
  <c r="MX2" i="39"/>
  <c r="MJ3" i="39"/>
  <c r="FW1" i="39"/>
  <c r="GC1" i="39"/>
  <c r="MR2" i="39"/>
  <c r="MD3" i="39"/>
  <c r="MY2" i="39"/>
  <c r="MK3" i="39"/>
  <c r="MV2" i="39"/>
  <c r="MH3" i="39"/>
  <c r="MW2" i="39"/>
  <c r="MI3" i="39"/>
  <c r="M79" i="1"/>
  <c r="H79" i="1"/>
  <c r="MU6" i="39"/>
  <c r="MU5" i="39"/>
  <c r="MN6" i="39"/>
  <c r="MN5" i="39"/>
  <c r="MK6" i="39"/>
  <c r="MK5" i="39"/>
  <c r="GB4" i="39"/>
  <c r="FY4" i="39"/>
  <c r="MD5" i="39"/>
  <c r="MD6" i="39"/>
  <c r="FX6" i="39"/>
  <c r="FX5" i="39"/>
  <c r="FX4" i="39"/>
  <c r="FZ5" i="39"/>
  <c r="FZ6" i="39"/>
  <c r="FZ4" i="39"/>
  <c r="GA6" i="39"/>
  <c r="GA5" i="39"/>
  <c r="GA4" i="39"/>
  <c r="FW6" i="39"/>
  <c r="FW5" i="39"/>
  <c r="FW4" i="39"/>
  <c r="GC6" i="39"/>
  <c r="GC5" i="39"/>
  <c r="GC4" i="39"/>
  <c r="MW3" i="39" l="1"/>
  <c r="MV3" i="39"/>
  <c r="MY3" i="39"/>
  <c r="MR3" i="39"/>
  <c r="GJ1" i="39"/>
  <c r="GD1" i="39"/>
  <c r="MX3" i="39"/>
  <c r="MS3" i="39"/>
  <c r="MT3" i="39"/>
  <c r="MZ3" i="39"/>
  <c r="MQ3" i="39"/>
  <c r="GH1" i="39"/>
  <c r="GG1" i="39"/>
  <c r="GE1" i="39"/>
  <c r="NA3" i="39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10" i="1"/>
  <c r="H6" i="1"/>
  <c r="H71" i="1"/>
  <c r="H99" i="1"/>
  <c r="H108" i="1"/>
  <c r="H65" i="1"/>
  <c r="H32" i="1"/>
  <c r="H16" i="1"/>
  <c r="H53" i="1"/>
  <c r="H85" i="1"/>
  <c r="H82" i="1"/>
  <c r="H37" i="1"/>
  <c r="H21" i="1"/>
  <c r="H36" i="1"/>
  <c r="H20" i="1"/>
  <c r="H74" i="1"/>
  <c r="H117" i="1"/>
  <c r="H104" i="1"/>
  <c r="H90" i="1"/>
  <c r="H127" i="1"/>
  <c r="H125" i="1"/>
  <c r="H126" i="1"/>
  <c r="H124" i="1"/>
  <c r="H94" i="1"/>
  <c r="H103" i="1"/>
  <c r="H89" i="1"/>
  <c r="H93" i="1"/>
  <c r="H92" i="1"/>
  <c r="H115" i="1"/>
  <c r="H114" i="1"/>
  <c r="H88" i="1"/>
  <c r="H123" i="1"/>
  <c r="H87" i="1"/>
  <c r="H109" i="1"/>
  <c r="H73" i="1"/>
  <c r="H122" i="1"/>
  <c r="H121" i="1"/>
  <c r="H107" i="1"/>
  <c r="H72" i="1"/>
  <c r="H106" i="1"/>
  <c r="H120" i="1"/>
  <c r="H70" i="1"/>
  <c r="H105" i="1"/>
  <c r="H100" i="1"/>
  <c r="H69" i="1"/>
  <c r="H84" i="1"/>
  <c r="H68" i="1"/>
  <c r="H83" i="1"/>
  <c r="H67" i="1"/>
  <c r="H113" i="1"/>
  <c r="H81" i="1"/>
  <c r="H66" i="1"/>
  <c r="H119" i="1"/>
  <c r="H80" i="1"/>
  <c r="H112" i="1"/>
  <c r="H111" i="1"/>
  <c r="H97" i="1"/>
  <c r="H118" i="1"/>
  <c r="H91" i="1"/>
  <c r="H43" i="1"/>
  <c r="H19" i="1"/>
  <c r="H8" i="1"/>
  <c r="H35" i="1"/>
  <c r="H58" i="1"/>
  <c r="H78" i="1"/>
  <c r="H132" i="1"/>
  <c r="H131" i="1"/>
  <c r="H77" i="1"/>
  <c r="H96" i="1"/>
  <c r="H130" i="1"/>
  <c r="H76" i="1"/>
  <c r="H95" i="1"/>
  <c r="H129" i="1"/>
  <c r="H34" i="1"/>
  <c r="H18" i="1"/>
  <c r="H57" i="1"/>
  <c r="H56" i="1"/>
  <c r="H33" i="1"/>
  <c r="H17" i="1"/>
  <c r="H55" i="1"/>
  <c r="H7" i="1"/>
  <c r="H54" i="1"/>
  <c r="H51" i="1"/>
  <c r="H63" i="1"/>
  <c r="H30" i="1"/>
  <c r="H31" i="1"/>
  <c r="H52" i="1"/>
  <c r="H64" i="1"/>
  <c r="H62" i="1"/>
  <c r="H29" i="1"/>
  <c r="H15" i="1"/>
  <c r="H5" i="1"/>
  <c r="H28" i="1"/>
  <c r="H61" i="1"/>
  <c r="H60" i="1"/>
  <c r="H27" i="1"/>
  <c r="H14" i="1"/>
  <c r="H4" i="1"/>
  <c r="H50" i="1"/>
  <c r="H49" i="1"/>
  <c r="H42" i="1"/>
  <c r="H13" i="1"/>
  <c r="H59" i="1"/>
  <c r="H48" i="1"/>
  <c r="H26" i="1"/>
  <c r="H47" i="1"/>
  <c r="H25" i="1"/>
  <c r="H12" i="1"/>
  <c r="H41" i="1"/>
  <c r="H24" i="1"/>
  <c r="H11" i="1"/>
  <c r="H40" i="1"/>
  <c r="H46" i="1"/>
  <c r="H10" i="1"/>
  <c r="H3" i="1"/>
  <c r="H23" i="1"/>
  <c r="H39" i="1"/>
  <c r="H45" i="1"/>
  <c r="H44" i="1"/>
  <c r="H38" i="1"/>
  <c r="H22" i="1"/>
  <c r="H9" i="1"/>
  <c r="H2" i="1"/>
  <c r="H75" i="1"/>
  <c r="H128" i="1"/>
  <c r="M108" i="1"/>
  <c r="M65" i="1"/>
  <c r="M32" i="1"/>
  <c r="M16" i="1"/>
  <c r="M53" i="1"/>
  <c r="M85" i="1"/>
  <c r="M82" i="1"/>
  <c r="M37" i="1"/>
  <c r="M21" i="1"/>
  <c r="M36" i="1"/>
  <c r="M20" i="1"/>
  <c r="M74" i="1"/>
  <c r="M117" i="1"/>
  <c r="M127" i="1"/>
  <c r="M125" i="1"/>
  <c r="M126" i="1"/>
  <c r="M124" i="1"/>
  <c r="M94" i="1"/>
  <c r="M103" i="1"/>
  <c r="M89" i="1"/>
  <c r="M93" i="1"/>
  <c r="M92" i="1"/>
  <c r="M115" i="1"/>
  <c r="M88" i="1"/>
  <c r="M123" i="1"/>
  <c r="M87" i="1"/>
  <c r="M109" i="1"/>
  <c r="M73" i="1"/>
  <c r="M122" i="1"/>
  <c r="M121" i="1"/>
  <c r="M107" i="1"/>
  <c r="M72" i="1"/>
  <c r="M106" i="1"/>
  <c r="M70" i="1"/>
  <c r="M100" i="1"/>
  <c r="M69" i="1"/>
  <c r="M84" i="1"/>
  <c r="M68" i="1"/>
  <c r="M83" i="1"/>
  <c r="M67" i="1"/>
  <c r="M113" i="1"/>
  <c r="M81" i="1"/>
  <c r="M66" i="1"/>
  <c r="M119" i="1"/>
  <c r="M80" i="1"/>
  <c r="M112" i="1"/>
  <c r="M111" i="1"/>
  <c r="M97" i="1"/>
  <c r="M118" i="1"/>
  <c r="M91" i="1"/>
  <c r="M43" i="1"/>
  <c r="M19" i="1"/>
  <c r="M8" i="1"/>
  <c r="M35" i="1"/>
  <c r="M58" i="1"/>
  <c r="M78" i="1"/>
  <c r="M132" i="1"/>
  <c r="M131" i="1"/>
  <c r="M77" i="1"/>
  <c r="M96" i="1"/>
  <c r="M130" i="1"/>
  <c r="M76" i="1"/>
  <c r="M95" i="1"/>
  <c r="M129" i="1"/>
  <c r="M34" i="1"/>
  <c r="M18" i="1"/>
  <c r="M57" i="1"/>
  <c r="M56" i="1"/>
  <c r="M33" i="1"/>
  <c r="M17" i="1"/>
  <c r="M55" i="1"/>
  <c r="M7" i="1"/>
  <c r="M54" i="1"/>
  <c r="M51" i="1"/>
  <c r="M63" i="1"/>
  <c r="M30" i="1"/>
  <c r="M31" i="1"/>
  <c r="M52" i="1"/>
  <c r="M64" i="1"/>
  <c r="M62" i="1"/>
  <c r="M29" i="1"/>
  <c r="M15" i="1"/>
  <c r="M5" i="1"/>
  <c r="M28" i="1"/>
  <c r="M61" i="1"/>
  <c r="M60" i="1"/>
  <c r="M27" i="1"/>
  <c r="M14" i="1"/>
  <c r="M4" i="1"/>
  <c r="M50" i="1"/>
  <c r="M49" i="1"/>
  <c r="M42" i="1"/>
  <c r="M13" i="1"/>
  <c r="M59" i="1"/>
  <c r="M48" i="1"/>
  <c r="M26" i="1"/>
  <c r="M47" i="1"/>
  <c r="M25" i="1"/>
  <c r="M12" i="1"/>
  <c r="M41" i="1"/>
  <c r="M24" i="1"/>
  <c r="M11" i="1"/>
  <c r="M40" i="1"/>
  <c r="M46" i="1"/>
  <c r="M10" i="1"/>
  <c r="M3" i="1"/>
  <c r="M23" i="1"/>
  <c r="M39" i="1"/>
  <c r="M45" i="1"/>
  <c r="M44" i="1"/>
  <c r="M38" i="1"/>
  <c r="M22" i="1"/>
  <c r="M9" i="1"/>
  <c r="M2" i="1"/>
  <c r="M75" i="1"/>
  <c r="M128" i="1"/>
  <c r="MY6" i="39"/>
  <c r="MY5" i="39"/>
  <c r="GF4" i="39"/>
  <c r="GI4" i="39"/>
  <c r="MR5" i="39"/>
  <c r="MR6" i="39"/>
  <c r="GJ6" i="39"/>
  <c r="GJ5" i="39"/>
  <c r="GJ4" i="39"/>
  <c r="GD6" i="39"/>
  <c r="GD5" i="39"/>
  <c r="GD4" i="39"/>
  <c r="GH5" i="39"/>
  <c r="GH6" i="39"/>
  <c r="GH4" i="39"/>
  <c r="GG6" i="39"/>
  <c r="GG5" i="39"/>
  <c r="GG4" i="39"/>
  <c r="GE6" i="39"/>
  <c r="GE5" i="39"/>
  <c r="GE4" i="39"/>
  <c r="GL1" i="39" l="1"/>
  <c r="GN1" i="39"/>
  <c r="GO1" i="39"/>
  <c r="GK1" i="39"/>
  <c r="GQ1" i="39"/>
  <c r="F72" i="27"/>
  <c r="E72" i="27"/>
  <c r="BF6" i="27"/>
  <c r="BE6" i="27"/>
  <c r="F15" i="27"/>
  <c r="E15" i="27"/>
  <c r="BF57" i="27"/>
  <c r="BE57" i="27"/>
  <c r="BF59" i="27"/>
  <c r="F7" i="27"/>
  <c r="BE16" i="27"/>
  <c r="BF30" i="27"/>
  <c r="BE56" i="27"/>
  <c r="BF16" i="27"/>
  <c r="BF63" i="27"/>
  <c r="BE63" i="27"/>
  <c r="BE51" i="27"/>
  <c r="E7" i="27"/>
  <c r="BE30" i="27"/>
  <c r="BF51" i="27"/>
  <c r="BE59" i="27"/>
  <c r="BF56" i="27"/>
  <c r="F6" i="27"/>
  <c r="E6" i="27"/>
  <c r="E26" i="27"/>
  <c r="E30" i="27"/>
  <c r="F16" i="27"/>
  <c r="F26" i="27"/>
  <c r="F30" i="27"/>
  <c r="E16" i="27"/>
  <c r="E11" i="27"/>
  <c r="F11" i="27"/>
  <c r="BF53" i="26"/>
  <c r="BF28" i="26"/>
  <c r="BE52" i="26"/>
  <c r="BE28" i="26"/>
  <c r="BF52" i="26"/>
  <c r="BE53" i="26"/>
  <c r="BF51" i="26"/>
  <c r="BE51" i="26"/>
  <c r="F59" i="26"/>
  <c r="BE18" i="26"/>
  <c r="BF18" i="26"/>
  <c r="BF59" i="26"/>
  <c r="BE59" i="26"/>
  <c r="BF56" i="26"/>
  <c r="BE62" i="26"/>
  <c r="BE63" i="26"/>
  <c r="E64" i="26"/>
  <c r="BF63" i="26"/>
  <c r="BF62" i="26"/>
  <c r="BE56" i="26"/>
  <c r="E59" i="26"/>
  <c r="F64" i="26"/>
  <c r="BF6" i="26"/>
  <c r="BE6" i="26"/>
  <c r="F52" i="26"/>
  <c r="F53" i="26"/>
  <c r="E52" i="26"/>
  <c r="E53" i="26"/>
  <c r="F42" i="26"/>
  <c r="E42" i="26"/>
  <c r="F63" i="26"/>
  <c r="E63" i="26"/>
  <c r="F72" i="26"/>
  <c r="E72" i="26"/>
  <c r="BE43" i="25"/>
  <c r="BE37" i="25"/>
  <c r="BF37" i="25"/>
  <c r="BF43" i="25"/>
  <c r="BF54" i="25"/>
  <c r="BF10" i="25"/>
  <c r="BE10" i="25"/>
  <c r="BE54" i="25"/>
  <c r="F10" i="26"/>
  <c r="F26" i="26"/>
  <c r="BF30" i="26"/>
  <c r="BE16" i="26"/>
  <c r="F16" i="26"/>
  <c r="BF16" i="26"/>
  <c r="E6" i="26"/>
  <c r="F6" i="26"/>
  <c r="E26" i="26"/>
  <c r="E10" i="26"/>
  <c r="E16" i="26"/>
  <c r="F30" i="26"/>
  <c r="E30" i="26"/>
  <c r="F11" i="26"/>
  <c r="BE30" i="26"/>
  <c r="E11" i="26"/>
  <c r="BF59" i="25"/>
  <c r="BE59" i="25"/>
  <c r="BE17" i="25"/>
  <c r="BF35" i="25"/>
  <c r="BF17" i="25"/>
  <c r="BF13" i="25"/>
  <c r="BE35" i="25"/>
  <c r="BE13" i="25"/>
  <c r="BE8" i="25"/>
  <c r="BF8" i="25"/>
  <c r="BF64" i="25"/>
  <c r="F57" i="25"/>
  <c r="BF63" i="25"/>
  <c r="BF65" i="25"/>
  <c r="E57" i="25"/>
  <c r="BE65" i="25"/>
  <c r="BE63" i="25"/>
  <c r="BE64" i="25"/>
  <c r="BE57" i="25"/>
  <c r="BF57" i="25"/>
  <c r="E26" i="25"/>
  <c r="BF56" i="25"/>
  <c r="BF16" i="25"/>
  <c r="F6" i="25"/>
  <c r="F16" i="25"/>
  <c r="BE56" i="25"/>
  <c r="BE63" i="24"/>
  <c r="BF63" i="24"/>
  <c r="BF64" i="24"/>
  <c r="E17" i="25"/>
  <c r="F17" i="25"/>
  <c r="E6" i="25"/>
  <c r="E16" i="25"/>
  <c r="F26" i="25"/>
  <c r="BE16" i="25"/>
  <c r="BE64" i="24"/>
  <c r="E59" i="24"/>
  <c r="F59" i="24"/>
  <c r="BE17" i="24"/>
  <c r="BF17" i="24"/>
  <c r="BF72" i="24"/>
  <c r="BE72" i="24"/>
  <c r="F72" i="24"/>
  <c r="E72" i="24"/>
  <c r="F24" i="24"/>
  <c r="BF42" i="25"/>
  <c r="E42" i="25"/>
  <c r="F42" i="25"/>
  <c r="E24" i="24"/>
  <c r="BF51" i="25"/>
  <c r="BE51" i="25"/>
  <c r="BE42" i="25"/>
  <c r="BF16" i="24"/>
  <c r="BE52" i="24"/>
  <c r="E54" i="24"/>
  <c r="BE16" i="24"/>
  <c r="F54" i="24"/>
  <c r="BF52" i="24"/>
  <c r="BF35" i="24"/>
  <c r="BE35" i="24"/>
  <c r="BF42" i="24"/>
  <c r="F14" i="24"/>
  <c r="BE42" i="24"/>
  <c r="E16" i="24"/>
  <c r="BE6" i="24"/>
  <c r="E14" i="24"/>
  <c r="F16" i="24"/>
  <c r="BF6" i="24"/>
  <c r="BE27" i="24"/>
  <c r="BE31" i="24"/>
  <c r="BF27" i="24"/>
  <c r="BF31" i="24"/>
  <c r="BE26" i="24"/>
  <c r="BF26" i="24"/>
  <c r="E57" i="24"/>
  <c r="F57" i="24"/>
  <c r="BF51" i="24"/>
  <c r="E63" i="24"/>
  <c r="F63" i="25"/>
  <c r="BE56" i="24"/>
  <c r="F26" i="24"/>
  <c r="CA26" i="24" s="1"/>
  <c r="CD26" i="24" s="1"/>
  <c r="BE51" i="24"/>
  <c r="F63" i="24"/>
  <c r="E26" i="24"/>
  <c r="BF56" i="24"/>
  <c r="E27" i="24"/>
  <c r="E64" i="25"/>
  <c r="BE54" i="24"/>
  <c r="F64" i="25"/>
  <c r="BF10" i="24"/>
  <c r="BE10" i="24"/>
  <c r="BF54" i="24"/>
  <c r="F27" i="24"/>
  <c r="E63" i="25"/>
  <c r="E61" i="30"/>
  <c r="E56" i="30"/>
  <c r="E41" i="30"/>
  <c r="E35" i="30"/>
  <c r="F39" i="30"/>
  <c r="E67" i="28"/>
  <c r="BE70" i="30"/>
  <c r="BF27" i="30"/>
  <c r="F67" i="28"/>
  <c r="BE12" i="28"/>
  <c r="BE27" i="30"/>
  <c r="F61" i="28"/>
  <c r="E58" i="30"/>
  <c r="F56" i="30"/>
  <c r="BE35" i="30"/>
  <c r="E51" i="28"/>
  <c r="F71" i="27"/>
  <c r="E55" i="30"/>
  <c r="E71" i="27"/>
  <c r="E70" i="27"/>
  <c r="F62" i="27"/>
  <c r="BE55" i="27"/>
  <c r="BF13" i="30"/>
  <c r="BE11" i="28"/>
  <c r="BF68" i="27"/>
  <c r="F56" i="27"/>
  <c r="BF19" i="27"/>
  <c r="BF68" i="26"/>
  <c r="F70" i="30"/>
  <c r="BF68" i="30"/>
  <c r="BE67" i="30"/>
  <c r="F56" i="28"/>
  <c r="BF55" i="28"/>
  <c r="F23" i="28"/>
  <c r="F34" i="30"/>
  <c r="BE13" i="28"/>
  <c r="F67" i="27"/>
  <c r="BE35" i="27"/>
  <c r="F39" i="26"/>
  <c r="E23" i="26"/>
  <c r="BF19" i="30"/>
  <c r="F36" i="28"/>
  <c r="F70" i="26"/>
  <c r="F62" i="26"/>
  <c r="E39" i="26"/>
  <c r="F51" i="28"/>
  <c r="BF35" i="27"/>
  <c r="BF41" i="27"/>
  <c r="BF34" i="26"/>
  <c r="F23" i="26"/>
  <c r="BF19" i="26"/>
  <c r="BF55" i="29"/>
  <c r="F71" i="26"/>
  <c r="BF41" i="26"/>
  <c r="BE34" i="26"/>
  <c r="BF13" i="26"/>
  <c r="F62" i="29"/>
  <c r="F56" i="29"/>
  <c r="BE55" i="29"/>
  <c r="F41" i="30"/>
  <c r="F39" i="28"/>
  <c r="BE36" i="26"/>
  <c r="F67" i="29"/>
  <c r="E19" i="30"/>
  <c r="E56" i="28"/>
  <c r="BF27" i="27"/>
  <c r="BE41" i="26"/>
  <c r="BF23" i="29"/>
  <c r="F19" i="29"/>
  <c r="F35" i="26"/>
  <c r="BF5" i="26"/>
  <c r="E51" i="29"/>
  <c r="F71" i="29"/>
  <c r="F34" i="26"/>
  <c r="E34" i="29"/>
  <c r="E67" i="29"/>
  <c r="E36" i="29"/>
  <c r="BF11" i="26"/>
  <c r="BF70" i="27"/>
  <c r="BF41" i="30"/>
  <c r="BE23" i="27"/>
  <c r="BE5" i="27"/>
  <c r="E23" i="28"/>
  <c r="E67" i="27"/>
  <c r="E57" i="27"/>
  <c r="BF55" i="27"/>
  <c r="BF34" i="27"/>
  <c r="E36" i="28"/>
  <c r="BF17" i="28"/>
  <c r="BE34" i="28"/>
  <c r="E39" i="28"/>
  <c r="BE70" i="28"/>
  <c r="F55" i="28"/>
  <c r="F55" i="30"/>
  <c r="BE58" i="28"/>
  <c r="F71" i="28"/>
  <c r="BF55" i="30"/>
  <c r="BE19" i="30"/>
  <c r="F67" i="30"/>
  <c r="BE11" i="30"/>
  <c r="BF35" i="30"/>
  <c r="F61" i="30"/>
  <c r="E36" i="30"/>
  <c r="E55" i="29"/>
  <c r="E35" i="29"/>
  <c r="BE5" i="26"/>
  <c r="BF36" i="29"/>
  <c r="BF10" i="26"/>
  <c r="F41" i="29"/>
  <c r="BF12" i="27"/>
  <c r="F34" i="29"/>
  <c r="BF65" i="29"/>
  <c r="E55" i="26"/>
  <c r="BF12" i="28"/>
  <c r="BE39" i="28"/>
  <c r="BE41" i="30"/>
  <c r="E56" i="29"/>
  <c r="E62" i="29"/>
  <c r="F19" i="26"/>
  <c r="F23" i="27"/>
  <c r="BE41" i="27"/>
  <c r="E34" i="26"/>
  <c r="BF5" i="27"/>
  <c r="BE61" i="26"/>
  <c r="E23" i="30"/>
  <c r="BE17" i="27"/>
  <c r="BF71" i="27"/>
  <c r="BE13" i="26"/>
  <c r="BF64" i="27"/>
  <c r="E62" i="26"/>
  <c r="BF58" i="27"/>
  <c r="BF11" i="28"/>
  <c r="F41" i="28"/>
  <c r="BE39" i="26"/>
  <c r="BE36" i="27"/>
  <c r="BF35" i="28"/>
  <c r="E34" i="30"/>
  <c r="F70" i="27"/>
  <c r="BF58" i="28"/>
  <c r="BE55" i="30"/>
  <c r="E67" i="30"/>
  <c r="BF10" i="30"/>
  <c r="F58" i="29"/>
  <c r="BE65" i="29"/>
  <c r="BE27" i="29"/>
  <c r="BE36" i="29"/>
  <c r="BE58" i="29"/>
  <c r="BF10" i="28"/>
  <c r="BE12" i="27"/>
  <c r="F35" i="29"/>
  <c r="F55" i="26"/>
  <c r="BF39" i="28"/>
  <c r="BE17" i="29"/>
  <c r="E23" i="27"/>
  <c r="E41" i="29"/>
  <c r="BF68" i="29"/>
  <c r="BF35" i="26"/>
  <c r="F56" i="26"/>
  <c r="BE13" i="27"/>
  <c r="F23" i="30"/>
  <c r="BF64" i="26"/>
  <c r="BE64" i="27"/>
  <c r="BE68" i="26"/>
  <c r="BF67" i="27"/>
  <c r="BE23" i="29"/>
  <c r="BE41" i="29"/>
  <c r="BF27" i="29"/>
  <c r="BF58" i="29"/>
  <c r="BF64" i="29"/>
  <c r="E39" i="29"/>
  <c r="BE10" i="28"/>
  <c r="BF65" i="28"/>
  <c r="F36" i="29"/>
  <c r="E71" i="29"/>
  <c r="BE58" i="26"/>
  <c r="BE23" i="26"/>
  <c r="E35" i="26"/>
  <c r="BE27" i="27"/>
  <c r="E23" i="29"/>
  <c r="BF5" i="29"/>
  <c r="E58" i="26"/>
  <c r="BF67" i="26"/>
  <c r="BF13" i="28"/>
  <c r="BE19" i="26"/>
  <c r="E70" i="26"/>
  <c r="BE67" i="27"/>
  <c r="BE65" i="27"/>
  <c r="F70" i="28"/>
  <c r="E34" i="28"/>
  <c r="BF34" i="30"/>
  <c r="E70" i="30"/>
  <c r="F57" i="30"/>
  <c r="BE64" i="30"/>
  <c r="BF12" i="30"/>
  <c r="BE5" i="30"/>
  <c r="BF39" i="26"/>
  <c r="BF41" i="29"/>
  <c r="E19" i="29"/>
  <c r="F70" i="29"/>
  <c r="BF36" i="26"/>
  <c r="BE64" i="29"/>
  <c r="F39" i="29"/>
  <c r="F57" i="29"/>
  <c r="BF27" i="26"/>
  <c r="BE65" i="28"/>
  <c r="F71" i="30"/>
  <c r="BF23" i="26"/>
  <c r="BF58" i="26"/>
  <c r="F57" i="26"/>
  <c r="BF70" i="29"/>
  <c r="F58" i="26"/>
  <c r="BE67" i="26"/>
  <c r="BF10" i="27"/>
  <c r="F55" i="29"/>
  <c r="BF17" i="26"/>
  <c r="BF70" i="26"/>
  <c r="E71" i="26"/>
  <c r="BF13" i="27"/>
  <c r="E51" i="26"/>
  <c r="BF71" i="26"/>
  <c r="BE19" i="27"/>
  <c r="BE68" i="27"/>
  <c r="E57" i="26"/>
  <c r="BE65" i="30"/>
  <c r="BE61" i="28"/>
  <c r="BE71" i="28"/>
  <c r="BF27" i="28"/>
  <c r="BF34" i="28"/>
  <c r="BF61" i="28"/>
  <c r="BE34" i="30"/>
  <c r="E62" i="27"/>
  <c r="E51" i="30"/>
  <c r="F58" i="30"/>
  <c r="BF58" i="30"/>
  <c r="E39" i="30"/>
  <c r="BE12" i="30"/>
  <c r="BF5" i="30"/>
  <c r="BE10" i="27"/>
  <c r="BE35" i="26"/>
  <c r="F41" i="27"/>
  <c r="BE35" i="28"/>
  <c r="BE13" i="30"/>
  <c r="E62" i="28"/>
  <c r="F19" i="30"/>
  <c r="BF64" i="30"/>
  <c r="BE58" i="30"/>
  <c r="E61" i="28"/>
  <c r="BE17" i="30"/>
  <c r="E62" i="30"/>
  <c r="BE71" i="30"/>
  <c r="E57" i="30"/>
  <c r="E58" i="28"/>
  <c r="E57" i="28"/>
  <c r="E55" i="28"/>
  <c r="F19" i="27"/>
  <c r="BE39" i="27"/>
  <c r="BF61" i="27"/>
  <c r="BE70" i="27"/>
  <c r="BF12" i="26"/>
  <c r="F51" i="26"/>
  <c r="BE11" i="29"/>
  <c r="BE10" i="29"/>
  <c r="BF12" i="29"/>
  <c r="F23" i="29"/>
  <c r="BE61" i="29"/>
  <c r="BF71" i="29"/>
  <c r="BE70" i="29"/>
  <c r="E70" i="29"/>
  <c r="BE27" i="26"/>
  <c r="E58" i="29"/>
  <c r="BE68" i="28"/>
  <c r="F51" i="30"/>
  <c r="F35" i="30"/>
  <c r="BF70" i="30"/>
  <c r="BF23" i="30"/>
  <c r="F19" i="28"/>
  <c r="BE17" i="28"/>
  <c r="BF41" i="28"/>
  <c r="BF67" i="28"/>
  <c r="E19" i="27"/>
  <c r="BF39" i="27"/>
  <c r="E41" i="27"/>
  <c r="BE12" i="26"/>
  <c r="BF65" i="26"/>
  <c r="F67" i="26"/>
  <c r="BE71" i="26"/>
  <c r="BE39" i="29"/>
  <c r="BF35" i="29"/>
  <c r="BF61" i="29"/>
  <c r="E61" i="29"/>
  <c r="BE71" i="29"/>
  <c r="E57" i="29"/>
  <c r="BE68" i="29"/>
  <c r="F51" i="29"/>
  <c r="E71" i="30"/>
  <c r="BE10" i="30"/>
  <c r="BE23" i="30"/>
  <c r="BF39" i="30"/>
  <c r="BE19" i="28"/>
  <c r="E19" i="28"/>
  <c r="BF36" i="28"/>
  <c r="BE41" i="28"/>
  <c r="BF64" i="28"/>
  <c r="BE67" i="28"/>
  <c r="F62" i="28"/>
  <c r="F35" i="27"/>
  <c r="F34" i="27"/>
  <c r="BE71" i="27"/>
  <c r="BE17" i="26"/>
  <c r="BE55" i="26"/>
  <c r="F61" i="26"/>
  <c r="BE65" i="26"/>
  <c r="E67" i="26"/>
  <c r="BE64" i="26"/>
  <c r="BF13" i="29"/>
  <c r="BE5" i="29"/>
  <c r="BF39" i="29"/>
  <c r="BE55" i="28"/>
  <c r="BF11" i="27"/>
  <c r="F57" i="27"/>
  <c r="E56" i="27"/>
  <c r="BF71" i="28"/>
  <c r="BF70" i="28"/>
  <c r="BF67" i="30"/>
  <c r="BF11" i="30"/>
  <c r="BF36" i="30"/>
  <c r="BF61" i="30"/>
  <c r="BF5" i="28"/>
  <c r="BE23" i="28"/>
  <c r="E35" i="28"/>
  <c r="BE11" i="27"/>
  <c r="F39" i="27"/>
  <c r="BE34" i="27"/>
  <c r="E55" i="27"/>
  <c r="F51" i="27"/>
  <c r="E58" i="27"/>
  <c r="E61" i="27"/>
  <c r="BE10" i="26"/>
  <c r="F36" i="26"/>
  <c r="U36" i="26" s="1"/>
  <c r="X36" i="26" s="1"/>
  <c r="F41" i="26"/>
  <c r="E56" i="26"/>
  <c r="BE19" i="29"/>
  <c r="BF34" i="29"/>
  <c r="BE67" i="29"/>
  <c r="E41" i="28"/>
  <c r="BF65" i="27"/>
  <c r="BF65" i="30"/>
  <c r="BF17" i="30"/>
  <c r="F36" i="30"/>
  <c r="BE36" i="30"/>
  <c r="F62" i="30"/>
  <c r="BF71" i="30"/>
  <c r="BE61" i="30"/>
  <c r="BE5" i="28"/>
  <c r="F35" i="28"/>
  <c r="F58" i="28"/>
  <c r="F57" i="28"/>
  <c r="BF68" i="28"/>
  <c r="BF23" i="27"/>
  <c r="E39" i="27"/>
  <c r="E51" i="27"/>
  <c r="BE61" i="27"/>
  <c r="E36" i="26"/>
  <c r="E41" i="26"/>
  <c r="BF11" i="29"/>
  <c r="BF10" i="29"/>
  <c r="BE12" i="29"/>
  <c r="BE34" i="29"/>
  <c r="BF17" i="29"/>
  <c r="E35" i="27"/>
  <c r="BF17" i="27"/>
  <c r="E61" i="26"/>
  <c r="F61" i="29"/>
  <c r="BE68" i="30"/>
  <c r="BE64" i="28"/>
  <c r="BF67" i="29"/>
  <c r="F61" i="27"/>
  <c r="BE58" i="27"/>
  <c r="BF61" i="26"/>
  <c r="BE13" i="29"/>
  <c r="BE11" i="26"/>
  <c r="BE36" i="28"/>
  <c r="E34" i="27"/>
  <c r="BF55" i="26"/>
  <c r="BF19" i="29"/>
  <c r="F36" i="27"/>
  <c r="BE70" i="26"/>
  <c r="E36" i="27"/>
  <c r="F34" i="28"/>
  <c r="BE39" i="30"/>
  <c r="BF23" i="28"/>
  <c r="F55" i="27"/>
  <c r="BE35" i="29"/>
  <c r="E19" i="26"/>
  <c r="BF19" i="28"/>
  <c r="BF36" i="27"/>
  <c r="F58" i="27"/>
  <c r="E71" i="28"/>
  <c r="BE27" i="28"/>
  <c r="E70" i="28"/>
  <c r="F67" i="24"/>
  <c r="F61" i="24"/>
  <c r="F56" i="24"/>
  <c r="F51" i="24"/>
  <c r="BF34" i="24"/>
  <c r="F25" i="24"/>
  <c r="CA25" i="24" s="1"/>
  <c r="CD25" i="24" s="1"/>
  <c r="E23" i="24"/>
  <c r="BE12" i="24"/>
  <c r="E67" i="24"/>
  <c r="E56" i="24"/>
  <c r="E71" i="24"/>
  <c r="BE67" i="25"/>
  <c r="E51" i="25"/>
  <c r="F34" i="25"/>
  <c r="F35" i="24"/>
  <c r="F30" i="24"/>
  <c r="E62" i="25"/>
  <c r="BE67" i="24"/>
  <c r="E19" i="24"/>
  <c r="BF61" i="25"/>
  <c r="E58" i="25"/>
  <c r="F51" i="25"/>
  <c r="BE48" i="25"/>
  <c r="E41" i="25"/>
  <c r="E41" i="24"/>
  <c r="BE34" i="24"/>
  <c r="F11" i="24"/>
  <c r="E52" i="25"/>
  <c r="E30" i="25"/>
  <c r="E25" i="25"/>
  <c r="E23" i="25"/>
  <c r="BF19" i="25"/>
  <c r="BE5" i="25"/>
  <c r="F52" i="25"/>
  <c r="F19" i="24"/>
  <c r="E11" i="24"/>
  <c r="BE19" i="25"/>
  <c r="F15" i="25"/>
  <c r="F10" i="25"/>
  <c r="E15" i="25"/>
  <c r="E34" i="25"/>
  <c r="F30" i="25"/>
  <c r="F25" i="25"/>
  <c r="BE41" i="25"/>
  <c r="E10" i="25"/>
  <c r="E55" i="25"/>
  <c r="F36" i="25"/>
  <c r="F41" i="24"/>
  <c r="F34" i="24"/>
  <c r="F23" i="24"/>
  <c r="F15" i="24"/>
  <c r="BF12" i="25"/>
  <c r="E34" i="24"/>
  <c r="F10" i="24"/>
  <c r="F61" i="25"/>
  <c r="AG61" i="25" s="1"/>
  <c r="F48" i="25"/>
  <c r="F19" i="25"/>
  <c r="E35" i="24"/>
  <c r="E25" i="24"/>
  <c r="BF19" i="24"/>
  <c r="E15" i="24"/>
  <c r="F41" i="25"/>
  <c r="BE55" i="24"/>
  <c r="F62" i="25"/>
  <c r="BF5" i="25"/>
  <c r="E30" i="24"/>
  <c r="BE19" i="24"/>
  <c r="F9" i="24"/>
  <c r="E61" i="25"/>
  <c r="E19" i="25"/>
  <c r="E9" i="25"/>
  <c r="E7" i="25"/>
  <c r="F23" i="25"/>
  <c r="BF31" i="25"/>
  <c r="F70" i="24"/>
  <c r="BF58" i="25"/>
  <c r="BE41" i="24"/>
  <c r="E55" i="24"/>
  <c r="E62" i="24"/>
  <c r="BF71" i="24"/>
  <c r="E35" i="25"/>
  <c r="E67" i="25"/>
  <c r="BF70" i="25"/>
  <c r="BE68" i="25"/>
  <c r="F39" i="25"/>
  <c r="E71" i="25"/>
  <c r="BE58" i="25"/>
  <c r="BF48" i="25"/>
  <c r="BF7" i="24"/>
  <c r="BE39" i="25"/>
  <c r="BE12" i="25"/>
  <c r="F9" i="25"/>
  <c r="E9" i="24"/>
  <c r="E36" i="25"/>
  <c r="E48" i="24"/>
  <c r="BE55" i="25"/>
  <c r="E48" i="25"/>
  <c r="BF62" i="24"/>
  <c r="BE71" i="24"/>
  <c r="E70" i="24"/>
  <c r="BF62" i="25"/>
  <c r="E11" i="25"/>
  <c r="BF5" i="24"/>
  <c r="BE61" i="25"/>
  <c r="F5" i="24"/>
  <c r="BF23" i="24"/>
  <c r="F36" i="24"/>
  <c r="BE48" i="24"/>
  <c r="BE62" i="24"/>
  <c r="BF39" i="25"/>
  <c r="F71" i="25"/>
  <c r="F58" i="25"/>
  <c r="BE62" i="25"/>
  <c r="BE27" i="25"/>
  <c r="E7" i="24"/>
  <c r="BF11" i="24"/>
  <c r="F71" i="24"/>
  <c r="BF12" i="24"/>
  <c r="E5" i="24"/>
  <c r="BF15" i="24"/>
  <c r="BI15" i="24" s="1"/>
  <c r="BE23" i="24"/>
  <c r="BF68" i="24"/>
  <c r="E36" i="24"/>
  <c r="BF48" i="24"/>
  <c r="F39" i="24"/>
  <c r="BE11" i="25"/>
  <c r="BE23" i="25"/>
  <c r="BE31" i="25"/>
  <c r="BF55" i="25"/>
  <c r="BF71" i="25"/>
  <c r="BF41" i="24"/>
  <c r="F7" i="24"/>
  <c r="BF39" i="24"/>
  <c r="BF68" i="25"/>
  <c r="E10" i="24"/>
  <c r="F31" i="24"/>
  <c r="BE36" i="25"/>
  <c r="BE15" i="24"/>
  <c r="BE68" i="24"/>
  <c r="BE36" i="24"/>
  <c r="F52" i="24"/>
  <c r="BE70" i="24"/>
  <c r="BF11" i="25"/>
  <c r="F5" i="25"/>
  <c r="BF23" i="25"/>
  <c r="BF27" i="25"/>
  <c r="BF36" i="25"/>
  <c r="F56" i="25"/>
  <c r="BE71" i="25"/>
  <c r="F58" i="24"/>
  <c r="BF55" i="24"/>
  <c r="BE5" i="24"/>
  <c r="BF15" i="25"/>
  <c r="BF67" i="25"/>
  <c r="BF41" i="25"/>
  <c r="E61" i="24"/>
  <c r="E51" i="24"/>
  <c r="E39" i="24"/>
  <c r="E31" i="24"/>
  <c r="BF36" i="24"/>
  <c r="E52" i="24"/>
  <c r="BF70" i="24"/>
  <c r="E5" i="25"/>
  <c r="BF7" i="25"/>
  <c r="BF34" i="25"/>
  <c r="F7" i="25"/>
  <c r="E56" i="25"/>
  <c r="F70" i="25"/>
  <c r="BF67" i="24"/>
  <c r="BE61" i="24"/>
  <c r="BE39" i="24"/>
  <c r="BE15" i="25"/>
  <c r="BE7" i="24"/>
  <c r="F48" i="24"/>
  <c r="F31" i="25"/>
  <c r="BE11" i="24"/>
  <c r="F11" i="25"/>
  <c r="BE58" i="24"/>
  <c r="F35" i="25"/>
  <c r="E39" i="25"/>
  <c r="F55" i="24"/>
  <c r="U55" i="24" s="1"/>
  <c r="X55" i="24" s="1"/>
  <c r="BF58" i="24"/>
  <c r="E31" i="25"/>
  <c r="F55" i="25"/>
  <c r="F62" i="24"/>
  <c r="BE70" i="25"/>
  <c r="E58" i="24"/>
  <c r="BE34" i="25"/>
  <c r="BF61" i="24"/>
  <c r="BE7" i="25"/>
  <c r="E70" i="25"/>
  <c r="F67" i="25"/>
  <c r="GP4" i="39"/>
  <c r="GM4" i="39"/>
  <c r="GL6" i="39"/>
  <c r="GL5" i="39"/>
  <c r="GL4" i="39"/>
  <c r="GN5" i="39"/>
  <c r="GN6" i="39"/>
  <c r="GN4" i="39"/>
  <c r="GO6" i="39"/>
  <c r="GO5" i="39"/>
  <c r="GO4" i="39"/>
  <c r="GK6" i="39"/>
  <c r="GK5" i="39"/>
  <c r="GK4" i="39"/>
  <c r="GQ6" i="39"/>
  <c r="GQ5" i="39"/>
  <c r="GQ4" i="39"/>
  <c r="GX1" i="39" l="1"/>
  <c r="GR1" i="39"/>
  <c r="GV1" i="39"/>
  <c r="GU1" i="39"/>
  <c r="GS1" i="39"/>
  <c r="U72" i="27"/>
  <c r="X72" i="27" s="1"/>
  <c r="AA72" i="27"/>
  <c r="AD72" i="27" s="1"/>
  <c r="I72" i="27"/>
  <c r="AS72" i="27"/>
  <c r="AV72" i="27" s="1"/>
  <c r="AM72" i="27"/>
  <c r="AP72" i="27" s="1"/>
  <c r="AG72" i="27"/>
  <c r="AJ72" i="27" s="1"/>
  <c r="O72" i="27"/>
  <c r="R72" i="27" s="1"/>
  <c r="CA6" i="27"/>
  <c r="CD6" i="27" s="1"/>
  <c r="BI6" i="27"/>
  <c r="CS6" i="27"/>
  <c r="CV6" i="27" s="1"/>
  <c r="CG6" i="27"/>
  <c r="CJ6" i="27" s="1"/>
  <c r="BO6" i="27"/>
  <c r="BR6" i="27" s="1"/>
  <c r="BU6" i="27"/>
  <c r="BX6" i="27" s="1"/>
  <c r="CM6" i="27"/>
  <c r="CP6" i="27" s="1"/>
  <c r="CG57" i="27"/>
  <c r="CJ57" i="27" s="1"/>
  <c r="BU57" i="27"/>
  <c r="BX57" i="27" s="1"/>
  <c r="CS57" i="27"/>
  <c r="CV57" i="27" s="1"/>
  <c r="BO57" i="27"/>
  <c r="BR57" i="27" s="1"/>
  <c r="CA57" i="27"/>
  <c r="CD57" i="27" s="1"/>
  <c r="BI57" i="27"/>
  <c r="CM57" i="27"/>
  <c r="CP57" i="27" s="1"/>
  <c r="AM15" i="27"/>
  <c r="AP15" i="27" s="1"/>
  <c r="O15" i="27"/>
  <c r="R15" i="27" s="1"/>
  <c r="U15" i="27"/>
  <c r="X15" i="27" s="1"/>
  <c r="AG15" i="27"/>
  <c r="AJ15" i="27" s="1"/>
  <c r="AS15" i="27"/>
  <c r="AV15" i="27" s="1"/>
  <c r="AA15" i="27"/>
  <c r="AD15" i="27" s="1"/>
  <c r="I15" i="27"/>
  <c r="BO51" i="27"/>
  <c r="BR51" i="27" s="1"/>
  <c r="BU51" i="27"/>
  <c r="BX51" i="27" s="1"/>
  <c r="CG51" i="27"/>
  <c r="CJ51" i="27" s="1"/>
  <c r="CA51" i="27"/>
  <c r="CD51" i="27" s="1"/>
  <c r="CS51" i="27"/>
  <c r="CV51" i="27" s="1"/>
  <c r="BI51" i="27"/>
  <c r="CM51" i="27"/>
  <c r="CP51" i="27" s="1"/>
  <c r="BU30" i="27"/>
  <c r="BX30" i="27" s="1"/>
  <c r="CA30" i="27"/>
  <c r="CD30" i="27" s="1"/>
  <c r="BO30" i="27"/>
  <c r="BR30" i="27" s="1"/>
  <c r="CM30" i="27"/>
  <c r="CP30" i="27" s="1"/>
  <c r="BI30" i="27"/>
  <c r="CG30" i="27"/>
  <c r="CJ30" i="27" s="1"/>
  <c r="CS30" i="27"/>
  <c r="CV30" i="27" s="1"/>
  <c r="CG63" i="27"/>
  <c r="CJ63" i="27" s="1"/>
  <c r="CS63" i="27"/>
  <c r="CV63" i="27" s="1"/>
  <c r="BU63" i="27"/>
  <c r="BX63" i="27" s="1"/>
  <c r="CM63" i="27"/>
  <c r="CP63" i="27" s="1"/>
  <c r="BI63" i="27"/>
  <c r="CA63" i="27"/>
  <c r="CD63" i="27" s="1"/>
  <c r="BO63" i="27"/>
  <c r="BR63" i="27" s="1"/>
  <c r="BI56" i="27"/>
  <c r="CA56" i="27"/>
  <c r="CD56" i="27" s="1"/>
  <c r="CS56" i="27"/>
  <c r="CV56" i="27" s="1"/>
  <c r="BO56" i="27"/>
  <c r="BR56" i="27" s="1"/>
  <c r="CG56" i="27"/>
  <c r="CJ56" i="27" s="1"/>
  <c r="BU56" i="27"/>
  <c r="BX56" i="27" s="1"/>
  <c r="CM56" i="27"/>
  <c r="CP56" i="27" s="1"/>
  <c r="CA16" i="27"/>
  <c r="CD16" i="27" s="1"/>
  <c r="BU16" i="27"/>
  <c r="BX16" i="27" s="1"/>
  <c r="CM16" i="27"/>
  <c r="CP16" i="27" s="1"/>
  <c r="BI16" i="27"/>
  <c r="CS16" i="27"/>
  <c r="CV16" i="27" s="1"/>
  <c r="CG16" i="27"/>
  <c r="CJ16" i="27" s="1"/>
  <c r="BO16" i="27"/>
  <c r="BR16" i="27" s="1"/>
  <c r="AA7" i="27"/>
  <c r="AD7" i="27" s="1"/>
  <c r="O7" i="27"/>
  <c r="R7" i="27" s="1"/>
  <c r="AS7" i="27"/>
  <c r="AV7" i="27" s="1"/>
  <c r="AG7" i="27"/>
  <c r="AJ7" i="27" s="1"/>
  <c r="AM7" i="27"/>
  <c r="AP7" i="27" s="1"/>
  <c r="I7" i="27"/>
  <c r="U7" i="27"/>
  <c r="X7" i="27" s="1"/>
  <c r="CG59" i="27"/>
  <c r="CJ59" i="27" s="1"/>
  <c r="CA59" i="27"/>
  <c r="CD59" i="27" s="1"/>
  <c r="BI59" i="27"/>
  <c r="BU59" i="27"/>
  <c r="BX59" i="27" s="1"/>
  <c r="CS59" i="27"/>
  <c r="CV59" i="27" s="1"/>
  <c r="BO59" i="27"/>
  <c r="BR59" i="27" s="1"/>
  <c r="CM59" i="27"/>
  <c r="CP59" i="27" s="1"/>
  <c r="BU63" i="26"/>
  <c r="BO63" i="26"/>
  <c r="BR63" i="26" s="1"/>
  <c r="BI63" i="26"/>
  <c r="BL63" i="26" s="1"/>
  <c r="BO61" i="26"/>
  <c r="BR61" i="26" s="1"/>
  <c r="BU61" i="26"/>
  <c r="BI61" i="26"/>
  <c r="BL61" i="26" s="1"/>
  <c r="BO62" i="26"/>
  <c r="BR62" i="26" s="1"/>
  <c r="BI62" i="26"/>
  <c r="BL62" i="26" s="1"/>
  <c r="BU62" i="26"/>
  <c r="BX62" i="26" s="1"/>
  <c r="AM6" i="27"/>
  <c r="AP6" i="27" s="1"/>
  <c r="AS6" i="27"/>
  <c r="AV6" i="27" s="1"/>
  <c r="AA6" i="27"/>
  <c r="AD6" i="27" s="1"/>
  <c r="I6" i="27"/>
  <c r="AG6" i="27"/>
  <c r="AJ6" i="27" s="1"/>
  <c r="O6" i="27"/>
  <c r="R6" i="27" s="1"/>
  <c r="U6" i="27"/>
  <c r="X6" i="27" s="1"/>
  <c r="U26" i="27"/>
  <c r="X26" i="27" s="1"/>
  <c r="AA26" i="27"/>
  <c r="AD26" i="27" s="1"/>
  <c r="I26" i="27"/>
  <c r="O26" i="27"/>
  <c r="R26" i="27" s="1"/>
  <c r="AS26" i="27"/>
  <c r="AV26" i="27" s="1"/>
  <c r="AM26" i="27"/>
  <c r="AP26" i="27" s="1"/>
  <c r="AG26" i="27"/>
  <c r="AJ26" i="27" s="1"/>
  <c r="AM16" i="27"/>
  <c r="AP16" i="27" s="1"/>
  <c r="I16" i="27"/>
  <c r="O16" i="27"/>
  <c r="R16" i="27" s="1"/>
  <c r="AA16" i="27"/>
  <c r="AD16" i="27" s="1"/>
  <c r="AS16" i="27"/>
  <c r="AV16" i="27" s="1"/>
  <c r="AG16" i="27"/>
  <c r="AJ16" i="27" s="1"/>
  <c r="U16" i="27"/>
  <c r="X16" i="27" s="1"/>
  <c r="AG11" i="27"/>
  <c r="AJ11" i="27" s="1"/>
  <c r="U11" i="27"/>
  <c r="X11" i="27" s="1"/>
  <c r="AM11" i="27"/>
  <c r="AP11" i="27" s="1"/>
  <c r="O11" i="27"/>
  <c r="R11" i="27" s="1"/>
  <c r="AA11" i="27"/>
  <c r="AD11" i="27" s="1"/>
  <c r="I11" i="27"/>
  <c r="AS11" i="27"/>
  <c r="AV11" i="27" s="1"/>
  <c r="AS30" i="27"/>
  <c r="AV30" i="27" s="1"/>
  <c r="O30" i="27"/>
  <c r="R30" i="27" s="1"/>
  <c r="AG30" i="27"/>
  <c r="AJ30" i="27" s="1"/>
  <c r="AM30" i="27"/>
  <c r="AP30" i="27" s="1"/>
  <c r="AA30" i="27"/>
  <c r="AD30" i="27" s="1"/>
  <c r="U30" i="27"/>
  <c r="X30" i="27" s="1"/>
  <c r="I30" i="27"/>
  <c r="BU28" i="26"/>
  <c r="BX28" i="26" s="1"/>
  <c r="CM28" i="26"/>
  <c r="CP28" i="26" s="1"/>
  <c r="CG28" i="26"/>
  <c r="CJ28" i="26" s="1"/>
  <c r="CS28" i="26"/>
  <c r="CV28" i="26" s="1"/>
  <c r="CA28" i="26"/>
  <c r="CD28" i="26" s="1"/>
  <c r="BO28" i="26"/>
  <c r="BR28" i="26" s="1"/>
  <c r="BI28" i="26"/>
  <c r="BU52" i="26"/>
  <c r="BX52" i="26" s="1"/>
  <c r="BO52" i="26"/>
  <c r="BR52" i="26" s="1"/>
  <c r="CS52" i="26"/>
  <c r="CV52" i="26" s="1"/>
  <c r="CG52" i="26"/>
  <c r="CJ52" i="26" s="1"/>
  <c r="BI52" i="26"/>
  <c r="CM52" i="26"/>
  <c r="CP52" i="26" s="1"/>
  <c r="CA52" i="26"/>
  <c r="CD52" i="26" s="1"/>
  <c r="CM53" i="26"/>
  <c r="CP53" i="26" s="1"/>
  <c r="CA53" i="26"/>
  <c r="CD53" i="26" s="1"/>
  <c r="BO53" i="26"/>
  <c r="BR53" i="26" s="1"/>
  <c r="BU53" i="26"/>
  <c r="BX53" i="26" s="1"/>
  <c r="CS53" i="26"/>
  <c r="CV53" i="26" s="1"/>
  <c r="CG53" i="26"/>
  <c r="CJ53" i="26" s="1"/>
  <c r="BI53" i="26"/>
  <c r="AM64" i="26"/>
  <c r="AP64" i="26" s="1"/>
  <c r="AA64" i="26"/>
  <c r="AD64" i="26" s="1"/>
  <c r="O64" i="26"/>
  <c r="R64" i="26" s="1"/>
  <c r="AS64" i="26"/>
  <c r="AV64" i="26" s="1"/>
  <c r="AG64" i="26"/>
  <c r="AJ64" i="26" s="1"/>
  <c r="U64" i="26"/>
  <c r="X64" i="26" s="1"/>
  <c r="I64" i="26"/>
  <c r="BX63" i="26"/>
  <c r="CS63" i="26"/>
  <c r="CV63" i="26" s="1"/>
  <c r="CM63" i="26"/>
  <c r="CP63" i="26" s="1"/>
  <c r="CG63" i="26"/>
  <c r="CJ63" i="26" s="1"/>
  <c r="CA63" i="26"/>
  <c r="CD63" i="26" s="1"/>
  <c r="CA56" i="26"/>
  <c r="CD56" i="26" s="1"/>
  <c r="BU56" i="26"/>
  <c r="BX56" i="26" s="1"/>
  <c r="CS56" i="26"/>
  <c r="CV56" i="26" s="1"/>
  <c r="BO56" i="26"/>
  <c r="BR56" i="26" s="1"/>
  <c r="CM56" i="26"/>
  <c r="CP56" i="26" s="1"/>
  <c r="CG56" i="26"/>
  <c r="CJ56" i="26" s="1"/>
  <c r="BI56" i="26"/>
  <c r="AM59" i="26"/>
  <c r="AP59" i="26" s="1"/>
  <c r="AG59" i="26"/>
  <c r="AJ59" i="26" s="1"/>
  <c r="AS59" i="26"/>
  <c r="AV59" i="26" s="1"/>
  <c r="AA59" i="26"/>
  <c r="AD59" i="26" s="1"/>
  <c r="U59" i="26"/>
  <c r="X59" i="26" s="1"/>
  <c r="O59" i="26"/>
  <c r="R59" i="26" s="1"/>
  <c r="I59" i="26"/>
  <c r="BU59" i="26"/>
  <c r="BX59" i="26" s="1"/>
  <c r="BI59" i="26"/>
  <c r="CM59" i="26"/>
  <c r="CP59" i="26" s="1"/>
  <c r="CA59" i="26"/>
  <c r="CD59" i="26" s="1"/>
  <c r="BO59" i="26"/>
  <c r="BR59" i="26" s="1"/>
  <c r="CS59" i="26"/>
  <c r="CV59" i="26" s="1"/>
  <c r="CG59" i="26"/>
  <c r="CJ59" i="26" s="1"/>
  <c r="CG62" i="26"/>
  <c r="CJ62" i="26" s="1"/>
  <c r="CM62" i="26"/>
  <c r="CP62" i="26" s="1"/>
  <c r="CA62" i="26"/>
  <c r="CD62" i="26" s="1"/>
  <c r="CS62" i="26"/>
  <c r="CV62" i="26" s="1"/>
  <c r="CS18" i="26"/>
  <c r="CV18" i="26" s="1"/>
  <c r="BO18" i="26"/>
  <c r="BR18" i="26" s="1"/>
  <c r="BI18" i="26"/>
  <c r="CA18" i="26"/>
  <c r="CD18" i="26" s="1"/>
  <c r="CG18" i="26"/>
  <c r="CJ18" i="26" s="1"/>
  <c r="BU18" i="26"/>
  <c r="BX18" i="26" s="1"/>
  <c r="CM18" i="26"/>
  <c r="CP18" i="26" s="1"/>
  <c r="CM51" i="26"/>
  <c r="CP51" i="26" s="1"/>
  <c r="CS51" i="26"/>
  <c r="CV51" i="26" s="1"/>
  <c r="BO51" i="26"/>
  <c r="BR51" i="26" s="1"/>
  <c r="CG51" i="26"/>
  <c r="CJ51" i="26" s="1"/>
  <c r="CA51" i="26"/>
  <c r="CD51" i="26" s="1"/>
  <c r="BU51" i="26"/>
  <c r="BX51" i="26" s="1"/>
  <c r="BI51" i="26"/>
  <c r="AM52" i="26"/>
  <c r="AP52" i="26" s="1"/>
  <c r="AS52" i="26"/>
  <c r="AV52" i="26" s="1"/>
  <c r="AA52" i="26"/>
  <c r="AD52" i="26" s="1"/>
  <c r="U52" i="26"/>
  <c r="X52" i="26" s="1"/>
  <c r="I52" i="26"/>
  <c r="O52" i="26"/>
  <c r="R52" i="26" s="1"/>
  <c r="AG52" i="26"/>
  <c r="AJ52" i="26" s="1"/>
  <c r="O53" i="26"/>
  <c r="R53" i="26" s="1"/>
  <c r="I53" i="26"/>
  <c r="AA53" i="26"/>
  <c r="AD53" i="26" s="1"/>
  <c r="AS53" i="26"/>
  <c r="AV53" i="26" s="1"/>
  <c r="AM53" i="26"/>
  <c r="AP53" i="26" s="1"/>
  <c r="AG53" i="26"/>
  <c r="AJ53" i="26" s="1"/>
  <c r="U53" i="26"/>
  <c r="X53" i="26" s="1"/>
  <c r="CA6" i="26"/>
  <c r="CD6" i="26" s="1"/>
  <c r="CM6" i="26"/>
  <c r="CP6" i="26" s="1"/>
  <c r="BO6" i="26"/>
  <c r="BR6" i="26" s="1"/>
  <c r="CS6" i="26"/>
  <c r="CV6" i="26" s="1"/>
  <c r="BI6" i="26"/>
  <c r="CG6" i="26"/>
  <c r="CJ6" i="26" s="1"/>
  <c r="BU6" i="26"/>
  <c r="BX6" i="26" s="1"/>
  <c r="AA63" i="26"/>
  <c r="AD63" i="26" s="1"/>
  <c r="U63" i="26"/>
  <c r="X63" i="26" s="1"/>
  <c r="U62" i="26"/>
  <c r="X62" i="26" s="1"/>
  <c r="AA62" i="26"/>
  <c r="AD62" i="26" s="1"/>
  <c r="CM43" i="25"/>
  <c r="CP43" i="25" s="1"/>
  <c r="CG43" i="25"/>
  <c r="CJ43" i="25" s="1"/>
  <c r="CA43" i="25"/>
  <c r="CS43" i="25"/>
  <c r="CV43" i="25" s="1"/>
  <c r="U42" i="26"/>
  <c r="X42" i="26" s="1"/>
  <c r="AM42" i="26"/>
  <c r="AP42" i="26" s="1"/>
  <c r="AA42" i="26"/>
  <c r="AD42" i="26" s="1"/>
  <c r="O42" i="26"/>
  <c r="R42" i="26" s="1"/>
  <c r="AS42" i="26"/>
  <c r="AV42" i="26" s="1"/>
  <c r="I42" i="26"/>
  <c r="AG42" i="26"/>
  <c r="AJ42" i="26" s="1"/>
  <c r="CA37" i="25"/>
  <c r="CD37" i="25" s="1"/>
  <c r="BO37" i="25"/>
  <c r="BR37" i="25" s="1"/>
  <c r="CS37" i="25"/>
  <c r="CV37" i="25" s="1"/>
  <c r="CM37" i="25"/>
  <c r="CP37" i="25" s="1"/>
  <c r="CG37" i="25"/>
  <c r="CJ37" i="25" s="1"/>
  <c r="BI37" i="25"/>
  <c r="BU37" i="25"/>
  <c r="BX37" i="25" s="1"/>
  <c r="AM72" i="26"/>
  <c r="AP72" i="26" s="1"/>
  <c r="AA72" i="26"/>
  <c r="AD72" i="26" s="1"/>
  <c r="AS72" i="26"/>
  <c r="AV72" i="26" s="1"/>
  <c r="I72" i="26"/>
  <c r="AG72" i="26"/>
  <c r="AJ72" i="26" s="1"/>
  <c r="U72" i="26"/>
  <c r="X72" i="26" s="1"/>
  <c r="O72" i="26"/>
  <c r="R72" i="26" s="1"/>
  <c r="O63" i="26"/>
  <c r="R63" i="26" s="1"/>
  <c r="I63" i="26"/>
  <c r="AM63" i="26"/>
  <c r="AP63" i="26" s="1"/>
  <c r="AS63" i="26"/>
  <c r="AV63" i="26" s="1"/>
  <c r="AG63" i="26"/>
  <c r="AJ63" i="26" s="1"/>
  <c r="CG10" i="25"/>
  <c r="CJ10" i="25" s="1"/>
  <c r="BU10" i="25"/>
  <c r="BX10" i="25" s="1"/>
  <c r="BO10" i="25"/>
  <c r="BR10" i="25" s="1"/>
  <c r="CA10" i="25"/>
  <c r="CD10" i="25" s="1"/>
  <c r="CM10" i="25"/>
  <c r="CP10" i="25" s="1"/>
  <c r="CS10" i="25"/>
  <c r="CV10" i="25" s="1"/>
  <c r="BI10" i="25"/>
  <c r="CM54" i="25"/>
  <c r="CP54" i="25" s="1"/>
  <c r="BU54" i="25"/>
  <c r="BX54" i="25" s="1"/>
  <c r="CA54" i="25"/>
  <c r="CD54" i="25" s="1"/>
  <c r="CS54" i="25"/>
  <c r="CV54" i="25" s="1"/>
  <c r="BO54" i="25"/>
  <c r="BR54" i="25" s="1"/>
  <c r="CG54" i="25"/>
  <c r="CJ54" i="25" s="1"/>
  <c r="BI54" i="25"/>
  <c r="AS26" i="26"/>
  <c r="AV26" i="26" s="1"/>
  <c r="AA26" i="26"/>
  <c r="AD26" i="26" s="1"/>
  <c r="AM26" i="26"/>
  <c r="AP26" i="26" s="1"/>
  <c r="U26" i="26"/>
  <c r="X26" i="26" s="1"/>
  <c r="AG26" i="26"/>
  <c r="AJ26" i="26" s="1"/>
  <c r="O26" i="26"/>
  <c r="R26" i="26" s="1"/>
  <c r="I26" i="26"/>
  <c r="O30" i="26"/>
  <c r="R30" i="26" s="1"/>
  <c r="U30" i="26"/>
  <c r="X30" i="26" s="1"/>
  <c r="AA30" i="26"/>
  <c r="AD30" i="26" s="1"/>
  <c r="AS30" i="26"/>
  <c r="AV30" i="26" s="1"/>
  <c r="AM30" i="26"/>
  <c r="AP30" i="26" s="1"/>
  <c r="AG30" i="26"/>
  <c r="AJ30" i="26" s="1"/>
  <c r="I30" i="26"/>
  <c r="AA6" i="26"/>
  <c r="AD6" i="26" s="1"/>
  <c r="AM6" i="26"/>
  <c r="AP6" i="26" s="1"/>
  <c r="O6" i="26"/>
  <c r="R6" i="26" s="1"/>
  <c r="U6" i="26"/>
  <c r="X6" i="26" s="1"/>
  <c r="I6" i="26"/>
  <c r="AG6" i="26"/>
  <c r="AJ6" i="26" s="1"/>
  <c r="AS6" i="26"/>
  <c r="AV6" i="26" s="1"/>
  <c r="CG30" i="26"/>
  <c r="CJ30" i="26" s="1"/>
  <c r="CS30" i="26"/>
  <c r="CV30" i="26" s="1"/>
  <c r="BO30" i="26"/>
  <c r="BR30" i="26" s="1"/>
  <c r="CA30" i="26"/>
  <c r="CD30" i="26" s="1"/>
  <c r="BI30" i="26"/>
  <c r="BU30" i="26"/>
  <c r="BX30" i="26" s="1"/>
  <c r="CM30" i="26"/>
  <c r="CP30" i="26" s="1"/>
  <c r="O11" i="26"/>
  <c r="R11" i="26" s="1"/>
  <c r="AA11" i="26"/>
  <c r="AD11" i="26" s="1"/>
  <c r="I11" i="26"/>
  <c r="U11" i="26"/>
  <c r="X11" i="26" s="1"/>
  <c r="AS11" i="26"/>
  <c r="AV11" i="26" s="1"/>
  <c r="AM11" i="26"/>
  <c r="AP11" i="26" s="1"/>
  <c r="AG11" i="26"/>
  <c r="AJ11" i="26" s="1"/>
  <c r="CM16" i="26"/>
  <c r="CP16" i="26" s="1"/>
  <c r="CA16" i="26"/>
  <c r="CD16" i="26" s="1"/>
  <c r="CS16" i="26"/>
  <c r="CV16" i="26" s="1"/>
  <c r="BO16" i="26"/>
  <c r="BR16" i="26" s="1"/>
  <c r="CG16" i="26"/>
  <c r="CJ16" i="26" s="1"/>
  <c r="BI16" i="26"/>
  <c r="BU16" i="26"/>
  <c r="BX16" i="26" s="1"/>
  <c r="I16" i="26"/>
  <c r="U16" i="26"/>
  <c r="X16" i="26" s="1"/>
  <c r="AG16" i="26"/>
  <c r="AJ16" i="26" s="1"/>
  <c r="AA16" i="26"/>
  <c r="AD16" i="26" s="1"/>
  <c r="AM16" i="26"/>
  <c r="AP16" i="26" s="1"/>
  <c r="O16" i="26"/>
  <c r="R16" i="26" s="1"/>
  <c r="AS16" i="26"/>
  <c r="AV16" i="26" s="1"/>
  <c r="AM10" i="26"/>
  <c r="AP10" i="26" s="1"/>
  <c r="AG10" i="26"/>
  <c r="AJ10" i="26" s="1"/>
  <c r="O10" i="26"/>
  <c r="R10" i="26" s="1"/>
  <c r="U10" i="26"/>
  <c r="X10" i="26" s="1"/>
  <c r="I10" i="26"/>
  <c r="AS10" i="26"/>
  <c r="AV10" i="26" s="1"/>
  <c r="AA10" i="26"/>
  <c r="AD10" i="26" s="1"/>
  <c r="CA35" i="25"/>
  <c r="CD35" i="25" s="1"/>
  <c r="BU35" i="25"/>
  <c r="BX35" i="25" s="1"/>
  <c r="BO35" i="25"/>
  <c r="BR35" i="25" s="1"/>
  <c r="CG35" i="25"/>
  <c r="CJ35" i="25" s="1"/>
  <c r="CM35" i="25"/>
  <c r="CP35" i="25" s="1"/>
  <c r="CS35" i="25"/>
  <c r="CV35" i="25" s="1"/>
  <c r="BI35" i="25"/>
  <c r="CA13" i="25"/>
  <c r="CD13" i="25" s="1"/>
  <c r="CS13" i="25"/>
  <c r="CV13" i="25" s="1"/>
  <c r="CG13" i="25"/>
  <c r="CJ13" i="25" s="1"/>
  <c r="CM13" i="25"/>
  <c r="CP13" i="25" s="1"/>
  <c r="BI13" i="25"/>
  <c r="BO13" i="25"/>
  <c r="BR13" i="25" s="1"/>
  <c r="BU13" i="25"/>
  <c r="BX13" i="25" s="1"/>
  <c r="BO17" i="25"/>
  <c r="BR17" i="25" s="1"/>
  <c r="CG17" i="25"/>
  <c r="CJ17" i="25" s="1"/>
  <c r="BU17" i="25"/>
  <c r="BX17" i="25" s="1"/>
  <c r="CM17" i="25"/>
  <c r="CP17" i="25" s="1"/>
  <c r="BI17" i="25"/>
  <c r="CS17" i="25"/>
  <c r="CV17" i="25" s="1"/>
  <c r="CA17" i="25"/>
  <c r="CD17" i="25" s="1"/>
  <c r="CA59" i="25"/>
  <c r="CD59" i="25" s="1"/>
  <c r="BU59" i="25"/>
  <c r="BX59" i="25" s="1"/>
  <c r="BO59" i="25"/>
  <c r="CA64" i="25"/>
  <c r="CD64" i="25" s="1"/>
  <c r="CM64" i="25"/>
  <c r="CP64" i="25" s="1"/>
  <c r="BU64" i="25"/>
  <c r="BX64" i="25" s="1"/>
  <c r="BI64" i="25"/>
  <c r="CS64" i="25"/>
  <c r="CV64" i="25" s="1"/>
  <c r="CG64" i="25"/>
  <c r="CJ64" i="25" s="1"/>
  <c r="BO64" i="25"/>
  <c r="BR64" i="25" s="1"/>
  <c r="AA57" i="25"/>
  <c r="AD57" i="25" s="1"/>
  <c r="AM57" i="25"/>
  <c r="AP57" i="25" s="1"/>
  <c r="I57" i="25"/>
  <c r="AG57" i="25"/>
  <c r="AJ57" i="25" s="1"/>
  <c r="U57" i="25"/>
  <c r="X57" i="25" s="1"/>
  <c r="O57" i="25"/>
  <c r="R57" i="25" s="1"/>
  <c r="AS57" i="25"/>
  <c r="AV57" i="25" s="1"/>
  <c r="CM65" i="25"/>
  <c r="CP65" i="25" s="1"/>
  <c r="CA65" i="25"/>
  <c r="CD65" i="25" s="1"/>
  <c r="CG65" i="25"/>
  <c r="CJ65" i="25" s="1"/>
  <c r="CS65" i="25"/>
  <c r="CV65" i="25" s="1"/>
  <c r="BU65" i="25"/>
  <c r="BX65" i="25" s="1"/>
  <c r="BI65" i="25"/>
  <c r="BO65" i="25"/>
  <c r="BR65" i="25" s="1"/>
  <c r="CG8" i="25"/>
  <c r="CJ8" i="25" s="1"/>
  <c r="CA8" i="25"/>
  <c r="CD8" i="25" s="1"/>
  <c r="CS8" i="25"/>
  <c r="CV8" i="25" s="1"/>
  <c r="BU8" i="25"/>
  <c r="BX8" i="25" s="1"/>
  <c r="BO8" i="25"/>
  <c r="BR8" i="25" s="1"/>
  <c r="BI8" i="25"/>
  <c r="CM8" i="25"/>
  <c r="CP8" i="25" s="1"/>
  <c r="CM63" i="25"/>
  <c r="CP63" i="25" s="1"/>
  <c r="CS63" i="25"/>
  <c r="CV63" i="25" s="1"/>
  <c r="CA63" i="25"/>
  <c r="CD63" i="25" s="1"/>
  <c r="BO63" i="25"/>
  <c r="BR63" i="25" s="1"/>
  <c r="BU63" i="25"/>
  <c r="BX63" i="25" s="1"/>
  <c r="CG63" i="25"/>
  <c r="CJ63" i="25" s="1"/>
  <c r="BI63" i="25"/>
  <c r="CS57" i="25"/>
  <c r="CV57" i="25" s="1"/>
  <c r="BO57" i="25"/>
  <c r="BR57" i="25" s="1"/>
  <c r="BI57" i="25"/>
  <c r="CM57" i="25"/>
  <c r="CP57" i="25" s="1"/>
  <c r="BU57" i="25"/>
  <c r="BX57" i="25" s="1"/>
  <c r="CA57" i="25"/>
  <c r="CD57" i="25" s="1"/>
  <c r="CG57" i="25"/>
  <c r="CJ57" i="25" s="1"/>
  <c r="CA63" i="24"/>
  <c r="CD63" i="24" s="1"/>
  <c r="BU63" i="24"/>
  <c r="BX63" i="24" s="1"/>
  <c r="CG63" i="24"/>
  <c r="CJ63" i="24" s="1"/>
  <c r="CS63" i="24"/>
  <c r="CV63" i="24" s="1"/>
  <c r="CM63" i="24"/>
  <c r="CP63" i="24" s="1"/>
  <c r="AG6" i="25"/>
  <c r="AJ6" i="25" s="1"/>
  <c r="O6" i="25"/>
  <c r="R6" i="25" s="1"/>
  <c r="AM6" i="25"/>
  <c r="AP6" i="25" s="1"/>
  <c r="AA6" i="25"/>
  <c r="AD6" i="25" s="1"/>
  <c r="AS6" i="25"/>
  <c r="AV6" i="25" s="1"/>
  <c r="I6" i="25"/>
  <c r="U6" i="25"/>
  <c r="X6" i="25" s="1"/>
  <c r="AA17" i="25"/>
  <c r="AD17" i="25" s="1"/>
  <c r="U17" i="25"/>
  <c r="X17" i="25" s="1"/>
  <c r="O17" i="25"/>
  <c r="R17" i="25" s="1"/>
  <c r="AG17" i="25"/>
  <c r="AJ17" i="25" s="1"/>
  <c r="AM17" i="25"/>
  <c r="AP17" i="25" s="1"/>
  <c r="I17" i="25"/>
  <c r="AS17" i="25"/>
  <c r="AV17" i="25" s="1"/>
  <c r="CS16" i="25"/>
  <c r="CV16" i="25" s="1"/>
  <c r="CA16" i="25"/>
  <c r="CD16" i="25" s="1"/>
  <c r="CM16" i="25"/>
  <c r="CP16" i="25" s="1"/>
  <c r="CG16" i="25"/>
  <c r="CJ16" i="25" s="1"/>
  <c r="BI16" i="25"/>
  <c r="BO16" i="25"/>
  <c r="BR16" i="25" s="1"/>
  <c r="BU16" i="25"/>
  <c r="BX16" i="25" s="1"/>
  <c r="AA52" i="25"/>
  <c r="AD52" i="25" s="1"/>
  <c r="U52" i="25"/>
  <c r="X52" i="25" s="1"/>
  <c r="O52" i="25"/>
  <c r="R52" i="25" s="1"/>
  <c r="U51" i="25"/>
  <c r="X51" i="25" s="1"/>
  <c r="O51" i="25"/>
  <c r="R51" i="25" s="1"/>
  <c r="AA51" i="25"/>
  <c r="AD51" i="25" s="1"/>
  <c r="AS26" i="25"/>
  <c r="AV26" i="25" s="1"/>
  <c r="AA26" i="25"/>
  <c r="AD26" i="25" s="1"/>
  <c r="AG26" i="25"/>
  <c r="AJ26" i="25" s="1"/>
  <c r="AM26" i="25"/>
  <c r="AP26" i="25" s="1"/>
  <c r="O26" i="25"/>
  <c r="R26" i="25" s="1"/>
  <c r="I26" i="25"/>
  <c r="U26" i="25"/>
  <c r="X26" i="25" s="1"/>
  <c r="CG56" i="25"/>
  <c r="CJ56" i="25" s="1"/>
  <c r="CA56" i="25"/>
  <c r="CD56" i="25" s="1"/>
  <c r="BU56" i="25"/>
  <c r="BX56" i="25" s="1"/>
  <c r="BO56" i="25"/>
  <c r="BR56" i="25" s="1"/>
  <c r="BI56" i="25"/>
  <c r="CS56" i="25"/>
  <c r="CV56" i="25" s="1"/>
  <c r="CM56" i="25"/>
  <c r="CP56" i="25" s="1"/>
  <c r="BU55" i="24"/>
  <c r="BX55" i="24" s="1"/>
  <c r="CA55" i="24"/>
  <c r="CD55" i="24" s="1"/>
  <c r="CA56" i="24"/>
  <c r="CD56" i="24" s="1"/>
  <c r="BU56" i="24"/>
  <c r="BX56" i="24" s="1"/>
  <c r="CS64" i="24"/>
  <c r="CV64" i="24" s="1"/>
  <c r="CM64" i="24"/>
  <c r="CP64" i="24" s="1"/>
  <c r="CG64" i="24"/>
  <c r="CJ64" i="24" s="1"/>
  <c r="CA64" i="24"/>
  <c r="CD64" i="24" s="1"/>
  <c r="BU64" i="24"/>
  <c r="BX64" i="24" s="1"/>
  <c r="O16" i="25"/>
  <c r="R16" i="25" s="1"/>
  <c r="U16" i="25"/>
  <c r="X16" i="25" s="1"/>
  <c r="AG16" i="25"/>
  <c r="AJ16" i="25" s="1"/>
  <c r="AS16" i="25"/>
  <c r="AV16" i="25" s="1"/>
  <c r="AM16" i="25"/>
  <c r="AP16" i="25" s="1"/>
  <c r="AA16" i="25"/>
  <c r="AD16" i="25" s="1"/>
  <c r="I16" i="25"/>
  <c r="CG17" i="24"/>
  <c r="CJ17" i="24" s="1"/>
  <c r="BI17" i="24"/>
  <c r="CS17" i="24"/>
  <c r="CV17" i="24" s="1"/>
  <c r="BO17" i="24"/>
  <c r="BR17" i="24" s="1"/>
  <c r="BU17" i="24"/>
  <c r="BX17" i="24" s="1"/>
  <c r="CA17" i="24"/>
  <c r="CD17" i="24" s="1"/>
  <c r="CM17" i="24"/>
  <c r="CP17" i="24" s="1"/>
  <c r="U59" i="24"/>
  <c r="X59" i="24" s="1"/>
  <c r="O59" i="24"/>
  <c r="R59" i="24" s="1"/>
  <c r="AG59" i="24"/>
  <c r="AJ59" i="24" s="1"/>
  <c r="AA59" i="24"/>
  <c r="AD59" i="24" s="1"/>
  <c r="I59" i="24"/>
  <c r="AS59" i="24"/>
  <c r="AV59" i="24" s="1"/>
  <c r="AM59" i="24"/>
  <c r="AP59" i="24" s="1"/>
  <c r="CG72" i="24"/>
  <c r="CJ72" i="24" s="1"/>
  <c r="BO72" i="24"/>
  <c r="BR72" i="24" s="1"/>
  <c r="CA72" i="24"/>
  <c r="CD72" i="24" s="1"/>
  <c r="BU72" i="24"/>
  <c r="BX72" i="24" s="1"/>
  <c r="CS72" i="24"/>
  <c r="CV72" i="24" s="1"/>
  <c r="BI72" i="24"/>
  <c r="CM72" i="24"/>
  <c r="CP72" i="24" s="1"/>
  <c r="O34" i="24"/>
  <c r="R34" i="24" s="1"/>
  <c r="AA34" i="24"/>
  <c r="U34" i="24"/>
  <c r="X34" i="24" s="1"/>
  <c r="AM72" i="24"/>
  <c r="AP72" i="24" s="1"/>
  <c r="O72" i="24"/>
  <c r="R72" i="24" s="1"/>
  <c r="AG72" i="24"/>
  <c r="AJ72" i="24" s="1"/>
  <c r="I72" i="24"/>
  <c r="AA72" i="24"/>
  <c r="AD72" i="24" s="1"/>
  <c r="U72" i="24"/>
  <c r="X72" i="24" s="1"/>
  <c r="AS72" i="24"/>
  <c r="AV72" i="24" s="1"/>
  <c r="AG35" i="24"/>
  <c r="AJ35" i="24" s="1"/>
  <c r="AA35" i="24"/>
  <c r="AD35" i="24" s="1"/>
  <c r="BO62" i="25"/>
  <c r="BR62" i="25" s="1"/>
  <c r="BI62" i="25"/>
  <c r="BL62" i="25" s="1"/>
  <c r="CA62" i="25"/>
  <c r="CD62" i="25" s="1"/>
  <c r="CS62" i="25"/>
  <c r="CV62" i="25" s="1"/>
  <c r="BU62" i="25"/>
  <c r="BX62" i="25" s="1"/>
  <c r="CM62" i="25"/>
  <c r="CP62" i="25" s="1"/>
  <c r="CG62" i="25"/>
  <c r="CJ62" i="25" s="1"/>
  <c r="CS12" i="25"/>
  <c r="CV12" i="25" s="1"/>
  <c r="CA12" i="25"/>
  <c r="CD12" i="25" s="1"/>
  <c r="CM12" i="25"/>
  <c r="CP12" i="25" s="1"/>
  <c r="CG12" i="25"/>
  <c r="CJ12" i="25" s="1"/>
  <c r="CA52" i="25"/>
  <c r="CD52" i="25" s="1"/>
  <c r="BU52" i="25"/>
  <c r="BX52" i="25" s="1"/>
  <c r="CS52" i="25"/>
  <c r="CV52" i="25" s="1"/>
  <c r="BO52" i="25"/>
  <c r="BR52" i="25" s="1"/>
  <c r="CM52" i="25"/>
  <c r="CP52" i="25" s="1"/>
  <c r="CG52" i="25"/>
  <c r="CJ52" i="25" s="1"/>
  <c r="BI52" i="25"/>
  <c r="CS51" i="25"/>
  <c r="CV51" i="25" s="1"/>
  <c r="CM51" i="25"/>
  <c r="CP51" i="25" s="1"/>
  <c r="BO51" i="25"/>
  <c r="BR51" i="25" s="1"/>
  <c r="BI51" i="25"/>
  <c r="CG51" i="25"/>
  <c r="CJ51" i="25" s="1"/>
  <c r="CA51" i="25"/>
  <c r="CD51" i="25" s="1"/>
  <c r="BU51" i="25"/>
  <c r="BX51" i="25" s="1"/>
  <c r="CS42" i="25"/>
  <c r="CV42" i="25" s="1"/>
  <c r="BU42" i="25"/>
  <c r="BX42" i="25" s="1"/>
  <c r="BO42" i="25"/>
  <c r="BR42" i="25" s="1"/>
  <c r="CM42" i="25"/>
  <c r="CP42" i="25" s="1"/>
  <c r="CG42" i="25"/>
  <c r="CJ42" i="25" s="1"/>
  <c r="BI42" i="25"/>
  <c r="CA42" i="25"/>
  <c r="CD42" i="25" s="1"/>
  <c r="AM42" i="25"/>
  <c r="AP42" i="25" s="1"/>
  <c r="I42" i="25"/>
  <c r="AG42" i="25"/>
  <c r="AJ42" i="25" s="1"/>
  <c r="AS42" i="25"/>
  <c r="AV42" i="25" s="1"/>
  <c r="AA42" i="25"/>
  <c r="AD42" i="25" s="1"/>
  <c r="U42" i="25"/>
  <c r="X42" i="25" s="1"/>
  <c r="O42" i="25"/>
  <c r="R42" i="25" s="1"/>
  <c r="CS11" i="25"/>
  <c r="CV11" i="25" s="1"/>
  <c r="CG11" i="25"/>
  <c r="CJ11" i="25" s="1"/>
  <c r="CA11" i="25"/>
  <c r="CD11" i="25" s="1"/>
  <c r="CS5" i="25"/>
  <c r="CM5" i="25"/>
  <c r="CG5" i="25"/>
  <c r="CA5" i="25"/>
  <c r="CS71" i="25"/>
  <c r="CV71" i="25" s="1"/>
  <c r="BI71" i="25"/>
  <c r="BL71" i="25" s="1"/>
  <c r="CM71" i="25"/>
  <c r="CP71" i="25" s="1"/>
  <c r="CG71" i="25"/>
  <c r="CJ71" i="25" s="1"/>
  <c r="BU71" i="25"/>
  <c r="BX71" i="25" s="1"/>
  <c r="BO71" i="25"/>
  <c r="BR71" i="25" s="1"/>
  <c r="CA71" i="25"/>
  <c r="CD71" i="25" s="1"/>
  <c r="BU58" i="25"/>
  <c r="BX58" i="25" s="1"/>
  <c r="BO58" i="25"/>
  <c r="BR58" i="25" s="1"/>
  <c r="CS58" i="25"/>
  <c r="CV58" i="25" s="1"/>
  <c r="BI58" i="25"/>
  <c r="BL58" i="25" s="1"/>
  <c r="CM58" i="25"/>
  <c r="CP58" i="25" s="1"/>
  <c r="CG58" i="25"/>
  <c r="CJ58" i="25" s="1"/>
  <c r="CA58" i="25"/>
  <c r="CD58" i="25" s="1"/>
  <c r="CM15" i="25"/>
  <c r="CP15" i="25" s="1"/>
  <c r="CG15" i="25"/>
  <c r="CJ15" i="25" s="1"/>
  <c r="CA15" i="25"/>
  <c r="CD15" i="25" s="1"/>
  <c r="CS15" i="25"/>
  <c r="CV15" i="25" s="1"/>
  <c r="CS23" i="25"/>
  <c r="CV23" i="25" s="1"/>
  <c r="CM23" i="25"/>
  <c r="CP23" i="25" s="1"/>
  <c r="CG23" i="25"/>
  <c r="CJ23" i="25" s="1"/>
  <c r="CA23" i="25"/>
  <c r="CD23" i="25" s="1"/>
  <c r="BI70" i="25"/>
  <c r="BL70" i="25" s="1"/>
  <c r="CA70" i="25"/>
  <c r="CD70" i="25" s="1"/>
  <c r="BU70" i="25"/>
  <c r="BX70" i="25" s="1"/>
  <c r="CS70" i="25"/>
  <c r="CV70" i="25" s="1"/>
  <c r="BO70" i="25"/>
  <c r="BR70" i="25" s="1"/>
  <c r="CM70" i="25"/>
  <c r="CP70" i="25" s="1"/>
  <c r="CG70" i="25"/>
  <c r="CJ70" i="25" s="1"/>
  <c r="CS67" i="25"/>
  <c r="CV67" i="25" s="1"/>
  <c r="BO67" i="25"/>
  <c r="BR67" i="25" s="1"/>
  <c r="CM67" i="25"/>
  <c r="CP67" i="25" s="1"/>
  <c r="CG67" i="25"/>
  <c r="CJ67" i="25" s="1"/>
  <c r="BI67" i="25"/>
  <c r="BL67" i="25" s="1"/>
  <c r="CA67" i="25"/>
  <c r="CD67" i="25" s="1"/>
  <c r="BU67" i="25"/>
  <c r="BX67" i="25" s="1"/>
  <c r="CA34" i="25"/>
  <c r="CD34" i="25" s="1"/>
  <c r="CS34" i="25"/>
  <c r="CV34" i="25" s="1"/>
  <c r="CM34" i="25"/>
  <c r="CP34" i="25" s="1"/>
  <c r="CG34" i="25"/>
  <c r="CJ34" i="25" s="1"/>
  <c r="CS36" i="25"/>
  <c r="CV36" i="25" s="1"/>
  <c r="CM36" i="25"/>
  <c r="CP36" i="25" s="1"/>
  <c r="CG36" i="25"/>
  <c r="CJ36" i="25" s="1"/>
  <c r="CA36" i="25"/>
  <c r="CD36" i="25" s="1"/>
  <c r="CA55" i="25"/>
  <c r="CD55" i="25" s="1"/>
  <c r="CS55" i="25"/>
  <c r="CV55" i="25" s="1"/>
  <c r="CM55" i="25"/>
  <c r="CP55" i="25" s="1"/>
  <c r="CG55" i="25"/>
  <c r="CJ55" i="25" s="1"/>
  <c r="CM7" i="25"/>
  <c r="CP7" i="25" s="1"/>
  <c r="CG7" i="25"/>
  <c r="CJ7" i="25" s="1"/>
  <c r="CA7" i="25"/>
  <c r="CD7" i="25" s="1"/>
  <c r="CS7" i="25"/>
  <c r="CV7" i="25" s="1"/>
  <c r="CM27" i="25"/>
  <c r="CP27" i="25" s="1"/>
  <c r="CG27" i="25"/>
  <c r="CJ27" i="25" s="1"/>
  <c r="CA27" i="25"/>
  <c r="CD27" i="25" s="1"/>
  <c r="CS27" i="25"/>
  <c r="CV27" i="25" s="1"/>
  <c r="BU68" i="25"/>
  <c r="BX68" i="25" s="1"/>
  <c r="CA68" i="25"/>
  <c r="CD68" i="25" s="1"/>
  <c r="BO68" i="25"/>
  <c r="BR68" i="25" s="1"/>
  <c r="CS68" i="25"/>
  <c r="CV68" i="25" s="1"/>
  <c r="BI68" i="25"/>
  <c r="BL68" i="25" s="1"/>
  <c r="CM68" i="25"/>
  <c r="CP68" i="25" s="1"/>
  <c r="CG68" i="25"/>
  <c r="CJ68" i="25" s="1"/>
  <c r="CS39" i="25"/>
  <c r="CV39" i="25" s="1"/>
  <c r="CM39" i="25"/>
  <c r="CP39" i="25" s="1"/>
  <c r="CA39" i="25"/>
  <c r="CD39" i="25" s="1"/>
  <c r="CG39" i="25"/>
  <c r="CJ39" i="25" s="1"/>
  <c r="CG31" i="25"/>
  <c r="CJ31" i="25" s="1"/>
  <c r="CA31" i="25"/>
  <c r="CD31" i="25" s="1"/>
  <c r="CS31" i="25"/>
  <c r="CV31" i="25" s="1"/>
  <c r="CM31" i="25"/>
  <c r="CP31" i="25" s="1"/>
  <c r="CM41" i="25"/>
  <c r="CP41" i="25" s="1"/>
  <c r="CA41" i="25"/>
  <c r="CD41" i="25" s="1"/>
  <c r="BI41" i="25"/>
  <c r="BL41" i="25" s="1"/>
  <c r="CG41" i="25"/>
  <c r="CJ41" i="25" s="1"/>
  <c r="CS41" i="25"/>
  <c r="CV41" i="25" s="1"/>
  <c r="BU41" i="25"/>
  <c r="BX41" i="25" s="1"/>
  <c r="BO41" i="25"/>
  <c r="BR41" i="25" s="1"/>
  <c r="CG19" i="25"/>
  <c r="CJ19" i="25" s="1"/>
  <c r="CA19" i="25"/>
  <c r="CD19" i="25" s="1"/>
  <c r="CS19" i="25"/>
  <c r="CV19" i="25" s="1"/>
  <c r="CM19" i="25"/>
  <c r="CP19" i="25" s="1"/>
  <c r="CS61" i="25"/>
  <c r="CV61" i="25" s="1"/>
  <c r="CM61" i="25"/>
  <c r="CP61" i="25" s="1"/>
  <c r="BU61" i="25"/>
  <c r="BX61" i="25" s="1"/>
  <c r="CG61" i="25"/>
  <c r="CJ61" i="25" s="1"/>
  <c r="CA61" i="25"/>
  <c r="CD61" i="25" s="1"/>
  <c r="BO61" i="25"/>
  <c r="BR61" i="25" s="1"/>
  <c r="BI61" i="25"/>
  <c r="BL61" i="25" s="1"/>
  <c r="AM24" i="24"/>
  <c r="AP24" i="24" s="1"/>
  <c r="AG24" i="24"/>
  <c r="AJ24" i="24" s="1"/>
  <c r="O24" i="24"/>
  <c r="R24" i="24" s="1"/>
  <c r="I24" i="24"/>
  <c r="AA24" i="24"/>
  <c r="AD24" i="24" s="1"/>
  <c r="AS24" i="24"/>
  <c r="AV24" i="24" s="1"/>
  <c r="U24" i="24"/>
  <c r="X24" i="24" s="1"/>
  <c r="CG48" i="25"/>
  <c r="CJ48" i="25" s="1"/>
  <c r="CS48" i="25"/>
  <c r="CV48" i="25" s="1"/>
  <c r="CA48" i="25"/>
  <c r="CD48" i="25" s="1"/>
  <c r="CM48" i="25"/>
  <c r="CP48" i="25" s="1"/>
  <c r="AG41" i="25"/>
  <c r="AJ41" i="25" s="1"/>
  <c r="AS41" i="25"/>
  <c r="AV41" i="25" s="1"/>
  <c r="AM41" i="25"/>
  <c r="AP41" i="25" s="1"/>
  <c r="AA41" i="25"/>
  <c r="AD41" i="25" s="1"/>
  <c r="U41" i="25"/>
  <c r="X41" i="25" s="1"/>
  <c r="O41" i="25"/>
  <c r="R41" i="25" s="1"/>
  <c r="I41" i="25"/>
  <c r="L41" i="25" s="1"/>
  <c r="CA52" i="24"/>
  <c r="CD52" i="24" s="1"/>
  <c r="CG52" i="24"/>
  <c r="CJ52" i="24" s="1"/>
  <c r="BO52" i="24"/>
  <c r="BR52" i="24" s="1"/>
  <c r="CM52" i="24"/>
  <c r="CP52" i="24" s="1"/>
  <c r="CS52" i="24"/>
  <c r="CV52" i="24" s="1"/>
  <c r="BU52" i="24"/>
  <c r="BX52" i="24" s="1"/>
  <c r="BI52" i="24"/>
  <c r="AA54" i="24"/>
  <c r="AD54" i="24" s="1"/>
  <c r="O54" i="24"/>
  <c r="R54" i="24" s="1"/>
  <c r="AS54" i="24"/>
  <c r="AV54" i="24" s="1"/>
  <c r="AM54" i="24"/>
  <c r="AP54" i="24" s="1"/>
  <c r="AG54" i="24"/>
  <c r="AJ54" i="24" s="1"/>
  <c r="I54" i="24"/>
  <c r="U54" i="24"/>
  <c r="X54" i="24" s="1"/>
  <c r="AM19" i="25"/>
  <c r="AP19" i="25" s="1"/>
  <c r="AA19" i="25"/>
  <c r="AD19" i="25" s="1"/>
  <c r="AG19" i="25"/>
  <c r="AJ19" i="25" s="1"/>
  <c r="U19" i="25"/>
  <c r="X19" i="25" s="1"/>
  <c r="I19" i="25"/>
  <c r="L19" i="25" s="1"/>
  <c r="AS19" i="25"/>
  <c r="AV19" i="25" s="1"/>
  <c r="O19" i="25"/>
  <c r="R19" i="25" s="1"/>
  <c r="CA16" i="24"/>
  <c r="CD16" i="24" s="1"/>
  <c r="CM16" i="24"/>
  <c r="CP16" i="24" s="1"/>
  <c r="BO16" i="24"/>
  <c r="BR16" i="24" s="1"/>
  <c r="BU16" i="24"/>
  <c r="BX16" i="24" s="1"/>
  <c r="CG16" i="24"/>
  <c r="CJ16" i="24" s="1"/>
  <c r="CS16" i="24"/>
  <c r="CV16" i="24" s="1"/>
  <c r="BI16" i="24"/>
  <c r="DI29" i="26"/>
  <c r="CM26" i="24"/>
  <c r="CP26" i="24" s="1"/>
  <c r="BU26" i="24"/>
  <c r="BX26" i="24" s="1"/>
  <c r="BI26" i="24"/>
  <c r="CG26" i="24"/>
  <c r="CJ26" i="24" s="1"/>
  <c r="BO26" i="24"/>
  <c r="BR26" i="24" s="1"/>
  <c r="CG27" i="24"/>
  <c r="CJ27" i="24" s="1"/>
  <c r="CA27" i="24"/>
  <c r="CD27" i="24" s="1"/>
  <c r="BU27" i="24"/>
  <c r="BX27" i="24" s="1"/>
  <c r="O14" i="24"/>
  <c r="R14" i="24" s="1"/>
  <c r="AG14" i="24"/>
  <c r="AJ14" i="24" s="1"/>
  <c r="AS14" i="24"/>
  <c r="AV14" i="24" s="1"/>
  <c r="AA14" i="24"/>
  <c r="AD14" i="24" s="1"/>
  <c r="U14" i="24"/>
  <c r="X14" i="24" s="1"/>
  <c r="AM14" i="24"/>
  <c r="AP14" i="24" s="1"/>
  <c r="I14" i="24"/>
  <c r="BU42" i="24"/>
  <c r="BX42" i="24" s="1"/>
  <c r="BI42" i="24"/>
  <c r="CM42" i="24"/>
  <c r="CP42" i="24" s="1"/>
  <c r="CG42" i="24"/>
  <c r="CJ42" i="24" s="1"/>
  <c r="CA42" i="24"/>
  <c r="CD42" i="24" s="1"/>
  <c r="BO42" i="24"/>
  <c r="BR42" i="24" s="1"/>
  <c r="CS42" i="24"/>
  <c r="CV42" i="24" s="1"/>
  <c r="BU6" i="24"/>
  <c r="BX6" i="24" s="1"/>
  <c r="CA6" i="24"/>
  <c r="CD6" i="24" s="1"/>
  <c r="BO6" i="24"/>
  <c r="BR6" i="24" s="1"/>
  <c r="BI6" i="24"/>
  <c r="CG6" i="24"/>
  <c r="CJ6" i="24" s="1"/>
  <c r="CS6" i="24"/>
  <c r="CV6" i="24" s="1"/>
  <c r="CM6" i="24"/>
  <c r="CP6" i="24" s="1"/>
  <c r="AS16" i="24"/>
  <c r="AV16" i="24" s="1"/>
  <c r="AA16" i="24"/>
  <c r="AD16" i="24" s="1"/>
  <c r="I16" i="24"/>
  <c r="AG16" i="24"/>
  <c r="AJ16" i="24" s="1"/>
  <c r="AM16" i="24"/>
  <c r="AP16" i="24" s="1"/>
  <c r="O16" i="24"/>
  <c r="R16" i="24" s="1"/>
  <c r="U16" i="24"/>
  <c r="X16" i="24" s="1"/>
  <c r="CA35" i="24"/>
  <c r="CD35" i="24" s="1"/>
  <c r="BI35" i="24"/>
  <c r="BU35" i="24"/>
  <c r="BX35" i="24" s="1"/>
  <c r="BO35" i="24"/>
  <c r="BR35" i="24" s="1"/>
  <c r="CG35" i="24"/>
  <c r="CJ35" i="24" s="1"/>
  <c r="CS35" i="24"/>
  <c r="CV35" i="24" s="1"/>
  <c r="CM35" i="24"/>
  <c r="CP35" i="24" s="1"/>
  <c r="BI54" i="24"/>
  <c r="BU54" i="24"/>
  <c r="BX54" i="24" s="1"/>
  <c r="BO54" i="24"/>
  <c r="BR54" i="24" s="1"/>
  <c r="CG54" i="24"/>
  <c r="CJ54" i="24" s="1"/>
  <c r="CA54" i="24"/>
  <c r="CD54" i="24" s="1"/>
  <c r="CM54" i="24"/>
  <c r="CP54" i="24" s="1"/>
  <c r="CS54" i="24"/>
  <c r="CV54" i="24" s="1"/>
  <c r="AM57" i="24"/>
  <c r="AP57" i="24" s="1"/>
  <c r="AS57" i="24"/>
  <c r="AV57" i="24" s="1"/>
  <c r="O57" i="24"/>
  <c r="R57" i="24" s="1"/>
  <c r="AG57" i="24"/>
  <c r="AJ57" i="24" s="1"/>
  <c r="U57" i="24"/>
  <c r="X57" i="24" s="1"/>
  <c r="AA57" i="24"/>
  <c r="AD57" i="24" s="1"/>
  <c r="I57" i="24"/>
  <c r="CM31" i="24"/>
  <c r="CP31" i="24" s="1"/>
  <c r="CG31" i="24"/>
  <c r="CJ31" i="24" s="1"/>
  <c r="CS31" i="24"/>
  <c r="CV31" i="24" s="1"/>
  <c r="CA31" i="24"/>
  <c r="CD31" i="24" s="1"/>
  <c r="CS12" i="24"/>
  <c r="CV12" i="24" s="1"/>
  <c r="CA12" i="24"/>
  <c r="CD12" i="24" s="1"/>
  <c r="CG12" i="24"/>
  <c r="CJ12" i="24" s="1"/>
  <c r="CM12" i="24"/>
  <c r="CP12" i="24" s="1"/>
  <c r="CA23" i="24"/>
  <c r="CD23" i="24" s="1"/>
  <c r="CM23" i="24"/>
  <c r="CP23" i="24" s="1"/>
  <c r="CG23" i="24"/>
  <c r="CJ23" i="24" s="1"/>
  <c r="CS23" i="24"/>
  <c r="CV23" i="24" s="1"/>
  <c r="CA62" i="24"/>
  <c r="CD62" i="24" s="1"/>
  <c r="CS62" i="24"/>
  <c r="CV62" i="24" s="1"/>
  <c r="CG62" i="24"/>
  <c r="CJ62" i="24" s="1"/>
  <c r="CM62" i="24"/>
  <c r="CP62" i="24" s="1"/>
  <c r="CS61" i="24"/>
  <c r="CV61" i="24" s="1"/>
  <c r="CM61" i="24"/>
  <c r="CP61" i="24" s="1"/>
  <c r="CG61" i="24"/>
  <c r="CJ61" i="24" s="1"/>
  <c r="CA61" i="24"/>
  <c r="CD61" i="24" s="1"/>
  <c r="O62" i="24"/>
  <c r="R62" i="24" s="1"/>
  <c r="I62" i="24"/>
  <c r="L62" i="24" s="1"/>
  <c r="CA67" i="24"/>
  <c r="CD67" i="24" s="1"/>
  <c r="CS67" i="24"/>
  <c r="CV67" i="24" s="1"/>
  <c r="CG67" i="24"/>
  <c r="CJ67" i="24" s="1"/>
  <c r="CM67" i="24"/>
  <c r="CP67" i="24" s="1"/>
  <c r="CG39" i="24"/>
  <c r="CJ39" i="24" s="1"/>
  <c r="CM39" i="24"/>
  <c r="CP39" i="24" s="1"/>
  <c r="CA39" i="24"/>
  <c r="CD39" i="24" s="1"/>
  <c r="CS39" i="24"/>
  <c r="CV39" i="24" s="1"/>
  <c r="CS7" i="24"/>
  <c r="CV7" i="24" s="1"/>
  <c r="CG7" i="24"/>
  <c r="CJ7" i="24" s="1"/>
  <c r="CA7" i="24"/>
  <c r="CD7" i="24" s="1"/>
  <c r="CM7" i="24"/>
  <c r="CP7" i="24" s="1"/>
  <c r="CM34" i="24"/>
  <c r="CG34" i="24"/>
  <c r="CA34" i="24"/>
  <c r="CS34" i="24"/>
  <c r="AS63" i="24"/>
  <c r="AV63" i="24" s="1"/>
  <c r="I63" i="24"/>
  <c r="O63" i="24"/>
  <c r="R63" i="24" s="1"/>
  <c r="AA63" i="24"/>
  <c r="AD63" i="24" s="1"/>
  <c r="AM63" i="24"/>
  <c r="AP63" i="24" s="1"/>
  <c r="U63" i="24"/>
  <c r="X63" i="24" s="1"/>
  <c r="AG63" i="24"/>
  <c r="AJ63" i="24" s="1"/>
  <c r="O63" i="25"/>
  <c r="R63" i="25" s="1"/>
  <c r="U63" i="25"/>
  <c r="X63" i="25" s="1"/>
  <c r="AG63" i="25"/>
  <c r="AJ63" i="25" s="1"/>
  <c r="I63" i="25"/>
  <c r="AM63" i="25"/>
  <c r="AP63" i="25" s="1"/>
  <c r="AA63" i="25"/>
  <c r="AD63" i="25" s="1"/>
  <c r="AS63" i="25"/>
  <c r="AV63" i="25" s="1"/>
  <c r="CS58" i="24"/>
  <c r="CV58" i="24" s="1"/>
  <c r="CM58" i="24"/>
  <c r="CP58" i="24" s="1"/>
  <c r="CG58" i="24"/>
  <c r="CJ58" i="24" s="1"/>
  <c r="CA58" i="24"/>
  <c r="CD58" i="24" s="1"/>
  <c r="CS36" i="24"/>
  <c r="CV36" i="24" s="1"/>
  <c r="CM36" i="24"/>
  <c r="CP36" i="24" s="1"/>
  <c r="CA36" i="24"/>
  <c r="CD36" i="24" s="1"/>
  <c r="CG36" i="24"/>
  <c r="CJ36" i="24" s="1"/>
  <c r="DI33" i="24"/>
  <c r="AA31" i="24"/>
  <c r="AD31" i="24" s="1"/>
  <c r="I31" i="24"/>
  <c r="L31" i="24" s="1"/>
  <c r="U31" i="24"/>
  <c r="X31" i="24" s="1"/>
  <c r="O31" i="24"/>
  <c r="R31" i="24" s="1"/>
  <c r="CS15" i="24"/>
  <c r="CV15" i="24" s="1"/>
  <c r="CA15" i="24"/>
  <c r="CD15" i="24" s="1"/>
  <c r="CM15" i="24"/>
  <c r="CP15" i="24" s="1"/>
  <c r="CG15" i="24"/>
  <c r="CJ15" i="24" s="1"/>
  <c r="CM19" i="24"/>
  <c r="CP19" i="24" s="1"/>
  <c r="CG19" i="24"/>
  <c r="CJ19" i="24" s="1"/>
  <c r="CS19" i="24"/>
  <c r="CV19" i="24" s="1"/>
  <c r="CA19" i="24"/>
  <c r="CD19" i="24" s="1"/>
  <c r="AS41" i="24"/>
  <c r="AV41" i="24" s="1"/>
  <c r="AG41" i="24"/>
  <c r="AJ41" i="24" s="1"/>
  <c r="I41" i="24"/>
  <c r="L41" i="24" s="1"/>
  <c r="AM41" i="24"/>
  <c r="AP41" i="24" s="1"/>
  <c r="AA41" i="24"/>
  <c r="AD41" i="24" s="1"/>
  <c r="U41" i="24"/>
  <c r="X41" i="24" s="1"/>
  <c r="O41" i="24"/>
  <c r="R41" i="24" s="1"/>
  <c r="CM10" i="24"/>
  <c r="CP10" i="24" s="1"/>
  <c r="BI10" i="24"/>
  <c r="CG10" i="24"/>
  <c r="CJ10" i="24" s="1"/>
  <c r="BO10" i="24"/>
  <c r="BR10" i="24" s="1"/>
  <c r="CA10" i="24"/>
  <c r="CD10" i="24" s="1"/>
  <c r="BU10" i="24"/>
  <c r="BX10" i="24" s="1"/>
  <c r="CS10" i="24"/>
  <c r="CV10" i="24" s="1"/>
  <c r="CA70" i="24"/>
  <c r="CD70" i="24" s="1"/>
  <c r="CM70" i="24"/>
  <c r="CP70" i="24" s="1"/>
  <c r="CG70" i="24"/>
  <c r="CJ70" i="24" s="1"/>
  <c r="CS70" i="24"/>
  <c r="CV70" i="24" s="1"/>
  <c r="CM25" i="24"/>
  <c r="CP25" i="24" s="1"/>
  <c r="BO25" i="24"/>
  <c r="BR25" i="24" s="1"/>
  <c r="CG25" i="24"/>
  <c r="CJ25" i="24" s="1"/>
  <c r="BI25" i="24"/>
  <c r="CS25" i="24"/>
  <c r="CV25" i="24" s="1"/>
  <c r="BU25" i="24"/>
  <c r="BX25" i="24" s="1"/>
  <c r="AA25" i="24"/>
  <c r="AD25" i="24" s="1"/>
  <c r="AS25" i="24"/>
  <c r="AV25" i="24" s="1"/>
  <c r="U25" i="24"/>
  <c r="X25" i="24" s="1"/>
  <c r="AM25" i="24"/>
  <c r="AP25" i="24" s="1"/>
  <c r="AG25" i="24"/>
  <c r="AJ25" i="24" s="1"/>
  <c r="O25" i="24"/>
  <c r="R25" i="24" s="1"/>
  <c r="I25" i="24"/>
  <c r="L25" i="24" s="1"/>
  <c r="O61" i="24"/>
  <c r="R61" i="24" s="1"/>
  <c r="I61" i="24"/>
  <c r="L61" i="24" s="1"/>
  <c r="CS41" i="24"/>
  <c r="CV41" i="24" s="1"/>
  <c r="CG41" i="24"/>
  <c r="CJ41" i="24" s="1"/>
  <c r="CM41" i="24"/>
  <c r="CP41" i="24" s="1"/>
  <c r="CA41" i="24"/>
  <c r="CD41" i="24" s="1"/>
  <c r="CM5" i="24"/>
  <c r="CP5" i="24" s="1"/>
  <c r="CA5" i="24"/>
  <c r="CD5" i="24" s="1"/>
  <c r="CG5" i="24"/>
  <c r="CJ5" i="24" s="1"/>
  <c r="CS5" i="24"/>
  <c r="CV5" i="24" s="1"/>
  <c r="AS19" i="24"/>
  <c r="AV19" i="24" s="1"/>
  <c r="AG19" i="24"/>
  <c r="AJ19" i="24" s="1"/>
  <c r="I19" i="24"/>
  <c r="L19" i="24" s="1"/>
  <c r="O19" i="24"/>
  <c r="R19" i="24" s="1"/>
  <c r="U19" i="24"/>
  <c r="X19" i="24" s="1"/>
  <c r="AM19" i="24"/>
  <c r="AP19" i="24" s="1"/>
  <c r="AA19" i="24"/>
  <c r="AD19" i="24" s="1"/>
  <c r="DI19" i="27"/>
  <c r="U27" i="24"/>
  <c r="X27" i="24" s="1"/>
  <c r="AA27" i="24"/>
  <c r="AD27" i="24" s="1"/>
  <c r="BL27" i="24"/>
  <c r="O27" i="24"/>
  <c r="R27" i="24" s="1"/>
  <c r="CM27" i="24"/>
  <c r="CP27" i="24" s="1"/>
  <c r="BO27" i="24"/>
  <c r="BR27" i="24" s="1"/>
  <c r="AS27" i="24"/>
  <c r="AV27" i="24" s="1"/>
  <c r="I27" i="24"/>
  <c r="CS27" i="24"/>
  <c r="CV27" i="24" s="1"/>
  <c r="AG27" i="24"/>
  <c r="AJ27" i="24" s="1"/>
  <c r="AM27" i="24"/>
  <c r="AP27" i="24" s="1"/>
  <c r="O64" i="25"/>
  <c r="R64" i="25" s="1"/>
  <c r="U64" i="25"/>
  <c r="X64" i="25" s="1"/>
  <c r="AS64" i="25"/>
  <c r="AV64" i="25" s="1"/>
  <c r="AG64" i="25"/>
  <c r="AJ64" i="25" s="1"/>
  <c r="AM64" i="25"/>
  <c r="AP64" i="25" s="1"/>
  <c r="AA64" i="25"/>
  <c r="AD64" i="25" s="1"/>
  <c r="I64" i="25"/>
  <c r="CM56" i="24"/>
  <c r="CP56" i="24" s="1"/>
  <c r="BO56" i="24"/>
  <c r="BR56" i="24" s="1"/>
  <c r="CG56" i="24"/>
  <c r="CJ56" i="24" s="1"/>
  <c r="BI56" i="24"/>
  <c r="CS56" i="24"/>
  <c r="CV56" i="24" s="1"/>
  <c r="CS26" i="24"/>
  <c r="CV26" i="24" s="1"/>
  <c r="AG26" i="24"/>
  <c r="AJ26" i="24" s="1"/>
  <c r="AM26" i="24"/>
  <c r="AP26" i="24" s="1"/>
  <c r="AS26" i="24"/>
  <c r="AV26" i="24" s="1"/>
  <c r="O26" i="24"/>
  <c r="R26" i="24" s="1"/>
  <c r="AA26" i="24"/>
  <c r="AD26" i="24" s="1"/>
  <c r="U26" i="24"/>
  <c r="X26" i="24" s="1"/>
  <c r="I26" i="24"/>
  <c r="CG51" i="24"/>
  <c r="CJ51" i="24" s="1"/>
  <c r="BI51" i="24"/>
  <c r="CM51" i="24"/>
  <c r="CP51" i="24" s="1"/>
  <c r="BU51" i="24"/>
  <c r="BX51" i="24" s="1"/>
  <c r="CA51" i="24"/>
  <c r="CD51" i="24" s="1"/>
  <c r="BO51" i="24"/>
  <c r="BR51" i="24" s="1"/>
  <c r="CS51" i="24"/>
  <c r="CV51" i="24" s="1"/>
  <c r="CG11" i="24"/>
  <c r="CS11" i="24"/>
  <c r="CM11" i="24"/>
  <c r="CA11" i="24"/>
  <c r="CG48" i="24"/>
  <c r="CJ48" i="24" s="1"/>
  <c r="CA48" i="24"/>
  <c r="CD48" i="24" s="1"/>
  <c r="CS48" i="24"/>
  <c r="CV48" i="24" s="1"/>
  <c r="CM48" i="24"/>
  <c r="CP48" i="24" s="1"/>
  <c r="CS55" i="24"/>
  <c r="CV55" i="24" s="1"/>
  <c r="CG55" i="24"/>
  <c r="CJ55" i="24" s="1"/>
  <c r="CM55" i="24"/>
  <c r="CP55" i="24" s="1"/>
  <c r="CA71" i="24"/>
  <c r="CD71" i="24" s="1"/>
  <c r="CM71" i="24"/>
  <c r="CP71" i="24" s="1"/>
  <c r="CG71" i="24"/>
  <c r="CJ71" i="24" s="1"/>
  <c r="CS71" i="24"/>
  <c r="CV71" i="24" s="1"/>
  <c r="CM68" i="24"/>
  <c r="CA68" i="24"/>
  <c r="CS68" i="24"/>
  <c r="CG68" i="24"/>
  <c r="DJ33" i="25"/>
  <c r="CA36" i="27"/>
  <c r="CD36" i="27" s="1"/>
  <c r="BO36" i="27"/>
  <c r="BR36" i="27" s="1"/>
  <c r="BI36" i="27"/>
  <c r="CG36" i="27"/>
  <c r="CJ36" i="27" s="1"/>
  <c r="CS36" i="27"/>
  <c r="CV36" i="27" s="1"/>
  <c r="CM36" i="27"/>
  <c r="CP36" i="27" s="1"/>
  <c r="BU36" i="27"/>
  <c r="BX36" i="27" s="1"/>
  <c r="BU55" i="26"/>
  <c r="CM55" i="26"/>
  <c r="BO55" i="26"/>
  <c r="CA55" i="26"/>
  <c r="BI55" i="26"/>
  <c r="CS55" i="26"/>
  <c r="CG55" i="26"/>
  <c r="CS10" i="29"/>
  <c r="CV10" i="29" s="1"/>
  <c r="BU10" i="29"/>
  <c r="BX10" i="29" s="1"/>
  <c r="BO10" i="29"/>
  <c r="BR10" i="29" s="1"/>
  <c r="CM10" i="29"/>
  <c r="CP10" i="29" s="1"/>
  <c r="CG10" i="29"/>
  <c r="CJ10" i="29" s="1"/>
  <c r="CA10" i="29"/>
  <c r="CD10" i="29" s="1"/>
  <c r="BI10" i="29"/>
  <c r="DI32" i="28"/>
  <c r="DI31" i="28"/>
  <c r="DI30" i="28"/>
  <c r="DI33" i="28"/>
  <c r="DI29" i="28"/>
  <c r="BO17" i="30"/>
  <c r="BR17" i="30" s="1"/>
  <c r="BU17" i="30"/>
  <c r="BX17" i="30" s="1"/>
  <c r="CS17" i="30"/>
  <c r="CV17" i="30" s="1"/>
  <c r="CG17" i="30"/>
  <c r="CJ17" i="30" s="1"/>
  <c r="BI17" i="30"/>
  <c r="CM17" i="30"/>
  <c r="CP17" i="30" s="1"/>
  <c r="CA17" i="30"/>
  <c r="CD17" i="30" s="1"/>
  <c r="DI21" i="28"/>
  <c r="CM67" i="30"/>
  <c r="CP67" i="30" s="1"/>
  <c r="CA67" i="30"/>
  <c r="CD67" i="30" s="1"/>
  <c r="BU67" i="30"/>
  <c r="BX67" i="30" s="1"/>
  <c r="BO67" i="30"/>
  <c r="BR67" i="30" s="1"/>
  <c r="BI67" i="30"/>
  <c r="CS67" i="30"/>
  <c r="CV67" i="30" s="1"/>
  <c r="CG67" i="30"/>
  <c r="CJ67" i="30" s="1"/>
  <c r="DJ29" i="28"/>
  <c r="DJ31" i="28"/>
  <c r="DJ33" i="28"/>
  <c r="DJ32" i="28"/>
  <c r="DJ30" i="28"/>
  <c r="AS35" i="27"/>
  <c r="AV35" i="27" s="1"/>
  <c r="AG35" i="27"/>
  <c r="AJ35" i="27" s="1"/>
  <c r="AM35" i="27"/>
  <c r="AP35" i="27" s="1"/>
  <c r="AA35" i="27"/>
  <c r="AD35" i="27" s="1"/>
  <c r="U35" i="27"/>
  <c r="X35" i="27" s="1"/>
  <c r="I35" i="27"/>
  <c r="O35" i="27"/>
  <c r="R35" i="27" s="1"/>
  <c r="DI23" i="28"/>
  <c r="DI20" i="28"/>
  <c r="DI19" i="28"/>
  <c r="DI22" i="28"/>
  <c r="AS51" i="29"/>
  <c r="AG51" i="29"/>
  <c r="O51" i="29"/>
  <c r="AA51" i="29"/>
  <c r="U51" i="29"/>
  <c r="I51" i="29"/>
  <c r="AM51" i="29"/>
  <c r="CS35" i="29"/>
  <c r="CV35" i="29" s="1"/>
  <c r="BI35" i="29"/>
  <c r="BU35" i="29"/>
  <c r="BX35" i="29" s="1"/>
  <c r="CG35" i="29"/>
  <c r="CJ35" i="29" s="1"/>
  <c r="BO35" i="29"/>
  <c r="BR35" i="29" s="1"/>
  <c r="CM35" i="29"/>
  <c r="CP35" i="29" s="1"/>
  <c r="CA35" i="29"/>
  <c r="CD35" i="29" s="1"/>
  <c r="O19" i="28"/>
  <c r="AS19" i="28"/>
  <c r="I19" i="28"/>
  <c r="AG19" i="28"/>
  <c r="U19" i="28"/>
  <c r="AA19" i="28"/>
  <c r="AM19" i="28"/>
  <c r="O23" i="29"/>
  <c r="R23" i="29" s="1"/>
  <c r="AS23" i="29"/>
  <c r="AV23" i="29" s="1"/>
  <c r="I23" i="29"/>
  <c r="AA23" i="29"/>
  <c r="AD23" i="29" s="1"/>
  <c r="U23" i="29"/>
  <c r="X23" i="29" s="1"/>
  <c r="AM23" i="29"/>
  <c r="AP23" i="29" s="1"/>
  <c r="AG23" i="29"/>
  <c r="AJ23" i="29" s="1"/>
  <c r="AM41" i="27"/>
  <c r="AP41" i="27" s="1"/>
  <c r="U41" i="27"/>
  <c r="X41" i="27" s="1"/>
  <c r="O41" i="27"/>
  <c r="R41" i="27" s="1"/>
  <c r="I41" i="27"/>
  <c r="AG41" i="27"/>
  <c r="AJ41" i="27" s="1"/>
  <c r="AA41" i="27"/>
  <c r="AD41" i="27" s="1"/>
  <c r="AS41" i="27"/>
  <c r="AV41" i="27" s="1"/>
  <c r="CG58" i="30"/>
  <c r="CJ58" i="30" s="1"/>
  <c r="CM58" i="30"/>
  <c r="CP58" i="30" s="1"/>
  <c r="CA58" i="30"/>
  <c r="CD58" i="30" s="1"/>
  <c r="CS58" i="30"/>
  <c r="CV58" i="30" s="1"/>
  <c r="BO58" i="30"/>
  <c r="BR58" i="30" s="1"/>
  <c r="BI58" i="30"/>
  <c r="BU58" i="30"/>
  <c r="BX58" i="30" s="1"/>
  <c r="CA34" i="28"/>
  <c r="BO34" i="28"/>
  <c r="BU34" i="28"/>
  <c r="CS34" i="28"/>
  <c r="CM34" i="28"/>
  <c r="CG34" i="28"/>
  <c r="BI34" i="28"/>
  <c r="CM70" i="26"/>
  <c r="CP70" i="26" s="1"/>
  <c r="BO70" i="26"/>
  <c r="BR70" i="26" s="1"/>
  <c r="CG70" i="26"/>
  <c r="CJ70" i="26" s="1"/>
  <c r="CS70" i="26"/>
  <c r="CV70" i="26" s="1"/>
  <c r="BU70" i="26"/>
  <c r="BX70" i="26" s="1"/>
  <c r="CA70" i="26"/>
  <c r="CD70" i="26" s="1"/>
  <c r="BI70" i="26"/>
  <c r="BU70" i="29"/>
  <c r="BX70" i="29" s="1"/>
  <c r="CA70" i="29"/>
  <c r="CD70" i="29" s="1"/>
  <c r="CS70" i="29"/>
  <c r="CV70" i="29" s="1"/>
  <c r="BO70" i="29"/>
  <c r="BR70" i="29" s="1"/>
  <c r="CG70" i="29"/>
  <c r="CJ70" i="29" s="1"/>
  <c r="BI70" i="29"/>
  <c r="CM70" i="29"/>
  <c r="CP70" i="29" s="1"/>
  <c r="CA27" i="26"/>
  <c r="CD27" i="26" s="1"/>
  <c r="BI27" i="26"/>
  <c r="BO27" i="26"/>
  <c r="BR27" i="26" s="1"/>
  <c r="CM27" i="26"/>
  <c r="CP27" i="26" s="1"/>
  <c r="BU27" i="26"/>
  <c r="BX27" i="26" s="1"/>
  <c r="CG27" i="26"/>
  <c r="CJ27" i="26" s="1"/>
  <c r="CS27" i="26"/>
  <c r="CV27" i="26" s="1"/>
  <c r="DI21" i="29"/>
  <c r="DI19" i="29"/>
  <c r="DI20" i="29"/>
  <c r="DI23" i="29"/>
  <c r="DI22" i="29"/>
  <c r="AA57" i="30"/>
  <c r="AD57" i="30" s="1"/>
  <c r="O57" i="30"/>
  <c r="R57" i="30" s="1"/>
  <c r="U57" i="30"/>
  <c r="X57" i="30" s="1"/>
  <c r="AG57" i="30"/>
  <c r="AJ57" i="30" s="1"/>
  <c r="AM57" i="30"/>
  <c r="AP57" i="30" s="1"/>
  <c r="I57" i="30"/>
  <c r="AS57" i="30"/>
  <c r="AV57" i="30" s="1"/>
  <c r="BI5" i="29"/>
  <c r="CA5" i="29"/>
  <c r="BU5" i="29"/>
  <c r="CG5" i="29"/>
  <c r="BO5" i="29"/>
  <c r="CM5" i="29"/>
  <c r="CS5" i="29"/>
  <c r="CA58" i="29"/>
  <c r="CD58" i="29" s="1"/>
  <c r="CG58" i="29"/>
  <c r="CJ58" i="29" s="1"/>
  <c r="BU58" i="29"/>
  <c r="BX58" i="29" s="1"/>
  <c r="BO58" i="29"/>
  <c r="BR58" i="29" s="1"/>
  <c r="CS58" i="29"/>
  <c r="CV58" i="29" s="1"/>
  <c r="CM58" i="29"/>
  <c r="CP58" i="29" s="1"/>
  <c r="BI58" i="29"/>
  <c r="BU68" i="29"/>
  <c r="BX68" i="29" s="1"/>
  <c r="CG68" i="29"/>
  <c r="CJ68" i="29" s="1"/>
  <c r="CS68" i="29"/>
  <c r="CV68" i="29" s="1"/>
  <c r="CA68" i="29"/>
  <c r="CD68" i="29" s="1"/>
  <c r="BO68" i="29"/>
  <c r="BR68" i="29" s="1"/>
  <c r="BI68" i="29"/>
  <c r="CM68" i="29"/>
  <c r="CP68" i="29" s="1"/>
  <c r="U35" i="29"/>
  <c r="X35" i="29" s="1"/>
  <c r="AG35" i="29"/>
  <c r="AJ35" i="29" s="1"/>
  <c r="AM35" i="29"/>
  <c r="AP35" i="29" s="1"/>
  <c r="AS35" i="29"/>
  <c r="AV35" i="29" s="1"/>
  <c r="AA35" i="29"/>
  <c r="AD35" i="29" s="1"/>
  <c r="I35" i="29"/>
  <c r="O35" i="29"/>
  <c r="R35" i="29" s="1"/>
  <c r="I70" i="27"/>
  <c r="AA70" i="27"/>
  <c r="AD70" i="27" s="1"/>
  <c r="AS70" i="27"/>
  <c r="AV70" i="27" s="1"/>
  <c r="AM70" i="27"/>
  <c r="AP70" i="27" s="1"/>
  <c r="AG70" i="27"/>
  <c r="AJ70" i="27" s="1"/>
  <c r="O70" i="27"/>
  <c r="R70" i="27" s="1"/>
  <c r="U70" i="27"/>
  <c r="X70" i="27" s="1"/>
  <c r="CG11" i="28"/>
  <c r="CJ11" i="28" s="1"/>
  <c r="CM11" i="28"/>
  <c r="CP11" i="28" s="1"/>
  <c r="BI11" i="28"/>
  <c r="CA11" i="28"/>
  <c r="CD11" i="28" s="1"/>
  <c r="CS11" i="28"/>
  <c r="CV11" i="28" s="1"/>
  <c r="BO11" i="28"/>
  <c r="BR11" i="28" s="1"/>
  <c r="BU11" i="28"/>
  <c r="BX11" i="28" s="1"/>
  <c r="I23" i="27"/>
  <c r="AM23" i="27"/>
  <c r="AP23" i="27" s="1"/>
  <c r="U23" i="27"/>
  <c r="X23" i="27" s="1"/>
  <c r="AS23" i="27"/>
  <c r="AV23" i="27" s="1"/>
  <c r="O23" i="27"/>
  <c r="R23" i="27" s="1"/>
  <c r="AG23" i="27"/>
  <c r="AJ23" i="27" s="1"/>
  <c r="AA23" i="27"/>
  <c r="AD23" i="27" s="1"/>
  <c r="CG12" i="28"/>
  <c r="CJ12" i="28" s="1"/>
  <c r="CA12" i="28"/>
  <c r="CD12" i="28" s="1"/>
  <c r="CS12" i="28"/>
  <c r="CV12" i="28" s="1"/>
  <c r="BU12" i="28"/>
  <c r="BX12" i="28" s="1"/>
  <c r="BO12" i="28"/>
  <c r="BR12" i="28" s="1"/>
  <c r="CM12" i="28"/>
  <c r="CP12" i="28" s="1"/>
  <c r="BI12" i="28"/>
  <c r="CG10" i="26"/>
  <c r="CJ10" i="26" s="1"/>
  <c r="CM10" i="26"/>
  <c r="CP10" i="26" s="1"/>
  <c r="BO10" i="26"/>
  <c r="BR10" i="26" s="1"/>
  <c r="CS10" i="26"/>
  <c r="CV10" i="26" s="1"/>
  <c r="CA10" i="26"/>
  <c r="CD10" i="26" s="1"/>
  <c r="BI10" i="26"/>
  <c r="BU10" i="26"/>
  <c r="BX10" i="26" s="1"/>
  <c r="AM61" i="30"/>
  <c r="AP61" i="30" s="1"/>
  <c r="I61" i="30"/>
  <c r="AA61" i="30"/>
  <c r="AD61" i="30" s="1"/>
  <c r="O61" i="30"/>
  <c r="R61" i="30" s="1"/>
  <c r="AS61" i="30"/>
  <c r="AV61" i="30" s="1"/>
  <c r="U61" i="30"/>
  <c r="X61" i="30" s="1"/>
  <c r="AG61" i="30"/>
  <c r="AJ61" i="30" s="1"/>
  <c r="AA71" i="28"/>
  <c r="AD71" i="28" s="1"/>
  <c r="U71" i="28"/>
  <c r="X71" i="28" s="1"/>
  <c r="AM71" i="28"/>
  <c r="AP71" i="28" s="1"/>
  <c r="O71" i="28"/>
  <c r="R71" i="28" s="1"/>
  <c r="I71" i="28"/>
  <c r="AS71" i="28"/>
  <c r="AV71" i="28" s="1"/>
  <c r="AG71" i="28"/>
  <c r="AJ71" i="28" s="1"/>
  <c r="CA11" i="26"/>
  <c r="CD11" i="26" s="1"/>
  <c r="BO11" i="26"/>
  <c r="BR11" i="26" s="1"/>
  <c r="CS11" i="26"/>
  <c r="CV11" i="26" s="1"/>
  <c r="BU11" i="26"/>
  <c r="BX11" i="26" s="1"/>
  <c r="CG11" i="26"/>
  <c r="CJ11" i="26" s="1"/>
  <c r="BI11" i="26"/>
  <c r="CM11" i="26"/>
  <c r="CP11" i="26" s="1"/>
  <c r="DJ22" i="29"/>
  <c r="DJ21" i="29"/>
  <c r="DJ20" i="29"/>
  <c r="DJ23" i="29"/>
  <c r="DJ19" i="29"/>
  <c r="CM27" i="27"/>
  <c r="CP27" i="27" s="1"/>
  <c r="CS27" i="27"/>
  <c r="CV27" i="27" s="1"/>
  <c r="BU27" i="27"/>
  <c r="BX27" i="27" s="1"/>
  <c r="BI27" i="27"/>
  <c r="BO27" i="27"/>
  <c r="BR27" i="27" s="1"/>
  <c r="CG27" i="27"/>
  <c r="CJ27" i="27" s="1"/>
  <c r="CA27" i="27"/>
  <c r="CD27" i="27" s="1"/>
  <c r="AA41" i="30"/>
  <c r="AD41" i="30" s="1"/>
  <c r="AG41" i="30"/>
  <c r="AJ41" i="30" s="1"/>
  <c r="O41" i="30"/>
  <c r="R41" i="30" s="1"/>
  <c r="I41" i="30"/>
  <c r="AM41" i="30"/>
  <c r="AP41" i="30" s="1"/>
  <c r="AS41" i="30"/>
  <c r="AV41" i="30" s="1"/>
  <c r="U41" i="30"/>
  <c r="X41" i="30" s="1"/>
  <c r="BO41" i="26"/>
  <c r="BR41" i="26" s="1"/>
  <c r="CM41" i="26"/>
  <c r="CP41" i="26" s="1"/>
  <c r="CG41" i="26"/>
  <c r="CJ41" i="26" s="1"/>
  <c r="CA41" i="26"/>
  <c r="CD41" i="26" s="1"/>
  <c r="CS41" i="26"/>
  <c r="CV41" i="26" s="1"/>
  <c r="BU41" i="26"/>
  <c r="BX41" i="26" s="1"/>
  <c r="BI41" i="26"/>
  <c r="CM41" i="27"/>
  <c r="CP41" i="27" s="1"/>
  <c r="BU41" i="27"/>
  <c r="BX41" i="27" s="1"/>
  <c r="BI41" i="27"/>
  <c r="CA41" i="27"/>
  <c r="CD41" i="27" s="1"/>
  <c r="CS41" i="27"/>
  <c r="CV41" i="27" s="1"/>
  <c r="BO41" i="27"/>
  <c r="BR41" i="27" s="1"/>
  <c r="CG41" i="27"/>
  <c r="CJ41" i="27" s="1"/>
  <c r="AG36" i="28"/>
  <c r="AJ36" i="28" s="1"/>
  <c r="AA36" i="28"/>
  <c r="AD36" i="28" s="1"/>
  <c r="AS36" i="28"/>
  <c r="AV36" i="28" s="1"/>
  <c r="AM36" i="28"/>
  <c r="AP36" i="28" s="1"/>
  <c r="I36" i="28"/>
  <c r="O36" i="28"/>
  <c r="R36" i="28" s="1"/>
  <c r="CM68" i="30"/>
  <c r="CP68" i="30" s="1"/>
  <c r="CA68" i="30"/>
  <c r="CD68" i="30" s="1"/>
  <c r="BO68" i="30"/>
  <c r="BR68" i="30" s="1"/>
  <c r="CS68" i="30"/>
  <c r="CV68" i="30" s="1"/>
  <c r="CG68" i="30"/>
  <c r="CJ68" i="30" s="1"/>
  <c r="BI68" i="30"/>
  <c r="BU68" i="30"/>
  <c r="BX68" i="30" s="1"/>
  <c r="AA61" i="28"/>
  <c r="AD61" i="28" s="1"/>
  <c r="I61" i="28"/>
  <c r="U61" i="28"/>
  <c r="X61" i="28" s="1"/>
  <c r="AG61" i="28"/>
  <c r="AJ61" i="28" s="1"/>
  <c r="AS61" i="28"/>
  <c r="AV61" i="28" s="1"/>
  <c r="O61" i="28"/>
  <c r="R61" i="28" s="1"/>
  <c r="AM61" i="28"/>
  <c r="AP61" i="28" s="1"/>
  <c r="CS19" i="28"/>
  <c r="CV19" i="28" s="1"/>
  <c r="BI19" i="28"/>
  <c r="BU19" i="28"/>
  <c r="BX19" i="28" s="1"/>
  <c r="CM19" i="28"/>
  <c r="CP19" i="28" s="1"/>
  <c r="CG19" i="28"/>
  <c r="CJ19" i="28" s="1"/>
  <c r="CA19" i="28"/>
  <c r="CD19" i="28" s="1"/>
  <c r="BO19" i="28"/>
  <c r="BR19" i="28" s="1"/>
  <c r="AM34" i="28"/>
  <c r="AA34" i="28"/>
  <c r="O34" i="28"/>
  <c r="U34" i="28"/>
  <c r="AS34" i="28"/>
  <c r="AG34" i="28"/>
  <c r="I34" i="28"/>
  <c r="I61" i="27"/>
  <c r="AM61" i="27"/>
  <c r="AP61" i="27" s="1"/>
  <c r="AG61" i="27"/>
  <c r="AJ61" i="27" s="1"/>
  <c r="O61" i="27"/>
  <c r="R61" i="27" s="1"/>
  <c r="AS61" i="27"/>
  <c r="AV61" i="27" s="1"/>
  <c r="U61" i="27"/>
  <c r="X61" i="27" s="1"/>
  <c r="AA61" i="27"/>
  <c r="AD61" i="27" s="1"/>
  <c r="CA17" i="27"/>
  <c r="CD17" i="27" s="1"/>
  <c r="CG17" i="27"/>
  <c r="CJ17" i="27" s="1"/>
  <c r="CS17" i="27"/>
  <c r="CV17" i="27" s="1"/>
  <c r="BU17" i="27"/>
  <c r="BX17" i="27" s="1"/>
  <c r="BI17" i="27"/>
  <c r="CM17" i="27"/>
  <c r="CP17" i="27" s="1"/>
  <c r="BO17" i="27"/>
  <c r="BR17" i="27" s="1"/>
  <c r="CG11" i="29"/>
  <c r="CJ11" i="29" s="1"/>
  <c r="CS11" i="29"/>
  <c r="CV11" i="29" s="1"/>
  <c r="BU11" i="29"/>
  <c r="BX11" i="29" s="1"/>
  <c r="BO11" i="29"/>
  <c r="BR11" i="29" s="1"/>
  <c r="BI11" i="29"/>
  <c r="CA11" i="29"/>
  <c r="CD11" i="29" s="1"/>
  <c r="CM11" i="29"/>
  <c r="CP11" i="29" s="1"/>
  <c r="CS23" i="27"/>
  <c r="CV23" i="27" s="1"/>
  <c r="BO23" i="27"/>
  <c r="BR23" i="27" s="1"/>
  <c r="CM23" i="27"/>
  <c r="CP23" i="27" s="1"/>
  <c r="CG23" i="27"/>
  <c r="CJ23" i="27" s="1"/>
  <c r="CA23" i="27"/>
  <c r="CD23" i="27" s="1"/>
  <c r="BI23" i="27"/>
  <c r="BU23" i="27"/>
  <c r="BX23" i="27" s="1"/>
  <c r="CG65" i="30"/>
  <c r="CJ65" i="30" s="1"/>
  <c r="BO65" i="30"/>
  <c r="BR65" i="30" s="1"/>
  <c r="CA65" i="30"/>
  <c r="CD65" i="30" s="1"/>
  <c r="BU65" i="30"/>
  <c r="BX65" i="30" s="1"/>
  <c r="CS65" i="30"/>
  <c r="CV65" i="30" s="1"/>
  <c r="CM65" i="30"/>
  <c r="CP65" i="30" s="1"/>
  <c r="BI65" i="30"/>
  <c r="AM51" i="27"/>
  <c r="AG51" i="27"/>
  <c r="U51" i="27"/>
  <c r="AS51" i="27"/>
  <c r="I51" i="27"/>
  <c r="O51" i="27"/>
  <c r="AA51" i="27"/>
  <c r="CG70" i="28"/>
  <c r="CJ70" i="28" s="1"/>
  <c r="BI70" i="28"/>
  <c r="CS70" i="28"/>
  <c r="CV70" i="28" s="1"/>
  <c r="CA70" i="28"/>
  <c r="CD70" i="28" s="1"/>
  <c r="CM70" i="28"/>
  <c r="CP70" i="28" s="1"/>
  <c r="BO70" i="28"/>
  <c r="BR70" i="28" s="1"/>
  <c r="BU70" i="28"/>
  <c r="BX70" i="28" s="1"/>
  <c r="CS39" i="29"/>
  <c r="CV39" i="29" s="1"/>
  <c r="CA39" i="29"/>
  <c r="CD39" i="29" s="1"/>
  <c r="CM39" i="29"/>
  <c r="CP39" i="29" s="1"/>
  <c r="BU39" i="29"/>
  <c r="BX39" i="29" s="1"/>
  <c r="BO39" i="29"/>
  <c r="BR39" i="29" s="1"/>
  <c r="BI39" i="29"/>
  <c r="CG39" i="29"/>
  <c r="CJ39" i="29" s="1"/>
  <c r="I61" i="26"/>
  <c r="AA61" i="26"/>
  <c r="AD61" i="26" s="1"/>
  <c r="AS61" i="26"/>
  <c r="AV61" i="26" s="1"/>
  <c r="U61" i="26"/>
  <c r="X61" i="26" s="1"/>
  <c r="AM61" i="26"/>
  <c r="AP61" i="26" s="1"/>
  <c r="AG61" i="26"/>
  <c r="AJ61" i="26" s="1"/>
  <c r="O61" i="26"/>
  <c r="R61" i="26" s="1"/>
  <c r="AG62" i="28"/>
  <c r="AJ62" i="28" s="1"/>
  <c r="AM62" i="28"/>
  <c r="AP62" i="28" s="1"/>
  <c r="I62" i="28"/>
  <c r="AA62" i="28"/>
  <c r="AD62" i="28" s="1"/>
  <c r="O62" i="28"/>
  <c r="R62" i="28" s="1"/>
  <c r="AS62" i="28"/>
  <c r="AV62" i="28" s="1"/>
  <c r="U62" i="28"/>
  <c r="X62" i="28" s="1"/>
  <c r="CA39" i="27"/>
  <c r="CD39" i="27" s="1"/>
  <c r="BI39" i="27"/>
  <c r="CS39" i="27"/>
  <c r="CV39" i="27" s="1"/>
  <c r="BU39" i="27"/>
  <c r="BX39" i="27" s="1"/>
  <c r="CG39" i="27"/>
  <c r="CJ39" i="27" s="1"/>
  <c r="BO39" i="27"/>
  <c r="BR39" i="27" s="1"/>
  <c r="CM39" i="27"/>
  <c r="CP39" i="27" s="1"/>
  <c r="BU23" i="30"/>
  <c r="BX23" i="30" s="1"/>
  <c r="BO23" i="30"/>
  <c r="BR23" i="30" s="1"/>
  <c r="BI23" i="30"/>
  <c r="CA23" i="30"/>
  <c r="CD23" i="30" s="1"/>
  <c r="CG23" i="30"/>
  <c r="CJ23" i="30" s="1"/>
  <c r="CS23" i="30"/>
  <c r="CV23" i="30" s="1"/>
  <c r="CM23" i="30"/>
  <c r="CP23" i="30" s="1"/>
  <c r="BI12" i="29"/>
  <c r="CG12" i="29"/>
  <c r="CJ12" i="29" s="1"/>
  <c r="BU12" i="29"/>
  <c r="BX12" i="29" s="1"/>
  <c r="CA12" i="29"/>
  <c r="CD12" i="29" s="1"/>
  <c r="BO12" i="29"/>
  <c r="BR12" i="29" s="1"/>
  <c r="CM12" i="29"/>
  <c r="CP12" i="29" s="1"/>
  <c r="CS12" i="29"/>
  <c r="CV12" i="29" s="1"/>
  <c r="BU61" i="27"/>
  <c r="BX61" i="27" s="1"/>
  <c r="BI61" i="27"/>
  <c r="CS61" i="27"/>
  <c r="CV61" i="27" s="1"/>
  <c r="BO61" i="27"/>
  <c r="BR61" i="27" s="1"/>
  <c r="CA61" i="27"/>
  <c r="CD61" i="27" s="1"/>
  <c r="CM61" i="27"/>
  <c r="CP61" i="27" s="1"/>
  <c r="CG61" i="27"/>
  <c r="CJ61" i="27" s="1"/>
  <c r="BU64" i="30"/>
  <c r="BX64" i="30" s="1"/>
  <c r="CA64" i="30"/>
  <c r="CD64" i="30" s="1"/>
  <c r="CM64" i="30"/>
  <c r="CP64" i="30" s="1"/>
  <c r="BO64" i="30"/>
  <c r="BR64" i="30" s="1"/>
  <c r="CS64" i="30"/>
  <c r="CV64" i="30" s="1"/>
  <c r="CG64" i="30"/>
  <c r="CJ64" i="30" s="1"/>
  <c r="BI64" i="30"/>
  <c r="AA58" i="30"/>
  <c r="AD58" i="30" s="1"/>
  <c r="AM58" i="30"/>
  <c r="AP58" i="30" s="1"/>
  <c r="O58" i="30"/>
  <c r="R58" i="30" s="1"/>
  <c r="AS58" i="30"/>
  <c r="AV58" i="30" s="1"/>
  <c r="AG58" i="30"/>
  <c r="AJ58" i="30" s="1"/>
  <c r="I58" i="30"/>
  <c r="U58" i="30"/>
  <c r="X58" i="30" s="1"/>
  <c r="CM27" i="28"/>
  <c r="CP27" i="28" s="1"/>
  <c r="CA27" i="28"/>
  <c r="CD27" i="28" s="1"/>
  <c r="CS27" i="28"/>
  <c r="CV27" i="28" s="1"/>
  <c r="BO27" i="28"/>
  <c r="BR27" i="28" s="1"/>
  <c r="BI27" i="28"/>
  <c r="BU27" i="28"/>
  <c r="BX27" i="28" s="1"/>
  <c r="CG27" i="28"/>
  <c r="CJ27" i="28" s="1"/>
  <c r="CM17" i="26"/>
  <c r="CP17" i="26" s="1"/>
  <c r="CS17" i="26"/>
  <c r="CV17" i="26" s="1"/>
  <c r="CA17" i="26"/>
  <c r="CD17" i="26" s="1"/>
  <c r="BO17" i="26"/>
  <c r="BR17" i="26" s="1"/>
  <c r="BI17" i="26"/>
  <c r="BU17" i="26"/>
  <c r="BX17" i="26" s="1"/>
  <c r="CG17" i="26"/>
  <c r="CJ17" i="26" s="1"/>
  <c r="AM57" i="26"/>
  <c r="AP57" i="26" s="1"/>
  <c r="AA57" i="26"/>
  <c r="AD57" i="26" s="1"/>
  <c r="O57" i="26"/>
  <c r="R57" i="26" s="1"/>
  <c r="I57" i="26"/>
  <c r="AG57" i="26"/>
  <c r="AJ57" i="26" s="1"/>
  <c r="U57" i="26"/>
  <c r="X57" i="26" s="1"/>
  <c r="AS57" i="26"/>
  <c r="AV57" i="26" s="1"/>
  <c r="AM57" i="29"/>
  <c r="AP57" i="29" s="1"/>
  <c r="AS57" i="29"/>
  <c r="AV57" i="29" s="1"/>
  <c r="I57" i="29"/>
  <c r="O57" i="29"/>
  <c r="R57" i="29" s="1"/>
  <c r="AG57" i="29"/>
  <c r="AJ57" i="29" s="1"/>
  <c r="AA57" i="29"/>
  <c r="AD57" i="29" s="1"/>
  <c r="U57" i="29"/>
  <c r="X57" i="29" s="1"/>
  <c r="CM41" i="29"/>
  <c r="CP41" i="29" s="1"/>
  <c r="BU41" i="29"/>
  <c r="BX41" i="29" s="1"/>
  <c r="CG41" i="29"/>
  <c r="CJ41" i="29" s="1"/>
  <c r="BI41" i="29"/>
  <c r="CS41" i="29"/>
  <c r="CV41" i="29" s="1"/>
  <c r="CA41" i="29"/>
  <c r="CD41" i="29" s="1"/>
  <c r="BO41" i="29"/>
  <c r="BR41" i="29" s="1"/>
  <c r="AG36" i="29"/>
  <c r="AJ36" i="29" s="1"/>
  <c r="AM36" i="29"/>
  <c r="AP36" i="29" s="1"/>
  <c r="O36" i="29"/>
  <c r="R36" i="29" s="1"/>
  <c r="I36" i="29"/>
  <c r="AS36" i="29"/>
  <c r="AV36" i="29" s="1"/>
  <c r="AA36" i="29"/>
  <c r="AD36" i="29" s="1"/>
  <c r="CG27" i="29"/>
  <c r="CJ27" i="29" s="1"/>
  <c r="CS27" i="29"/>
  <c r="CV27" i="29" s="1"/>
  <c r="CM27" i="29"/>
  <c r="CP27" i="29" s="1"/>
  <c r="BO27" i="29"/>
  <c r="BR27" i="29" s="1"/>
  <c r="BU27" i="29"/>
  <c r="BX27" i="29" s="1"/>
  <c r="CA27" i="29"/>
  <c r="CD27" i="29" s="1"/>
  <c r="BI27" i="29"/>
  <c r="BO64" i="26"/>
  <c r="BR64" i="26" s="1"/>
  <c r="CG64" i="26"/>
  <c r="CJ64" i="26" s="1"/>
  <c r="CM64" i="26"/>
  <c r="CP64" i="26" s="1"/>
  <c r="CA64" i="26"/>
  <c r="CD64" i="26" s="1"/>
  <c r="CS64" i="26"/>
  <c r="CV64" i="26" s="1"/>
  <c r="BI64" i="26"/>
  <c r="BU64" i="26"/>
  <c r="BX64" i="26" s="1"/>
  <c r="AM58" i="29"/>
  <c r="AP58" i="29" s="1"/>
  <c r="AA58" i="29"/>
  <c r="AD58" i="29" s="1"/>
  <c r="I58" i="29"/>
  <c r="O58" i="29"/>
  <c r="R58" i="29" s="1"/>
  <c r="U58" i="29"/>
  <c r="X58" i="29" s="1"/>
  <c r="AG58" i="29"/>
  <c r="AJ58" i="29" s="1"/>
  <c r="AS58" i="29"/>
  <c r="AV58" i="29" s="1"/>
  <c r="CS58" i="27"/>
  <c r="CV58" i="27" s="1"/>
  <c r="CM58" i="27"/>
  <c r="CP58" i="27" s="1"/>
  <c r="BI58" i="27"/>
  <c r="CG58" i="27"/>
  <c r="CJ58" i="27" s="1"/>
  <c r="BU58" i="27"/>
  <c r="BX58" i="27" s="1"/>
  <c r="BO58" i="27"/>
  <c r="BR58" i="27" s="1"/>
  <c r="CA58" i="27"/>
  <c r="CD58" i="27" s="1"/>
  <c r="AM19" i="26"/>
  <c r="AG19" i="26"/>
  <c r="AS19" i="26"/>
  <c r="I19" i="26"/>
  <c r="O19" i="26"/>
  <c r="U19" i="26"/>
  <c r="AA19" i="26"/>
  <c r="BU36" i="29"/>
  <c r="BX36" i="29" s="1"/>
  <c r="CG36" i="29"/>
  <c r="CJ36" i="29" s="1"/>
  <c r="BI36" i="29"/>
  <c r="CM36" i="29"/>
  <c r="CP36" i="29" s="1"/>
  <c r="BO36" i="29"/>
  <c r="BR36" i="29" s="1"/>
  <c r="CA36" i="29"/>
  <c r="CD36" i="29" s="1"/>
  <c r="CS36" i="29"/>
  <c r="CV36" i="29" s="1"/>
  <c r="CM35" i="30"/>
  <c r="CP35" i="30" s="1"/>
  <c r="BO35" i="30"/>
  <c r="BR35" i="30" s="1"/>
  <c r="BI35" i="30"/>
  <c r="CS35" i="30"/>
  <c r="CV35" i="30" s="1"/>
  <c r="CG35" i="30"/>
  <c r="CJ35" i="30" s="1"/>
  <c r="BU35" i="30"/>
  <c r="BX35" i="30" s="1"/>
  <c r="CA35" i="30"/>
  <c r="CD35" i="30" s="1"/>
  <c r="CM17" i="28"/>
  <c r="CP17" i="28" s="1"/>
  <c r="CG17" i="28"/>
  <c r="CJ17" i="28" s="1"/>
  <c r="BU17" i="28"/>
  <c r="BX17" i="28" s="1"/>
  <c r="BI17" i="28"/>
  <c r="CS17" i="28"/>
  <c r="CV17" i="28" s="1"/>
  <c r="BO17" i="28"/>
  <c r="BR17" i="28" s="1"/>
  <c r="CA17" i="28"/>
  <c r="CD17" i="28" s="1"/>
  <c r="CS5" i="26"/>
  <c r="BU5" i="26"/>
  <c r="CG5" i="26"/>
  <c r="CM5" i="26"/>
  <c r="BO5" i="26"/>
  <c r="CA5" i="26"/>
  <c r="BI5" i="26"/>
  <c r="DJ31" i="29"/>
  <c r="DJ29" i="29"/>
  <c r="DJ30" i="29"/>
  <c r="DJ32" i="29"/>
  <c r="DJ33" i="29"/>
  <c r="AA71" i="26"/>
  <c r="AD71" i="26" s="1"/>
  <c r="I71" i="26"/>
  <c r="AS71" i="26"/>
  <c r="AV71" i="26" s="1"/>
  <c r="U71" i="26"/>
  <c r="X71" i="26" s="1"/>
  <c r="O71" i="26"/>
  <c r="R71" i="26" s="1"/>
  <c r="AG71" i="26"/>
  <c r="AJ71" i="26" s="1"/>
  <c r="AM71" i="26"/>
  <c r="AP71" i="26" s="1"/>
  <c r="CS35" i="27"/>
  <c r="CV35" i="27" s="1"/>
  <c r="CA35" i="27"/>
  <c r="CD35" i="27" s="1"/>
  <c r="CM35" i="27"/>
  <c r="CP35" i="27" s="1"/>
  <c r="BU35" i="27"/>
  <c r="BX35" i="27" s="1"/>
  <c r="CG35" i="27"/>
  <c r="CJ35" i="27" s="1"/>
  <c r="BO35" i="27"/>
  <c r="BR35" i="27" s="1"/>
  <c r="BI35" i="27"/>
  <c r="CG19" i="30"/>
  <c r="CJ19" i="30" s="1"/>
  <c r="CM19" i="30"/>
  <c r="CP19" i="30" s="1"/>
  <c r="BO19" i="30"/>
  <c r="BR19" i="30" s="1"/>
  <c r="BI19" i="30"/>
  <c r="CS19" i="30"/>
  <c r="CV19" i="30" s="1"/>
  <c r="BU19" i="30"/>
  <c r="BX19" i="30" s="1"/>
  <c r="CA19" i="30"/>
  <c r="CD19" i="30" s="1"/>
  <c r="AS34" i="30"/>
  <c r="U34" i="30"/>
  <c r="AM34" i="30"/>
  <c r="I34" i="30"/>
  <c r="O34" i="30"/>
  <c r="AG34" i="30"/>
  <c r="AA34" i="30"/>
  <c r="AG70" i="30"/>
  <c r="AJ70" i="30" s="1"/>
  <c r="AM70" i="30"/>
  <c r="AP70" i="30" s="1"/>
  <c r="O70" i="30"/>
  <c r="R70" i="30" s="1"/>
  <c r="AA70" i="30"/>
  <c r="AD70" i="30" s="1"/>
  <c r="U70" i="30"/>
  <c r="X70" i="30" s="1"/>
  <c r="AS70" i="30"/>
  <c r="AV70" i="30" s="1"/>
  <c r="I70" i="30"/>
  <c r="CA13" i="30"/>
  <c r="CD13" i="30" s="1"/>
  <c r="BU13" i="30"/>
  <c r="BX13" i="30" s="1"/>
  <c r="BO13" i="30"/>
  <c r="BR13" i="30" s="1"/>
  <c r="CM13" i="30"/>
  <c r="CP13" i="30" s="1"/>
  <c r="CS13" i="30"/>
  <c r="CV13" i="30" s="1"/>
  <c r="CG13" i="30"/>
  <c r="CJ13" i="30" s="1"/>
  <c r="BI13" i="30"/>
  <c r="U71" i="27"/>
  <c r="X71" i="27" s="1"/>
  <c r="AM71" i="27"/>
  <c r="AP71" i="27" s="1"/>
  <c r="O71" i="27"/>
  <c r="R71" i="27" s="1"/>
  <c r="AA71" i="27"/>
  <c r="AD71" i="27" s="1"/>
  <c r="I71" i="27"/>
  <c r="AS71" i="27"/>
  <c r="AV71" i="27" s="1"/>
  <c r="AG71" i="27"/>
  <c r="AJ71" i="27" s="1"/>
  <c r="AM39" i="30"/>
  <c r="AP39" i="30" s="1"/>
  <c r="U39" i="30"/>
  <c r="X39" i="30" s="1"/>
  <c r="O39" i="30"/>
  <c r="R39" i="30" s="1"/>
  <c r="AS39" i="30"/>
  <c r="AV39" i="30" s="1"/>
  <c r="AA39" i="30"/>
  <c r="AD39" i="30" s="1"/>
  <c r="AG39" i="30"/>
  <c r="AJ39" i="30" s="1"/>
  <c r="I39" i="30"/>
  <c r="DI33" i="25"/>
  <c r="DI22" i="26"/>
  <c r="DI20" i="26"/>
  <c r="DI23" i="26"/>
  <c r="DI19" i="26"/>
  <c r="DI21" i="26"/>
  <c r="BU67" i="29"/>
  <c r="BX67" i="29" s="1"/>
  <c r="CA67" i="29"/>
  <c r="CD67" i="29" s="1"/>
  <c r="BO67" i="29"/>
  <c r="BR67" i="29" s="1"/>
  <c r="BI67" i="29"/>
  <c r="CS67" i="29"/>
  <c r="CV67" i="29" s="1"/>
  <c r="CM67" i="29"/>
  <c r="CP67" i="29" s="1"/>
  <c r="CG67" i="29"/>
  <c r="CJ67" i="29" s="1"/>
  <c r="CG68" i="28"/>
  <c r="CJ68" i="28" s="1"/>
  <c r="BI68" i="28"/>
  <c r="CS68" i="28"/>
  <c r="CV68" i="28" s="1"/>
  <c r="CM68" i="28"/>
  <c r="CP68" i="28" s="1"/>
  <c r="BO68" i="28"/>
  <c r="BR68" i="28" s="1"/>
  <c r="BU68" i="28"/>
  <c r="BX68" i="28" s="1"/>
  <c r="CA68" i="28"/>
  <c r="CD68" i="28" s="1"/>
  <c r="BO71" i="30"/>
  <c r="BR71" i="30" s="1"/>
  <c r="CA71" i="30"/>
  <c r="CD71" i="30" s="1"/>
  <c r="BI71" i="30"/>
  <c r="CS71" i="30"/>
  <c r="CV71" i="30" s="1"/>
  <c r="CM71" i="30"/>
  <c r="CP71" i="30" s="1"/>
  <c r="CG71" i="30"/>
  <c r="CJ71" i="30" s="1"/>
  <c r="BU71" i="30"/>
  <c r="BX71" i="30" s="1"/>
  <c r="CS65" i="27"/>
  <c r="CV65" i="27" s="1"/>
  <c r="CG65" i="27"/>
  <c r="CJ65" i="27" s="1"/>
  <c r="BI65" i="27"/>
  <c r="CM65" i="27"/>
  <c r="CP65" i="27" s="1"/>
  <c r="BU65" i="27"/>
  <c r="BX65" i="27" s="1"/>
  <c r="BO65" i="27"/>
  <c r="BR65" i="27" s="1"/>
  <c r="CA65" i="27"/>
  <c r="CD65" i="27" s="1"/>
  <c r="AG41" i="26"/>
  <c r="AJ41" i="26" s="1"/>
  <c r="AS41" i="26"/>
  <c r="AV41" i="26" s="1"/>
  <c r="AA41" i="26"/>
  <c r="AD41" i="26" s="1"/>
  <c r="AM41" i="26"/>
  <c r="AP41" i="26" s="1"/>
  <c r="O41" i="26"/>
  <c r="R41" i="26" s="1"/>
  <c r="I41" i="26"/>
  <c r="U41" i="26"/>
  <c r="X41" i="26" s="1"/>
  <c r="CS5" i="28"/>
  <c r="BI5" i="28"/>
  <c r="CG5" i="28"/>
  <c r="BO5" i="28"/>
  <c r="BU5" i="28"/>
  <c r="CM5" i="28"/>
  <c r="CA5" i="28"/>
  <c r="CG71" i="28"/>
  <c r="CJ71" i="28" s="1"/>
  <c r="CM71" i="28"/>
  <c r="CP71" i="28" s="1"/>
  <c r="BO71" i="28"/>
  <c r="BR71" i="28" s="1"/>
  <c r="BI71" i="28"/>
  <c r="BU71" i="28"/>
  <c r="BX71" i="28" s="1"/>
  <c r="CA71" i="28"/>
  <c r="CD71" i="28" s="1"/>
  <c r="CS71" i="28"/>
  <c r="CV71" i="28" s="1"/>
  <c r="DI30" i="29"/>
  <c r="DI32" i="29"/>
  <c r="DI31" i="29"/>
  <c r="DI29" i="29"/>
  <c r="DI33" i="29"/>
  <c r="DJ33" i="26"/>
  <c r="DJ32" i="26"/>
  <c r="DJ31" i="26"/>
  <c r="DJ29" i="26"/>
  <c r="DJ30" i="26"/>
  <c r="CG39" i="30"/>
  <c r="CJ39" i="30" s="1"/>
  <c r="BU39" i="30"/>
  <c r="BX39" i="30" s="1"/>
  <c r="BO39" i="30"/>
  <c r="BR39" i="30" s="1"/>
  <c r="CS39" i="30"/>
  <c r="CV39" i="30" s="1"/>
  <c r="CM39" i="30"/>
  <c r="CP39" i="30" s="1"/>
  <c r="CA39" i="30"/>
  <c r="CD39" i="30" s="1"/>
  <c r="BI39" i="30"/>
  <c r="DI20" i="27"/>
  <c r="DI23" i="27"/>
  <c r="DI21" i="27"/>
  <c r="DI22" i="27"/>
  <c r="CA70" i="30"/>
  <c r="CD70" i="30" s="1"/>
  <c r="CS70" i="30"/>
  <c r="CV70" i="30" s="1"/>
  <c r="BI70" i="30"/>
  <c r="BO70" i="30"/>
  <c r="BR70" i="30" s="1"/>
  <c r="CG70" i="30"/>
  <c r="CJ70" i="30" s="1"/>
  <c r="BU70" i="30"/>
  <c r="BX70" i="30" s="1"/>
  <c r="CM70" i="30"/>
  <c r="CP70" i="30" s="1"/>
  <c r="DI29" i="27"/>
  <c r="AG19" i="30"/>
  <c r="U19" i="30"/>
  <c r="I19" i="30"/>
  <c r="AS19" i="30"/>
  <c r="AA19" i="30"/>
  <c r="AM19" i="30"/>
  <c r="O19" i="30"/>
  <c r="DJ20" i="30"/>
  <c r="DJ23" i="30"/>
  <c r="DJ22" i="30"/>
  <c r="DJ19" i="30"/>
  <c r="DJ21" i="30"/>
  <c r="CM71" i="26"/>
  <c r="CP71" i="26" s="1"/>
  <c r="BI71" i="26"/>
  <c r="CA71" i="26"/>
  <c r="CD71" i="26" s="1"/>
  <c r="CS71" i="26"/>
  <c r="CV71" i="26" s="1"/>
  <c r="BO71" i="26"/>
  <c r="BR71" i="26" s="1"/>
  <c r="CG71" i="26"/>
  <c r="CJ71" i="26" s="1"/>
  <c r="BU71" i="26"/>
  <c r="BX71" i="26" s="1"/>
  <c r="I55" i="29"/>
  <c r="AS55" i="29"/>
  <c r="AV55" i="29" s="1"/>
  <c r="AA55" i="29"/>
  <c r="AD55" i="29" s="1"/>
  <c r="U55" i="29"/>
  <c r="X55" i="29" s="1"/>
  <c r="AM55" i="29"/>
  <c r="AP55" i="29" s="1"/>
  <c r="AG55" i="29"/>
  <c r="AJ55" i="29" s="1"/>
  <c r="O55" i="29"/>
  <c r="R55" i="29" s="1"/>
  <c r="CM58" i="26"/>
  <c r="CP58" i="26" s="1"/>
  <c r="CG58" i="26"/>
  <c r="CJ58" i="26" s="1"/>
  <c r="CA58" i="26"/>
  <c r="CD58" i="26" s="1"/>
  <c r="BU58" i="26"/>
  <c r="BX58" i="26" s="1"/>
  <c r="CS58" i="26"/>
  <c r="CV58" i="26" s="1"/>
  <c r="BI58" i="26"/>
  <c r="BO58" i="26"/>
  <c r="BR58" i="26" s="1"/>
  <c r="AS39" i="29"/>
  <c r="AV39" i="29" s="1"/>
  <c r="U39" i="29"/>
  <c r="X39" i="29" s="1"/>
  <c r="O39" i="29"/>
  <c r="R39" i="29" s="1"/>
  <c r="AM39" i="29"/>
  <c r="AP39" i="29" s="1"/>
  <c r="I39" i="29"/>
  <c r="AA39" i="29"/>
  <c r="AD39" i="29" s="1"/>
  <c r="AG39" i="29"/>
  <c r="AJ39" i="29" s="1"/>
  <c r="CM39" i="26"/>
  <c r="CP39" i="26" s="1"/>
  <c r="CS39" i="26"/>
  <c r="CV39" i="26" s="1"/>
  <c r="BI39" i="26"/>
  <c r="BO39" i="26"/>
  <c r="BR39" i="26" s="1"/>
  <c r="BU39" i="26"/>
  <c r="BX39" i="26" s="1"/>
  <c r="CG39" i="26"/>
  <c r="CJ39" i="26" s="1"/>
  <c r="CA39" i="26"/>
  <c r="CD39" i="26" s="1"/>
  <c r="CG34" i="30"/>
  <c r="BI34" i="30"/>
  <c r="CM34" i="30"/>
  <c r="BU34" i="30"/>
  <c r="CA34" i="30"/>
  <c r="CS34" i="30"/>
  <c r="BO34" i="30"/>
  <c r="CM65" i="28"/>
  <c r="CP65" i="28" s="1"/>
  <c r="BU65" i="28"/>
  <c r="BX65" i="28" s="1"/>
  <c r="BI65" i="28"/>
  <c r="CS65" i="28"/>
  <c r="CV65" i="28" s="1"/>
  <c r="BO65" i="28"/>
  <c r="BR65" i="28" s="1"/>
  <c r="CA65" i="28"/>
  <c r="CD65" i="28" s="1"/>
  <c r="CG65" i="28"/>
  <c r="CJ65" i="28" s="1"/>
  <c r="AS23" i="30"/>
  <c r="AV23" i="30" s="1"/>
  <c r="U23" i="30"/>
  <c r="X23" i="30" s="1"/>
  <c r="I23" i="30"/>
  <c r="O23" i="30"/>
  <c r="R23" i="30" s="1"/>
  <c r="AA23" i="30"/>
  <c r="AD23" i="30" s="1"/>
  <c r="AM23" i="30"/>
  <c r="AP23" i="30" s="1"/>
  <c r="AG23" i="30"/>
  <c r="AJ23" i="30" s="1"/>
  <c r="BO10" i="28"/>
  <c r="BR10" i="28" s="1"/>
  <c r="CA10" i="28"/>
  <c r="CD10" i="28" s="1"/>
  <c r="BI10" i="28"/>
  <c r="CG10" i="28"/>
  <c r="CJ10" i="28" s="1"/>
  <c r="CS10" i="28"/>
  <c r="CV10" i="28" s="1"/>
  <c r="CM10" i="28"/>
  <c r="CP10" i="28" s="1"/>
  <c r="BU10" i="28"/>
  <c r="BX10" i="28" s="1"/>
  <c r="BI10" i="30"/>
  <c r="CS10" i="30"/>
  <c r="CV10" i="30" s="1"/>
  <c r="CA10" i="30"/>
  <c r="CD10" i="30" s="1"/>
  <c r="BU10" i="30"/>
  <c r="BX10" i="30" s="1"/>
  <c r="CG10" i="30"/>
  <c r="CJ10" i="30" s="1"/>
  <c r="CM10" i="30"/>
  <c r="CP10" i="30" s="1"/>
  <c r="BO10" i="30"/>
  <c r="BR10" i="30" s="1"/>
  <c r="CS35" i="28"/>
  <c r="CV35" i="28" s="1"/>
  <c r="BO35" i="28"/>
  <c r="BR35" i="28" s="1"/>
  <c r="CA35" i="28"/>
  <c r="CD35" i="28" s="1"/>
  <c r="BI35" i="28"/>
  <c r="BU35" i="28"/>
  <c r="BX35" i="28" s="1"/>
  <c r="CM35" i="28"/>
  <c r="CP35" i="28" s="1"/>
  <c r="CG35" i="28"/>
  <c r="CJ35" i="28" s="1"/>
  <c r="CM65" i="29"/>
  <c r="CP65" i="29" s="1"/>
  <c r="BO65" i="29"/>
  <c r="BR65" i="29" s="1"/>
  <c r="BU65" i="29"/>
  <c r="BX65" i="29" s="1"/>
  <c r="CG65" i="29"/>
  <c r="CJ65" i="29" s="1"/>
  <c r="BI65" i="29"/>
  <c r="CA65" i="29"/>
  <c r="CD65" i="29" s="1"/>
  <c r="CS65" i="29"/>
  <c r="CV65" i="29" s="1"/>
  <c r="DI32" i="26"/>
  <c r="DI31" i="26"/>
  <c r="DI33" i="26"/>
  <c r="DI30" i="26"/>
  <c r="AM55" i="30"/>
  <c r="AP55" i="30" s="1"/>
  <c r="O55" i="30"/>
  <c r="R55" i="30" s="1"/>
  <c r="U55" i="30"/>
  <c r="X55" i="30" s="1"/>
  <c r="AG55" i="30"/>
  <c r="AJ55" i="30" s="1"/>
  <c r="AS55" i="30"/>
  <c r="AV55" i="30" s="1"/>
  <c r="I55" i="30"/>
  <c r="AA55" i="30"/>
  <c r="AD55" i="30" s="1"/>
  <c r="DI32" i="27"/>
  <c r="DI33" i="27"/>
  <c r="DI30" i="27"/>
  <c r="AS35" i="26"/>
  <c r="AV35" i="26" s="1"/>
  <c r="O35" i="26"/>
  <c r="R35" i="26" s="1"/>
  <c r="AG35" i="26"/>
  <c r="AJ35" i="26" s="1"/>
  <c r="AM35" i="26"/>
  <c r="AP35" i="26" s="1"/>
  <c r="AA35" i="26"/>
  <c r="AD35" i="26" s="1"/>
  <c r="U35" i="26"/>
  <c r="X35" i="26" s="1"/>
  <c r="I35" i="26"/>
  <c r="DI19" i="30"/>
  <c r="DI20" i="30"/>
  <c r="DI21" i="30"/>
  <c r="DI23" i="30"/>
  <c r="DI22" i="30"/>
  <c r="I56" i="29"/>
  <c r="AA56" i="29"/>
  <c r="AD56" i="29" s="1"/>
  <c r="O56" i="29"/>
  <c r="R56" i="29" s="1"/>
  <c r="AG56" i="29"/>
  <c r="AJ56" i="29" s="1"/>
  <c r="U56" i="29"/>
  <c r="X56" i="29" s="1"/>
  <c r="AM56" i="29"/>
  <c r="AP56" i="29" s="1"/>
  <c r="AS56" i="29"/>
  <c r="AV56" i="29" s="1"/>
  <c r="CS55" i="29"/>
  <c r="BI55" i="29"/>
  <c r="CM55" i="29"/>
  <c r="CG55" i="29"/>
  <c r="BU55" i="29"/>
  <c r="BO55" i="29"/>
  <c r="CA55" i="29"/>
  <c r="AA51" i="28"/>
  <c r="AG51" i="28"/>
  <c r="O51" i="28"/>
  <c r="AS51" i="28"/>
  <c r="U51" i="28"/>
  <c r="AM51" i="28"/>
  <c r="I51" i="28"/>
  <c r="AM23" i="28"/>
  <c r="AP23" i="28" s="1"/>
  <c r="AA23" i="28"/>
  <c r="AD23" i="28" s="1"/>
  <c r="AG23" i="28"/>
  <c r="AJ23" i="28" s="1"/>
  <c r="O23" i="28"/>
  <c r="R23" i="28" s="1"/>
  <c r="I23" i="28"/>
  <c r="AS23" i="28"/>
  <c r="AV23" i="28" s="1"/>
  <c r="U23" i="28"/>
  <c r="X23" i="28" s="1"/>
  <c r="CS68" i="26"/>
  <c r="CV68" i="26" s="1"/>
  <c r="BU68" i="26"/>
  <c r="BX68" i="26" s="1"/>
  <c r="CM68" i="26"/>
  <c r="CP68" i="26" s="1"/>
  <c r="CG68" i="26"/>
  <c r="CJ68" i="26" s="1"/>
  <c r="CA68" i="26"/>
  <c r="CD68" i="26" s="1"/>
  <c r="BI68" i="26"/>
  <c r="BO68" i="26"/>
  <c r="BR68" i="26" s="1"/>
  <c r="DJ29" i="27"/>
  <c r="DJ31" i="27"/>
  <c r="DJ30" i="27"/>
  <c r="DJ32" i="27"/>
  <c r="DJ33" i="27"/>
  <c r="DJ19" i="28"/>
  <c r="DJ22" i="28"/>
  <c r="DJ23" i="28"/>
  <c r="DJ21" i="28"/>
  <c r="DJ20" i="28"/>
  <c r="BO17" i="29"/>
  <c r="BR17" i="29" s="1"/>
  <c r="CA17" i="29"/>
  <c r="CD17" i="29" s="1"/>
  <c r="CS17" i="29"/>
  <c r="CV17" i="29" s="1"/>
  <c r="CG17" i="29"/>
  <c r="CJ17" i="29" s="1"/>
  <c r="CM17" i="29"/>
  <c r="CP17" i="29" s="1"/>
  <c r="BU17" i="29"/>
  <c r="BX17" i="29" s="1"/>
  <c r="BI17" i="29"/>
  <c r="AS57" i="28"/>
  <c r="AV57" i="28" s="1"/>
  <c r="AM57" i="28"/>
  <c r="AP57" i="28" s="1"/>
  <c r="AG57" i="28"/>
  <c r="AJ57" i="28" s="1"/>
  <c r="U57" i="28"/>
  <c r="X57" i="28" s="1"/>
  <c r="AA57" i="28"/>
  <c r="AD57" i="28" s="1"/>
  <c r="O57" i="28"/>
  <c r="R57" i="28" s="1"/>
  <c r="I57" i="28"/>
  <c r="AM62" i="30"/>
  <c r="AP62" i="30" s="1"/>
  <c r="I62" i="30"/>
  <c r="O62" i="30"/>
  <c r="R62" i="30" s="1"/>
  <c r="AA62" i="30"/>
  <c r="AD62" i="30" s="1"/>
  <c r="U62" i="30"/>
  <c r="X62" i="30" s="1"/>
  <c r="AS62" i="30"/>
  <c r="AV62" i="30" s="1"/>
  <c r="AG62" i="30"/>
  <c r="AJ62" i="30" s="1"/>
  <c r="O36" i="26"/>
  <c r="R36" i="26" s="1"/>
  <c r="AS36" i="26"/>
  <c r="AV36" i="26" s="1"/>
  <c r="I36" i="26"/>
  <c r="AA36" i="26"/>
  <c r="AD36" i="26" s="1"/>
  <c r="AM36" i="26"/>
  <c r="AP36" i="26" s="1"/>
  <c r="AG36" i="26"/>
  <c r="AJ36" i="26" s="1"/>
  <c r="CS61" i="30"/>
  <c r="CV61" i="30" s="1"/>
  <c r="CM61" i="30"/>
  <c r="CP61" i="30" s="1"/>
  <c r="BI61" i="30"/>
  <c r="BO61" i="30"/>
  <c r="BR61" i="30" s="1"/>
  <c r="CG61" i="30"/>
  <c r="CJ61" i="30" s="1"/>
  <c r="BU61" i="30"/>
  <c r="BX61" i="30" s="1"/>
  <c r="CA61" i="30"/>
  <c r="CD61" i="30" s="1"/>
  <c r="BO13" i="29"/>
  <c r="BR13" i="29" s="1"/>
  <c r="CM13" i="29"/>
  <c r="CP13" i="29" s="1"/>
  <c r="BI13" i="29"/>
  <c r="CG13" i="29"/>
  <c r="CJ13" i="29" s="1"/>
  <c r="CS13" i="29"/>
  <c r="CV13" i="29" s="1"/>
  <c r="BU13" i="29"/>
  <c r="BX13" i="29" s="1"/>
  <c r="CA13" i="29"/>
  <c r="CD13" i="29" s="1"/>
  <c r="BO64" i="28"/>
  <c r="BR64" i="28" s="1"/>
  <c r="BI64" i="28"/>
  <c r="CM64" i="28"/>
  <c r="CP64" i="28" s="1"/>
  <c r="CS64" i="28"/>
  <c r="CV64" i="28" s="1"/>
  <c r="CA64" i="28"/>
  <c r="CD64" i="28" s="1"/>
  <c r="BU64" i="28"/>
  <c r="BX64" i="28" s="1"/>
  <c r="CG64" i="28"/>
  <c r="CJ64" i="28" s="1"/>
  <c r="O67" i="26"/>
  <c r="R67" i="26" s="1"/>
  <c r="AG67" i="26"/>
  <c r="AJ67" i="26" s="1"/>
  <c r="U67" i="26"/>
  <c r="X67" i="26" s="1"/>
  <c r="AA67" i="26"/>
  <c r="AD67" i="26" s="1"/>
  <c r="AS67" i="26"/>
  <c r="AV67" i="26" s="1"/>
  <c r="AM67" i="26"/>
  <c r="AP67" i="26" s="1"/>
  <c r="I67" i="26"/>
  <c r="CM67" i="28"/>
  <c r="CP67" i="28" s="1"/>
  <c r="CG67" i="28"/>
  <c r="CJ67" i="28" s="1"/>
  <c r="BO67" i="28"/>
  <c r="BR67" i="28" s="1"/>
  <c r="CA67" i="28"/>
  <c r="CD67" i="28" s="1"/>
  <c r="BU67" i="28"/>
  <c r="BX67" i="28" s="1"/>
  <c r="BI67" i="28"/>
  <c r="CS67" i="28"/>
  <c r="CV67" i="28" s="1"/>
  <c r="U35" i="30"/>
  <c r="X35" i="30" s="1"/>
  <c r="AM35" i="30"/>
  <c r="AP35" i="30" s="1"/>
  <c r="AA35" i="30"/>
  <c r="AD35" i="30" s="1"/>
  <c r="AS35" i="30"/>
  <c r="AV35" i="30" s="1"/>
  <c r="AG35" i="30"/>
  <c r="AJ35" i="30" s="1"/>
  <c r="I35" i="30"/>
  <c r="O35" i="30"/>
  <c r="R35" i="30" s="1"/>
  <c r="AA19" i="27"/>
  <c r="U19" i="27"/>
  <c r="AS19" i="27"/>
  <c r="O19" i="27"/>
  <c r="AG19" i="27"/>
  <c r="I19" i="27"/>
  <c r="AM19" i="27"/>
  <c r="BO5" i="30"/>
  <c r="CG5" i="30"/>
  <c r="CA5" i="30"/>
  <c r="BI5" i="30"/>
  <c r="BU5" i="30"/>
  <c r="CM5" i="30"/>
  <c r="CS5" i="30"/>
  <c r="DJ21" i="26"/>
  <c r="DJ20" i="26"/>
  <c r="DJ23" i="26"/>
  <c r="DJ19" i="26"/>
  <c r="DJ22" i="26"/>
  <c r="CA10" i="27"/>
  <c r="CD10" i="27" s="1"/>
  <c r="BI10" i="27"/>
  <c r="CS10" i="27"/>
  <c r="CV10" i="27" s="1"/>
  <c r="CG10" i="27"/>
  <c r="CJ10" i="27" s="1"/>
  <c r="BU10" i="27"/>
  <c r="BX10" i="27" s="1"/>
  <c r="CM10" i="27"/>
  <c r="CP10" i="27" s="1"/>
  <c r="BO10" i="27"/>
  <c r="BR10" i="27" s="1"/>
  <c r="CA23" i="26"/>
  <c r="CD23" i="26" s="1"/>
  <c r="CM23" i="26"/>
  <c r="CP23" i="26" s="1"/>
  <c r="BU23" i="26"/>
  <c r="BX23" i="26" s="1"/>
  <c r="BO23" i="26"/>
  <c r="BR23" i="26" s="1"/>
  <c r="BI23" i="26"/>
  <c r="CS23" i="26"/>
  <c r="CV23" i="26" s="1"/>
  <c r="CG23" i="26"/>
  <c r="CJ23" i="26" s="1"/>
  <c r="DI29" i="30"/>
  <c r="DI32" i="30"/>
  <c r="DI33" i="30"/>
  <c r="DI30" i="30"/>
  <c r="DI31" i="30"/>
  <c r="CA13" i="28"/>
  <c r="CD13" i="28" s="1"/>
  <c r="CG13" i="28"/>
  <c r="CJ13" i="28" s="1"/>
  <c r="BU13" i="28"/>
  <c r="BX13" i="28" s="1"/>
  <c r="BI13" i="28"/>
  <c r="BO13" i="28"/>
  <c r="BR13" i="28" s="1"/>
  <c r="CM13" i="28"/>
  <c r="CP13" i="28" s="1"/>
  <c r="CS13" i="28"/>
  <c r="CV13" i="28" s="1"/>
  <c r="CM64" i="27"/>
  <c r="CP64" i="27" s="1"/>
  <c r="CS64" i="27"/>
  <c r="CV64" i="27" s="1"/>
  <c r="BU64" i="27"/>
  <c r="BX64" i="27" s="1"/>
  <c r="CA64" i="27"/>
  <c r="CD64" i="27" s="1"/>
  <c r="BI64" i="27"/>
  <c r="CG64" i="27"/>
  <c r="CJ64" i="27" s="1"/>
  <c r="BO64" i="27"/>
  <c r="BR64" i="27" s="1"/>
  <c r="CM5" i="27"/>
  <c r="CA5" i="27"/>
  <c r="BU5" i="27"/>
  <c r="BO5" i="27"/>
  <c r="CG5" i="27"/>
  <c r="CS5" i="27"/>
  <c r="BI5" i="27"/>
  <c r="U34" i="29"/>
  <c r="AS34" i="29"/>
  <c r="I34" i="29"/>
  <c r="O34" i="29"/>
  <c r="AA34" i="29"/>
  <c r="AM34" i="29"/>
  <c r="AG34" i="29"/>
  <c r="U67" i="30"/>
  <c r="X67" i="30" s="1"/>
  <c r="I67" i="30"/>
  <c r="O67" i="30"/>
  <c r="R67" i="30" s="1"/>
  <c r="AG67" i="30"/>
  <c r="AJ67" i="30" s="1"/>
  <c r="AA67" i="30"/>
  <c r="AD67" i="30" s="1"/>
  <c r="AM67" i="30"/>
  <c r="AP67" i="30" s="1"/>
  <c r="AS67" i="30"/>
  <c r="AV67" i="30" s="1"/>
  <c r="AM55" i="28"/>
  <c r="AP55" i="28" s="1"/>
  <c r="I55" i="28"/>
  <c r="U55" i="28"/>
  <c r="X55" i="28" s="1"/>
  <c r="O55" i="28"/>
  <c r="R55" i="28" s="1"/>
  <c r="AA55" i="28"/>
  <c r="AD55" i="28" s="1"/>
  <c r="AG55" i="28"/>
  <c r="AJ55" i="28" s="1"/>
  <c r="AS55" i="28"/>
  <c r="AV55" i="28" s="1"/>
  <c r="CA34" i="27"/>
  <c r="CM34" i="27"/>
  <c r="CG34" i="27"/>
  <c r="BO34" i="27"/>
  <c r="BI34" i="27"/>
  <c r="CS34" i="27"/>
  <c r="BU34" i="27"/>
  <c r="AM19" i="29"/>
  <c r="O19" i="29"/>
  <c r="AS19" i="29"/>
  <c r="U19" i="29"/>
  <c r="I19" i="29"/>
  <c r="AG19" i="29"/>
  <c r="AA19" i="29"/>
  <c r="AM67" i="29"/>
  <c r="AP67" i="29" s="1"/>
  <c r="AG67" i="29"/>
  <c r="AJ67" i="29" s="1"/>
  <c r="AA67" i="29"/>
  <c r="AD67" i="29" s="1"/>
  <c r="O67" i="29"/>
  <c r="R67" i="29" s="1"/>
  <c r="AS67" i="29"/>
  <c r="AV67" i="29" s="1"/>
  <c r="U67" i="29"/>
  <c r="X67" i="29" s="1"/>
  <c r="I67" i="29"/>
  <c r="AS62" i="29"/>
  <c r="AV62" i="29" s="1"/>
  <c r="AA62" i="29"/>
  <c r="AD62" i="29" s="1"/>
  <c r="AG62" i="29"/>
  <c r="AJ62" i="29" s="1"/>
  <c r="AM62" i="29"/>
  <c r="AP62" i="29" s="1"/>
  <c r="O62" i="29"/>
  <c r="R62" i="29" s="1"/>
  <c r="U62" i="29"/>
  <c r="X62" i="29" s="1"/>
  <c r="I62" i="29"/>
  <c r="CG19" i="26"/>
  <c r="CJ19" i="26" s="1"/>
  <c r="CS19" i="26"/>
  <c r="CV19" i="26" s="1"/>
  <c r="BU19" i="26"/>
  <c r="BX19" i="26" s="1"/>
  <c r="CM19" i="26"/>
  <c r="CP19" i="26" s="1"/>
  <c r="BO19" i="26"/>
  <c r="BR19" i="26" s="1"/>
  <c r="CA19" i="26"/>
  <c r="CD19" i="26" s="1"/>
  <c r="BI19" i="26"/>
  <c r="AS39" i="26"/>
  <c r="AV39" i="26" s="1"/>
  <c r="AM39" i="26"/>
  <c r="AP39" i="26" s="1"/>
  <c r="AG39" i="26"/>
  <c r="AJ39" i="26" s="1"/>
  <c r="I39" i="26"/>
  <c r="O39" i="26"/>
  <c r="R39" i="26" s="1"/>
  <c r="U39" i="26"/>
  <c r="X39" i="26" s="1"/>
  <c r="AA39" i="26"/>
  <c r="AD39" i="26" s="1"/>
  <c r="CS55" i="28"/>
  <c r="CA55" i="28"/>
  <c r="BU55" i="28"/>
  <c r="BI55" i="28"/>
  <c r="BO55" i="28"/>
  <c r="CG55" i="28"/>
  <c r="CM55" i="28"/>
  <c r="CG19" i="27"/>
  <c r="CJ19" i="27" s="1"/>
  <c r="CA19" i="27"/>
  <c r="CD19" i="27" s="1"/>
  <c r="BU19" i="27"/>
  <c r="BX19" i="27" s="1"/>
  <c r="CM19" i="27"/>
  <c r="CP19" i="27" s="1"/>
  <c r="BI19" i="27"/>
  <c r="BO19" i="27"/>
  <c r="BR19" i="27" s="1"/>
  <c r="CS19" i="27"/>
  <c r="CV19" i="27" s="1"/>
  <c r="AS62" i="27"/>
  <c r="AV62" i="27" s="1"/>
  <c r="AM62" i="27"/>
  <c r="AP62" i="27" s="1"/>
  <c r="O62" i="27"/>
  <c r="R62" i="27" s="1"/>
  <c r="AA62" i="27"/>
  <c r="AD62" i="27" s="1"/>
  <c r="U62" i="27"/>
  <c r="X62" i="27" s="1"/>
  <c r="I62" i="27"/>
  <c r="AG62" i="27"/>
  <c r="AJ62" i="27" s="1"/>
  <c r="AS67" i="28"/>
  <c r="AV67" i="28" s="1"/>
  <c r="AG67" i="28"/>
  <c r="AJ67" i="28" s="1"/>
  <c r="AA67" i="28"/>
  <c r="AD67" i="28" s="1"/>
  <c r="I67" i="28"/>
  <c r="U67" i="28"/>
  <c r="X67" i="28" s="1"/>
  <c r="O67" i="28"/>
  <c r="R67" i="28" s="1"/>
  <c r="AM67" i="28"/>
  <c r="AP67" i="28" s="1"/>
  <c r="I55" i="27"/>
  <c r="AA55" i="27"/>
  <c r="AD55" i="27" s="1"/>
  <c r="U55" i="27"/>
  <c r="X55" i="27" s="1"/>
  <c r="AS55" i="27"/>
  <c r="AV55" i="27" s="1"/>
  <c r="AG55" i="27"/>
  <c r="AJ55" i="27" s="1"/>
  <c r="AM55" i="27"/>
  <c r="AP55" i="27" s="1"/>
  <c r="O55" i="27"/>
  <c r="R55" i="27" s="1"/>
  <c r="O36" i="27"/>
  <c r="R36" i="27" s="1"/>
  <c r="AG36" i="27"/>
  <c r="AJ36" i="27" s="1"/>
  <c r="I36" i="27"/>
  <c r="AM36" i="27"/>
  <c r="AP36" i="27" s="1"/>
  <c r="AS36" i="27"/>
  <c r="AV36" i="27" s="1"/>
  <c r="AA36" i="27"/>
  <c r="AD36" i="27" s="1"/>
  <c r="AS58" i="28"/>
  <c r="AV58" i="28" s="1"/>
  <c r="AM58" i="28"/>
  <c r="AP58" i="28" s="1"/>
  <c r="AA58" i="28"/>
  <c r="AD58" i="28" s="1"/>
  <c r="I58" i="28"/>
  <c r="O58" i="28"/>
  <c r="R58" i="28" s="1"/>
  <c r="AG58" i="28"/>
  <c r="AJ58" i="28" s="1"/>
  <c r="U58" i="28"/>
  <c r="X58" i="28" s="1"/>
  <c r="AM39" i="27"/>
  <c r="AP39" i="27" s="1"/>
  <c r="AG39" i="27"/>
  <c r="AJ39" i="27" s="1"/>
  <c r="O39" i="27"/>
  <c r="R39" i="27" s="1"/>
  <c r="I39" i="27"/>
  <c r="U39" i="27"/>
  <c r="X39" i="27" s="1"/>
  <c r="AS39" i="27"/>
  <c r="AV39" i="27" s="1"/>
  <c r="AA39" i="27"/>
  <c r="AD39" i="27" s="1"/>
  <c r="BO36" i="30"/>
  <c r="BR36" i="30" s="1"/>
  <c r="BI36" i="30"/>
  <c r="CM36" i="30"/>
  <c r="CP36" i="30" s="1"/>
  <c r="CG36" i="30"/>
  <c r="CJ36" i="30" s="1"/>
  <c r="CS36" i="30"/>
  <c r="CV36" i="30" s="1"/>
  <c r="BU36" i="30"/>
  <c r="BX36" i="30" s="1"/>
  <c r="CA36" i="30"/>
  <c r="CD36" i="30" s="1"/>
  <c r="U57" i="27"/>
  <c r="X57" i="27" s="1"/>
  <c r="O57" i="27"/>
  <c r="R57" i="27" s="1"/>
  <c r="AS57" i="27"/>
  <c r="AV57" i="27" s="1"/>
  <c r="I57" i="27"/>
  <c r="AG57" i="27"/>
  <c r="AJ57" i="27" s="1"/>
  <c r="AA57" i="27"/>
  <c r="AD57" i="27" s="1"/>
  <c r="AM57" i="27"/>
  <c r="AP57" i="27" s="1"/>
  <c r="CG65" i="26"/>
  <c r="CJ65" i="26" s="1"/>
  <c r="CA65" i="26"/>
  <c r="CD65" i="26" s="1"/>
  <c r="BO65" i="26"/>
  <c r="BR65" i="26" s="1"/>
  <c r="CS65" i="26"/>
  <c r="CV65" i="26" s="1"/>
  <c r="BU65" i="26"/>
  <c r="BX65" i="26" s="1"/>
  <c r="CM65" i="26"/>
  <c r="CP65" i="26" s="1"/>
  <c r="BI65" i="26"/>
  <c r="BI41" i="28"/>
  <c r="CS41" i="28"/>
  <c r="CV41" i="28" s="1"/>
  <c r="CA41" i="28"/>
  <c r="CD41" i="28" s="1"/>
  <c r="BU41" i="28"/>
  <c r="BX41" i="28" s="1"/>
  <c r="BO41" i="28"/>
  <c r="BR41" i="28" s="1"/>
  <c r="CG41" i="28"/>
  <c r="CJ41" i="28" s="1"/>
  <c r="CM41" i="28"/>
  <c r="CP41" i="28" s="1"/>
  <c r="AS51" i="30"/>
  <c r="U51" i="30"/>
  <c r="AM51" i="30"/>
  <c r="I51" i="30"/>
  <c r="AA51" i="30"/>
  <c r="AG51" i="30"/>
  <c r="O51" i="30"/>
  <c r="BO71" i="29"/>
  <c r="BR71" i="29" s="1"/>
  <c r="BI71" i="29"/>
  <c r="CA71" i="29"/>
  <c r="CD71" i="29" s="1"/>
  <c r="CS71" i="29"/>
  <c r="CV71" i="29" s="1"/>
  <c r="CG71" i="29"/>
  <c r="CJ71" i="29" s="1"/>
  <c r="BU71" i="29"/>
  <c r="BX71" i="29" s="1"/>
  <c r="CM71" i="29"/>
  <c r="CP71" i="29" s="1"/>
  <c r="AA51" i="26"/>
  <c r="O51" i="26"/>
  <c r="AG51" i="26"/>
  <c r="U51" i="26"/>
  <c r="I51" i="26"/>
  <c r="AS51" i="26"/>
  <c r="AM51" i="26"/>
  <c r="BU13" i="27"/>
  <c r="BX13" i="27" s="1"/>
  <c r="CM13" i="27"/>
  <c r="CP13" i="27" s="1"/>
  <c r="BO13" i="27"/>
  <c r="BR13" i="27" s="1"/>
  <c r="BI13" i="27"/>
  <c r="CS13" i="27"/>
  <c r="CV13" i="27" s="1"/>
  <c r="CG13" i="27"/>
  <c r="CJ13" i="27" s="1"/>
  <c r="CA13" i="27"/>
  <c r="CD13" i="27" s="1"/>
  <c r="AG71" i="30"/>
  <c r="AJ71" i="30" s="1"/>
  <c r="AM71" i="30"/>
  <c r="AP71" i="30" s="1"/>
  <c r="I71" i="30"/>
  <c r="O71" i="30"/>
  <c r="R71" i="30" s="1"/>
  <c r="AS71" i="30"/>
  <c r="AV71" i="30" s="1"/>
  <c r="U71" i="30"/>
  <c r="X71" i="30" s="1"/>
  <c r="AA71" i="30"/>
  <c r="AD71" i="30" s="1"/>
  <c r="CM36" i="26"/>
  <c r="CP36" i="26" s="1"/>
  <c r="CG36" i="26"/>
  <c r="CJ36" i="26" s="1"/>
  <c r="BU36" i="26"/>
  <c r="BX36" i="26" s="1"/>
  <c r="BO36" i="26"/>
  <c r="BR36" i="26" s="1"/>
  <c r="BI36" i="26"/>
  <c r="CS36" i="26"/>
  <c r="CV36" i="26" s="1"/>
  <c r="CA36" i="26"/>
  <c r="CD36" i="26" s="1"/>
  <c r="BO12" i="30"/>
  <c r="BR12" i="30" s="1"/>
  <c r="CM12" i="30"/>
  <c r="CP12" i="30" s="1"/>
  <c r="CS12" i="30"/>
  <c r="CV12" i="30" s="1"/>
  <c r="BI12" i="30"/>
  <c r="CG12" i="30"/>
  <c r="CJ12" i="30" s="1"/>
  <c r="CA12" i="30"/>
  <c r="CD12" i="30" s="1"/>
  <c r="BU12" i="30"/>
  <c r="BX12" i="30" s="1"/>
  <c r="AG70" i="28"/>
  <c r="AJ70" i="28" s="1"/>
  <c r="AM70" i="28"/>
  <c r="AP70" i="28" s="1"/>
  <c r="O70" i="28"/>
  <c r="R70" i="28" s="1"/>
  <c r="AS70" i="28"/>
  <c r="AV70" i="28" s="1"/>
  <c r="U70" i="28"/>
  <c r="X70" i="28" s="1"/>
  <c r="I70" i="28"/>
  <c r="AA70" i="28"/>
  <c r="AD70" i="28" s="1"/>
  <c r="BI67" i="26"/>
  <c r="CA67" i="26"/>
  <c r="CD67" i="26" s="1"/>
  <c r="CS67" i="26"/>
  <c r="CV67" i="26" s="1"/>
  <c r="BO67" i="26"/>
  <c r="BR67" i="26" s="1"/>
  <c r="CG67" i="26"/>
  <c r="CJ67" i="26" s="1"/>
  <c r="CM67" i="26"/>
  <c r="CP67" i="26" s="1"/>
  <c r="BU67" i="26"/>
  <c r="BX67" i="26" s="1"/>
  <c r="CA67" i="27"/>
  <c r="CD67" i="27" s="1"/>
  <c r="CM67" i="27"/>
  <c r="CP67" i="27" s="1"/>
  <c r="CG67" i="27"/>
  <c r="CJ67" i="27" s="1"/>
  <c r="BO67" i="27"/>
  <c r="BR67" i="27" s="1"/>
  <c r="CS67" i="27"/>
  <c r="CV67" i="27" s="1"/>
  <c r="BU67" i="27"/>
  <c r="BX67" i="27" s="1"/>
  <c r="BI67" i="27"/>
  <c r="AM56" i="26"/>
  <c r="AP56" i="26" s="1"/>
  <c r="AS56" i="26"/>
  <c r="AV56" i="26" s="1"/>
  <c r="AG56" i="26"/>
  <c r="AJ56" i="26" s="1"/>
  <c r="AA56" i="26"/>
  <c r="AD56" i="26" s="1"/>
  <c r="O56" i="26"/>
  <c r="R56" i="26" s="1"/>
  <c r="I56" i="26"/>
  <c r="U56" i="26"/>
  <c r="X56" i="26" s="1"/>
  <c r="BU39" i="28"/>
  <c r="BX39" i="28" s="1"/>
  <c r="CS39" i="28"/>
  <c r="CV39" i="28" s="1"/>
  <c r="BI39" i="28"/>
  <c r="CG39" i="28"/>
  <c r="CJ39" i="28" s="1"/>
  <c r="BO39" i="28"/>
  <c r="BR39" i="28" s="1"/>
  <c r="CA39" i="28"/>
  <c r="CD39" i="28" s="1"/>
  <c r="CM39" i="28"/>
  <c r="CP39" i="28" s="1"/>
  <c r="DJ31" i="30"/>
  <c r="DJ33" i="30"/>
  <c r="DJ29" i="30"/>
  <c r="DJ30" i="30"/>
  <c r="DJ32" i="30"/>
  <c r="CG12" i="27"/>
  <c r="CJ12" i="27" s="1"/>
  <c r="BO12" i="27"/>
  <c r="BR12" i="27" s="1"/>
  <c r="BU12" i="27"/>
  <c r="BX12" i="27" s="1"/>
  <c r="CS12" i="27"/>
  <c r="CV12" i="27" s="1"/>
  <c r="CM12" i="27"/>
  <c r="CP12" i="27" s="1"/>
  <c r="BI12" i="27"/>
  <c r="CA12" i="27"/>
  <c r="CD12" i="27" s="1"/>
  <c r="CG55" i="27"/>
  <c r="CM55" i="27"/>
  <c r="CA55" i="27"/>
  <c r="BO55" i="27"/>
  <c r="CS55" i="27"/>
  <c r="BI55" i="27"/>
  <c r="BU55" i="27"/>
  <c r="CA41" i="30"/>
  <c r="CD41" i="30" s="1"/>
  <c r="BO41" i="30"/>
  <c r="BR41" i="30" s="1"/>
  <c r="CS41" i="30"/>
  <c r="CV41" i="30" s="1"/>
  <c r="BU41" i="30"/>
  <c r="BX41" i="30" s="1"/>
  <c r="BI41" i="30"/>
  <c r="CG41" i="30"/>
  <c r="CJ41" i="30" s="1"/>
  <c r="CM41" i="30"/>
  <c r="CP41" i="30" s="1"/>
  <c r="AS34" i="26"/>
  <c r="AA34" i="26"/>
  <c r="AM34" i="26"/>
  <c r="O34" i="26"/>
  <c r="I34" i="26"/>
  <c r="U34" i="26"/>
  <c r="AG34" i="26"/>
  <c r="CG23" i="29"/>
  <c r="CJ23" i="29" s="1"/>
  <c r="BU23" i="29"/>
  <c r="BX23" i="29" s="1"/>
  <c r="CS23" i="29"/>
  <c r="CV23" i="29" s="1"/>
  <c r="BO23" i="29"/>
  <c r="BR23" i="29" s="1"/>
  <c r="CM23" i="29"/>
  <c r="CP23" i="29" s="1"/>
  <c r="CA23" i="29"/>
  <c r="CD23" i="29" s="1"/>
  <c r="BI23" i="29"/>
  <c r="BU13" i="26"/>
  <c r="BX13" i="26" s="1"/>
  <c r="BI13" i="26"/>
  <c r="CM13" i="26"/>
  <c r="CP13" i="26" s="1"/>
  <c r="CA13" i="26"/>
  <c r="CD13" i="26" s="1"/>
  <c r="CS13" i="26"/>
  <c r="CV13" i="26" s="1"/>
  <c r="CG13" i="26"/>
  <c r="CJ13" i="26" s="1"/>
  <c r="BO13" i="26"/>
  <c r="BR13" i="26" s="1"/>
  <c r="AS23" i="26"/>
  <c r="AV23" i="26" s="1"/>
  <c r="O23" i="26"/>
  <c r="R23" i="26" s="1"/>
  <c r="AM23" i="26"/>
  <c r="AP23" i="26" s="1"/>
  <c r="AG23" i="26"/>
  <c r="AJ23" i="26" s="1"/>
  <c r="U23" i="26"/>
  <c r="X23" i="26" s="1"/>
  <c r="AA23" i="26"/>
  <c r="AD23" i="26" s="1"/>
  <c r="I23" i="26"/>
  <c r="AM62" i="26"/>
  <c r="AP62" i="26" s="1"/>
  <c r="O62" i="26"/>
  <c r="R62" i="26" s="1"/>
  <c r="AG62" i="26"/>
  <c r="AJ62" i="26" s="1"/>
  <c r="AS62" i="26"/>
  <c r="AV62" i="26" s="1"/>
  <c r="I62" i="26"/>
  <c r="AA56" i="28"/>
  <c r="AD56" i="28" s="1"/>
  <c r="I56" i="28"/>
  <c r="AS56" i="28"/>
  <c r="AV56" i="28" s="1"/>
  <c r="U56" i="28"/>
  <c r="X56" i="28" s="1"/>
  <c r="O56" i="28"/>
  <c r="R56" i="28" s="1"/>
  <c r="AG56" i="28"/>
  <c r="AJ56" i="28" s="1"/>
  <c r="AM56" i="28"/>
  <c r="AP56" i="28" s="1"/>
  <c r="AA56" i="27"/>
  <c r="AD56" i="27" s="1"/>
  <c r="U56" i="27"/>
  <c r="X56" i="27" s="1"/>
  <c r="O56" i="27"/>
  <c r="R56" i="27" s="1"/>
  <c r="AM56" i="27"/>
  <c r="AP56" i="27" s="1"/>
  <c r="I56" i="27"/>
  <c r="AS56" i="27"/>
  <c r="AV56" i="27" s="1"/>
  <c r="AG56" i="27"/>
  <c r="AJ56" i="27" s="1"/>
  <c r="AA56" i="30"/>
  <c r="AD56" i="30" s="1"/>
  <c r="U56" i="30"/>
  <c r="X56" i="30" s="1"/>
  <c r="AG56" i="30"/>
  <c r="AJ56" i="30" s="1"/>
  <c r="I56" i="30"/>
  <c r="O56" i="30"/>
  <c r="R56" i="30" s="1"/>
  <c r="AS56" i="30"/>
  <c r="AV56" i="30" s="1"/>
  <c r="AM56" i="30"/>
  <c r="AP56" i="30" s="1"/>
  <c r="BU27" i="30"/>
  <c r="BX27" i="30" s="1"/>
  <c r="CM27" i="30"/>
  <c r="CP27" i="30" s="1"/>
  <c r="BO27" i="30"/>
  <c r="BR27" i="30" s="1"/>
  <c r="BI27" i="30"/>
  <c r="CG27" i="30"/>
  <c r="CJ27" i="30" s="1"/>
  <c r="CA27" i="30"/>
  <c r="CD27" i="30" s="1"/>
  <c r="CS27" i="30"/>
  <c r="CV27" i="30" s="1"/>
  <c r="DJ33" i="24"/>
  <c r="AS58" i="27"/>
  <c r="AV58" i="27" s="1"/>
  <c r="AG58" i="27"/>
  <c r="AJ58" i="27" s="1"/>
  <c r="U58" i="27"/>
  <c r="X58" i="27" s="1"/>
  <c r="I58" i="27"/>
  <c r="AM58" i="27"/>
  <c r="AP58" i="27" s="1"/>
  <c r="AA58" i="27"/>
  <c r="AD58" i="27" s="1"/>
  <c r="O58" i="27"/>
  <c r="R58" i="27" s="1"/>
  <c r="BU23" i="28"/>
  <c r="BX23" i="28" s="1"/>
  <c r="CM23" i="28"/>
  <c r="CP23" i="28" s="1"/>
  <c r="CG23" i="28"/>
  <c r="CJ23" i="28" s="1"/>
  <c r="CA23" i="28"/>
  <c r="CD23" i="28" s="1"/>
  <c r="BI23" i="28"/>
  <c r="CS23" i="28"/>
  <c r="CV23" i="28" s="1"/>
  <c r="BO23" i="28"/>
  <c r="BR23" i="28" s="1"/>
  <c r="BI19" i="29"/>
  <c r="CM19" i="29"/>
  <c r="CP19" i="29" s="1"/>
  <c r="CG19" i="29"/>
  <c r="CJ19" i="29" s="1"/>
  <c r="CA19" i="29"/>
  <c r="CD19" i="29" s="1"/>
  <c r="BO19" i="29"/>
  <c r="BR19" i="29" s="1"/>
  <c r="CS19" i="29"/>
  <c r="CV19" i="29" s="1"/>
  <c r="BU19" i="29"/>
  <c r="BX19" i="29" s="1"/>
  <c r="CS61" i="26"/>
  <c r="CV61" i="26" s="1"/>
  <c r="CA61" i="26"/>
  <c r="CD61" i="26" s="1"/>
  <c r="BX61" i="26"/>
  <c r="CM61" i="26"/>
  <c r="CP61" i="26" s="1"/>
  <c r="CG61" i="26"/>
  <c r="CJ61" i="26" s="1"/>
  <c r="AA61" i="29"/>
  <c r="AD61" i="29" s="1"/>
  <c r="AM61" i="29"/>
  <c r="AP61" i="29" s="1"/>
  <c r="U61" i="29"/>
  <c r="X61" i="29" s="1"/>
  <c r="O61" i="29"/>
  <c r="R61" i="29" s="1"/>
  <c r="AG61" i="29"/>
  <c r="AJ61" i="29" s="1"/>
  <c r="I61" i="29"/>
  <c r="AS61" i="29"/>
  <c r="AV61" i="29" s="1"/>
  <c r="DJ23" i="27"/>
  <c r="DJ19" i="27"/>
  <c r="DJ21" i="27"/>
  <c r="DJ20" i="27"/>
  <c r="DJ22" i="27"/>
  <c r="AG35" i="28"/>
  <c r="AJ35" i="28" s="1"/>
  <c r="AM35" i="28"/>
  <c r="AP35" i="28" s="1"/>
  <c r="I35" i="28"/>
  <c r="AA35" i="28"/>
  <c r="AD35" i="28" s="1"/>
  <c r="O35" i="28"/>
  <c r="R35" i="28" s="1"/>
  <c r="AS35" i="28"/>
  <c r="AV35" i="28" s="1"/>
  <c r="U35" i="28"/>
  <c r="X35" i="28" s="1"/>
  <c r="AG36" i="30"/>
  <c r="AJ36" i="30" s="1"/>
  <c r="O36" i="30"/>
  <c r="R36" i="30" s="1"/>
  <c r="AA36" i="30"/>
  <c r="AD36" i="30" s="1"/>
  <c r="I36" i="30"/>
  <c r="AM36" i="30"/>
  <c r="AP36" i="30" s="1"/>
  <c r="AS36" i="30"/>
  <c r="AV36" i="30" s="1"/>
  <c r="CM34" i="29"/>
  <c r="CA34" i="29"/>
  <c r="CG34" i="29"/>
  <c r="BU34" i="29"/>
  <c r="CS34" i="29"/>
  <c r="BO34" i="29"/>
  <c r="BI34" i="29"/>
  <c r="DI31" i="27"/>
  <c r="CS11" i="30"/>
  <c r="CV11" i="30" s="1"/>
  <c r="CG11" i="30"/>
  <c r="CJ11" i="30" s="1"/>
  <c r="BO11" i="30"/>
  <c r="BR11" i="30" s="1"/>
  <c r="CA11" i="30"/>
  <c r="CD11" i="30" s="1"/>
  <c r="BU11" i="30"/>
  <c r="BX11" i="30" s="1"/>
  <c r="BI11" i="30"/>
  <c r="CM11" i="30"/>
  <c r="CP11" i="30" s="1"/>
  <c r="BO11" i="27"/>
  <c r="BR11" i="27" s="1"/>
  <c r="BI11" i="27"/>
  <c r="CM11" i="27"/>
  <c r="CP11" i="27" s="1"/>
  <c r="CA11" i="27"/>
  <c r="CD11" i="27" s="1"/>
  <c r="CS11" i="27"/>
  <c r="CV11" i="27" s="1"/>
  <c r="BU11" i="27"/>
  <c r="BX11" i="27" s="1"/>
  <c r="CG11" i="27"/>
  <c r="CJ11" i="27" s="1"/>
  <c r="I34" i="27"/>
  <c r="AG34" i="27"/>
  <c r="AA34" i="27"/>
  <c r="U34" i="27"/>
  <c r="O34" i="27"/>
  <c r="AS34" i="27"/>
  <c r="AM34" i="27"/>
  <c r="CG36" i="28"/>
  <c r="CJ36" i="28" s="1"/>
  <c r="CA36" i="28"/>
  <c r="CD36" i="28" s="1"/>
  <c r="BI36" i="28"/>
  <c r="BU36" i="28"/>
  <c r="BX36" i="28" s="1"/>
  <c r="CM36" i="28"/>
  <c r="CP36" i="28" s="1"/>
  <c r="CS36" i="28"/>
  <c r="CV36" i="28" s="1"/>
  <c r="BO36" i="28"/>
  <c r="BR36" i="28" s="1"/>
  <c r="CA61" i="29"/>
  <c r="CD61" i="29" s="1"/>
  <c r="BU61" i="29"/>
  <c r="BX61" i="29" s="1"/>
  <c r="CS61" i="29"/>
  <c r="CV61" i="29" s="1"/>
  <c r="CM61" i="29"/>
  <c r="CP61" i="29" s="1"/>
  <c r="BI61" i="29"/>
  <c r="BO61" i="29"/>
  <c r="BR61" i="29" s="1"/>
  <c r="CG61" i="29"/>
  <c r="CJ61" i="29" s="1"/>
  <c r="BU12" i="26"/>
  <c r="BX12" i="26" s="1"/>
  <c r="CS12" i="26"/>
  <c r="CV12" i="26" s="1"/>
  <c r="BI12" i="26"/>
  <c r="BO12" i="26"/>
  <c r="BR12" i="26" s="1"/>
  <c r="CA12" i="26"/>
  <c r="CD12" i="26" s="1"/>
  <c r="CG12" i="26"/>
  <c r="CJ12" i="26" s="1"/>
  <c r="CM12" i="26"/>
  <c r="CP12" i="26" s="1"/>
  <c r="CM61" i="28"/>
  <c r="CP61" i="28" s="1"/>
  <c r="BU61" i="28"/>
  <c r="BX61" i="28" s="1"/>
  <c r="CS61" i="28"/>
  <c r="CV61" i="28" s="1"/>
  <c r="BO61" i="28"/>
  <c r="BR61" i="28" s="1"/>
  <c r="BI61" i="28"/>
  <c r="CA61" i="28"/>
  <c r="CD61" i="28" s="1"/>
  <c r="CG61" i="28"/>
  <c r="CJ61" i="28" s="1"/>
  <c r="AG58" i="26"/>
  <c r="AJ58" i="26" s="1"/>
  <c r="U58" i="26"/>
  <c r="X58" i="26" s="1"/>
  <c r="I58" i="26"/>
  <c r="AM58" i="26"/>
  <c r="AP58" i="26" s="1"/>
  <c r="AA58" i="26"/>
  <c r="AD58" i="26" s="1"/>
  <c r="AS58" i="26"/>
  <c r="AV58" i="26" s="1"/>
  <c r="O58" i="26"/>
  <c r="R58" i="26" s="1"/>
  <c r="O70" i="29"/>
  <c r="R70" i="29" s="1"/>
  <c r="AM70" i="29"/>
  <c r="AP70" i="29" s="1"/>
  <c r="AG70" i="29"/>
  <c r="AJ70" i="29" s="1"/>
  <c r="AS70" i="29"/>
  <c r="AV70" i="29" s="1"/>
  <c r="U70" i="29"/>
  <c r="X70" i="29" s="1"/>
  <c r="I70" i="29"/>
  <c r="AA70" i="29"/>
  <c r="AD70" i="29" s="1"/>
  <c r="BO64" i="29"/>
  <c r="BR64" i="29" s="1"/>
  <c r="CG64" i="29"/>
  <c r="CJ64" i="29" s="1"/>
  <c r="BU64" i="29"/>
  <c r="BX64" i="29" s="1"/>
  <c r="BI64" i="29"/>
  <c r="CA64" i="29"/>
  <c r="CD64" i="29" s="1"/>
  <c r="CM64" i="29"/>
  <c r="CP64" i="29" s="1"/>
  <c r="CS64" i="29"/>
  <c r="CV64" i="29" s="1"/>
  <c r="CA35" i="26"/>
  <c r="CD35" i="26" s="1"/>
  <c r="CM35" i="26"/>
  <c r="CP35" i="26" s="1"/>
  <c r="CS35" i="26"/>
  <c r="CV35" i="26" s="1"/>
  <c r="BO35" i="26"/>
  <c r="BR35" i="26" s="1"/>
  <c r="CG35" i="26"/>
  <c r="CJ35" i="26" s="1"/>
  <c r="BI35" i="26"/>
  <c r="BU35" i="26"/>
  <c r="BX35" i="26" s="1"/>
  <c r="I55" i="26"/>
  <c r="AA55" i="26"/>
  <c r="AD55" i="26" s="1"/>
  <c r="AS55" i="26"/>
  <c r="AV55" i="26" s="1"/>
  <c r="O55" i="26"/>
  <c r="R55" i="26" s="1"/>
  <c r="AG55" i="26"/>
  <c r="AJ55" i="26" s="1"/>
  <c r="AM55" i="26"/>
  <c r="AP55" i="26" s="1"/>
  <c r="U55" i="26"/>
  <c r="X55" i="26" s="1"/>
  <c r="CA58" i="28"/>
  <c r="CD58" i="28" s="1"/>
  <c r="BU58" i="28"/>
  <c r="BX58" i="28" s="1"/>
  <c r="CS58" i="28"/>
  <c r="CV58" i="28" s="1"/>
  <c r="CG58" i="28"/>
  <c r="CJ58" i="28" s="1"/>
  <c r="BI58" i="28"/>
  <c r="CM58" i="28"/>
  <c r="CP58" i="28" s="1"/>
  <c r="BO58" i="28"/>
  <c r="BR58" i="28" s="1"/>
  <c r="AS41" i="28"/>
  <c r="AV41" i="28" s="1"/>
  <c r="AM41" i="28"/>
  <c r="AP41" i="28" s="1"/>
  <c r="AG41" i="28"/>
  <c r="AJ41" i="28" s="1"/>
  <c r="O41" i="28"/>
  <c r="R41" i="28" s="1"/>
  <c r="I41" i="28"/>
  <c r="AA41" i="28"/>
  <c r="AD41" i="28" s="1"/>
  <c r="U41" i="28"/>
  <c r="X41" i="28" s="1"/>
  <c r="CM71" i="27"/>
  <c r="CP71" i="27" s="1"/>
  <c r="BO71" i="27"/>
  <c r="BR71" i="27" s="1"/>
  <c r="CA71" i="27"/>
  <c r="CD71" i="27" s="1"/>
  <c r="CS71" i="27"/>
  <c r="CV71" i="27" s="1"/>
  <c r="BU71" i="27"/>
  <c r="BX71" i="27" s="1"/>
  <c r="CG71" i="27"/>
  <c r="CJ71" i="27" s="1"/>
  <c r="BI71" i="27"/>
  <c r="AG41" i="29"/>
  <c r="AJ41" i="29" s="1"/>
  <c r="I41" i="29"/>
  <c r="AM41" i="29"/>
  <c r="AP41" i="29" s="1"/>
  <c r="U41" i="29"/>
  <c r="X41" i="29" s="1"/>
  <c r="AA41" i="29"/>
  <c r="AD41" i="29" s="1"/>
  <c r="O41" i="29"/>
  <c r="R41" i="29" s="1"/>
  <c r="AS41" i="29"/>
  <c r="AV41" i="29" s="1"/>
  <c r="BO55" i="30"/>
  <c r="BU55" i="30"/>
  <c r="CG55" i="30"/>
  <c r="BI55" i="30"/>
  <c r="CM55" i="30"/>
  <c r="CS55" i="30"/>
  <c r="CA55" i="30"/>
  <c r="CG70" i="27"/>
  <c r="CJ70" i="27" s="1"/>
  <c r="BI70" i="27"/>
  <c r="CS70" i="27"/>
  <c r="CV70" i="27" s="1"/>
  <c r="CA70" i="27"/>
  <c r="CD70" i="27" s="1"/>
  <c r="CM70" i="27"/>
  <c r="CP70" i="27" s="1"/>
  <c r="BO70" i="27"/>
  <c r="BR70" i="27" s="1"/>
  <c r="BU70" i="27"/>
  <c r="BX70" i="27" s="1"/>
  <c r="U71" i="29"/>
  <c r="X71" i="29" s="1"/>
  <c r="AM71" i="29"/>
  <c r="AP71" i="29" s="1"/>
  <c r="AA71" i="29"/>
  <c r="AD71" i="29" s="1"/>
  <c r="I71" i="29"/>
  <c r="AS71" i="29"/>
  <c r="AV71" i="29" s="1"/>
  <c r="AG71" i="29"/>
  <c r="AJ71" i="29" s="1"/>
  <c r="O71" i="29"/>
  <c r="R71" i="29" s="1"/>
  <c r="U39" i="28"/>
  <c r="X39" i="28" s="1"/>
  <c r="I39" i="28"/>
  <c r="AG39" i="28"/>
  <c r="AJ39" i="28" s="1"/>
  <c r="AA39" i="28"/>
  <c r="AD39" i="28" s="1"/>
  <c r="O39" i="28"/>
  <c r="R39" i="28" s="1"/>
  <c r="AS39" i="28"/>
  <c r="AV39" i="28" s="1"/>
  <c r="AM39" i="28"/>
  <c r="AP39" i="28" s="1"/>
  <c r="CG34" i="26"/>
  <c r="BI34" i="26"/>
  <c r="CS34" i="26"/>
  <c r="BU34" i="26"/>
  <c r="BO34" i="26"/>
  <c r="CM34" i="26"/>
  <c r="CA34" i="26"/>
  <c r="AM70" i="26"/>
  <c r="AP70" i="26" s="1"/>
  <c r="O70" i="26"/>
  <c r="R70" i="26" s="1"/>
  <c r="U70" i="26"/>
  <c r="X70" i="26" s="1"/>
  <c r="AS70" i="26"/>
  <c r="AV70" i="26" s="1"/>
  <c r="I70" i="26"/>
  <c r="AA70" i="26"/>
  <c r="AD70" i="26" s="1"/>
  <c r="AG70" i="26"/>
  <c r="AJ70" i="26" s="1"/>
  <c r="AG67" i="27"/>
  <c r="AJ67" i="27" s="1"/>
  <c r="AA67" i="27"/>
  <c r="AD67" i="27" s="1"/>
  <c r="O67" i="27"/>
  <c r="R67" i="27" s="1"/>
  <c r="AM67" i="27"/>
  <c r="AP67" i="27" s="1"/>
  <c r="I67" i="27"/>
  <c r="U67" i="27"/>
  <c r="X67" i="27" s="1"/>
  <c r="AS67" i="27"/>
  <c r="AV67" i="27" s="1"/>
  <c r="CA68" i="27"/>
  <c r="CD68" i="27" s="1"/>
  <c r="CS68" i="27"/>
  <c r="CV68" i="27" s="1"/>
  <c r="BO68" i="27"/>
  <c r="BR68" i="27" s="1"/>
  <c r="BU68" i="27"/>
  <c r="BX68" i="27" s="1"/>
  <c r="BI68" i="27"/>
  <c r="CM68" i="27"/>
  <c r="CP68" i="27" s="1"/>
  <c r="CG68" i="27"/>
  <c r="CJ68" i="27" s="1"/>
  <c r="DI32" i="25"/>
  <c r="BU39" i="25"/>
  <c r="BX39" i="25" s="1"/>
  <c r="BO39" i="25"/>
  <c r="BR39" i="25" s="1"/>
  <c r="BI39" i="25"/>
  <c r="AM61" i="25"/>
  <c r="AP61" i="25" s="1"/>
  <c r="O61" i="25"/>
  <c r="R61" i="25" s="1"/>
  <c r="AA61" i="25"/>
  <c r="AD61" i="25" s="1"/>
  <c r="U61" i="25"/>
  <c r="X61" i="25" s="1"/>
  <c r="I61" i="25"/>
  <c r="AS61" i="25"/>
  <c r="AV61" i="25" s="1"/>
  <c r="AJ61" i="25"/>
  <c r="AS36" i="25"/>
  <c r="AV36" i="25" s="1"/>
  <c r="AM36" i="25"/>
  <c r="AP36" i="25" s="1"/>
  <c r="O36" i="25"/>
  <c r="R36" i="25" s="1"/>
  <c r="AG36" i="25"/>
  <c r="AJ36" i="25" s="1"/>
  <c r="AA36" i="25"/>
  <c r="AD36" i="25" s="1"/>
  <c r="U36" i="25"/>
  <c r="X36" i="25" s="1"/>
  <c r="I36" i="25"/>
  <c r="I10" i="25"/>
  <c r="AA10" i="25"/>
  <c r="AD10" i="25" s="1"/>
  <c r="AM10" i="25"/>
  <c r="AP10" i="25" s="1"/>
  <c r="AS10" i="25"/>
  <c r="AV10" i="25" s="1"/>
  <c r="U10" i="25"/>
  <c r="X10" i="25" s="1"/>
  <c r="AG10" i="25"/>
  <c r="AJ10" i="25" s="1"/>
  <c r="O10" i="25"/>
  <c r="R10" i="25" s="1"/>
  <c r="DJ29" i="25"/>
  <c r="DJ31" i="25"/>
  <c r="DJ32" i="25"/>
  <c r="AS35" i="24"/>
  <c r="AV35" i="24" s="1"/>
  <c r="AM35" i="24"/>
  <c r="AP35" i="24" s="1"/>
  <c r="O35" i="24"/>
  <c r="R35" i="24" s="1"/>
  <c r="U35" i="24"/>
  <c r="X35" i="24" s="1"/>
  <c r="I35" i="24"/>
  <c r="AS35" i="25"/>
  <c r="AV35" i="25" s="1"/>
  <c r="AG35" i="25"/>
  <c r="AJ35" i="25" s="1"/>
  <c r="U35" i="25"/>
  <c r="X35" i="25" s="1"/>
  <c r="AM35" i="25"/>
  <c r="AP35" i="25" s="1"/>
  <c r="O35" i="25"/>
  <c r="R35" i="25" s="1"/>
  <c r="I35" i="25"/>
  <c r="AA35" i="25"/>
  <c r="AD35" i="25" s="1"/>
  <c r="DI19" i="25"/>
  <c r="DI22" i="25"/>
  <c r="DI21" i="25"/>
  <c r="DI23" i="25"/>
  <c r="DI20" i="25"/>
  <c r="O56" i="25"/>
  <c r="R56" i="25" s="1"/>
  <c r="I56" i="25"/>
  <c r="AA56" i="25"/>
  <c r="AD56" i="25" s="1"/>
  <c r="AS56" i="25"/>
  <c r="AV56" i="25" s="1"/>
  <c r="U56" i="25"/>
  <c r="X56" i="25" s="1"/>
  <c r="AM56" i="25"/>
  <c r="AP56" i="25" s="1"/>
  <c r="AG56" i="25"/>
  <c r="AJ56" i="25" s="1"/>
  <c r="BO39" i="24"/>
  <c r="BR39" i="24" s="1"/>
  <c r="BI39" i="24"/>
  <c r="BU39" i="24"/>
  <c r="BX39" i="24" s="1"/>
  <c r="I39" i="24"/>
  <c r="AA39" i="24"/>
  <c r="AD39" i="24" s="1"/>
  <c r="AS39" i="24"/>
  <c r="AV39" i="24" s="1"/>
  <c r="O39" i="24"/>
  <c r="R39" i="24" s="1"/>
  <c r="U39" i="24"/>
  <c r="X39" i="24" s="1"/>
  <c r="AG39" i="24"/>
  <c r="AJ39" i="24" s="1"/>
  <c r="AM39" i="24"/>
  <c r="AP39" i="24" s="1"/>
  <c r="AA71" i="24"/>
  <c r="AD71" i="24" s="1"/>
  <c r="AM71" i="24"/>
  <c r="AP71" i="24" s="1"/>
  <c r="I71" i="24"/>
  <c r="O71" i="24"/>
  <c r="R71" i="24" s="1"/>
  <c r="AS71" i="24"/>
  <c r="AV71" i="24" s="1"/>
  <c r="U71" i="24"/>
  <c r="X71" i="24" s="1"/>
  <c r="AG71" i="24"/>
  <c r="AJ71" i="24" s="1"/>
  <c r="O39" i="25"/>
  <c r="R39" i="25" s="1"/>
  <c r="AM39" i="25"/>
  <c r="AP39" i="25" s="1"/>
  <c r="I39" i="25"/>
  <c r="AA39" i="25"/>
  <c r="AD39" i="25" s="1"/>
  <c r="AG39" i="25"/>
  <c r="AJ39" i="25" s="1"/>
  <c r="AS39" i="25"/>
  <c r="AV39" i="25" s="1"/>
  <c r="U39" i="25"/>
  <c r="X39" i="25" s="1"/>
  <c r="AM10" i="24"/>
  <c r="AP10" i="24" s="1"/>
  <c r="AG10" i="24"/>
  <c r="AJ10" i="24" s="1"/>
  <c r="I10" i="24"/>
  <c r="O10" i="24"/>
  <c r="R10" i="24" s="1"/>
  <c r="AA10" i="24"/>
  <c r="AD10" i="24" s="1"/>
  <c r="U10" i="24"/>
  <c r="X10" i="24" s="1"/>
  <c r="AS10" i="24"/>
  <c r="AV10" i="24" s="1"/>
  <c r="AG15" i="25"/>
  <c r="AJ15" i="25" s="1"/>
  <c r="AM15" i="25"/>
  <c r="AP15" i="25" s="1"/>
  <c r="AS15" i="25"/>
  <c r="AV15" i="25" s="1"/>
  <c r="U15" i="25"/>
  <c r="X15" i="25" s="1"/>
  <c r="O15" i="25"/>
  <c r="R15" i="25" s="1"/>
  <c r="AA15" i="25"/>
  <c r="AD15" i="25" s="1"/>
  <c r="AS51" i="25"/>
  <c r="AV51" i="25" s="1"/>
  <c r="AM51" i="25"/>
  <c r="AP51" i="25" s="1"/>
  <c r="AG51" i="25"/>
  <c r="AJ51" i="25" s="1"/>
  <c r="I51" i="25"/>
  <c r="AA34" i="25"/>
  <c r="AG34" i="25"/>
  <c r="I34" i="25"/>
  <c r="AS34" i="25"/>
  <c r="U34" i="25"/>
  <c r="AM34" i="25"/>
  <c r="O34" i="25"/>
  <c r="BO70" i="24"/>
  <c r="BR70" i="24" s="1"/>
  <c r="BI70" i="24"/>
  <c r="BU70" i="24"/>
  <c r="BX70" i="24" s="1"/>
  <c r="BU36" i="25"/>
  <c r="BX36" i="25" s="1"/>
  <c r="BO36" i="25"/>
  <c r="BR36" i="25" s="1"/>
  <c r="BI36" i="25"/>
  <c r="I7" i="24"/>
  <c r="AS7" i="24"/>
  <c r="AV7" i="24" s="1"/>
  <c r="O7" i="24"/>
  <c r="R7" i="24" s="1"/>
  <c r="AM7" i="24"/>
  <c r="AP7" i="24" s="1"/>
  <c r="AG7" i="24"/>
  <c r="AJ7" i="24" s="1"/>
  <c r="U7" i="24"/>
  <c r="X7" i="24" s="1"/>
  <c r="AA7" i="24"/>
  <c r="AD7" i="24" s="1"/>
  <c r="BO48" i="24"/>
  <c r="BU48" i="24"/>
  <c r="BI48" i="24"/>
  <c r="BI11" i="24"/>
  <c r="BU11" i="24"/>
  <c r="BX11" i="24" s="1"/>
  <c r="DJ30" i="24"/>
  <c r="DJ32" i="24"/>
  <c r="DJ31" i="24"/>
  <c r="DJ29" i="24"/>
  <c r="AM9" i="25"/>
  <c r="AP9" i="25" s="1"/>
  <c r="AG9" i="25"/>
  <c r="AJ9" i="25" s="1"/>
  <c r="I9" i="25"/>
  <c r="AA9" i="25"/>
  <c r="AD9" i="25" s="1"/>
  <c r="U9" i="25"/>
  <c r="X9" i="25" s="1"/>
  <c r="AS9" i="25"/>
  <c r="AV9" i="25" s="1"/>
  <c r="O9" i="25"/>
  <c r="R9" i="25" s="1"/>
  <c r="AS9" i="24"/>
  <c r="AV9" i="24" s="1"/>
  <c r="O9" i="24"/>
  <c r="R9" i="24" s="1"/>
  <c r="I9" i="24"/>
  <c r="AM9" i="24"/>
  <c r="AP9" i="24" s="1"/>
  <c r="AG9" i="24"/>
  <c r="AJ9" i="24" s="1"/>
  <c r="AA9" i="24"/>
  <c r="AD9" i="24" s="1"/>
  <c r="U9" i="24"/>
  <c r="X9" i="24" s="1"/>
  <c r="BU19" i="24"/>
  <c r="BX19" i="24" s="1"/>
  <c r="BO19" i="24"/>
  <c r="BR19" i="24" s="1"/>
  <c r="BI19" i="24"/>
  <c r="BU7" i="25"/>
  <c r="BX7" i="25" s="1"/>
  <c r="BO7" i="25"/>
  <c r="BR7" i="25" s="1"/>
  <c r="BI7" i="25"/>
  <c r="U52" i="24"/>
  <c r="X52" i="24" s="1"/>
  <c r="AS52" i="24"/>
  <c r="AV52" i="24" s="1"/>
  <c r="AA52" i="24"/>
  <c r="AD52" i="24" s="1"/>
  <c r="AG52" i="24"/>
  <c r="AJ52" i="24" s="1"/>
  <c r="AM52" i="24"/>
  <c r="AP52" i="24" s="1"/>
  <c r="O52" i="24"/>
  <c r="R52" i="24" s="1"/>
  <c r="I52" i="24"/>
  <c r="BI12" i="24"/>
  <c r="BO12" i="24"/>
  <c r="BR12" i="24" s="1"/>
  <c r="BU12" i="24"/>
  <c r="BX12" i="24" s="1"/>
  <c r="AM62" i="24"/>
  <c r="AP62" i="24" s="1"/>
  <c r="AG62" i="24"/>
  <c r="AJ62" i="24" s="1"/>
  <c r="AS62" i="24"/>
  <c r="AV62" i="24" s="1"/>
  <c r="U62" i="24"/>
  <c r="X62" i="24" s="1"/>
  <c r="AA62" i="24"/>
  <c r="AD62" i="24" s="1"/>
  <c r="AM11" i="25"/>
  <c r="AP11" i="25" s="1"/>
  <c r="I11" i="25"/>
  <c r="O11" i="25"/>
  <c r="R11" i="25" s="1"/>
  <c r="AS11" i="25"/>
  <c r="AV11" i="25" s="1"/>
  <c r="AA11" i="25"/>
  <c r="AD11" i="25" s="1"/>
  <c r="AG11" i="25"/>
  <c r="AJ11" i="25" s="1"/>
  <c r="U11" i="25"/>
  <c r="X11" i="25" s="1"/>
  <c r="BO67" i="24"/>
  <c r="BR67" i="24" s="1"/>
  <c r="BU67" i="24"/>
  <c r="BX67" i="24" s="1"/>
  <c r="BI67" i="24"/>
  <c r="DJ20" i="24"/>
  <c r="BI27" i="25"/>
  <c r="BO27" i="25"/>
  <c r="BR27" i="25" s="1"/>
  <c r="BU27" i="25"/>
  <c r="BX27" i="25" s="1"/>
  <c r="BO41" i="24"/>
  <c r="BR41" i="24" s="1"/>
  <c r="BI41" i="24"/>
  <c r="BU41" i="24"/>
  <c r="BX41" i="24" s="1"/>
  <c r="AS36" i="24"/>
  <c r="AV36" i="24" s="1"/>
  <c r="U36" i="24"/>
  <c r="X36" i="24" s="1"/>
  <c r="AM36" i="24"/>
  <c r="AP36" i="24" s="1"/>
  <c r="I36" i="24"/>
  <c r="O36" i="24"/>
  <c r="R36" i="24" s="1"/>
  <c r="AG36" i="24"/>
  <c r="AJ36" i="24" s="1"/>
  <c r="AA36" i="24"/>
  <c r="AD36" i="24" s="1"/>
  <c r="AM70" i="24"/>
  <c r="AP70" i="24" s="1"/>
  <c r="U70" i="24"/>
  <c r="X70" i="24" s="1"/>
  <c r="AA70" i="24"/>
  <c r="AD70" i="24" s="1"/>
  <c r="AG70" i="24"/>
  <c r="AJ70" i="24" s="1"/>
  <c r="I70" i="24"/>
  <c r="AS70" i="24"/>
  <c r="AV70" i="24" s="1"/>
  <c r="O70" i="24"/>
  <c r="R70" i="24" s="1"/>
  <c r="BO12" i="25"/>
  <c r="BR12" i="25" s="1"/>
  <c r="BI12" i="25"/>
  <c r="BU12" i="25"/>
  <c r="BX12" i="25" s="1"/>
  <c r="BI34" i="24"/>
  <c r="BL34" i="24" s="1"/>
  <c r="BO34" i="24"/>
  <c r="BU34" i="24"/>
  <c r="I67" i="25"/>
  <c r="U67" i="25"/>
  <c r="X67" i="25" s="1"/>
  <c r="AA67" i="25"/>
  <c r="AD67" i="25" s="1"/>
  <c r="AS67" i="25"/>
  <c r="AV67" i="25" s="1"/>
  <c r="O67" i="25"/>
  <c r="R67" i="25" s="1"/>
  <c r="AM67" i="25"/>
  <c r="AP67" i="25" s="1"/>
  <c r="AG67" i="25"/>
  <c r="AJ67" i="25" s="1"/>
  <c r="AG55" i="25"/>
  <c r="AJ55" i="25" s="1"/>
  <c r="AM55" i="25"/>
  <c r="AP55" i="25" s="1"/>
  <c r="O55" i="25"/>
  <c r="R55" i="25" s="1"/>
  <c r="U55" i="25"/>
  <c r="X55" i="25" s="1"/>
  <c r="AA55" i="25"/>
  <c r="AD55" i="25" s="1"/>
  <c r="AS55" i="25"/>
  <c r="AV55" i="25" s="1"/>
  <c r="I55" i="25"/>
  <c r="AA70" i="25"/>
  <c r="AD70" i="25" s="1"/>
  <c r="U70" i="25"/>
  <c r="X70" i="25" s="1"/>
  <c r="AS70" i="25"/>
  <c r="AV70" i="25" s="1"/>
  <c r="AM70" i="25"/>
  <c r="AP70" i="25" s="1"/>
  <c r="O70" i="25"/>
  <c r="R70" i="25" s="1"/>
  <c r="AG70" i="25"/>
  <c r="AJ70" i="25" s="1"/>
  <c r="I70" i="25"/>
  <c r="BU36" i="24"/>
  <c r="BX36" i="24" s="1"/>
  <c r="BI36" i="24"/>
  <c r="BO36" i="24"/>
  <c r="BR36" i="24" s="1"/>
  <c r="BI15" i="25"/>
  <c r="BO15" i="25"/>
  <c r="BR15" i="25" s="1"/>
  <c r="BU15" i="25"/>
  <c r="BX15" i="25" s="1"/>
  <c r="BU23" i="25"/>
  <c r="BX23" i="25" s="1"/>
  <c r="BO23" i="25"/>
  <c r="BR23" i="25" s="1"/>
  <c r="BI23" i="25"/>
  <c r="BI68" i="24"/>
  <c r="BU68" i="24"/>
  <c r="BX68" i="24" s="1"/>
  <c r="BO68" i="24"/>
  <c r="BR68" i="24" s="1"/>
  <c r="BU23" i="24"/>
  <c r="BX23" i="24" s="1"/>
  <c r="BO23" i="24"/>
  <c r="BR23" i="24" s="1"/>
  <c r="BI23" i="24"/>
  <c r="BO62" i="24"/>
  <c r="BR62" i="24" s="1"/>
  <c r="BU62" i="24"/>
  <c r="BX62" i="24" s="1"/>
  <c r="BI62" i="24"/>
  <c r="BU31" i="25"/>
  <c r="BX31" i="25" s="1"/>
  <c r="BO31" i="25"/>
  <c r="BR31" i="25" s="1"/>
  <c r="BI31" i="25"/>
  <c r="AG15" i="24"/>
  <c r="AJ15" i="24" s="1"/>
  <c r="AS15" i="24"/>
  <c r="AV15" i="24" s="1"/>
  <c r="O15" i="24"/>
  <c r="R15" i="24" s="1"/>
  <c r="AA15" i="24"/>
  <c r="AD15" i="24" s="1"/>
  <c r="AM15" i="24"/>
  <c r="AP15" i="24" s="1"/>
  <c r="U15" i="24"/>
  <c r="X15" i="24" s="1"/>
  <c r="I15" i="24"/>
  <c r="O25" i="25"/>
  <c r="R25" i="25" s="1"/>
  <c r="AA25" i="25"/>
  <c r="AD25" i="25" s="1"/>
  <c r="AM25" i="25"/>
  <c r="AP25" i="25" s="1"/>
  <c r="AS25" i="25"/>
  <c r="AV25" i="25" s="1"/>
  <c r="U25" i="25"/>
  <c r="X25" i="25" s="1"/>
  <c r="AG25" i="25"/>
  <c r="AJ25" i="25" s="1"/>
  <c r="I25" i="25"/>
  <c r="AA11" i="24"/>
  <c r="AD11" i="24" s="1"/>
  <c r="O11" i="24"/>
  <c r="R11" i="24" s="1"/>
  <c r="AM11" i="24"/>
  <c r="AP11" i="24" s="1"/>
  <c r="I11" i="24"/>
  <c r="AS11" i="24"/>
  <c r="AV11" i="24" s="1"/>
  <c r="U11" i="24"/>
  <c r="X11" i="24" s="1"/>
  <c r="AG11" i="24"/>
  <c r="AJ11" i="24" s="1"/>
  <c r="BO31" i="24"/>
  <c r="BR31" i="24" s="1"/>
  <c r="BU31" i="24"/>
  <c r="BX31" i="24" s="1"/>
  <c r="BI31" i="24"/>
  <c r="AA51" i="24"/>
  <c r="AD51" i="24" s="1"/>
  <c r="AM51" i="24"/>
  <c r="AP51" i="24" s="1"/>
  <c r="AS51" i="24"/>
  <c r="AV51" i="24" s="1"/>
  <c r="O51" i="24"/>
  <c r="R51" i="24" s="1"/>
  <c r="I51" i="24"/>
  <c r="U51" i="24"/>
  <c r="X51" i="24" s="1"/>
  <c r="AG51" i="24"/>
  <c r="AJ51" i="24" s="1"/>
  <c r="AM31" i="25"/>
  <c r="AP31" i="25" s="1"/>
  <c r="I31" i="25"/>
  <c r="U31" i="25"/>
  <c r="X31" i="25" s="1"/>
  <c r="AA31" i="25"/>
  <c r="AD31" i="25" s="1"/>
  <c r="AS31" i="25"/>
  <c r="AV31" i="25" s="1"/>
  <c r="O31" i="25"/>
  <c r="R31" i="25" s="1"/>
  <c r="AG31" i="25"/>
  <c r="AJ31" i="25" s="1"/>
  <c r="DI31" i="24"/>
  <c r="DI32" i="24"/>
  <c r="DI29" i="24"/>
  <c r="DI30" i="24"/>
  <c r="AA5" i="25"/>
  <c r="U5" i="25"/>
  <c r="AS5" i="25"/>
  <c r="AG5" i="25"/>
  <c r="I5" i="25"/>
  <c r="AM5" i="25"/>
  <c r="O5" i="25"/>
  <c r="BO55" i="25"/>
  <c r="BR55" i="25" s="1"/>
  <c r="BI55" i="25"/>
  <c r="BU55" i="25"/>
  <c r="BX55" i="25" s="1"/>
  <c r="U5" i="24"/>
  <c r="AA5" i="24"/>
  <c r="I5" i="24"/>
  <c r="AS5" i="24"/>
  <c r="AG5" i="24"/>
  <c r="AM5" i="24"/>
  <c r="O5" i="24"/>
  <c r="DJ21" i="25"/>
  <c r="DJ22" i="25"/>
  <c r="DJ20" i="25"/>
  <c r="DJ23" i="25"/>
  <c r="DJ19" i="25"/>
  <c r="BU7" i="24"/>
  <c r="BX7" i="24" s="1"/>
  <c r="BO7" i="24"/>
  <c r="BR7" i="24" s="1"/>
  <c r="BI7" i="24"/>
  <c r="AA23" i="25"/>
  <c r="AD23" i="25" s="1"/>
  <c r="U23" i="25"/>
  <c r="X23" i="25" s="1"/>
  <c r="AS23" i="25"/>
  <c r="AV23" i="25" s="1"/>
  <c r="O23" i="25"/>
  <c r="R23" i="25" s="1"/>
  <c r="I23" i="25"/>
  <c r="AG23" i="25"/>
  <c r="AJ23" i="25" s="1"/>
  <c r="AM23" i="25"/>
  <c r="AP23" i="25" s="1"/>
  <c r="BU5" i="25"/>
  <c r="BO5" i="25"/>
  <c r="BI5" i="25"/>
  <c r="AS23" i="24"/>
  <c r="AV23" i="24" s="1"/>
  <c r="O23" i="24"/>
  <c r="R23" i="24" s="1"/>
  <c r="AA23" i="24"/>
  <c r="AD23" i="24" s="1"/>
  <c r="AM23" i="24"/>
  <c r="AP23" i="24" s="1"/>
  <c r="AG23" i="24"/>
  <c r="AJ23" i="24" s="1"/>
  <c r="I23" i="24"/>
  <c r="U23" i="24"/>
  <c r="X23" i="24" s="1"/>
  <c r="AG30" i="25"/>
  <c r="AJ30" i="25" s="1"/>
  <c r="O30" i="25"/>
  <c r="R30" i="25" s="1"/>
  <c r="AM30" i="25"/>
  <c r="AP30" i="25" s="1"/>
  <c r="U30" i="25"/>
  <c r="X30" i="25" s="1"/>
  <c r="AS30" i="25"/>
  <c r="AV30" i="25" s="1"/>
  <c r="AA30" i="25"/>
  <c r="AD30" i="25" s="1"/>
  <c r="I30" i="25"/>
  <c r="AM52" i="25"/>
  <c r="AP52" i="25" s="1"/>
  <c r="AG52" i="25"/>
  <c r="AJ52" i="25" s="1"/>
  <c r="I52" i="25"/>
  <c r="AS52" i="25"/>
  <c r="AV52" i="25" s="1"/>
  <c r="AS56" i="24"/>
  <c r="AV56" i="24" s="1"/>
  <c r="U56" i="24"/>
  <c r="X56" i="24" s="1"/>
  <c r="AM56" i="24"/>
  <c r="AP56" i="24" s="1"/>
  <c r="O56" i="24"/>
  <c r="R56" i="24" s="1"/>
  <c r="AG56" i="24"/>
  <c r="AJ56" i="24" s="1"/>
  <c r="I56" i="24"/>
  <c r="AA56" i="24"/>
  <c r="AD56" i="24" s="1"/>
  <c r="DI30" i="25"/>
  <c r="BO58" i="24"/>
  <c r="BR58" i="24" s="1"/>
  <c r="BU58" i="24"/>
  <c r="BX58" i="24" s="1"/>
  <c r="BI58" i="24"/>
  <c r="AM48" i="24"/>
  <c r="U48" i="24"/>
  <c r="O48" i="24"/>
  <c r="I48" i="24"/>
  <c r="AS48" i="24"/>
  <c r="AA48" i="24"/>
  <c r="AG48" i="24"/>
  <c r="AG7" i="25"/>
  <c r="AJ7" i="25" s="1"/>
  <c r="AA7" i="25"/>
  <c r="AD7" i="25" s="1"/>
  <c r="O7" i="25"/>
  <c r="R7" i="25" s="1"/>
  <c r="AM7" i="25"/>
  <c r="AP7" i="25" s="1"/>
  <c r="I7" i="25"/>
  <c r="AS7" i="25"/>
  <c r="AV7" i="25" s="1"/>
  <c r="U7" i="25"/>
  <c r="X7" i="25" s="1"/>
  <c r="BI55" i="24"/>
  <c r="BO55" i="24"/>
  <c r="BR55" i="24" s="1"/>
  <c r="BU11" i="25"/>
  <c r="BX11" i="25" s="1"/>
  <c r="BI11" i="25"/>
  <c r="AM31" i="24"/>
  <c r="AP31" i="24" s="1"/>
  <c r="AS31" i="24"/>
  <c r="AV31" i="24" s="1"/>
  <c r="AG31" i="24"/>
  <c r="AJ31" i="24" s="1"/>
  <c r="BO15" i="24"/>
  <c r="BR15" i="24" s="1"/>
  <c r="BU15" i="24"/>
  <c r="BX15" i="24" s="1"/>
  <c r="U58" i="25"/>
  <c r="X58" i="25" s="1"/>
  <c r="AA58" i="25"/>
  <c r="AD58" i="25" s="1"/>
  <c r="AG58" i="25"/>
  <c r="AJ58" i="25" s="1"/>
  <c r="O58" i="25"/>
  <c r="R58" i="25" s="1"/>
  <c r="I58" i="25"/>
  <c r="AM58" i="25"/>
  <c r="AP58" i="25" s="1"/>
  <c r="AS58" i="25"/>
  <c r="AV58" i="25" s="1"/>
  <c r="BO48" i="25"/>
  <c r="BI48" i="25"/>
  <c r="BU48" i="25"/>
  <c r="BU71" i="24"/>
  <c r="BX71" i="24" s="1"/>
  <c r="BI71" i="24"/>
  <c r="BO71" i="24"/>
  <c r="BR71" i="24" s="1"/>
  <c r="AG62" i="25"/>
  <c r="AJ62" i="25" s="1"/>
  <c r="I62" i="25"/>
  <c r="O62" i="25"/>
  <c r="R62" i="25" s="1"/>
  <c r="AA62" i="25"/>
  <c r="AD62" i="25" s="1"/>
  <c r="U62" i="25"/>
  <c r="X62" i="25" s="1"/>
  <c r="AS62" i="25"/>
  <c r="AV62" i="25" s="1"/>
  <c r="AM62" i="25"/>
  <c r="AP62" i="25" s="1"/>
  <c r="AS34" i="24"/>
  <c r="AM34" i="24"/>
  <c r="AG34" i="24"/>
  <c r="I34" i="24"/>
  <c r="DI29" i="25"/>
  <c r="DI31" i="25"/>
  <c r="AG61" i="24"/>
  <c r="AJ61" i="24" s="1"/>
  <c r="U61" i="24"/>
  <c r="X61" i="24" s="1"/>
  <c r="AA61" i="24"/>
  <c r="AD61" i="24" s="1"/>
  <c r="AM61" i="24"/>
  <c r="AP61" i="24" s="1"/>
  <c r="AS61" i="24"/>
  <c r="AV61" i="24" s="1"/>
  <c r="BO61" i="24"/>
  <c r="BR61" i="24" s="1"/>
  <c r="BI61" i="24"/>
  <c r="BU61" i="24"/>
  <c r="BX61" i="24" s="1"/>
  <c r="AG55" i="24"/>
  <c r="AJ55" i="24" s="1"/>
  <c r="I55" i="24"/>
  <c r="AA55" i="24"/>
  <c r="AD55" i="24" s="1"/>
  <c r="AM55" i="24"/>
  <c r="AP55" i="24" s="1"/>
  <c r="AS55" i="24"/>
  <c r="AV55" i="24" s="1"/>
  <c r="O55" i="24"/>
  <c r="R55" i="24" s="1"/>
  <c r="BO34" i="25"/>
  <c r="BI34" i="25"/>
  <c r="BU34" i="25"/>
  <c r="AS58" i="24"/>
  <c r="AV58" i="24" s="1"/>
  <c r="AA58" i="24"/>
  <c r="AD58" i="24" s="1"/>
  <c r="U58" i="24"/>
  <c r="X58" i="24" s="1"/>
  <c r="O58" i="24"/>
  <c r="R58" i="24" s="1"/>
  <c r="AM58" i="24"/>
  <c r="AP58" i="24" s="1"/>
  <c r="I58" i="24"/>
  <c r="AG58" i="24"/>
  <c r="AJ58" i="24" s="1"/>
  <c r="DI19" i="24"/>
  <c r="DI23" i="24"/>
  <c r="DI20" i="24"/>
  <c r="DI22" i="24"/>
  <c r="DI21" i="24"/>
  <c r="AA71" i="25"/>
  <c r="AD71" i="25" s="1"/>
  <c r="AS71" i="25"/>
  <c r="AV71" i="25" s="1"/>
  <c r="O71" i="25"/>
  <c r="R71" i="25" s="1"/>
  <c r="AG71" i="25"/>
  <c r="AJ71" i="25" s="1"/>
  <c r="U71" i="25"/>
  <c r="X71" i="25" s="1"/>
  <c r="I71" i="25"/>
  <c r="AM71" i="25"/>
  <c r="AP71" i="25" s="1"/>
  <c r="BU5" i="24"/>
  <c r="BO5" i="24"/>
  <c r="BI5" i="24"/>
  <c r="DJ21" i="24"/>
  <c r="DJ22" i="24"/>
  <c r="DJ23" i="24"/>
  <c r="DJ19" i="24"/>
  <c r="DJ30" i="25"/>
  <c r="U48" i="25"/>
  <c r="I48" i="25"/>
  <c r="AG48" i="25"/>
  <c r="AM48" i="25"/>
  <c r="AA48" i="25"/>
  <c r="AS48" i="25"/>
  <c r="O48" i="25"/>
  <c r="BI19" i="25"/>
  <c r="BU19" i="25"/>
  <c r="BX19" i="25" s="1"/>
  <c r="BO19" i="25"/>
  <c r="BR19" i="25" s="1"/>
  <c r="O30" i="24"/>
  <c r="R30" i="24" s="1"/>
  <c r="AM30" i="24"/>
  <c r="AP30" i="24" s="1"/>
  <c r="AA30" i="24"/>
  <c r="AD30" i="24" s="1"/>
  <c r="AS30" i="24"/>
  <c r="AV30" i="24" s="1"/>
  <c r="U30" i="24"/>
  <c r="X30" i="24" s="1"/>
  <c r="AG30" i="24"/>
  <c r="AJ30" i="24" s="1"/>
  <c r="I30" i="24"/>
  <c r="AS67" i="24"/>
  <c r="AV67" i="24" s="1"/>
  <c r="U67" i="24"/>
  <c r="X67" i="24" s="1"/>
  <c r="AG67" i="24"/>
  <c r="AJ67" i="24" s="1"/>
  <c r="I67" i="24"/>
  <c r="AA67" i="24"/>
  <c r="AD67" i="24" s="1"/>
  <c r="O67" i="24"/>
  <c r="R67" i="24" s="1"/>
  <c r="AM67" i="24"/>
  <c r="AP67" i="24" s="1"/>
  <c r="GT4" i="39"/>
  <c r="GW4" i="39"/>
  <c r="GX5" i="39"/>
  <c r="GX6" i="39"/>
  <c r="GX4" i="39"/>
  <c r="GR6" i="39"/>
  <c r="GR5" i="39"/>
  <c r="GR4" i="39"/>
  <c r="GV6" i="39"/>
  <c r="GV5" i="39"/>
  <c r="GV4" i="39"/>
  <c r="GU6" i="39"/>
  <c r="GU5" i="39"/>
  <c r="GU4" i="39"/>
  <c r="GS6" i="39"/>
  <c r="GS5" i="39"/>
  <c r="GS4" i="39"/>
  <c r="GZ1" i="39" l="1"/>
  <c r="HB1" i="39"/>
  <c r="HC1" i="39"/>
  <c r="GY1" i="39"/>
  <c r="HE1" i="39"/>
  <c r="L72" i="27"/>
  <c r="AX72" i="27"/>
  <c r="CX6" i="27"/>
  <c r="BL6" i="27"/>
  <c r="AX15" i="27"/>
  <c r="L15" i="27"/>
  <c r="CX57" i="27"/>
  <c r="BL57" i="27"/>
  <c r="BL16" i="27"/>
  <c r="CX16" i="27"/>
  <c r="CX30" i="27"/>
  <c r="BL30" i="27"/>
  <c r="BL63" i="27"/>
  <c r="CX63" i="27"/>
  <c r="BL56" i="27"/>
  <c r="CX56" i="27"/>
  <c r="CX51" i="27"/>
  <c r="BL51" i="27"/>
  <c r="BL59" i="27"/>
  <c r="CX59" i="27"/>
  <c r="L7" i="27"/>
  <c r="AX7" i="27"/>
  <c r="L6" i="27"/>
  <c r="AX6" i="27"/>
  <c r="L26" i="27"/>
  <c r="AX26" i="27"/>
  <c r="L30" i="27"/>
  <c r="AX30" i="27"/>
  <c r="AX11" i="27"/>
  <c r="L11" i="27"/>
  <c r="L16" i="27"/>
  <c r="AX16" i="27"/>
  <c r="CX52" i="26"/>
  <c r="BL52" i="26"/>
  <c r="BL28" i="26"/>
  <c r="CX28" i="26"/>
  <c r="BL53" i="26"/>
  <c r="CX53" i="26"/>
  <c r="BL51" i="26"/>
  <c r="CX51" i="26"/>
  <c r="AX59" i="26"/>
  <c r="L59" i="26"/>
  <c r="CX62" i="26"/>
  <c r="AX64" i="26"/>
  <c r="L64" i="26"/>
  <c r="BL59" i="26"/>
  <c r="CX59" i="26"/>
  <c r="BL18" i="26"/>
  <c r="CX18" i="26"/>
  <c r="BL56" i="26"/>
  <c r="CX56" i="26"/>
  <c r="CX63" i="26"/>
  <c r="BL6" i="26"/>
  <c r="CX6" i="26"/>
  <c r="AX53" i="26"/>
  <c r="L53" i="26"/>
  <c r="L52" i="26"/>
  <c r="AX52" i="26"/>
  <c r="CD43" i="25"/>
  <c r="CX43" i="25"/>
  <c r="L42" i="26"/>
  <c r="AX42" i="26"/>
  <c r="L72" i="26"/>
  <c r="AX72" i="26"/>
  <c r="CX37" i="25"/>
  <c r="BL37" i="25"/>
  <c r="L63" i="26"/>
  <c r="AX63" i="26"/>
  <c r="BL10" i="25"/>
  <c r="CX10" i="25"/>
  <c r="BL54" i="25"/>
  <c r="CX54" i="25"/>
  <c r="L10" i="26"/>
  <c r="AX10" i="26"/>
  <c r="BL30" i="26"/>
  <c r="CX30" i="26"/>
  <c r="AX30" i="26"/>
  <c r="L30" i="26"/>
  <c r="L16" i="26"/>
  <c r="AX16" i="26"/>
  <c r="L11" i="26"/>
  <c r="AX11" i="26"/>
  <c r="AX6" i="26"/>
  <c r="L6" i="26"/>
  <c r="L26" i="26"/>
  <c r="AX26" i="26"/>
  <c r="BL16" i="26"/>
  <c r="CX16" i="26"/>
  <c r="BR59" i="25"/>
  <c r="CX59" i="25"/>
  <c r="BL13" i="25"/>
  <c r="CX13" i="25"/>
  <c r="BL17" i="25"/>
  <c r="CX17" i="25"/>
  <c r="CX35" i="25"/>
  <c r="BL35" i="25"/>
  <c r="BL65" i="25"/>
  <c r="CX65" i="25"/>
  <c r="BL64" i="25"/>
  <c r="CX64" i="25"/>
  <c r="BL63" i="25"/>
  <c r="CX63" i="25"/>
  <c r="CX8" i="25"/>
  <c r="BL8" i="25"/>
  <c r="AX57" i="25"/>
  <c r="L57" i="25"/>
  <c r="CX57" i="25"/>
  <c r="BL57" i="25"/>
  <c r="AX26" i="25"/>
  <c r="L26" i="25"/>
  <c r="L16" i="25"/>
  <c r="AX16" i="25"/>
  <c r="CX63" i="24"/>
  <c r="BL56" i="25"/>
  <c r="CX56" i="25"/>
  <c r="BL16" i="25"/>
  <c r="CX16" i="25"/>
  <c r="AX17" i="25"/>
  <c r="L17" i="25"/>
  <c r="CX64" i="24"/>
  <c r="L6" i="25"/>
  <c r="AX6" i="25"/>
  <c r="BU74" i="25"/>
  <c r="BX74" i="25" s="1"/>
  <c r="DK19" i="27"/>
  <c r="DK29" i="26"/>
  <c r="BL72" i="24"/>
  <c r="CX72" i="24"/>
  <c r="L59" i="24"/>
  <c r="AX59" i="24"/>
  <c r="BI74" i="25"/>
  <c r="BL74" i="25" s="1"/>
  <c r="CX17" i="24"/>
  <c r="BL17" i="24"/>
  <c r="L72" i="24"/>
  <c r="AX72" i="24"/>
  <c r="BL52" i="25"/>
  <c r="CX52" i="25"/>
  <c r="BO74" i="25"/>
  <c r="BR74" i="25" s="1"/>
  <c r="CD5" i="25"/>
  <c r="CA33" i="25"/>
  <c r="CD33" i="25" s="1"/>
  <c r="L42" i="25"/>
  <c r="AX42" i="25"/>
  <c r="BL51" i="25"/>
  <c r="CX51" i="25"/>
  <c r="CJ5" i="25"/>
  <c r="CG33" i="25"/>
  <c r="CJ33" i="25" s="1"/>
  <c r="CM33" i="25"/>
  <c r="CP33" i="25" s="1"/>
  <c r="CP5" i="25"/>
  <c r="AX24" i="24"/>
  <c r="L24" i="24"/>
  <c r="CS33" i="25"/>
  <c r="CV33" i="25" s="1"/>
  <c r="CV5" i="25"/>
  <c r="BL42" i="25"/>
  <c r="CX42" i="25"/>
  <c r="BL16" i="24"/>
  <c r="CX16" i="24"/>
  <c r="AX54" i="24"/>
  <c r="L54" i="24"/>
  <c r="BL52" i="24"/>
  <c r="CX52" i="24"/>
  <c r="DK33" i="29"/>
  <c r="DK33" i="25"/>
  <c r="DK31" i="29"/>
  <c r="DK32" i="26"/>
  <c r="DK22" i="26"/>
  <c r="DK33" i="24"/>
  <c r="DK32" i="29"/>
  <c r="DK30" i="29"/>
  <c r="DK31" i="25"/>
  <c r="DK33" i="26"/>
  <c r="L16" i="24"/>
  <c r="AX16" i="24"/>
  <c r="L14" i="24"/>
  <c r="AX14" i="24"/>
  <c r="BL35" i="24"/>
  <c r="CX35" i="24"/>
  <c r="DJ27" i="30"/>
  <c r="BL6" i="24"/>
  <c r="CX6" i="24"/>
  <c r="CX42" i="24"/>
  <c r="BL42" i="24"/>
  <c r="DJ27" i="28"/>
  <c r="BL10" i="24"/>
  <c r="CX10" i="24"/>
  <c r="CS44" i="24"/>
  <c r="CV44" i="24" s="1"/>
  <c r="CV34" i="24"/>
  <c r="BI33" i="25"/>
  <c r="BL33" i="25" s="1"/>
  <c r="DK21" i="28"/>
  <c r="DJ27" i="27"/>
  <c r="DK31" i="26"/>
  <c r="DK21" i="29"/>
  <c r="L26" i="24"/>
  <c r="AX26" i="24"/>
  <c r="BL26" i="24"/>
  <c r="CX26" i="24"/>
  <c r="L27" i="24"/>
  <c r="AX27" i="24"/>
  <c r="L63" i="25"/>
  <c r="AX63" i="25"/>
  <c r="CA44" i="24"/>
  <c r="CD44" i="24" s="1"/>
  <c r="CD34" i="24"/>
  <c r="DI27" i="26"/>
  <c r="DK30" i="28"/>
  <c r="BL56" i="24"/>
  <c r="CX56" i="24"/>
  <c r="L64" i="25"/>
  <c r="AX64" i="25"/>
  <c r="L63" i="24"/>
  <c r="AX63" i="24"/>
  <c r="CG44" i="24"/>
  <c r="CJ44" i="24" s="1"/>
  <c r="CJ34" i="24"/>
  <c r="L57" i="24"/>
  <c r="AX57" i="24"/>
  <c r="DK33" i="30"/>
  <c r="DK32" i="27"/>
  <c r="DK30" i="26"/>
  <c r="DK31" i="28"/>
  <c r="CX51" i="24"/>
  <c r="BL51" i="24"/>
  <c r="BL25" i="24"/>
  <c r="CX25" i="24"/>
  <c r="CM44" i="24"/>
  <c r="CP44" i="24" s="1"/>
  <c r="CP34" i="24"/>
  <c r="BL54" i="24"/>
  <c r="CX54" i="24"/>
  <c r="CD11" i="24"/>
  <c r="CA33" i="24"/>
  <c r="CP11" i="24"/>
  <c r="CM33" i="24"/>
  <c r="CV11" i="24"/>
  <c r="CS33" i="24"/>
  <c r="CJ11" i="24"/>
  <c r="CG33" i="24"/>
  <c r="DK23" i="26"/>
  <c r="DJ17" i="26"/>
  <c r="DJ27" i="26"/>
  <c r="DK31" i="24"/>
  <c r="CJ68" i="24"/>
  <c r="CG74" i="24"/>
  <c r="CJ74" i="24" s="1"/>
  <c r="CV68" i="24"/>
  <c r="CS74" i="24"/>
  <c r="CV74" i="24" s="1"/>
  <c r="CD68" i="24"/>
  <c r="CA74" i="24"/>
  <c r="CD74" i="24" s="1"/>
  <c r="CP68" i="24"/>
  <c r="CM74" i="24"/>
  <c r="CP74" i="24" s="1"/>
  <c r="DK30" i="24"/>
  <c r="AG33" i="25"/>
  <c r="AJ33" i="25" s="1"/>
  <c r="DK32" i="24"/>
  <c r="AA33" i="24"/>
  <c r="AD33" i="24" s="1"/>
  <c r="CX70" i="27"/>
  <c r="BL70" i="27"/>
  <c r="U33" i="25"/>
  <c r="CV34" i="26"/>
  <c r="CS44" i="26"/>
  <c r="CV44" i="26" s="1"/>
  <c r="CX23" i="28"/>
  <c r="BL23" i="28"/>
  <c r="L56" i="30"/>
  <c r="AX56" i="30"/>
  <c r="L56" i="27"/>
  <c r="AX56" i="27"/>
  <c r="AX62" i="26"/>
  <c r="L62" i="26"/>
  <c r="L34" i="26"/>
  <c r="AX34" i="26"/>
  <c r="I44" i="26"/>
  <c r="BX55" i="27"/>
  <c r="BU74" i="27"/>
  <c r="BX74" i="27" s="1"/>
  <c r="CJ55" i="27"/>
  <c r="CG74" i="27"/>
  <c r="CJ74" i="27" s="1"/>
  <c r="L70" i="28"/>
  <c r="AX70" i="28"/>
  <c r="L71" i="30"/>
  <c r="AX71" i="30"/>
  <c r="BL13" i="27"/>
  <c r="CX13" i="27"/>
  <c r="I74" i="26"/>
  <c r="AX51" i="26"/>
  <c r="L51" i="26"/>
  <c r="R51" i="30"/>
  <c r="O74" i="30"/>
  <c r="R74" i="30" s="1"/>
  <c r="AV51" i="30"/>
  <c r="AS74" i="30"/>
  <c r="AV74" i="30" s="1"/>
  <c r="L57" i="27"/>
  <c r="AX57" i="27"/>
  <c r="AX36" i="27"/>
  <c r="L36" i="27"/>
  <c r="CX55" i="28"/>
  <c r="BL55" i="28"/>
  <c r="BI74" i="28"/>
  <c r="L62" i="29"/>
  <c r="AX62" i="29"/>
  <c r="AV19" i="29"/>
  <c r="AS33" i="29"/>
  <c r="BO44" i="27"/>
  <c r="BR44" i="27" s="1"/>
  <c r="BR34" i="27"/>
  <c r="AG44" i="29"/>
  <c r="AJ44" i="29" s="1"/>
  <c r="AJ34" i="29"/>
  <c r="U44" i="29"/>
  <c r="X44" i="29" s="1"/>
  <c r="X34" i="29"/>
  <c r="CA33" i="27"/>
  <c r="CD5" i="27"/>
  <c r="BL13" i="28"/>
  <c r="CX13" i="28"/>
  <c r="BX5" i="30"/>
  <c r="BU33" i="30"/>
  <c r="I33" i="27"/>
  <c r="L19" i="27"/>
  <c r="AX19" i="27"/>
  <c r="AV51" i="28"/>
  <c r="AS74" i="28"/>
  <c r="AV74" i="28" s="1"/>
  <c r="BX55" i="29"/>
  <c r="BU74" i="29"/>
  <c r="BX74" i="29" s="1"/>
  <c r="BR34" i="30"/>
  <c r="BO44" i="30"/>
  <c r="BR44" i="30" s="1"/>
  <c r="CJ34" i="30"/>
  <c r="CG44" i="30"/>
  <c r="CJ44" i="30" s="1"/>
  <c r="AP19" i="30"/>
  <c r="AM33" i="30"/>
  <c r="DK29" i="27"/>
  <c r="DI27" i="27"/>
  <c r="BL71" i="28"/>
  <c r="CX71" i="28"/>
  <c r="BX5" i="28"/>
  <c r="BU33" i="28"/>
  <c r="AX41" i="26"/>
  <c r="L41" i="26"/>
  <c r="CX67" i="29"/>
  <c r="BL67" i="29"/>
  <c r="L39" i="30"/>
  <c r="AX39" i="30"/>
  <c r="R34" i="30"/>
  <c r="O44" i="30"/>
  <c r="R44" i="30" s="1"/>
  <c r="BL35" i="27"/>
  <c r="CX35" i="27"/>
  <c r="AX71" i="26"/>
  <c r="L71" i="26"/>
  <c r="BX5" i="26"/>
  <c r="BU33" i="26"/>
  <c r="X19" i="26"/>
  <c r="U33" i="26"/>
  <c r="L36" i="29"/>
  <c r="AX36" i="29"/>
  <c r="BL12" i="29"/>
  <c r="CX12" i="29"/>
  <c r="BL39" i="29"/>
  <c r="CX39" i="29"/>
  <c r="AJ51" i="27"/>
  <c r="AG74" i="27"/>
  <c r="AJ74" i="27" s="1"/>
  <c r="BL11" i="29"/>
  <c r="CX11" i="29"/>
  <c r="AX61" i="27"/>
  <c r="L61" i="27"/>
  <c r="R34" i="28"/>
  <c r="O44" i="28"/>
  <c r="R44" i="28" s="1"/>
  <c r="CX68" i="30"/>
  <c r="BL68" i="30"/>
  <c r="CX27" i="27"/>
  <c r="BL27" i="27"/>
  <c r="AX71" i="28"/>
  <c r="L71" i="28"/>
  <c r="AX35" i="29"/>
  <c r="L35" i="29"/>
  <c r="BX5" i="29"/>
  <c r="BU33" i="29"/>
  <c r="BL27" i="26"/>
  <c r="CX27" i="26"/>
  <c r="CP34" i="28"/>
  <c r="CM44" i="28"/>
  <c r="CP44" i="28" s="1"/>
  <c r="BL58" i="30"/>
  <c r="CX58" i="30"/>
  <c r="I33" i="28"/>
  <c r="AX19" i="28"/>
  <c r="L19" i="28"/>
  <c r="X51" i="29"/>
  <c r="U74" i="29"/>
  <c r="X74" i="29" s="1"/>
  <c r="DI17" i="28"/>
  <c r="DK19" i="28"/>
  <c r="DK23" i="28"/>
  <c r="BI74" i="26"/>
  <c r="CX55" i="26"/>
  <c r="BL55" i="26"/>
  <c r="BR34" i="26"/>
  <c r="BO44" i="26"/>
  <c r="BR44" i="26" s="1"/>
  <c r="CJ55" i="30"/>
  <c r="CG74" i="30"/>
  <c r="CJ74" i="30" s="1"/>
  <c r="BL64" i="29"/>
  <c r="CX64" i="29"/>
  <c r="R34" i="27"/>
  <c r="O44" i="27"/>
  <c r="R44" i="27" s="1"/>
  <c r="CD55" i="30"/>
  <c r="CA74" i="30"/>
  <c r="CD74" i="30" s="1"/>
  <c r="L41" i="29"/>
  <c r="AX41" i="29"/>
  <c r="CX58" i="28"/>
  <c r="BL58" i="28"/>
  <c r="AD34" i="27"/>
  <c r="AA44" i="27"/>
  <c r="AD44" i="27" s="1"/>
  <c r="CM44" i="29"/>
  <c r="CP44" i="29" s="1"/>
  <c r="CP34" i="29"/>
  <c r="BU33" i="24"/>
  <c r="BX33" i="24" s="1"/>
  <c r="BO33" i="25"/>
  <c r="AG33" i="24"/>
  <c r="AJ33" i="24" s="1"/>
  <c r="O33" i="25"/>
  <c r="R33" i="25" s="1"/>
  <c r="AA33" i="25"/>
  <c r="AD33" i="25" s="1"/>
  <c r="BL68" i="27"/>
  <c r="CX68" i="27"/>
  <c r="BL34" i="26"/>
  <c r="BI44" i="26"/>
  <c r="CX34" i="26"/>
  <c r="AX71" i="29"/>
  <c r="L71" i="29"/>
  <c r="CV55" i="30"/>
  <c r="CS74" i="30"/>
  <c r="CV74" i="30" s="1"/>
  <c r="CX35" i="26"/>
  <c r="BL35" i="26"/>
  <c r="L58" i="26"/>
  <c r="AX58" i="26"/>
  <c r="AJ34" i="27"/>
  <c r="AG44" i="27"/>
  <c r="AJ44" i="27" s="1"/>
  <c r="BO44" i="29"/>
  <c r="BR44" i="29" s="1"/>
  <c r="BR34" i="29"/>
  <c r="AX23" i="26"/>
  <c r="L23" i="26"/>
  <c r="CX13" i="26"/>
  <c r="BL13" i="26"/>
  <c r="R34" i="26"/>
  <c r="O44" i="26"/>
  <c r="R44" i="26" s="1"/>
  <c r="CX41" i="30"/>
  <c r="BL41" i="30"/>
  <c r="BL55" i="27"/>
  <c r="CX55" i="27"/>
  <c r="X51" i="26"/>
  <c r="U74" i="26"/>
  <c r="X74" i="26" s="1"/>
  <c r="AJ51" i="30"/>
  <c r="AG74" i="30"/>
  <c r="AJ74" i="30" s="1"/>
  <c r="BL41" i="28"/>
  <c r="CX41" i="28"/>
  <c r="BX55" i="28"/>
  <c r="BU74" i="28"/>
  <c r="BX74" i="28" s="1"/>
  <c r="AX39" i="26"/>
  <c r="L39" i="26"/>
  <c r="AX67" i="29"/>
  <c r="L67" i="29"/>
  <c r="R19" i="29"/>
  <c r="O33" i="29"/>
  <c r="CG44" i="27"/>
  <c r="CJ44" i="27" s="1"/>
  <c r="CJ34" i="27"/>
  <c r="AP34" i="29"/>
  <c r="AM44" i="29"/>
  <c r="AP44" i="29" s="1"/>
  <c r="BL5" i="27"/>
  <c r="CX5" i="27"/>
  <c r="BI33" i="27"/>
  <c r="CP5" i="27"/>
  <c r="CM33" i="27"/>
  <c r="DK32" i="30"/>
  <c r="BI33" i="30"/>
  <c r="BL5" i="30"/>
  <c r="CX5" i="30"/>
  <c r="AJ19" i="27"/>
  <c r="AG33" i="27"/>
  <c r="L35" i="30"/>
  <c r="AX35" i="30"/>
  <c r="L57" i="28"/>
  <c r="AX57" i="28"/>
  <c r="DJ17" i="28"/>
  <c r="R51" i="28"/>
  <c r="O74" i="28"/>
  <c r="R74" i="28" s="1"/>
  <c r="CJ55" i="29"/>
  <c r="CG74" i="29"/>
  <c r="CJ74" i="29" s="1"/>
  <c r="DK23" i="30"/>
  <c r="BL10" i="28"/>
  <c r="CX10" i="28"/>
  <c r="CV34" i="30"/>
  <c r="CS44" i="30"/>
  <c r="CV44" i="30" s="1"/>
  <c r="DJ17" i="30"/>
  <c r="AD19" i="30"/>
  <c r="AA33" i="30"/>
  <c r="BO33" i="28"/>
  <c r="BR5" i="28"/>
  <c r="CX68" i="28"/>
  <c r="BL68" i="28"/>
  <c r="DK20" i="26"/>
  <c r="L34" i="30"/>
  <c r="AX34" i="30"/>
  <c r="BI33" i="26"/>
  <c r="BL5" i="26"/>
  <c r="CX5" i="26"/>
  <c r="CV5" i="26"/>
  <c r="CS33" i="26"/>
  <c r="CX35" i="30"/>
  <c r="BL35" i="30"/>
  <c r="R19" i="26"/>
  <c r="O33" i="26"/>
  <c r="CX41" i="29"/>
  <c r="BL41" i="29"/>
  <c r="CX39" i="27"/>
  <c r="BL39" i="27"/>
  <c r="I74" i="28"/>
  <c r="L62" i="28"/>
  <c r="AX62" i="28"/>
  <c r="AD51" i="27"/>
  <c r="AA74" i="27"/>
  <c r="AD74" i="27" s="1"/>
  <c r="AP51" i="27"/>
  <c r="AM74" i="27"/>
  <c r="AP74" i="27" s="1"/>
  <c r="CX17" i="27"/>
  <c r="BL17" i="27"/>
  <c r="AD34" i="28"/>
  <c r="AA44" i="28"/>
  <c r="AD44" i="28" s="1"/>
  <c r="L36" i="28"/>
  <c r="AX36" i="28"/>
  <c r="BL41" i="26"/>
  <c r="CX41" i="26"/>
  <c r="CX10" i="26"/>
  <c r="BL10" i="26"/>
  <c r="CX12" i="28"/>
  <c r="BL12" i="28"/>
  <c r="BL11" i="28"/>
  <c r="CX11" i="28"/>
  <c r="CX68" i="29"/>
  <c r="BL68" i="29"/>
  <c r="CX58" i="29"/>
  <c r="BL58" i="29"/>
  <c r="CD5" i="29"/>
  <c r="CA33" i="29"/>
  <c r="CV34" i="28"/>
  <c r="CS44" i="28"/>
  <c r="CV44" i="28" s="1"/>
  <c r="AV19" i="28"/>
  <c r="AS33" i="28"/>
  <c r="AD51" i="29"/>
  <c r="AA74" i="29"/>
  <c r="AD74" i="29" s="1"/>
  <c r="DK20" i="28"/>
  <c r="CD55" i="26"/>
  <c r="CA74" i="26"/>
  <c r="CD74" i="26" s="1"/>
  <c r="AM33" i="24"/>
  <c r="AP33" i="24" s="1"/>
  <c r="BR55" i="30"/>
  <c r="BO74" i="30"/>
  <c r="BR74" i="30" s="1"/>
  <c r="CX61" i="28"/>
  <c r="BL61" i="28"/>
  <c r="BI44" i="29"/>
  <c r="CX34" i="29"/>
  <c r="BL34" i="29"/>
  <c r="AS33" i="24"/>
  <c r="AV33" i="24" s="1"/>
  <c r="AM33" i="25"/>
  <c r="AP33" i="25" s="1"/>
  <c r="L67" i="27"/>
  <c r="AX67" i="27"/>
  <c r="CA44" i="26"/>
  <c r="CD44" i="26" s="1"/>
  <c r="CD34" i="26"/>
  <c r="CJ34" i="26"/>
  <c r="CG44" i="26"/>
  <c r="CJ44" i="26" s="1"/>
  <c r="L39" i="28"/>
  <c r="AX39" i="28"/>
  <c r="CP55" i="30"/>
  <c r="CM74" i="30"/>
  <c r="CP74" i="30" s="1"/>
  <c r="BL71" i="27"/>
  <c r="CX71" i="27"/>
  <c r="BI74" i="29"/>
  <c r="BL61" i="29"/>
  <c r="CX61" i="29"/>
  <c r="AM44" i="27"/>
  <c r="AP44" i="27" s="1"/>
  <c r="AP34" i="27"/>
  <c r="AX34" i="27"/>
  <c r="L34" i="27"/>
  <c r="I44" i="27"/>
  <c r="BL11" i="27"/>
  <c r="CX11" i="27"/>
  <c r="CS44" i="29"/>
  <c r="CV44" i="29" s="1"/>
  <c r="CV34" i="29"/>
  <c r="L61" i="29"/>
  <c r="AX61" i="29"/>
  <c r="L58" i="27"/>
  <c r="AX58" i="27"/>
  <c r="AM44" i="26"/>
  <c r="AP44" i="26" s="1"/>
  <c r="AP34" i="26"/>
  <c r="CV55" i="27"/>
  <c r="CS74" i="27"/>
  <c r="CV74" i="27" s="1"/>
  <c r="CX12" i="27"/>
  <c r="BL12" i="27"/>
  <c r="AJ51" i="26"/>
  <c r="AG74" i="26"/>
  <c r="AJ74" i="26" s="1"/>
  <c r="AD51" i="30"/>
  <c r="AA74" i="30"/>
  <c r="AD74" i="30" s="1"/>
  <c r="CX65" i="26"/>
  <c r="BL65" i="26"/>
  <c r="L39" i="27"/>
  <c r="AX39" i="27"/>
  <c r="L62" i="27"/>
  <c r="AX62" i="27"/>
  <c r="CD55" i="28"/>
  <c r="CA74" i="28"/>
  <c r="CD74" i="28" s="1"/>
  <c r="AD19" i="29"/>
  <c r="AA33" i="29"/>
  <c r="AP19" i="29"/>
  <c r="AM33" i="29"/>
  <c r="CP34" i="27"/>
  <c r="CM44" i="27"/>
  <c r="CP44" i="27" s="1"/>
  <c r="AD34" i="29"/>
  <c r="AA44" i="29"/>
  <c r="AD44" i="29" s="1"/>
  <c r="CV5" i="27"/>
  <c r="CS33" i="27"/>
  <c r="DK29" i="30"/>
  <c r="DI27" i="30"/>
  <c r="CD5" i="30"/>
  <c r="CA33" i="30"/>
  <c r="R19" i="27"/>
  <c r="O33" i="27"/>
  <c r="CX67" i="28"/>
  <c r="BL67" i="28"/>
  <c r="L67" i="26"/>
  <c r="AX67" i="26"/>
  <c r="CX64" i="28"/>
  <c r="BL64" i="28"/>
  <c r="BL13" i="29"/>
  <c r="CX13" i="29"/>
  <c r="CX17" i="29"/>
  <c r="BL17" i="29"/>
  <c r="CX68" i="26"/>
  <c r="BL68" i="26"/>
  <c r="AJ51" i="28"/>
  <c r="AG74" i="28"/>
  <c r="AJ74" i="28" s="1"/>
  <c r="CP55" i="29"/>
  <c r="CM74" i="29"/>
  <c r="CP74" i="29" s="1"/>
  <c r="L55" i="30"/>
  <c r="AX55" i="30"/>
  <c r="CX65" i="29"/>
  <c r="BL65" i="29"/>
  <c r="BL10" i="30"/>
  <c r="CX10" i="30"/>
  <c r="AX23" i="30"/>
  <c r="L23" i="30"/>
  <c r="CD34" i="30"/>
  <c r="CA44" i="30"/>
  <c r="CD44" i="30" s="1"/>
  <c r="DK22" i="30"/>
  <c r="AV19" i="30"/>
  <c r="AS33" i="30"/>
  <c r="DK22" i="27"/>
  <c r="CG33" i="28"/>
  <c r="CJ5" i="28"/>
  <c r="BL13" i="30"/>
  <c r="CX13" i="30"/>
  <c r="AP34" i="30"/>
  <c r="AM44" i="30"/>
  <c r="AP44" i="30" s="1"/>
  <c r="BL19" i="30"/>
  <c r="CX19" i="30"/>
  <c r="CD5" i="26"/>
  <c r="CA33" i="26"/>
  <c r="CX36" i="29"/>
  <c r="BL36" i="29"/>
  <c r="L19" i="26"/>
  <c r="AX19" i="26"/>
  <c r="I33" i="26"/>
  <c r="R51" i="27"/>
  <c r="O74" i="27"/>
  <c r="R74" i="27" s="1"/>
  <c r="CX65" i="30"/>
  <c r="BL65" i="30"/>
  <c r="L34" i="28"/>
  <c r="AX34" i="28"/>
  <c r="I44" i="28"/>
  <c r="AP34" i="28"/>
  <c r="AM44" i="28"/>
  <c r="AP44" i="28" s="1"/>
  <c r="BL19" i="28"/>
  <c r="CX19" i="28"/>
  <c r="L23" i="27"/>
  <c r="AX23" i="27"/>
  <c r="CV5" i="29"/>
  <c r="CS33" i="29"/>
  <c r="CX5" i="29"/>
  <c r="BL5" i="29"/>
  <c r="BI33" i="29"/>
  <c r="DK20" i="29"/>
  <c r="BX34" i="28"/>
  <c r="BU44" i="28"/>
  <c r="BX44" i="28" s="1"/>
  <c r="AP19" i="28"/>
  <c r="AM33" i="28"/>
  <c r="R19" i="28"/>
  <c r="O33" i="28"/>
  <c r="CX35" i="29"/>
  <c r="BL35" i="29"/>
  <c r="R51" i="29"/>
  <c r="O74" i="29"/>
  <c r="R74" i="29" s="1"/>
  <c r="AX35" i="27"/>
  <c r="L35" i="27"/>
  <c r="DK32" i="28"/>
  <c r="BR55" i="26"/>
  <c r="BO74" i="26"/>
  <c r="BR74" i="26" s="1"/>
  <c r="BI33" i="24"/>
  <c r="BU33" i="25"/>
  <c r="BX33" i="25" s="1"/>
  <c r="I33" i="24"/>
  <c r="L33" i="24" s="1"/>
  <c r="I33" i="25"/>
  <c r="L33" i="25" s="1"/>
  <c r="L70" i="26"/>
  <c r="AX70" i="26"/>
  <c r="CM44" i="26"/>
  <c r="CP44" i="26" s="1"/>
  <c r="CP34" i="26"/>
  <c r="BI74" i="30"/>
  <c r="CX55" i="30"/>
  <c r="BL55" i="30"/>
  <c r="L70" i="29"/>
  <c r="AX70" i="29"/>
  <c r="CX12" i="26"/>
  <c r="BL12" i="26"/>
  <c r="AS44" i="27"/>
  <c r="AV44" i="27" s="1"/>
  <c r="AV34" i="27"/>
  <c r="BU44" i="29"/>
  <c r="BX44" i="29" s="1"/>
  <c r="BX34" i="29"/>
  <c r="I44" i="30"/>
  <c r="AX36" i="30"/>
  <c r="L36" i="30"/>
  <c r="CX61" i="26"/>
  <c r="CX19" i="29"/>
  <c r="BL19" i="29"/>
  <c r="BL23" i="29"/>
  <c r="CX23" i="29"/>
  <c r="AD34" i="26"/>
  <c r="AA44" i="26"/>
  <c r="AD44" i="26" s="1"/>
  <c r="BR55" i="27"/>
  <c r="BO74" i="27"/>
  <c r="BR74" i="27" s="1"/>
  <c r="L56" i="26"/>
  <c r="AX56" i="26"/>
  <c r="CX67" i="27"/>
  <c r="BL67" i="27"/>
  <c r="CX12" i="30"/>
  <c r="BL12" i="30"/>
  <c r="BL36" i="26"/>
  <c r="CX36" i="26"/>
  <c r="O74" i="26"/>
  <c r="R74" i="26" s="1"/>
  <c r="R51" i="26"/>
  <c r="I74" i="30"/>
  <c r="AX51" i="30"/>
  <c r="L51" i="30"/>
  <c r="BL36" i="30"/>
  <c r="CX36" i="30"/>
  <c r="L55" i="27"/>
  <c r="AX55" i="27"/>
  <c r="L67" i="28"/>
  <c r="AX67" i="28"/>
  <c r="CP55" i="28"/>
  <c r="CM74" i="28"/>
  <c r="CP74" i="28" s="1"/>
  <c r="CV55" i="28"/>
  <c r="CS74" i="28"/>
  <c r="CV74" i="28" s="1"/>
  <c r="AJ19" i="29"/>
  <c r="AG33" i="29"/>
  <c r="BX34" i="27"/>
  <c r="BU44" i="27"/>
  <c r="BX44" i="27" s="1"/>
  <c r="CD34" i="27"/>
  <c r="CA44" i="27"/>
  <c r="CD44" i="27" s="1"/>
  <c r="L55" i="28"/>
  <c r="AX55" i="28"/>
  <c r="R34" i="29"/>
  <c r="O44" i="29"/>
  <c r="R44" i="29" s="1"/>
  <c r="CG33" i="27"/>
  <c r="CJ5" i="27"/>
  <c r="BL10" i="27"/>
  <c r="CX10" i="27"/>
  <c r="CJ5" i="30"/>
  <c r="CG33" i="30"/>
  <c r="AV19" i="27"/>
  <c r="AS33" i="27"/>
  <c r="CX61" i="30"/>
  <c r="BL61" i="30"/>
  <c r="L36" i="26"/>
  <c r="AX36" i="26"/>
  <c r="AX51" i="28"/>
  <c r="L51" i="28"/>
  <c r="AD51" i="28"/>
  <c r="AA74" i="28"/>
  <c r="AD74" i="28" s="1"/>
  <c r="BL55" i="29"/>
  <c r="CX55" i="29"/>
  <c r="DK21" i="30"/>
  <c r="L35" i="26"/>
  <c r="AX35" i="26"/>
  <c r="CX65" i="28"/>
  <c r="BL65" i="28"/>
  <c r="BU44" i="30"/>
  <c r="BX44" i="30" s="1"/>
  <c r="BX34" i="30"/>
  <c r="L19" i="30"/>
  <c r="I33" i="30"/>
  <c r="AX19" i="30"/>
  <c r="DK21" i="27"/>
  <c r="BI33" i="28"/>
  <c r="BL5" i="28"/>
  <c r="CX5" i="28"/>
  <c r="AX71" i="27"/>
  <c r="L71" i="27"/>
  <c r="AX70" i="30"/>
  <c r="L70" i="30"/>
  <c r="X34" i="30"/>
  <c r="U44" i="30"/>
  <c r="X44" i="30" s="1"/>
  <c r="BO33" i="26"/>
  <c r="BR5" i="26"/>
  <c r="AV19" i="26"/>
  <c r="AS33" i="26"/>
  <c r="BL64" i="26"/>
  <c r="CX64" i="26"/>
  <c r="CX27" i="29"/>
  <c r="BL27" i="29"/>
  <c r="L57" i="29"/>
  <c r="AX57" i="29"/>
  <c r="AX57" i="26"/>
  <c r="L57" i="26"/>
  <c r="CX17" i="26"/>
  <c r="BL17" i="26"/>
  <c r="I74" i="27"/>
  <c r="L51" i="27"/>
  <c r="AX51" i="27"/>
  <c r="AJ34" i="28"/>
  <c r="AG44" i="28"/>
  <c r="AJ44" i="28" s="1"/>
  <c r="L61" i="28"/>
  <c r="AX61" i="28"/>
  <c r="CP5" i="29"/>
  <c r="CM33" i="29"/>
  <c r="DK19" i="29"/>
  <c r="DI17" i="29"/>
  <c r="BL70" i="29"/>
  <c r="CX70" i="29"/>
  <c r="BL70" i="26"/>
  <c r="CX70" i="26"/>
  <c r="BR34" i="28"/>
  <c r="BO44" i="28"/>
  <c r="BR44" i="28" s="1"/>
  <c r="L41" i="27"/>
  <c r="AX41" i="27"/>
  <c r="AD19" i="28"/>
  <c r="AA33" i="28"/>
  <c r="AJ51" i="29"/>
  <c r="AG74" i="29"/>
  <c r="AJ74" i="29" s="1"/>
  <c r="BL67" i="30"/>
  <c r="CX67" i="30"/>
  <c r="BL10" i="29"/>
  <c r="CX10" i="29"/>
  <c r="CP55" i="26"/>
  <c r="CM74" i="26"/>
  <c r="CP74" i="26" s="1"/>
  <c r="BI44" i="27"/>
  <c r="BL36" i="27"/>
  <c r="CX36" i="27"/>
  <c r="CX19" i="27"/>
  <c r="BL19" i="27"/>
  <c r="CJ55" i="28"/>
  <c r="CG74" i="28"/>
  <c r="CJ74" i="28" s="1"/>
  <c r="L19" i="29"/>
  <c r="AX19" i="29"/>
  <c r="CV34" i="27"/>
  <c r="CS44" i="27"/>
  <c r="CV44" i="27" s="1"/>
  <c r="AX67" i="30"/>
  <c r="L67" i="30"/>
  <c r="L34" i="29"/>
  <c r="I44" i="29"/>
  <c r="AX34" i="29"/>
  <c r="BO33" i="27"/>
  <c r="BR5" i="27"/>
  <c r="CX64" i="27"/>
  <c r="BL64" i="27"/>
  <c r="DK31" i="30"/>
  <c r="CS33" i="30"/>
  <c r="CV5" i="30"/>
  <c r="BO33" i="30"/>
  <c r="BR5" i="30"/>
  <c r="X19" i="27"/>
  <c r="U33" i="27"/>
  <c r="L23" i="28"/>
  <c r="AX23" i="28"/>
  <c r="AP51" i="28"/>
  <c r="AM74" i="28"/>
  <c r="AP74" i="28" s="1"/>
  <c r="CD55" i="29"/>
  <c r="CA74" i="29"/>
  <c r="CD74" i="29" s="1"/>
  <c r="CV55" i="29"/>
  <c r="CS74" i="29"/>
  <c r="CV74" i="29" s="1"/>
  <c r="DK30" i="27"/>
  <c r="CX35" i="28"/>
  <c r="BL35" i="28"/>
  <c r="CP34" i="30"/>
  <c r="CM44" i="30"/>
  <c r="CP44" i="30" s="1"/>
  <c r="AX39" i="29"/>
  <c r="L39" i="29"/>
  <c r="CX58" i="26"/>
  <c r="BL58" i="26"/>
  <c r="AX55" i="29"/>
  <c r="L55" i="29"/>
  <c r="BL71" i="26"/>
  <c r="CX71" i="26"/>
  <c r="DK20" i="30"/>
  <c r="X19" i="30"/>
  <c r="U33" i="30"/>
  <c r="DK23" i="27"/>
  <c r="BL39" i="30"/>
  <c r="CX39" i="30"/>
  <c r="CA33" i="28"/>
  <c r="CD5" i="28"/>
  <c r="CS33" i="28"/>
  <c r="CV5" i="28"/>
  <c r="BL65" i="27"/>
  <c r="CX65" i="27"/>
  <c r="DK21" i="26"/>
  <c r="AD34" i="30"/>
  <c r="AA44" i="30"/>
  <c r="AD44" i="30" s="1"/>
  <c r="AV34" i="30"/>
  <c r="AS44" i="30"/>
  <c r="AV44" i="30" s="1"/>
  <c r="CM33" i="26"/>
  <c r="CP5" i="26"/>
  <c r="AJ19" i="26"/>
  <c r="AG33" i="26"/>
  <c r="BL58" i="27"/>
  <c r="CX58" i="27"/>
  <c r="CX27" i="28"/>
  <c r="BL27" i="28"/>
  <c r="AX58" i="30"/>
  <c r="L58" i="30"/>
  <c r="BL64" i="30"/>
  <c r="CX64" i="30"/>
  <c r="BI74" i="27"/>
  <c r="CX61" i="27"/>
  <c r="BL61" i="27"/>
  <c r="L61" i="26"/>
  <c r="AX61" i="26"/>
  <c r="AV51" i="27"/>
  <c r="AS74" i="27"/>
  <c r="AV74" i="27" s="1"/>
  <c r="CX23" i="27"/>
  <c r="BL23" i="27"/>
  <c r="AS44" i="28"/>
  <c r="AV44" i="28" s="1"/>
  <c r="AV34" i="28"/>
  <c r="BL41" i="27"/>
  <c r="CX41" i="27"/>
  <c r="DJ17" i="29"/>
  <c r="CX11" i="26"/>
  <c r="BL11" i="26"/>
  <c r="L61" i="30"/>
  <c r="AX61" i="30"/>
  <c r="AX70" i="27"/>
  <c r="L70" i="27"/>
  <c r="BR5" i="29"/>
  <c r="BO33" i="29"/>
  <c r="L57" i="30"/>
  <c r="AX57" i="30"/>
  <c r="DK22" i="29"/>
  <c r="CX34" i="28"/>
  <c r="BL34" i="28"/>
  <c r="CD34" i="28"/>
  <c r="CA44" i="28"/>
  <c r="CD44" i="28" s="1"/>
  <c r="X19" i="28"/>
  <c r="U33" i="28"/>
  <c r="AP51" i="29"/>
  <c r="AM74" i="29"/>
  <c r="AP74" i="29" s="1"/>
  <c r="AV51" i="29"/>
  <c r="AS74" i="29"/>
  <c r="AV74" i="29" s="1"/>
  <c r="DI27" i="28"/>
  <c r="DK29" i="28"/>
  <c r="CJ55" i="26"/>
  <c r="CG74" i="26"/>
  <c r="CJ74" i="26" s="1"/>
  <c r="BX55" i="26"/>
  <c r="BU74" i="26"/>
  <c r="BX74" i="26" s="1"/>
  <c r="CG44" i="29"/>
  <c r="CJ44" i="29" s="1"/>
  <c r="CJ34" i="29"/>
  <c r="AX56" i="28"/>
  <c r="L56" i="28"/>
  <c r="AJ34" i="26"/>
  <c r="AG44" i="26"/>
  <c r="AJ44" i="26" s="1"/>
  <c r="AV34" i="26"/>
  <c r="AS44" i="26"/>
  <c r="AV44" i="26" s="1"/>
  <c r="CD55" i="27"/>
  <c r="CA74" i="27"/>
  <c r="CD74" i="27" s="1"/>
  <c r="CX67" i="26"/>
  <c r="BL67" i="26"/>
  <c r="AP51" i="26"/>
  <c r="AM74" i="26"/>
  <c r="AP74" i="26" s="1"/>
  <c r="AD51" i="26"/>
  <c r="AA74" i="26"/>
  <c r="AD74" i="26" s="1"/>
  <c r="CX71" i="29"/>
  <c r="BL71" i="29"/>
  <c r="AP51" i="30"/>
  <c r="AM74" i="30"/>
  <c r="AP74" i="30" s="1"/>
  <c r="BO33" i="24"/>
  <c r="BR33" i="24" s="1"/>
  <c r="DK20" i="24"/>
  <c r="O33" i="24"/>
  <c r="R33" i="24" s="1"/>
  <c r="U33" i="24"/>
  <c r="AS33" i="25"/>
  <c r="AV33" i="25" s="1"/>
  <c r="BX34" i="26"/>
  <c r="BU44" i="26"/>
  <c r="BX44" i="26" s="1"/>
  <c r="BX55" i="30"/>
  <c r="BU74" i="30"/>
  <c r="BX74" i="30" s="1"/>
  <c r="L41" i="28"/>
  <c r="AX41" i="28"/>
  <c r="AX55" i="26"/>
  <c r="L55" i="26"/>
  <c r="BI44" i="28"/>
  <c r="BL36" i="28"/>
  <c r="CX36" i="28"/>
  <c r="X34" i="27"/>
  <c r="U44" i="27"/>
  <c r="X44" i="27" s="1"/>
  <c r="BL11" i="30"/>
  <c r="CX11" i="30"/>
  <c r="CA44" i="29"/>
  <c r="CD44" i="29" s="1"/>
  <c r="CD34" i="29"/>
  <c r="AX35" i="28"/>
  <c r="L35" i="28"/>
  <c r="DJ17" i="27"/>
  <c r="BL27" i="30"/>
  <c r="CX27" i="30"/>
  <c r="U44" i="26"/>
  <c r="X44" i="26" s="1"/>
  <c r="X34" i="26"/>
  <c r="CP55" i="27"/>
  <c r="CM74" i="27"/>
  <c r="CP74" i="27" s="1"/>
  <c r="CX39" i="28"/>
  <c r="BL39" i="28"/>
  <c r="AV51" i="26"/>
  <c r="AS74" i="26"/>
  <c r="AV74" i="26" s="1"/>
  <c r="X51" i="30"/>
  <c r="U74" i="30"/>
  <c r="X74" i="30" s="1"/>
  <c r="L58" i="28"/>
  <c r="AX58" i="28"/>
  <c r="BR55" i="28"/>
  <c r="BO74" i="28"/>
  <c r="BR74" i="28" s="1"/>
  <c r="CX19" i="26"/>
  <c r="BL19" i="26"/>
  <c r="X19" i="29"/>
  <c r="U33" i="29"/>
  <c r="CX34" i="27"/>
  <c r="BL34" i="27"/>
  <c r="AS44" i="29"/>
  <c r="AV44" i="29" s="1"/>
  <c r="AV34" i="29"/>
  <c r="BU33" i="27"/>
  <c r="BX5" i="27"/>
  <c r="DK30" i="30"/>
  <c r="CX23" i="26"/>
  <c r="BL23" i="26"/>
  <c r="CM33" i="30"/>
  <c r="CP5" i="30"/>
  <c r="AP19" i="27"/>
  <c r="AM33" i="27"/>
  <c r="AD19" i="27"/>
  <c r="AA33" i="27"/>
  <c r="AX62" i="30"/>
  <c r="L62" i="30"/>
  <c r="DK31" i="27"/>
  <c r="X51" i="28"/>
  <c r="U74" i="28"/>
  <c r="X74" i="28" s="1"/>
  <c r="BR55" i="29"/>
  <c r="BO74" i="29"/>
  <c r="BR74" i="29" s="1"/>
  <c r="AX56" i="29"/>
  <c r="L56" i="29"/>
  <c r="DK19" i="30"/>
  <c r="DI17" i="30"/>
  <c r="DK33" i="27"/>
  <c r="BL34" i="30"/>
  <c r="CX34" i="30"/>
  <c r="BI44" i="30"/>
  <c r="BL39" i="26"/>
  <c r="CX39" i="26"/>
  <c r="R19" i="30"/>
  <c r="O33" i="30"/>
  <c r="AJ19" i="30"/>
  <c r="AG33" i="30"/>
  <c r="BL70" i="30"/>
  <c r="CX70" i="30"/>
  <c r="DI17" i="27"/>
  <c r="DK20" i="27"/>
  <c r="DK29" i="29"/>
  <c r="DI27" i="29"/>
  <c r="CP5" i="28"/>
  <c r="CM33" i="28"/>
  <c r="CX71" i="30"/>
  <c r="BL71" i="30"/>
  <c r="DK19" i="26"/>
  <c r="DI17" i="26"/>
  <c r="AJ34" i="30"/>
  <c r="AG44" i="30"/>
  <c r="AJ44" i="30" s="1"/>
  <c r="DJ27" i="29"/>
  <c r="CJ5" i="26"/>
  <c r="CG33" i="26"/>
  <c r="BL17" i="28"/>
  <c r="CX17" i="28"/>
  <c r="AD19" i="26"/>
  <c r="AA33" i="26"/>
  <c r="AP19" i="26"/>
  <c r="AM33" i="26"/>
  <c r="L58" i="29"/>
  <c r="AX58" i="29"/>
  <c r="CX23" i="30"/>
  <c r="BL23" i="30"/>
  <c r="BL70" i="28"/>
  <c r="CX70" i="28"/>
  <c r="X51" i="27"/>
  <c r="U74" i="27"/>
  <c r="X74" i="27" s="1"/>
  <c r="X34" i="28"/>
  <c r="U44" i="28"/>
  <c r="X44" i="28" s="1"/>
  <c r="L41" i="30"/>
  <c r="AX41" i="30"/>
  <c r="DK23" i="29"/>
  <c r="CJ5" i="29"/>
  <c r="CG33" i="29"/>
  <c r="CJ34" i="28"/>
  <c r="CG44" i="28"/>
  <c r="CJ44" i="28" s="1"/>
  <c r="I33" i="29"/>
  <c r="AX23" i="29"/>
  <c r="L23" i="29"/>
  <c r="AJ19" i="28"/>
  <c r="AG33" i="28"/>
  <c r="AX51" i="29"/>
  <c r="L51" i="29"/>
  <c r="I74" i="29"/>
  <c r="DK22" i="28"/>
  <c r="BL17" i="30"/>
  <c r="CX17" i="30"/>
  <c r="DK33" i="28"/>
  <c r="CV55" i="26"/>
  <c r="CS74" i="26"/>
  <c r="CV74" i="26" s="1"/>
  <c r="DK21" i="24"/>
  <c r="DJ27" i="24"/>
  <c r="CX58" i="24"/>
  <c r="BL58" i="24"/>
  <c r="O74" i="25"/>
  <c r="R74" i="25" s="1"/>
  <c r="R48" i="25"/>
  <c r="DJ17" i="24"/>
  <c r="BR5" i="24"/>
  <c r="AX58" i="24"/>
  <c r="L58" i="24"/>
  <c r="BI44" i="25"/>
  <c r="CX34" i="25"/>
  <c r="BL34" i="25"/>
  <c r="BL61" i="24"/>
  <c r="CX61" i="24"/>
  <c r="AX61" i="24"/>
  <c r="AJ34" i="24"/>
  <c r="AG44" i="24"/>
  <c r="AJ44" i="24" s="1"/>
  <c r="L62" i="25"/>
  <c r="AX62" i="25"/>
  <c r="BL15" i="24"/>
  <c r="CX15" i="24"/>
  <c r="AX31" i="24"/>
  <c r="AG74" i="24"/>
  <c r="AJ74" i="24" s="1"/>
  <c r="AJ48" i="24"/>
  <c r="L56" i="24"/>
  <c r="AX56" i="24"/>
  <c r="DJ17" i="25"/>
  <c r="AV5" i="24"/>
  <c r="CX55" i="25"/>
  <c r="BL55" i="25"/>
  <c r="X5" i="25"/>
  <c r="L51" i="24"/>
  <c r="AX51" i="24"/>
  <c r="BL31" i="25"/>
  <c r="CX31" i="25"/>
  <c r="AX70" i="25"/>
  <c r="L70" i="25"/>
  <c r="CX34" i="24"/>
  <c r="BR34" i="24"/>
  <c r="BO44" i="24"/>
  <c r="BR44" i="24" s="1"/>
  <c r="CX61" i="25"/>
  <c r="CX41" i="24"/>
  <c r="BL41" i="24"/>
  <c r="CX67" i="25"/>
  <c r="BL12" i="24"/>
  <c r="CX12" i="24"/>
  <c r="L52" i="24"/>
  <c r="AX52" i="24"/>
  <c r="AX25" i="24"/>
  <c r="AX9" i="24"/>
  <c r="L9" i="24"/>
  <c r="BU74" i="24"/>
  <c r="BX74" i="24" s="1"/>
  <c r="BX48" i="24"/>
  <c r="AP34" i="25"/>
  <c r="AM44" i="25"/>
  <c r="AP44" i="25" s="1"/>
  <c r="AX10" i="24"/>
  <c r="L10" i="24"/>
  <c r="BI44" i="24"/>
  <c r="BL39" i="24"/>
  <c r="CX39" i="24"/>
  <c r="DK22" i="25"/>
  <c r="DK32" i="25"/>
  <c r="CX39" i="25"/>
  <c r="BL39" i="25"/>
  <c r="L11" i="25"/>
  <c r="AX11" i="25"/>
  <c r="CX11" i="24"/>
  <c r="BL11" i="24"/>
  <c r="X34" i="25"/>
  <c r="U44" i="25"/>
  <c r="X44" i="25" s="1"/>
  <c r="DI17" i="25"/>
  <c r="DK19" i="25"/>
  <c r="AX35" i="24"/>
  <c r="L35" i="24"/>
  <c r="AX41" i="25"/>
  <c r="AX41" i="24"/>
  <c r="AD48" i="25"/>
  <c r="AA74" i="25"/>
  <c r="AD74" i="25" s="1"/>
  <c r="BX5" i="24"/>
  <c r="CS44" i="25"/>
  <c r="CV44" i="25" s="1"/>
  <c r="L55" i="24"/>
  <c r="AX55" i="24"/>
  <c r="AP34" i="24"/>
  <c r="AM44" i="24"/>
  <c r="AP44" i="24" s="1"/>
  <c r="AX19" i="25"/>
  <c r="CG74" i="25"/>
  <c r="CJ74" i="25" s="1"/>
  <c r="L58" i="25"/>
  <c r="AX58" i="25"/>
  <c r="AV48" i="24"/>
  <c r="AS74" i="24"/>
  <c r="AV74" i="24" s="1"/>
  <c r="AD5" i="24"/>
  <c r="AX25" i="25"/>
  <c r="L25" i="25"/>
  <c r="BL68" i="24"/>
  <c r="CX68" i="24"/>
  <c r="CX7" i="25"/>
  <c r="BL7" i="25"/>
  <c r="BO74" i="24"/>
  <c r="BR74" i="24" s="1"/>
  <c r="BR48" i="24"/>
  <c r="CX36" i="25"/>
  <c r="BL36" i="25"/>
  <c r="BL70" i="24"/>
  <c r="CX70" i="24"/>
  <c r="AV34" i="25"/>
  <c r="AS44" i="25"/>
  <c r="AV44" i="25" s="1"/>
  <c r="AX15" i="25"/>
  <c r="L15" i="25"/>
  <c r="L10" i="25"/>
  <c r="AX10" i="25"/>
  <c r="CM44" i="25"/>
  <c r="CP44" i="25" s="1"/>
  <c r="AD5" i="25"/>
  <c r="L30" i="24"/>
  <c r="AX30" i="24"/>
  <c r="AP48" i="25"/>
  <c r="AM74" i="25"/>
  <c r="AP74" i="25" s="1"/>
  <c r="DK22" i="24"/>
  <c r="BR34" i="25"/>
  <c r="BO44" i="25"/>
  <c r="BR44" i="25" s="1"/>
  <c r="AV34" i="24"/>
  <c r="AS44" i="24"/>
  <c r="AV44" i="24" s="1"/>
  <c r="BX48" i="25"/>
  <c r="AX7" i="25"/>
  <c r="L7" i="25"/>
  <c r="I74" i="24"/>
  <c r="L48" i="24"/>
  <c r="AX48" i="24"/>
  <c r="X5" i="24"/>
  <c r="R5" i="25"/>
  <c r="DI27" i="24"/>
  <c r="DK29" i="24"/>
  <c r="BL23" i="25"/>
  <c r="CX23" i="25"/>
  <c r="L36" i="24"/>
  <c r="AX36" i="24"/>
  <c r="CX27" i="25"/>
  <c r="BL27" i="25"/>
  <c r="CX68" i="25"/>
  <c r="AX34" i="25"/>
  <c r="L34" i="25"/>
  <c r="I44" i="25"/>
  <c r="AX56" i="25"/>
  <c r="L56" i="25"/>
  <c r="L35" i="25"/>
  <c r="AX35" i="25"/>
  <c r="DJ27" i="25"/>
  <c r="L36" i="25"/>
  <c r="AX36" i="25"/>
  <c r="AX7" i="24"/>
  <c r="L7" i="24"/>
  <c r="AJ48" i="25"/>
  <c r="AG74" i="25"/>
  <c r="AJ74" i="25" s="1"/>
  <c r="AX71" i="25"/>
  <c r="L71" i="25"/>
  <c r="CA44" i="25"/>
  <c r="CD44" i="25" s="1"/>
  <c r="DI27" i="25"/>
  <c r="DK29" i="25"/>
  <c r="CS74" i="25"/>
  <c r="CV74" i="25" s="1"/>
  <c r="R48" i="24"/>
  <c r="O74" i="24"/>
  <c r="R74" i="24" s="1"/>
  <c r="AX23" i="25"/>
  <c r="L23" i="25"/>
  <c r="AP5" i="25"/>
  <c r="L31" i="25"/>
  <c r="AX31" i="25"/>
  <c r="AX19" i="24"/>
  <c r="CX36" i="24"/>
  <c r="BL36" i="24"/>
  <c r="AX67" i="25"/>
  <c r="L67" i="25"/>
  <c r="BL12" i="25"/>
  <c r="CX12" i="25"/>
  <c r="L70" i="24"/>
  <c r="AX70" i="24"/>
  <c r="BI74" i="24"/>
  <c r="BL48" i="24"/>
  <c r="CX48" i="24"/>
  <c r="AJ34" i="25"/>
  <c r="AG44" i="25"/>
  <c r="AJ44" i="25" s="1"/>
  <c r="CX62" i="25"/>
  <c r="AX61" i="25"/>
  <c r="L61" i="25"/>
  <c r="CA74" i="25"/>
  <c r="CD74" i="25" s="1"/>
  <c r="CX7" i="24"/>
  <c r="BL7" i="24"/>
  <c r="L15" i="24"/>
  <c r="AX15" i="24"/>
  <c r="I74" i="25"/>
  <c r="L48" i="25"/>
  <c r="AX48" i="25"/>
  <c r="DK23" i="24"/>
  <c r="L34" i="24"/>
  <c r="AX34" i="24"/>
  <c r="I44" i="24"/>
  <c r="CX71" i="24"/>
  <c r="BL71" i="24"/>
  <c r="CM74" i="25"/>
  <c r="CP74" i="25" s="1"/>
  <c r="BL11" i="25"/>
  <c r="CX11" i="25"/>
  <c r="CX27" i="24"/>
  <c r="U74" i="24"/>
  <c r="X74" i="24" s="1"/>
  <c r="X48" i="24"/>
  <c r="L30" i="25"/>
  <c r="AX30" i="25"/>
  <c r="L23" i="24"/>
  <c r="AX23" i="24"/>
  <c r="R5" i="24"/>
  <c r="AX5" i="25"/>
  <c r="L5" i="25"/>
  <c r="BL67" i="24"/>
  <c r="CX67" i="24"/>
  <c r="AX62" i="24"/>
  <c r="CX58" i="25"/>
  <c r="AD34" i="25"/>
  <c r="AA44" i="25"/>
  <c r="AD44" i="25" s="1"/>
  <c r="L71" i="24"/>
  <c r="AX71" i="24"/>
  <c r="DK20" i="25"/>
  <c r="L52" i="25"/>
  <c r="AX52" i="25"/>
  <c r="AX5" i="24"/>
  <c r="L5" i="24"/>
  <c r="CX19" i="25"/>
  <c r="BL19" i="25"/>
  <c r="X48" i="25"/>
  <c r="U74" i="25"/>
  <c r="X74" i="25" s="1"/>
  <c r="CX5" i="24"/>
  <c r="BL5" i="24"/>
  <c r="DK19" i="24"/>
  <c r="DI17" i="24"/>
  <c r="BX34" i="25"/>
  <c r="BU44" i="25"/>
  <c r="BX44" i="25" s="1"/>
  <c r="AD34" i="24"/>
  <c r="AA44" i="24"/>
  <c r="AD44" i="24" s="1"/>
  <c r="BL48" i="25"/>
  <c r="CX48" i="25"/>
  <c r="AM74" i="24"/>
  <c r="AP74" i="24" s="1"/>
  <c r="AP48" i="24"/>
  <c r="DK30" i="25"/>
  <c r="CX5" i="25"/>
  <c r="BL5" i="25"/>
  <c r="AP5" i="24"/>
  <c r="AJ5" i="25"/>
  <c r="CX31" i="24"/>
  <c r="BL31" i="24"/>
  <c r="BL23" i="24"/>
  <c r="CX23" i="24"/>
  <c r="CX71" i="25"/>
  <c r="BX34" i="24"/>
  <c r="BU44" i="24"/>
  <c r="BX44" i="24" s="1"/>
  <c r="CX19" i="24"/>
  <c r="BL19" i="24"/>
  <c r="L9" i="25"/>
  <c r="AX9" i="25"/>
  <c r="AX39" i="24"/>
  <c r="L39" i="24"/>
  <c r="DK23" i="25"/>
  <c r="AV48" i="25"/>
  <c r="AS74" i="25"/>
  <c r="AV74" i="25" s="1"/>
  <c r="U44" i="24"/>
  <c r="X44" i="24" s="1"/>
  <c r="AA74" i="24"/>
  <c r="AD74" i="24" s="1"/>
  <c r="AD48" i="24"/>
  <c r="BX5" i="25"/>
  <c r="AX67" i="24"/>
  <c r="L67" i="24"/>
  <c r="CG44" i="25"/>
  <c r="CJ44" i="25" s="1"/>
  <c r="O44" i="24"/>
  <c r="R44" i="24" s="1"/>
  <c r="BR48" i="25"/>
  <c r="CX55" i="24"/>
  <c r="BL55" i="24"/>
  <c r="BR5" i="25"/>
  <c r="AJ5" i="24"/>
  <c r="AV5" i="25"/>
  <c r="L11" i="24"/>
  <c r="AX11" i="24"/>
  <c r="CX62" i="24"/>
  <c r="BL62" i="24"/>
  <c r="BL15" i="25"/>
  <c r="CX15" i="25"/>
  <c r="L55" i="25"/>
  <c r="AX55" i="25"/>
  <c r="CX70" i="25"/>
  <c r="CX41" i="25"/>
  <c r="R34" i="25"/>
  <c r="O44" i="25"/>
  <c r="R44" i="25" s="1"/>
  <c r="L51" i="25"/>
  <c r="AX51" i="25"/>
  <c r="AX39" i="25"/>
  <c r="L39" i="25"/>
  <c r="DK21" i="25"/>
  <c r="GZ6" i="39"/>
  <c r="GZ5" i="39"/>
  <c r="GZ4" i="39"/>
  <c r="HB6" i="39"/>
  <c r="HB5" i="39"/>
  <c r="HB4" i="39"/>
  <c r="HC6" i="39"/>
  <c r="HC5" i="39"/>
  <c r="HC4" i="39"/>
  <c r="GY6" i="39"/>
  <c r="GY5" i="39"/>
  <c r="GY4" i="39"/>
  <c r="HE6" i="39"/>
  <c r="HE5" i="39"/>
  <c r="HE4" i="39"/>
  <c r="HD4" i="39"/>
  <c r="HA4" i="39"/>
  <c r="HL1" i="39" l="1"/>
  <c r="HF1" i="39"/>
  <c r="HJ1" i="39"/>
  <c r="HI1" i="39"/>
  <c r="HG1" i="39"/>
  <c r="AZ72" i="27"/>
  <c r="BA72" i="27"/>
  <c r="DD72" i="27"/>
  <c r="CZ6" i="27"/>
  <c r="DA6" i="27"/>
  <c r="CZ57" i="27"/>
  <c r="DA57" i="27"/>
  <c r="BA15" i="27"/>
  <c r="AZ15" i="27"/>
  <c r="DD15" i="27"/>
  <c r="CZ59" i="27"/>
  <c r="DD59" i="27"/>
  <c r="DA59" i="27"/>
  <c r="DA30" i="27"/>
  <c r="CZ30" i="27"/>
  <c r="AZ7" i="27"/>
  <c r="DD7" i="27"/>
  <c r="BA7" i="27"/>
  <c r="CZ63" i="27"/>
  <c r="DD63" i="27"/>
  <c r="DA63" i="27"/>
  <c r="DA16" i="27"/>
  <c r="CZ16" i="27"/>
  <c r="DA56" i="27"/>
  <c r="CZ56" i="27"/>
  <c r="DA51" i="27"/>
  <c r="CZ51" i="27"/>
  <c r="DD6" i="27"/>
  <c r="AZ6" i="27"/>
  <c r="BA6" i="27"/>
  <c r="BA16" i="27"/>
  <c r="DD16" i="27"/>
  <c r="AZ16" i="27"/>
  <c r="DD30" i="27"/>
  <c r="DC29" i="27" s="1"/>
  <c r="BA30" i="27"/>
  <c r="AZ30" i="27"/>
  <c r="DD26" i="27"/>
  <c r="BA26" i="27"/>
  <c r="AZ26" i="27"/>
  <c r="BA11" i="27"/>
  <c r="AZ11" i="27"/>
  <c r="DA28" i="26"/>
  <c r="DD28" i="26"/>
  <c r="CZ28" i="26"/>
  <c r="DA53" i="26"/>
  <c r="CZ53" i="26"/>
  <c r="CZ52" i="26"/>
  <c r="DA52" i="26"/>
  <c r="DA63" i="26"/>
  <c r="CZ63" i="26"/>
  <c r="DD18" i="26"/>
  <c r="DA18" i="26"/>
  <c r="CZ18" i="26"/>
  <c r="BA64" i="26"/>
  <c r="AZ64" i="26"/>
  <c r="BA59" i="26"/>
  <c r="AZ59" i="26"/>
  <c r="DA56" i="26"/>
  <c r="CZ56" i="26"/>
  <c r="DA59" i="26"/>
  <c r="CZ59" i="26"/>
  <c r="DD59" i="26"/>
  <c r="DA62" i="26"/>
  <c r="CZ62" i="26"/>
  <c r="CZ51" i="26"/>
  <c r="DA51" i="26"/>
  <c r="AZ53" i="26"/>
  <c r="BA53" i="26"/>
  <c r="DD53" i="26"/>
  <c r="BA52" i="26"/>
  <c r="AZ52" i="26"/>
  <c r="DD52" i="26"/>
  <c r="DA6" i="26"/>
  <c r="CZ6" i="26"/>
  <c r="CZ43" i="25"/>
  <c r="DD43" i="25"/>
  <c r="DA43" i="25"/>
  <c r="AZ42" i="26"/>
  <c r="BA42" i="26"/>
  <c r="DD42" i="26"/>
  <c r="DD37" i="25"/>
  <c r="CZ37" i="25"/>
  <c r="DA37" i="25"/>
  <c r="DD63" i="26"/>
  <c r="BA63" i="26"/>
  <c r="AZ63" i="26"/>
  <c r="DD72" i="26"/>
  <c r="BA72" i="26"/>
  <c r="AZ72" i="26"/>
  <c r="DA54" i="25"/>
  <c r="DD54" i="25"/>
  <c r="CZ54" i="25"/>
  <c r="DA10" i="25"/>
  <c r="CZ10" i="25"/>
  <c r="BA26" i="26"/>
  <c r="AZ26" i="26"/>
  <c r="DD26" i="26"/>
  <c r="BA11" i="26"/>
  <c r="AZ11" i="26"/>
  <c r="DD16" i="26"/>
  <c r="CZ16" i="26"/>
  <c r="DA16" i="26"/>
  <c r="BA16" i="26"/>
  <c r="AZ16" i="26"/>
  <c r="DA30" i="26"/>
  <c r="CZ30" i="26"/>
  <c r="DD30" i="26"/>
  <c r="DC29" i="26" s="1"/>
  <c r="DD6" i="26"/>
  <c r="BA6" i="26"/>
  <c r="AZ6" i="26"/>
  <c r="BA10" i="26"/>
  <c r="AZ10" i="26"/>
  <c r="AZ30" i="26"/>
  <c r="BA30" i="26"/>
  <c r="DA13" i="25"/>
  <c r="DD13" i="25"/>
  <c r="CZ13" i="25"/>
  <c r="CZ35" i="25"/>
  <c r="DA35" i="25"/>
  <c r="CZ17" i="25"/>
  <c r="DA17" i="25"/>
  <c r="CZ59" i="25"/>
  <c r="DA59" i="25"/>
  <c r="DD59" i="25"/>
  <c r="DA64" i="25"/>
  <c r="CZ64" i="25"/>
  <c r="DD8" i="25"/>
  <c r="DA8" i="25"/>
  <c r="CZ8" i="25"/>
  <c r="DA63" i="25"/>
  <c r="CZ63" i="25"/>
  <c r="CZ65" i="25"/>
  <c r="DA65" i="25"/>
  <c r="DD65" i="25"/>
  <c r="BA57" i="25"/>
  <c r="AZ57" i="25"/>
  <c r="DD57" i="25"/>
  <c r="DA57" i="25"/>
  <c r="CZ57" i="25"/>
  <c r="DD6" i="25"/>
  <c r="BA6" i="25"/>
  <c r="AZ6" i="25"/>
  <c r="CZ56" i="25"/>
  <c r="DA56" i="25"/>
  <c r="AZ16" i="25"/>
  <c r="BA16" i="25"/>
  <c r="DD17" i="25"/>
  <c r="BA17" i="25"/>
  <c r="AZ17" i="25"/>
  <c r="DD64" i="24"/>
  <c r="DA64" i="24"/>
  <c r="CZ64" i="24"/>
  <c r="CZ16" i="25"/>
  <c r="DD16" i="25"/>
  <c r="DA16" i="25"/>
  <c r="DA63" i="24"/>
  <c r="CZ63" i="24"/>
  <c r="AZ26" i="25"/>
  <c r="DD26" i="25"/>
  <c r="BA26" i="25"/>
  <c r="DD59" i="24"/>
  <c r="AZ59" i="24"/>
  <c r="BA59" i="24"/>
  <c r="DA17" i="24"/>
  <c r="DD17" i="24"/>
  <c r="CZ17" i="24"/>
  <c r="CZ72" i="24"/>
  <c r="DA72" i="24"/>
  <c r="AZ72" i="24"/>
  <c r="DD72" i="24"/>
  <c r="BA72" i="24"/>
  <c r="DA51" i="25"/>
  <c r="CZ51" i="25"/>
  <c r="DD24" i="24"/>
  <c r="BA24" i="24"/>
  <c r="AZ24" i="24"/>
  <c r="CZ52" i="25"/>
  <c r="DA52" i="25"/>
  <c r="DD42" i="25"/>
  <c r="CZ42" i="25"/>
  <c r="DA42" i="25"/>
  <c r="BA42" i="25"/>
  <c r="AZ42" i="25"/>
  <c r="DA52" i="24"/>
  <c r="CZ52" i="24"/>
  <c r="AZ54" i="24"/>
  <c r="BA54" i="24"/>
  <c r="CZ16" i="24"/>
  <c r="DA16" i="24"/>
  <c r="DK17" i="26"/>
  <c r="DK27" i="29"/>
  <c r="DK17" i="27"/>
  <c r="DK27" i="26"/>
  <c r="CZ35" i="24"/>
  <c r="DA35" i="24"/>
  <c r="DK17" i="30"/>
  <c r="DA42" i="24"/>
  <c r="CZ42" i="24"/>
  <c r="DD42" i="24"/>
  <c r="AZ14" i="24"/>
  <c r="DD14" i="24"/>
  <c r="BA14" i="24"/>
  <c r="CZ6" i="24"/>
  <c r="DD6" i="24"/>
  <c r="DA6" i="24"/>
  <c r="BA16" i="24"/>
  <c r="AZ16" i="24"/>
  <c r="DD16" i="24"/>
  <c r="DA51" i="24"/>
  <c r="CZ51" i="24"/>
  <c r="DD54" i="24"/>
  <c r="DA54" i="24"/>
  <c r="CZ54" i="24"/>
  <c r="CZ25" i="24"/>
  <c r="DA25" i="24"/>
  <c r="BA64" i="25"/>
  <c r="DD64" i="25"/>
  <c r="AZ64" i="25"/>
  <c r="BA27" i="24"/>
  <c r="AZ27" i="24"/>
  <c r="AZ26" i="24"/>
  <c r="BA26" i="24"/>
  <c r="CZ10" i="24"/>
  <c r="DA10" i="24"/>
  <c r="BA57" i="24"/>
  <c r="DD57" i="24"/>
  <c r="AZ57" i="24"/>
  <c r="BA63" i="24"/>
  <c r="DD63" i="24"/>
  <c r="AZ63" i="24"/>
  <c r="CZ56" i="24"/>
  <c r="DA56" i="24"/>
  <c r="DD63" i="25"/>
  <c r="AZ63" i="25"/>
  <c r="BA63" i="25"/>
  <c r="CZ26" i="24"/>
  <c r="DA26" i="24"/>
  <c r="DD26" i="24"/>
  <c r="CS45" i="24"/>
  <c r="CV45" i="24" s="1"/>
  <c r="CV33" i="24"/>
  <c r="CP33" i="24"/>
  <c r="CM45" i="24"/>
  <c r="CP45" i="24" s="1"/>
  <c r="CG45" i="24"/>
  <c r="CJ45" i="24" s="1"/>
  <c r="CJ33" i="24"/>
  <c r="CD33" i="24"/>
  <c r="CA45" i="24"/>
  <c r="CD45" i="24" s="1"/>
  <c r="DK27" i="24"/>
  <c r="DD71" i="30"/>
  <c r="DA71" i="30"/>
  <c r="CZ71" i="30"/>
  <c r="DA23" i="26"/>
  <c r="CZ23" i="26"/>
  <c r="DD23" i="26"/>
  <c r="DC22" i="26" s="1"/>
  <c r="DD39" i="28"/>
  <c r="DC38" i="28" s="1"/>
  <c r="CZ39" i="28"/>
  <c r="DA39" i="28"/>
  <c r="BR33" i="29"/>
  <c r="BO45" i="29"/>
  <c r="BR45" i="29" s="1"/>
  <c r="BA61" i="26"/>
  <c r="AZ61" i="26"/>
  <c r="CV33" i="28"/>
  <c r="CS45" i="28"/>
  <c r="CV45" i="28" s="1"/>
  <c r="BA23" i="28"/>
  <c r="AZ23" i="28"/>
  <c r="BO45" i="27"/>
  <c r="BR45" i="27" s="1"/>
  <c r="BR33" i="27"/>
  <c r="DD10" i="29"/>
  <c r="DA10" i="29"/>
  <c r="CZ10" i="29"/>
  <c r="AA45" i="28"/>
  <c r="AD45" i="28" s="1"/>
  <c r="AD33" i="28"/>
  <c r="DD70" i="26"/>
  <c r="DA70" i="26"/>
  <c r="CZ70" i="26"/>
  <c r="DK17" i="29"/>
  <c r="DD51" i="27"/>
  <c r="DC50" i="27" s="1"/>
  <c r="BA51" i="27"/>
  <c r="AZ51" i="27"/>
  <c r="BA57" i="26"/>
  <c r="AZ57" i="26"/>
  <c r="DD57" i="26"/>
  <c r="DA55" i="29"/>
  <c r="CZ55" i="29"/>
  <c r="DD55" i="29"/>
  <c r="AV33" i="27"/>
  <c r="AS45" i="27"/>
  <c r="AV45" i="27" s="1"/>
  <c r="DA36" i="26"/>
  <c r="DD36" i="26"/>
  <c r="CZ36" i="26"/>
  <c r="DD56" i="26"/>
  <c r="BA56" i="26"/>
  <c r="AZ56" i="26"/>
  <c r="CZ23" i="29"/>
  <c r="DA23" i="29"/>
  <c r="DD23" i="29"/>
  <c r="DC22" i="29" s="1"/>
  <c r="DA61" i="26"/>
  <c r="CZ61" i="26"/>
  <c r="DD61" i="26"/>
  <c r="CX33" i="29"/>
  <c r="BL33" i="29"/>
  <c r="BI45" i="29"/>
  <c r="AZ34" i="28"/>
  <c r="BA34" i="28"/>
  <c r="L33" i="26"/>
  <c r="AX33" i="26"/>
  <c r="DA64" i="28"/>
  <c r="DD64" i="28"/>
  <c r="CZ64" i="28"/>
  <c r="AZ58" i="27"/>
  <c r="BA58" i="27"/>
  <c r="DA11" i="27"/>
  <c r="DD11" i="27"/>
  <c r="CZ11" i="27"/>
  <c r="CZ61" i="28"/>
  <c r="DA61" i="28"/>
  <c r="DD61" i="28"/>
  <c r="BA62" i="28"/>
  <c r="DD62" i="28"/>
  <c r="AZ62" i="28"/>
  <c r="CZ41" i="29"/>
  <c r="DD41" i="29"/>
  <c r="DC41" i="29" s="1"/>
  <c r="DA41" i="29"/>
  <c r="AA45" i="30"/>
  <c r="AD45" i="30" s="1"/>
  <c r="AD33" i="30"/>
  <c r="DD57" i="28"/>
  <c r="AZ57" i="28"/>
  <c r="BA57" i="28"/>
  <c r="CZ5" i="30"/>
  <c r="DD5" i="30"/>
  <c r="DC5" i="30" s="1"/>
  <c r="DA5" i="30"/>
  <c r="BI45" i="27"/>
  <c r="BL33" i="27"/>
  <c r="CX33" i="27"/>
  <c r="AZ39" i="26"/>
  <c r="BA39" i="26"/>
  <c r="BA71" i="29"/>
  <c r="AZ71" i="29"/>
  <c r="DK17" i="28"/>
  <c r="I45" i="28"/>
  <c r="L33" i="28"/>
  <c r="AX33" i="28"/>
  <c r="BA71" i="28"/>
  <c r="AZ71" i="28"/>
  <c r="CZ39" i="29"/>
  <c r="DA39" i="29"/>
  <c r="DD39" i="29"/>
  <c r="DC38" i="29" s="1"/>
  <c r="U45" i="26"/>
  <c r="X45" i="26" s="1"/>
  <c r="X33" i="26"/>
  <c r="CZ35" i="27"/>
  <c r="DA35" i="27"/>
  <c r="CX74" i="28"/>
  <c r="BL74" i="28"/>
  <c r="BA51" i="26"/>
  <c r="AZ51" i="26"/>
  <c r="DD51" i="26"/>
  <c r="AZ70" i="28"/>
  <c r="BA70" i="28"/>
  <c r="I45" i="26"/>
  <c r="AX44" i="26"/>
  <c r="L44" i="26"/>
  <c r="L74" i="29"/>
  <c r="AX74" i="29"/>
  <c r="CG45" i="29"/>
  <c r="CJ45" i="29" s="1"/>
  <c r="CJ33" i="29"/>
  <c r="CM45" i="28"/>
  <c r="CP45" i="28" s="1"/>
  <c r="CP33" i="28"/>
  <c r="DD70" i="30"/>
  <c r="CZ70" i="30"/>
  <c r="DA70" i="30"/>
  <c r="DD39" i="26"/>
  <c r="DC38" i="26" s="1"/>
  <c r="DA39" i="26"/>
  <c r="CZ39" i="26"/>
  <c r="AP33" i="27"/>
  <c r="AM45" i="27"/>
  <c r="AP45" i="27" s="1"/>
  <c r="CZ34" i="27"/>
  <c r="DA34" i="27"/>
  <c r="DD34" i="27"/>
  <c r="BA55" i="26"/>
  <c r="AZ55" i="26"/>
  <c r="DA71" i="29"/>
  <c r="DD71" i="29"/>
  <c r="CZ71" i="29"/>
  <c r="DA67" i="26"/>
  <c r="CZ67" i="26"/>
  <c r="DD11" i="26"/>
  <c r="DA11" i="26"/>
  <c r="CZ11" i="26"/>
  <c r="AG45" i="26"/>
  <c r="AJ45" i="26" s="1"/>
  <c r="AJ33" i="26"/>
  <c r="U45" i="30"/>
  <c r="X45" i="30" s="1"/>
  <c r="X33" i="30"/>
  <c r="BA55" i="29"/>
  <c r="AZ55" i="29"/>
  <c r="CS45" i="30"/>
  <c r="CV45" i="30" s="1"/>
  <c r="CV33" i="30"/>
  <c r="AZ34" i="29"/>
  <c r="BA34" i="29"/>
  <c r="DD19" i="27"/>
  <c r="DC19" i="27" s="1"/>
  <c r="DA19" i="27"/>
  <c r="CZ19" i="27"/>
  <c r="DD36" i="27"/>
  <c r="DA36" i="27"/>
  <c r="CZ36" i="27"/>
  <c r="CM45" i="29"/>
  <c r="CP45" i="29" s="1"/>
  <c r="CP33" i="29"/>
  <c r="BA57" i="29"/>
  <c r="AZ57" i="29"/>
  <c r="DD57" i="29"/>
  <c r="AV33" i="26"/>
  <c r="AS45" i="26"/>
  <c r="AV45" i="26" s="1"/>
  <c r="CG45" i="27"/>
  <c r="CJ45" i="27" s="1"/>
  <c r="CJ33" i="27"/>
  <c r="CZ55" i="30"/>
  <c r="DD55" i="30"/>
  <c r="DA55" i="30"/>
  <c r="AP33" i="28"/>
  <c r="AM45" i="28"/>
  <c r="AP45" i="28" s="1"/>
  <c r="DA19" i="28"/>
  <c r="DD19" i="28"/>
  <c r="DC19" i="28" s="1"/>
  <c r="CZ19" i="28"/>
  <c r="BA19" i="26"/>
  <c r="AZ19" i="26"/>
  <c r="DD19" i="30"/>
  <c r="DC19" i="30" s="1"/>
  <c r="DA19" i="30"/>
  <c r="CZ19" i="30"/>
  <c r="DD67" i="26"/>
  <c r="AZ67" i="26"/>
  <c r="BA67" i="26"/>
  <c r="CA45" i="30"/>
  <c r="CD45" i="30" s="1"/>
  <c r="CD33" i="30"/>
  <c r="AA45" i="29"/>
  <c r="AD45" i="29" s="1"/>
  <c r="AD33" i="29"/>
  <c r="DD61" i="29"/>
  <c r="CZ61" i="29"/>
  <c r="DA61" i="29"/>
  <c r="AS45" i="28"/>
  <c r="AV45" i="28" s="1"/>
  <c r="AV33" i="28"/>
  <c r="BA36" i="28"/>
  <c r="AZ36" i="28"/>
  <c r="CZ17" i="27"/>
  <c r="DD17" i="27"/>
  <c r="DA17" i="27"/>
  <c r="O45" i="26"/>
  <c r="R45" i="26" s="1"/>
  <c r="R33" i="26"/>
  <c r="DA5" i="26"/>
  <c r="CZ5" i="26"/>
  <c r="DD5" i="26"/>
  <c r="CZ5" i="27"/>
  <c r="DD5" i="27"/>
  <c r="DA5" i="27"/>
  <c r="R33" i="29"/>
  <c r="O45" i="29"/>
  <c r="R45" i="29" s="1"/>
  <c r="CZ41" i="28"/>
  <c r="DA41" i="28"/>
  <c r="DD41" i="28"/>
  <c r="DC41" i="28" s="1"/>
  <c r="DA55" i="27"/>
  <c r="CZ55" i="27"/>
  <c r="CZ34" i="26"/>
  <c r="DA34" i="26"/>
  <c r="DD34" i="26"/>
  <c r="CZ58" i="28"/>
  <c r="DA58" i="28"/>
  <c r="CZ58" i="30"/>
  <c r="DA58" i="30"/>
  <c r="DD58" i="30"/>
  <c r="DC58" i="30" s="1"/>
  <c r="BU45" i="29"/>
  <c r="BX45" i="29" s="1"/>
  <c r="BX33" i="29"/>
  <c r="AZ61" i="27"/>
  <c r="BA61" i="27"/>
  <c r="DA71" i="28"/>
  <c r="CZ71" i="28"/>
  <c r="DD71" i="28"/>
  <c r="L33" i="27"/>
  <c r="I45" i="27"/>
  <c r="AX33" i="27"/>
  <c r="CD33" i="27"/>
  <c r="CA45" i="27"/>
  <c r="CD45" i="27" s="1"/>
  <c r="L74" i="26"/>
  <c r="AX74" i="26"/>
  <c r="AZ34" i="26"/>
  <c r="BA34" i="26"/>
  <c r="DD56" i="30"/>
  <c r="BA56" i="30"/>
  <c r="AZ56" i="30"/>
  <c r="AZ23" i="29"/>
  <c r="BA23" i="29"/>
  <c r="AA45" i="26"/>
  <c r="AD45" i="26" s="1"/>
  <c r="AD33" i="26"/>
  <c r="I45" i="29"/>
  <c r="L33" i="29"/>
  <c r="CZ23" i="30"/>
  <c r="DA23" i="30"/>
  <c r="DD23" i="30"/>
  <c r="DC22" i="30" s="1"/>
  <c r="AX33" i="29"/>
  <c r="U45" i="29"/>
  <c r="X45" i="29" s="1"/>
  <c r="X33" i="29"/>
  <c r="DD35" i="28"/>
  <c r="BA35" i="28"/>
  <c r="AZ35" i="28"/>
  <c r="BA41" i="28"/>
  <c r="AZ41" i="28"/>
  <c r="DD34" i="28"/>
  <c r="DA34" i="28"/>
  <c r="CZ34" i="28"/>
  <c r="BA58" i="30"/>
  <c r="AZ58" i="30"/>
  <c r="CA45" i="28"/>
  <c r="CD45" i="28" s="1"/>
  <c r="CD33" i="28"/>
  <c r="X33" i="27"/>
  <c r="U45" i="27"/>
  <c r="X45" i="27" s="1"/>
  <c r="AX44" i="29"/>
  <c r="L44" i="29"/>
  <c r="BA19" i="29"/>
  <c r="AZ19" i="29"/>
  <c r="DD67" i="30"/>
  <c r="CZ67" i="30"/>
  <c r="DA67" i="30"/>
  <c r="BA41" i="27"/>
  <c r="AZ41" i="27"/>
  <c r="CZ70" i="29"/>
  <c r="DD70" i="29"/>
  <c r="DA70" i="29"/>
  <c r="L74" i="27"/>
  <c r="AX74" i="27"/>
  <c r="BA70" i="30"/>
  <c r="AZ70" i="30"/>
  <c r="AZ19" i="30"/>
  <c r="BA19" i="30"/>
  <c r="DD65" i="28"/>
  <c r="CZ65" i="28"/>
  <c r="DA65" i="28"/>
  <c r="AZ36" i="26"/>
  <c r="BA36" i="26"/>
  <c r="CG45" i="30"/>
  <c r="CJ45" i="30" s="1"/>
  <c r="CJ33" i="30"/>
  <c r="DD51" i="30"/>
  <c r="DC50" i="30" s="1"/>
  <c r="BA51" i="30"/>
  <c r="AZ51" i="30"/>
  <c r="BA36" i="30"/>
  <c r="AZ36" i="30"/>
  <c r="BL74" i="30"/>
  <c r="CX74" i="30"/>
  <c r="DD5" i="29"/>
  <c r="DC5" i="29" s="1"/>
  <c r="CZ5" i="29"/>
  <c r="DA5" i="29"/>
  <c r="CJ33" i="28"/>
  <c r="CG45" i="28"/>
  <c r="CJ45" i="28" s="1"/>
  <c r="DD65" i="29"/>
  <c r="CZ65" i="29"/>
  <c r="DA65" i="29"/>
  <c r="DD17" i="29"/>
  <c r="DC14" i="29" s="1"/>
  <c r="DA17" i="29"/>
  <c r="CZ17" i="29"/>
  <c r="BA39" i="27"/>
  <c r="AZ39" i="27"/>
  <c r="BA61" i="29"/>
  <c r="AZ61" i="29"/>
  <c r="L44" i="27"/>
  <c r="AX44" i="27"/>
  <c r="BA39" i="28"/>
  <c r="AZ39" i="28"/>
  <c r="AZ67" i="27"/>
  <c r="BA67" i="27"/>
  <c r="DD58" i="29"/>
  <c r="DC58" i="29" s="1"/>
  <c r="DA58" i="29"/>
  <c r="CZ58" i="29"/>
  <c r="DD12" i="28"/>
  <c r="CZ12" i="28"/>
  <c r="DA12" i="28"/>
  <c r="L74" i="28"/>
  <c r="AX74" i="28"/>
  <c r="BA35" i="30"/>
  <c r="AZ35" i="30"/>
  <c r="BI45" i="30"/>
  <c r="CX33" i="30"/>
  <c r="BL33" i="30"/>
  <c r="DD13" i="26"/>
  <c r="CZ13" i="26"/>
  <c r="DA13" i="26"/>
  <c r="DA35" i="26"/>
  <c r="CZ35" i="26"/>
  <c r="DD35" i="26"/>
  <c r="CX44" i="26"/>
  <c r="BL44" i="26"/>
  <c r="BA41" i="29"/>
  <c r="AZ41" i="29"/>
  <c r="DD27" i="27"/>
  <c r="CZ27" i="27"/>
  <c r="DA27" i="27"/>
  <c r="CZ11" i="29"/>
  <c r="DA11" i="29"/>
  <c r="DD11" i="29"/>
  <c r="CZ12" i="29"/>
  <c r="DD12" i="29"/>
  <c r="DA12" i="29"/>
  <c r="BX33" i="26"/>
  <c r="BU45" i="26"/>
  <c r="BX45" i="26" s="1"/>
  <c r="DA67" i="29"/>
  <c r="DD67" i="29"/>
  <c r="CZ67" i="29"/>
  <c r="BU45" i="30"/>
  <c r="BX45" i="30" s="1"/>
  <c r="BX33" i="30"/>
  <c r="AS45" i="29"/>
  <c r="AV45" i="29" s="1"/>
  <c r="AV33" i="29"/>
  <c r="DD55" i="28"/>
  <c r="CZ55" i="28"/>
  <c r="DA55" i="28"/>
  <c r="DA13" i="27"/>
  <c r="DD13" i="27"/>
  <c r="CZ13" i="27"/>
  <c r="AX33" i="25"/>
  <c r="X33" i="25"/>
  <c r="DD17" i="30"/>
  <c r="DC14" i="30" s="1"/>
  <c r="DA17" i="30"/>
  <c r="CZ17" i="30"/>
  <c r="DD51" i="29"/>
  <c r="DC50" i="29" s="1"/>
  <c r="BA51" i="29"/>
  <c r="AZ51" i="29"/>
  <c r="BA58" i="29"/>
  <c r="AZ58" i="29"/>
  <c r="DA17" i="28"/>
  <c r="DD17" i="28"/>
  <c r="DC14" i="28" s="1"/>
  <c r="CZ17" i="28"/>
  <c r="AG45" i="30"/>
  <c r="AJ45" i="30" s="1"/>
  <c r="AJ33" i="30"/>
  <c r="BL44" i="30"/>
  <c r="CX44" i="30"/>
  <c r="BU45" i="27"/>
  <c r="BX45" i="27" s="1"/>
  <c r="BX33" i="27"/>
  <c r="DD36" i="28"/>
  <c r="DA36" i="28"/>
  <c r="CZ36" i="28"/>
  <c r="AX33" i="24"/>
  <c r="X33" i="24"/>
  <c r="BA56" i="28"/>
  <c r="DD56" i="28"/>
  <c r="AZ56" i="28"/>
  <c r="DK27" i="28"/>
  <c r="X33" i="28"/>
  <c r="U45" i="28"/>
  <c r="X45" i="28" s="1"/>
  <c r="BA70" i="27"/>
  <c r="AZ70" i="27"/>
  <c r="DD41" i="27"/>
  <c r="DC41" i="27" s="1"/>
  <c r="CZ41" i="27"/>
  <c r="DA41" i="27"/>
  <c r="DA23" i="27"/>
  <c r="DD23" i="27"/>
  <c r="DC22" i="27" s="1"/>
  <c r="CZ23" i="27"/>
  <c r="DA61" i="27"/>
  <c r="DD61" i="27"/>
  <c r="CZ61" i="27"/>
  <c r="DA65" i="27"/>
  <c r="DD65" i="27"/>
  <c r="CZ65" i="27"/>
  <c r="DA39" i="30"/>
  <c r="CZ39" i="30"/>
  <c r="DD39" i="30"/>
  <c r="DC38" i="30" s="1"/>
  <c r="DA58" i="26"/>
  <c r="DD58" i="26"/>
  <c r="CZ58" i="26"/>
  <c r="CZ35" i="28"/>
  <c r="DA35" i="28"/>
  <c r="BL44" i="27"/>
  <c r="CX44" i="27"/>
  <c r="AZ61" i="28"/>
  <c r="BA61" i="28"/>
  <c r="DA5" i="28"/>
  <c r="DD5" i="28"/>
  <c r="DC5" i="28" s="1"/>
  <c r="CZ5" i="28"/>
  <c r="AX33" i="30"/>
  <c r="L33" i="30"/>
  <c r="I45" i="30"/>
  <c r="BA35" i="26"/>
  <c r="AZ35" i="26"/>
  <c r="DD55" i="27"/>
  <c r="BA55" i="27"/>
  <c r="AZ55" i="27"/>
  <c r="L74" i="30"/>
  <c r="AX74" i="30"/>
  <c r="DD12" i="30"/>
  <c r="DA12" i="30"/>
  <c r="CZ12" i="30"/>
  <c r="L44" i="30"/>
  <c r="AX44" i="30"/>
  <c r="CZ12" i="26"/>
  <c r="DA12" i="26"/>
  <c r="DD12" i="26"/>
  <c r="CV33" i="29"/>
  <c r="CS45" i="29"/>
  <c r="CV45" i="29" s="1"/>
  <c r="DD65" i="30"/>
  <c r="CZ65" i="30"/>
  <c r="DA65" i="30"/>
  <c r="AZ55" i="30"/>
  <c r="BA55" i="30"/>
  <c r="DD13" i="29"/>
  <c r="CZ13" i="29"/>
  <c r="DA13" i="29"/>
  <c r="BL74" i="29"/>
  <c r="CX74" i="29"/>
  <c r="DD34" i="29"/>
  <c r="DA34" i="29"/>
  <c r="CZ34" i="29"/>
  <c r="BI45" i="26"/>
  <c r="BL33" i="26"/>
  <c r="CX33" i="26"/>
  <c r="DD68" i="28"/>
  <c r="DA68" i="28"/>
  <c r="CZ68" i="28"/>
  <c r="CX33" i="25"/>
  <c r="BR33" i="25"/>
  <c r="DD64" i="29"/>
  <c r="CZ64" i="29"/>
  <c r="DA64" i="29"/>
  <c r="DA55" i="26"/>
  <c r="CZ55" i="26"/>
  <c r="DD55" i="26"/>
  <c r="AJ33" i="28"/>
  <c r="AG45" i="28"/>
  <c r="AJ45" i="28" s="1"/>
  <c r="AZ41" i="30"/>
  <c r="BA41" i="30"/>
  <c r="DA34" i="30"/>
  <c r="CZ34" i="30"/>
  <c r="DD34" i="30"/>
  <c r="AZ56" i="29"/>
  <c r="BA56" i="29"/>
  <c r="DD56" i="29"/>
  <c r="AZ62" i="30"/>
  <c r="DD62" i="30"/>
  <c r="BA62" i="30"/>
  <c r="CP33" i="30"/>
  <c r="CM45" i="30"/>
  <c r="CP45" i="30" s="1"/>
  <c r="AZ57" i="30"/>
  <c r="DD57" i="30"/>
  <c r="BA57" i="30"/>
  <c r="AZ61" i="30"/>
  <c r="BA61" i="30"/>
  <c r="BL74" i="27"/>
  <c r="CX74" i="27"/>
  <c r="DA27" i="28"/>
  <c r="CZ27" i="28"/>
  <c r="DD27" i="28"/>
  <c r="DC25" i="28" s="1"/>
  <c r="CM45" i="26"/>
  <c r="CP45" i="26" s="1"/>
  <c r="CP33" i="26"/>
  <c r="CZ71" i="26"/>
  <c r="DD71" i="26"/>
  <c r="DA71" i="26"/>
  <c r="DA64" i="27"/>
  <c r="DD64" i="27"/>
  <c r="CZ64" i="27"/>
  <c r="DA17" i="26"/>
  <c r="CZ17" i="26"/>
  <c r="DD17" i="26"/>
  <c r="DA27" i="29"/>
  <c r="CZ27" i="29"/>
  <c r="DD27" i="29"/>
  <c r="DC25" i="29" s="1"/>
  <c r="BO45" i="26"/>
  <c r="BR45" i="26" s="1"/>
  <c r="BR33" i="26"/>
  <c r="BA71" i="27"/>
  <c r="AZ71" i="27"/>
  <c r="DA10" i="27"/>
  <c r="CZ10" i="27"/>
  <c r="DD10" i="27"/>
  <c r="BA55" i="28"/>
  <c r="AZ55" i="28"/>
  <c r="AG45" i="29"/>
  <c r="AJ45" i="29" s="1"/>
  <c r="AJ33" i="29"/>
  <c r="AZ67" i="28"/>
  <c r="BA67" i="28"/>
  <c r="DD19" i="29"/>
  <c r="DC19" i="29" s="1"/>
  <c r="DA19" i="29"/>
  <c r="CZ19" i="29"/>
  <c r="BA70" i="29"/>
  <c r="AZ70" i="29"/>
  <c r="DD35" i="29"/>
  <c r="DA35" i="29"/>
  <c r="CZ35" i="29"/>
  <c r="DA36" i="29"/>
  <c r="DD36" i="29"/>
  <c r="CZ36" i="29"/>
  <c r="AS45" i="30"/>
  <c r="AV45" i="30" s="1"/>
  <c r="AV33" i="30"/>
  <c r="BA23" i="30"/>
  <c r="AZ23" i="30"/>
  <c r="DA68" i="26"/>
  <c r="CZ68" i="26"/>
  <c r="DD68" i="26"/>
  <c r="DD67" i="28"/>
  <c r="DA67" i="28"/>
  <c r="CZ67" i="28"/>
  <c r="DK27" i="30"/>
  <c r="AZ34" i="27"/>
  <c r="BA34" i="27"/>
  <c r="DA71" i="27"/>
  <c r="CZ71" i="27"/>
  <c r="DD71" i="27"/>
  <c r="BL44" i="29"/>
  <c r="CX44" i="29"/>
  <c r="DA68" i="29"/>
  <c r="DD68" i="29"/>
  <c r="CZ68" i="29"/>
  <c r="DD10" i="26"/>
  <c r="DA10" i="26"/>
  <c r="CZ10" i="26"/>
  <c r="DA39" i="27"/>
  <c r="DD39" i="27"/>
  <c r="DC38" i="27" s="1"/>
  <c r="CZ39" i="27"/>
  <c r="DD35" i="30"/>
  <c r="DA35" i="30"/>
  <c r="CZ35" i="30"/>
  <c r="BA34" i="30"/>
  <c r="AZ34" i="30"/>
  <c r="AG45" i="27"/>
  <c r="AJ45" i="27" s="1"/>
  <c r="AJ33" i="27"/>
  <c r="CP33" i="27"/>
  <c r="CM45" i="27"/>
  <c r="CP45" i="27" s="1"/>
  <c r="BA67" i="29"/>
  <c r="AZ67" i="29"/>
  <c r="DD41" i="30"/>
  <c r="DC41" i="30" s="1"/>
  <c r="DA41" i="30"/>
  <c r="CZ41" i="30"/>
  <c r="AZ23" i="26"/>
  <c r="BA23" i="26"/>
  <c r="DD68" i="27"/>
  <c r="DA68" i="27"/>
  <c r="CZ68" i="27"/>
  <c r="CX74" i="26"/>
  <c r="BL74" i="26"/>
  <c r="BA35" i="29"/>
  <c r="AZ35" i="29"/>
  <c r="DA68" i="30"/>
  <c r="DD68" i="30"/>
  <c r="CZ68" i="30"/>
  <c r="AZ36" i="29"/>
  <c r="BA36" i="29"/>
  <c r="AZ39" i="30"/>
  <c r="BA39" i="30"/>
  <c r="BA41" i="26"/>
  <c r="AZ41" i="26"/>
  <c r="DK27" i="27"/>
  <c r="DD13" i="28"/>
  <c r="DA13" i="28"/>
  <c r="CZ13" i="28"/>
  <c r="BA62" i="29"/>
  <c r="AZ62" i="29"/>
  <c r="DD62" i="29"/>
  <c r="AZ36" i="27"/>
  <c r="BA36" i="27"/>
  <c r="BA71" i="30"/>
  <c r="AZ71" i="30"/>
  <c r="DD62" i="26"/>
  <c r="BA62" i="26"/>
  <c r="AZ62" i="26"/>
  <c r="DD70" i="27"/>
  <c r="DA70" i="27"/>
  <c r="CZ70" i="27"/>
  <c r="DA70" i="28"/>
  <c r="CZ70" i="28"/>
  <c r="DD70" i="28"/>
  <c r="AP33" i="26"/>
  <c r="AM45" i="26"/>
  <c r="AP45" i="26" s="1"/>
  <c r="CJ33" i="26"/>
  <c r="CG45" i="26"/>
  <c r="CJ45" i="26" s="1"/>
  <c r="R33" i="30"/>
  <c r="O45" i="30"/>
  <c r="R45" i="30" s="1"/>
  <c r="AA45" i="27"/>
  <c r="AD45" i="27" s="1"/>
  <c r="AD33" i="27"/>
  <c r="DA19" i="26"/>
  <c r="CZ19" i="26"/>
  <c r="DD19" i="26"/>
  <c r="DC19" i="26" s="1"/>
  <c r="DD58" i="28"/>
  <c r="DC58" i="28" s="1"/>
  <c r="BA58" i="28"/>
  <c r="AZ58" i="28"/>
  <c r="DD27" i="30"/>
  <c r="DC25" i="30" s="1"/>
  <c r="DA27" i="30"/>
  <c r="CZ27" i="30"/>
  <c r="DD11" i="30"/>
  <c r="DA11" i="30"/>
  <c r="CZ11" i="30"/>
  <c r="BL44" i="28"/>
  <c r="CX44" i="28"/>
  <c r="DA64" i="30"/>
  <c r="CZ64" i="30"/>
  <c r="DD64" i="30"/>
  <c r="DA58" i="27"/>
  <c r="CZ58" i="27"/>
  <c r="DD58" i="27"/>
  <c r="AZ39" i="29"/>
  <c r="BA39" i="29"/>
  <c r="BO45" i="30"/>
  <c r="BR45" i="30" s="1"/>
  <c r="BR33" i="30"/>
  <c r="AZ67" i="30"/>
  <c r="BA67" i="30"/>
  <c r="CZ64" i="26"/>
  <c r="DD64" i="26"/>
  <c r="DA64" i="26"/>
  <c r="BL33" i="28"/>
  <c r="BI45" i="28"/>
  <c r="CX33" i="28"/>
  <c r="BA51" i="28"/>
  <c r="AZ51" i="28"/>
  <c r="DD51" i="28"/>
  <c r="DC50" i="28" s="1"/>
  <c r="DD61" i="30"/>
  <c r="CZ61" i="30"/>
  <c r="DA61" i="30"/>
  <c r="DA36" i="30"/>
  <c r="CZ36" i="30"/>
  <c r="DD36" i="30"/>
  <c r="DA67" i="27"/>
  <c r="DD67" i="27"/>
  <c r="CZ67" i="27"/>
  <c r="BA70" i="26"/>
  <c r="AZ70" i="26"/>
  <c r="CX33" i="24"/>
  <c r="BL33" i="24"/>
  <c r="DD35" i="27"/>
  <c r="BA35" i="27"/>
  <c r="AZ35" i="27"/>
  <c r="O45" i="28"/>
  <c r="R45" i="28" s="1"/>
  <c r="R33" i="28"/>
  <c r="BA23" i="27"/>
  <c r="AZ23" i="27"/>
  <c r="L44" i="28"/>
  <c r="AX44" i="28"/>
  <c r="CA45" i="26"/>
  <c r="CD45" i="26" s="1"/>
  <c r="CD33" i="26"/>
  <c r="DA13" i="30"/>
  <c r="CZ13" i="30"/>
  <c r="DD13" i="30"/>
  <c r="DD10" i="30"/>
  <c r="DA10" i="30"/>
  <c r="CZ10" i="30"/>
  <c r="O45" i="27"/>
  <c r="R45" i="27" s="1"/>
  <c r="R33" i="27"/>
  <c r="CV33" i="27"/>
  <c r="CS45" i="27"/>
  <c r="CV45" i="27" s="1"/>
  <c r="AP33" i="29"/>
  <c r="AM45" i="29"/>
  <c r="AP45" i="29" s="1"/>
  <c r="DD62" i="27"/>
  <c r="AZ62" i="27"/>
  <c r="BA62" i="27"/>
  <c r="DA65" i="26"/>
  <c r="CZ65" i="26"/>
  <c r="DD65" i="26"/>
  <c r="DA12" i="27"/>
  <c r="DD12" i="27"/>
  <c r="CZ12" i="27"/>
  <c r="CA45" i="29"/>
  <c r="CD45" i="29" s="1"/>
  <c r="CD33" i="29"/>
  <c r="DD11" i="28"/>
  <c r="CZ11" i="28"/>
  <c r="DA11" i="28"/>
  <c r="DD41" i="26"/>
  <c r="CZ41" i="26"/>
  <c r="DA41" i="26"/>
  <c r="CV33" i="26"/>
  <c r="CS45" i="26"/>
  <c r="CV45" i="26" s="1"/>
  <c r="BO45" i="28"/>
  <c r="BR45" i="28" s="1"/>
  <c r="BR33" i="28"/>
  <c r="CZ10" i="28"/>
  <c r="DA10" i="28"/>
  <c r="DD10" i="28"/>
  <c r="AZ58" i="26"/>
  <c r="BA58" i="26"/>
  <c r="AZ19" i="28"/>
  <c r="BA19" i="28"/>
  <c r="DA27" i="26"/>
  <c r="CZ27" i="26"/>
  <c r="DD27" i="26"/>
  <c r="BA71" i="26"/>
  <c r="AZ71" i="26"/>
  <c r="BU45" i="28"/>
  <c r="BX45" i="28" s="1"/>
  <c r="BX33" i="28"/>
  <c r="AM45" i="30"/>
  <c r="AP45" i="30" s="1"/>
  <c r="AP33" i="30"/>
  <c r="AZ19" i="27"/>
  <c r="BA19" i="27"/>
  <c r="DD57" i="27"/>
  <c r="BA57" i="27"/>
  <c r="AZ57" i="27"/>
  <c r="DD56" i="27"/>
  <c r="AZ56" i="27"/>
  <c r="BA56" i="27"/>
  <c r="DA23" i="28"/>
  <c r="CZ23" i="28"/>
  <c r="DD23" i="28"/>
  <c r="DC22" i="28" s="1"/>
  <c r="DK17" i="24"/>
  <c r="DK27" i="25"/>
  <c r="AZ11" i="24"/>
  <c r="BA11" i="24"/>
  <c r="DA71" i="25"/>
  <c r="DD71" i="25"/>
  <c r="CZ71" i="25"/>
  <c r="DD5" i="24"/>
  <c r="DA5" i="24"/>
  <c r="CZ5" i="24"/>
  <c r="DD52" i="25"/>
  <c r="BA52" i="25"/>
  <c r="AZ52" i="25"/>
  <c r="AZ23" i="24"/>
  <c r="BA23" i="24"/>
  <c r="DD11" i="25"/>
  <c r="DA11" i="25"/>
  <c r="CZ11" i="25"/>
  <c r="AZ34" i="24"/>
  <c r="BA34" i="24"/>
  <c r="BA15" i="24"/>
  <c r="AZ15" i="24"/>
  <c r="BL74" i="24"/>
  <c r="CX74" i="24"/>
  <c r="CZ36" i="24"/>
  <c r="DD36" i="24"/>
  <c r="DA36" i="24"/>
  <c r="BA23" i="25"/>
  <c r="AZ23" i="25"/>
  <c r="DD27" i="25"/>
  <c r="CZ27" i="25"/>
  <c r="DA27" i="25"/>
  <c r="AA45" i="25"/>
  <c r="AD45" i="25" s="1"/>
  <c r="DA7" i="25"/>
  <c r="DD7" i="25"/>
  <c r="CZ7" i="25"/>
  <c r="AA45" i="24"/>
  <c r="AD45" i="24" s="1"/>
  <c r="BA41" i="25"/>
  <c r="AZ41" i="25"/>
  <c r="DD61" i="25"/>
  <c r="DA61" i="25"/>
  <c r="CZ61" i="25"/>
  <c r="BA51" i="24"/>
  <c r="AZ51" i="24"/>
  <c r="DD51" i="24"/>
  <c r="BA61" i="24"/>
  <c r="AZ61" i="24"/>
  <c r="AZ58" i="24"/>
  <c r="BA58" i="24"/>
  <c r="DA55" i="24"/>
  <c r="CZ55" i="24"/>
  <c r="DD55" i="24"/>
  <c r="BA9" i="25"/>
  <c r="DD9" i="25"/>
  <c r="AZ9" i="25"/>
  <c r="BA61" i="25"/>
  <c r="AZ61" i="25"/>
  <c r="BA19" i="24"/>
  <c r="AZ19" i="24"/>
  <c r="L74" i="24"/>
  <c r="AX74" i="24"/>
  <c r="BA19" i="25"/>
  <c r="AZ19" i="25"/>
  <c r="BA31" i="24"/>
  <c r="AZ31" i="24"/>
  <c r="DA41" i="25"/>
  <c r="CZ41" i="25"/>
  <c r="DD41" i="25"/>
  <c r="BA55" i="25"/>
  <c r="AZ55" i="25"/>
  <c r="AS45" i="25"/>
  <c r="AV45" i="25" s="1"/>
  <c r="DA5" i="25"/>
  <c r="CZ5" i="25"/>
  <c r="DD5" i="25"/>
  <c r="DD58" i="25"/>
  <c r="DA58" i="25"/>
  <c r="CZ58" i="25"/>
  <c r="I45" i="25"/>
  <c r="DD30" i="25"/>
  <c r="AZ30" i="25"/>
  <c r="BA30" i="25"/>
  <c r="BI45" i="25"/>
  <c r="DA62" i="25"/>
  <c r="DD62" i="25"/>
  <c r="CZ62" i="25"/>
  <c r="AZ7" i="24"/>
  <c r="BA7" i="24"/>
  <c r="L44" i="25"/>
  <c r="AX44" i="25"/>
  <c r="O45" i="25"/>
  <c r="R45" i="25" s="1"/>
  <c r="BA35" i="24"/>
  <c r="AZ35" i="24"/>
  <c r="DD35" i="24"/>
  <c r="CZ11" i="24"/>
  <c r="DA11" i="24"/>
  <c r="DD11" i="24"/>
  <c r="CZ39" i="24"/>
  <c r="DA39" i="24"/>
  <c r="DD39" i="24"/>
  <c r="DC38" i="24" s="1"/>
  <c r="U45" i="25"/>
  <c r="X45" i="25" s="1"/>
  <c r="CS45" i="25"/>
  <c r="CV45" i="25" s="1"/>
  <c r="DD15" i="24"/>
  <c r="DA15" i="24"/>
  <c r="CZ15" i="24"/>
  <c r="DA61" i="24"/>
  <c r="DD61" i="24"/>
  <c r="CZ61" i="24"/>
  <c r="DA23" i="24"/>
  <c r="CZ23" i="24"/>
  <c r="DD23" i="24"/>
  <c r="AZ70" i="24"/>
  <c r="BA70" i="24"/>
  <c r="CG45" i="25"/>
  <c r="CJ45" i="25" s="1"/>
  <c r="DD56" i="25"/>
  <c r="BA56" i="25"/>
  <c r="AZ56" i="25"/>
  <c r="BA36" i="24"/>
  <c r="AZ36" i="24"/>
  <c r="CZ70" i="24"/>
  <c r="DD70" i="24"/>
  <c r="DA70" i="24"/>
  <c r="BU45" i="24"/>
  <c r="BX45" i="24" s="1"/>
  <c r="CZ12" i="24"/>
  <c r="DD12" i="24"/>
  <c r="DA12" i="24"/>
  <c r="BO45" i="24"/>
  <c r="BR45" i="24" s="1"/>
  <c r="BA67" i="24"/>
  <c r="AZ67" i="24"/>
  <c r="BA71" i="24"/>
  <c r="AZ71" i="24"/>
  <c r="AZ5" i="25"/>
  <c r="BA5" i="25"/>
  <c r="CZ7" i="24"/>
  <c r="DA7" i="24"/>
  <c r="DD7" i="24"/>
  <c r="DA12" i="25"/>
  <c r="DD12" i="25"/>
  <c r="CZ12" i="25"/>
  <c r="BA31" i="25"/>
  <c r="AZ31" i="25"/>
  <c r="AZ36" i="25"/>
  <c r="BA36" i="25"/>
  <c r="U45" i="24"/>
  <c r="X45" i="24" s="1"/>
  <c r="AZ7" i="25"/>
  <c r="BA7" i="25"/>
  <c r="DD10" i="25"/>
  <c r="BA10" i="25"/>
  <c r="AZ10" i="25"/>
  <c r="DK17" i="25"/>
  <c r="AZ11" i="25"/>
  <c r="BA11" i="25"/>
  <c r="DD67" i="25"/>
  <c r="DA67" i="25"/>
  <c r="CZ67" i="25"/>
  <c r="CZ34" i="24"/>
  <c r="DA34" i="24"/>
  <c r="DD34" i="24"/>
  <c r="DD15" i="25"/>
  <c r="CZ15" i="25"/>
  <c r="DA15" i="25"/>
  <c r="CZ19" i="24"/>
  <c r="DD19" i="24"/>
  <c r="DC19" i="24" s="1"/>
  <c r="DA19" i="24"/>
  <c r="DA31" i="24"/>
  <c r="DD31" i="24"/>
  <c r="CZ31" i="24"/>
  <c r="DA19" i="25"/>
  <c r="CZ19" i="25"/>
  <c r="DD19" i="25"/>
  <c r="DC19" i="25" s="1"/>
  <c r="BA62" i="24"/>
  <c r="AZ62" i="24"/>
  <c r="AZ71" i="25"/>
  <c r="BA71" i="25"/>
  <c r="BA34" i="25"/>
  <c r="AZ34" i="25"/>
  <c r="DD36" i="25"/>
  <c r="CZ36" i="25"/>
  <c r="DA36" i="25"/>
  <c r="DD68" i="24"/>
  <c r="CZ68" i="24"/>
  <c r="DA68" i="24"/>
  <c r="BA58" i="25"/>
  <c r="AZ58" i="25"/>
  <c r="BL44" i="24"/>
  <c r="CX44" i="24"/>
  <c r="DD9" i="24"/>
  <c r="AZ9" i="24"/>
  <c r="BA9" i="24"/>
  <c r="BA56" i="24"/>
  <c r="AZ56" i="24"/>
  <c r="DD56" i="24"/>
  <c r="BA62" i="25"/>
  <c r="AZ62" i="25"/>
  <c r="BA39" i="25"/>
  <c r="AZ39" i="25"/>
  <c r="AG45" i="24"/>
  <c r="AJ45" i="24" s="1"/>
  <c r="BU45" i="25"/>
  <c r="BX45" i="25" s="1"/>
  <c r="DD67" i="24"/>
  <c r="DA67" i="24"/>
  <c r="CZ67" i="24"/>
  <c r="O45" i="24"/>
  <c r="R45" i="24" s="1"/>
  <c r="AZ48" i="25"/>
  <c r="BA48" i="25"/>
  <c r="CZ68" i="25"/>
  <c r="DD68" i="25"/>
  <c r="DA68" i="25"/>
  <c r="CZ23" i="25"/>
  <c r="DD23" i="25"/>
  <c r="DC22" i="25" s="1"/>
  <c r="DA23" i="25"/>
  <c r="CM45" i="25"/>
  <c r="CP45" i="25" s="1"/>
  <c r="DD30" i="24"/>
  <c r="AZ30" i="24"/>
  <c r="BA30" i="24"/>
  <c r="BA55" i="24"/>
  <c r="AZ55" i="24"/>
  <c r="BA25" i="24"/>
  <c r="AZ25" i="24"/>
  <c r="DD25" i="24"/>
  <c r="AZ70" i="25"/>
  <c r="BA70" i="25"/>
  <c r="DD55" i="25"/>
  <c r="DA55" i="25"/>
  <c r="CZ55" i="25"/>
  <c r="CZ34" i="25"/>
  <c r="DA34" i="25"/>
  <c r="DD34" i="25"/>
  <c r="DD51" i="25"/>
  <c r="AZ51" i="25"/>
  <c r="BA51" i="25"/>
  <c r="BO45" i="25"/>
  <c r="BR45" i="25" s="1"/>
  <c r="BA39" i="24"/>
  <c r="AZ39" i="24"/>
  <c r="AG45" i="25"/>
  <c r="AJ45" i="25" s="1"/>
  <c r="DA48" i="25"/>
  <c r="DD48" i="25"/>
  <c r="DC47" i="25" s="1"/>
  <c r="CZ48" i="25"/>
  <c r="BI45" i="24"/>
  <c r="BA5" i="24"/>
  <c r="AZ5" i="24"/>
  <c r="CA45" i="25"/>
  <c r="CD45" i="25" s="1"/>
  <c r="DA27" i="24"/>
  <c r="DD27" i="24"/>
  <c r="CZ27" i="24"/>
  <c r="CZ71" i="24"/>
  <c r="DD71" i="24"/>
  <c r="DA71" i="24"/>
  <c r="DD48" i="24"/>
  <c r="DC47" i="24" s="1"/>
  <c r="CZ48" i="24"/>
  <c r="DA48" i="24"/>
  <c r="BA67" i="25"/>
  <c r="AZ67" i="25"/>
  <c r="AM45" i="25"/>
  <c r="AP45" i="25" s="1"/>
  <c r="DD35" i="25"/>
  <c r="BA35" i="25"/>
  <c r="AZ35" i="25"/>
  <c r="BA15" i="25"/>
  <c r="AZ15" i="25"/>
  <c r="AZ41" i="24"/>
  <c r="BA41" i="24"/>
  <c r="DD10" i="24"/>
  <c r="BA10" i="24"/>
  <c r="AZ10" i="24"/>
  <c r="DD41" i="24"/>
  <c r="DA41" i="24"/>
  <c r="CZ41" i="24"/>
  <c r="DD31" i="25"/>
  <c r="DA31" i="25"/>
  <c r="CZ31" i="25"/>
  <c r="CX74" i="25"/>
  <c r="CX44" i="25"/>
  <c r="BL44" i="25"/>
  <c r="CZ70" i="25"/>
  <c r="DD70" i="25"/>
  <c r="DA70" i="25"/>
  <c r="DA62" i="24"/>
  <c r="CZ62" i="24"/>
  <c r="DD62" i="24"/>
  <c r="AM45" i="24"/>
  <c r="AP45" i="24" s="1"/>
  <c r="I45" i="24"/>
  <c r="AX44" i="24"/>
  <c r="L44" i="24"/>
  <c r="L74" i="25"/>
  <c r="AX74" i="25"/>
  <c r="AZ48" i="24"/>
  <c r="BA48" i="24"/>
  <c r="DD25" i="25"/>
  <c r="BA25" i="25"/>
  <c r="AZ25" i="25"/>
  <c r="DD39" i="25"/>
  <c r="DC38" i="25" s="1"/>
  <c r="DA39" i="25"/>
  <c r="CZ39" i="25"/>
  <c r="DD52" i="24"/>
  <c r="BA52" i="24"/>
  <c r="AZ52" i="24"/>
  <c r="AS45" i="24"/>
  <c r="AV45" i="24" s="1"/>
  <c r="DA58" i="24"/>
  <c r="DD58" i="24"/>
  <c r="CZ58" i="24"/>
  <c r="HA9" i="39"/>
  <c r="GY9" i="39"/>
  <c r="HB9" i="39"/>
  <c r="GZ9" i="39"/>
  <c r="HE9" i="39"/>
  <c r="HH4" i="39"/>
  <c r="HK4" i="39"/>
  <c r="HD9" i="39"/>
  <c r="HC9" i="39"/>
  <c r="HF5" i="39"/>
  <c r="HF6" i="39"/>
  <c r="HF4" i="39"/>
  <c r="HL5" i="39"/>
  <c r="HL6" i="39"/>
  <c r="HL4" i="39"/>
  <c r="HJ6" i="39"/>
  <c r="HJ5" i="39"/>
  <c r="HJ4" i="39"/>
  <c r="HI6" i="39"/>
  <c r="HI5" i="39"/>
  <c r="HI4" i="39"/>
  <c r="HG6" i="39"/>
  <c r="HG5" i="39"/>
  <c r="HG4" i="39"/>
  <c r="HN1" i="39" l="1"/>
  <c r="HP1" i="39"/>
  <c r="HQ1" i="39"/>
  <c r="HS1" i="39"/>
  <c r="HZ1" i="39" s="1"/>
  <c r="HM1" i="39"/>
  <c r="DC58" i="27"/>
  <c r="DC41" i="26"/>
  <c r="DC50" i="26"/>
  <c r="DC5" i="27"/>
  <c r="DC14" i="27"/>
  <c r="DC25" i="27"/>
  <c r="DC58" i="26"/>
  <c r="DC25" i="26"/>
  <c r="DC14" i="26"/>
  <c r="DC5" i="26"/>
  <c r="DC58" i="25"/>
  <c r="DC14" i="25"/>
  <c r="DC58" i="24"/>
  <c r="DC41" i="25"/>
  <c r="DC22" i="24"/>
  <c r="DC41" i="24"/>
  <c r="DC14" i="24"/>
  <c r="DC66" i="28"/>
  <c r="DC69" i="27"/>
  <c r="DC66" i="27"/>
  <c r="DC29" i="25"/>
  <c r="DC54" i="26"/>
  <c r="DC69" i="28"/>
  <c r="DC34" i="28"/>
  <c r="DC44" i="28" s="1"/>
  <c r="DC50" i="25"/>
  <c r="DC61" i="27"/>
  <c r="DC25" i="24"/>
  <c r="DC5" i="24"/>
  <c r="BA44" i="30"/>
  <c r="AZ44" i="30"/>
  <c r="DA44" i="27"/>
  <c r="CZ44" i="27"/>
  <c r="DC69" i="25"/>
  <c r="DC9" i="28"/>
  <c r="DC33" i="28" s="1"/>
  <c r="AZ44" i="28"/>
  <c r="BA44" i="28"/>
  <c r="BL45" i="28"/>
  <c r="CX45" i="28"/>
  <c r="DA74" i="26"/>
  <c r="CZ74" i="26"/>
  <c r="DA74" i="27"/>
  <c r="CZ74" i="27"/>
  <c r="DA74" i="29"/>
  <c r="CZ74" i="29"/>
  <c r="DC9" i="26"/>
  <c r="CZ44" i="26"/>
  <c r="DA44" i="26"/>
  <c r="BL45" i="30"/>
  <c r="CX45" i="30"/>
  <c r="CZ74" i="30"/>
  <c r="DA74" i="30"/>
  <c r="DC54" i="30"/>
  <c r="L45" i="28"/>
  <c r="AX45" i="28"/>
  <c r="BA33" i="26"/>
  <c r="AZ33" i="26"/>
  <c r="DA44" i="29"/>
  <c r="CZ44" i="29"/>
  <c r="DC9" i="30"/>
  <c r="DC33" i="30" s="1"/>
  <c r="DA33" i="25"/>
  <c r="CZ33" i="25"/>
  <c r="BL45" i="26"/>
  <c r="CX45" i="26"/>
  <c r="BA33" i="27"/>
  <c r="AZ33" i="27"/>
  <c r="DC61" i="29"/>
  <c r="DA74" i="28"/>
  <c r="CZ74" i="28"/>
  <c r="BL45" i="27"/>
  <c r="CX45" i="27"/>
  <c r="DC54" i="28"/>
  <c r="CX45" i="29"/>
  <c r="BL45" i="29"/>
  <c r="BA33" i="24"/>
  <c r="AZ33" i="24"/>
  <c r="DA44" i="30"/>
  <c r="CZ44" i="30"/>
  <c r="BA33" i="29"/>
  <c r="AZ33" i="29"/>
  <c r="AZ74" i="26"/>
  <c r="BA74" i="26"/>
  <c r="L45" i="27"/>
  <c r="AX45" i="27"/>
  <c r="AZ74" i="29"/>
  <c r="BA74" i="29"/>
  <c r="DC54" i="29"/>
  <c r="DC69" i="30"/>
  <c r="L45" i="30"/>
  <c r="AX45" i="30"/>
  <c r="BA44" i="27"/>
  <c r="AZ44" i="27"/>
  <c r="BA44" i="26"/>
  <c r="AZ44" i="26"/>
  <c r="DA33" i="29"/>
  <c r="CZ33" i="29"/>
  <c r="DC9" i="29"/>
  <c r="DC33" i="29" s="1"/>
  <c r="DC61" i="30"/>
  <c r="BA74" i="30"/>
  <c r="AZ74" i="30"/>
  <c r="DC54" i="27"/>
  <c r="BA33" i="25"/>
  <c r="AZ33" i="25"/>
  <c r="AZ74" i="27"/>
  <c r="BA74" i="27"/>
  <c r="AZ44" i="29"/>
  <c r="BA44" i="29"/>
  <c r="DC34" i="26"/>
  <c r="L45" i="26"/>
  <c r="AX45" i="26"/>
  <c r="BA33" i="28"/>
  <c r="AZ33" i="28"/>
  <c r="DC61" i="28"/>
  <c r="DC61" i="26"/>
  <c r="DC69" i="26"/>
  <c r="DA33" i="24"/>
  <c r="CZ33" i="24"/>
  <c r="DA33" i="28"/>
  <c r="CZ33" i="28"/>
  <c r="DA44" i="28"/>
  <c r="CZ44" i="28"/>
  <c r="DC9" i="27"/>
  <c r="DC34" i="30"/>
  <c r="CZ33" i="26"/>
  <c r="DA33" i="26"/>
  <c r="DC34" i="29"/>
  <c r="AZ33" i="30"/>
  <c r="BA33" i="30"/>
  <c r="DC66" i="29"/>
  <c r="DA33" i="30"/>
  <c r="CZ33" i="30"/>
  <c r="BA74" i="28"/>
  <c r="AZ74" i="28"/>
  <c r="DC66" i="30"/>
  <c r="L45" i="29"/>
  <c r="AX45" i="29"/>
  <c r="DC66" i="26"/>
  <c r="DC69" i="29"/>
  <c r="DC34" i="27"/>
  <c r="DA33" i="27"/>
  <c r="CZ33" i="27"/>
  <c r="DC54" i="25"/>
  <c r="DC66" i="24"/>
  <c r="DC69" i="24"/>
  <c r="DA44" i="25"/>
  <c r="CZ44" i="25"/>
  <c r="DC9" i="24"/>
  <c r="DC61" i="24"/>
  <c r="BA44" i="24"/>
  <c r="AZ44" i="24"/>
  <c r="L45" i="24"/>
  <c r="AX45" i="24"/>
  <c r="AX45" i="25"/>
  <c r="L45" i="25"/>
  <c r="DA74" i="25"/>
  <c r="CZ74" i="25"/>
  <c r="DA44" i="24"/>
  <c r="CZ44" i="24"/>
  <c r="DC61" i="25"/>
  <c r="DC34" i="24"/>
  <c r="DC66" i="25"/>
  <c r="BA44" i="25"/>
  <c r="AZ44" i="25"/>
  <c r="CX45" i="25"/>
  <c r="BL45" i="25"/>
  <c r="DC9" i="25"/>
  <c r="DA74" i="24"/>
  <c r="CZ74" i="24"/>
  <c r="BA74" i="25"/>
  <c r="AZ74" i="25"/>
  <c r="BL45" i="24"/>
  <c r="CX45" i="24"/>
  <c r="DC29" i="24"/>
  <c r="BA74" i="24"/>
  <c r="AZ74" i="24"/>
  <c r="DC50" i="24"/>
  <c r="DC34" i="25"/>
  <c r="DC5" i="25"/>
  <c r="DC54" i="24"/>
  <c r="DC25" i="25"/>
  <c r="HI9" i="39"/>
  <c r="HG9" i="39"/>
  <c r="HJ9" i="39"/>
  <c r="HL9" i="39"/>
  <c r="HR4" i="39"/>
  <c r="HO4" i="39"/>
  <c r="HF9" i="39"/>
  <c r="HS4" i="39"/>
  <c r="HS5" i="39"/>
  <c r="HS6" i="39"/>
  <c r="HH9" i="39"/>
  <c r="HK9" i="39"/>
  <c r="HN5" i="39"/>
  <c r="HN6" i="39"/>
  <c r="HN4" i="39"/>
  <c r="HP6" i="39"/>
  <c r="HP5" i="39"/>
  <c r="HP4" i="39"/>
  <c r="HQ6" i="39"/>
  <c r="HQ5" i="39"/>
  <c r="HQ4" i="39"/>
  <c r="HM6" i="39"/>
  <c r="HM5" i="39"/>
  <c r="HM4" i="39"/>
  <c r="HZ6" i="39"/>
  <c r="HZ5" i="39"/>
  <c r="IG1" i="39" l="1"/>
  <c r="HT1" i="39"/>
  <c r="HX1" i="39"/>
  <c r="HW1" i="39"/>
  <c r="HU1" i="39"/>
  <c r="DC33" i="27"/>
  <c r="DC33" i="26"/>
  <c r="DC74" i="27"/>
  <c r="DC45" i="28"/>
  <c r="DC74" i="26"/>
  <c r="DC74" i="28"/>
  <c r="DC74" i="29"/>
  <c r="DC74" i="30"/>
  <c r="DC33" i="24"/>
  <c r="CZ45" i="28"/>
  <c r="DA45" i="28"/>
  <c r="BA45" i="27"/>
  <c r="AZ45" i="27"/>
  <c r="DC33" i="25"/>
  <c r="BA45" i="29"/>
  <c r="AZ45" i="29"/>
  <c r="AZ45" i="30"/>
  <c r="BA45" i="30"/>
  <c r="DA45" i="29"/>
  <c r="CZ45" i="29"/>
  <c r="DC44" i="27"/>
  <c r="DC45" i="27"/>
  <c r="DC45" i="30"/>
  <c r="DC44" i="30"/>
  <c r="AZ45" i="26"/>
  <c r="BA45" i="26"/>
  <c r="BA45" i="28"/>
  <c r="AZ45" i="28"/>
  <c r="CZ45" i="30"/>
  <c r="DA45" i="30"/>
  <c r="CZ45" i="26"/>
  <c r="DA45" i="26"/>
  <c r="DC44" i="26"/>
  <c r="DC45" i="26"/>
  <c r="DC44" i="29"/>
  <c r="DC45" i="29"/>
  <c r="CZ45" i="27"/>
  <c r="DA45" i="27"/>
  <c r="DC74" i="24"/>
  <c r="DC74" i="25"/>
  <c r="DA45" i="25"/>
  <c r="CZ45" i="25"/>
  <c r="DC45" i="24"/>
  <c r="DC44" i="24"/>
  <c r="AZ45" i="24"/>
  <c r="BA45" i="24"/>
  <c r="DA45" i="24"/>
  <c r="CZ45" i="24"/>
  <c r="DC45" i="25"/>
  <c r="DC44" i="25"/>
  <c r="BA45" i="25"/>
  <c r="AZ45" i="25"/>
  <c r="HM9" i="39"/>
  <c r="HZ4" i="39"/>
  <c r="HT4" i="39"/>
  <c r="HT5" i="39"/>
  <c r="HT6" i="39"/>
  <c r="HY4" i="39"/>
  <c r="HV4" i="39"/>
  <c r="HR9" i="39"/>
  <c r="HS9" i="39"/>
  <c r="HQ9" i="39"/>
  <c r="HN9" i="39"/>
  <c r="HO9" i="39"/>
  <c r="HP9" i="39"/>
  <c r="IG6" i="39"/>
  <c r="IG5" i="39"/>
  <c r="HX6" i="39"/>
  <c r="HX5" i="39"/>
  <c r="HX4" i="39"/>
  <c r="HW6" i="39"/>
  <c r="HW5" i="39"/>
  <c r="HW4" i="39"/>
  <c r="HU6" i="39"/>
  <c r="HU5" i="39"/>
  <c r="HU4" i="39"/>
  <c r="IA1" i="39" l="1"/>
  <c r="IH1" i="39" s="1"/>
  <c r="IB1" i="39"/>
  <c r="ID1" i="39"/>
  <c r="IE1" i="39"/>
  <c r="IN1" i="39"/>
  <c r="IA4" i="39"/>
  <c r="IA5" i="39"/>
  <c r="IA6" i="39"/>
  <c r="IG4" i="39"/>
  <c r="IF4" i="39"/>
  <c r="IC4" i="39"/>
  <c r="HW9" i="39"/>
  <c r="HV9" i="39"/>
  <c r="HU9" i="39"/>
  <c r="HX9" i="39"/>
  <c r="HY9" i="39"/>
  <c r="HZ9" i="39"/>
  <c r="HT9" i="39"/>
  <c r="IH6" i="39"/>
  <c r="IH5" i="39"/>
  <c r="IH4" i="39"/>
  <c r="IB6" i="39"/>
  <c r="IB5" i="39"/>
  <c r="IB4" i="39"/>
  <c r="ID5" i="39"/>
  <c r="ID6" i="39"/>
  <c r="ID4" i="39"/>
  <c r="IE6" i="39"/>
  <c r="IE5" i="39"/>
  <c r="IE4" i="39"/>
  <c r="IN6" i="39"/>
  <c r="IN5" i="39"/>
  <c r="IU1" i="39" l="1"/>
  <c r="IL1" i="39"/>
  <c r="IK1" i="39"/>
  <c r="II1" i="39"/>
  <c r="IO1" i="39"/>
  <c r="IE9" i="39"/>
  <c r="ID9" i="39"/>
  <c r="IH9" i="39"/>
  <c r="IG9" i="39"/>
  <c r="IN4" i="39"/>
  <c r="IJ4" i="39"/>
  <c r="IM4" i="39"/>
  <c r="IB9" i="39"/>
  <c r="IC9" i="39"/>
  <c r="IA9" i="39"/>
  <c r="IF9" i="39"/>
  <c r="IU6" i="39"/>
  <c r="IU5" i="39"/>
  <c r="IL5" i="39"/>
  <c r="IL6" i="39"/>
  <c r="IL4" i="39"/>
  <c r="IK6" i="39"/>
  <c r="IK5" i="39"/>
  <c r="IK4" i="39"/>
  <c r="II6" i="39"/>
  <c r="II5" i="39"/>
  <c r="II4" i="39"/>
  <c r="IO6" i="39"/>
  <c r="IO5" i="39"/>
  <c r="IO4" i="39"/>
  <c r="IV1" i="39" l="1"/>
  <c r="IP1" i="39"/>
  <c r="IR1" i="39"/>
  <c r="IS1" i="39"/>
  <c r="JB1" i="39"/>
  <c r="IJ9" i="39"/>
  <c r="IN9" i="39"/>
  <c r="IK9" i="39"/>
  <c r="IL9" i="39"/>
  <c r="IO9" i="39"/>
  <c r="IM9" i="39"/>
  <c r="IU4" i="39"/>
  <c r="IT4" i="39"/>
  <c r="IQ4" i="39"/>
  <c r="II9" i="39"/>
  <c r="IV6" i="39"/>
  <c r="IV5" i="39"/>
  <c r="IV4" i="39"/>
  <c r="IP6" i="39"/>
  <c r="IP5" i="39"/>
  <c r="IP4" i="39"/>
  <c r="IR5" i="39"/>
  <c r="IR6" i="39"/>
  <c r="IR4" i="39"/>
  <c r="IS6" i="39"/>
  <c r="IS5" i="39"/>
  <c r="IS4" i="39"/>
  <c r="JB5" i="39"/>
  <c r="JB6" i="39"/>
  <c r="JI1" i="39" l="1"/>
  <c r="JP1" i="39" s="1"/>
  <c r="IZ1" i="39"/>
  <c r="IY1" i="39"/>
  <c r="IW1" i="39"/>
  <c r="JC1" i="39"/>
  <c r="IU9" i="39"/>
  <c r="JI5" i="39"/>
  <c r="JI6" i="39"/>
  <c r="IV9" i="39"/>
  <c r="IP9" i="39"/>
  <c r="IR9" i="39"/>
  <c r="IT9" i="39"/>
  <c r="IS9" i="39"/>
  <c r="IQ9" i="39"/>
  <c r="JB4" i="39"/>
  <c r="IX4" i="39"/>
  <c r="JA4" i="39"/>
  <c r="JP6" i="39"/>
  <c r="JP5" i="39"/>
  <c r="IZ6" i="39"/>
  <c r="IZ5" i="39"/>
  <c r="IZ4" i="39"/>
  <c r="IY6" i="39"/>
  <c r="IY5" i="39"/>
  <c r="IY4" i="39"/>
  <c r="IW6" i="39"/>
  <c r="IW5" i="39"/>
  <c r="IW4" i="39"/>
  <c r="JC6" i="39"/>
  <c r="JC5" i="39"/>
  <c r="JC4" i="39"/>
  <c r="JJ1" i="39" l="1"/>
  <c r="JD1" i="39"/>
  <c r="JF1" i="39"/>
  <c r="JG1" i="39"/>
  <c r="JW1" i="39"/>
  <c r="IX9" i="39"/>
  <c r="JJ4" i="39"/>
  <c r="JJ6" i="39"/>
  <c r="JJ5" i="39"/>
  <c r="IY9" i="39"/>
  <c r="JA9" i="39"/>
  <c r="JH4" i="39"/>
  <c r="JE4" i="39"/>
  <c r="JI4" i="39"/>
  <c r="JB9" i="39"/>
  <c r="JC9" i="39"/>
  <c r="IW9" i="39"/>
  <c r="IZ9" i="39"/>
  <c r="JD6" i="39"/>
  <c r="JD5" i="39"/>
  <c r="JD4" i="39"/>
  <c r="JF6" i="39"/>
  <c r="JF5" i="39"/>
  <c r="JF4" i="39"/>
  <c r="JG6" i="39"/>
  <c r="JG5" i="39"/>
  <c r="JG4" i="39"/>
  <c r="JW6" i="39"/>
  <c r="JW5" i="39"/>
  <c r="JQ1" i="39" l="1"/>
  <c r="KD1" i="39"/>
  <c r="JN1" i="39"/>
  <c r="JM1" i="39"/>
  <c r="JK1" i="39"/>
  <c r="JE9" i="39"/>
  <c r="JH9" i="39"/>
  <c r="JL4" i="39"/>
  <c r="JO4" i="39"/>
  <c r="JP4" i="39"/>
  <c r="JJ9" i="39"/>
  <c r="JG9" i="39"/>
  <c r="JQ4" i="39"/>
  <c r="JQ5" i="39"/>
  <c r="JQ6" i="39"/>
  <c r="JD9" i="39"/>
  <c r="JF9" i="39"/>
  <c r="JI9" i="39"/>
  <c r="KD6" i="39"/>
  <c r="KD5" i="39"/>
  <c r="JN6" i="39"/>
  <c r="JN5" i="39"/>
  <c r="JN4" i="39"/>
  <c r="JM6" i="39"/>
  <c r="JM5" i="39"/>
  <c r="JM4" i="39"/>
  <c r="JK6" i="39"/>
  <c r="JK5" i="39"/>
  <c r="JK4" i="39"/>
  <c r="JX1" i="39" l="1"/>
  <c r="JR1" i="39"/>
  <c r="JT1" i="39"/>
  <c r="JU1" i="39"/>
  <c r="KK1" i="39"/>
  <c r="KE1" i="39"/>
  <c r="JL9" i="39"/>
  <c r="JK9" i="39"/>
  <c r="JN9" i="39"/>
  <c r="JO9" i="39"/>
  <c r="JX4" i="39"/>
  <c r="JX5" i="39"/>
  <c r="JX6" i="39"/>
  <c r="JV4" i="39"/>
  <c r="JS4" i="39"/>
  <c r="JW4" i="39"/>
  <c r="JP9" i="39"/>
  <c r="JM9" i="39"/>
  <c r="JQ9" i="39"/>
  <c r="JR5" i="39"/>
  <c r="JR6" i="39"/>
  <c r="JR4" i="39"/>
  <c r="JT6" i="39"/>
  <c r="JT5" i="39"/>
  <c r="JT4" i="39"/>
  <c r="JU6" i="39"/>
  <c r="JU5" i="39"/>
  <c r="JU4" i="39"/>
  <c r="KK6" i="39"/>
  <c r="KK5" i="39"/>
  <c r="KE6" i="39"/>
  <c r="KE5" i="39"/>
  <c r="KL1" i="39" l="1"/>
  <c r="KR1" i="39"/>
  <c r="KB1" i="39"/>
  <c r="KA1" i="39"/>
  <c r="JY1" i="39"/>
  <c r="JS9" i="39"/>
  <c r="JT9" i="39"/>
  <c r="JW9" i="39"/>
  <c r="JV9" i="39"/>
  <c r="JX9" i="39"/>
  <c r="JU9" i="39"/>
  <c r="JR9" i="39"/>
  <c r="KE4" i="39"/>
  <c r="KC4" i="39"/>
  <c r="JZ4" i="39"/>
  <c r="KD4" i="39"/>
  <c r="KL6" i="39"/>
  <c r="KL5" i="39"/>
  <c r="KR6" i="39"/>
  <c r="KR5" i="39"/>
  <c r="KB6" i="39"/>
  <c r="KB5" i="39"/>
  <c r="KB4" i="39"/>
  <c r="KA6" i="39"/>
  <c r="KA5" i="39"/>
  <c r="KA4" i="39"/>
  <c r="JY6" i="39"/>
  <c r="JY5" i="39"/>
  <c r="JY4" i="39"/>
  <c r="KF1" i="39" l="1"/>
  <c r="KH1" i="39"/>
  <c r="KI1" i="39"/>
  <c r="KY1" i="39"/>
  <c r="KS1" i="39"/>
  <c r="JZ9" i="39"/>
  <c r="KE9" i="39"/>
  <c r="JY9" i="39"/>
  <c r="KA9" i="39"/>
  <c r="KL4" i="39"/>
  <c r="KJ4" i="39"/>
  <c r="KG4" i="39"/>
  <c r="KK4" i="39"/>
  <c r="KC9" i="39"/>
  <c r="KB9" i="39"/>
  <c r="KD9" i="39"/>
  <c r="KF5" i="39"/>
  <c r="KF6" i="39"/>
  <c r="KF4" i="39"/>
  <c r="KH5" i="39"/>
  <c r="KH6" i="39"/>
  <c r="KH4" i="39"/>
  <c r="KI6" i="39"/>
  <c r="KI5" i="39"/>
  <c r="KI4" i="39"/>
  <c r="KY6" i="39"/>
  <c r="KY5" i="39"/>
  <c r="KS6" i="39"/>
  <c r="KS5" i="39"/>
  <c r="KZ1" i="39" l="1"/>
  <c r="LF1" i="39"/>
  <c r="KP1" i="39"/>
  <c r="KO1" i="39"/>
  <c r="KM1" i="39"/>
  <c r="KH9" i="39"/>
  <c r="KF9" i="39"/>
  <c r="KK9" i="39"/>
  <c r="KG9" i="39"/>
  <c r="KJ9" i="39"/>
  <c r="KI9" i="39"/>
  <c r="KS4" i="39"/>
  <c r="KN4" i="39"/>
  <c r="KQ4" i="39"/>
  <c r="KR4" i="39"/>
  <c r="KL9" i="39"/>
  <c r="KZ6" i="39"/>
  <c r="KZ5" i="39"/>
  <c r="LF5" i="39"/>
  <c r="LF6" i="39"/>
  <c r="KP5" i="39"/>
  <c r="KP6" i="39"/>
  <c r="KP4" i="39"/>
  <c r="KO6" i="39"/>
  <c r="KO5" i="39"/>
  <c r="KO4" i="39"/>
  <c r="KM6" i="39"/>
  <c r="KM5" i="39"/>
  <c r="KM4" i="39"/>
  <c r="KT1" i="39" l="1"/>
  <c r="KV1" i="39"/>
  <c r="KW1" i="39"/>
  <c r="LM1" i="39"/>
  <c r="LG1" i="39"/>
  <c r="KM9" i="39"/>
  <c r="KR9" i="39"/>
  <c r="KZ4" i="39"/>
  <c r="KX4" i="39"/>
  <c r="KU4" i="39"/>
  <c r="KY4" i="39"/>
  <c r="KO9" i="39"/>
  <c r="KP9" i="39"/>
  <c r="KQ9" i="39"/>
  <c r="KN9" i="39"/>
  <c r="KS9" i="39"/>
  <c r="KT6" i="39"/>
  <c r="KT5" i="39"/>
  <c r="KT4" i="39"/>
  <c r="KV6" i="39"/>
  <c r="KV5" i="39"/>
  <c r="KV4" i="39"/>
  <c r="KW6" i="39"/>
  <c r="KW5" i="39"/>
  <c r="KW4" i="39"/>
  <c r="LM6" i="39"/>
  <c r="LM5" i="39"/>
  <c r="LG6" i="39"/>
  <c r="LG5" i="39"/>
  <c r="LN1" i="39" l="1"/>
  <c r="LT1" i="39"/>
  <c r="LD1" i="39"/>
  <c r="LC1" i="39"/>
  <c r="LA1" i="39"/>
  <c r="KW9" i="39"/>
  <c r="KT9" i="39"/>
  <c r="KV9" i="39"/>
  <c r="KX9" i="39"/>
  <c r="KU9" i="39"/>
  <c r="KY9" i="39"/>
  <c r="LG4" i="39"/>
  <c r="LE4" i="39"/>
  <c r="LB4" i="39"/>
  <c r="LF4" i="39"/>
  <c r="KZ9" i="39"/>
  <c r="LN5" i="39"/>
  <c r="LN6" i="39"/>
  <c r="LT5" i="39"/>
  <c r="LT6" i="39"/>
  <c r="LD5" i="39"/>
  <c r="LD6" i="39"/>
  <c r="LD4" i="39"/>
  <c r="LC6" i="39"/>
  <c r="LC5" i="39"/>
  <c r="LC4" i="39"/>
  <c r="LA6" i="39"/>
  <c r="LA5" i="39"/>
  <c r="LA4" i="39"/>
  <c r="LH1" i="39" l="1"/>
  <c r="LJ1" i="39"/>
  <c r="LK1" i="39"/>
  <c r="MA1" i="39"/>
  <c r="LU1" i="39"/>
  <c r="LE9" i="39"/>
  <c r="LD9" i="39"/>
  <c r="LN4" i="39"/>
  <c r="LL4" i="39"/>
  <c r="LI4" i="39"/>
  <c r="LM4" i="39"/>
  <c r="LA9" i="39"/>
  <c r="LG9" i="39"/>
  <c r="LF9" i="39"/>
  <c r="LB9" i="39"/>
  <c r="LC9" i="39"/>
  <c r="LH6" i="39"/>
  <c r="LH5" i="39"/>
  <c r="LH4" i="39"/>
  <c r="LJ6" i="39"/>
  <c r="LJ5" i="39"/>
  <c r="LJ4" i="39"/>
  <c r="LK6" i="39"/>
  <c r="LK5" i="39"/>
  <c r="LK4" i="39"/>
  <c r="MA6" i="39"/>
  <c r="MA5" i="39"/>
  <c r="LU6" i="39"/>
  <c r="LU5" i="39"/>
  <c r="MB1" i="39" l="1"/>
  <c r="MH1" i="39"/>
  <c r="LR1" i="39"/>
  <c r="LQ1" i="39"/>
  <c r="LO1" i="39"/>
  <c r="LK9" i="39"/>
  <c r="LJ9" i="39"/>
  <c r="LH9" i="39"/>
  <c r="LM9" i="39"/>
  <c r="LI9" i="39"/>
  <c r="LU4" i="39"/>
  <c r="LP4" i="39"/>
  <c r="LS4" i="39"/>
  <c r="LT4" i="39"/>
  <c r="LL9" i="39"/>
  <c r="LN9" i="39"/>
  <c r="MB6" i="39"/>
  <c r="MB5" i="39"/>
  <c r="MH6" i="39"/>
  <c r="MH5" i="39"/>
  <c r="LR6" i="39"/>
  <c r="LR5" i="39"/>
  <c r="LR4" i="39"/>
  <c r="LQ6" i="39"/>
  <c r="LQ5" i="39"/>
  <c r="LQ4" i="39"/>
  <c r="LO6" i="39"/>
  <c r="LO5" i="39"/>
  <c r="LO4" i="39"/>
  <c r="LV1" i="39" l="1"/>
  <c r="LX1" i="39"/>
  <c r="LY1" i="39"/>
  <c r="MO1" i="39"/>
  <c r="MI1" i="39"/>
  <c r="LO9" i="39"/>
  <c r="LQ9" i="39"/>
  <c r="MB4" i="39"/>
  <c r="LZ4" i="39"/>
  <c r="LW4" i="39"/>
  <c r="MA4" i="39"/>
  <c r="LR9" i="39"/>
  <c r="LP9" i="39"/>
  <c r="LT9" i="39"/>
  <c r="LS9" i="39"/>
  <c r="LU9" i="39"/>
  <c r="LV5" i="39"/>
  <c r="LV6" i="39"/>
  <c r="LV4" i="39"/>
  <c r="LX6" i="39"/>
  <c r="LX5" i="39"/>
  <c r="LX4" i="39"/>
  <c r="LY6" i="39"/>
  <c r="LY5" i="39"/>
  <c r="LY4" i="39"/>
  <c r="MO6" i="39"/>
  <c r="MO5" i="39"/>
  <c r="MI6" i="39"/>
  <c r="MI5" i="39"/>
  <c r="MP1" i="39" l="1"/>
  <c r="MV1" i="39"/>
  <c r="MF1" i="39"/>
  <c r="ME1" i="39"/>
  <c r="MC1" i="39"/>
  <c r="LX9" i="39"/>
  <c r="LZ9" i="39"/>
  <c r="MA9" i="39"/>
  <c r="LY9" i="39"/>
  <c r="LV9" i="39"/>
  <c r="MB9" i="39"/>
  <c r="MI4" i="39"/>
  <c r="MG4" i="39"/>
  <c r="MD4" i="39"/>
  <c r="MH4" i="39"/>
  <c r="LW9" i="39"/>
  <c r="MP6" i="39"/>
  <c r="MP5" i="39"/>
  <c r="MV6" i="39"/>
  <c r="MV5" i="39"/>
  <c r="MF6" i="39"/>
  <c r="MF5" i="39"/>
  <c r="MF4" i="39"/>
  <c r="ME6" i="39"/>
  <c r="ME5" i="39"/>
  <c r="ME4" i="39"/>
  <c r="MC6" i="39"/>
  <c r="MC5" i="39"/>
  <c r="MC4" i="39"/>
  <c r="MJ1" i="39" l="1"/>
  <c r="ML1" i="39"/>
  <c r="MM1" i="39"/>
  <c r="MW1" i="39"/>
  <c r="MC9" i="39"/>
  <c r="MH9" i="39"/>
  <c r="MP4" i="39"/>
  <c r="MN4" i="39"/>
  <c r="MK4" i="39"/>
  <c r="MO4" i="39"/>
  <c r="ME9" i="39"/>
  <c r="MG9" i="39"/>
  <c r="MF9" i="39"/>
  <c r="MI9" i="39"/>
  <c r="MD9" i="39"/>
  <c r="MJ6" i="39"/>
  <c r="MJ5" i="39"/>
  <c r="MJ4" i="39"/>
  <c r="ML5" i="39"/>
  <c r="ML6" i="39"/>
  <c r="ML4" i="39"/>
  <c r="MM6" i="39"/>
  <c r="MM5" i="39"/>
  <c r="MM4" i="39"/>
  <c r="MW6" i="39"/>
  <c r="MW5" i="39"/>
  <c r="MT1" i="39" l="1"/>
  <c r="MS1" i="39"/>
  <c r="MQ1" i="39"/>
  <c r="MW4" i="39"/>
  <c r="MR4" i="39"/>
  <c r="MU4" i="39"/>
  <c r="MV4" i="39"/>
  <c r="MO9" i="39"/>
  <c r="ML9" i="39"/>
  <c r="MM9" i="39"/>
  <c r="MJ9" i="39"/>
  <c r="MN9" i="39"/>
  <c r="MK9" i="39"/>
  <c r="MP9" i="39"/>
  <c r="MT5" i="39"/>
  <c r="MT6" i="39"/>
  <c r="MT4" i="39"/>
  <c r="MS6" i="39"/>
  <c r="MS5" i="39"/>
  <c r="MS4" i="39"/>
  <c r="MQ6" i="39"/>
  <c r="MQ5" i="39"/>
  <c r="MQ4" i="39"/>
  <c r="MX1" i="39" l="1"/>
  <c r="MZ1" i="39"/>
  <c r="NA1" i="39"/>
  <c r="MU9" i="39"/>
  <c r="MR9" i="39"/>
  <c r="MQ9" i="39"/>
  <c r="MW9" i="39"/>
  <c r="MY4" i="39"/>
  <c r="MV9" i="39"/>
  <c r="MS9" i="39"/>
  <c r="MT9" i="39"/>
  <c r="MX6" i="39"/>
  <c r="MX5" i="39"/>
  <c r="MX4" i="39"/>
  <c r="MZ6" i="39"/>
  <c r="MZ5" i="39"/>
  <c r="MZ4" i="39"/>
  <c r="NA6" i="39"/>
  <c r="NA5" i="39"/>
  <c r="NA4" i="39"/>
  <c r="NA9" i="39"/>
  <c r="MZ9" i="39"/>
  <c r="MX9" i="39"/>
  <c r="MY9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HOUVER, Elie</author>
  </authors>
  <commentList>
    <comment ref="L8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HOUVER, Elie:</t>
        </r>
        <r>
          <rPr>
            <sz val="9"/>
            <color indexed="81"/>
            <rFont val="Tahoma"/>
            <family val="2"/>
          </rPr>
          <t xml:space="preserve">
cible oct/nov
décembre 80% / 45
</t>
        </r>
      </text>
    </comment>
    <comment ref="L10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HOUVER, Elie:</t>
        </r>
        <r>
          <rPr>
            <sz val="9"/>
            <color indexed="81"/>
            <rFont val="Tahoma"/>
            <family val="2"/>
          </rPr>
          <t xml:space="preserve">
cible oct/nov
décembre 80% / 45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GUEANT, Audrey</author>
  </authors>
  <commentList>
    <comment ref="BD6" authorId="0" shapeId="0" xr:uid="{00000000-0006-0000-1700-000001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REPORT SUITE PANNE MOULE
</t>
        </r>
      </text>
    </comment>
    <comment ref="AE7" authorId="0" shapeId="0" xr:uid="{00000000-0006-0000-1700-000002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RECHERCHE FUITE SUR OUTILLAGE</t>
        </r>
      </text>
    </comment>
    <comment ref="BD55" authorId="0" shapeId="0" xr:uid="{00000000-0006-0000-1700-000003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1140 pcs</t>
        </r>
      </text>
    </comment>
    <comment ref="D72" authorId="0" shapeId="0" xr:uid="{00000000-0006-0000-1700-000004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2,5 J Si on fait toutes les MAD jusqu'au 18/01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GUEANT, Audrey</author>
  </authors>
  <commentList>
    <comment ref="D17" authorId="0" shapeId="0" xr:uid="{00000000-0006-0000-1800-000001000000}">
      <text>
        <r>
          <rPr>
            <b/>
            <sz val="9"/>
            <color indexed="81"/>
            <rFont val="Tahoma"/>
            <family val="2"/>
          </rPr>
          <t>GUEANT, Audrey
Sinon 240/5AM</t>
        </r>
      </text>
    </comment>
    <comment ref="G19" authorId="0" shapeId="0" xr:uid="{00000000-0006-0000-1800-000002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CORRECTION DYSFONCTIONNEMENT</t>
        </r>
      </text>
    </comment>
    <comment ref="M19" authorId="0" shapeId="0" xr:uid="{00000000-0006-0000-1800-000003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CORRECTION DYSFONCTIONNEMENT</t>
        </r>
      </text>
    </comment>
    <comment ref="D26" authorId="0" shapeId="0" xr:uid="{00000000-0006-0000-1800-000004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832 OU 1650
</t>
        </r>
      </text>
    </comment>
    <comment ref="BM39" authorId="0" shapeId="0" xr:uid="{00000000-0006-0000-1800-000005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ESSAI COLORANTS LIQUIDES
</t>
        </r>
      </text>
    </comment>
    <comment ref="D52" authorId="0" shapeId="0" xr:uid="{00000000-0006-0000-1800-000006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1440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GUEANT, Audrey</author>
  </authors>
  <commentList>
    <comment ref="M6" authorId="0" shapeId="0" xr:uid="{00000000-0006-0000-1900-000001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SECURITE PRESSE</t>
        </r>
      </text>
    </comment>
    <comment ref="Y10" authorId="0" shapeId="0" xr:uid="{00000000-0006-0000-1900-000002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SECURITE PRESSE</t>
        </r>
      </text>
    </comment>
    <comment ref="BS11" authorId="0" shapeId="0" xr:uid="{00000000-0006-0000-1900-000003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CHGT FILTRE+ MOTEUR HS</t>
        </r>
      </text>
    </comment>
    <comment ref="BD17" authorId="0" shapeId="0" xr:uid="{00000000-0006-0000-1900-000004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658+450 EN ETUDE DEROG
</t>
        </r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+150 DEROG +450 EN SUPP LA MEL</t>
        </r>
      </text>
    </comment>
    <comment ref="BS35" authorId="0" shapeId="0" xr:uid="{00000000-0006-0000-1900-000005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SECURITE PRESSE</t>
        </r>
      </text>
    </comment>
    <comment ref="D52" authorId="0" shapeId="0" xr:uid="{00000000-0006-0000-1900-000006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maintenance reportée en s6
</t>
        </r>
      </text>
    </comment>
    <comment ref="D56" authorId="0" shapeId="0" xr:uid="{00000000-0006-0000-1900-000007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NE PAS OUBLIER REPRISE POUR harlem
</t>
        </r>
      </text>
    </comment>
    <comment ref="D58" authorId="0" shapeId="0" xr:uid="{00000000-0006-0000-1900-000008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13874 jusqu'au mad 12/02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GUEANT, Audrey</author>
  </authors>
  <commentList>
    <comment ref="Y16" authorId="0" shapeId="0" xr:uid="{00000000-0006-0000-1A00-000001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INSPECTION CHGT FILTRES FLEXIBLES</t>
        </r>
      </text>
    </comment>
  </commentList>
</comments>
</file>

<file path=xl/sharedStrings.xml><?xml version="1.0" encoding="utf-8"?>
<sst xmlns="http://schemas.openxmlformats.org/spreadsheetml/2006/main" count="38116" uniqueCount="209">
  <si>
    <t>Moule</t>
  </si>
  <si>
    <t>Presse</t>
  </si>
  <si>
    <t>TRS</t>
  </si>
  <si>
    <t>Cycle std</t>
  </si>
  <si>
    <t>Nb pce/j</t>
  </si>
  <si>
    <t>Plan Directeur ?</t>
  </si>
  <si>
    <t>Check</t>
  </si>
  <si>
    <t>CL1000</t>
  </si>
  <si>
    <t>P93</t>
  </si>
  <si>
    <t>Couple prioritaire</t>
  </si>
  <si>
    <t>P</t>
  </si>
  <si>
    <t>CU120/6</t>
  </si>
  <si>
    <t>P82</t>
  </si>
  <si>
    <t>CU180/AM</t>
  </si>
  <si>
    <t>CL120/5</t>
  </si>
  <si>
    <t>P65</t>
  </si>
  <si>
    <t>CL240/7CA</t>
  </si>
  <si>
    <t>P67</t>
  </si>
  <si>
    <t>CL360</t>
  </si>
  <si>
    <t>P63</t>
  </si>
  <si>
    <t>CL400</t>
  </si>
  <si>
    <t>CL500</t>
  </si>
  <si>
    <t>CL660/5</t>
  </si>
  <si>
    <t>CU1000</t>
  </si>
  <si>
    <t>P84</t>
  </si>
  <si>
    <t>CU120/7</t>
  </si>
  <si>
    <t>P87</t>
  </si>
  <si>
    <t>CU180/2</t>
  </si>
  <si>
    <t>CU180/2/MSTS</t>
  </si>
  <si>
    <t>CU240/10</t>
  </si>
  <si>
    <t>P86</t>
  </si>
  <si>
    <t>CU240/11</t>
  </si>
  <si>
    <t>P80</t>
  </si>
  <si>
    <t>CU240/10/MSTS</t>
  </si>
  <si>
    <t>CU360</t>
  </si>
  <si>
    <t>P88</t>
  </si>
  <si>
    <t>CU400</t>
  </si>
  <si>
    <t>CU500</t>
  </si>
  <si>
    <t>CU60</t>
  </si>
  <si>
    <t>CU660/5</t>
  </si>
  <si>
    <t>P91</t>
  </si>
  <si>
    <t>CU770/5</t>
  </si>
  <si>
    <t>CU80</t>
  </si>
  <si>
    <t>CU660/6</t>
  </si>
  <si>
    <t>P92</t>
  </si>
  <si>
    <t>CU260</t>
  </si>
  <si>
    <t>CU140/3</t>
  </si>
  <si>
    <t>P85</t>
  </si>
  <si>
    <t>CL80</t>
  </si>
  <si>
    <t>P66</t>
  </si>
  <si>
    <t>CL260</t>
  </si>
  <si>
    <t>CL240/8CA</t>
  </si>
  <si>
    <t>P64</t>
  </si>
  <si>
    <t>CL120/3</t>
  </si>
  <si>
    <t>CU140/3/MSTS</t>
  </si>
  <si>
    <t>P89</t>
  </si>
  <si>
    <t>CL180</t>
  </si>
  <si>
    <t>CL120/4CA</t>
  </si>
  <si>
    <t>CL180PAPAR60</t>
  </si>
  <si>
    <t>CL180PAPAV40</t>
  </si>
  <si>
    <t>CL2601/3</t>
  </si>
  <si>
    <t>CL2602/3</t>
  </si>
  <si>
    <t>Paroi180</t>
  </si>
  <si>
    <t>CU770/6</t>
  </si>
  <si>
    <t>CL240/H</t>
  </si>
  <si>
    <t>Couple soumis à dérogation</t>
  </si>
  <si>
    <t>N</t>
  </si>
  <si>
    <t>CU240/9</t>
  </si>
  <si>
    <t>CU660/3</t>
  </si>
  <si>
    <t>CL240/4</t>
  </si>
  <si>
    <t>CL240/5CA</t>
  </si>
  <si>
    <t>Paroi260</t>
  </si>
  <si>
    <t>CL240/6CA</t>
  </si>
  <si>
    <t>P60</t>
  </si>
  <si>
    <t>CL120/2</t>
  </si>
  <si>
    <t>CL240/2</t>
  </si>
  <si>
    <t>CL660/4</t>
  </si>
  <si>
    <t>(vide)</t>
  </si>
  <si>
    <t>PDP</t>
  </si>
  <si>
    <t>Lundi</t>
  </si>
  <si>
    <t>Mardi</t>
  </si>
  <si>
    <t>Mercredi</t>
  </si>
  <si>
    <t>Jeudi</t>
  </si>
  <si>
    <t>Vendredi</t>
  </si>
  <si>
    <t>Samedi</t>
  </si>
  <si>
    <t>Dimanche</t>
  </si>
  <si>
    <t>Pour vider le tableau:</t>
  </si>
  <si>
    <t>PresseMoule</t>
  </si>
  <si>
    <t>Cadence jour</t>
  </si>
  <si>
    <t>Arrêt</t>
  </si>
  <si>
    <t>Marche</t>
  </si>
  <si>
    <t>Qtité prévue</t>
  </si>
  <si>
    <t>Qtité réelle</t>
  </si>
  <si>
    <t>Reste à produire</t>
  </si>
  <si>
    <t>presse prioritaire</t>
  </si>
  <si>
    <t>M</t>
  </si>
  <si>
    <t>repli prioritaire</t>
  </si>
  <si>
    <t>repli non prioritaire</t>
  </si>
  <si>
    <t>Outils d'aide à la planif</t>
  </si>
  <si>
    <t>Cuves</t>
  </si>
  <si>
    <t>Couvercles</t>
  </si>
  <si>
    <t>Global</t>
  </si>
  <si>
    <t>Backup1</t>
  </si>
  <si>
    <t>O</t>
  </si>
  <si>
    <t>Backup2</t>
  </si>
  <si>
    <t>Backup3</t>
  </si>
  <si>
    <t>Montages</t>
  </si>
  <si>
    <t>Arrêts</t>
  </si>
  <si>
    <t>Versions</t>
  </si>
  <si>
    <t>Total cuves 4R</t>
  </si>
  <si>
    <t>TOTAL CUVES</t>
  </si>
  <si>
    <t>TOTAL COUVERCLES</t>
  </si>
  <si>
    <t>CU140/3SU</t>
  </si>
  <si>
    <t>Saturation</t>
  </si>
  <si>
    <t>Opérations planifiées S1:</t>
  </si>
  <si>
    <t>Opérations planifiées S2:</t>
  </si>
  <si>
    <t>Panne moule</t>
  </si>
  <si>
    <t>Panne robot</t>
  </si>
  <si>
    <t>Panne périphérique</t>
  </si>
  <si>
    <t>Alimentation matière</t>
  </si>
  <si>
    <t>Problème organisation</t>
  </si>
  <si>
    <t>Intervention plannifiée</t>
  </si>
  <si>
    <t>Essai</t>
  </si>
  <si>
    <t>Pause</t>
  </si>
  <si>
    <t>Préventif 
Niveau 1</t>
  </si>
  <si>
    <t>Changement 
de couleur</t>
  </si>
  <si>
    <t>Panne presse
 mécanique</t>
  </si>
  <si>
    <t>Panne presse 
électrique</t>
  </si>
  <si>
    <t>Motif</t>
  </si>
  <si>
    <t>CL240/DECEM</t>
  </si>
  <si>
    <t>Adhérence</t>
  </si>
  <si>
    <t>Objectif Prod</t>
  </si>
  <si>
    <t>Total S1</t>
  </si>
  <si>
    <t>Total S2</t>
  </si>
  <si>
    <t>Occupation</t>
  </si>
  <si>
    <t>Adéquation au plan directeur S1:</t>
  </si>
  <si>
    <t>WE:</t>
  </si>
  <si>
    <t>Adéquation au plan directeur S2:</t>
  </si>
  <si>
    <t>PresseMouleS1</t>
  </si>
  <si>
    <t>PresseMouleS2</t>
  </si>
  <si>
    <t>Total général</t>
  </si>
  <si>
    <t>CU240/12</t>
  </si>
  <si>
    <t>Général</t>
  </si>
  <si>
    <t>Liste cause non adhérence</t>
  </si>
  <si>
    <t>Liste Moules</t>
  </si>
  <si>
    <t>Qté prod</t>
  </si>
  <si>
    <t>Adh. Sem</t>
  </si>
  <si>
    <t>CBAC1000</t>
  </si>
  <si>
    <t>CBAC120M1</t>
  </si>
  <si>
    <t>CBAC120M2</t>
  </si>
  <si>
    <t>CBAC140</t>
  </si>
  <si>
    <t>CBAC180M1</t>
  </si>
  <si>
    <t>CBAC240M1</t>
  </si>
  <si>
    <t>CBAC260</t>
  </si>
  <si>
    <t>CBAC360</t>
  </si>
  <si>
    <t>CBAC400</t>
  </si>
  <si>
    <t>CBAC500</t>
  </si>
  <si>
    <t>CBAC660/4</t>
  </si>
  <si>
    <t>CBAC660/6</t>
  </si>
  <si>
    <t>CBAC770/4</t>
  </si>
  <si>
    <t>CBAC770/6</t>
  </si>
  <si>
    <t>CBAC80</t>
  </si>
  <si>
    <t>CBAC60</t>
  </si>
  <si>
    <t>Correspondance moule/article planif</t>
  </si>
  <si>
    <t>CL120/CA</t>
  </si>
  <si>
    <t>CL660</t>
  </si>
  <si>
    <t>CL240/CA</t>
  </si>
  <si>
    <t>CL240/D</t>
  </si>
  <si>
    <t>CL120/Plat</t>
  </si>
  <si>
    <t>CL60/80</t>
  </si>
  <si>
    <t>CL240/Plat</t>
  </si>
  <si>
    <t>S20</t>
  </si>
  <si>
    <t>Sous-vitesse</t>
  </si>
  <si>
    <t>Sur-vitesse</t>
  </si>
  <si>
    <t>Repli</t>
  </si>
  <si>
    <t>CBAC240M2</t>
  </si>
  <si>
    <t>CBAC240/H</t>
  </si>
  <si>
    <t>CU240/G</t>
  </si>
  <si>
    <t>CU120/6/MSTS</t>
  </si>
  <si>
    <t>CBAC120MSTS</t>
  </si>
  <si>
    <t>CBAC140MSTS</t>
  </si>
  <si>
    <t>CBAC180MSTS</t>
  </si>
  <si>
    <t>CBAC240MSTS</t>
  </si>
  <si>
    <t>CL240/E</t>
  </si>
  <si>
    <t>CU120/4</t>
  </si>
  <si>
    <t>S1</t>
  </si>
  <si>
    <t>²</t>
  </si>
  <si>
    <t>S01</t>
  </si>
  <si>
    <t>S03</t>
  </si>
  <si>
    <t>S02</t>
  </si>
  <si>
    <t>V</t>
  </si>
  <si>
    <t>S04</t>
  </si>
  <si>
    <t>A</t>
  </si>
  <si>
    <t>S5</t>
  </si>
  <si>
    <t>S6</t>
  </si>
  <si>
    <t>S7</t>
  </si>
  <si>
    <t>S08</t>
  </si>
  <si>
    <t xml:space="preserve">Exemple </t>
  </si>
  <si>
    <t>presse moule</t>
  </si>
  <si>
    <t>moule</t>
  </si>
  <si>
    <t>presse</t>
  </si>
  <si>
    <t>P87CU120/6/MSTS</t>
  </si>
  <si>
    <t>sem</t>
  </si>
  <si>
    <t>min sem</t>
  </si>
  <si>
    <t>feuille</t>
  </si>
  <si>
    <t>plage somme</t>
  </si>
  <si>
    <t>plage crit1</t>
  </si>
  <si>
    <t>plage crit2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</si>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</sst>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_-* #,##0\ _€_-;\-* #,##0\ _€_-;_-* &quot;-&quot;??\ _€_-;_-@_-"/>
    <numFmt numFmtId="168" formatCode="0;\-0;"/>
  </numFmts>
  <fonts count="2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name val="Wingdings 2"/>
      <family val="1"/>
      <charset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4"/>
      <name val="Arial Black"/>
      <family val="2"/>
    </font>
    <font>
      <b/>
      <sz val="8"/>
      <color theme="0" tint="-0.14999847407452621"/>
      <name val="Arial"/>
      <family val="2"/>
    </font>
    <font>
      <b/>
      <sz val="14"/>
      <name val="Arial"/>
      <family val="2"/>
    </font>
    <font>
      <sz val="8"/>
      <color theme="0" tint="-0.14999847407452621"/>
      <name val="Arial"/>
      <family val="2"/>
    </font>
    <font>
      <sz val="11"/>
      <name val="Arial"/>
      <family val="2"/>
    </font>
    <font>
      <b/>
      <sz val="14"/>
      <name val="Wingdings 2"/>
      <family val="1"/>
      <charset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2"/>
      <color theme="3"/>
      <name val="Cambria"/>
      <family val="2"/>
      <scheme val="major"/>
    </font>
    <font>
      <sz val="9"/>
      <name val="Arial"/>
      <family val="2"/>
    </font>
    <font>
      <sz val="12"/>
      <name val="Arial Black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2" fillId="0" borderId="0"/>
    <xf numFmtId="0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0" borderId="0"/>
    <xf numFmtId="0" fontId="2" fillId="0" borderId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03">
    <xf numFmtId="0" fontId="0" fillId="0" borderId="0" xfId="0"/>
    <xf numFmtId="0" fontId="0" fillId="0" borderId="2" xfId="0" applyFont="1" applyFill="1" applyBorder="1"/>
    <xf numFmtId="0" fontId="0" fillId="3" borderId="2" xfId="0" applyFont="1" applyFill="1" applyBorder="1"/>
    <xf numFmtId="0" fontId="5" fillId="3" borderId="3" xfId="0" applyFont="1" applyFill="1" applyBorder="1" applyAlignment="1">
      <alignment horizontal="center" vertical="center"/>
    </xf>
    <xf numFmtId="0" fontId="0" fillId="4" borderId="2" xfId="0" applyFont="1" applyFill="1" applyBorder="1"/>
    <xf numFmtId="0" fontId="5" fillId="4" borderId="3" xfId="0" applyFont="1" applyFill="1" applyBorder="1" applyAlignment="1">
      <alignment horizontal="center" vertical="center"/>
    </xf>
    <xf numFmtId="0" fontId="5" fillId="3" borderId="3" xfId="1" applyNumberFormat="1" applyFont="1" applyFill="1" applyBorder="1" applyAlignment="1">
      <alignment horizontal="center" vertical="center"/>
    </xf>
    <xf numFmtId="0" fontId="5" fillId="4" borderId="3" xfId="1" applyNumberFormat="1" applyFont="1" applyFill="1" applyBorder="1" applyAlignment="1">
      <alignment horizontal="center" vertical="center"/>
    </xf>
    <xf numFmtId="0" fontId="0" fillId="0" borderId="0" xfId="0" pivotButton="1"/>
    <xf numFmtId="165" fontId="0" fillId="0" borderId="0" xfId="0" applyNumberFormat="1"/>
    <xf numFmtId="165" fontId="0" fillId="0" borderId="0" xfId="2" applyNumberFormat="1" applyFont="1"/>
    <xf numFmtId="0" fontId="1" fillId="0" borderId="0" xfId="5" applyFont="1" applyBorder="1" applyAlignment="1">
      <alignment vertical="center"/>
    </xf>
    <xf numFmtId="0" fontId="1" fillId="0" borderId="0" xfId="5" applyFont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3" fontId="1" fillId="0" borderId="0" xfId="5" applyNumberFormat="1" applyFont="1" applyFill="1" applyBorder="1" applyAlignment="1">
      <alignment horizontal="center" vertical="center"/>
    </xf>
    <xf numFmtId="3" fontId="1" fillId="0" borderId="0" xfId="5" applyNumberFormat="1" applyFont="1" applyBorder="1" applyAlignment="1">
      <alignment horizontal="center" vertical="center"/>
    </xf>
    <xf numFmtId="0" fontId="2" fillId="0" borderId="0" xfId="5" applyBorder="1" applyAlignment="1">
      <alignment vertical="center"/>
    </xf>
    <xf numFmtId="0" fontId="11" fillId="0" borderId="0" xfId="5" applyFont="1" applyBorder="1" applyAlignment="1">
      <alignment vertical="center" wrapText="1"/>
    </xf>
    <xf numFmtId="0" fontId="2" fillId="0" borderId="12" xfId="5" applyFont="1" applyFill="1" applyBorder="1" applyAlignment="1">
      <alignment horizontal="center" vertical="center" wrapText="1"/>
    </xf>
    <xf numFmtId="0" fontId="2" fillId="0" borderId="12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wrapText="1"/>
    </xf>
    <xf numFmtId="3" fontId="2" fillId="12" borderId="14" xfId="5" applyNumberFormat="1" applyFont="1" applyFill="1" applyBorder="1" applyAlignment="1">
      <alignment horizontal="center" vertical="center" textRotation="90" wrapText="1"/>
    </xf>
    <xf numFmtId="3" fontId="2" fillId="0" borderId="14" xfId="5" applyNumberFormat="1" applyFont="1" applyBorder="1" applyAlignment="1">
      <alignment horizontal="center" vertical="center" wrapText="1"/>
    </xf>
    <xf numFmtId="3" fontId="2" fillId="13" borderId="15" xfId="5" applyNumberFormat="1" applyFont="1" applyFill="1" applyBorder="1" applyAlignment="1">
      <alignment horizontal="center" vertical="center" wrapText="1"/>
    </xf>
    <xf numFmtId="3" fontId="2" fillId="0" borderId="0" xfId="5" applyNumberFormat="1" applyFont="1" applyFill="1" applyBorder="1" applyAlignment="1">
      <alignment horizontal="center" vertical="center" wrapText="1"/>
    </xf>
    <xf numFmtId="3" fontId="2" fillId="0" borderId="10" xfId="5" applyNumberFormat="1" applyFont="1" applyBorder="1" applyAlignment="1">
      <alignment horizontal="center" vertical="center" wrapText="1"/>
    </xf>
    <xf numFmtId="3" fontId="2" fillId="0" borderId="0" xfId="5" applyNumberFormat="1" applyFont="1" applyBorder="1" applyAlignment="1">
      <alignment horizontal="center" vertical="center" wrapText="1"/>
    </xf>
    <xf numFmtId="0" fontId="2" fillId="0" borderId="0" xfId="5" applyFont="1" applyAlignment="1">
      <alignment vertical="center" wrapText="1"/>
    </xf>
    <xf numFmtId="0" fontId="2" fillId="0" borderId="0" xfId="5" applyFont="1" applyFill="1" applyBorder="1" applyAlignment="1">
      <alignment vertical="center" wrapText="1"/>
    </xf>
    <xf numFmtId="0" fontId="2" fillId="0" borderId="9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3" fontId="2" fillId="0" borderId="9" xfId="5" applyNumberFormat="1" applyFont="1" applyFill="1" applyBorder="1" applyAlignment="1">
      <alignment horizontal="center" vertical="center" textRotation="90" wrapText="1"/>
    </xf>
    <xf numFmtId="3" fontId="2" fillId="0" borderId="9" xfId="5" applyNumberFormat="1" applyFont="1" applyFill="1" applyBorder="1" applyAlignment="1">
      <alignment horizontal="center" vertical="center" wrapText="1"/>
    </xf>
    <xf numFmtId="0" fontId="13" fillId="0" borderId="0" xfId="5" applyFont="1" applyBorder="1" applyAlignment="1"/>
    <xf numFmtId="0" fontId="13" fillId="0" borderId="11" xfId="5" applyFont="1" applyBorder="1" applyAlignment="1"/>
    <xf numFmtId="0" fontId="14" fillId="0" borderId="16" xfId="5" applyFont="1" applyFill="1" applyBorder="1" applyAlignment="1">
      <alignment vertical="center"/>
    </xf>
    <xf numFmtId="0" fontId="15" fillId="0" borderId="17" xfId="5" applyFont="1" applyFill="1" applyBorder="1" applyAlignment="1">
      <alignment horizontal="center" vertical="center"/>
    </xf>
    <xf numFmtId="1" fontId="2" fillId="0" borderId="17" xfId="5" applyNumberFormat="1" applyFont="1" applyBorder="1" applyAlignment="1">
      <alignment horizontal="center" vertical="center"/>
    </xf>
    <xf numFmtId="3" fontId="2" fillId="0" borderId="0" xfId="5" applyNumberFormat="1" applyFont="1" applyFill="1" applyBorder="1" applyAlignment="1">
      <alignment horizontal="center" vertical="center"/>
    </xf>
    <xf numFmtId="3" fontId="1" fillId="14" borderId="11" xfId="5" applyNumberFormat="1" applyFont="1" applyFill="1" applyBorder="1" applyAlignment="1">
      <alignment horizontal="center" vertical="center"/>
    </xf>
    <xf numFmtId="3" fontId="2" fillId="0" borderId="0" xfId="5" applyNumberFormat="1" applyBorder="1" applyAlignment="1">
      <alignment horizontal="center" vertical="center"/>
    </xf>
    <xf numFmtId="0" fontId="2" fillId="0" borderId="0" xfId="5" applyAlignment="1">
      <alignment vertical="center"/>
    </xf>
    <xf numFmtId="0" fontId="2" fillId="10" borderId="0" xfId="5" applyFont="1" applyFill="1" applyAlignment="1">
      <alignment vertical="center"/>
    </xf>
    <xf numFmtId="0" fontId="14" fillId="0" borderId="18" xfId="5" applyFont="1" applyFill="1" applyBorder="1" applyAlignment="1">
      <alignment vertical="center"/>
    </xf>
    <xf numFmtId="0" fontId="1" fillId="0" borderId="18" xfId="5" applyFont="1" applyFill="1" applyBorder="1" applyAlignment="1">
      <alignment horizontal="center" vertical="center"/>
    </xf>
    <xf numFmtId="3" fontId="16" fillId="14" borderId="11" xfId="5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0" fontId="2" fillId="6" borderId="0" xfId="5" applyFont="1" applyFill="1" applyAlignment="1">
      <alignment vertical="center"/>
    </xf>
    <xf numFmtId="0" fontId="2" fillId="15" borderId="0" xfId="5" applyFont="1" applyFill="1" applyAlignment="1">
      <alignment vertical="center"/>
    </xf>
    <xf numFmtId="0" fontId="14" fillId="0" borderId="19" xfId="5" applyFont="1" applyFill="1" applyBorder="1" applyAlignment="1">
      <alignment vertical="center"/>
    </xf>
    <xf numFmtId="0" fontId="15" fillId="0" borderId="20" xfId="5" applyFont="1" applyFill="1" applyBorder="1" applyAlignment="1">
      <alignment horizontal="center" vertical="center"/>
    </xf>
    <xf numFmtId="3" fontId="2" fillId="0" borderId="21" xfId="5" applyNumberFormat="1" applyFont="1" applyFill="1" applyBorder="1" applyAlignment="1">
      <alignment horizontal="center" vertical="center"/>
    </xf>
    <xf numFmtId="3" fontId="1" fillId="14" borderId="22" xfId="5" applyNumberFormat="1" applyFont="1" applyFill="1" applyBorder="1" applyAlignment="1">
      <alignment horizontal="center" vertical="center"/>
    </xf>
    <xf numFmtId="3" fontId="2" fillId="0" borderId="14" xfId="5" applyNumberFormat="1" applyFont="1" applyFill="1" applyBorder="1" applyAlignment="1">
      <alignment horizontal="center" vertical="center"/>
    </xf>
    <xf numFmtId="0" fontId="14" fillId="0" borderId="17" xfId="5" applyFont="1" applyFill="1" applyBorder="1" applyAlignment="1">
      <alignment vertical="center"/>
    </xf>
    <xf numFmtId="0" fontId="15" fillId="0" borderId="0" xfId="5" applyFont="1" applyFill="1" applyBorder="1" applyAlignment="1">
      <alignment horizontal="center" vertical="center"/>
    </xf>
    <xf numFmtId="0" fontId="15" fillId="0" borderId="13" xfId="5" applyFont="1" applyFill="1" applyBorder="1" applyAlignment="1">
      <alignment horizontal="center" vertical="center"/>
    </xf>
    <xf numFmtId="3" fontId="17" fillId="0" borderId="0" xfId="5" applyNumberFormat="1" applyFont="1" applyFill="1" applyBorder="1" applyAlignment="1">
      <alignment horizontal="center" vertical="center"/>
    </xf>
    <xf numFmtId="0" fontId="9" fillId="0" borderId="0" xfId="4" applyBorder="1" applyAlignment="1">
      <alignment horizontal="center" vertical="center"/>
    </xf>
    <xf numFmtId="1" fontId="2" fillId="0" borderId="20" xfId="5" applyNumberFormat="1" applyFont="1" applyFill="1" applyBorder="1" applyAlignment="1">
      <alignment horizontal="center" vertical="center"/>
    </xf>
    <xf numFmtId="3" fontId="16" fillId="14" borderId="22" xfId="5" applyNumberFormat="1" applyFont="1" applyFill="1" applyBorder="1" applyAlignment="1">
      <alignment horizontal="center" vertical="center"/>
    </xf>
    <xf numFmtId="1" fontId="2" fillId="0" borderId="13" xfId="5" applyNumberFormat="1" applyFont="1" applyBorder="1" applyAlignment="1">
      <alignment horizontal="center" vertical="center"/>
    </xf>
    <xf numFmtId="3" fontId="16" fillId="0" borderId="0" xfId="5" applyNumberFormat="1" applyFont="1" applyFill="1" applyBorder="1" applyAlignment="1">
      <alignment horizontal="center" vertical="center"/>
    </xf>
    <xf numFmtId="0" fontId="2" fillId="0" borderId="0" xfId="5" applyBorder="1" applyAlignment="1">
      <alignment horizontal="right" vertical="center"/>
    </xf>
    <xf numFmtId="0" fontId="5" fillId="0" borderId="17" xfId="5" applyFont="1" applyFill="1" applyBorder="1" applyAlignment="1">
      <alignment horizontal="center" vertical="center"/>
    </xf>
    <xf numFmtId="0" fontId="2" fillId="0" borderId="17" xfId="5" applyBorder="1" applyAlignment="1">
      <alignment vertical="center"/>
    </xf>
    <xf numFmtId="1" fontId="2" fillId="0" borderId="20" xfId="5" applyNumberFormat="1" applyFont="1" applyBorder="1" applyAlignment="1">
      <alignment horizontal="center" vertical="center"/>
    </xf>
    <xf numFmtId="1" fontId="2" fillId="0" borderId="13" xfId="5" applyNumberFormat="1" applyFont="1" applyFill="1" applyBorder="1" applyAlignment="1">
      <alignment horizontal="center" vertical="center"/>
    </xf>
    <xf numFmtId="1" fontId="2" fillId="0" borderId="17" xfId="5" applyNumberFormat="1" applyFont="1" applyFill="1" applyBorder="1" applyAlignment="1">
      <alignment horizontal="center" vertical="center"/>
    </xf>
    <xf numFmtId="3" fontId="2" fillId="0" borderId="21" xfId="5" applyNumberFormat="1" applyFill="1" applyBorder="1" applyAlignment="1">
      <alignment horizontal="center" vertical="center"/>
    </xf>
    <xf numFmtId="0" fontId="1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3" fontId="2" fillId="0" borderId="9" xfId="5" applyNumberFormat="1" applyFill="1" applyBorder="1" applyAlignment="1">
      <alignment horizontal="center" vertical="center"/>
    </xf>
    <xf numFmtId="3" fontId="1" fillId="0" borderId="9" xfId="5" applyNumberFormat="1" applyFont="1" applyFill="1" applyBorder="1" applyAlignment="1">
      <alignment horizontal="center" vertical="center"/>
    </xf>
    <xf numFmtId="3" fontId="1" fillId="0" borderId="0" xfId="5" applyNumberFormat="1" applyFont="1" applyFill="1" applyAlignment="1">
      <alignment horizontal="center" vertical="center"/>
    </xf>
    <xf numFmtId="3" fontId="2" fillId="0" borderId="0" xfId="5" applyNumberFormat="1" applyAlignment="1">
      <alignment horizontal="center" vertical="center"/>
    </xf>
    <xf numFmtId="0" fontId="14" fillId="0" borderId="13" xfId="5" applyFont="1" applyFill="1" applyBorder="1" applyAlignment="1">
      <alignment vertical="center"/>
    </xf>
    <xf numFmtId="3" fontId="2" fillId="0" borderId="0" xfId="5" applyNumberFormat="1" applyFill="1" applyBorder="1" applyAlignment="1">
      <alignment horizontal="center" vertical="center"/>
    </xf>
    <xf numFmtId="0" fontId="14" fillId="0" borderId="20" xfId="5" applyFont="1" applyFill="1" applyBorder="1" applyAlignment="1">
      <alignment vertical="center"/>
    </xf>
    <xf numFmtId="0" fontId="15" fillId="0" borderId="21" xfId="5" applyFont="1" applyFill="1" applyBorder="1" applyAlignment="1">
      <alignment horizontal="center" vertical="center"/>
    </xf>
    <xf numFmtId="0" fontId="15" fillId="0" borderId="20" xfId="5" applyFont="1" applyBorder="1" applyAlignment="1">
      <alignment horizontal="center" vertical="center"/>
    </xf>
    <xf numFmtId="0" fontId="1" fillId="0" borderId="8" xfId="5" applyFont="1" applyFill="1" applyBorder="1" applyAlignment="1">
      <alignment vertical="center"/>
    </xf>
    <xf numFmtId="0" fontId="1" fillId="0" borderId="9" xfId="5" applyFont="1" applyFill="1" applyBorder="1" applyAlignment="1">
      <alignment vertical="center"/>
    </xf>
    <xf numFmtId="0" fontId="15" fillId="0" borderId="0" xfId="5" applyFont="1" applyBorder="1" applyAlignment="1">
      <alignment vertical="center"/>
    </xf>
    <xf numFmtId="0" fontId="2" fillId="0" borderId="0" xfId="5" applyAlignment="1">
      <alignment horizontal="center" vertical="center"/>
    </xf>
    <xf numFmtId="0" fontId="15" fillId="16" borderId="9" xfId="5" applyFont="1" applyFill="1" applyBorder="1" applyAlignment="1">
      <alignment vertical="center"/>
    </xf>
    <xf numFmtId="0" fontId="2" fillId="16" borderId="9" xfId="5" applyFill="1" applyBorder="1" applyAlignment="1">
      <alignment horizontal="center" vertical="center"/>
    </xf>
    <xf numFmtId="0" fontId="2" fillId="0" borderId="9" xfId="5" applyFill="1" applyBorder="1" applyAlignment="1">
      <alignment horizontal="center" vertical="center"/>
    </xf>
    <xf numFmtId="1" fontId="2" fillId="0" borderId="9" xfId="5" applyNumberFormat="1" applyFill="1" applyBorder="1" applyAlignment="1">
      <alignment horizontal="center" vertical="center"/>
    </xf>
    <xf numFmtId="1" fontId="1" fillId="0" borderId="9" xfId="5" applyNumberFormat="1" applyFont="1" applyFill="1" applyBorder="1" applyAlignment="1">
      <alignment horizontal="center" vertical="center"/>
    </xf>
    <xf numFmtId="0" fontId="1" fillId="0" borderId="14" xfId="5" applyFont="1" applyFill="1" applyBorder="1" applyAlignment="1">
      <alignment horizontal="center" vertical="center"/>
    </xf>
    <xf numFmtId="0" fontId="15" fillId="0" borderId="14" xfId="5" applyFont="1" applyFill="1" applyBorder="1" applyAlignment="1">
      <alignment horizontal="center" vertical="center"/>
    </xf>
    <xf numFmtId="9" fontId="20" fillId="0" borderId="14" xfId="7" applyFont="1" applyFill="1" applyBorder="1" applyAlignment="1">
      <alignment horizontal="center" vertical="center"/>
    </xf>
    <xf numFmtId="0" fontId="2" fillId="0" borderId="0" xfId="5" applyFill="1" applyBorder="1" applyAlignment="1">
      <alignment horizontal="center" vertical="center"/>
    </xf>
    <xf numFmtId="1" fontId="2" fillId="0" borderId="0" xfId="5" applyNumberFormat="1" applyFill="1" applyBorder="1" applyAlignment="1">
      <alignment horizontal="center" vertical="center"/>
    </xf>
    <xf numFmtId="3" fontId="2" fillId="0" borderId="14" xfId="5" applyNumberFormat="1" applyFill="1" applyBorder="1" applyAlignment="1">
      <alignment horizontal="center" vertical="center"/>
    </xf>
    <xf numFmtId="0" fontId="2" fillId="0" borderId="0" xfId="5" applyFill="1" applyAlignment="1">
      <alignment vertical="center"/>
    </xf>
    <xf numFmtId="3" fontId="1" fillId="14" borderId="15" xfId="5" applyNumberFormat="1" applyFont="1" applyFill="1" applyBorder="1" applyAlignment="1">
      <alignment horizontal="center" vertical="center"/>
    </xf>
    <xf numFmtId="0" fontId="15" fillId="0" borderId="16" xfId="5" applyFont="1" applyFill="1" applyBorder="1" applyAlignment="1">
      <alignment horizontal="center" vertical="center"/>
    </xf>
    <xf numFmtId="0" fontId="15" fillId="0" borderId="18" xfId="5" applyFont="1" applyFill="1" applyBorder="1" applyAlignment="1">
      <alignment horizontal="center" vertical="center"/>
    </xf>
    <xf numFmtId="0" fontId="15" fillId="0" borderId="19" xfId="5" applyFont="1" applyFill="1" applyBorder="1" applyAlignment="1">
      <alignment horizontal="center" vertical="center"/>
    </xf>
    <xf numFmtId="0" fontId="17" fillId="0" borderId="0" xfId="5" applyFont="1" applyAlignment="1">
      <alignment vertical="center"/>
    </xf>
    <xf numFmtId="1" fontId="2" fillId="0" borderId="0" xfId="5" applyNumberFormat="1" applyFont="1" applyFill="1" applyBorder="1" applyAlignment="1">
      <alignment horizontal="center" vertical="center"/>
    </xf>
    <xf numFmtId="0" fontId="15" fillId="0" borderId="11" xfId="5" applyFont="1" applyFill="1" applyBorder="1" applyAlignment="1">
      <alignment horizontal="center" vertical="center"/>
    </xf>
    <xf numFmtId="1" fontId="2" fillId="0" borderId="21" xfId="5" applyNumberFormat="1" applyFont="1" applyFill="1" applyBorder="1" applyAlignment="1">
      <alignment horizontal="center" vertical="center"/>
    </xf>
    <xf numFmtId="0" fontId="15" fillId="17" borderId="0" xfId="5" applyFont="1" applyFill="1" applyBorder="1" applyAlignment="1">
      <alignment horizontal="center" vertical="center"/>
    </xf>
    <xf numFmtId="1" fontId="2" fillId="17" borderId="17" xfId="5" applyNumberFormat="1" applyFont="1" applyFill="1" applyBorder="1" applyAlignment="1">
      <alignment horizontal="center" vertical="center"/>
    </xf>
    <xf numFmtId="0" fontId="15" fillId="17" borderId="21" xfId="5" applyFont="1" applyFill="1" applyBorder="1" applyAlignment="1">
      <alignment horizontal="center" vertical="center"/>
    </xf>
    <xf numFmtId="1" fontId="2" fillId="17" borderId="20" xfId="5" applyNumberFormat="1" applyFont="1" applyFill="1" applyBorder="1" applyAlignment="1">
      <alignment horizontal="center" vertical="center"/>
    </xf>
    <xf numFmtId="0" fontId="1" fillId="18" borderId="9" xfId="5" applyFont="1" applyFill="1" applyBorder="1" applyAlignment="1">
      <alignment vertical="center"/>
    </xf>
    <xf numFmtId="0" fontId="15" fillId="18" borderId="21" xfId="5" applyFont="1" applyFill="1" applyBorder="1" applyAlignment="1">
      <alignment vertical="center"/>
    </xf>
    <xf numFmtId="0" fontId="2" fillId="18" borderId="21" xfId="5" applyFill="1" applyBorder="1" applyAlignment="1">
      <alignment horizontal="center" vertical="center"/>
    </xf>
    <xf numFmtId="0" fontId="21" fillId="0" borderId="0" xfId="5" applyFont="1" applyFill="1" applyBorder="1" applyAlignment="1">
      <alignment vertical="center" textRotation="90"/>
    </xf>
    <xf numFmtId="0" fontId="1" fillId="0" borderId="0" xfId="5" applyFont="1" applyFill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center"/>
    </xf>
    <xf numFmtId="1" fontId="1" fillId="0" borderId="0" xfId="5" applyNumberFormat="1" applyFont="1" applyFill="1" applyBorder="1" applyAlignment="1">
      <alignment horizontal="center" vertical="center"/>
    </xf>
    <xf numFmtId="0" fontId="2" fillId="0" borderId="0" xfId="5" applyBorder="1" applyAlignment="1">
      <alignment vertical="center" wrapText="1"/>
    </xf>
    <xf numFmtId="0" fontId="2" fillId="0" borderId="0" xfId="5" applyAlignment="1">
      <alignment vertical="center" wrapText="1"/>
    </xf>
    <xf numFmtId="0" fontId="2" fillId="0" borderId="0" xfId="5" applyFont="1" applyAlignment="1">
      <alignment horizontal="center" vertical="center"/>
    </xf>
    <xf numFmtId="3" fontId="2" fillId="0" borderId="0" xfId="5" applyNumberFormat="1" applyFont="1" applyAlignment="1">
      <alignment horizontal="center" vertical="center"/>
    </xf>
    <xf numFmtId="3" fontId="2" fillId="0" borderId="0" xfId="5" applyNumberFormat="1" applyFont="1" applyFill="1" applyAlignment="1">
      <alignment horizontal="center" vertical="center"/>
    </xf>
    <xf numFmtId="0" fontId="4" fillId="2" borderId="23" xfId="5" applyFont="1" applyFill="1" applyBorder="1"/>
    <xf numFmtId="0" fontId="4" fillId="2" borderId="1" xfId="5" applyFont="1" applyFill="1" applyBorder="1"/>
    <xf numFmtId="165" fontId="4" fillId="2" borderId="1" xfId="7" applyNumberFormat="1" applyFont="1" applyFill="1" applyBorder="1"/>
    <xf numFmtId="166" fontId="4" fillId="2" borderId="1" xfId="8" applyNumberFormat="1" applyFont="1" applyFill="1" applyBorder="1"/>
    <xf numFmtId="0" fontId="2" fillId="3" borderId="24" xfId="5" applyFont="1" applyFill="1" applyBorder="1"/>
    <xf numFmtId="0" fontId="2" fillId="3" borderId="2" xfId="5" applyFont="1" applyFill="1" applyBorder="1"/>
    <xf numFmtId="165" fontId="0" fillId="3" borderId="2" xfId="7" applyNumberFormat="1" applyFont="1" applyFill="1" applyBorder="1"/>
    <xf numFmtId="166" fontId="0" fillId="3" borderId="2" xfId="8" applyNumberFormat="1" applyFont="1" applyFill="1" applyBorder="1"/>
    <xf numFmtId="0" fontId="5" fillId="3" borderId="3" xfId="5" applyFont="1" applyFill="1" applyBorder="1" applyAlignment="1">
      <alignment horizontal="center" vertical="center"/>
    </xf>
    <xf numFmtId="0" fontId="2" fillId="4" borderId="2" xfId="5" applyFont="1" applyFill="1" applyBorder="1"/>
    <xf numFmtId="165" fontId="0" fillId="4" borderId="2" xfId="7" applyNumberFormat="1" applyFont="1" applyFill="1" applyBorder="1"/>
    <xf numFmtId="166" fontId="0" fillId="4" borderId="2" xfId="8" applyNumberFormat="1" applyFont="1" applyFill="1" applyBorder="1"/>
    <xf numFmtId="0" fontId="5" fillId="4" borderId="3" xfId="5" applyFont="1" applyFill="1" applyBorder="1" applyAlignment="1">
      <alignment horizontal="center" vertical="center"/>
    </xf>
    <xf numFmtId="0" fontId="5" fillId="4" borderId="3" xfId="8" applyNumberFormat="1" applyFont="1" applyFill="1" applyBorder="1" applyAlignment="1">
      <alignment horizontal="center" vertical="center"/>
    </xf>
    <xf numFmtId="0" fontId="2" fillId="3" borderId="4" xfId="5" applyFont="1" applyFill="1" applyBorder="1"/>
    <xf numFmtId="165" fontId="0" fillId="3" borderId="4" xfId="7" applyNumberFormat="1" applyFont="1" applyFill="1" applyBorder="1"/>
    <xf numFmtId="166" fontId="0" fillId="3" borderId="4" xfId="8" applyNumberFormat="1" applyFont="1" applyFill="1" applyBorder="1"/>
    <xf numFmtId="0" fontId="5" fillId="3" borderId="5" xfId="5" applyFont="1" applyFill="1" applyBorder="1" applyAlignment="1">
      <alignment horizontal="center" vertical="center"/>
    </xf>
    <xf numFmtId="3" fontId="2" fillId="11" borderId="28" xfId="5" applyNumberFormat="1" applyFont="1" applyFill="1" applyBorder="1" applyAlignment="1">
      <alignment horizontal="center" vertical="center" textRotation="90" wrapText="1"/>
    </xf>
    <xf numFmtId="3" fontId="2" fillId="0" borderId="30" xfId="5" applyNumberFormat="1" applyFont="1" applyFill="1" applyBorder="1" applyAlignment="1">
      <alignment horizontal="center" vertical="center" textRotation="90" wrapText="1"/>
    </xf>
    <xf numFmtId="3" fontId="1" fillId="0" borderId="31" xfId="5" applyNumberFormat="1" applyFont="1" applyFill="1" applyBorder="1" applyAlignment="1">
      <alignment horizontal="center" vertical="center"/>
    </xf>
    <xf numFmtId="3" fontId="1" fillId="0" borderId="33" xfId="5" applyNumberFormat="1" applyFont="1" applyFill="1" applyBorder="1" applyAlignment="1">
      <alignment horizontal="center" vertical="center"/>
    </xf>
    <xf numFmtId="3" fontId="1" fillId="0" borderId="28" xfId="5" applyNumberFormat="1" applyFont="1" applyFill="1" applyBorder="1" applyAlignment="1">
      <alignment horizontal="center" vertical="center"/>
    </xf>
    <xf numFmtId="3" fontId="2" fillId="0" borderId="30" xfId="5" applyNumberFormat="1" applyFill="1" applyBorder="1" applyAlignment="1">
      <alignment horizontal="center" vertical="center"/>
    </xf>
    <xf numFmtId="3" fontId="2" fillId="0" borderId="31" xfId="5" applyNumberFormat="1" applyFill="1" applyBorder="1" applyAlignment="1">
      <alignment horizontal="center" vertical="center"/>
    </xf>
    <xf numFmtId="9" fontId="20" fillId="0" borderId="30" xfId="7" applyFont="1" applyFill="1" applyBorder="1" applyAlignment="1">
      <alignment horizontal="center" vertical="center"/>
    </xf>
    <xf numFmtId="9" fontId="20" fillId="0" borderId="28" xfId="7" applyFont="1" applyFill="1" applyBorder="1" applyAlignment="1">
      <alignment horizontal="center" vertical="center"/>
    </xf>
    <xf numFmtId="0" fontId="2" fillId="0" borderId="36" xfId="5" applyFill="1" applyBorder="1" applyAlignment="1">
      <alignment horizontal="center" vertical="center"/>
    </xf>
    <xf numFmtId="0" fontId="2" fillId="0" borderId="37" xfId="5" applyFill="1" applyBorder="1" applyAlignment="1">
      <alignment horizontal="center" vertical="center"/>
    </xf>
    <xf numFmtId="1" fontId="2" fillId="0" borderId="37" xfId="5" applyNumberFormat="1" applyFill="1" applyBorder="1" applyAlignment="1">
      <alignment horizontal="center" vertical="center"/>
    </xf>
    <xf numFmtId="1" fontId="1" fillId="0" borderId="37" xfId="5" applyNumberFormat="1" applyFont="1" applyFill="1" applyBorder="1" applyAlignment="1">
      <alignment horizontal="center" vertical="center"/>
    </xf>
    <xf numFmtId="0" fontId="13" fillId="0" borderId="0" xfId="5" applyFont="1" applyFill="1" applyBorder="1" applyAlignment="1"/>
    <xf numFmtId="3" fontId="2" fillId="0" borderId="0" xfId="5" applyNumberFormat="1" applyFill="1" applyAlignment="1">
      <alignment horizontal="center" vertical="center"/>
    </xf>
    <xf numFmtId="3" fontId="2" fillId="0" borderId="0" xfId="5" applyNumberFormat="1" applyFont="1" applyBorder="1" applyAlignment="1">
      <alignment horizontal="center" vertical="center"/>
    </xf>
    <xf numFmtId="0" fontId="23" fillId="0" borderId="18" xfId="5" applyFont="1" applyFill="1" applyBorder="1" applyAlignment="1">
      <alignment horizontal="center" vertical="center"/>
    </xf>
    <xf numFmtId="0" fontId="23" fillId="0" borderId="19" xfId="5" applyFont="1" applyFill="1" applyBorder="1" applyAlignment="1">
      <alignment horizontal="center" vertical="center"/>
    </xf>
    <xf numFmtId="0" fontId="23" fillId="0" borderId="16" xfId="5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2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1" fillId="0" borderId="21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16" fillId="0" borderId="21" xfId="0" applyNumberFormat="1" applyFont="1" applyFill="1" applyBorder="1" applyAlignment="1">
      <alignment horizontal="center" vertical="center"/>
    </xf>
    <xf numFmtId="3" fontId="16" fillId="0" borderId="14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3" fontId="0" fillId="17" borderId="0" xfId="0" applyNumberFormat="1" applyFont="1" applyFill="1" applyBorder="1" applyAlignment="1">
      <alignment horizontal="center" vertical="center"/>
    </xf>
    <xf numFmtId="3" fontId="16" fillId="17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4" fillId="0" borderId="0" xfId="5" applyFont="1" applyBorder="1" applyAlignment="1">
      <alignment vertical="center"/>
    </xf>
    <xf numFmtId="0" fontId="24" fillId="0" borderId="0" xfId="5" applyFont="1" applyAlignment="1">
      <alignment vertical="center"/>
    </xf>
    <xf numFmtId="0" fontId="24" fillId="0" borderId="0" xfId="5" applyFont="1" applyFill="1" applyAlignment="1">
      <alignment vertical="center"/>
    </xf>
    <xf numFmtId="0" fontId="24" fillId="0" borderId="0" xfId="5" applyFont="1" applyAlignment="1">
      <alignment horizontal="center" vertical="center"/>
    </xf>
    <xf numFmtId="3" fontId="24" fillId="0" borderId="0" xfId="5" applyNumberFormat="1" applyFont="1" applyFill="1" applyAlignment="1">
      <alignment horizontal="center" vertical="center"/>
    </xf>
    <xf numFmtId="3" fontId="24" fillId="0" borderId="0" xfId="5" applyNumberFormat="1" applyFont="1" applyAlignment="1">
      <alignment horizontal="center" vertical="center"/>
    </xf>
    <xf numFmtId="3" fontId="2" fillId="13" borderId="14" xfId="5" applyNumberFormat="1" applyFont="1" applyFill="1" applyBorder="1" applyAlignment="1">
      <alignment horizontal="center" vertical="center" wrapText="1"/>
    </xf>
    <xf numFmtId="3" fontId="1" fillId="14" borderId="0" xfId="5" applyNumberFormat="1" applyFont="1" applyFill="1" applyBorder="1" applyAlignment="1">
      <alignment horizontal="center" vertical="center"/>
    </xf>
    <xf numFmtId="14" fontId="24" fillId="0" borderId="0" xfId="5" applyNumberFormat="1" applyFont="1" applyBorder="1" applyAlignment="1">
      <alignment horizontal="center" vertical="center"/>
    </xf>
    <xf numFmtId="3" fontId="1" fillId="14" borderId="16" xfId="5" applyNumberFormat="1" applyFont="1" applyFill="1" applyBorder="1" applyAlignment="1">
      <alignment horizontal="center" vertical="center"/>
    </xf>
    <xf numFmtId="3" fontId="1" fillId="14" borderId="18" xfId="5" applyNumberFormat="1" applyFont="1" applyFill="1" applyBorder="1" applyAlignment="1">
      <alignment horizontal="center" vertical="center"/>
    </xf>
    <xf numFmtId="3" fontId="1" fillId="14" borderId="19" xfId="5" applyNumberFormat="1" applyFont="1" applyFill="1" applyBorder="1" applyAlignment="1">
      <alignment horizontal="center" vertical="center"/>
    </xf>
    <xf numFmtId="3" fontId="1" fillId="14" borderId="18" xfId="5" applyNumberFormat="1" applyFont="1" applyFill="1" applyBorder="1" applyAlignment="1">
      <alignment horizontal="center" vertical="center" wrapText="1"/>
    </xf>
    <xf numFmtId="0" fontId="1" fillId="0" borderId="0" xfId="5" applyFont="1" applyAlignment="1">
      <alignment horizontal="right" vertical="center"/>
    </xf>
    <xf numFmtId="0" fontId="22" fillId="20" borderId="41" xfId="0" applyFont="1" applyFill="1" applyBorder="1"/>
    <xf numFmtId="0" fontId="0" fillId="0" borderId="0" xfId="0" applyAlignment="1">
      <alignment horizontal="left"/>
    </xf>
    <xf numFmtId="0" fontId="2" fillId="0" borderId="0" xfId="5" applyFont="1" applyAlignment="1">
      <alignment horizontal="left" vertical="center"/>
    </xf>
    <xf numFmtId="9" fontId="20" fillId="17" borderId="14" xfId="7" applyFont="1" applyFill="1" applyBorder="1" applyAlignment="1">
      <alignment horizontal="center" vertical="center"/>
    </xf>
    <xf numFmtId="0" fontId="13" fillId="0" borderId="11" xfId="5" applyFont="1" applyFill="1" applyBorder="1" applyAlignment="1"/>
    <xf numFmtId="0" fontId="2" fillId="0" borderId="0" xfId="5" applyFill="1" applyBorder="1" applyAlignment="1">
      <alignment vertical="center"/>
    </xf>
    <xf numFmtId="3" fontId="1" fillId="0" borderId="31" xfId="0" applyNumberFormat="1" applyFont="1" applyFill="1" applyBorder="1" applyAlignment="1">
      <alignment horizontal="center" vertical="center"/>
    </xf>
    <xf numFmtId="3" fontId="1" fillId="0" borderId="33" xfId="0" applyNumberFormat="1" applyFont="1" applyFill="1" applyBorder="1" applyAlignment="1">
      <alignment horizontal="center" vertical="center"/>
    </xf>
    <xf numFmtId="3" fontId="1" fillId="0" borderId="28" xfId="0" applyNumberFormat="1" applyFont="1" applyFill="1" applyBorder="1" applyAlignment="1">
      <alignment horizontal="center" vertical="center"/>
    </xf>
    <xf numFmtId="3" fontId="16" fillId="0" borderId="28" xfId="0" applyNumberFormat="1" applyFont="1" applyFill="1" applyBorder="1" applyAlignment="1">
      <alignment horizontal="center" vertical="center"/>
    </xf>
    <xf numFmtId="3" fontId="16" fillId="0" borderId="33" xfId="0" applyNumberFormat="1" applyFont="1" applyFill="1" applyBorder="1" applyAlignment="1">
      <alignment horizontal="center" vertical="center"/>
    </xf>
    <xf numFmtId="3" fontId="16" fillId="0" borderId="31" xfId="0" applyNumberFormat="1" applyFont="1" applyFill="1" applyBorder="1" applyAlignment="1">
      <alignment horizontal="center" vertical="center"/>
    </xf>
    <xf numFmtId="3" fontId="16" fillId="17" borderId="31" xfId="0" applyNumberFormat="1" applyFont="1" applyFill="1" applyBorder="1" applyAlignment="1">
      <alignment horizontal="center" vertical="center"/>
    </xf>
    <xf numFmtId="3" fontId="2" fillId="0" borderId="39" xfId="5" applyNumberFormat="1" applyFont="1" applyBorder="1" applyAlignment="1">
      <alignment horizontal="center" vertical="center" wrapText="1"/>
    </xf>
    <xf numFmtId="3" fontId="2" fillId="0" borderId="31" xfId="5" applyNumberFormat="1" applyFont="1" applyFill="1" applyBorder="1" applyAlignment="1">
      <alignment horizontal="center" vertical="center" wrapText="1"/>
    </xf>
    <xf numFmtId="3" fontId="2" fillId="0" borderId="28" xfId="5" applyNumberFormat="1" applyFill="1" applyBorder="1" applyAlignment="1">
      <alignment horizontal="center" vertical="center"/>
    </xf>
    <xf numFmtId="3" fontId="2" fillId="0" borderId="36" xfId="5" applyNumberFormat="1" applyFill="1" applyBorder="1" applyAlignment="1">
      <alignment horizontal="center" vertical="center"/>
    </xf>
    <xf numFmtId="3" fontId="2" fillId="0" borderId="37" xfId="5" applyNumberFormat="1" applyFill="1" applyBorder="1" applyAlignment="1">
      <alignment horizontal="center" vertical="center"/>
    </xf>
    <xf numFmtId="3" fontId="2" fillId="0" borderId="11" xfId="5" applyNumberFormat="1" applyFill="1" applyBorder="1" applyAlignment="1">
      <alignment horizontal="center" vertical="center"/>
    </xf>
    <xf numFmtId="3" fontId="2" fillId="0" borderId="22" xfId="5" applyNumberFormat="1" applyFill="1" applyBorder="1" applyAlignment="1">
      <alignment horizontal="center" vertical="center"/>
    </xf>
    <xf numFmtId="3" fontId="2" fillId="0" borderId="15" xfId="5" applyNumberFormat="1" applyFill="1" applyBorder="1" applyAlignment="1">
      <alignment horizontal="center" vertical="center"/>
    </xf>
    <xf numFmtId="3" fontId="1" fillId="0" borderId="31" xfId="5" applyNumberFormat="1" applyFont="1" applyBorder="1" applyAlignment="1">
      <alignment horizontal="center" vertical="center"/>
    </xf>
    <xf numFmtId="3" fontId="2" fillId="0" borderId="31" xfId="5" applyNumberFormat="1" applyFont="1" applyBorder="1" applyAlignment="1">
      <alignment horizontal="center" vertical="center" wrapText="1"/>
    </xf>
    <xf numFmtId="3" fontId="2" fillId="0" borderId="45" xfId="5" applyNumberFormat="1" applyBorder="1" applyAlignment="1">
      <alignment horizontal="center" vertical="center"/>
    </xf>
    <xf numFmtId="3" fontId="2" fillId="0" borderId="15" xfId="5" applyNumberFormat="1" applyBorder="1" applyAlignment="1">
      <alignment horizontal="center" vertical="center"/>
    </xf>
    <xf numFmtId="3" fontId="2" fillId="0" borderId="46" xfId="5" applyNumberFormat="1" applyBorder="1" applyAlignment="1">
      <alignment horizontal="center" vertical="center"/>
    </xf>
    <xf numFmtId="3" fontId="2" fillId="0" borderId="11" xfId="5" applyNumberFormat="1" applyBorder="1" applyAlignment="1">
      <alignment horizontal="center" vertical="center"/>
    </xf>
    <xf numFmtId="3" fontId="2" fillId="0" borderId="47" xfId="5" applyNumberFormat="1" applyBorder="1" applyAlignment="1">
      <alignment horizontal="center" vertical="center"/>
    </xf>
    <xf numFmtId="3" fontId="2" fillId="0" borderId="22" xfId="5" applyNumberFormat="1" applyBorder="1" applyAlignment="1">
      <alignment horizontal="center" vertical="center"/>
    </xf>
    <xf numFmtId="3" fontId="2" fillId="0" borderId="45" xfId="5" applyNumberFormat="1" applyFill="1" applyBorder="1" applyAlignment="1">
      <alignment horizontal="center" vertical="center"/>
    </xf>
    <xf numFmtId="3" fontId="2" fillId="0" borderId="46" xfId="5" applyNumberFormat="1" applyFill="1" applyBorder="1" applyAlignment="1">
      <alignment horizontal="center" vertical="center"/>
    </xf>
    <xf numFmtId="3" fontId="2" fillId="0" borderId="47" xfId="5" applyNumberFormat="1" applyFill="1" applyBorder="1" applyAlignment="1">
      <alignment horizontal="center" vertical="center"/>
    </xf>
    <xf numFmtId="3" fontId="2" fillId="0" borderId="30" xfId="5" applyNumberFormat="1" applyBorder="1" applyAlignment="1">
      <alignment horizontal="center" vertical="center"/>
    </xf>
    <xf numFmtId="3" fontId="2" fillId="0" borderId="31" xfId="5" applyNumberFormat="1" applyBorder="1" applyAlignment="1">
      <alignment horizontal="center" vertical="center"/>
    </xf>
    <xf numFmtId="3" fontId="2" fillId="17" borderId="9" xfId="5" applyNumberFormat="1" applyFont="1" applyFill="1" applyBorder="1" applyAlignment="1">
      <alignment horizontal="center" vertical="center" wrapText="1"/>
    </xf>
    <xf numFmtId="3" fontId="1" fillId="17" borderId="9" xfId="5" applyNumberFormat="1" applyFont="1" applyFill="1" applyBorder="1" applyAlignment="1">
      <alignment horizontal="center" vertical="center"/>
    </xf>
    <xf numFmtId="3" fontId="16" fillId="17" borderId="0" xfId="5" applyNumberFormat="1" applyFont="1" applyFill="1" applyBorder="1" applyAlignment="1">
      <alignment horizontal="center" vertical="center"/>
    </xf>
    <xf numFmtId="1" fontId="1" fillId="17" borderId="9" xfId="5" applyNumberFormat="1" applyFont="1" applyFill="1" applyBorder="1" applyAlignment="1">
      <alignment horizontal="center" vertical="center"/>
    </xf>
    <xf numFmtId="3" fontId="2" fillId="17" borderId="12" xfId="5" applyNumberFormat="1" applyFont="1" applyFill="1" applyBorder="1" applyAlignment="1">
      <alignment horizontal="center" vertical="center" wrapText="1"/>
    </xf>
    <xf numFmtId="3" fontId="1" fillId="17" borderId="16" xfId="5" applyNumberFormat="1" applyFont="1" applyFill="1" applyBorder="1" applyAlignment="1">
      <alignment horizontal="center" vertical="center"/>
    </xf>
    <xf numFmtId="3" fontId="1" fillId="17" borderId="18" xfId="5" applyNumberFormat="1" applyFont="1" applyFill="1" applyBorder="1" applyAlignment="1">
      <alignment horizontal="center" vertical="center" wrapText="1"/>
    </xf>
    <xf numFmtId="3" fontId="1" fillId="17" borderId="18" xfId="5" applyNumberFormat="1" applyFont="1" applyFill="1" applyBorder="1" applyAlignment="1">
      <alignment horizontal="center" vertical="center"/>
    </xf>
    <xf numFmtId="3" fontId="1" fillId="17" borderId="19" xfId="5" applyNumberFormat="1" applyFont="1" applyFill="1" applyBorder="1" applyAlignment="1">
      <alignment horizontal="center" vertical="center"/>
    </xf>
    <xf numFmtId="0" fontId="23" fillId="5" borderId="18" xfId="5" applyFont="1" applyFill="1" applyBorder="1" applyAlignment="1">
      <alignment horizontal="center" vertical="center"/>
    </xf>
    <xf numFmtId="3" fontId="1" fillId="0" borderId="16" xfId="5" applyNumberFormat="1" applyFont="1" applyFill="1" applyBorder="1" applyAlignment="1">
      <alignment horizontal="center" vertical="center"/>
    </xf>
    <xf numFmtId="3" fontId="1" fillId="0" borderId="18" xfId="5" applyNumberFormat="1" applyFont="1" applyFill="1" applyBorder="1" applyAlignment="1">
      <alignment horizontal="center" vertical="center"/>
    </xf>
    <xf numFmtId="3" fontId="2" fillId="0" borderId="21" xfId="0" applyNumberFormat="1" applyFont="1" applyFill="1" applyBorder="1" applyAlignment="1">
      <alignment horizontal="center" vertical="center"/>
    </xf>
    <xf numFmtId="3" fontId="1" fillId="0" borderId="19" xfId="5" applyNumberFormat="1" applyFont="1" applyFill="1" applyBorder="1" applyAlignment="1">
      <alignment horizontal="center" vertical="center"/>
    </xf>
    <xf numFmtId="9" fontId="24" fillId="0" borderId="37" xfId="2" applyFont="1" applyBorder="1" applyAlignment="1">
      <alignment horizontal="center" vertical="center"/>
    </xf>
    <xf numFmtId="9" fontId="2" fillId="17" borderId="40" xfId="2" applyFont="1" applyFill="1" applyBorder="1" applyAlignment="1">
      <alignment horizontal="center" vertical="center" wrapText="1"/>
    </xf>
    <xf numFmtId="9" fontId="2" fillId="17" borderId="35" xfId="2" applyFont="1" applyFill="1" applyBorder="1" applyAlignment="1">
      <alignment horizontal="center" vertical="center" wrapText="1"/>
    </xf>
    <xf numFmtId="9" fontId="1" fillId="17" borderId="42" xfId="2" applyFont="1" applyFill="1" applyBorder="1" applyAlignment="1">
      <alignment horizontal="center" vertical="center"/>
    </xf>
    <xf numFmtId="9" fontId="1" fillId="17" borderId="43" xfId="2" applyFont="1" applyFill="1" applyBorder="1" applyAlignment="1">
      <alignment horizontal="center" vertical="center" wrapText="1"/>
    </xf>
    <xf numFmtId="9" fontId="1" fillId="17" borderId="43" xfId="2" applyFont="1" applyFill="1" applyBorder="1" applyAlignment="1">
      <alignment horizontal="center" vertical="center"/>
    </xf>
    <xf numFmtId="9" fontId="1" fillId="17" borderId="44" xfId="2" applyFont="1" applyFill="1" applyBorder="1" applyAlignment="1">
      <alignment horizontal="center" vertical="center"/>
    </xf>
    <xf numFmtId="9" fontId="1" fillId="0" borderId="42" xfId="2" applyFont="1" applyFill="1" applyBorder="1" applyAlignment="1">
      <alignment horizontal="center" vertical="center"/>
    </xf>
    <xf numFmtId="9" fontId="1" fillId="0" borderId="43" xfId="2" applyFont="1" applyFill="1" applyBorder="1" applyAlignment="1">
      <alignment horizontal="center" vertical="center"/>
    </xf>
    <xf numFmtId="9" fontId="1" fillId="0" borderId="44" xfId="2" applyFont="1" applyFill="1" applyBorder="1" applyAlignment="1">
      <alignment horizontal="center" vertical="center"/>
    </xf>
    <xf numFmtId="9" fontId="1" fillId="17" borderId="35" xfId="2" applyFont="1" applyFill="1" applyBorder="1" applyAlignment="1">
      <alignment horizontal="center" vertical="center"/>
    </xf>
    <xf numFmtId="9" fontId="16" fillId="17" borderId="32" xfId="2" applyFont="1" applyFill="1" applyBorder="1" applyAlignment="1">
      <alignment horizontal="center" vertical="center"/>
    </xf>
    <xf numFmtId="9" fontId="20" fillId="17" borderId="29" xfId="2" applyFont="1" applyFill="1" applyBorder="1" applyAlignment="1">
      <alignment horizontal="center" vertical="center"/>
    </xf>
    <xf numFmtId="9" fontId="1" fillId="0" borderId="38" xfId="2" applyFont="1" applyFill="1" applyBorder="1" applyAlignment="1">
      <alignment horizontal="center" vertical="center"/>
    </xf>
    <xf numFmtId="9" fontId="1" fillId="0" borderId="0" xfId="2" applyFont="1" applyFill="1" applyBorder="1" applyAlignment="1">
      <alignment horizontal="center" vertical="center"/>
    </xf>
    <xf numFmtId="9" fontId="2" fillId="0" borderId="0" xfId="2" applyFont="1" applyAlignment="1">
      <alignment horizontal="center" vertical="center"/>
    </xf>
    <xf numFmtId="9" fontId="24" fillId="0" borderId="0" xfId="2" applyFont="1" applyBorder="1" applyAlignment="1">
      <alignment horizontal="center" vertical="center"/>
    </xf>
    <xf numFmtId="9" fontId="24" fillId="0" borderId="0" xfId="2" applyFont="1" applyAlignment="1">
      <alignment horizontal="center" vertical="center"/>
    </xf>
    <xf numFmtId="9" fontId="2" fillId="0" borderId="32" xfId="2" applyFont="1" applyFill="1" applyBorder="1" applyAlignment="1">
      <alignment horizontal="center" vertical="center" wrapText="1"/>
    </xf>
    <xf numFmtId="9" fontId="2" fillId="0" borderId="42" xfId="2" applyFont="1" applyBorder="1" applyAlignment="1">
      <alignment horizontal="center" vertical="center"/>
    </xf>
    <xf numFmtId="9" fontId="2" fillId="0" borderId="43" xfId="2" applyFont="1" applyBorder="1" applyAlignment="1">
      <alignment horizontal="center" vertical="center"/>
    </xf>
    <xf numFmtId="9" fontId="2" fillId="0" borderId="44" xfId="2" applyFont="1" applyBorder="1" applyAlignment="1">
      <alignment horizontal="center" vertical="center"/>
    </xf>
    <xf numFmtId="9" fontId="2" fillId="0" borderId="42" xfId="2" applyFont="1" applyFill="1" applyBorder="1" applyAlignment="1">
      <alignment horizontal="center" vertical="center"/>
    </xf>
    <xf numFmtId="9" fontId="2" fillId="0" borderId="43" xfId="2" applyFont="1" applyFill="1" applyBorder="1" applyAlignment="1">
      <alignment horizontal="center" vertical="center"/>
    </xf>
    <xf numFmtId="9" fontId="2" fillId="0" borderId="44" xfId="2" applyFont="1" applyFill="1" applyBorder="1" applyAlignment="1">
      <alignment horizontal="center" vertical="center"/>
    </xf>
    <xf numFmtId="9" fontId="2" fillId="0" borderId="32" xfId="2" applyFont="1" applyFill="1" applyBorder="1" applyAlignment="1">
      <alignment horizontal="center" vertical="center"/>
    </xf>
    <xf numFmtId="9" fontId="2" fillId="0" borderId="35" xfId="2" applyFont="1" applyFill="1" applyBorder="1" applyAlignment="1">
      <alignment horizontal="center" vertical="center"/>
    </xf>
    <xf numFmtId="9" fontId="2" fillId="0" borderId="34" xfId="2" applyFont="1" applyFill="1" applyBorder="1" applyAlignment="1">
      <alignment horizontal="center" vertical="center"/>
    </xf>
    <xf numFmtId="9" fontId="2" fillId="0" borderId="29" xfId="2" applyFont="1" applyFill="1" applyBorder="1" applyAlignment="1">
      <alignment horizontal="center" vertical="center"/>
    </xf>
    <xf numFmtId="9" fontId="2" fillId="0" borderId="38" xfId="2" applyFont="1" applyFill="1" applyBorder="1" applyAlignment="1">
      <alignment horizontal="center" vertical="center"/>
    </xf>
    <xf numFmtId="9" fontId="2" fillId="0" borderId="0" xfId="2" applyFont="1" applyFill="1" applyBorder="1" applyAlignment="1">
      <alignment horizontal="center" vertical="center"/>
    </xf>
    <xf numFmtId="9" fontId="2" fillId="0" borderId="40" xfId="2" applyFont="1" applyFill="1" applyBorder="1" applyAlignment="1">
      <alignment horizontal="center" vertical="center" wrapText="1"/>
    </xf>
    <xf numFmtId="9" fontId="2" fillId="0" borderId="39" xfId="2" applyFont="1" applyBorder="1" applyAlignment="1">
      <alignment horizontal="center" vertical="center" wrapText="1"/>
    </xf>
    <xf numFmtId="9" fontId="2" fillId="0" borderId="31" xfId="2" applyFont="1" applyFill="1" applyBorder="1" applyAlignment="1">
      <alignment horizontal="center" vertical="center" wrapText="1"/>
    </xf>
    <xf numFmtId="9" fontId="2" fillId="0" borderId="45" xfId="2" applyFont="1" applyBorder="1" applyAlignment="1">
      <alignment horizontal="center" vertical="center"/>
    </xf>
    <xf numFmtId="9" fontId="2" fillId="0" borderId="46" xfId="2" applyFont="1" applyBorder="1" applyAlignment="1">
      <alignment horizontal="center" vertical="center"/>
    </xf>
    <xf numFmtId="9" fontId="2" fillId="0" borderId="47" xfId="2" applyFont="1" applyBorder="1" applyAlignment="1">
      <alignment horizontal="center" vertical="center"/>
    </xf>
    <xf numFmtId="9" fontId="2" fillId="0" borderId="45" xfId="2" applyFont="1" applyFill="1" applyBorder="1" applyAlignment="1">
      <alignment horizontal="center" vertical="center"/>
    </xf>
    <xf numFmtId="9" fontId="2" fillId="0" borderId="46" xfId="2" applyFont="1" applyFill="1" applyBorder="1" applyAlignment="1">
      <alignment horizontal="center" vertical="center"/>
    </xf>
    <xf numFmtId="9" fontId="2" fillId="0" borderId="47" xfId="2" applyFont="1" applyFill="1" applyBorder="1" applyAlignment="1">
      <alignment horizontal="center" vertical="center"/>
    </xf>
    <xf numFmtId="9" fontId="2" fillId="0" borderId="31" xfId="2" applyFont="1" applyFill="1" applyBorder="1" applyAlignment="1">
      <alignment horizontal="center" vertical="center"/>
    </xf>
    <xf numFmtId="9" fontId="2" fillId="0" borderId="30" xfId="2" applyFont="1" applyFill="1" applyBorder="1" applyAlignment="1">
      <alignment horizontal="center" vertical="center"/>
    </xf>
    <xf numFmtId="9" fontId="2" fillId="0" borderId="28" xfId="2" applyFont="1" applyFill="1" applyBorder="1" applyAlignment="1">
      <alignment horizontal="center" vertical="center"/>
    </xf>
    <xf numFmtId="9" fontId="2" fillId="0" borderId="36" xfId="2" applyFont="1" applyFill="1" applyBorder="1" applyAlignment="1">
      <alignment horizontal="center" vertical="center"/>
    </xf>
    <xf numFmtId="9" fontId="2" fillId="0" borderId="40" xfId="2" applyFont="1" applyBorder="1" applyAlignment="1">
      <alignment horizontal="center" vertical="center" wrapText="1"/>
    </xf>
    <xf numFmtId="9" fontId="2" fillId="0" borderId="29" xfId="2" applyFont="1" applyBorder="1" applyAlignment="1">
      <alignment horizontal="center" vertical="center"/>
    </xf>
    <xf numFmtId="9" fontId="2" fillId="0" borderId="32" xfId="2" applyFont="1" applyBorder="1" applyAlignment="1">
      <alignment horizontal="center" vertical="center"/>
    </xf>
    <xf numFmtId="9" fontId="2" fillId="0" borderId="34" xfId="2" applyFont="1" applyBorder="1" applyAlignment="1">
      <alignment horizontal="center" vertical="center"/>
    </xf>
    <xf numFmtId="0" fontId="0" fillId="0" borderId="0" xfId="0" applyBorder="1"/>
    <xf numFmtId="3" fontId="1" fillId="17" borderId="31" xfId="0" applyNumberFormat="1" applyFont="1" applyFill="1" applyBorder="1" applyAlignment="1">
      <alignment horizontal="center" vertical="center"/>
    </xf>
    <xf numFmtId="0" fontId="2" fillId="22" borderId="36" xfId="5" applyFill="1" applyBorder="1" applyAlignment="1">
      <alignment horizontal="center" vertical="center"/>
    </xf>
    <xf numFmtId="0" fontId="2" fillId="22" borderId="37" xfId="5" applyFill="1" applyBorder="1" applyAlignment="1">
      <alignment horizontal="center" vertical="center"/>
    </xf>
    <xf numFmtId="1" fontId="2" fillId="22" borderId="37" xfId="5" applyNumberFormat="1" applyFill="1" applyBorder="1" applyAlignment="1">
      <alignment horizontal="center" vertical="center"/>
    </xf>
    <xf numFmtId="1" fontId="1" fillId="22" borderId="37" xfId="5" applyNumberFormat="1" applyFont="1" applyFill="1" applyBorder="1" applyAlignment="1">
      <alignment horizontal="center" vertical="center"/>
    </xf>
    <xf numFmtId="9" fontId="1" fillId="22" borderId="38" xfId="2" applyFont="1" applyFill="1" applyBorder="1" applyAlignment="1">
      <alignment horizontal="center" vertical="center"/>
    </xf>
    <xf numFmtId="3" fontId="1" fillId="17" borderId="0" xfId="0" applyNumberFormat="1" applyFont="1" applyFill="1" applyBorder="1" applyAlignment="1">
      <alignment horizontal="center" vertical="center"/>
    </xf>
    <xf numFmtId="0" fontId="0" fillId="3" borderId="24" xfId="0" applyFont="1" applyFill="1" applyBorder="1"/>
    <xf numFmtId="0" fontId="0" fillId="4" borderId="24" xfId="0" applyFont="1" applyFill="1" applyBorder="1"/>
    <xf numFmtId="0" fontId="0" fillId="3" borderId="48" xfId="0" applyFont="1" applyFill="1" applyBorder="1"/>
    <xf numFmtId="0" fontId="2" fillId="4" borderId="24" xfId="5" applyFont="1" applyFill="1" applyBorder="1"/>
    <xf numFmtId="0" fontId="2" fillId="3" borderId="49" xfId="5" applyFont="1" applyFill="1" applyBorder="1"/>
    <xf numFmtId="1" fontId="2" fillId="0" borderId="44" xfId="5" applyNumberFormat="1" applyFont="1" applyFill="1" applyBorder="1" applyAlignment="1">
      <alignment horizontal="center" vertical="center"/>
    </xf>
    <xf numFmtId="3" fontId="1" fillId="6" borderId="16" xfId="5" applyNumberFormat="1" applyFont="1" applyFill="1" applyBorder="1" applyAlignment="1">
      <alignment horizontal="center" vertical="center"/>
    </xf>
    <xf numFmtId="9" fontId="1" fillId="6" borderId="42" xfId="2" applyFont="1" applyFill="1" applyBorder="1" applyAlignment="1">
      <alignment horizontal="center" vertical="center"/>
    </xf>
    <xf numFmtId="3" fontId="1" fillId="6" borderId="31" xfId="0" applyNumberFormat="1" applyFont="1" applyFill="1" applyBorder="1" applyAlignment="1">
      <alignment horizontal="center" vertical="center"/>
    </xf>
    <xf numFmtId="3" fontId="0" fillId="6" borderId="0" xfId="0" applyNumberFormat="1" applyFont="1" applyFill="1" applyBorder="1" applyAlignment="1">
      <alignment horizontal="center" vertical="center"/>
    </xf>
    <xf numFmtId="3" fontId="2" fillId="6" borderId="0" xfId="5" applyNumberFormat="1" applyFill="1" applyBorder="1" applyAlignment="1">
      <alignment horizontal="center" vertical="center"/>
    </xf>
    <xf numFmtId="3" fontId="1" fillId="6" borderId="11" xfId="5" applyNumberFormat="1" applyFont="1" applyFill="1" applyBorder="1" applyAlignment="1">
      <alignment horizontal="center" vertical="center"/>
    </xf>
    <xf numFmtId="3" fontId="1" fillId="6" borderId="18" xfId="5" applyNumberFormat="1" applyFont="1" applyFill="1" applyBorder="1" applyAlignment="1">
      <alignment horizontal="center" vertical="center"/>
    </xf>
    <xf numFmtId="9" fontId="1" fillId="6" borderId="43" xfId="2" applyFont="1" applyFill="1" applyBorder="1" applyAlignment="1">
      <alignment horizontal="center" vertical="center"/>
    </xf>
    <xf numFmtId="3" fontId="16" fillId="6" borderId="33" xfId="0" applyNumberFormat="1" applyFont="1" applyFill="1" applyBorder="1" applyAlignment="1">
      <alignment horizontal="center" vertical="center"/>
    </xf>
    <xf numFmtId="3" fontId="0" fillId="6" borderId="21" xfId="0" applyNumberFormat="1" applyFont="1" applyFill="1" applyBorder="1" applyAlignment="1">
      <alignment horizontal="center" vertical="center"/>
    </xf>
    <xf numFmtId="3" fontId="1" fillId="6" borderId="22" xfId="5" applyNumberFormat="1" applyFont="1" applyFill="1" applyBorder="1" applyAlignment="1">
      <alignment horizontal="center" vertical="center"/>
    </xf>
    <xf numFmtId="3" fontId="1" fillId="6" borderId="19" xfId="5" applyNumberFormat="1" applyFont="1" applyFill="1" applyBorder="1" applyAlignment="1">
      <alignment horizontal="center" vertical="center"/>
    </xf>
    <xf numFmtId="9" fontId="1" fillId="6" borderId="44" xfId="2" applyFont="1" applyFill="1" applyBorder="1" applyAlignment="1">
      <alignment horizontal="center" vertical="center"/>
    </xf>
    <xf numFmtId="3" fontId="16" fillId="6" borderId="31" xfId="0" applyNumberFormat="1" applyFont="1" applyFill="1" applyBorder="1" applyAlignment="1">
      <alignment horizontal="center" vertical="center"/>
    </xf>
    <xf numFmtId="3" fontId="2" fillId="6" borderId="21" xfId="5" applyNumberFormat="1" applyFill="1" applyBorder="1" applyAlignment="1">
      <alignment horizontal="center" vertical="center"/>
    </xf>
    <xf numFmtId="3" fontId="2" fillId="6" borderId="0" xfId="5" applyNumberFormat="1" applyFont="1" applyFill="1" applyBorder="1" applyAlignment="1">
      <alignment horizontal="center" vertical="center"/>
    </xf>
    <xf numFmtId="0" fontId="2" fillId="0" borderId="0" xfId="5" applyFont="1" applyFill="1" applyAlignment="1">
      <alignment horizontal="left" vertical="center"/>
    </xf>
    <xf numFmtId="3" fontId="2" fillId="0" borderId="14" xfId="0" applyNumberFormat="1" applyFont="1" applyFill="1" applyBorder="1" applyAlignment="1">
      <alignment horizontal="center" vertical="center"/>
    </xf>
    <xf numFmtId="3" fontId="2" fillId="22" borderId="30" xfId="5" applyNumberFormat="1" applyFont="1" applyFill="1" applyBorder="1" applyAlignment="1">
      <alignment horizontal="center" vertical="center" textRotation="90" wrapText="1"/>
    </xf>
    <xf numFmtId="3" fontId="2" fillId="22" borderId="9" xfId="5" applyNumberFormat="1" applyFont="1" applyFill="1" applyBorder="1" applyAlignment="1">
      <alignment horizontal="center" vertical="center" textRotation="90" wrapText="1"/>
    </xf>
    <xf numFmtId="3" fontId="2" fillId="22" borderId="9" xfId="5" applyNumberFormat="1" applyFont="1" applyFill="1" applyBorder="1" applyAlignment="1">
      <alignment horizontal="center" vertical="center" wrapText="1"/>
    </xf>
    <xf numFmtId="9" fontId="2" fillId="22" borderId="35" xfId="2" applyFont="1" applyFill="1" applyBorder="1" applyAlignment="1">
      <alignment horizontal="center" vertical="center" wrapText="1"/>
    </xf>
    <xf numFmtId="0" fontId="0" fillId="3" borderId="2" xfId="5" applyFont="1" applyFill="1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3" fontId="2" fillId="6" borderId="30" xfId="5" applyNumberFormat="1" applyFont="1" applyFill="1" applyBorder="1" applyAlignment="1">
      <alignment horizontal="center" vertical="center" textRotation="90" wrapText="1"/>
    </xf>
    <xf numFmtId="3" fontId="2" fillId="6" borderId="9" xfId="5" applyNumberFormat="1" applyFont="1" applyFill="1" applyBorder="1" applyAlignment="1">
      <alignment horizontal="center" vertical="center" textRotation="90" wrapText="1"/>
    </xf>
    <xf numFmtId="3" fontId="2" fillId="6" borderId="9" xfId="5" applyNumberFormat="1" applyFont="1" applyFill="1" applyBorder="1" applyAlignment="1">
      <alignment horizontal="center" vertical="center" wrapText="1"/>
    </xf>
    <xf numFmtId="9" fontId="2" fillId="6" borderId="35" xfId="2" applyFont="1" applyFill="1" applyBorder="1" applyAlignment="1">
      <alignment horizontal="center" vertical="center" wrapText="1"/>
    </xf>
    <xf numFmtId="0" fontId="23" fillId="0" borderId="18" xfId="5" applyFont="1" applyBorder="1" applyAlignment="1">
      <alignment horizontal="center" vertical="center"/>
    </xf>
    <xf numFmtId="0" fontId="9" fillId="0" borderId="0" xfId="4" applyBorder="1" applyAlignment="1">
      <alignment horizontal="right" vertical="center"/>
    </xf>
    <xf numFmtId="9" fontId="19" fillId="7" borderId="7" xfId="6" applyNumberFormat="1" applyFont="1" applyFill="1" applyBorder="1" applyAlignment="1">
      <alignment horizontal="center" vertical="center"/>
    </xf>
    <xf numFmtId="14" fontId="24" fillId="0" borderId="37" xfId="5" applyNumberFormat="1" applyFont="1" applyBorder="1" applyAlignment="1">
      <alignment horizontal="center" vertical="center"/>
    </xf>
    <xf numFmtId="14" fontId="2" fillId="0" borderId="0" xfId="5" applyNumberFormat="1" applyAlignment="1">
      <alignment horizontal="center" vertical="center"/>
    </xf>
    <xf numFmtId="0" fontId="9" fillId="0" borderId="0" xfId="4" applyBorder="1" applyAlignment="1">
      <alignment horizontal="right" vertical="center"/>
    </xf>
    <xf numFmtId="9" fontId="19" fillId="7" borderId="7" xfId="6" applyNumberFormat="1" applyFont="1" applyFill="1" applyBorder="1" applyAlignment="1">
      <alignment horizontal="center" vertical="center"/>
    </xf>
    <xf numFmtId="14" fontId="24" fillId="0" borderId="37" xfId="5" applyNumberFormat="1" applyFont="1" applyBorder="1" applyAlignment="1">
      <alignment horizontal="center" vertical="center"/>
    </xf>
    <xf numFmtId="3" fontId="2" fillId="0" borderId="45" xfId="5" applyNumberFormat="1" applyFont="1" applyBorder="1" applyAlignment="1">
      <alignment horizontal="center" vertical="center"/>
    </xf>
    <xf numFmtId="3" fontId="2" fillId="0" borderId="15" xfId="5" applyNumberFormat="1" applyFont="1" applyBorder="1" applyAlignment="1">
      <alignment horizontal="center" vertical="center"/>
    </xf>
    <xf numFmtId="3" fontId="2" fillId="0" borderId="31" xfId="5" applyNumberFormat="1" applyFont="1" applyBorder="1" applyAlignment="1">
      <alignment horizontal="center" vertical="center"/>
    </xf>
    <xf numFmtId="3" fontId="2" fillId="0" borderId="46" xfId="5" applyNumberFormat="1" applyFont="1" applyFill="1" applyBorder="1" applyAlignment="1">
      <alignment horizontal="center" vertical="center"/>
    </xf>
    <xf numFmtId="3" fontId="2" fillId="0" borderId="11" xfId="5" applyNumberFormat="1" applyFont="1" applyBorder="1" applyAlignment="1">
      <alignment horizontal="center" vertical="center"/>
    </xf>
    <xf numFmtId="3" fontId="2" fillId="0" borderId="46" xfId="5" applyNumberFormat="1" applyFont="1" applyBorder="1" applyAlignment="1">
      <alignment horizontal="center" vertical="center"/>
    </xf>
    <xf numFmtId="3" fontId="2" fillId="0" borderId="47" xfId="5" applyNumberFormat="1" applyFont="1" applyBorder="1" applyAlignment="1">
      <alignment horizontal="center" vertical="center"/>
    </xf>
    <xf numFmtId="3" fontId="2" fillId="0" borderId="22" xfId="5" applyNumberFormat="1" applyFont="1" applyBorder="1" applyAlignment="1">
      <alignment horizontal="center" vertical="center"/>
    </xf>
    <xf numFmtId="0" fontId="0" fillId="4" borderId="48" xfId="0" applyFont="1" applyFill="1" applyBorder="1"/>
    <xf numFmtId="165" fontId="0" fillId="3" borderId="0" xfId="7" applyNumberFormat="1" applyFont="1" applyFill="1" applyBorder="1"/>
    <xf numFmtId="165" fontId="0" fillId="0" borderId="2" xfId="2" applyNumberFormat="1" applyFont="1" applyBorder="1"/>
    <xf numFmtId="165" fontId="0" fillId="4" borderId="0" xfId="7" applyNumberFormat="1" applyFont="1" applyFill="1" applyBorder="1"/>
    <xf numFmtId="0" fontId="2" fillId="3" borderId="0" xfId="5" applyFont="1" applyFill="1" applyBorder="1"/>
    <xf numFmtId="0" fontId="0" fillId="0" borderId="2" xfId="0" applyBorder="1"/>
    <xf numFmtId="0" fontId="2" fillId="4" borderId="0" xfId="5" applyFont="1" applyFill="1" applyBorder="1"/>
    <xf numFmtId="3" fontId="2" fillId="17" borderId="0" xfId="0" applyNumberFormat="1" applyFont="1" applyFill="1" applyBorder="1" applyAlignment="1">
      <alignment horizontal="center" vertical="center"/>
    </xf>
    <xf numFmtId="165" fontId="0" fillId="0" borderId="0" xfId="2" applyNumberFormat="1" applyFont="1" applyBorder="1"/>
    <xf numFmtId="9" fontId="16" fillId="0" borderId="32" xfId="2" applyFont="1" applyFill="1" applyBorder="1" applyAlignment="1">
      <alignment horizontal="center" vertical="center"/>
    </xf>
    <xf numFmtId="9" fontId="1" fillId="0" borderId="35" xfId="2" applyFont="1" applyFill="1" applyBorder="1" applyAlignment="1">
      <alignment horizontal="center" vertical="center"/>
    </xf>
    <xf numFmtId="9" fontId="20" fillId="0" borderId="29" xfId="2" applyFont="1" applyFill="1" applyBorder="1" applyAlignment="1">
      <alignment horizontal="center" vertical="center"/>
    </xf>
    <xf numFmtId="0" fontId="0" fillId="0" borderId="0" xfId="0"/>
    <xf numFmtId="3" fontId="17" fillId="0" borderId="14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1" fillId="6" borderId="28" xfId="0" applyNumberFormat="1" applyFont="1" applyFill="1" applyBorder="1" applyAlignment="1">
      <alignment horizontal="center" vertical="center"/>
    </xf>
    <xf numFmtId="3" fontId="0" fillId="6" borderId="14" xfId="0" applyNumberFormat="1" applyFont="1" applyFill="1" applyBorder="1" applyAlignment="1">
      <alignment horizontal="center" vertical="center"/>
    </xf>
    <xf numFmtId="3" fontId="2" fillId="6" borderId="14" xfId="5" applyNumberFormat="1" applyFont="1" applyFill="1" applyBorder="1" applyAlignment="1">
      <alignment horizontal="center" vertical="center"/>
    </xf>
    <xf numFmtId="3" fontId="16" fillId="6" borderId="11" xfId="5" applyNumberFormat="1" applyFont="1" applyFill="1" applyBorder="1" applyAlignment="1">
      <alignment horizontal="center" vertical="center"/>
    </xf>
    <xf numFmtId="3" fontId="1" fillId="6" borderId="33" xfId="0" applyNumberFormat="1" applyFont="1" applyFill="1" applyBorder="1" applyAlignment="1">
      <alignment horizontal="center" vertical="center"/>
    </xf>
    <xf numFmtId="3" fontId="2" fillId="6" borderId="21" xfId="0" applyNumberFormat="1" applyFont="1" applyFill="1" applyBorder="1" applyAlignment="1">
      <alignment horizontal="center" vertical="center"/>
    </xf>
    <xf numFmtId="0" fontId="23" fillId="0" borderId="17" xfId="5" applyFont="1" applyFill="1" applyBorder="1" applyAlignment="1">
      <alignment horizontal="center" vertical="center"/>
    </xf>
    <xf numFmtId="1" fontId="2" fillId="0" borderId="11" xfId="5" applyNumberFormat="1" applyFont="1" applyFill="1" applyBorder="1" applyAlignment="1">
      <alignment horizontal="center" vertical="center"/>
    </xf>
    <xf numFmtId="0" fontId="25" fillId="17" borderId="16" xfId="5" applyFont="1" applyFill="1" applyBorder="1" applyAlignment="1">
      <alignment horizontal="center" vertical="center"/>
    </xf>
    <xf numFmtId="0" fontId="23" fillId="0" borderId="19" xfId="5" applyFont="1" applyFill="1" applyBorder="1" applyAlignment="1">
      <alignment vertical="center"/>
    </xf>
    <xf numFmtId="3" fontId="1" fillId="14" borderId="11" xfId="5" applyNumberFormat="1" applyFont="1" applyFill="1" applyBorder="1" applyAlignment="1">
      <alignment horizontal="center" vertical="center"/>
    </xf>
    <xf numFmtId="3" fontId="16" fillId="14" borderId="11" xfId="5" applyNumberFormat="1" applyFont="1" applyFill="1" applyBorder="1" applyAlignment="1">
      <alignment horizontal="center" vertical="center"/>
    </xf>
    <xf numFmtId="3" fontId="1" fillId="14" borderId="22" xfId="5" applyNumberFormat="1" applyFont="1" applyFill="1" applyBorder="1" applyAlignment="1">
      <alignment horizontal="center" vertical="center"/>
    </xf>
    <xf numFmtId="3" fontId="16" fillId="14" borderId="22" xfId="5" applyNumberFormat="1" applyFont="1" applyFill="1" applyBorder="1" applyAlignment="1">
      <alignment horizontal="center" vertical="center"/>
    </xf>
    <xf numFmtId="3" fontId="16" fillId="0" borderId="0" xfId="5" applyNumberFormat="1" applyFont="1" applyFill="1" applyBorder="1" applyAlignment="1">
      <alignment horizontal="center" vertical="center"/>
    </xf>
    <xf numFmtId="3" fontId="1" fillId="0" borderId="9" xfId="5" applyNumberFormat="1" applyFont="1" applyFill="1" applyBorder="1" applyAlignment="1">
      <alignment horizontal="center" vertical="center"/>
    </xf>
    <xf numFmtId="1" fontId="1" fillId="0" borderId="9" xfId="5" applyNumberFormat="1" applyFont="1" applyFill="1" applyBorder="1" applyAlignment="1">
      <alignment horizontal="center" vertical="center"/>
    </xf>
    <xf numFmtId="3" fontId="1" fillId="14" borderId="0" xfId="5" applyNumberFormat="1" applyFont="1" applyFill="1" applyBorder="1" applyAlignment="1">
      <alignment horizontal="center" vertical="center"/>
    </xf>
    <xf numFmtId="3" fontId="1" fillId="14" borderId="16" xfId="5" applyNumberFormat="1" applyFont="1" applyFill="1" applyBorder="1" applyAlignment="1">
      <alignment horizontal="center" vertical="center"/>
    </xf>
    <xf numFmtId="3" fontId="1" fillId="14" borderId="18" xfId="5" applyNumberFormat="1" applyFont="1" applyFill="1" applyBorder="1" applyAlignment="1">
      <alignment horizontal="center" vertical="center"/>
    </xf>
    <xf numFmtId="3" fontId="1" fillId="14" borderId="19" xfId="5" applyNumberFormat="1" applyFont="1" applyFill="1" applyBorder="1" applyAlignment="1">
      <alignment horizontal="center" vertical="center"/>
    </xf>
    <xf numFmtId="3" fontId="1" fillId="14" borderId="18" xfId="5" applyNumberFormat="1" applyFont="1" applyFill="1" applyBorder="1" applyAlignment="1">
      <alignment horizontal="center" vertical="center" wrapText="1"/>
    </xf>
    <xf numFmtId="3" fontId="1" fillId="14" borderId="11" xfId="5" applyNumberFormat="1" applyFont="1" applyFill="1" applyBorder="1" applyAlignment="1">
      <alignment horizontal="center" vertical="center"/>
    </xf>
    <xf numFmtId="3" fontId="1" fillId="14" borderId="22" xfId="5" applyNumberFormat="1" applyFont="1" applyFill="1" applyBorder="1" applyAlignment="1">
      <alignment horizontal="center" vertical="center"/>
    </xf>
    <xf numFmtId="3" fontId="1" fillId="14" borderId="15" xfId="5" applyNumberFormat="1" applyFont="1" applyFill="1" applyBorder="1" applyAlignment="1">
      <alignment horizontal="center" vertical="center"/>
    </xf>
    <xf numFmtId="1" fontId="1" fillId="0" borderId="37" xfId="5" applyNumberFormat="1" applyFont="1" applyFill="1" applyBorder="1" applyAlignment="1">
      <alignment horizontal="center" vertical="center"/>
    </xf>
    <xf numFmtId="3" fontId="1" fillId="14" borderId="16" xfId="5" applyNumberFormat="1" applyFont="1" applyFill="1" applyBorder="1" applyAlignment="1">
      <alignment horizontal="center" vertical="center"/>
    </xf>
    <xf numFmtId="3" fontId="1" fillId="14" borderId="18" xfId="5" applyNumberFormat="1" applyFont="1" applyFill="1" applyBorder="1" applyAlignment="1">
      <alignment horizontal="center" vertical="center"/>
    </xf>
    <xf numFmtId="3" fontId="1" fillId="14" borderId="19" xfId="5" applyNumberFormat="1" applyFont="1" applyFill="1" applyBorder="1" applyAlignment="1">
      <alignment horizontal="center" vertical="center"/>
    </xf>
    <xf numFmtId="14" fontId="0" fillId="0" borderId="0" xfId="0" applyNumberFormat="1"/>
    <xf numFmtId="0" fontId="9" fillId="0" borderId="0" xfId="4" applyBorder="1" applyAlignment="1">
      <alignment horizontal="right" vertical="center"/>
    </xf>
    <xf numFmtId="9" fontId="18" fillId="7" borderId="7" xfId="6" applyNumberFormat="1" applyFill="1" applyBorder="1" applyAlignment="1">
      <alignment horizontal="center" vertical="center"/>
    </xf>
    <xf numFmtId="9" fontId="19" fillId="7" borderId="7" xfId="6" applyNumberFormat="1" applyFont="1" applyFill="1" applyBorder="1" applyAlignment="1">
      <alignment horizontal="center" vertical="center"/>
    </xf>
    <xf numFmtId="3" fontId="1" fillId="21" borderId="25" xfId="5" applyNumberFormat="1" applyFont="1" applyFill="1" applyBorder="1" applyAlignment="1">
      <alignment horizontal="center" vertical="center"/>
    </xf>
    <xf numFmtId="3" fontId="1" fillId="21" borderId="26" xfId="5" applyNumberFormat="1" applyFont="1" applyFill="1" applyBorder="1" applyAlignment="1">
      <alignment horizontal="center" vertical="center"/>
    </xf>
    <xf numFmtId="3" fontId="1" fillId="21" borderId="27" xfId="5" applyNumberFormat="1" applyFont="1" applyFill="1" applyBorder="1" applyAlignment="1">
      <alignment horizontal="center" vertical="center"/>
    </xf>
    <xf numFmtId="3" fontId="1" fillId="0" borderId="25" xfId="5" applyNumberFormat="1" applyFont="1" applyBorder="1" applyAlignment="1">
      <alignment horizontal="center" vertical="center"/>
    </xf>
    <xf numFmtId="3" fontId="1" fillId="0" borderId="26" xfId="5" applyNumberFormat="1" applyFont="1" applyBorder="1" applyAlignment="1">
      <alignment horizontal="center" vertical="center"/>
    </xf>
    <xf numFmtId="3" fontId="1" fillId="0" borderId="27" xfId="5" applyNumberFormat="1" applyFont="1" applyBorder="1" applyAlignment="1">
      <alignment horizontal="center" vertical="center"/>
    </xf>
    <xf numFmtId="0" fontId="8" fillId="0" borderId="6" xfId="3" applyBorder="1" applyAlignment="1">
      <alignment horizontal="center" vertical="center"/>
    </xf>
    <xf numFmtId="14" fontId="24" fillId="0" borderId="37" xfId="5" applyNumberFormat="1" applyFont="1" applyBorder="1" applyAlignment="1">
      <alignment horizontal="center" vertical="center"/>
    </xf>
    <xf numFmtId="3" fontId="1" fillId="19" borderId="25" xfId="5" applyNumberFormat="1" applyFont="1" applyFill="1" applyBorder="1" applyAlignment="1">
      <alignment horizontal="center" vertical="center"/>
    </xf>
    <xf numFmtId="3" fontId="1" fillId="19" borderId="26" xfId="5" applyNumberFormat="1" applyFont="1" applyFill="1" applyBorder="1" applyAlignment="1">
      <alignment horizontal="center" vertical="center"/>
    </xf>
    <xf numFmtId="3" fontId="1" fillId="19" borderId="27" xfId="5" applyNumberFormat="1" applyFont="1" applyFill="1" applyBorder="1" applyAlignment="1">
      <alignment horizontal="center" vertical="center"/>
    </xf>
    <xf numFmtId="3" fontId="1" fillId="22" borderId="25" xfId="5" applyNumberFormat="1" applyFont="1" applyFill="1" applyBorder="1" applyAlignment="1">
      <alignment horizontal="center" vertical="center"/>
    </xf>
    <xf numFmtId="3" fontId="1" fillId="22" borderId="26" xfId="5" applyNumberFormat="1" applyFont="1" applyFill="1" applyBorder="1" applyAlignment="1">
      <alignment horizontal="center" vertical="center"/>
    </xf>
    <xf numFmtId="3" fontId="1" fillId="22" borderId="27" xfId="5" applyNumberFormat="1" applyFont="1" applyFill="1" applyBorder="1" applyAlignment="1">
      <alignment horizontal="center" vertical="center"/>
    </xf>
    <xf numFmtId="168" fontId="0" fillId="0" borderId="0" xfId="0" applyNumberFormat="1"/>
  </cellXfs>
  <cellStyles count="18">
    <cellStyle name="40 % - Accent1 2" xfId="9" xr:uid="{00000000-0005-0000-0000-000000000000}"/>
    <cellStyle name="40 % - Accent1 2 2" xfId="13" xr:uid="{00000000-0005-0000-0000-000001000000}"/>
    <cellStyle name="40 % - Accent5 2" xfId="10" xr:uid="{00000000-0005-0000-0000-000002000000}"/>
    <cellStyle name="40 % - Accent5 2 2" xfId="14" xr:uid="{00000000-0005-0000-0000-000003000000}"/>
    <cellStyle name="Milliers" xfId="1" builtinId="3"/>
    <cellStyle name="Milliers 2" xfId="8" xr:uid="{00000000-0005-0000-0000-000005000000}"/>
    <cellStyle name="Milliers 3" xfId="16" xr:uid="{00000000-0005-0000-0000-000006000000}"/>
    <cellStyle name="Milliers 4" xfId="17" xr:uid="{00000000-0005-0000-0000-000007000000}"/>
    <cellStyle name="Normal" xfId="0" builtinId="0"/>
    <cellStyle name="Normal 2" xfId="5" xr:uid="{00000000-0005-0000-0000-000009000000}"/>
    <cellStyle name="Normal 2 3" xfId="11" xr:uid="{00000000-0005-0000-0000-00000A000000}"/>
    <cellStyle name="Normal 3" xfId="15" xr:uid="{00000000-0005-0000-0000-00000B000000}"/>
    <cellStyle name="Normal 6" xfId="12" xr:uid="{00000000-0005-0000-0000-00000C000000}"/>
    <cellStyle name="Pourcentage" xfId="2" builtinId="5"/>
    <cellStyle name="Pourcentage 2" xfId="7" xr:uid="{00000000-0005-0000-0000-00000E000000}"/>
    <cellStyle name="Titre 2" xfId="6" xr:uid="{00000000-0005-0000-0000-00000F000000}"/>
    <cellStyle name="Titre 1" xfId="3" builtinId="16"/>
    <cellStyle name="Titre 4" xfId="4" builtinId="19"/>
  </cellStyles>
  <dxfs count="30511"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C000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C000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</dxfs>
  <tableStyles count="0" defaultTableStyle="TableStyleMedium2" defaultPivotStyle="PivotStyleLight16"/>
  <colors>
    <mruColors>
      <color rgb="FFFFCC66"/>
      <color rgb="FF99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2936240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2936240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5206365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5206365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5206365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/>
      </xdr:nvSpPr>
      <xdr:spPr>
        <a:xfrm>
          <a:off x="5206365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/>
      </xdr:nvSpPr>
      <xdr:spPr>
        <a:xfrm>
          <a:off x="5206365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nicol/AppData/Local/Temp/Temp1_pdp.zip/pdp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OUVER, Elie" refreshedDate="43881.501078703703" createdVersion="6" refreshedVersion="6" minRefreshableVersion="3" recordCount="195" xr:uid="{00000000-000A-0000-FFFF-FFFFB2000000}">
  <cacheSource type="worksheet">
    <worksheetSource ref="C79:I274" sheet="PDP 17,18" r:id="rId2"/>
  </cacheSource>
  <cacheFields count="7">
    <cacheField name="Moule" numFmtId="0">
      <sharedItems containsBlank="1" count="54">
        <s v="CL1000"/>
        <s v="CL120/2"/>
        <s v="CL120/3"/>
        <s v="CL120/4CA"/>
        <s v="CL120/5"/>
        <s v="CL180"/>
        <s v="CL180PAPAR60"/>
        <s v="CL180PAPAV40"/>
        <s v="CL240/2"/>
        <s v="CL240/4"/>
        <s v="CL240/6CA"/>
        <s v="CL240/5CA"/>
        <s v="CL240/7CA"/>
        <s v="CL240/8CA"/>
        <s v="CL240/H"/>
        <s v="CL260"/>
        <s v="CL2601/3"/>
        <s v="CL2602/3"/>
        <s v="CL360"/>
        <s v="CL400"/>
        <s v="CL500"/>
        <s v="CL660/4"/>
        <s v="CL660/5"/>
        <s v="CL80"/>
        <s v="CU1000"/>
        <s v="CU120/6"/>
        <s v="CU120/7"/>
        <s v="CU140/3"/>
        <s v="CU140/3/MSTS"/>
        <s v="CU180/2"/>
        <s v="CU180/2/MSTS"/>
        <s v="CU180/AM"/>
        <s v="CU240/10"/>
        <s v="CU240/10/MSTS"/>
        <s v="CU240/11"/>
        <s v="CU240/9"/>
        <s v="CU240/H"/>
        <s v="CU260"/>
        <s v="CU360"/>
        <s v="CU400"/>
        <s v="CU500"/>
        <s v="CU60"/>
        <s v="CU660/3"/>
        <s v="CU660/5"/>
        <s v="CU660/6"/>
        <s v="CU770/5"/>
        <s v="CU770/6"/>
        <s v="CU80"/>
        <s v="Paroi180"/>
        <s v="Paroi260"/>
        <s v="CU140/3SU"/>
        <s v="CL240/DECEM"/>
        <s v="CU240/12"/>
        <m/>
      </sharedItems>
    </cacheField>
    <cacheField name="Presse" numFmtId="0">
      <sharedItems containsBlank="1"/>
    </cacheField>
    <cacheField name="TRS" numFmtId="165">
      <sharedItems containsString="0" containsBlank="1" containsNumber="1" minValue="0.45" maxValue="0.95"/>
    </cacheField>
    <cacheField name="Cycle std" numFmtId="0">
      <sharedItems containsString="0" containsBlank="1" containsNumber="1" containsInteger="1" minValue="35" maxValue="190"/>
    </cacheField>
    <cacheField name="Nb pce/j" numFmtId="166">
      <sharedItems containsBlank="1" containsMixedTypes="1" containsNumber="1" minValue="299.85882352941178" maxValue="2172.3428571428572"/>
    </cacheField>
    <cacheField name="Plan Directeur ?" numFmtId="0">
      <sharedItems containsBlank="1"/>
    </cacheField>
    <cacheField name="Check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5">
  <r>
    <x v="0"/>
    <s v="P93"/>
    <n v="0.81"/>
    <n v="115"/>
    <n v="608.55652173913052"/>
    <s v="Couple prioritaire"/>
    <s v="P"/>
  </r>
  <r>
    <x v="0"/>
    <s v="P82"/>
    <n v="0.72"/>
    <n v="115"/>
    <n v="540.93913043478256"/>
    <s v="Couple soumis à dérogation"/>
    <s v="N"/>
  </r>
  <r>
    <x v="1"/>
    <s v="P60"/>
    <n v="0.77"/>
    <n v="55"/>
    <n v="1209.5999999999999"/>
    <s v="Couple soumis à dérogation"/>
    <s v="N"/>
  </r>
  <r>
    <x v="1"/>
    <s v="P63"/>
    <n v="0.8"/>
    <n v="55"/>
    <n v="1256.7272727272727"/>
    <s v="Couple soumis à dérogation"/>
    <s v="N"/>
  </r>
  <r>
    <x v="1"/>
    <s v="P64"/>
    <n v="0.79"/>
    <n v="55"/>
    <n v="1241.018181818182"/>
    <s v="Couple soumis à dérogation"/>
    <s v="N"/>
  </r>
  <r>
    <x v="1"/>
    <s v="P65"/>
    <n v="0.76"/>
    <n v="55"/>
    <n v="1193.8909090909092"/>
    <s v="Couple soumis à dérogation"/>
    <s v="N"/>
  </r>
  <r>
    <x v="1"/>
    <s v="P66"/>
    <n v="0.88"/>
    <n v="55"/>
    <n v="1382.3999999999999"/>
    <s v="Couple soumis à dérogation"/>
    <s v="N"/>
  </r>
  <r>
    <x v="2"/>
    <s v="P66"/>
    <n v="0.67"/>
    <n v="55"/>
    <n v="1052.5090909090909"/>
    <s v="Couple prioritaire"/>
    <s v="P"/>
  </r>
  <r>
    <x v="2"/>
    <s v="P65"/>
    <n v="0.84"/>
    <n v="55"/>
    <n v="1319.5636363636363"/>
    <s v="Couple soumis à dérogation"/>
    <s v="N"/>
  </r>
  <r>
    <x v="2"/>
    <s v="P64"/>
    <n v="0.79"/>
    <n v="50"/>
    <n v="1365.1200000000001"/>
    <s v="Couple soumis à dérogation"/>
    <s v="N"/>
  </r>
  <r>
    <x v="2"/>
    <s v="P60"/>
    <n v="0.77"/>
    <n v="55"/>
    <n v="1209.5999999999999"/>
    <s v="Couple soumis à dérogation"/>
    <s v="N"/>
  </r>
  <r>
    <x v="2"/>
    <s v="P63"/>
    <n v="0.88"/>
    <n v="55"/>
    <n v="1382.3999999999999"/>
    <s v="Couple soumis à dérogation"/>
    <s v="N"/>
  </r>
  <r>
    <x v="3"/>
    <s v="P66"/>
    <n v="0.76"/>
    <n v="38"/>
    <n v="1728"/>
    <s v="Couple prioritaire"/>
    <s v="P"/>
  </r>
  <r>
    <x v="3"/>
    <s v="P65"/>
    <n v="0.95"/>
    <n v="45"/>
    <n v="1824"/>
    <s v="Couple soumis à dérogation"/>
    <s v="N"/>
  </r>
  <r>
    <x v="3"/>
    <s v="P63"/>
    <n v="0.8"/>
    <n v="53"/>
    <n v="1304.1509433962262"/>
    <s v="Couple soumis à dérogation"/>
    <s v="N"/>
  </r>
  <r>
    <x v="3"/>
    <s v="P64"/>
    <n v="0.76"/>
    <n v="43"/>
    <n v="1527.0697674418604"/>
    <s v="Couple soumis à dérogation"/>
    <s v="N"/>
  </r>
  <r>
    <x v="4"/>
    <s v="P65"/>
    <n v="0.81"/>
    <n v="35"/>
    <n v="1999.5428571428572"/>
    <s v="Couple prioritaire"/>
    <s v="P"/>
  </r>
  <r>
    <x v="4"/>
    <s v="P63"/>
    <n v="0.8"/>
    <n v="35"/>
    <n v="1974.8571428571431"/>
    <s v="Couple soumis à dérogation"/>
    <s v="N"/>
  </r>
  <r>
    <x v="4"/>
    <s v="P64"/>
    <n v="0.79"/>
    <n v="35"/>
    <n v="1950.1714285714288"/>
    <s v="Couple soumis à dérogation"/>
    <s v="N"/>
  </r>
  <r>
    <x v="4"/>
    <s v="P66"/>
    <n v="0.88"/>
    <n v="35"/>
    <n v="2172.3428571428572"/>
    <s v="Couple soumis à dérogation"/>
    <s v="N"/>
  </r>
  <r>
    <x v="5"/>
    <s v="P64"/>
    <n v="0.9"/>
    <n v="42"/>
    <n v="1851.4285714285713"/>
    <s v="Couple prioritaire"/>
    <s v="P"/>
  </r>
  <r>
    <x v="5"/>
    <s v="P66"/>
    <n v="0.88"/>
    <n v="42"/>
    <n v="1810.2857142857142"/>
    <s v="Couple soumis à dérogation"/>
    <s v="N"/>
  </r>
  <r>
    <x v="5"/>
    <s v="P67"/>
    <n v="0.74"/>
    <n v="42"/>
    <n v="1522.2857142857142"/>
    <s v="Couple soumis à dérogation"/>
    <s v="N"/>
  </r>
  <r>
    <x v="5"/>
    <s v="P63"/>
    <n v="0.8"/>
    <n v="42"/>
    <n v="1645.7142857142858"/>
    <s v="Couple soumis à dérogation"/>
    <s v="N"/>
  </r>
  <r>
    <x v="5"/>
    <s v="P65"/>
    <n v="0.83"/>
    <n v="68"/>
    <n v="1054.5882352941176"/>
    <s v="Couple soumis à dérogation"/>
    <s v="N"/>
  </r>
  <r>
    <x v="6"/>
    <s v="P66"/>
    <n v="0.9"/>
    <n v="60"/>
    <n v="1296"/>
    <s v="Couple prioritaire"/>
    <s v="P"/>
  </r>
  <r>
    <x v="7"/>
    <s v="P66"/>
    <n v="0.88"/>
    <n v="60"/>
    <n v="1267.1999999999998"/>
    <s v="Couple prioritaire"/>
    <s v="P"/>
  </r>
  <r>
    <x v="8"/>
    <s v="P60"/>
    <n v="0.82"/>
    <n v="75"/>
    <n v="944.64"/>
    <s v="Couple soumis à dérogation"/>
    <s v="N"/>
  </r>
  <r>
    <x v="8"/>
    <s v="P63"/>
    <n v="0.85"/>
    <n v="68"/>
    <n v="1080"/>
    <s v="Couple soumis à dérogation"/>
    <s v="N"/>
  </r>
  <r>
    <x v="8"/>
    <s v="P64"/>
    <n v="0.74"/>
    <n v="55"/>
    <n v="1162.4727272727273"/>
    <s v="Couple soumis à dérogation"/>
    <s v="N"/>
  </r>
  <r>
    <x v="8"/>
    <s v="P67"/>
    <n v="0.88"/>
    <n v="68"/>
    <n v="1118.1176470588234"/>
    <s v="Couple soumis à dérogation"/>
    <s v="N"/>
  </r>
  <r>
    <x v="9"/>
    <s v="P67"/>
    <n v="0.68"/>
    <n v="55"/>
    <n v="1068.2181818181821"/>
    <s v="Couple soumis à dérogation"/>
    <s v="N"/>
  </r>
  <r>
    <x v="9"/>
    <s v="P64"/>
    <n v="0.78"/>
    <n v="55"/>
    <n v="1225.3090909090909"/>
    <s v="Couple prioritaire"/>
    <s v="P"/>
  </r>
  <r>
    <x v="9"/>
    <s v="P60"/>
    <n v="0.77"/>
    <n v="75"/>
    <n v="887.04000000000019"/>
    <s v="Couple soumis à dérogation"/>
    <s v="N"/>
  </r>
  <r>
    <x v="9"/>
    <s v="P63"/>
    <n v="0.8"/>
    <n v="55"/>
    <n v="1256.7272727272727"/>
    <s v="Couple soumis à dérogation"/>
    <s v="N"/>
  </r>
  <r>
    <x v="10"/>
    <s v="P64"/>
    <n v="0.79"/>
    <n v="45"/>
    <n v="1516.8000000000002"/>
    <s v="Couple soumis à dérogation"/>
    <s v="N"/>
  </r>
  <r>
    <x v="11"/>
    <s v="P67"/>
    <n v="0.81"/>
    <n v="65"/>
    <n v="1076.676923076923"/>
    <s v="Couple prioritaire"/>
    <s v="P"/>
  </r>
  <r>
    <x v="12"/>
    <s v="P67"/>
    <n v="0.9"/>
    <n v="40"/>
    <n v="1944"/>
    <s v="Couple soumis à dérogation"/>
    <s v="N"/>
  </r>
  <r>
    <x v="12"/>
    <s v="P66"/>
    <n v="0.76"/>
    <n v="40"/>
    <n v="1641.6000000000001"/>
    <s v="Couple soumis à dérogation"/>
    <s v="N"/>
  </r>
  <r>
    <x v="12"/>
    <s v="P64"/>
    <n v="0.84"/>
    <n v="40"/>
    <n v="1814.3999999999999"/>
    <s v="Couple prioritaire"/>
    <s v="P"/>
  </r>
  <r>
    <x v="13"/>
    <s v="P64"/>
    <n v="0.8"/>
    <n v="39"/>
    <n v="1772.3076923076922"/>
    <s v="Couple soumis à dérogation"/>
    <s v="N"/>
  </r>
  <r>
    <x v="13"/>
    <s v="P67"/>
    <n v="0.83"/>
    <n v="40"/>
    <n v="1792.8000000000002"/>
    <s v="Couple prioritaire"/>
    <s v="P"/>
  </r>
  <r>
    <x v="13"/>
    <s v="P66"/>
    <n v="0.88"/>
    <n v="40"/>
    <n v="1900.8000000000002"/>
    <s v="Couple soumis à dérogation"/>
    <s v="N"/>
  </r>
  <r>
    <x v="14"/>
    <s v="P66"/>
    <n v="0.88"/>
    <n v="60"/>
    <n v="1267.1999999999998"/>
    <s v="Couple soumis à dérogation"/>
    <s v="N"/>
  </r>
  <r>
    <x v="14"/>
    <s v="P60"/>
    <n v="0.79"/>
    <n v="63"/>
    <n v="1083.4285714285716"/>
    <s v="Couple prioritaire"/>
    <s v="P"/>
  </r>
  <r>
    <x v="15"/>
    <s v="P66"/>
    <n v="0.65"/>
    <n v="80"/>
    <n v="702.00000000000011"/>
    <s v="Couple soumis à dérogation"/>
    <s v="N"/>
  </r>
  <r>
    <x v="15"/>
    <s v="P63"/>
    <n v="0.88"/>
    <n v="80"/>
    <n v="950.40000000000009"/>
    <s v="Couple prioritaire"/>
    <s v="P"/>
  </r>
  <r>
    <x v="15"/>
    <s v="P64"/>
    <n v="0.69"/>
    <n v="80"/>
    <n v="745.19999999999993"/>
    <s v="Couple soumis à dérogation"/>
    <s v="N"/>
  </r>
  <r>
    <x v="16"/>
    <s v="P66"/>
    <n v="0.9"/>
    <n v="75"/>
    <n v="1036.8000000000002"/>
    <s v="Couple prioritaire"/>
    <s v="P"/>
  </r>
  <r>
    <x v="17"/>
    <s v="P66"/>
    <n v="0.9"/>
    <n v="75"/>
    <n v="1036.8000000000002"/>
    <s v="Couple prioritaire"/>
    <s v="P"/>
  </r>
  <r>
    <x v="18"/>
    <s v="P63"/>
    <n v="0.78"/>
    <n v="66"/>
    <n v="1021.0909090909091"/>
    <s v="Couple prioritaire"/>
    <s v="P"/>
  </r>
  <r>
    <x v="18"/>
    <s v="P64"/>
    <n v="0.79"/>
    <n v="66"/>
    <n v="1034.1818181818182"/>
    <s v="Couple soumis à dérogation"/>
    <s v="N"/>
  </r>
  <r>
    <x v="19"/>
    <s v="P93"/>
    <n v="0.63"/>
    <n v="75"/>
    <n v="725.76"/>
    <s v="Couple prioritaire"/>
    <s v="P"/>
  </r>
  <r>
    <x v="19"/>
    <s v="P85"/>
    <n v="0.67"/>
    <n v="90"/>
    <n v="643.20000000000005"/>
    <s v="Couple soumis à dérogation"/>
    <s v="N"/>
  </r>
  <r>
    <x v="19"/>
    <s v="P82"/>
    <n v="0.77"/>
    <n v="75"/>
    <n v="887.04000000000019"/>
    <s v="Couple soumis à dérogation"/>
    <s v="N"/>
  </r>
  <r>
    <x v="20"/>
    <s v="P93"/>
    <n v="0.63"/>
    <n v="90"/>
    <n v="604.79999999999995"/>
    <s v="Couple prioritaire"/>
    <s v="P"/>
  </r>
  <r>
    <x v="20"/>
    <s v="P85"/>
    <n v="0.49"/>
    <n v="90"/>
    <n v="470.4"/>
    <s v="Couple soumis à dérogation"/>
    <s v="N"/>
  </r>
  <r>
    <x v="20"/>
    <s v="P82"/>
    <n v="0.77"/>
    <n v="90"/>
    <n v="739.2"/>
    <s v="Couple soumis à dérogation"/>
    <s v="N"/>
  </r>
  <r>
    <x v="21"/>
    <s v="P93"/>
    <n v="0.85"/>
    <n v="85"/>
    <n v="864"/>
    <s v="Couple soumis à dérogation"/>
    <s v="N"/>
  </r>
  <r>
    <x v="22"/>
    <s v="P93"/>
    <n v="0.84"/>
    <n v="65"/>
    <n v="1116.5538461538461"/>
    <s v="Couple prioritaire"/>
    <s v="P"/>
  </r>
  <r>
    <x v="22"/>
    <s v="P82"/>
    <n v="0.77"/>
    <n v="65"/>
    <n v="1023.5076923076922"/>
    <s v="Couple soumis à dérogation"/>
    <s v="N"/>
  </r>
  <r>
    <x v="23"/>
    <s v="P66"/>
    <n v="0.73"/>
    <n v="52"/>
    <n v="1212.9230769230767"/>
    <s v="Couple prioritaire"/>
    <s v="P"/>
  </r>
  <r>
    <x v="23"/>
    <s v="P64"/>
    <n v="0.9"/>
    <n v="60"/>
    <n v="1296"/>
    <s v="Couple soumis à dérogation"/>
    <s v="N"/>
  </r>
  <r>
    <x v="23"/>
    <s v="P60"/>
    <n v="0.78"/>
    <n v="65"/>
    <n v="1036.8000000000002"/>
    <s v="Couple soumis à dérogation"/>
    <s v="N"/>
  </r>
  <r>
    <x v="23"/>
    <s v="P63"/>
    <n v="0.8"/>
    <n v="60"/>
    <n v="1152"/>
    <s v="Couple soumis à dérogation"/>
    <s v="N"/>
  </r>
  <r>
    <x v="23"/>
    <s v="P65"/>
    <n v="0.83"/>
    <n v="60"/>
    <n v="1195.1999999999998"/>
    <s v="Couple soumis à dérogation"/>
    <s v="N"/>
  </r>
  <r>
    <x v="24"/>
    <s v="P84"/>
    <n v="0.66"/>
    <n v="190"/>
    <n v="300.12631578947372"/>
    <s v="Couple prioritaire"/>
    <s v="P"/>
  </r>
  <r>
    <x v="25"/>
    <s v="P89"/>
    <n v="0.8"/>
    <n v="70"/>
    <n v="987.42857142857156"/>
    <s v="Couple prioritaire"/>
    <s v="P"/>
  </r>
  <r>
    <x v="25"/>
    <s v="P85"/>
    <n v="0.9"/>
    <n v="80"/>
    <n v="972"/>
    <s v="Couple soumis à dérogation"/>
    <s v="N"/>
  </r>
  <r>
    <x v="25"/>
    <s v="P87"/>
    <n v="0.8"/>
    <n v="50"/>
    <n v="1382.3999999999999"/>
    <s v="Couple soumis à dérogation"/>
    <s v="N"/>
  </r>
  <r>
    <x v="26"/>
    <s v="P87"/>
    <n v="0.71"/>
    <n v="38"/>
    <n v="1614.3157894736842"/>
    <s v="Couple prioritaire"/>
    <s v="P"/>
  </r>
  <r>
    <x v="26"/>
    <s v="P82"/>
    <n v="0.73"/>
    <n v="50"/>
    <n v="1261.4399999999998"/>
    <s v="Couple soumis à dérogation"/>
    <s v="N"/>
  </r>
  <r>
    <x v="27"/>
    <s v="P89"/>
    <n v="0.8"/>
    <n v="60"/>
    <n v="1152"/>
    <s v="Couple soumis à dérogation"/>
    <s v="N"/>
  </r>
  <r>
    <x v="27"/>
    <s v="P80"/>
    <n v="0.73"/>
    <n v="50"/>
    <n v="1261.4399999999998"/>
    <s v="Couple soumis à dérogation"/>
    <s v="N"/>
  </r>
  <r>
    <x v="27"/>
    <s v="P82"/>
    <n v="0.78"/>
    <n v="52"/>
    <n v="1296"/>
    <s v="Couple prioritaire"/>
    <s v="P"/>
  </r>
  <r>
    <x v="27"/>
    <s v="P88"/>
    <n v="0.62"/>
    <n v="70"/>
    <n v="765.25714285714275"/>
    <s v="Couple soumis à dérogation"/>
    <s v="N"/>
  </r>
  <r>
    <x v="28"/>
    <s v="P80"/>
    <n v="0.71"/>
    <n v="71"/>
    <n v="864"/>
    <s v="Couple soumis à dérogation"/>
    <s v="N"/>
  </r>
  <r>
    <x v="29"/>
    <s v="P82"/>
    <n v="0.65"/>
    <n v="55"/>
    <n v="1021.0909090909091"/>
    <s v="Couple prioritaire"/>
    <s v="P"/>
  </r>
  <r>
    <x v="29"/>
    <s v="P80"/>
    <n v="0.61"/>
    <n v="55"/>
    <n v="958.25454545454534"/>
    <s v="Couple soumis à dérogation"/>
    <s v="N"/>
  </r>
  <r>
    <x v="30"/>
    <s v="P82"/>
    <n v="0.77"/>
    <n v="75"/>
    <n v="887.04000000000019"/>
    <s v="Couple prioritaire"/>
    <s v="P"/>
  </r>
  <r>
    <x v="30"/>
    <s v="P80"/>
    <n v="0.71"/>
    <n v="75"/>
    <n v="817.92"/>
    <s v="Couple soumis à dérogation"/>
    <s v="N"/>
  </r>
  <r>
    <x v="31"/>
    <s v="P85"/>
    <n v="0.7"/>
    <n v="90"/>
    <n v="671.99999999999989"/>
    <s v="Couple soumis à dérogation"/>
    <s v="N"/>
  </r>
  <r>
    <x v="32"/>
    <s v="P86"/>
    <n v="0.77"/>
    <n v="55"/>
    <n v="1209.5999999999999"/>
    <s v="Couple prioritaire"/>
    <s v="P"/>
  </r>
  <r>
    <x v="32"/>
    <s v="P80"/>
    <n v="0.71"/>
    <n v="55"/>
    <n v="1115.3454545454547"/>
    <s v="Couple soumis à dérogation"/>
    <s v="N"/>
  </r>
  <r>
    <x v="32"/>
    <s v="P89"/>
    <n v="0.87"/>
    <n v="65"/>
    <n v="1156.4307692307693"/>
    <s v="Couple soumis à dérogation"/>
    <s v="N"/>
  </r>
  <r>
    <x v="33"/>
    <s v="P86"/>
    <n v="0.76"/>
    <n v="71"/>
    <n v="924.84507042253517"/>
    <s v="Couple prioritaire"/>
    <s v="P"/>
  </r>
  <r>
    <x v="34"/>
    <s v="P80"/>
    <n v="0.72"/>
    <n v="55"/>
    <n v="1131.0545454545454"/>
    <s v="Couple prioritaire"/>
    <s v="P"/>
  </r>
  <r>
    <x v="34"/>
    <s v="P86"/>
    <n v="0.53"/>
    <n v="55"/>
    <n v="832.58181818181833"/>
    <s v="Couple soumis à dérogation"/>
    <s v="N"/>
  </r>
  <r>
    <x v="34"/>
    <s v="P89"/>
    <n v="0.82"/>
    <n v="75"/>
    <n v="944.64"/>
    <s v="Couple soumis à dérogation"/>
    <s v="N"/>
  </r>
  <r>
    <x v="35"/>
    <s v="P89"/>
    <n v="0.8"/>
    <n v="75"/>
    <n v="921.59999999999991"/>
    <s v="Couple prioritaire"/>
    <s v="P"/>
  </r>
  <r>
    <x v="35"/>
    <s v="P80"/>
    <n v="0.71"/>
    <n v="62"/>
    <n v="989.41935483870952"/>
    <s v="Couple soumis à dérogation"/>
    <s v="N"/>
  </r>
  <r>
    <x v="35"/>
    <s v="P86"/>
    <n v="0.8"/>
    <n v="65"/>
    <n v="1063.3846153846152"/>
    <s v="Couple soumis à dérogation"/>
    <s v="N"/>
  </r>
  <r>
    <x v="35"/>
    <s v="P82"/>
    <n v="0.65"/>
    <n v="55"/>
    <n v="1021.0909090909091"/>
    <s v="Couple soumis à dérogation"/>
    <s v="N"/>
  </r>
  <r>
    <x v="36"/>
    <s v="P89"/>
    <n v="0.87"/>
    <n v="80"/>
    <n v="939.60000000000014"/>
    <s v="Couple prioritaire"/>
    <s v="P"/>
  </r>
  <r>
    <x v="37"/>
    <s v="P82"/>
    <n v="0.73"/>
    <n v="95"/>
    <n v="663.9157894736843"/>
    <s v="Couple soumis à dérogation"/>
    <s v="N"/>
  </r>
  <r>
    <x v="37"/>
    <s v="P88"/>
    <n v="0.72"/>
    <n v="95"/>
    <n v="654.82105263157882"/>
    <s v="Couple prioritaire"/>
    <s v="P"/>
  </r>
  <r>
    <x v="38"/>
    <s v="P88"/>
    <n v="0.83"/>
    <n v="112"/>
    <n v="640.28571428571422"/>
    <s v="Couple prioritaire"/>
    <s v="P"/>
  </r>
  <r>
    <x v="39"/>
    <s v="P84"/>
    <n v="0.59"/>
    <n v="140"/>
    <n v="364.1142857142857"/>
    <s v="Couple prioritaire"/>
    <s v="P"/>
  </r>
  <r>
    <x v="40"/>
    <s v="P84"/>
    <n v="0.59"/>
    <n v="170"/>
    <n v="299.85882352941178"/>
    <s v="Couple prioritaire"/>
    <s v="P"/>
  </r>
  <r>
    <x v="41"/>
    <s v="P82"/>
    <n v="0.45"/>
    <n v="100"/>
    <n v="388.79999999999995"/>
    <s v="Couple prioritaire"/>
    <s v="P"/>
  </r>
  <r>
    <x v="41"/>
    <s v="P85"/>
    <n v="0.7"/>
    <n v="100"/>
    <n v="604.79999999999995"/>
    <s v="Couple soumis à dérogation"/>
    <s v="N"/>
  </r>
  <r>
    <x v="42"/>
    <s v="P84"/>
    <n v="0.72"/>
    <n v="172"/>
    <n v="361.67441860465118"/>
    <s v="Couple prioritaire"/>
    <s v="P"/>
  </r>
  <r>
    <x v="43"/>
    <s v="P91"/>
    <n v="0.74"/>
    <n v="167"/>
    <n v="382.85029940119762"/>
    <s v="Couple prioritaire"/>
    <s v="P"/>
  </r>
  <r>
    <x v="44"/>
    <s v="P92"/>
    <n v="0.82"/>
    <n v="160"/>
    <n v="442.79999999999995"/>
    <s v="Couple prioritaire"/>
    <s v="P"/>
  </r>
  <r>
    <x v="45"/>
    <s v="P91"/>
    <n v="0.79"/>
    <n v="182"/>
    <n v="375.03296703296706"/>
    <s v="Couple prioritaire"/>
    <s v="P"/>
  </r>
  <r>
    <x v="46"/>
    <s v="P92"/>
    <n v="0.7"/>
    <n v="170"/>
    <n v="355.76470588235293"/>
    <s v="Couple prioritaire"/>
    <s v="P"/>
  </r>
  <r>
    <x v="47"/>
    <s v="P82"/>
    <n v="0.69"/>
    <n v="78"/>
    <n v="764.30769230769226"/>
    <s v="Couple prioritaire"/>
    <s v="P"/>
  </r>
  <r>
    <x v="47"/>
    <s v="P85"/>
    <n v="0.7"/>
    <n v="78"/>
    <n v="775.38461538461536"/>
    <s v="Couple soumis à dérogation"/>
    <s v="N"/>
  </r>
  <r>
    <x v="47"/>
    <s v="P88"/>
    <n v="0.84"/>
    <n v="78"/>
    <n v="930.46153846153834"/>
    <s v="Couple soumis à dérogation"/>
    <s v="N"/>
  </r>
  <r>
    <x v="47"/>
    <s v="P80"/>
    <n v="0.64"/>
    <n v="78"/>
    <n v="708.92307692307691"/>
    <s v="Couple soumis à dérogation"/>
    <s v="N"/>
  </r>
  <r>
    <x v="48"/>
    <s v="P63"/>
    <n v="0.75"/>
    <n v="120"/>
    <n v="540"/>
    <s v="Couple prioritaire"/>
    <s v="P"/>
  </r>
  <r>
    <x v="48"/>
    <s v="P64"/>
    <n v="0.79"/>
    <n v="120"/>
    <n v="568.80000000000007"/>
    <s v="Couple soumis à dérogation"/>
    <s v="N"/>
  </r>
  <r>
    <x v="49"/>
    <s v="P63"/>
    <n v="0.9"/>
    <n v="120"/>
    <n v="648"/>
    <s v="Couple prioritaire"/>
    <s v="P"/>
  </r>
  <r>
    <x v="49"/>
    <s v="P64"/>
    <n v="0.79"/>
    <n v="120"/>
    <n v="568.80000000000007"/>
    <s v="Couple soumis à dérogation"/>
    <s v="N"/>
  </r>
  <r>
    <x v="50"/>
    <s v="P82"/>
    <n v="0.78"/>
    <n v="93"/>
    <n v="724.64516129032268"/>
    <s v="Couple prioritaire"/>
    <s v="P"/>
  </r>
  <r>
    <x v="31"/>
    <s v="P82"/>
    <n v="0.74"/>
    <n v="85"/>
    <n v="752.18823529411759"/>
    <s v="Couple prioritaire"/>
    <s v="P"/>
  </r>
  <r>
    <x v="51"/>
    <s v="P66"/>
    <n v="0.84"/>
    <n v="48"/>
    <n v="1511.9999999999998"/>
    <s v="Couple prioritaire"/>
    <s v="P"/>
  </r>
  <r>
    <x v="51"/>
    <s v="P63"/>
    <n v="0.79"/>
    <n v="48"/>
    <n v="1422.0000000000002"/>
    <s v="Couple soumis à dérogation"/>
    <s v="N"/>
  </r>
  <r>
    <x v="51"/>
    <s v="P64"/>
    <n v="0.79"/>
    <n v="48"/>
    <n v="1422.0000000000002"/>
    <s v="Couple soumis à dérogation"/>
    <s v="N"/>
  </r>
  <r>
    <x v="51"/>
    <s v="P67"/>
    <n v="0.79"/>
    <n v="48"/>
    <n v="1422.0000000000002"/>
    <s v="Couple soumis à dérogation"/>
    <s v="N"/>
  </r>
  <r>
    <x v="52"/>
    <s v="P86"/>
    <n v="0.8"/>
    <m/>
    <e v="#DIV/0!"/>
    <s v="Couple prioritaire"/>
    <s v="P"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29"/>
    <s v="P85"/>
    <n v="0.5"/>
    <n v="55"/>
    <n v="785.4545454545455"/>
    <s v="Couple soumis à dérogation"/>
    <s v="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Liste Moules">
  <location ref="A1:A56" firstHeaderRow="1" firstDataRow="1" firstDataCol="1"/>
  <pivotFields count="7">
    <pivotField axis="axisRow" showAll="0" defaultSubtotal="0">
      <items count="54">
        <item x="0"/>
        <item x="1"/>
        <item x="2"/>
        <item x="3"/>
        <item x="4"/>
        <item x="5"/>
        <item x="6"/>
        <item x="7"/>
        <item x="8"/>
        <item x="9"/>
        <item x="11"/>
        <item x="10"/>
        <item x="12"/>
        <item x="13"/>
        <item x="51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50"/>
        <item x="29"/>
        <item x="30"/>
        <item x="31"/>
        <item x="32"/>
        <item x="33"/>
        <item x="34"/>
        <item x="35"/>
        <item n="CU240/G"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3"/>
        <item x="52"/>
      </items>
    </pivotField>
    <pivotField showAll="0"/>
    <pivotField showAll="0"/>
    <pivotField showAll="0"/>
    <pivotField showAll="0"/>
    <pivotField showAll="0"/>
    <pivotField showAll="0"/>
  </pivotFields>
  <rowFields count="1">
    <field x="0"/>
  </rowFields>
  <rowItems count="5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6.bin"/><Relationship Id="rId10" Type="http://schemas.openxmlformats.org/officeDocument/2006/relationships/comments" Target="../comments2.xml"/><Relationship Id="rId4" Type="http://schemas.openxmlformats.org/officeDocument/2006/relationships/printerSettings" Target="../printerSettings/printerSettings5.bin"/><Relationship Id="rId9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10" Type="http://schemas.openxmlformats.org/officeDocument/2006/relationships/comments" Target="../comments3.xml"/><Relationship Id="rId4" Type="http://schemas.openxmlformats.org/officeDocument/2006/relationships/printerSettings" Target="../printerSettings/printerSettings12.bin"/><Relationship Id="rId9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printerSettings" Target="../printerSettings/printerSettings18.bin"/><Relationship Id="rId7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10" Type="http://schemas.openxmlformats.org/officeDocument/2006/relationships/comments" Target="../comments4.xml"/><Relationship Id="rId4" Type="http://schemas.openxmlformats.org/officeDocument/2006/relationships/printerSettings" Target="../printerSettings/printerSettings19.bin"/><Relationship Id="rId9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4.xml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5" Type="http://schemas.openxmlformats.org/officeDocument/2006/relationships/printerSettings" Target="../printerSettings/printerSettings27.bin"/><Relationship Id="rId10" Type="http://schemas.openxmlformats.org/officeDocument/2006/relationships/comments" Target="../comments5.xml"/><Relationship Id="rId4" Type="http://schemas.openxmlformats.org/officeDocument/2006/relationships/printerSettings" Target="../printerSettings/printerSettings26.bin"/><Relationship Id="rId9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5.xml"/><Relationship Id="rId3" Type="http://schemas.openxmlformats.org/officeDocument/2006/relationships/printerSettings" Target="../printerSettings/printerSettings32.bin"/><Relationship Id="rId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6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33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6.xml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7.xml"/><Relationship Id="rId3" Type="http://schemas.openxmlformats.org/officeDocument/2006/relationships/printerSettings" Target="../printerSettings/printerSettings46.bin"/><Relationship Id="rId7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Relationship Id="rId6" Type="http://schemas.openxmlformats.org/officeDocument/2006/relationships/printerSettings" Target="../printerSettings/printerSettings49.bin"/><Relationship Id="rId5" Type="http://schemas.openxmlformats.org/officeDocument/2006/relationships/printerSettings" Target="../printerSettings/printerSettings48.bin"/><Relationship Id="rId4" Type="http://schemas.openxmlformats.org/officeDocument/2006/relationships/printerSettings" Target="../printerSettings/printerSettings4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O198"/>
  <sheetViews>
    <sheetView topLeftCell="B1" workbookViewId="0">
      <selection activeCell="D143" sqref="D143"/>
    </sheetView>
  </sheetViews>
  <sheetFormatPr baseColWidth="10" defaultRowHeight="15" x14ac:dyDescent="0.25"/>
  <cols>
    <col min="1" max="1" width="14.42578125" customWidth="1"/>
    <col min="3" max="3" width="23" bestFit="1" customWidth="1"/>
    <col min="5" max="5" width="32.85546875" bestFit="1" customWidth="1"/>
    <col min="8" max="9" width="14" style="281" customWidth="1"/>
  </cols>
  <sheetData>
    <row r="1" spans="1:15" ht="15.75" thickBot="1" x14ac:dyDescent="0.3">
      <c r="A1" s="8" t="s">
        <v>144</v>
      </c>
      <c r="C1" s="185" t="s">
        <v>143</v>
      </c>
      <c r="E1" s="185" t="s">
        <v>163</v>
      </c>
      <c r="H1" s="123" t="s">
        <v>87</v>
      </c>
      <c r="I1" s="123" t="s">
        <v>0</v>
      </c>
      <c r="J1" s="123" t="s">
        <v>1</v>
      </c>
      <c r="K1" s="125" t="s">
        <v>2</v>
      </c>
      <c r="L1" s="124" t="s">
        <v>3</v>
      </c>
      <c r="M1" s="126" t="s">
        <v>4</v>
      </c>
      <c r="N1" s="124" t="s">
        <v>5</v>
      </c>
      <c r="O1" s="124" t="s">
        <v>6</v>
      </c>
    </row>
    <row r="2" spans="1:15" ht="18.75" thickTop="1" x14ac:dyDescent="0.25">
      <c r="A2" s="319" t="s">
        <v>7</v>
      </c>
      <c r="C2" s="187" t="s">
        <v>124</v>
      </c>
      <c r="E2" s="186" t="s">
        <v>147</v>
      </c>
      <c r="F2" t="s">
        <v>23</v>
      </c>
      <c r="H2" s="127" t="str">
        <f t="shared" ref="H2:H33" si="0">J2&amp;I2</f>
        <v>P60CL120/2</v>
      </c>
      <c r="I2" s="127" t="s">
        <v>74</v>
      </c>
      <c r="J2" s="290" t="s">
        <v>73</v>
      </c>
      <c r="K2" s="10">
        <v>0.77</v>
      </c>
      <c r="L2">
        <v>55</v>
      </c>
      <c r="M2" s="130">
        <f t="shared" ref="M2:M33" si="1">(60/((L2/K2)/60))*24</f>
        <v>1209.5999999999999</v>
      </c>
      <c r="N2" s="4" t="s">
        <v>65</v>
      </c>
      <c r="O2" s="5" t="s">
        <v>66</v>
      </c>
    </row>
    <row r="3" spans="1:15" ht="18" x14ac:dyDescent="0.25">
      <c r="A3" s="319" t="s">
        <v>74</v>
      </c>
      <c r="C3" s="187" t="s">
        <v>125</v>
      </c>
      <c r="E3" s="186" t="s">
        <v>148</v>
      </c>
      <c r="F3" s="186" t="s">
        <v>11</v>
      </c>
      <c r="H3" s="127" t="str">
        <f t="shared" si="0"/>
        <v>P60CL120/3</v>
      </c>
      <c r="I3" s="127" t="s">
        <v>53</v>
      </c>
      <c r="J3" s="289" t="s">
        <v>73</v>
      </c>
      <c r="K3" s="10">
        <v>0.77</v>
      </c>
      <c r="L3">
        <v>55</v>
      </c>
      <c r="M3" s="130">
        <f t="shared" si="1"/>
        <v>1209.5999999999999</v>
      </c>
      <c r="N3" s="2" t="s">
        <v>65</v>
      </c>
      <c r="O3" s="3" t="s">
        <v>66</v>
      </c>
    </row>
    <row r="4" spans="1:15" ht="18" x14ac:dyDescent="0.25">
      <c r="A4" s="319" t="s">
        <v>53</v>
      </c>
      <c r="C4" s="187" t="s">
        <v>116</v>
      </c>
      <c r="E4" s="186" t="s">
        <v>149</v>
      </c>
      <c r="F4" s="186" t="s">
        <v>25</v>
      </c>
      <c r="H4" s="127" t="str">
        <f t="shared" si="0"/>
        <v>P60CL240/2</v>
      </c>
      <c r="I4" s="127" t="s">
        <v>75</v>
      </c>
      <c r="J4" s="290" t="s">
        <v>73</v>
      </c>
      <c r="K4" s="10">
        <v>0.82</v>
      </c>
      <c r="L4">
        <v>75</v>
      </c>
      <c r="M4" s="130">
        <f t="shared" si="1"/>
        <v>944.64</v>
      </c>
      <c r="N4" s="4" t="s">
        <v>65</v>
      </c>
      <c r="O4" s="5" t="s">
        <v>66</v>
      </c>
    </row>
    <row r="5" spans="1:15" ht="18" x14ac:dyDescent="0.25">
      <c r="A5" s="319" t="s">
        <v>57</v>
      </c>
      <c r="C5" s="187" t="s">
        <v>126</v>
      </c>
      <c r="E5" s="186" t="s">
        <v>150</v>
      </c>
      <c r="F5" s="186" t="s">
        <v>46</v>
      </c>
      <c r="H5" s="127" t="str">
        <f t="shared" si="0"/>
        <v>P60CL240/4</v>
      </c>
      <c r="I5" s="127" t="s">
        <v>69</v>
      </c>
      <c r="J5" s="290" t="s">
        <v>73</v>
      </c>
      <c r="K5" s="10">
        <v>0.77</v>
      </c>
      <c r="L5">
        <v>75</v>
      </c>
      <c r="M5" s="130">
        <f t="shared" si="1"/>
        <v>887.04000000000019</v>
      </c>
      <c r="N5" s="4" t="s">
        <v>65</v>
      </c>
      <c r="O5" s="5" t="s">
        <v>66</v>
      </c>
    </row>
    <row r="6" spans="1:15" ht="18" x14ac:dyDescent="0.25">
      <c r="A6" s="319" t="s">
        <v>14</v>
      </c>
      <c r="C6" s="187" t="s">
        <v>127</v>
      </c>
      <c r="E6" s="186" t="s">
        <v>180</v>
      </c>
      <c r="F6" s="186" t="s">
        <v>54</v>
      </c>
      <c r="H6" s="127" t="str">
        <f t="shared" si="0"/>
        <v>P60CL240/E</v>
      </c>
      <c r="I6" s="127" t="s">
        <v>183</v>
      </c>
      <c r="J6" s="127" t="s">
        <v>73</v>
      </c>
      <c r="K6" s="341">
        <v>0.77</v>
      </c>
      <c r="L6" s="344">
        <v>65</v>
      </c>
      <c r="M6" s="130">
        <f t="shared" si="1"/>
        <v>1023.5076923076922</v>
      </c>
      <c r="N6" s="2" t="s">
        <v>9</v>
      </c>
      <c r="O6" s="131" t="s">
        <v>10</v>
      </c>
    </row>
    <row r="7" spans="1:15" ht="18" x14ac:dyDescent="0.25">
      <c r="A7" s="319" t="s">
        <v>56</v>
      </c>
      <c r="C7" s="187" t="s">
        <v>117</v>
      </c>
      <c r="E7" s="186" t="s">
        <v>150</v>
      </c>
      <c r="F7" s="186" t="s">
        <v>112</v>
      </c>
      <c r="H7" s="127" t="str">
        <f t="shared" si="0"/>
        <v>P60CL240/H</v>
      </c>
      <c r="I7" s="127" t="s">
        <v>64</v>
      </c>
      <c r="J7" s="290" t="s">
        <v>73</v>
      </c>
      <c r="K7" s="10">
        <v>0.79</v>
      </c>
      <c r="L7">
        <v>63</v>
      </c>
      <c r="M7" s="130">
        <f t="shared" si="1"/>
        <v>1083.4285714285716</v>
      </c>
      <c r="N7" s="4" t="s">
        <v>9</v>
      </c>
      <c r="O7" s="7" t="s">
        <v>10</v>
      </c>
    </row>
    <row r="8" spans="1:15" ht="18" x14ac:dyDescent="0.25">
      <c r="A8" s="319" t="s">
        <v>58</v>
      </c>
      <c r="C8" s="187" t="s">
        <v>118</v>
      </c>
      <c r="E8" s="186" t="s">
        <v>151</v>
      </c>
      <c r="F8" s="186" t="s">
        <v>27</v>
      </c>
      <c r="H8" s="127" t="str">
        <f t="shared" si="0"/>
        <v>P60CL80</v>
      </c>
      <c r="I8" s="127" t="s">
        <v>48</v>
      </c>
      <c r="J8" s="290" t="s">
        <v>73</v>
      </c>
      <c r="K8" s="10">
        <v>0.78</v>
      </c>
      <c r="L8">
        <v>65</v>
      </c>
      <c r="M8" s="130">
        <f t="shared" si="1"/>
        <v>1036.8000000000002</v>
      </c>
      <c r="N8" s="4" t="s">
        <v>65</v>
      </c>
      <c r="O8" s="5" t="s">
        <v>66</v>
      </c>
    </row>
    <row r="9" spans="1:15" ht="18" x14ac:dyDescent="0.25">
      <c r="A9" s="319" t="s">
        <v>59</v>
      </c>
      <c r="C9" s="187" t="s">
        <v>119</v>
      </c>
      <c r="E9" s="186" t="s">
        <v>152</v>
      </c>
      <c r="F9" s="186" t="s">
        <v>67</v>
      </c>
      <c r="H9" s="127" t="str">
        <f t="shared" si="0"/>
        <v>P63CL120/2</v>
      </c>
      <c r="I9" s="127" t="s">
        <v>74</v>
      </c>
      <c r="J9" s="289" t="s">
        <v>19</v>
      </c>
      <c r="K9" s="10">
        <v>0.8</v>
      </c>
      <c r="L9">
        <v>55</v>
      </c>
      <c r="M9" s="130">
        <f t="shared" si="1"/>
        <v>1256.7272727272727</v>
      </c>
      <c r="N9" s="2" t="s">
        <v>65</v>
      </c>
      <c r="O9" s="3" t="s">
        <v>66</v>
      </c>
    </row>
    <row r="10" spans="1:15" ht="18" x14ac:dyDescent="0.25">
      <c r="A10" s="319" t="s">
        <v>75</v>
      </c>
      <c r="C10" s="187" t="s">
        <v>120</v>
      </c>
      <c r="E10" s="186" t="s">
        <v>152</v>
      </c>
      <c r="F10" s="186" t="s">
        <v>29</v>
      </c>
      <c r="H10" s="127" t="str">
        <f t="shared" si="0"/>
        <v>P63CL120/3</v>
      </c>
      <c r="I10" s="127" t="s">
        <v>53</v>
      </c>
      <c r="J10" s="290" t="s">
        <v>19</v>
      </c>
      <c r="K10" s="10">
        <v>0.88</v>
      </c>
      <c r="L10">
        <v>55</v>
      </c>
      <c r="M10" s="130">
        <f t="shared" si="1"/>
        <v>1382.3999999999999</v>
      </c>
      <c r="N10" s="4" t="s">
        <v>65</v>
      </c>
      <c r="O10" s="5" t="s">
        <v>66</v>
      </c>
    </row>
    <row r="11" spans="1:15" ht="18" x14ac:dyDescent="0.25">
      <c r="A11" s="319" t="s">
        <v>69</v>
      </c>
      <c r="C11" s="187" t="s">
        <v>121</v>
      </c>
      <c r="E11" s="186" t="s">
        <v>152</v>
      </c>
      <c r="F11" s="186" t="s">
        <v>31</v>
      </c>
      <c r="H11" s="127" t="str">
        <f t="shared" si="0"/>
        <v>P63CL120/4CA</v>
      </c>
      <c r="I11" s="127" t="s">
        <v>57</v>
      </c>
      <c r="J11" s="289" t="s">
        <v>19</v>
      </c>
      <c r="K11" s="10">
        <v>0.8</v>
      </c>
      <c r="L11">
        <v>53</v>
      </c>
      <c r="M11" s="130">
        <f t="shared" si="1"/>
        <v>1304.1509433962262</v>
      </c>
      <c r="N11" s="2" t="s">
        <v>65</v>
      </c>
      <c r="O11" s="3" t="s">
        <v>66</v>
      </c>
    </row>
    <row r="12" spans="1:15" ht="18" x14ac:dyDescent="0.25">
      <c r="A12" s="319" t="s">
        <v>70</v>
      </c>
      <c r="C12" s="187" t="s">
        <v>122</v>
      </c>
      <c r="E12" s="186" t="s">
        <v>182</v>
      </c>
      <c r="F12" s="186" t="s">
        <v>33</v>
      </c>
      <c r="H12" s="127" t="str">
        <f t="shared" si="0"/>
        <v>P63CL120/5</v>
      </c>
      <c r="I12" s="127" t="s">
        <v>14</v>
      </c>
      <c r="J12" s="290" t="s">
        <v>19</v>
      </c>
      <c r="K12" s="10">
        <v>0.8</v>
      </c>
      <c r="L12">
        <v>35</v>
      </c>
      <c r="M12" s="130">
        <f t="shared" si="1"/>
        <v>1974.8571428571431</v>
      </c>
      <c r="N12" s="4" t="s">
        <v>65</v>
      </c>
      <c r="O12" s="5" t="s">
        <v>66</v>
      </c>
    </row>
    <row r="13" spans="1:15" ht="18" x14ac:dyDescent="0.25">
      <c r="A13" s="319" t="s">
        <v>72</v>
      </c>
      <c r="C13" s="187" t="s">
        <v>123</v>
      </c>
      <c r="E13" s="186" t="s">
        <v>176</v>
      </c>
      <c r="F13" s="186" t="s">
        <v>177</v>
      </c>
      <c r="H13" s="127" t="str">
        <f t="shared" si="0"/>
        <v>P63CL180</v>
      </c>
      <c r="I13" s="127" t="s">
        <v>56</v>
      </c>
      <c r="J13" s="289" t="s">
        <v>19</v>
      </c>
      <c r="K13" s="10">
        <v>0.8</v>
      </c>
      <c r="L13">
        <v>42</v>
      </c>
      <c r="M13" s="130">
        <f t="shared" si="1"/>
        <v>1645.7142857142858</v>
      </c>
      <c r="N13" s="2" t="s">
        <v>65</v>
      </c>
      <c r="O13" s="3" t="s">
        <v>66</v>
      </c>
    </row>
    <row r="14" spans="1:15" ht="18" x14ac:dyDescent="0.25">
      <c r="A14" s="319" t="s">
        <v>16</v>
      </c>
      <c r="C14" s="311" t="s">
        <v>172</v>
      </c>
      <c r="E14" s="186" t="s">
        <v>175</v>
      </c>
      <c r="F14" s="186" t="s">
        <v>141</v>
      </c>
      <c r="H14" s="127" t="str">
        <f t="shared" si="0"/>
        <v>P63CL240/2</v>
      </c>
      <c r="I14" s="127" t="s">
        <v>75</v>
      </c>
      <c r="J14" s="290" t="s">
        <v>19</v>
      </c>
      <c r="K14" s="10">
        <v>0.85</v>
      </c>
      <c r="L14">
        <v>68</v>
      </c>
      <c r="M14" s="130">
        <f t="shared" si="1"/>
        <v>1080</v>
      </c>
      <c r="N14" s="4" t="s">
        <v>65</v>
      </c>
      <c r="O14" s="5" t="s">
        <v>66</v>
      </c>
    </row>
    <row r="15" spans="1:15" ht="18" x14ac:dyDescent="0.25">
      <c r="A15" s="319" t="s">
        <v>51</v>
      </c>
      <c r="C15" s="311" t="s">
        <v>173</v>
      </c>
      <c r="E15" s="186" t="s">
        <v>153</v>
      </c>
      <c r="F15" s="186" t="s">
        <v>45</v>
      </c>
      <c r="H15" s="127" t="str">
        <f t="shared" si="0"/>
        <v>P63CL240/4</v>
      </c>
      <c r="I15" s="127" t="s">
        <v>69</v>
      </c>
      <c r="J15" s="290" t="s">
        <v>19</v>
      </c>
      <c r="K15" s="10">
        <v>0.8</v>
      </c>
      <c r="L15">
        <v>55</v>
      </c>
      <c r="M15" s="130">
        <f t="shared" si="1"/>
        <v>1256.7272727272727</v>
      </c>
      <c r="N15" s="4" t="s">
        <v>65</v>
      </c>
      <c r="O15" s="5" t="s">
        <v>66</v>
      </c>
    </row>
    <row r="16" spans="1:15" ht="18" x14ac:dyDescent="0.25">
      <c r="A16" s="319" t="s">
        <v>129</v>
      </c>
      <c r="C16" s="311" t="s">
        <v>174</v>
      </c>
      <c r="E16" s="186" t="s">
        <v>154</v>
      </c>
      <c r="F16" s="186" t="s">
        <v>34</v>
      </c>
      <c r="H16" s="127" t="str">
        <f t="shared" si="0"/>
        <v>P63CL240/DECEM</v>
      </c>
      <c r="I16" s="127" t="s">
        <v>129</v>
      </c>
      <c r="J16" s="289" t="s">
        <v>19</v>
      </c>
      <c r="K16" s="9">
        <v>0.79</v>
      </c>
      <c r="L16">
        <v>48</v>
      </c>
      <c r="M16" s="130">
        <f t="shared" si="1"/>
        <v>1422.0000000000002</v>
      </c>
      <c r="N16" s="2" t="s">
        <v>65</v>
      </c>
      <c r="O16" s="3" t="s">
        <v>66</v>
      </c>
    </row>
    <row r="17" spans="1:15" ht="18" x14ac:dyDescent="0.25">
      <c r="A17" s="319" t="s">
        <v>64</v>
      </c>
      <c r="E17" s="186" t="s">
        <v>155</v>
      </c>
      <c r="F17" s="186" t="s">
        <v>36</v>
      </c>
      <c r="H17" s="127" t="str">
        <f t="shared" si="0"/>
        <v>P63CL260</v>
      </c>
      <c r="I17" s="127" t="s">
        <v>50</v>
      </c>
      <c r="J17" s="289" t="s">
        <v>19</v>
      </c>
      <c r="K17" s="10">
        <v>0.88</v>
      </c>
      <c r="L17">
        <v>80</v>
      </c>
      <c r="M17" s="130">
        <f t="shared" si="1"/>
        <v>950.40000000000009</v>
      </c>
      <c r="N17" s="2" t="s">
        <v>65</v>
      </c>
      <c r="O17" s="3" t="s">
        <v>66</v>
      </c>
    </row>
    <row r="18" spans="1:15" ht="18" x14ac:dyDescent="0.25">
      <c r="A18" s="319" t="s">
        <v>50</v>
      </c>
      <c r="E18" s="186" t="s">
        <v>156</v>
      </c>
      <c r="F18" s="186" t="s">
        <v>37</v>
      </c>
      <c r="H18" s="127" t="str">
        <f t="shared" si="0"/>
        <v>P63CL360</v>
      </c>
      <c r="I18" s="127" t="s">
        <v>18</v>
      </c>
      <c r="J18" s="290" t="s">
        <v>19</v>
      </c>
      <c r="K18" s="10">
        <v>0.78</v>
      </c>
      <c r="L18">
        <v>66</v>
      </c>
      <c r="M18" s="130">
        <f t="shared" si="1"/>
        <v>1021.0909090909091</v>
      </c>
      <c r="N18" s="4" t="s">
        <v>9</v>
      </c>
      <c r="O18" s="5" t="s">
        <v>10</v>
      </c>
    </row>
    <row r="19" spans="1:15" ht="18" x14ac:dyDescent="0.25">
      <c r="A19" s="319" t="s">
        <v>60</v>
      </c>
      <c r="E19" s="186" t="s">
        <v>157</v>
      </c>
      <c r="H19" s="127" t="str">
        <f t="shared" si="0"/>
        <v>P63CL80</v>
      </c>
      <c r="I19" s="127" t="s">
        <v>48</v>
      </c>
      <c r="J19" s="289" t="s">
        <v>19</v>
      </c>
      <c r="K19" s="10">
        <v>0.8</v>
      </c>
      <c r="L19">
        <v>60</v>
      </c>
      <c r="M19" s="130">
        <f t="shared" si="1"/>
        <v>1152</v>
      </c>
      <c r="N19" s="2" t="s">
        <v>65</v>
      </c>
      <c r="O19" s="3" t="s">
        <v>66</v>
      </c>
    </row>
    <row r="20" spans="1:15" ht="18" x14ac:dyDescent="0.25">
      <c r="A20" s="319" t="s">
        <v>61</v>
      </c>
      <c r="E20" s="186" t="s">
        <v>158</v>
      </c>
      <c r="F20" s="186" t="s">
        <v>43</v>
      </c>
      <c r="H20" s="127" t="str">
        <f t="shared" si="0"/>
        <v>P63Paroi180</v>
      </c>
      <c r="I20" s="127" t="s">
        <v>62</v>
      </c>
      <c r="J20" s="290" t="s">
        <v>19</v>
      </c>
      <c r="K20" s="348">
        <v>0.75</v>
      </c>
      <c r="L20" s="281">
        <v>120</v>
      </c>
      <c r="M20" s="130">
        <f t="shared" si="1"/>
        <v>540</v>
      </c>
      <c r="N20" s="4" t="s">
        <v>9</v>
      </c>
      <c r="O20" s="7" t="s">
        <v>10</v>
      </c>
    </row>
    <row r="21" spans="1:15" ht="18" x14ac:dyDescent="0.25">
      <c r="A21" s="319" t="s">
        <v>18</v>
      </c>
      <c r="E21" s="186" t="s">
        <v>159</v>
      </c>
      <c r="F21" s="186" t="s">
        <v>41</v>
      </c>
      <c r="H21" s="127" t="str">
        <f t="shared" si="0"/>
        <v>P63Paroi260</v>
      </c>
      <c r="I21" s="127" t="s">
        <v>71</v>
      </c>
      <c r="J21" s="289" t="s">
        <v>19</v>
      </c>
      <c r="K21" s="348">
        <v>0.9</v>
      </c>
      <c r="L21" s="281">
        <v>120</v>
      </c>
      <c r="M21" s="130">
        <f t="shared" si="1"/>
        <v>648</v>
      </c>
      <c r="N21" s="4" t="s">
        <v>9</v>
      </c>
      <c r="O21" s="7" t="s">
        <v>10</v>
      </c>
    </row>
    <row r="22" spans="1:15" ht="18" x14ac:dyDescent="0.25">
      <c r="A22" s="319" t="s">
        <v>20</v>
      </c>
      <c r="E22" s="186" t="s">
        <v>160</v>
      </c>
      <c r="F22" s="186" t="s">
        <v>63</v>
      </c>
      <c r="H22" s="127" t="str">
        <f t="shared" si="0"/>
        <v>P64CL120/2</v>
      </c>
      <c r="I22" s="127" t="s">
        <v>74</v>
      </c>
      <c r="J22" s="289" t="s">
        <v>52</v>
      </c>
      <c r="K22" s="10">
        <v>0.79</v>
      </c>
      <c r="L22">
        <v>55</v>
      </c>
      <c r="M22" s="130">
        <f t="shared" si="1"/>
        <v>1241.018181818182</v>
      </c>
      <c r="N22" s="2" t="s">
        <v>65</v>
      </c>
      <c r="O22" s="3" t="s">
        <v>66</v>
      </c>
    </row>
    <row r="23" spans="1:15" ht="18" x14ac:dyDescent="0.25">
      <c r="A23" s="319" t="s">
        <v>21</v>
      </c>
      <c r="E23" s="186" t="s">
        <v>161</v>
      </c>
      <c r="F23" s="186" t="s">
        <v>42</v>
      </c>
      <c r="H23" s="127" t="str">
        <f t="shared" si="0"/>
        <v>P64CL120/3</v>
      </c>
      <c r="I23" s="127" t="s">
        <v>53</v>
      </c>
      <c r="J23" s="290" t="s">
        <v>52</v>
      </c>
      <c r="K23" s="10">
        <v>0.79</v>
      </c>
      <c r="L23">
        <v>50</v>
      </c>
      <c r="M23" s="130">
        <f t="shared" si="1"/>
        <v>1365.1200000000001</v>
      </c>
      <c r="N23" s="4" t="s">
        <v>65</v>
      </c>
      <c r="O23" s="5" t="s">
        <v>66</v>
      </c>
    </row>
    <row r="24" spans="1:15" ht="18" x14ac:dyDescent="0.25">
      <c r="A24" s="319" t="s">
        <v>76</v>
      </c>
      <c r="E24" s="186" t="s">
        <v>162</v>
      </c>
      <c r="F24" s="186" t="s">
        <v>38</v>
      </c>
      <c r="H24" s="127" t="str">
        <f t="shared" si="0"/>
        <v>P64CL120/4CA</v>
      </c>
      <c r="I24" s="127" t="s">
        <v>57</v>
      </c>
      <c r="J24" s="290" t="s">
        <v>52</v>
      </c>
      <c r="K24" s="10">
        <v>0.76</v>
      </c>
      <c r="L24">
        <v>43</v>
      </c>
      <c r="M24" s="130">
        <f t="shared" si="1"/>
        <v>1527.0697674418604</v>
      </c>
      <c r="N24" s="4" t="s">
        <v>9</v>
      </c>
      <c r="O24" s="5" t="s">
        <v>10</v>
      </c>
    </row>
    <row r="25" spans="1:15" ht="18" x14ac:dyDescent="0.25">
      <c r="A25" s="319" t="s">
        <v>22</v>
      </c>
      <c r="E25" t="s">
        <v>7</v>
      </c>
      <c r="F25" s="186" t="s">
        <v>7</v>
      </c>
      <c r="H25" s="127" t="str">
        <f t="shared" si="0"/>
        <v>P64CL120/5</v>
      </c>
      <c r="I25" s="127" t="s">
        <v>14</v>
      </c>
      <c r="J25" s="289" t="s">
        <v>52</v>
      </c>
      <c r="K25" s="10">
        <v>0.79</v>
      </c>
      <c r="L25">
        <v>35</v>
      </c>
      <c r="M25" s="130">
        <f t="shared" si="1"/>
        <v>1950.1714285714288</v>
      </c>
      <c r="N25" s="2" t="s">
        <v>65</v>
      </c>
      <c r="O25" s="3" t="s">
        <v>66</v>
      </c>
    </row>
    <row r="26" spans="1:15" ht="18" x14ac:dyDescent="0.25">
      <c r="A26" s="319" t="s">
        <v>48</v>
      </c>
      <c r="E26" t="s">
        <v>168</v>
      </c>
      <c r="F26" s="186" t="s">
        <v>74</v>
      </c>
      <c r="H26" s="127" t="str">
        <f t="shared" si="0"/>
        <v>P64CL180</v>
      </c>
      <c r="I26" s="127" t="s">
        <v>56</v>
      </c>
      <c r="J26" s="290" t="s">
        <v>52</v>
      </c>
      <c r="K26" s="10">
        <v>0.9</v>
      </c>
      <c r="L26">
        <v>42</v>
      </c>
      <c r="M26" s="130">
        <f t="shared" si="1"/>
        <v>1851.4285714285713</v>
      </c>
      <c r="N26" s="4" t="s">
        <v>9</v>
      </c>
      <c r="O26" s="5" t="s">
        <v>10</v>
      </c>
    </row>
    <row r="27" spans="1:15" ht="18" x14ac:dyDescent="0.25">
      <c r="A27" s="319" t="s">
        <v>23</v>
      </c>
      <c r="E27" t="s">
        <v>168</v>
      </c>
      <c r="F27" s="186" t="s">
        <v>53</v>
      </c>
      <c r="H27" s="127" t="str">
        <f t="shared" si="0"/>
        <v>P64CL240/2</v>
      </c>
      <c r="I27" s="127" t="s">
        <v>75</v>
      </c>
      <c r="J27" s="289" t="s">
        <v>52</v>
      </c>
      <c r="K27" s="10">
        <v>0.74</v>
      </c>
      <c r="L27">
        <v>55</v>
      </c>
      <c r="M27" s="130">
        <f t="shared" si="1"/>
        <v>1162.4727272727273</v>
      </c>
      <c r="N27" s="2" t="s">
        <v>65</v>
      </c>
      <c r="O27" s="3" t="s">
        <v>66</v>
      </c>
    </row>
    <row r="28" spans="1:15" ht="18" x14ac:dyDescent="0.25">
      <c r="A28" s="319" t="s">
        <v>11</v>
      </c>
      <c r="E28" t="s">
        <v>164</v>
      </c>
      <c r="F28" s="186" t="s">
        <v>57</v>
      </c>
      <c r="H28" s="127" t="str">
        <f t="shared" si="0"/>
        <v>P64CL240/4</v>
      </c>
      <c r="I28" s="127" t="s">
        <v>69</v>
      </c>
      <c r="J28" s="290" t="s">
        <v>52</v>
      </c>
      <c r="K28" s="10">
        <v>0.78</v>
      </c>
      <c r="L28">
        <v>55</v>
      </c>
      <c r="M28" s="130">
        <f t="shared" si="1"/>
        <v>1225.3090909090909</v>
      </c>
      <c r="N28" s="2" t="s">
        <v>9</v>
      </c>
      <c r="O28" s="3" t="s">
        <v>10</v>
      </c>
    </row>
    <row r="29" spans="1:15" ht="18" x14ac:dyDescent="0.25">
      <c r="A29" s="319" t="s">
        <v>25</v>
      </c>
      <c r="E29" t="s">
        <v>168</v>
      </c>
      <c r="F29" s="186" t="s">
        <v>14</v>
      </c>
      <c r="H29" s="127" t="str">
        <f t="shared" si="0"/>
        <v>P64CL240/6CA</v>
      </c>
      <c r="I29" s="127" t="s">
        <v>72</v>
      </c>
      <c r="J29" s="290" t="s">
        <v>52</v>
      </c>
      <c r="K29" s="10">
        <v>0.79</v>
      </c>
      <c r="L29">
        <v>45</v>
      </c>
      <c r="M29" s="130">
        <f t="shared" si="1"/>
        <v>1516.8000000000002</v>
      </c>
      <c r="N29" s="4" t="s">
        <v>65</v>
      </c>
      <c r="O29" s="5" t="s">
        <v>66</v>
      </c>
    </row>
    <row r="30" spans="1:15" ht="18" x14ac:dyDescent="0.25">
      <c r="A30" s="319" t="s">
        <v>46</v>
      </c>
      <c r="E30" s="186" t="s">
        <v>56</v>
      </c>
      <c r="F30" s="186" t="s">
        <v>56</v>
      </c>
      <c r="H30" s="127" t="str">
        <f t="shared" si="0"/>
        <v>P64CL240/7CA</v>
      </c>
      <c r="I30" s="127" t="s">
        <v>16</v>
      </c>
      <c r="J30" s="289" t="s">
        <v>52</v>
      </c>
      <c r="K30" s="10">
        <v>0.8</v>
      </c>
      <c r="L30">
        <v>39</v>
      </c>
      <c r="M30" s="130">
        <f t="shared" si="1"/>
        <v>1772.3076923076922</v>
      </c>
      <c r="N30" s="2" t="s">
        <v>9</v>
      </c>
      <c r="O30" s="3" t="s">
        <v>10</v>
      </c>
    </row>
    <row r="31" spans="1:15" ht="18" x14ac:dyDescent="0.25">
      <c r="A31" s="319" t="s">
        <v>54</v>
      </c>
      <c r="E31" s="186" t="s">
        <v>56</v>
      </c>
      <c r="F31" s="186" t="s">
        <v>58</v>
      </c>
      <c r="H31" s="127" t="str">
        <f t="shared" si="0"/>
        <v>P64CL240/8CA</v>
      </c>
      <c r="I31" s="127" t="s">
        <v>51</v>
      </c>
      <c r="J31" s="289" t="s">
        <v>52</v>
      </c>
      <c r="K31" s="10">
        <v>0.84</v>
      </c>
      <c r="L31">
        <v>40</v>
      </c>
      <c r="M31" s="130">
        <f t="shared" si="1"/>
        <v>1814.3999999999999</v>
      </c>
      <c r="N31" s="4" t="s">
        <v>65</v>
      </c>
      <c r="O31" s="5" t="s">
        <v>66</v>
      </c>
    </row>
    <row r="32" spans="1:15" ht="18" x14ac:dyDescent="0.25">
      <c r="A32" s="319" t="s">
        <v>112</v>
      </c>
      <c r="E32" s="186" t="s">
        <v>56</v>
      </c>
      <c r="F32" s="186" t="s">
        <v>59</v>
      </c>
      <c r="H32" s="127" t="str">
        <f t="shared" si="0"/>
        <v>P64CL240/DECEM</v>
      </c>
      <c r="I32" s="127" t="s">
        <v>129</v>
      </c>
      <c r="J32" s="289" t="s">
        <v>52</v>
      </c>
      <c r="K32" s="9">
        <v>0.79</v>
      </c>
      <c r="L32">
        <v>48</v>
      </c>
      <c r="M32" s="130">
        <f t="shared" si="1"/>
        <v>1422.0000000000002</v>
      </c>
      <c r="N32" s="2" t="s">
        <v>65</v>
      </c>
      <c r="O32" s="3" t="s">
        <v>66</v>
      </c>
    </row>
    <row r="33" spans="1:15" ht="18" x14ac:dyDescent="0.25">
      <c r="A33" s="319" t="s">
        <v>27</v>
      </c>
      <c r="E33" t="s">
        <v>170</v>
      </c>
      <c r="F33" s="186" t="s">
        <v>75</v>
      </c>
      <c r="H33" s="127" t="str">
        <f t="shared" si="0"/>
        <v>P64CL260</v>
      </c>
      <c r="I33" s="127" t="s">
        <v>50</v>
      </c>
      <c r="J33" s="289" t="s">
        <v>52</v>
      </c>
      <c r="K33" s="10">
        <v>0.69</v>
      </c>
      <c r="L33">
        <v>80</v>
      </c>
      <c r="M33" s="130">
        <f t="shared" si="1"/>
        <v>745.19999999999993</v>
      </c>
      <c r="N33" s="2" t="s">
        <v>65</v>
      </c>
      <c r="O33" s="3" t="s">
        <v>66</v>
      </c>
    </row>
    <row r="34" spans="1:15" ht="18" x14ac:dyDescent="0.25">
      <c r="A34" s="319" t="s">
        <v>28</v>
      </c>
      <c r="E34" t="s">
        <v>170</v>
      </c>
      <c r="F34" s="186" t="s">
        <v>69</v>
      </c>
      <c r="H34" s="127" t="str">
        <f t="shared" ref="H34:H65" si="2">J34&amp;I34</f>
        <v>P64CL360</v>
      </c>
      <c r="I34" s="127" t="s">
        <v>18</v>
      </c>
      <c r="J34" s="289" t="s">
        <v>52</v>
      </c>
      <c r="K34" s="10">
        <v>0.79</v>
      </c>
      <c r="L34">
        <v>66</v>
      </c>
      <c r="M34" s="130">
        <f t="shared" ref="M34:M65" si="3">(60/((L34/K34)/60))*24</f>
        <v>1034.1818181818182</v>
      </c>
      <c r="N34" s="2" t="s">
        <v>65</v>
      </c>
      <c r="O34" s="3" t="s">
        <v>66</v>
      </c>
    </row>
    <row r="35" spans="1:15" ht="18" x14ac:dyDescent="0.25">
      <c r="A35" s="319" t="s">
        <v>13</v>
      </c>
      <c r="E35" t="s">
        <v>166</v>
      </c>
      <c r="F35" s="186" t="s">
        <v>70</v>
      </c>
      <c r="H35" s="127" t="str">
        <f t="shared" si="2"/>
        <v>P64CL80</v>
      </c>
      <c r="I35" s="127" t="s">
        <v>48</v>
      </c>
      <c r="J35" s="290" t="s">
        <v>52</v>
      </c>
      <c r="K35" s="10">
        <v>0.9</v>
      </c>
      <c r="L35">
        <v>60</v>
      </c>
      <c r="M35" s="130">
        <f t="shared" si="3"/>
        <v>1296</v>
      </c>
      <c r="N35" s="4" t="s">
        <v>65</v>
      </c>
      <c r="O35" s="5" t="s">
        <v>66</v>
      </c>
    </row>
    <row r="36" spans="1:15" ht="18" x14ac:dyDescent="0.25">
      <c r="A36" s="319" t="s">
        <v>29</v>
      </c>
      <c r="E36" t="s">
        <v>166</v>
      </c>
      <c r="F36" s="186" t="s">
        <v>72</v>
      </c>
      <c r="H36" s="127" t="str">
        <f t="shared" si="2"/>
        <v>P64Paroi180</v>
      </c>
      <c r="I36" s="127" t="s">
        <v>62</v>
      </c>
      <c r="J36" s="290" t="s">
        <v>52</v>
      </c>
      <c r="K36" s="348">
        <v>0.79</v>
      </c>
      <c r="L36" s="281">
        <v>120</v>
      </c>
      <c r="M36" s="130">
        <f t="shared" si="3"/>
        <v>568.80000000000007</v>
      </c>
      <c r="N36" s="4" t="s">
        <v>65</v>
      </c>
      <c r="O36" s="5" t="s">
        <v>66</v>
      </c>
    </row>
    <row r="37" spans="1:15" ht="18" x14ac:dyDescent="0.25">
      <c r="A37" s="319" t="s">
        <v>33</v>
      </c>
      <c r="E37" t="s">
        <v>166</v>
      </c>
      <c r="F37" s="186" t="s">
        <v>16</v>
      </c>
      <c r="H37" s="127" t="str">
        <f t="shared" si="2"/>
        <v>P64Paroi260</v>
      </c>
      <c r="I37" s="127" t="s">
        <v>71</v>
      </c>
      <c r="J37" s="289" t="s">
        <v>52</v>
      </c>
      <c r="K37" s="348">
        <v>0.79</v>
      </c>
      <c r="L37" s="281">
        <v>120</v>
      </c>
      <c r="M37" s="130">
        <f t="shared" si="3"/>
        <v>568.80000000000007</v>
      </c>
      <c r="N37" s="2" t="s">
        <v>65</v>
      </c>
      <c r="O37" s="3" t="s">
        <v>66</v>
      </c>
    </row>
    <row r="38" spans="1:15" ht="18" x14ac:dyDescent="0.25">
      <c r="A38" s="319" t="s">
        <v>31</v>
      </c>
      <c r="E38" t="s">
        <v>166</v>
      </c>
      <c r="F38" s="186" t="s">
        <v>51</v>
      </c>
      <c r="H38" s="127" t="str">
        <f t="shared" si="2"/>
        <v>P65CL120/2</v>
      </c>
      <c r="I38" s="127" t="s">
        <v>74</v>
      </c>
      <c r="J38" s="289" t="s">
        <v>15</v>
      </c>
      <c r="K38" s="10">
        <v>0.76</v>
      </c>
      <c r="L38">
        <v>55</v>
      </c>
      <c r="M38" s="130">
        <f t="shared" si="3"/>
        <v>1193.8909090909092</v>
      </c>
      <c r="N38" s="2" t="s">
        <v>65</v>
      </c>
      <c r="O38" s="3" t="s">
        <v>66</v>
      </c>
    </row>
    <row r="39" spans="1:15" ht="18" x14ac:dyDescent="0.25">
      <c r="A39" s="319" t="s">
        <v>67</v>
      </c>
      <c r="E39" s="186" t="s">
        <v>167</v>
      </c>
      <c r="F39" s="186" t="s">
        <v>129</v>
      </c>
      <c r="H39" s="127" t="str">
        <f t="shared" si="2"/>
        <v>P65CL120/3</v>
      </c>
      <c r="I39" s="127" t="s">
        <v>53</v>
      </c>
      <c r="J39" s="290" t="s">
        <v>15</v>
      </c>
      <c r="K39" s="10">
        <v>0.84</v>
      </c>
      <c r="L39">
        <v>55</v>
      </c>
      <c r="M39" s="130">
        <f t="shared" si="3"/>
        <v>1319.5636363636363</v>
      </c>
      <c r="N39" s="4" t="s">
        <v>65</v>
      </c>
      <c r="O39" s="5" t="s">
        <v>66</v>
      </c>
    </row>
    <row r="40" spans="1:15" ht="18" x14ac:dyDescent="0.25">
      <c r="A40" s="319" t="s">
        <v>177</v>
      </c>
      <c r="E40" s="186" t="s">
        <v>64</v>
      </c>
      <c r="F40" s="186" t="s">
        <v>64</v>
      </c>
      <c r="H40" s="127" t="str">
        <f t="shared" si="2"/>
        <v>P65CL120/4CA</v>
      </c>
      <c r="I40" s="127" t="s">
        <v>57</v>
      </c>
      <c r="J40" s="289" t="s">
        <v>15</v>
      </c>
      <c r="K40" s="10">
        <v>0.95</v>
      </c>
      <c r="L40">
        <v>45</v>
      </c>
      <c r="M40" s="130">
        <f t="shared" si="3"/>
        <v>1824</v>
      </c>
      <c r="N40" s="2" t="s">
        <v>65</v>
      </c>
      <c r="O40" s="3" t="s">
        <v>66</v>
      </c>
    </row>
    <row r="41" spans="1:15" ht="18" x14ac:dyDescent="0.25">
      <c r="A41" s="319" t="s">
        <v>45</v>
      </c>
      <c r="E41" s="186" t="s">
        <v>50</v>
      </c>
      <c r="F41" s="186" t="s">
        <v>50</v>
      </c>
      <c r="H41" s="127" t="str">
        <f t="shared" si="2"/>
        <v>P65CL120/5</v>
      </c>
      <c r="I41" s="127" t="s">
        <v>14</v>
      </c>
      <c r="J41" s="290" t="s">
        <v>15</v>
      </c>
      <c r="K41" s="10">
        <v>0.81</v>
      </c>
      <c r="L41">
        <v>35</v>
      </c>
      <c r="M41" s="130">
        <f t="shared" si="3"/>
        <v>1999.5428571428572</v>
      </c>
      <c r="N41" s="4" t="s">
        <v>9</v>
      </c>
      <c r="O41" s="5" t="s">
        <v>10</v>
      </c>
    </row>
    <row r="42" spans="1:15" ht="18" x14ac:dyDescent="0.25">
      <c r="A42" s="319" t="s">
        <v>34</v>
      </c>
      <c r="E42" s="186" t="s">
        <v>50</v>
      </c>
      <c r="F42" s="186" t="s">
        <v>60</v>
      </c>
      <c r="H42" s="127" t="str">
        <f t="shared" si="2"/>
        <v>P65CL180</v>
      </c>
      <c r="I42" s="127" t="s">
        <v>56</v>
      </c>
      <c r="J42" s="289" t="s">
        <v>15</v>
      </c>
      <c r="K42" s="10">
        <v>0.83</v>
      </c>
      <c r="L42">
        <v>68</v>
      </c>
      <c r="M42" s="130">
        <f t="shared" si="3"/>
        <v>1054.5882352941176</v>
      </c>
      <c r="N42" s="2" t="s">
        <v>65</v>
      </c>
      <c r="O42" s="3" t="s">
        <v>66</v>
      </c>
    </row>
    <row r="43" spans="1:15" ht="18" x14ac:dyDescent="0.25">
      <c r="A43" s="319" t="s">
        <v>36</v>
      </c>
      <c r="E43" s="186" t="s">
        <v>50</v>
      </c>
      <c r="F43" s="186" t="s">
        <v>61</v>
      </c>
      <c r="H43" s="127" t="str">
        <f t="shared" si="2"/>
        <v>P65CL80</v>
      </c>
      <c r="I43" s="127" t="s">
        <v>48</v>
      </c>
      <c r="J43" s="289" t="s">
        <v>15</v>
      </c>
      <c r="K43" s="10">
        <v>0.83</v>
      </c>
      <c r="L43">
        <v>60</v>
      </c>
      <c r="M43" s="130">
        <f t="shared" si="3"/>
        <v>1195.1999999999998</v>
      </c>
      <c r="N43" s="2" t="s">
        <v>65</v>
      </c>
      <c r="O43" s="3" t="s">
        <v>66</v>
      </c>
    </row>
    <row r="44" spans="1:15" ht="18" x14ac:dyDescent="0.25">
      <c r="A44" s="319" t="s">
        <v>37</v>
      </c>
      <c r="E44" s="186" t="s">
        <v>18</v>
      </c>
      <c r="F44" s="186" t="s">
        <v>18</v>
      </c>
      <c r="H44" s="127" t="str">
        <f t="shared" si="2"/>
        <v>P66CL120/2</v>
      </c>
      <c r="I44" s="127" t="s">
        <v>74</v>
      </c>
      <c r="J44" s="290" t="s">
        <v>49</v>
      </c>
      <c r="K44" s="10">
        <v>0.88</v>
      </c>
      <c r="L44">
        <v>55</v>
      </c>
      <c r="M44" s="130">
        <f t="shared" si="3"/>
        <v>1382.3999999999999</v>
      </c>
      <c r="N44" s="4" t="s">
        <v>65</v>
      </c>
      <c r="O44" s="5" t="s">
        <v>66</v>
      </c>
    </row>
    <row r="45" spans="1:15" ht="18" x14ac:dyDescent="0.25">
      <c r="A45" s="319" t="s">
        <v>38</v>
      </c>
      <c r="E45" s="186" t="s">
        <v>20</v>
      </c>
      <c r="F45" s="186" t="s">
        <v>20</v>
      </c>
      <c r="H45" s="127" t="str">
        <f t="shared" si="2"/>
        <v>P66CL120/3</v>
      </c>
      <c r="I45" s="127" t="s">
        <v>53</v>
      </c>
      <c r="J45" s="290" t="s">
        <v>49</v>
      </c>
      <c r="K45" s="10">
        <v>0.67</v>
      </c>
      <c r="L45">
        <v>55</v>
      </c>
      <c r="M45" s="130">
        <f t="shared" si="3"/>
        <v>1052.5090909090909</v>
      </c>
      <c r="N45" s="4" t="s">
        <v>9</v>
      </c>
      <c r="O45" s="5" t="s">
        <v>10</v>
      </c>
    </row>
    <row r="46" spans="1:15" ht="18" x14ac:dyDescent="0.25">
      <c r="A46" s="319" t="s">
        <v>68</v>
      </c>
      <c r="E46" s="186" t="s">
        <v>21</v>
      </c>
      <c r="F46" s="186" t="s">
        <v>21</v>
      </c>
      <c r="H46" s="127" t="str">
        <f t="shared" si="2"/>
        <v>P66CL120/4CA</v>
      </c>
      <c r="I46" s="127" t="s">
        <v>57</v>
      </c>
      <c r="J46" s="290" t="s">
        <v>49</v>
      </c>
      <c r="K46" s="10">
        <v>0.76</v>
      </c>
      <c r="L46">
        <v>38</v>
      </c>
      <c r="M46" s="130">
        <f t="shared" si="3"/>
        <v>1728</v>
      </c>
      <c r="N46" s="2" t="s">
        <v>65</v>
      </c>
      <c r="O46" s="3" t="s">
        <v>66</v>
      </c>
    </row>
    <row r="47" spans="1:15" ht="18" x14ac:dyDescent="0.25">
      <c r="A47" s="319" t="s">
        <v>39</v>
      </c>
      <c r="E47" s="186" t="s">
        <v>165</v>
      </c>
      <c r="F47" s="186" t="s">
        <v>76</v>
      </c>
      <c r="H47" s="127" t="str">
        <f t="shared" si="2"/>
        <v>P66CL120/5</v>
      </c>
      <c r="I47" s="127" t="s">
        <v>14</v>
      </c>
      <c r="J47" s="289" t="s">
        <v>49</v>
      </c>
      <c r="K47" s="10">
        <v>0.88</v>
      </c>
      <c r="L47">
        <v>35</v>
      </c>
      <c r="M47" s="130">
        <f t="shared" si="3"/>
        <v>2172.3428571428572</v>
      </c>
      <c r="N47" s="2" t="s">
        <v>65</v>
      </c>
      <c r="O47" s="3" t="s">
        <v>66</v>
      </c>
    </row>
    <row r="48" spans="1:15" ht="18" x14ac:dyDescent="0.25">
      <c r="A48" s="319" t="s">
        <v>43</v>
      </c>
      <c r="E48" s="186" t="s">
        <v>165</v>
      </c>
      <c r="F48" s="186" t="s">
        <v>22</v>
      </c>
      <c r="H48" s="127" t="str">
        <f t="shared" si="2"/>
        <v>P66CL180</v>
      </c>
      <c r="I48" s="127" t="s">
        <v>56</v>
      </c>
      <c r="J48" s="289" t="s">
        <v>49</v>
      </c>
      <c r="K48" s="10">
        <v>0.88</v>
      </c>
      <c r="L48">
        <v>42</v>
      </c>
      <c r="M48" s="130">
        <f t="shared" si="3"/>
        <v>1810.2857142857142</v>
      </c>
      <c r="N48" s="2" t="s">
        <v>65</v>
      </c>
      <c r="O48" s="6" t="s">
        <v>66</v>
      </c>
    </row>
    <row r="49" spans="1:15" ht="18" x14ac:dyDescent="0.25">
      <c r="A49" s="319" t="s">
        <v>41</v>
      </c>
      <c r="E49" t="s">
        <v>169</v>
      </c>
      <c r="F49" s="186" t="s">
        <v>48</v>
      </c>
      <c r="H49" s="127" t="str">
        <f t="shared" si="2"/>
        <v>P66CL180PAPAR60</v>
      </c>
      <c r="I49" s="127" t="s">
        <v>58</v>
      </c>
      <c r="J49" s="289" t="s">
        <v>49</v>
      </c>
      <c r="K49" s="10">
        <v>0.9</v>
      </c>
      <c r="L49">
        <v>60</v>
      </c>
      <c r="M49" s="130">
        <f t="shared" si="3"/>
        <v>1296</v>
      </c>
      <c r="N49" s="2" t="s">
        <v>9</v>
      </c>
      <c r="O49" s="3" t="s">
        <v>10</v>
      </c>
    </row>
    <row r="50" spans="1:15" ht="18" x14ac:dyDescent="0.25">
      <c r="A50" s="319" t="s">
        <v>63</v>
      </c>
      <c r="E50" s="186" t="s">
        <v>179</v>
      </c>
      <c r="F50" s="186" t="s">
        <v>178</v>
      </c>
      <c r="H50" s="127" t="str">
        <f t="shared" si="2"/>
        <v>P66CL180PAPAV40</v>
      </c>
      <c r="I50" s="127" t="s">
        <v>59</v>
      </c>
      <c r="J50" s="290" t="s">
        <v>49</v>
      </c>
      <c r="K50" s="10">
        <v>0.88</v>
      </c>
      <c r="L50">
        <v>60</v>
      </c>
      <c r="M50" s="130">
        <f t="shared" si="3"/>
        <v>1267.1999999999998</v>
      </c>
      <c r="N50" s="4" t="s">
        <v>9</v>
      </c>
      <c r="O50" s="5" t="s">
        <v>10</v>
      </c>
    </row>
    <row r="51" spans="1:15" ht="18" x14ac:dyDescent="0.25">
      <c r="A51" s="319" t="s">
        <v>42</v>
      </c>
      <c r="E51" s="318" t="s">
        <v>181</v>
      </c>
      <c r="F51" s="318" t="s">
        <v>28</v>
      </c>
      <c r="H51" s="127" t="str">
        <f t="shared" si="2"/>
        <v>P66CL240/7CA</v>
      </c>
      <c r="I51" s="127" t="s">
        <v>16</v>
      </c>
      <c r="J51" s="289" t="s">
        <v>49</v>
      </c>
      <c r="K51" s="10">
        <v>0.88</v>
      </c>
      <c r="L51">
        <v>40</v>
      </c>
      <c r="M51" s="130">
        <f t="shared" si="3"/>
        <v>1900.8000000000002</v>
      </c>
      <c r="N51" s="2" t="s">
        <v>65</v>
      </c>
      <c r="O51" s="3" t="s">
        <v>66</v>
      </c>
    </row>
    <row r="52" spans="1:15" ht="18" x14ac:dyDescent="0.25">
      <c r="A52" s="319" t="s">
        <v>62</v>
      </c>
      <c r="E52" s="186" t="s">
        <v>183</v>
      </c>
      <c r="F52" s="186" t="s">
        <v>183</v>
      </c>
      <c r="H52" s="127" t="str">
        <f t="shared" si="2"/>
        <v>P66CL240/8CA</v>
      </c>
      <c r="I52" s="127" t="s">
        <v>51</v>
      </c>
      <c r="J52" s="290" t="s">
        <v>49</v>
      </c>
      <c r="K52" s="10">
        <v>0.76</v>
      </c>
      <c r="L52">
        <v>40</v>
      </c>
      <c r="M52" s="130">
        <f t="shared" si="3"/>
        <v>1641.6000000000001</v>
      </c>
      <c r="N52" s="4" t="s">
        <v>65</v>
      </c>
      <c r="O52" s="5" t="s">
        <v>66</v>
      </c>
    </row>
    <row r="53" spans="1:15" ht="18" x14ac:dyDescent="0.25">
      <c r="A53" s="319" t="s">
        <v>71</v>
      </c>
      <c r="H53" s="127" t="str">
        <f t="shared" si="2"/>
        <v>P66CL240/DECEM</v>
      </c>
      <c r="I53" s="127" t="s">
        <v>129</v>
      </c>
      <c r="J53" s="289" t="s">
        <v>49</v>
      </c>
      <c r="K53" s="9">
        <v>0.84</v>
      </c>
      <c r="L53">
        <v>48</v>
      </c>
      <c r="M53" s="130">
        <f t="shared" si="3"/>
        <v>1511.9999999999998</v>
      </c>
      <c r="N53" s="2" t="s">
        <v>9</v>
      </c>
      <c r="O53" s="3" t="s">
        <v>10</v>
      </c>
    </row>
    <row r="54" spans="1:15" ht="18" x14ac:dyDescent="0.25">
      <c r="A54" s="319" t="s">
        <v>77</v>
      </c>
      <c r="H54" s="127" t="str">
        <f t="shared" si="2"/>
        <v>P66CL240/H</v>
      </c>
      <c r="I54" s="127" t="s">
        <v>64</v>
      </c>
      <c r="J54" s="290" t="s">
        <v>49</v>
      </c>
      <c r="K54" s="10">
        <v>0.88</v>
      </c>
      <c r="L54">
        <v>60</v>
      </c>
      <c r="M54" s="130">
        <f t="shared" si="3"/>
        <v>1267.1999999999998</v>
      </c>
      <c r="N54" s="2" t="s">
        <v>65</v>
      </c>
      <c r="O54" s="3" t="s">
        <v>66</v>
      </c>
    </row>
    <row r="55" spans="1:15" ht="18" x14ac:dyDescent="0.25">
      <c r="A55" s="319" t="s">
        <v>141</v>
      </c>
      <c r="H55" s="127" t="str">
        <f t="shared" si="2"/>
        <v>P66CL260</v>
      </c>
      <c r="I55" s="127" t="s">
        <v>50</v>
      </c>
      <c r="J55" s="290" t="s">
        <v>49</v>
      </c>
      <c r="K55" s="10">
        <v>0.65</v>
      </c>
      <c r="L55">
        <v>80</v>
      </c>
      <c r="M55" s="130">
        <f t="shared" si="3"/>
        <v>702.00000000000011</v>
      </c>
      <c r="N55" s="1" t="s">
        <v>9</v>
      </c>
      <c r="O55" s="5" t="s">
        <v>10</v>
      </c>
    </row>
    <row r="56" spans="1:15" ht="18" x14ac:dyDescent="0.25">
      <c r="A56" s="319" t="s">
        <v>140</v>
      </c>
      <c r="H56" s="127" t="str">
        <f t="shared" si="2"/>
        <v>P66CL2601/3</v>
      </c>
      <c r="I56" s="127" t="s">
        <v>60</v>
      </c>
      <c r="J56" s="290" t="s">
        <v>49</v>
      </c>
      <c r="K56" s="10">
        <v>0.9</v>
      </c>
      <c r="L56">
        <v>75</v>
      </c>
      <c r="M56" s="130">
        <f t="shared" si="3"/>
        <v>1036.8000000000002</v>
      </c>
      <c r="N56" s="1" t="s">
        <v>9</v>
      </c>
      <c r="O56" s="5" t="s">
        <v>10</v>
      </c>
    </row>
    <row r="57" spans="1:15" ht="18" x14ac:dyDescent="0.25">
      <c r="A57" s="186" t="s">
        <v>178</v>
      </c>
      <c r="H57" s="127" t="str">
        <f t="shared" si="2"/>
        <v>P66CL2602/3</v>
      </c>
      <c r="I57" s="127" t="s">
        <v>61</v>
      </c>
      <c r="J57" s="289" t="s">
        <v>49</v>
      </c>
      <c r="K57" s="10">
        <v>0.9</v>
      </c>
      <c r="L57">
        <v>75</v>
      </c>
      <c r="M57" s="130">
        <f t="shared" si="3"/>
        <v>1036.8000000000002</v>
      </c>
      <c r="N57" s="1" t="s">
        <v>9</v>
      </c>
      <c r="O57" s="3" t="s">
        <v>10</v>
      </c>
    </row>
    <row r="58" spans="1:15" ht="18" x14ac:dyDescent="0.25">
      <c r="A58" t="s">
        <v>183</v>
      </c>
      <c r="H58" s="127" t="str">
        <f t="shared" si="2"/>
        <v>P66CL80</v>
      </c>
      <c r="I58" s="127" t="s">
        <v>48</v>
      </c>
      <c r="J58" s="289" t="s">
        <v>49</v>
      </c>
      <c r="K58" s="10">
        <v>0.73</v>
      </c>
      <c r="L58">
        <v>52</v>
      </c>
      <c r="M58" s="130">
        <f t="shared" si="3"/>
        <v>1212.9230769230767</v>
      </c>
      <c r="N58" s="2" t="s">
        <v>9</v>
      </c>
      <c r="O58" s="3" t="s">
        <v>10</v>
      </c>
    </row>
    <row r="59" spans="1:15" ht="18" x14ac:dyDescent="0.25">
      <c r="A59" s="319" t="s">
        <v>184</v>
      </c>
      <c r="H59" s="127" t="str">
        <f t="shared" si="2"/>
        <v>P67CL180</v>
      </c>
      <c r="I59" s="127" t="s">
        <v>56</v>
      </c>
      <c r="J59" s="289" t="s">
        <v>17</v>
      </c>
      <c r="K59" s="10">
        <v>0.74</v>
      </c>
      <c r="L59">
        <v>42</v>
      </c>
      <c r="M59" s="130">
        <f t="shared" si="3"/>
        <v>1522.2857142857142</v>
      </c>
      <c r="N59" s="2" t="s">
        <v>65</v>
      </c>
      <c r="O59" s="3" t="s">
        <v>66</v>
      </c>
    </row>
    <row r="60" spans="1:15" ht="18" x14ac:dyDescent="0.25">
      <c r="H60" s="127" t="str">
        <f t="shared" si="2"/>
        <v>P67CL240/2</v>
      </c>
      <c r="I60" s="127" t="s">
        <v>75</v>
      </c>
      <c r="J60" s="290" t="s">
        <v>17</v>
      </c>
      <c r="K60" s="10">
        <v>0.88</v>
      </c>
      <c r="L60">
        <v>68</v>
      </c>
      <c r="M60" s="130">
        <f t="shared" si="3"/>
        <v>1118.1176470588234</v>
      </c>
      <c r="N60" s="4" t="s">
        <v>65</v>
      </c>
      <c r="O60" s="5" t="s">
        <v>66</v>
      </c>
    </row>
    <row r="61" spans="1:15" ht="18" x14ac:dyDescent="0.25">
      <c r="H61" s="127" t="str">
        <f t="shared" si="2"/>
        <v>P67CL240/4</v>
      </c>
      <c r="I61" s="127" t="s">
        <v>69</v>
      </c>
      <c r="J61" s="290" t="s">
        <v>17</v>
      </c>
      <c r="K61" s="10">
        <v>0.68</v>
      </c>
      <c r="L61">
        <v>55</v>
      </c>
      <c r="M61" s="130">
        <f t="shared" si="3"/>
        <v>1068.2181818181821</v>
      </c>
      <c r="N61" s="4" t="s">
        <v>65</v>
      </c>
      <c r="O61" s="5" t="s">
        <v>66</v>
      </c>
    </row>
    <row r="62" spans="1:15" ht="18" x14ac:dyDescent="0.25">
      <c r="H62" s="127" t="str">
        <f t="shared" si="2"/>
        <v>P67CL240/5CA</v>
      </c>
      <c r="I62" s="127" t="s">
        <v>70</v>
      </c>
      <c r="J62" s="289" t="s">
        <v>17</v>
      </c>
      <c r="K62" s="10">
        <v>0.81</v>
      </c>
      <c r="L62">
        <v>65</v>
      </c>
      <c r="M62" s="130">
        <f t="shared" si="3"/>
        <v>1076.676923076923</v>
      </c>
      <c r="N62" s="2" t="s">
        <v>9</v>
      </c>
      <c r="O62" s="3" t="s">
        <v>10</v>
      </c>
    </row>
    <row r="63" spans="1:15" ht="18" x14ac:dyDescent="0.25">
      <c r="H63" s="127" t="str">
        <f t="shared" si="2"/>
        <v>P67CL240/7CA</v>
      </c>
      <c r="I63" s="127" t="s">
        <v>16</v>
      </c>
      <c r="J63" s="290" t="s">
        <v>17</v>
      </c>
      <c r="K63" s="10">
        <v>0.83</v>
      </c>
      <c r="L63">
        <v>40</v>
      </c>
      <c r="M63" s="130">
        <f t="shared" si="3"/>
        <v>1792.8000000000002</v>
      </c>
      <c r="N63" s="4" t="s">
        <v>65</v>
      </c>
      <c r="O63" s="5" t="s">
        <v>66</v>
      </c>
    </row>
    <row r="64" spans="1:15" ht="18" x14ac:dyDescent="0.25">
      <c r="H64" s="127" t="str">
        <f t="shared" si="2"/>
        <v>P67CL240/8CA</v>
      </c>
      <c r="I64" s="127" t="s">
        <v>51</v>
      </c>
      <c r="J64" s="289" t="s">
        <v>17</v>
      </c>
      <c r="K64" s="10">
        <v>0.9</v>
      </c>
      <c r="L64">
        <v>40</v>
      </c>
      <c r="M64" s="130">
        <f t="shared" si="3"/>
        <v>1944</v>
      </c>
      <c r="N64" s="2" t="s">
        <v>9</v>
      </c>
      <c r="O64" s="3" t="s">
        <v>10</v>
      </c>
    </row>
    <row r="65" spans="8:15" ht="18" x14ac:dyDescent="0.25">
      <c r="H65" s="127" t="str">
        <f t="shared" si="2"/>
        <v>P67CL240/DECEM</v>
      </c>
      <c r="I65" s="127" t="s">
        <v>129</v>
      </c>
      <c r="J65" s="289" t="s">
        <v>17</v>
      </c>
      <c r="K65" s="9">
        <v>0.79</v>
      </c>
      <c r="L65">
        <v>48</v>
      </c>
      <c r="M65" s="130">
        <f t="shared" si="3"/>
        <v>1422.0000000000002</v>
      </c>
      <c r="N65" s="2" t="s">
        <v>65</v>
      </c>
      <c r="O65" s="3" t="s">
        <v>66</v>
      </c>
    </row>
    <row r="66" spans="8:15" ht="18" x14ac:dyDescent="0.25">
      <c r="H66" s="127" t="str">
        <f t="shared" ref="H66:H97" si="4">J66&amp;I66</f>
        <v>P80CU140/3</v>
      </c>
      <c r="I66" s="127" t="s">
        <v>46</v>
      </c>
      <c r="J66" s="290" t="s">
        <v>32</v>
      </c>
      <c r="K66" s="10">
        <v>0.73</v>
      </c>
      <c r="L66">
        <v>50</v>
      </c>
      <c r="M66" s="130">
        <f t="shared" ref="M66:M97" si="5">(60/((L66/K66)/60))*24</f>
        <v>1261.4399999999998</v>
      </c>
      <c r="N66" s="4" t="s">
        <v>65</v>
      </c>
      <c r="O66" s="5" t="s">
        <v>66</v>
      </c>
    </row>
    <row r="67" spans="8:15" ht="18" x14ac:dyDescent="0.25">
      <c r="H67" s="127" t="str">
        <f t="shared" si="4"/>
        <v>P80CU140/3/MSTS</v>
      </c>
      <c r="I67" s="127" t="s">
        <v>54</v>
      </c>
      <c r="J67" s="290" t="s">
        <v>32</v>
      </c>
      <c r="K67" s="10">
        <v>0.71</v>
      </c>
      <c r="L67">
        <v>71</v>
      </c>
      <c r="M67" s="130">
        <f t="shared" si="5"/>
        <v>864</v>
      </c>
      <c r="N67" s="4" t="s">
        <v>65</v>
      </c>
      <c r="O67" s="5" t="s">
        <v>66</v>
      </c>
    </row>
    <row r="68" spans="8:15" ht="18" x14ac:dyDescent="0.25">
      <c r="H68" s="127" t="str">
        <f t="shared" si="4"/>
        <v>P80CU180/2</v>
      </c>
      <c r="I68" s="127" t="s">
        <v>27</v>
      </c>
      <c r="J68" s="290" t="s">
        <v>32</v>
      </c>
      <c r="K68" s="10">
        <v>0.65</v>
      </c>
      <c r="L68">
        <v>55</v>
      </c>
      <c r="M68" s="130">
        <f t="shared" si="5"/>
        <v>1021.0909090909091</v>
      </c>
      <c r="N68" s="2" t="s">
        <v>9</v>
      </c>
      <c r="O68" s="3" t="s">
        <v>10</v>
      </c>
    </row>
    <row r="69" spans="8:15" ht="18" x14ac:dyDescent="0.25">
      <c r="H69" s="127" t="str">
        <f t="shared" si="4"/>
        <v>P80CU180/2/MSTS</v>
      </c>
      <c r="I69" s="127" t="s">
        <v>28</v>
      </c>
      <c r="J69" s="289" t="s">
        <v>32</v>
      </c>
      <c r="K69" s="10">
        <v>0.71</v>
      </c>
      <c r="L69">
        <v>75</v>
      </c>
      <c r="M69" s="130">
        <f t="shared" si="5"/>
        <v>817.92</v>
      </c>
      <c r="N69" s="2" t="s">
        <v>9</v>
      </c>
      <c r="O69" s="3" t="s">
        <v>10</v>
      </c>
    </row>
    <row r="70" spans="8:15" ht="18" x14ac:dyDescent="0.25">
      <c r="H70" s="127" t="str">
        <f t="shared" si="4"/>
        <v>P80CU240/10</v>
      </c>
      <c r="I70" s="127" t="s">
        <v>29</v>
      </c>
      <c r="J70" s="290" t="s">
        <v>32</v>
      </c>
      <c r="K70" s="10">
        <v>0.71</v>
      </c>
      <c r="L70">
        <v>55</v>
      </c>
      <c r="M70" s="130">
        <f t="shared" si="5"/>
        <v>1115.3454545454547</v>
      </c>
      <c r="N70" s="4" t="s">
        <v>65</v>
      </c>
      <c r="O70" s="5" t="s">
        <v>66</v>
      </c>
    </row>
    <row r="71" spans="8:15" ht="18" x14ac:dyDescent="0.25">
      <c r="H71" s="127" t="str">
        <f t="shared" si="4"/>
        <v>P80CU240/10/MSTS</v>
      </c>
      <c r="I71" s="127" t="s">
        <v>33</v>
      </c>
      <c r="J71" s="292" t="s">
        <v>32</v>
      </c>
      <c r="K71" s="343">
        <v>0.71</v>
      </c>
      <c r="L71" s="346">
        <v>61</v>
      </c>
      <c r="M71" s="134">
        <f t="shared" si="5"/>
        <v>1005.639344262295</v>
      </c>
      <c r="N71" s="2" t="s">
        <v>65</v>
      </c>
      <c r="O71" s="135" t="s">
        <v>66</v>
      </c>
    </row>
    <row r="72" spans="8:15" ht="18" x14ac:dyDescent="0.25">
      <c r="H72" s="127" t="str">
        <f t="shared" si="4"/>
        <v>P80CU240/11</v>
      </c>
      <c r="I72" s="127" t="s">
        <v>31</v>
      </c>
      <c r="J72" s="289" t="s">
        <v>32</v>
      </c>
      <c r="K72" s="10">
        <v>0.72</v>
      </c>
      <c r="L72">
        <v>55</v>
      </c>
      <c r="M72" s="130">
        <f t="shared" si="5"/>
        <v>1131.0545454545454</v>
      </c>
      <c r="N72" s="2" t="s">
        <v>9</v>
      </c>
      <c r="O72" s="3" t="s">
        <v>10</v>
      </c>
    </row>
    <row r="73" spans="8:15" ht="18" x14ac:dyDescent="0.25">
      <c r="H73" s="127" t="str">
        <f t="shared" si="4"/>
        <v>P80CU240/9</v>
      </c>
      <c r="I73" s="127" t="s">
        <v>67</v>
      </c>
      <c r="J73" s="289" t="s">
        <v>32</v>
      </c>
      <c r="K73" s="10">
        <v>0.71</v>
      </c>
      <c r="L73">
        <v>62</v>
      </c>
      <c r="M73" s="130">
        <f t="shared" si="5"/>
        <v>989.41935483870952</v>
      </c>
      <c r="N73" s="2" t="s">
        <v>65</v>
      </c>
      <c r="O73" s="3" t="s">
        <v>66</v>
      </c>
    </row>
    <row r="74" spans="8:15" ht="18" x14ac:dyDescent="0.25">
      <c r="H74" s="127" t="str">
        <f t="shared" si="4"/>
        <v>P80CU80</v>
      </c>
      <c r="I74" s="127" t="s">
        <v>42</v>
      </c>
      <c r="J74" s="290" t="s">
        <v>32</v>
      </c>
      <c r="K74" s="348">
        <v>0.64</v>
      </c>
      <c r="L74" s="281">
        <v>78</v>
      </c>
      <c r="M74" s="130">
        <f t="shared" si="5"/>
        <v>708.92307692307691</v>
      </c>
      <c r="N74" s="4" t="s">
        <v>65</v>
      </c>
      <c r="O74" s="5" t="s">
        <v>66</v>
      </c>
    </row>
    <row r="75" spans="8:15" ht="18" x14ac:dyDescent="0.25">
      <c r="H75" s="127" t="str">
        <f t="shared" si="4"/>
        <v>P82CL1000</v>
      </c>
      <c r="I75" s="127" t="s">
        <v>7</v>
      </c>
      <c r="J75" s="289" t="s">
        <v>12</v>
      </c>
      <c r="K75" s="10">
        <v>0.72</v>
      </c>
      <c r="L75">
        <v>115</v>
      </c>
      <c r="M75" s="130">
        <f t="shared" si="5"/>
        <v>540.93913043478256</v>
      </c>
      <c r="N75" s="2" t="s">
        <v>65</v>
      </c>
      <c r="O75" s="3" t="s">
        <v>66</v>
      </c>
    </row>
    <row r="76" spans="8:15" ht="18" x14ac:dyDescent="0.25">
      <c r="H76" s="127" t="str">
        <f t="shared" si="4"/>
        <v>P82CL400</v>
      </c>
      <c r="I76" s="127" t="s">
        <v>20</v>
      </c>
      <c r="J76" s="290" t="s">
        <v>12</v>
      </c>
      <c r="K76" s="10">
        <v>0.77</v>
      </c>
      <c r="L76">
        <v>75</v>
      </c>
      <c r="M76" s="130">
        <f t="shared" si="5"/>
        <v>887.04000000000019</v>
      </c>
      <c r="N76" s="4" t="s">
        <v>65</v>
      </c>
      <c r="O76" s="5" t="s">
        <v>66</v>
      </c>
    </row>
    <row r="77" spans="8:15" ht="18" x14ac:dyDescent="0.25">
      <c r="H77" s="127" t="str">
        <f t="shared" si="4"/>
        <v>P82CL500</v>
      </c>
      <c r="I77" s="127" t="s">
        <v>21</v>
      </c>
      <c r="J77" s="290" t="s">
        <v>12</v>
      </c>
      <c r="K77" s="10">
        <v>0.77</v>
      </c>
      <c r="L77">
        <v>90</v>
      </c>
      <c r="M77" s="130">
        <f t="shared" si="5"/>
        <v>739.2</v>
      </c>
      <c r="N77" s="4" t="s">
        <v>65</v>
      </c>
      <c r="O77" s="5" t="s">
        <v>66</v>
      </c>
    </row>
    <row r="78" spans="8:15" ht="18" x14ac:dyDescent="0.25">
      <c r="H78" s="127" t="str">
        <f t="shared" si="4"/>
        <v>P82CL660/5</v>
      </c>
      <c r="I78" s="127" t="s">
        <v>22</v>
      </c>
      <c r="J78" s="290" t="s">
        <v>12</v>
      </c>
      <c r="K78" s="10">
        <v>0.77</v>
      </c>
      <c r="L78">
        <v>65</v>
      </c>
      <c r="M78" s="130">
        <f t="shared" si="5"/>
        <v>1023.5076923076922</v>
      </c>
      <c r="N78" s="4" t="s">
        <v>65</v>
      </c>
      <c r="O78" s="5" t="s">
        <v>66</v>
      </c>
    </row>
    <row r="79" spans="8:15" ht="18" x14ac:dyDescent="0.25">
      <c r="H79" s="127" t="str">
        <f t="shared" si="4"/>
        <v>P82CU120/6</v>
      </c>
      <c r="I79" s="127" t="s">
        <v>11</v>
      </c>
      <c r="J79" s="289" t="s">
        <v>12</v>
      </c>
      <c r="K79" s="10">
        <v>0.75</v>
      </c>
      <c r="L79">
        <v>60</v>
      </c>
      <c r="M79" s="130">
        <f t="shared" si="5"/>
        <v>1080</v>
      </c>
      <c r="N79" s="2" t="s">
        <v>65</v>
      </c>
      <c r="O79" s="3" t="s">
        <v>66</v>
      </c>
    </row>
    <row r="80" spans="8:15" ht="18" x14ac:dyDescent="0.25">
      <c r="H80" s="127" t="str">
        <f t="shared" si="4"/>
        <v>P82CU120/7</v>
      </c>
      <c r="I80" s="127" t="s">
        <v>25</v>
      </c>
      <c r="J80" s="290" t="s">
        <v>12</v>
      </c>
      <c r="K80" s="10">
        <v>0.73</v>
      </c>
      <c r="L80">
        <v>50</v>
      </c>
      <c r="M80" s="130">
        <f t="shared" si="5"/>
        <v>1261.4399999999998</v>
      </c>
      <c r="N80" s="4" t="s">
        <v>65</v>
      </c>
      <c r="O80" s="5" t="s">
        <v>66</v>
      </c>
    </row>
    <row r="81" spans="8:15" ht="18" x14ac:dyDescent="0.25">
      <c r="H81" s="127" t="str">
        <f t="shared" si="4"/>
        <v>P82CU140/3</v>
      </c>
      <c r="I81" s="127" t="s">
        <v>46</v>
      </c>
      <c r="J81" s="289" t="s">
        <v>12</v>
      </c>
      <c r="K81" s="10">
        <v>0.78</v>
      </c>
      <c r="L81">
        <v>52</v>
      </c>
      <c r="M81" s="130">
        <f t="shared" si="5"/>
        <v>1296</v>
      </c>
      <c r="N81" s="2" t="s">
        <v>9</v>
      </c>
      <c r="O81" s="6" t="s">
        <v>10</v>
      </c>
    </row>
    <row r="82" spans="8:15" ht="18" x14ac:dyDescent="0.25">
      <c r="H82" s="127" t="str">
        <f t="shared" si="4"/>
        <v>P82CU140/3SU</v>
      </c>
      <c r="I82" s="127" t="s">
        <v>112</v>
      </c>
      <c r="J82" s="289" t="s">
        <v>12</v>
      </c>
      <c r="K82" s="10">
        <v>0.78</v>
      </c>
      <c r="L82">
        <v>93</v>
      </c>
      <c r="M82" s="130">
        <f t="shared" si="5"/>
        <v>724.64516129032268</v>
      </c>
      <c r="N82" s="2" t="s">
        <v>9</v>
      </c>
      <c r="O82" s="6" t="s">
        <v>10</v>
      </c>
    </row>
    <row r="83" spans="8:15" ht="18" x14ac:dyDescent="0.25">
      <c r="H83" s="127" t="str">
        <f t="shared" si="4"/>
        <v>P82CU180/2</v>
      </c>
      <c r="I83" s="127" t="s">
        <v>27</v>
      </c>
      <c r="J83" s="290" t="s">
        <v>12</v>
      </c>
      <c r="K83" s="10">
        <v>0.65</v>
      </c>
      <c r="L83">
        <v>55</v>
      </c>
      <c r="M83" s="130">
        <f t="shared" si="5"/>
        <v>1021.0909090909091</v>
      </c>
      <c r="N83" s="2" t="s">
        <v>65</v>
      </c>
      <c r="O83" s="3" t="s">
        <v>66</v>
      </c>
    </row>
    <row r="84" spans="8:15" ht="18" x14ac:dyDescent="0.25">
      <c r="H84" s="127" t="str">
        <f t="shared" si="4"/>
        <v>P82CU180/2/MSTS</v>
      </c>
      <c r="I84" s="127" t="s">
        <v>28</v>
      </c>
      <c r="J84" s="289" t="s">
        <v>12</v>
      </c>
      <c r="K84" s="10">
        <v>0.77</v>
      </c>
      <c r="L84">
        <v>75</v>
      </c>
      <c r="M84" s="130">
        <f t="shared" si="5"/>
        <v>887.04000000000019</v>
      </c>
      <c r="N84" s="2" t="s">
        <v>65</v>
      </c>
      <c r="O84" s="3" t="s">
        <v>66</v>
      </c>
    </row>
    <row r="85" spans="8:15" ht="18" x14ac:dyDescent="0.25">
      <c r="H85" s="127" t="str">
        <f t="shared" si="4"/>
        <v>P82CU180/AM</v>
      </c>
      <c r="I85" s="127" t="s">
        <v>13</v>
      </c>
      <c r="J85" s="289" t="s">
        <v>12</v>
      </c>
      <c r="K85" s="10">
        <v>0.74</v>
      </c>
      <c r="L85">
        <v>85</v>
      </c>
      <c r="M85" s="130">
        <f t="shared" si="5"/>
        <v>752.18823529411759</v>
      </c>
      <c r="N85" s="2" t="s">
        <v>9</v>
      </c>
      <c r="O85" s="3" t="s">
        <v>10</v>
      </c>
    </row>
    <row r="86" spans="8:15" ht="18" x14ac:dyDescent="0.25">
      <c r="H86" s="127" t="str">
        <f t="shared" si="4"/>
        <v>P82CU240/12</v>
      </c>
      <c r="I86" s="127" t="s">
        <v>141</v>
      </c>
      <c r="J86" s="127" t="s">
        <v>12</v>
      </c>
      <c r="K86" s="341">
        <v>0.75</v>
      </c>
      <c r="L86" s="344">
        <v>43</v>
      </c>
      <c r="M86" s="130">
        <f t="shared" si="5"/>
        <v>1506.9767441860465</v>
      </c>
      <c r="N86" s="2" t="s">
        <v>65</v>
      </c>
      <c r="O86" s="3" t="s">
        <v>66</v>
      </c>
    </row>
    <row r="87" spans="8:15" ht="18" x14ac:dyDescent="0.25">
      <c r="H87" s="127" t="str">
        <f t="shared" si="4"/>
        <v>P82CU240/9</v>
      </c>
      <c r="I87" s="127" t="s">
        <v>67</v>
      </c>
      <c r="J87" s="289" t="s">
        <v>12</v>
      </c>
      <c r="K87" s="10">
        <v>0.65</v>
      </c>
      <c r="L87">
        <v>55</v>
      </c>
      <c r="M87" s="130">
        <f t="shared" si="5"/>
        <v>1021.0909090909091</v>
      </c>
      <c r="N87" s="2" t="s">
        <v>65</v>
      </c>
      <c r="O87" s="3" t="s">
        <v>66</v>
      </c>
    </row>
    <row r="88" spans="8:15" ht="18" x14ac:dyDescent="0.25">
      <c r="H88" s="127" t="str">
        <f t="shared" si="4"/>
        <v>P82CU260</v>
      </c>
      <c r="I88" s="127" t="s">
        <v>45</v>
      </c>
      <c r="J88" s="289" t="s">
        <v>12</v>
      </c>
      <c r="K88" s="10">
        <v>0.73</v>
      </c>
      <c r="L88">
        <v>95</v>
      </c>
      <c r="M88" s="130">
        <f t="shared" si="5"/>
        <v>663.9157894736843</v>
      </c>
      <c r="N88" s="2" t="s">
        <v>65</v>
      </c>
      <c r="O88" s="3" t="s">
        <v>66</v>
      </c>
    </row>
    <row r="89" spans="8:15" ht="18" x14ac:dyDescent="0.25">
      <c r="H89" s="127" t="str">
        <f t="shared" si="4"/>
        <v>P82CU60</v>
      </c>
      <c r="I89" s="127" t="s">
        <v>38</v>
      </c>
      <c r="J89" s="290" t="s">
        <v>12</v>
      </c>
      <c r="K89" s="10">
        <v>0.45</v>
      </c>
      <c r="L89">
        <v>100</v>
      </c>
      <c r="M89" s="130">
        <f t="shared" si="5"/>
        <v>388.79999999999995</v>
      </c>
      <c r="N89" s="4" t="s">
        <v>9</v>
      </c>
      <c r="O89" s="5" t="s">
        <v>10</v>
      </c>
    </row>
    <row r="90" spans="8:15" ht="18" x14ac:dyDescent="0.25">
      <c r="H90" s="127" t="str">
        <f t="shared" si="4"/>
        <v>P82CU80</v>
      </c>
      <c r="I90" s="127" t="s">
        <v>42</v>
      </c>
      <c r="J90" s="289" t="s">
        <v>12</v>
      </c>
      <c r="K90" s="348">
        <v>0.69</v>
      </c>
      <c r="L90" s="281">
        <v>78</v>
      </c>
      <c r="M90" s="130">
        <f t="shared" si="5"/>
        <v>764.30769230769226</v>
      </c>
      <c r="N90" s="4" t="s">
        <v>65</v>
      </c>
      <c r="O90" s="5" t="s">
        <v>66</v>
      </c>
    </row>
    <row r="91" spans="8:15" ht="18" x14ac:dyDescent="0.25">
      <c r="H91" s="127" t="str">
        <f t="shared" si="4"/>
        <v>P84CU1000</v>
      </c>
      <c r="I91" s="127" t="s">
        <v>23</v>
      </c>
      <c r="J91" s="290" t="s">
        <v>24</v>
      </c>
      <c r="K91" s="10">
        <v>0.7</v>
      </c>
      <c r="L91">
        <v>210</v>
      </c>
      <c r="M91" s="130">
        <f t="shared" si="5"/>
        <v>288</v>
      </c>
      <c r="N91" s="4" t="s">
        <v>9</v>
      </c>
      <c r="O91" s="5" t="s">
        <v>10</v>
      </c>
    </row>
    <row r="92" spans="8:15" ht="18" x14ac:dyDescent="0.25">
      <c r="H92" s="127" t="str">
        <f t="shared" si="4"/>
        <v>P84CU400</v>
      </c>
      <c r="I92" s="127" t="s">
        <v>36</v>
      </c>
      <c r="J92" s="290" t="s">
        <v>24</v>
      </c>
      <c r="K92" s="10">
        <v>0.7</v>
      </c>
      <c r="L92">
        <v>150</v>
      </c>
      <c r="M92" s="130">
        <f t="shared" si="5"/>
        <v>403.20000000000005</v>
      </c>
      <c r="N92" s="4" t="s">
        <v>9</v>
      </c>
      <c r="O92" s="5" t="s">
        <v>10</v>
      </c>
    </row>
    <row r="93" spans="8:15" ht="18" x14ac:dyDescent="0.25">
      <c r="H93" s="127" t="str">
        <f t="shared" si="4"/>
        <v>P84CU500</v>
      </c>
      <c r="I93" s="127" t="s">
        <v>37</v>
      </c>
      <c r="J93" s="289" t="s">
        <v>24</v>
      </c>
      <c r="K93" s="10">
        <v>0.7</v>
      </c>
      <c r="L93">
        <v>190</v>
      </c>
      <c r="M93" s="130">
        <f t="shared" si="5"/>
        <v>318.31578947368422</v>
      </c>
      <c r="N93" s="2" t="s">
        <v>9</v>
      </c>
      <c r="O93" s="3" t="s">
        <v>10</v>
      </c>
    </row>
    <row r="94" spans="8:15" ht="18" x14ac:dyDescent="0.25">
      <c r="H94" s="127" t="str">
        <f t="shared" si="4"/>
        <v>P84CU660/6</v>
      </c>
      <c r="I94" s="127" t="s">
        <v>43</v>
      </c>
      <c r="J94" s="290" t="s">
        <v>24</v>
      </c>
      <c r="K94" s="10">
        <v>0.7</v>
      </c>
      <c r="L94">
        <v>172</v>
      </c>
      <c r="M94" s="130">
        <f t="shared" si="5"/>
        <v>351.62790697674416</v>
      </c>
      <c r="N94" s="1" t="s">
        <v>9</v>
      </c>
      <c r="O94" s="6" t="s">
        <v>10</v>
      </c>
    </row>
    <row r="95" spans="8:15" ht="18" x14ac:dyDescent="0.25">
      <c r="H95" s="127" t="str">
        <f t="shared" si="4"/>
        <v>P85CL400</v>
      </c>
      <c r="I95" s="127" t="s">
        <v>20</v>
      </c>
      <c r="J95" s="289" t="s">
        <v>47</v>
      </c>
      <c r="K95" s="341">
        <v>0.5</v>
      </c>
      <c r="L95">
        <v>90</v>
      </c>
      <c r="M95" s="130">
        <f t="shared" si="5"/>
        <v>480</v>
      </c>
      <c r="N95" s="2" t="s">
        <v>65</v>
      </c>
      <c r="O95" s="3" t="s">
        <v>66</v>
      </c>
    </row>
    <row r="96" spans="8:15" ht="18" x14ac:dyDescent="0.25">
      <c r="H96" s="127" t="str">
        <f t="shared" si="4"/>
        <v>P85CL500</v>
      </c>
      <c r="I96" s="127" t="s">
        <v>21</v>
      </c>
      <c r="J96" s="289" t="s">
        <v>47</v>
      </c>
      <c r="K96" s="341">
        <v>0.5</v>
      </c>
      <c r="L96">
        <v>90</v>
      </c>
      <c r="M96" s="130">
        <f t="shared" si="5"/>
        <v>480</v>
      </c>
      <c r="N96" s="2" t="s">
        <v>65</v>
      </c>
      <c r="O96" s="3" t="s">
        <v>66</v>
      </c>
    </row>
    <row r="97" spans="8:15" ht="18" x14ac:dyDescent="0.25">
      <c r="H97" s="127" t="str">
        <f t="shared" si="4"/>
        <v>P85CU120/6</v>
      </c>
      <c r="I97" s="127" t="s">
        <v>11</v>
      </c>
      <c r="J97" s="289" t="s">
        <v>47</v>
      </c>
      <c r="K97" s="341">
        <v>0.75</v>
      </c>
      <c r="L97">
        <v>80</v>
      </c>
      <c r="M97" s="130">
        <f t="shared" si="5"/>
        <v>810</v>
      </c>
      <c r="N97" s="2" t="s">
        <v>9</v>
      </c>
      <c r="O97" s="3" t="s">
        <v>10</v>
      </c>
    </row>
    <row r="98" spans="8:15" ht="18" x14ac:dyDescent="0.25">
      <c r="H98" s="127" t="str">
        <f t="shared" ref="H98:H115" si="6">J98&amp;I98</f>
        <v>P85CU120/6/MSTS</v>
      </c>
      <c r="I98" s="127" t="s">
        <v>178</v>
      </c>
      <c r="J98" s="289" t="s">
        <v>47</v>
      </c>
      <c r="K98" s="341">
        <v>0.5</v>
      </c>
      <c r="L98" s="346">
        <v>90</v>
      </c>
      <c r="M98" s="134">
        <f t="shared" ref="M98:M115" si="7">(60/((L98/K98)/60))*24</f>
        <v>480</v>
      </c>
      <c r="N98" s="317" t="s">
        <v>9</v>
      </c>
      <c r="O98" s="131" t="s">
        <v>10</v>
      </c>
    </row>
    <row r="99" spans="8:15" ht="18" x14ac:dyDescent="0.25">
      <c r="H99" s="127" t="str">
        <f t="shared" si="6"/>
        <v>P85CU140/3</v>
      </c>
      <c r="I99" s="127" t="s">
        <v>46</v>
      </c>
      <c r="J99" s="289" t="s">
        <v>47</v>
      </c>
      <c r="K99" s="341">
        <v>0.75</v>
      </c>
      <c r="L99" s="344">
        <v>104</v>
      </c>
      <c r="M99" s="130">
        <f t="shared" si="7"/>
        <v>623.07692307692309</v>
      </c>
      <c r="N99" s="2" t="s">
        <v>65</v>
      </c>
      <c r="O99" s="3" t="s">
        <v>66</v>
      </c>
    </row>
    <row r="100" spans="8:15" ht="18" x14ac:dyDescent="0.25">
      <c r="H100" s="127" t="str">
        <f t="shared" si="6"/>
        <v>P85CU180/AM</v>
      </c>
      <c r="I100" s="127" t="s">
        <v>13</v>
      </c>
      <c r="J100" s="289" t="s">
        <v>47</v>
      </c>
      <c r="K100" s="341">
        <v>0.5</v>
      </c>
      <c r="L100">
        <v>90</v>
      </c>
      <c r="M100" s="130">
        <f t="shared" si="7"/>
        <v>480</v>
      </c>
      <c r="N100" s="2" t="s">
        <v>65</v>
      </c>
      <c r="O100" s="3" t="s">
        <v>66</v>
      </c>
    </row>
    <row r="101" spans="8:15" ht="18" x14ac:dyDescent="0.25">
      <c r="H101" s="127" t="str">
        <f t="shared" si="6"/>
        <v>P85CU240/9</v>
      </c>
      <c r="I101" s="127" t="s">
        <v>67</v>
      </c>
      <c r="J101" s="289" t="s">
        <v>47</v>
      </c>
      <c r="K101" s="341">
        <v>0.5</v>
      </c>
      <c r="L101" s="344">
        <v>60</v>
      </c>
      <c r="M101" s="130">
        <f t="shared" si="7"/>
        <v>720</v>
      </c>
      <c r="N101" s="2" t="s">
        <v>9</v>
      </c>
      <c r="O101" s="6" t="s">
        <v>10</v>
      </c>
    </row>
    <row r="102" spans="8:15" ht="18" x14ac:dyDescent="0.25">
      <c r="H102" s="127" t="str">
        <f t="shared" si="6"/>
        <v>P85CU260</v>
      </c>
      <c r="I102" s="127" t="s">
        <v>45</v>
      </c>
      <c r="J102" s="289" t="s">
        <v>47</v>
      </c>
      <c r="K102" s="341">
        <v>0.5</v>
      </c>
      <c r="L102" s="346">
        <v>110</v>
      </c>
      <c r="M102" s="130">
        <f t="shared" si="7"/>
        <v>392.72727272727275</v>
      </c>
      <c r="N102" s="2" t="s">
        <v>9</v>
      </c>
      <c r="O102" s="3" t="s">
        <v>10</v>
      </c>
    </row>
    <row r="103" spans="8:15" ht="18" x14ac:dyDescent="0.25">
      <c r="H103" s="127" t="str">
        <f t="shared" si="6"/>
        <v>P85CU60</v>
      </c>
      <c r="I103" s="127" t="s">
        <v>38</v>
      </c>
      <c r="J103" s="289" t="s">
        <v>47</v>
      </c>
      <c r="K103" s="341">
        <v>0.5</v>
      </c>
      <c r="L103">
        <v>100</v>
      </c>
      <c r="M103" s="130">
        <f t="shared" si="7"/>
        <v>432</v>
      </c>
      <c r="N103" s="4" t="s">
        <v>65</v>
      </c>
      <c r="O103" s="5" t="s">
        <v>66</v>
      </c>
    </row>
    <row r="104" spans="8:15" ht="18" x14ac:dyDescent="0.25">
      <c r="H104" s="127" t="str">
        <f t="shared" si="6"/>
        <v>P85CU80</v>
      </c>
      <c r="I104" s="127" t="s">
        <v>42</v>
      </c>
      <c r="J104" s="289" t="s">
        <v>47</v>
      </c>
      <c r="K104" s="341">
        <v>0.5</v>
      </c>
      <c r="L104" s="281">
        <v>78</v>
      </c>
      <c r="M104" s="130">
        <f t="shared" si="7"/>
        <v>553.84615384615381</v>
      </c>
      <c r="N104" s="2" t="s">
        <v>9</v>
      </c>
      <c r="O104" s="3" t="s">
        <v>10</v>
      </c>
    </row>
    <row r="105" spans="8:15" ht="18" x14ac:dyDescent="0.25">
      <c r="H105" s="127" t="str">
        <f t="shared" si="6"/>
        <v>P86CU240/10</v>
      </c>
      <c r="I105" s="127" t="s">
        <v>29</v>
      </c>
      <c r="J105" s="290" t="s">
        <v>30</v>
      </c>
      <c r="K105" s="10">
        <v>0.77</v>
      </c>
      <c r="L105">
        <v>55</v>
      </c>
      <c r="M105" s="134">
        <f t="shared" si="7"/>
        <v>1209.5999999999999</v>
      </c>
      <c r="N105" s="2" t="s">
        <v>65</v>
      </c>
      <c r="O105" s="135" t="s">
        <v>66</v>
      </c>
    </row>
    <row r="106" spans="8:15" ht="18" x14ac:dyDescent="0.25">
      <c r="H106" s="127" t="str">
        <f t="shared" si="6"/>
        <v>P86CU240/10/MSTS</v>
      </c>
      <c r="I106" s="127" t="s">
        <v>33</v>
      </c>
      <c r="J106" s="290" t="s">
        <v>30</v>
      </c>
      <c r="K106" s="10">
        <v>0.76</v>
      </c>
      <c r="L106">
        <v>71</v>
      </c>
      <c r="M106" s="130">
        <f t="shared" si="7"/>
        <v>924.84507042253517</v>
      </c>
      <c r="N106" s="4" t="s">
        <v>9</v>
      </c>
      <c r="O106" s="5" t="s">
        <v>10</v>
      </c>
    </row>
    <row r="107" spans="8:15" ht="18" x14ac:dyDescent="0.25">
      <c r="H107" s="127" t="str">
        <f t="shared" si="6"/>
        <v>P86CU240/11</v>
      </c>
      <c r="I107" s="127" t="s">
        <v>31</v>
      </c>
      <c r="J107" s="289" t="s">
        <v>30</v>
      </c>
      <c r="K107" s="10">
        <v>0.7</v>
      </c>
      <c r="L107">
        <v>55</v>
      </c>
      <c r="M107" s="130">
        <f t="shared" si="7"/>
        <v>1099.6363636363637</v>
      </c>
      <c r="N107" s="2" t="s">
        <v>65</v>
      </c>
      <c r="O107" s="3" t="s">
        <v>66</v>
      </c>
    </row>
    <row r="108" spans="8:15" ht="18" x14ac:dyDescent="0.25">
      <c r="H108" s="127" t="str">
        <f t="shared" si="6"/>
        <v>P86CU240/12</v>
      </c>
      <c r="I108" s="127" t="s">
        <v>141</v>
      </c>
      <c r="J108" s="127" t="s">
        <v>30</v>
      </c>
      <c r="K108" s="341">
        <v>0.75</v>
      </c>
      <c r="L108" s="344">
        <v>43</v>
      </c>
      <c r="M108" s="130">
        <f t="shared" si="7"/>
        <v>1506.9767441860465</v>
      </c>
      <c r="N108" s="2" t="s">
        <v>9</v>
      </c>
      <c r="O108" s="3" t="s">
        <v>10</v>
      </c>
    </row>
    <row r="109" spans="8:15" ht="18" x14ac:dyDescent="0.25">
      <c r="H109" s="127" t="str">
        <f t="shared" si="6"/>
        <v>P86CU240/9</v>
      </c>
      <c r="I109" s="127" t="s">
        <v>67</v>
      </c>
      <c r="J109" s="289" t="s">
        <v>30</v>
      </c>
      <c r="K109" s="10">
        <v>0.8</v>
      </c>
      <c r="L109">
        <v>65</v>
      </c>
      <c r="M109" s="130">
        <f t="shared" si="7"/>
        <v>1063.3846153846152</v>
      </c>
      <c r="N109" s="2" t="s">
        <v>65</v>
      </c>
      <c r="O109" s="3" t="s">
        <v>66</v>
      </c>
    </row>
    <row r="110" spans="8:15" ht="18" x14ac:dyDescent="0.25">
      <c r="H110" s="127" t="str">
        <f t="shared" si="6"/>
        <v>P87CU120/4</v>
      </c>
      <c r="I110" s="127" t="s">
        <v>184</v>
      </c>
      <c r="J110" s="292" t="s">
        <v>26</v>
      </c>
      <c r="K110" s="343">
        <v>0.71</v>
      </c>
      <c r="L110" s="346">
        <v>75</v>
      </c>
      <c r="M110" s="130">
        <f t="shared" si="7"/>
        <v>817.92</v>
      </c>
      <c r="N110" s="2" t="s">
        <v>65</v>
      </c>
      <c r="O110" s="135" t="s">
        <v>66</v>
      </c>
    </row>
    <row r="111" spans="8:15" ht="18" x14ac:dyDescent="0.25">
      <c r="H111" s="127" t="str">
        <f t="shared" si="6"/>
        <v>P87CU120/6</v>
      </c>
      <c r="I111" s="127" t="s">
        <v>11</v>
      </c>
      <c r="J111" s="290" t="s">
        <v>26</v>
      </c>
      <c r="K111" s="10">
        <v>0.8</v>
      </c>
      <c r="L111">
        <v>50</v>
      </c>
      <c r="M111" s="130">
        <f t="shared" si="7"/>
        <v>1382.3999999999999</v>
      </c>
      <c r="N111" s="4" t="s">
        <v>65</v>
      </c>
      <c r="O111" s="5" t="s">
        <v>66</v>
      </c>
    </row>
    <row r="112" spans="8:15" ht="18" x14ac:dyDescent="0.25">
      <c r="H112" s="127" t="str">
        <f t="shared" si="6"/>
        <v>P87CU120/7</v>
      </c>
      <c r="I112" s="127" t="s">
        <v>25</v>
      </c>
      <c r="J112" s="289" t="s">
        <v>26</v>
      </c>
      <c r="K112" s="10">
        <v>0.71</v>
      </c>
      <c r="L112">
        <v>38</v>
      </c>
      <c r="M112" s="130">
        <f t="shared" si="7"/>
        <v>1614.3157894736842</v>
      </c>
      <c r="N112" s="2" t="s">
        <v>9</v>
      </c>
      <c r="O112" s="3" t="s">
        <v>10</v>
      </c>
    </row>
    <row r="113" spans="8:15" ht="18" x14ac:dyDescent="0.25">
      <c r="H113" s="127" t="str">
        <f t="shared" si="6"/>
        <v>P88CU140/3</v>
      </c>
      <c r="I113" s="127" t="s">
        <v>46</v>
      </c>
      <c r="J113" s="289" t="s">
        <v>35</v>
      </c>
      <c r="K113" s="10">
        <v>0.62</v>
      </c>
      <c r="L113">
        <v>70</v>
      </c>
      <c r="M113" s="130">
        <f t="shared" si="7"/>
        <v>765.25714285714275</v>
      </c>
      <c r="N113" s="2" t="s">
        <v>65</v>
      </c>
      <c r="O113" s="3" t="s">
        <v>66</v>
      </c>
    </row>
    <row r="114" spans="8:15" ht="18" x14ac:dyDescent="0.25">
      <c r="H114" s="127" t="str">
        <f t="shared" si="6"/>
        <v>P88CU260</v>
      </c>
      <c r="I114" s="127" t="s">
        <v>45</v>
      </c>
      <c r="J114" s="289" t="s">
        <v>35</v>
      </c>
      <c r="K114" s="10">
        <v>0.72</v>
      </c>
      <c r="L114">
        <v>95</v>
      </c>
      <c r="M114" s="130">
        <f t="shared" si="7"/>
        <v>654.82105263157882</v>
      </c>
      <c r="N114" s="2" t="s">
        <v>65</v>
      </c>
      <c r="O114" s="3" t="s">
        <v>66</v>
      </c>
    </row>
    <row r="115" spans="8:15" ht="18" x14ac:dyDescent="0.25">
      <c r="H115" s="127" t="str">
        <f t="shared" si="6"/>
        <v>P88CU360</v>
      </c>
      <c r="I115" s="127" t="s">
        <v>34</v>
      </c>
      <c r="J115" s="289" t="s">
        <v>35</v>
      </c>
      <c r="K115" s="10">
        <v>0.89900000000000002</v>
      </c>
      <c r="L115">
        <v>95</v>
      </c>
      <c r="M115" s="130">
        <f t="shared" si="7"/>
        <v>817.61684210526323</v>
      </c>
      <c r="N115" s="2" t="s">
        <v>9</v>
      </c>
      <c r="O115" s="3" t="s">
        <v>10</v>
      </c>
    </row>
    <row r="116" spans="8:15" ht="18" x14ac:dyDescent="0.25">
      <c r="H116" s="127" t="str">
        <f>J116&amp;I116</f>
        <v>P84CU770/5</v>
      </c>
      <c r="I116" s="127" t="s">
        <v>41</v>
      </c>
      <c r="J116" s="127" t="s">
        <v>24</v>
      </c>
      <c r="K116" s="341">
        <v>0.7</v>
      </c>
      <c r="L116" s="344">
        <v>202</v>
      </c>
      <c r="M116" s="130">
        <f>(60/((L116/K116)/60))*24</f>
        <v>299.40594059405936</v>
      </c>
      <c r="N116" s="2" t="s">
        <v>65</v>
      </c>
      <c r="O116" s="131" t="s">
        <v>66</v>
      </c>
    </row>
    <row r="117" spans="8:15" ht="18" x14ac:dyDescent="0.25">
      <c r="H117" s="127" t="str">
        <f t="shared" ref="H117:H148" si="8">J117&amp;I117</f>
        <v>P88CU80</v>
      </c>
      <c r="I117" s="127" t="s">
        <v>42</v>
      </c>
      <c r="J117" s="289" t="s">
        <v>35</v>
      </c>
      <c r="K117" s="348">
        <v>0.84</v>
      </c>
      <c r="L117" s="281">
        <v>78</v>
      </c>
      <c r="M117" s="130">
        <f t="shared" ref="M117:M133" si="9">(60/((L117/K117)/60))*24</f>
        <v>930.46153846153834</v>
      </c>
      <c r="N117" s="2" t="s">
        <v>65</v>
      </c>
      <c r="O117" s="3" t="s">
        <v>66</v>
      </c>
    </row>
    <row r="118" spans="8:15" ht="18" x14ac:dyDescent="0.25">
      <c r="H118" s="127" t="str">
        <f t="shared" si="8"/>
        <v>P89CU120/6</v>
      </c>
      <c r="I118" s="127" t="s">
        <v>11</v>
      </c>
      <c r="J118" s="291" t="s">
        <v>55</v>
      </c>
      <c r="K118" s="10">
        <v>0.8</v>
      </c>
      <c r="L118">
        <v>70</v>
      </c>
      <c r="M118" s="130">
        <f t="shared" si="9"/>
        <v>987.42857142857156</v>
      </c>
      <c r="N118" s="2" t="s">
        <v>65</v>
      </c>
      <c r="O118" s="3" t="s">
        <v>66</v>
      </c>
    </row>
    <row r="119" spans="8:15" ht="18" x14ac:dyDescent="0.25">
      <c r="H119" s="127" t="str">
        <f t="shared" si="8"/>
        <v>P89CU140/3</v>
      </c>
      <c r="I119" s="127" t="s">
        <v>46</v>
      </c>
      <c r="J119" s="340" t="s">
        <v>55</v>
      </c>
      <c r="K119" s="10">
        <v>0.8</v>
      </c>
      <c r="L119">
        <v>60</v>
      </c>
      <c r="M119" s="130">
        <f t="shared" si="9"/>
        <v>1152</v>
      </c>
      <c r="N119" s="4" t="s">
        <v>65</v>
      </c>
      <c r="O119" s="5" t="s">
        <v>66</v>
      </c>
    </row>
    <row r="120" spans="8:15" ht="18" x14ac:dyDescent="0.25">
      <c r="H120" s="127" t="str">
        <f t="shared" si="8"/>
        <v>P89CU240/10</v>
      </c>
      <c r="I120" s="127" t="s">
        <v>29</v>
      </c>
      <c r="J120" s="340" t="s">
        <v>55</v>
      </c>
      <c r="K120" s="10">
        <v>0.87</v>
      </c>
      <c r="L120">
        <v>65</v>
      </c>
      <c r="M120" s="130">
        <f t="shared" si="9"/>
        <v>1156.4307692307693</v>
      </c>
      <c r="N120" s="4" t="s">
        <v>9</v>
      </c>
      <c r="O120" s="5" t="s">
        <v>10</v>
      </c>
    </row>
    <row r="121" spans="8:15" ht="18" x14ac:dyDescent="0.25">
      <c r="H121" s="127" t="str">
        <f t="shared" si="8"/>
        <v>P89CU240/11</v>
      </c>
      <c r="I121" s="127" t="s">
        <v>31</v>
      </c>
      <c r="J121" s="291" t="s">
        <v>55</v>
      </c>
      <c r="K121" s="10">
        <v>0.82</v>
      </c>
      <c r="L121">
        <v>75</v>
      </c>
      <c r="M121" s="130">
        <f t="shared" si="9"/>
        <v>944.64</v>
      </c>
      <c r="N121" s="2" t="s">
        <v>65</v>
      </c>
      <c r="O121" s="3" t="s">
        <v>66</v>
      </c>
    </row>
    <row r="122" spans="8:15" ht="18" x14ac:dyDescent="0.25">
      <c r="H122" s="127" t="str">
        <f t="shared" si="8"/>
        <v>P89CU240/9</v>
      </c>
      <c r="I122" s="127" t="s">
        <v>67</v>
      </c>
      <c r="J122" s="290" t="s">
        <v>55</v>
      </c>
      <c r="K122" s="342">
        <v>0.8</v>
      </c>
      <c r="L122" s="345">
        <v>75</v>
      </c>
      <c r="M122" s="130">
        <f t="shared" si="9"/>
        <v>921.59999999999991</v>
      </c>
      <c r="N122" s="2" t="s">
        <v>65</v>
      </c>
      <c r="O122" s="3" t="s">
        <v>66</v>
      </c>
    </row>
    <row r="123" spans="8:15" ht="18" x14ac:dyDescent="0.25">
      <c r="H123" s="127" t="str">
        <f t="shared" si="8"/>
        <v>P89CU240/G</v>
      </c>
      <c r="I123" s="127" t="s">
        <v>177</v>
      </c>
      <c r="J123" s="289" t="s">
        <v>55</v>
      </c>
      <c r="K123" s="10">
        <v>0.87</v>
      </c>
      <c r="L123">
        <v>80</v>
      </c>
      <c r="M123" s="130">
        <f t="shared" si="9"/>
        <v>939.60000000000014</v>
      </c>
      <c r="N123" s="2" t="s">
        <v>9</v>
      </c>
      <c r="O123" s="6" t="s">
        <v>10</v>
      </c>
    </row>
    <row r="124" spans="8:15" ht="18" x14ac:dyDescent="0.25">
      <c r="H124" s="127" t="str">
        <f t="shared" si="8"/>
        <v>P91CU660/5</v>
      </c>
      <c r="I124" s="127" t="s">
        <v>39</v>
      </c>
      <c r="J124" s="289" t="s">
        <v>40</v>
      </c>
      <c r="K124" s="10">
        <v>0.74</v>
      </c>
      <c r="L124">
        <v>167</v>
      </c>
      <c r="M124" s="130">
        <f t="shared" si="9"/>
        <v>382.85029940119762</v>
      </c>
      <c r="N124" s="1" t="s">
        <v>9</v>
      </c>
      <c r="O124" s="3" t="s">
        <v>10</v>
      </c>
    </row>
    <row r="125" spans="8:15" ht="18" x14ac:dyDescent="0.25">
      <c r="H125" s="127" t="str">
        <f t="shared" si="8"/>
        <v>P91CU770/5</v>
      </c>
      <c r="I125" s="127" t="s">
        <v>41</v>
      </c>
      <c r="J125" s="290" t="s">
        <v>40</v>
      </c>
      <c r="K125" s="342">
        <v>0.79</v>
      </c>
      <c r="L125" s="345">
        <v>182</v>
      </c>
      <c r="M125" s="130">
        <f t="shared" si="9"/>
        <v>375.03296703296706</v>
      </c>
      <c r="N125" s="4" t="s">
        <v>9</v>
      </c>
      <c r="O125" s="5" t="s">
        <v>10</v>
      </c>
    </row>
    <row r="126" spans="8:15" ht="18" x14ac:dyDescent="0.25">
      <c r="H126" s="127" t="str">
        <f t="shared" si="8"/>
        <v>P92CU660/6</v>
      </c>
      <c r="I126" s="127" t="s">
        <v>43</v>
      </c>
      <c r="J126" s="290" t="s">
        <v>44</v>
      </c>
      <c r="K126" s="342">
        <v>0.82</v>
      </c>
      <c r="L126" s="345">
        <v>160</v>
      </c>
      <c r="M126" s="130">
        <f t="shared" si="9"/>
        <v>442.79999999999995</v>
      </c>
      <c r="N126" s="1" t="s">
        <v>9</v>
      </c>
      <c r="O126" s="5" t="s">
        <v>10</v>
      </c>
    </row>
    <row r="127" spans="8:15" ht="18" x14ac:dyDescent="0.25">
      <c r="H127" s="127" t="str">
        <f t="shared" si="8"/>
        <v>P92CU770/6</v>
      </c>
      <c r="I127" s="127" t="s">
        <v>63</v>
      </c>
      <c r="J127" s="290" t="s">
        <v>44</v>
      </c>
      <c r="K127" s="342">
        <v>0.7</v>
      </c>
      <c r="L127" s="345">
        <v>170</v>
      </c>
      <c r="M127" s="130">
        <f t="shared" si="9"/>
        <v>355.76470588235293</v>
      </c>
      <c r="N127" s="4" t="s">
        <v>9</v>
      </c>
      <c r="O127" s="5" t="s">
        <v>10</v>
      </c>
    </row>
    <row r="128" spans="8:15" ht="18" x14ac:dyDescent="0.25">
      <c r="H128" s="127" t="str">
        <f t="shared" si="8"/>
        <v>P93CL1000</v>
      </c>
      <c r="I128" s="127" t="s">
        <v>7</v>
      </c>
      <c r="J128" s="289" t="s">
        <v>8</v>
      </c>
      <c r="K128" s="342">
        <v>0.81</v>
      </c>
      <c r="L128" s="345">
        <v>115</v>
      </c>
      <c r="M128" s="130">
        <f t="shared" si="9"/>
        <v>608.55652173913052</v>
      </c>
      <c r="N128" s="2" t="s">
        <v>9</v>
      </c>
      <c r="O128" s="3" t="s">
        <v>10</v>
      </c>
    </row>
    <row r="129" spans="8:15" ht="18" x14ac:dyDescent="0.25">
      <c r="H129" s="127" t="str">
        <f t="shared" si="8"/>
        <v>P93CL400</v>
      </c>
      <c r="I129" s="127" t="s">
        <v>20</v>
      </c>
      <c r="J129" s="289" t="s">
        <v>8</v>
      </c>
      <c r="K129" s="342">
        <v>0.63</v>
      </c>
      <c r="L129" s="345">
        <v>75</v>
      </c>
      <c r="M129" s="130">
        <f t="shared" si="9"/>
        <v>725.76</v>
      </c>
      <c r="N129" s="2" t="s">
        <v>9</v>
      </c>
      <c r="O129" s="3" t="s">
        <v>10</v>
      </c>
    </row>
    <row r="130" spans="8:15" ht="18" x14ac:dyDescent="0.25">
      <c r="H130" s="127" t="str">
        <f t="shared" si="8"/>
        <v>P93CL500</v>
      </c>
      <c r="I130" s="127" t="s">
        <v>21</v>
      </c>
      <c r="J130" s="290" t="s">
        <v>8</v>
      </c>
      <c r="K130" s="342">
        <v>0.63</v>
      </c>
      <c r="L130" s="345">
        <v>90</v>
      </c>
      <c r="M130" s="130">
        <f t="shared" si="9"/>
        <v>604.79999999999995</v>
      </c>
      <c r="N130" s="4" t="s">
        <v>9</v>
      </c>
      <c r="O130" s="5" t="s">
        <v>10</v>
      </c>
    </row>
    <row r="131" spans="8:15" ht="18" x14ac:dyDescent="0.25">
      <c r="H131" s="127" t="str">
        <f t="shared" si="8"/>
        <v>P93CL660/4</v>
      </c>
      <c r="I131" s="127" t="s">
        <v>76</v>
      </c>
      <c r="J131" s="290" t="s">
        <v>8</v>
      </c>
      <c r="K131" s="342">
        <v>0.85</v>
      </c>
      <c r="L131" s="345">
        <v>85</v>
      </c>
      <c r="M131" s="130">
        <f t="shared" si="9"/>
        <v>864</v>
      </c>
      <c r="N131" s="4" t="s">
        <v>65</v>
      </c>
      <c r="O131" s="5" t="s">
        <v>66</v>
      </c>
    </row>
    <row r="132" spans="8:15" ht="18" x14ac:dyDescent="0.25">
      <c r="H132" s="127" t="str">
        <f t="shared" si="8"/>
        <v>P93CL660/5</v>
      </c>
      <c r="I132" s="127" t="s">
        <v>22</v>
      </c>
      <c r="J132" s="289" t="s">
        <v>8</v>
      </c>
      <c r="K132" s="342">
        <v>0.84</v>
      </c>
      <c r="L132" s="345">
        <v>65</v>
      </c>
      <c r="M132" s="130">
        <f t="shared" si="9"/>
        <v>1116.5538461538461</v>
      </c>
      <c r="N132" s="2" t="s">
        <v>9</v>
      </c>
      <c r="O132" s="3" t="s">
        <v>10</v>
      </c>
    </row>
    <row r="133" spans="8:15" ht="18" x14ac:dyDescent="0.25">
      <c r="H133" s="127" t="str">
        <f t="shared" si="8"/>
        <v>P92CU660/3</v>
      </c>
      <c r="I133" s="127" t="s">
        <v>68</v>
      </c>
      <c r="J133" s="292" t="s">
        <v>44</v>
      </c>
      <c r="K133" s="133">
        <v>0.82</v>
      </c>
      <c r="L133" s="132">
        <v>180</v>
      </c>
      <c r="M133" s="130">
        <f t="shared" si="9"/>
        <v>393.59999999999997</v>
      </c>
      <c r="N133" s="4" t="s">
        <v>65</v>
      </c>
      <c r="O133" s="5" t="s">
        <v>66</v>
      </c>
    </row>
    <row r="134" spans="8:15" ht="18" x14ac:dyDescent="0.25">
      <c r="H134" s="127" t="str">
        <f t="shared" si="8"/>
        <v/>
      </c>
      <c r="I134" s="127"/>
      <c r="J134" s="127"/>
      <c r="K134" s="129"/>
      <c r="L134" s="128"/>
      <c r="M134" s="130"/>
      <c r="N134" s="128"/>
      <c r="O134" s="131"/>
    </row>
    <row r="135" spans="8:15" ht="18" x14ac:dyDescent="0.25">
      <c r="H135" s="127" t="str">
        <f t="shared" si="8"/>
        <v/>
      </c>
      <c r="I135" s="127"/>
      <c r="J135" s="292"/>
      <c r="K135" s="133"/>
      <c r="L135" s="132"/>
      <c r="M135" s="134"/>
      <c r="N135" s="132"/>
      <c r="O135" s="135"/>
    </row>
    <row r="136" spans="8:15" ht="18" x14ac:dyDescent="0.25">
      <c r="H136" s="127" t="str">
        <f t="shared" si="8"/>
        <v/>
      </c>
      <c r="I136" s="127"/>
      <c r="J136" s="127"/>
      <c r="K136" s="129"/>
      <c r="L136" s="128"/>
      <c r="M136" s="130"/>
      <c r="N136" s="128"/>
      <c r="O136" s="131"/>
    </row>
    <row r="137" spans="8:15" ht="18" x14ac:dyDescent="0.25">
      <c r="H137" s="127" t="str">
        <f t="shared" si="8"/>
        <v/>
      </c>
      <c r="I137" s="127"/>
      <c r="J137" s="292"/>
      <c r="K137" s="133"/>
      <c r="L137" s="132"/>
      <c r="M137" s="134"/>
      <c r="N137" s="132"/>
      <c r="O137" s="135"/>
    </row>
    <row r="138" spans="8:15" ht="18" x14ac:dyDescent="0.25">
      <c r="H138" s="127" t="str">
        <f t="shared" si="8"/>
        <v/>
      </c>
      <c r="I138" s="127"/>
      <c r="J138" s="127"/>
      <c r="K138" s="129"/>
      <c r="L138" s="128"/>
      <c r="M138" s="130"/>
      <c r="N138" s="128"/>
      <c r="O138" s="131"/>
    </row>
    <row r="139" spans="8:15" ht="18" x14ac:dyDescent="0.25">
      <c r="H139" s="127" t="str">
        <f t="shared" si="8"/>
        <v/>
      </c>
      <c r="I139" s="127"/>
      <c r="J139" s="292"/>
      <c r="K139" s="133"/>
      <c r="L139" s="132"/>
      <c r="M139" s="134"/>
      <c r="N139" s="132"/>
      <c r="O139" s="135"/>
    </row>
    <row r="140" spans="8:15" ht="18" x14ac:dyDescent="0.25">
      <c r="H140" s="127" t="str">
        <f t="shared" si="8"/>
        <v/>
      </c>
      <c r="I140" s="127"/>
      <c r="J140" s="127"/>
      <c r="K140" s="129"/>
      <c r="L140" s="128"/>
      <c r="M140" s="130"/>
      <c r="N140" s="128"/>
      <c r="O140" s="131"/>
    </row>
    <row r="141" spans="8:15" ht="18" x14ac:dyDescent="0.25">
      <c r="H141" s="127" t="str">
        <f t="shared" si="8"/>
        <v/>
      </c>
      <c r="I141" s="127"/>
      <c r="J141" s="292"/>
      <c r="K141" s="133"/>
      <c r="L141" s="132"/>
      <c r="M141" s="134"/>
      <c r="N141" s="132"/>
      <c r="O141" s="135"/>
    </row>
    <row r="142" spans="8:15" ht="18" x14ac:dyDescent="0.25">
      <c r="H142" s="127" t="str">
        <f t="shared" si="8"/>
        <v/>
      </c>
      <c r="I142" s="127"/>
      <c r="J142" s="127"/>
      <c r="K142" s="129"/>
      <c r="L142" s="128"/>
      <c r="M142" s="130"/>
      <c r="N142" s="128"/>
      <c r="O142" s="131"/>
    </row>
    <row r="143" spans="8:15" ht="18" x14ac:dyDescent="0.25">
      <c r="H143" s="127" t="str">
        <f t="shared" si="8"/>
        <v/>
      </c>
      <c r="I143" s="127"/>
      <c r="J143" s="292"/>
      <c r="K143" s="133"/>
      <c r="L143" s="132"/>
      <c r="M143" s="134"/>
      <c r="N143" s="132"/>
      <c r="O143" s="135"/>
    </row>
    <row r="144" spans="8:15" ht="18" x14ac:dyDescent="0.25">
      <c r="H144" s="127" t="str">
        <f t="shared" si="8"/>
        <v/>
      </c>
      <c r="I144" s="127"/>
      <c r="J144" s="127"/>
      <c r="K144" s="129"/>
      <c r="L144" s="128"/>
      <c r="M144" s="130"/>
      <c r="N144" s="128"/>
      <c r="O144" s="131"/>
    </row>
    <row r="145" spans="8:15" ht="18" x14ac:dyDescent="0.25">
      <c r="H145" s="127" t="str">
        <f t="shared" si="8"/>
        <v/>
      </c>
      <c r="I145" s="127"/>
      <c r="J145" s="292"/>
      <c r="K145" s="133"/>
      <c r="L145" s="132"/>
      <c r="M145" s="134"/>
      <c r="N145" s="132"/>
      <c r="O145" s="135"/>
    </row>
    <row r="146" spans="8:15" ht="18" x14ac:dyDescent="0.25">
      <c r="H146" s="127" t="str">
        <f t="shared" si="8"/>
        <v/>
      </c>
      <c r="I146" s="127"/>
      <c r="J146" s="127"/>
      <c r="K146" s="129"/>
      <c r="L146" s="128"/>
      <c r="M146" s="130"/>
      <c r="N146" s="128"/>
      <c r="O146" s="131"/>
    </row>
    <row r="147" spans="8:15" ht="18" x14ac:dyDescent="0.25">
      <c r="H147" s="127" t="str">
        <f t="shared" si="8"/>
        <v/>
      </c>
      <c r="I147" s="127"/>
      <c r="J147" s="292"/>
      <c r="K147" s="133"/>
      <c r="L147" s="132"/>
      <c r="M147" s="134"/>
      <c r="N147" s="132"/>
      <c r="O147" s="135"/>
    </row>
    <row r="148" spans="8:15" ht="18" x14ac:dyDescent="0.25">
      <c r="H148" s="127" t="str">
        <f t="shared" si="8"/>
        <v/>
      </c>
      <c r="I148" s="127"/>
      <c r="J148" s="127"/>
      <c r="K148" s="129"/>
      <c r="L148" s="128"/>
      <c r="M148" s="130"/>
      <c r="N148" s="128"/>
      <c r="O148" s="131"/>
    </row>
    <row r="149" spans="8:15" ht="18" x14ac:dyDescent="0.25">
      <c r="H149" s="127" t="str">
        <f t="shared" ref="H149:H180" si="10">J149&amp;I149</f>
        <v/>
      </c>
      <c r="I149" s="127"/>
      <c r="J149" s="292"/>
      <c r="K149" s="133"/>
      <c r="L149" s="132"/>
      <c r="M149" s="134"/>
      <c r="N149" s="132"/>
      <c r="O149" s="135"/>
    </row>
    <row r="150" spans="8:15" ht="18" x14ac:dyDescent="0.25">
      <c r="H150" s="127" t="str">
        <f t="shared" si="10"/>
        <v/>
      </c>
      <c r="I150" s="127"/>
      <c r="J150" s="127"/>
      <c r="K150" s="129"/>
      <c r="L150" s="128"/>
      <c r="M150" s="130"/>
      <c r="N150" s="128"/>
      <c r="O150" s="131"/>
    </row>
    <row r="151" spans="8:15" ht="18" x14ac:dyDescent="0.25">
      <c r="H151" s="127" t="str">
        <f t="shared" si="10"/>
        <v/>
      </c>
      <c r="I151" s="127"/>
      <c r="J151" s="292"/>
      <c r="K151" s="133"/>
      <c r="L151" s="132"/>
      <c r="M151" s="134"/>
      <c r="N151" s="132"/>
      <c r="O151" s="135"/>
    </row>
    <row r="152" spans="8:15" ht="18" x14ac:dyDescent="0.25">
      <c r="H152" s="127" t="str">
        <f t="shared" si="10"/>
        <v/>
      </c>
      <c r="I152" s="127"/>
      <c r="J152" s="127"/>
      <c r="K152" s="129"/>
      <c r="L152" s="128"/>
      <c r="M152" s="130"/>
      <c r="N152" s="128"/>
      <c r="O152" s="131"/>
    </row>
    <row r="153" spans="8:15" ht="18" x14ac:dyDescent="0.25">
      <c r="H153" s="127" t="str">
        <f t="shared" si="10"/>
        <v/>
      </c>
      <c r="I153" s="127"/>
      <c r="J153" s="292"/>
      <c r="K153" s="133"/>
      <c r="L153" s="132"/>
      <c r="M153" s="134"/>
      <c r="N153" s="132"/>
      <c r="O153" s="135"/>
    </row>
    <row r="154" spans="8:15" ht="18" x14ac:dyDescent="0.25">
      <c r="H154" s="127" t="str">
        <f t="shared" si="10"/>
        <v/>
      </c>
      <c r="I154" s="127"/>
      <c r="J154" s="127"/>
      <c r="K154" s="129"/>
      <c r="L154" s="128"/>
      <c r="M154" s="130"/>
      <c r="N154" s="128"/>
      <c r="O154" s="131"/>
    </row>
    <row r="155" spans="8:15" ht="18" x14ac:dyDescent="0.25">
      <c r="H155" s="127" t="str">
        <f t="shared" si="10"/>
        <v/>
      </c>
      <c r="I155" s="127"/>
      <c r="J155" s="292"/>
      <c r="K155" s="133"/>
      <c r="L155" s="132"/>
      <c r="M155" s="134"/>
      <c r="N155" s="132"/>
      <c r="O155" s="135"/>
    </row>
    <row r="156" spans="8:15" ht="18" x14ac:dyDescent="0.25">
      <c r="H156" s="127" t="str">
        <f t="shared" si="10"/>
        <v/>
      </c>
      <c r="I156" s="127"/>
      <c r="J156" s="127"/>
      <c r="K156" s="129"/>
      <c r="L156" s="128"/>
      <c r="M156" s="130"/>
      <c r="N156" s="128"/>
      <c r="O156" s="131"/>
    </row>
    <row r="157" spans="8:15" ht="18" x14ac:dyDescent="0.25">
      <c r="H157" s="127" t="str">
        <f t="shared" si="10"/>
        <v/>
      </c>
      <c r="I157" s="127"/>
      <c r="J157" s="292"/>
      <c r="K157" s="133"/>
      <c r="L157" s="132"/>
      <c r="M157" s="134"/>
      <c r="N157" s="132"/>
      <c r="O157" s="135"/>
    </row>
    <row r="158" spans="8:15" ht="18" x14ac:dyDescent="0.25">
      <c r="H158" s="127" t="str">
        <f t="shared" si="10"/>
        <v/>
      </c>
      <c r="I158" s="127"/>
      <c r="J158" s="127"/>
      <c r="K158" s="129"/>
      <c r="L158" s="128"/>
      <c r="M158" s="130"/>
      <c r="N158" s="128"/>
      <c r="O158" s="131"/>
    </row>
    <row r="159" spans="8:15" ht="18" x14ac:dyDescent="0.25">
      <c r="H159" s="127" t="str">
        <f t="shared" si="10"/>
        <v/>
      </c>
      <c r="I159" s="127"/>
      <c r="J159" s="292"/>
      <c r="K159" s="133"/>
      <c r="L159" s="132"/>
      <c r="M159" s="134"/>
      <c r="N159" s="132"/>
      <c r="O159" s="135"/>
    </row>
    <row r="160" spans="8:15" ht="18" x14ac:dyDescent="0.25">
      <c r="H160" s="127" t="str">
        <f t="shared" si="10"/>
        <v/>
      </c>
      <c r="I160" s="127"/>
      <c r="J160" s="127"/>
      <c r="K160" s="129"/>
      <c r="L160" s="128"/>
      <c r="M160" s="130"/>
      <c r="N160" s="128"/>
      <c r="O160" s="131"/>
    </row>
    <row r="161" spans="8:15" ht="18" x14ac:dyDescent="0.25">
      <c r="H161" s="127" t="str">
        <f t="shared" si="10"/>
        <v/>
      </c>
      <c r="I161" s="127"/>
      <c r="J161" s="292"/>
      <c r="K161" s="133"/>
      <c r="L161" s="132"/>
      <c r="M161" s="134"/>
      <c r="N161" s="132"/>
      <c r="O161" s="135"/>
    </row>
    <row r="162" spans="8:15" ht="18" x14ac:dyDescent="0.25">
      <c r="H162" s="127" t="str">
        <f t="shared" si="10"/>
        <v/>
      </c>
      <c r="I162" s="127"/>
      <c r="J162" s="127"/>
      <c r="K162" s="129"/>
      <c r="L162" s="128"/>
      <c r="M162" s="130"/>
      <c r="N162" s="128"/>
      <c r="O162" s="131"/>
    </row>
    <row r="163" spans="8:15" ht="18" x14ac:dyDescent="0.25">
      <c r="H163" s="127" t="str">
        <f t="shared" si="10"/>
        <v/>
      </c>
      <c r="I163" s="127"/>
      <c r="J163" s="292"/>
      <c r="K163" s="133"/>
      <c r="L163" s="132"/>
      <c r="M163" s="134"/>
      <c r="N163" s="132"/>
      <c r="O163" s="135"/>
    </row>
    <row r="164" spans="8:15" ht="18" x14ac:dyDescent="0.25">
      <c r="H164" s="127" t="str">
        <f t="shared" si="10"/>
        <v/>
      </c>
      <c r="I164" s="127"/>
      <c r="J164" s="127"/>
      <c r="K164" s="129"/>
      <c r="L164" s="128"/>
      <c r="M164" s="130"/>
      <c r="N164" s="128"/>
      <c r="O164" s="131"/>
    </row>
    <row r="165" spans="8:15" ht="18" x14ac:dyDescent="0.25">
      <c r="H165" s="127" t="str">
        <f t="shared" si="10"/>
        <v/>
      </c>
      <c r="I165" s="127"/>
      <c r="J165" s="292"/>
      <c r="K165" s="133"/>
      <c r="L165" s="132"/>
      <c r="M165" s="134"/>
      <c r="N165" s="132"/>
      <c r="O165" s="135"/>
    </row>
    <row r="166" spans="8:15" ht="18" x14ac:dyDescent="0.25">
      <c r="H166" s="127" t="str">
        <f t="shared" si="10"/>
        <v/>
      </c>
      <c r="I166" s="127"/>
      <c r="J166" s="127"/>
      <c r="K166" s="129"/>
      <c r="L166" s="128"/>
      <c r="M166" s="130"/>
      <c r="N166" s="128"/>
      <c r="O166" s="131"/>
    </row>
    <row r="167" spans="8:15" ht="18" x14ac:dyDescent="0.25">
      <c r="H167" s="127" t="str">
        <f t="shared" si="10"/>
        <v/>
      </c>
      <c r="I167" s="127"/>
      <c r="J167" s="292"/>
      <c r="K167" s="133"/>
      <c r="L167" s="132"/>
      <c r="M167" s="134"/>
      <c r="N167" s="132"/>
      <c r="O167" s="135"/>
    </row>
    <row r="168" spans="8:15" ht="18" x14ac:dyDescent="0.25">
      <c r="H168" s="127" t="str">
        <f t="shared" si="10"/>
        <v/>
      </c>
      <c r="I168" s="127"/>
      <c r="J168" s="127"/>
      <c r="K168" s="129"/>
      <c r="L168" s="128"/>
      <c r="M168" s="130"/>
      <c r="N168" s="128"/>
      <c r="O168" s="131"/>
    </row>
    <row r="169" spans="8:15" ht="18" x14ac:dyDescent="0.25">
      <c r="H169" s="127" t="str">
        <f t="shared" si="10"/>
        <v/>
      </c>
      <c r="I169" s="127"/>
      <c r="J169" s="292"/>
      <c r="K169" s="133"/>
      <c r="L169" s="132"/>
      <c r="M169" s="134"/>
      <c r="N169" s="132"/>
      <c r="O169" s="135"/>
    </row>
    <row r="170" spans="8:15" ht="18" x14ac:dyDescent="0.25">
      <c r="H170" s="127" t="str">
        <f t="shared" si="10"/>
        <v/>
      </c>
      <c r="I170" s="127"/>
      <c r="J170" s="127"/>
      <c r="K170" s="129"/>
      <c r="L170" s="128"/>
      <c r="M170" s="130"/>
      <c r="N170" s="128"/>
      <c r="O170" s="131"/>
    </row>
    <row r="171" spans="8:15" ht="18" x14ac:dyDescent="0.25">
      <c r="H171" s="127" t="str">
        <f t="shared" si="10"/>
        <v/>
      </c>
      <c r="I171" s="127"/>
      <c r="J171" s="292"/>
      <c r="K171" s="133"/>
      <c r="L171" s="132"/>
      <c r="M171" s="134"/>
      <c r="N171" s="132"/>
      <c r="O171" s="135"/>
    </row>
    <row r="172" spans="8:15" ht="18" x14ac:dyDescent="0.25">
      <c r="H172" s="127" t="str">
        <f t="shared" si="10"/>
        <v/>
      </c>
      <c r="I172" s="127"/>
      <c r="J172" s="127"/>
      <c r="K172" s="129"/>
      <c r="L172" s="128"/>
      <c r="M172" s="130"/>
      <c r="N172" s="128"/>
      <c r="O172" s="131"/>
    </row>
    <row r="173" spans="8:15" ht="18" x14ac:dyDescent="0.25">
      <c r="H173" s="127" t="str">
        <f t="shared" si="10"/>
        <v/>
      </c>
      <c r="I173" s="127"/>
      <c r="J173" s="292"/>
      <c r="K173" s="133"/>
      <c r="L173" s="132"/>
      <c r="M173" s="134"/>
      <c r="N173" s="132"/>
      <c r="O173" s="135"/>
    </row>
    <row r="174" spans="8:15" ht="18" x14ac:dyDescent="0.25">
      <c r="H174" s="127" t="str">
        <f t="shared" si="10"/>
        <v/>
      </c>
      <c r="I174" s="127"/>
      <c r="J174" s="127"/>
      <c r="K174" s="129"/>
      <c r="L174" s="128"/>
      <c r="M174" s="130"/>
      <c r="N174" s="128"/>
      <c r="O174" s="131"/>
    </row>
    <row r="175" spans="8:15" ht="18" x14ac:dyDescent="0.25">
      <c r="H175" s="127" t="str">
        <f t="shared" si="10"/>
        <v/>
      </c>
      <c r="I175" s="127"/>
      <c r="J175" s="292"/>
      <c r="K175" s="133"/>
      <c r="L175" s="132"/>
      <c r="M175" s="134"/>
      <c r="N175" s="132"/>
      <c r="O175" s="135"/>
    </row>
    <row r="176" spans="8:15" ht="18" x14ac:dyDescent="0.25">
      <c r="H176" s="127" t="str">
        <f t="shared" si="10"/>
        <v/>
      </c>
      <c r="I176" s="127"/>
      <c r="J176" s="127"/>
      <c r="K176" s="129"/>
      <c r="L176" s="128"/>
      <c r="M176" s="130"/>
      <c r="N176" s="128"/>
      <c r="O176" s="131"/>
    </row>
    <row r="177" spans="8:15" ht="18" x14ac:dyDescent="0.25">
      <c r="H177" s="127" t="str">
        <f t="shared" si="10"/>
        <v/>
      </c>
      <c r="I177" s="127"/>
      <c r="J177" s="292"/>
      <c r="K177" s="133"/>
      <c r="L177" s="132"/>
      <c r="M177" s="134"/>
      <c r="N177" s="132"/>
      <c r="O177" s="135"/>
    </row>
    <row r="178" spans="8:15" ht="18" x14ac:dyDescent="0.25">
      <c r="H178" s="127" t="str">
        <f t="shared" si="10"/>
        <v/>
      </c>
      <c r="I178" s="127"/>
      <c r="J178" s="127"/>
      <c r="K178" s="129"/>
      <c r="L178" s="128"/>
      <c r="M178" s="130"/>
      <c r="N178" s="128"/>
      <c r="O178" s="131"/>
    </row>
    <row r="179" spans="8:15" ht="18" x14ac:dyDescent="0.25">
      <c r="H179" s="127" t="str">
        <f t="shared" si="10"/>
        <v/>
      </c>
      <c r="I179" s="127"/>
      <c r="J179" s="292"/>
      <c r="K179" s="133"/>
      <c r="L179" s="132"/>
      <c r="M179" s="134"/>
      <c r="N179" s="132"/>
      <c r="O179" s="135"/>
    </row>
    <row r="180" spans="8:15" ht="18" x14ac:dyDescent="0.25">
      <c r="H180" s="127" t="str">
        <f t="shared" si="10"/>
        <v/>
      </c>
      <c r="I180" s="127"/>
      <c r="J180" s="127"/>
      <c r="K180" s="129"/>
      <c r="L180" s="128"/>
      <c r="M180" s="130"/>
      <c r="N180" s="128"/>
      <c r="O180" s="131"/>
    </row>
    <row r="181" spans="8:15" ht="18" x14ac:dyDescent="0.25">
      <c r="H181" s="127" t="str">
        <f t="shared" ref="H181:H196" si="11">J181&amp;I181</f>
        <v/>
      </c>
      <c r="I181" s="127"/>
      <c r="J181" s="292"/>
      <c r="K181" s="133"/>
      <c r="L181" s="132"/>
      <c r="M181" s="134"/>
      <c r="N181" s="132"/>
      <c r="O181" s="135"/>
    </row>
    <row r="182" spans="8:15" ht="18" x14ac:dyDescent="0.25">
      <c r="H182" s="127" t="str">
        <f t="shared" si="11"/>
        <v/>
      </c>
      <c r="I182" s="127"/>
      <c r="J182" s="127"/>
      <c r="K182" s="129"/>
      <c r="L182" s="128"/>
      <c r="M182" s="130"/>
      <c r="N182" s="128"/>
      <c r="O182" s="131"/>
    </row>
    <row r="183" spans="8:15" ht="18" x14ac:dyDescent="0.25">
      <c r="H183" s="127" t="str">
        <f t="shared" si="11"/>
        <v/>
      </c>
      <c r="I183" s="127"/>
      <c r="J183" s="292"/>
      <c r="K183" s="133"/>
      <c r="L183" s="132"/>
      <c r="M183" s="134"/>
      <c r="N183" s="132"/>
      <c r="O183" s="135"/>
    </row>
    <row r="184" spans="8:15" ht="18" x14ac:dyDescent="0.25">
      <c r="H184" s="127" t="str">
        <f t="shared" si="11"/>
        <v/>
      </c>
      <c r="I184" s="127"/>
      <c r="J184" s="127"/>
      <c r="K184" s="129"/>
      <c r="L184" s="128"/>
      <c r="M184" s="130"/>
      <c r="N184" s="128"/>
      <c r="O184" s="131"/>
    </row>
    <row r="185" spans="8:15" ht="18" x14ac:dyDescent="0.25">
      <c r="H185" s="127" t="str">
        <f t="shared" si="11"/>
        <v/>
      </c>
      <c r="I185" s="127"/>
      <c r="J185" s="292"/>
      <c r="K185" s="133"/>
      <c r="L185" s="132"/>
      <c r="M185" s="134"/>
      <c r="N185" s="132"/>
      <c r="O185" s="135"/>
    </row>
    <row r="186" spans="8:15" ht="18" x14ac:dyDescent="0.25">
      <c r="H186" s="127" t="str">
        <f t="shared" si="11"/>
        <v/>
      </c>
      <c r="I186" s="127"/>
      <c r="J186" s="127"/>
      <c r="K186" s="129"/>
      <c r="L186" s="128"/>
      <c r="M186" s="130"/>
      <c r="N186" s="128"/>
      <c r="O186" s="131"/>
    </row>
    <row r="187" spans="8:15" ht="18" x14ac:dyDescent="0.25">
      <c r="H187" s="127" t="str">
        <f t="shared" si="11"/>
        <v/>
      </c>
      <c r="I187" s="127"/>
      <c r="J187" s="292"/>
      <c r="K187" s="133"/>
      <c r="L187" s="132"/>
      <c r="M187" s="134"/>
      <c r="N187" s="132"/>
      <c r="O187" s="135"/>
    </row>
    <row r="188" spans="8:15" ht="18" x14ac:dyDescent="0.25">
      <c r="H188" s="127" t="str">
        <f t="shared" si="11"/>
        <v/>
      </c>
      <c r="I188" s="127"/>
      <c r="J188" s="127"/>
      <c r="K188" s="129"/>
      <c r="L188" s="128"/>
      <c r="M188" s="130"/>
      <c r="N188" s="128"/>
      <c r="O188" s="131"/>
    </row>
    <row r="189" spans="8:15" ht="18" x14ac:dyDescent="0.25">
      <c r="H189" s="127" t="str">
        <f t="shared" si="11"/>
        <v/>
      </c>
      <c r="I189" s="127"/>
      <c r="J189" s="292"/>
      <c r="K189" s="133"/>
      <c r="L189" s="132"/>
      <c r="M189" s="134"/>
      <c r="N189" s="132"/>
      <c r="O189" s="135"/>
    </row>
    <row r="190" spans="8:15" ht="18" x14ac:dyDescent="0.25">
      <c r="H190" s="127" t="str">
        <f t="shared" si="11"/>
        <v/>
      </c>
      <c r="I190" s="127"/>
      <c r="J190" s="127"/>
      <c r="K190" s="129"/>
      <c r="L190" s="128"/>
      <c r="M190" s="130"/>
      <c r="N190" s="128"/>
      <c r="O190" s="131"/>
    </row>
    <row r="191" spans="8:15" ht="18" x14ac:dyDescent="0.25">
      <c r="H191" s="127" t="str">
        <f t="shared" si="11"/>
        <v/>
      </c>
      <c r="I191" s="127"/>
      <c r="J191" s="292"/>
      <c r="K191" s="133"/>
      <c r="L191" s="132"/>
      <c r="M191" s="134"/>
      <c r="N191" s="132"/>
      <c r="O191" s="135"/>
    </row>
    <row r="192" spans="8:15" ht="18" x14ac:dyDescent="0.25">
      <c r="H192" s="127" t="str">
        <f t="shared" si="11"/>
        <v/>
      </c>
      <c r="I192" s="127"/>
      <c r="J192" s="127"/>
      <c r="K192" s="129"/>
      <c r="L192" s="128"/>
      <c r="M192" s="130"/>
      <c r="N192" s="128"/>
      <c r="O192" s="131"/>
    </row>
    <row r="193" spans="8:15" ht="18" x14ac:dyDescent="0.25">
      <c r="H193" s="127" t="str">
        <f t="shared" si="11"/>
        <v/>
      </c>
      <c r="I193" s="127"/>
      <c r="J193" s="292"/>
      <c r="K193" s="133"/>
      <c r="L193" s="132"/>
      <c r="M193" s="134"/>
      <c r="N193" s="132"/>
      <c r="O193" s="135"/>
    </row>
    <row r="194" spans="8:15" ht="18" x14ac:dyDescent="0.25">
      <c r="H194" s="127" t="str">
        <f t="shared" si="11"/>
        <v/>
      </c>
      <c r="I194" s="127"/>
      <c r="J194" s="293"/>
      <c r="K194" s="138"/>
      <c r="L194" s="137"/>
      <c r="M194" s="139"/>
      <c r="N194" s="137"/>
      <c r="O194" s="140"/>
    </row>
    <row r="195" spans="8:15" ht="18" x14ac:dyDescent="0.25">
      <c r="H195" s="127" t="str">
        <f t="shared" si="11"/>
        <v/>
      </c>
      <c r="I195" s="127"/>
      <c r="J195" s="292"/>
      <c r="K195" s="133"/>
      <c r="L195" s="132"/>
      <c r="M195" s="134"/>
      <c r="N195" s="132"/>
      <c r="O195" s="136"/>
    </row>
    <row r="196" spans="8:15" ht="18" x14ac:dyDescent="0.25">
      <c r="H196" s="127" t="str">
        <f t="shared" si="11"/>
        <v/>
      </c>
      <c r="I196" s="127"/>
      <c r="J196" s="293"/>
      <c r="K196" s="138"/>
      <c r="L196" s="137"/>
      <c r="M196" s="139"/>
      <c r="N196" s="137"/>
      <c r="O196" s="140"/>
    </row>
    <row r="197" spans="8:15" x14ac:dyDescent="0.25">
      <c r="I197" s="127"/>
      <c r="J197" s="290"/>
    </row>
    <row r="198" spans="8:15" ht="18" x14ac:dyDescent="0.25">
      <c r="H198" s="127" t="str">
        <f t="shared" ref="H198" si="12">J198&amp;I198</f>
        <v>P87CU120/6/MSTS</v>
      </c>
      <c r="I198" s="127" t="s">
        <v>178</v>
      </c>
      <c r="J198" s="289" t="s">
        <v>26</v>
      </c>
      <c r="K198" s="341">
        <v>0.5</v>
      </c>
      <c r="L198" s="346">
        <v>90</v>
      </c>
      <c r="M198" s="134">
        <f t="shared" ref="M198" si="13">(60/((L198/K198)/60))*24</f>
        <v>480</v>
      </c>
      <c r="N198" s="317" t="s">
        <v>9</v>
      </c>
      <c r="O198" s="5" t="s">
        <v>66</v>
      </c>
    </row>
  </sheetData>
  <autoFilter ref="H1:O198" xr:uid="{00000000-0009-0000-0000-000000000000}"/>
  <customSheetViews>
    <customSheetView guid="{2609BFFF-3928-4EF6-BA99-4834ADAA29C4}" showAutoFilter="1" topLeftCell="A51">
      <selection activeCell="B60" sqref="B60"/>
      <pageMargins left="0.7" right="0.7" top="0.75" bottom="0.75" header="0.3" footer="0.3"/>
      <autoFilter ref="H1:O198" xr:uid="{00000000-0000-0000-0000-000000000000}"/>
    </customSheetView>
    <customSheetView guid="{D5FC9FAB-A203-4792-8F41-1F8CA4C4C04B}" filter="1" showAutoFilter="1">
      <selection activeCell="I67" sqref="I67"/>
      <pageMargins left="0.7" right="0.7" top="0.75" bottom="0.75" header="0.3" footer="0.3"/>
      <autoFilter ref="H1:O198" xr:uid="{00000000-0000-0000-0000-000000000000}">
        <filterColumn colId="2">
          <filters>
            <filter val="P80"/>
            <filter val="P89"/>
          </filters>
        </filterColumn>
      </autoFilter>
    </customSheetView>
    <customSheetView guid="{D0D6D710-C147-4F7E-BA39-471543B516CA}" showAutoFilter="1">
      <selection activeCell="C18" sqref="C18"/>
      <pageMargins left="0.7" right="0.7" top="0.75" bottom="0.75" header="0.3" footer="0.3"/>
      <autoFilter ref="H1:O198" xr:uid="{00000000-0000-0000-0000-000000000000}"/>
    </customSheetView>
    <customSheetView guid="{C2D5CD8F-A930-4D73-AEDA-30D43BD9BD0C}" filter="1" showAutoFilter="1">
      <selection activeCell="L197" sqref="L197"/>
      <pageMargins left="0.7" right="0.7" top="0.75" bottom="0.75" header="0.3" footer="0.3"/>
      <autoFilter ref="H1:O196" xr:uid="{00000000-0000-0000-0000-000000000000}">
        <filterColumn colId="1">
          <filters>
            <filter val="CU360"/>
          </filters>
        </filterColumn>
      </autoFilter>
    </customSheetView>
    <customSheetView guid="{369CE818-180B-45DF-ABFF-DC78828831C5}" showAutoFilter="1">
      <selection activeCell="C23" sqref="C23"/>
      <pageMargins left="0.7" right="0.7" top="0.75" bottom="0.75" header="0.3" footer="0.3"/>
      <autoFilter ref="H1:O196" xr:uid="{00000000-0000-0000-0000-000000000000}"/>
    </customSheetView>
    <customSheetView guid="{CC40F00B-4070-4DAC-81CA-03414A86EC81}" showAutoFilter="1">
      <selection activeCell="C18" sqref="C18"/>
      <pageMargins left="0.7" right="0.7" top="0.75" bottom="0.75" header="0.3" footer="0.3"/>
      <autoFilter ref="H1:O196" xr:uid="{00000000-0000-0000-0000-000000000000}"/>
    </customSheetView>
    <customSheetView guid="{B6EAEFC0-F653-4A18-9156-ADBAB5325E88}" showAutoFilter="1">
      <selection activeCell="C18" sqref="C18"/>
      <pageMargins left="0.7" right="0.7" top="0.75" bottom="0.75" header="0.3" footer="0.3"/>
      <autoFilter ref="H1:O196" xr:uid="{00000000-0000-0000-0000-000000000000}"/>
    </customSheetView>
    <customSheetView guid="{8BA65B0B-4E80-4E5E-A031-9D78F5473D93}" showAutoFilter="1">
      <selection activeCell="C18" sqref="C18"/>
      <pageMargins left="0.7" right="0.7" top="0.75" bottom="0.75" header="0.3" footer="0.3"/>
      <autoFilter ref="H1:O196" xr:uid="{00000000-0000-0000-0000-000000000000}"/>
    </customSheetView>
    <customSheetView guid="{04347215-1413-41FF-9F9E-FB9D761A5C97}" filter="1" showAutoFilter="1" topLeftCell="B1">
      <selection activeCell="K93" sqref="K93"/>
      <pageMargins left="0.7" right="0.7" top="0.75" bottom="0.75" header="0.3" footer="0.3"/>
      <autoFilter ref="H1:O196" xr:uid="{00000000-0000-0000-0000-000000000000}">
        <filterColumn colId="2">
          <filters>
            <filter val="P86"/>
          </filters>
        </filterColumn>
      </autoFilter>
    </customSheetView>
    <customSheetView guid="{BA2CC591-89E1-48D4-ADBA-9D6C2E52132D}" showAutoFilter="1">
      <selection activeCell="C18" sqref="C18"/>
      <pageMargins left="0.7" right="0.7" top="0.75" bottom="0.75" header="0.3" footer="0.3"/>
      <autoFilter ref="H1:O198" xr:uid="{00000000-0000-0000-0000-000000000000}"/>
    </customSheetView>
    <customSheetView guid="{FE59412B-9FAD-4AA6-81E8-4F304704EEBD}" filter="1" showAutoFilter="1" topLeftCell="C1">
      <selection activeCell="K132" sqref="K132"/>
      <pageMargins left="0.7" right="0.7" top="0.75" bottom="0.75" header="0.3" footer="0.3"/>
      <autoFilter ref="H1:O198" xr:uid="{00000000-0000-0000-0000-000000000000}">
        <filterColumn colId="1">
          <filters>
            <filter val="CL180PAPAR60"/>
            <filter val="CL260"/>
            <filter val="CL2601/3"/>
            <filter val="CL2602/3"/>
            <filter val="CL360"/>
            <filter val="CL660/4"/>
            <filter val="CL660/5"/>
            <filter val="CU260"/>
            <filter val="CU360"/>
            <filter val="CU60"/>
            <filter val="CU660/3"/>
            <filter val="CU660/5"/>
            <filter val="CU660/6"/>
            <filter val="Paroi260"/>
          </filters>
        </filterColumn>
        <filterColumn colId="2">
          <filters>
            <filter val="P88"/>
          </filters>
        </filterColumn>
      </autoFilter>
    </customSheetView>
    <customSheetView guid="{034AD19C-14C2-4EC6-B3CA-89AAD96E949C}" showPageBreaks="1" showAutoFilter="1" topLeftCell="D100">
      <selection activeCell="N116" sqref="N116:O116"/>
      <pageMargins left="0.7" right="0.7" top="0.75" bottom="0.75" header="0.3" footer="0.3"/>
      <pageSetup paperSize="9" orientation="portrait" horizontalDpi="4294967292" verticalDpi="1200" r:id="rId2"/>
      <autoFilter ref="H1:O198" xr:uid="{00000000-0000-0000-0000-000000000000}"/>
    </customSheetView>
  </customSheetViews>
  <conditionalFormatting sqref="O124:O125 O127:O131 O133:O194">
    <cfRule type="cellIs" dxfId="30510" priority="208" operator="equal">
      <formula>"O"</formula>
    </cfRule>
    <cfRule type="cellIs" dxfId="30509" priority="209" operator="equal">
      <formula>"N"</formula>
    </cfRule>
    <cfRule type="cellIs" dxfId="30508" priority="210" operator="equal">
      <formula>"P"</formula>
    </cfRule>
  </conditionalFormatting>
  <conditionalFormatting sqref="O195">
    <cfRule type="cellIs" dxfId="30507" priority="205" operator="equal">
      <formula>"O"</formula>
    </cfRule>
    <cfRule type="cellIs" dxfId="30506" priority="206" operator="equal">
      <formula>"N"</formula>
    </cfRule>
    <cfRule type="cellIs" dxfId="30505" priority="207" operator="equal">
      <formula>"P"</formula>
    </cfRule>
  </conditionalFormatting>
  <conditionalFormatting sqref="O99:O100 O91 O94:O95 O89 O77 O40 O44 O35:O36 O32:O33 O27:O28 O9:O16 O2:O7 O70:O75 O47:O54 O103 O115 O106:O107 O109:O113 O65:O67 O25 O18:O23 O56:O62">
    <cfRule type="cellIs" dxfId="30504" priority="202" operator="equal">
      <formula>"O"</formula>
    </cfRule>
    <cfRule type="cellIs" dxfId="30503" priority="203" operator="equal">
      <formula>"N"</formula>
    </cfRule>
    <cfRule type="cellIs" dxfId="30502" priority="204" operator="equal">
      <formula>"P"</formula>
    </cfRule>
  </conditionalFormatting>
  <conditionalFormatting sqref="O8">
    <cfRule type="cellIs" dxfId="30501" priority="199" operator="equal">
      <formula>"O"</formula>
    </cfRule>
    <cfRule type="cellIs" dxfId="30500" priority="200" operator="equal">
      <formula>"N"</formula>
    </cfRule>
    <cfRule type="cellIs" dxfId="30499" priority="201" operator="equal">
      <formula>"P"</formula>
    </cfRule>
  </conditionalFormatting>
  <conditionalFormatting sqref="O26">
    <cfRule type="cellIs" dxfId="30498" priority="196" operator="equal">
      <formula>"O"</formula>
    </cfRule>
    <cfRule type="cellIs" dxfId="30497" priority="197" operator="equal">
      <formula>"N"</formula>
    </cfRule>
    <cfRule type="cellIs" dxfId="30496" priority="198" operator="equal">
      <formula>"P"</formula>
    </cfRule>
  </conditionalFormatting>
  <conditionalFormatting sqref="O29">
    <cfRule type="cellIs" dxfId="30495" priority="193" operator="equal">
      <formula>"O"</formula>
    </cfRule>
    <cfRule type="cellIs" dxfId="30494" priority="194" operator="equal">
      <formula>"N"</formula>
    </cfRule>
    <cfRule type="cellIs" dxfId="30493" priority="195" operator="equal">
      <formula>"P"</formula>
    </cfRule>
  </conditionalFormatting>
  <conditionalFormatting sqref="O34">
    <cfRule type="cellIs" dxfId="30492" priority="190" operator="equal">
      <formula>"O"</formula>
    </cfRule>
    <cfRule type="cellIs" dxfId="30491" priority="191" operator="equal">
      <formula>"N"</formula>
    </cfRule>
    <cfRule type="cellIs" dxfId="30490" priority="192" operator="equal">
      <formula>"P"</formula>
    </cfRule>
  </conditionalFormatting>
  <conditionalFormatting sqref="O42">
    <cfRule type="cellIs" dxfId="30489" priority="175" operator="equal">
      <formula>"O"</formula>
    </cfRule>
    <cfRule type="cellIs" dxfId="30488" priority="176" operator="equal">
      <formula>"N"</formula>
    </cfRule>
    <cfRule type="cellIs" dxfId="30487" priority="177" operator="equal">
      <formula>"P"</formula>
    </cfRule>
  </conditionalFormatting>
  <conditionalFormatting sqref="O37">
    <cfRule type="cellIs" dxfId="30486" priority="187" operator="equal">
      <formula>"O"</formula>
    </cfRule>
    <cfRule type="cellIs" dxfId="30485" priority="188" operator="equal">
      <formula>"N"</formula>
    </cfRule>
    <cfRule type="cellIs" dxfId="30484" priority="189" operator="equal">
      <formula>"P"</formula>
    </cfRule>
  </conditionalFormatting>
  <conditionalFormatting sqref="O39">
    <cfRule type="cellIs" dxfId="30483" priority="178" operator="equal">
      <formula>"O"</formula>
    </cfRule>
    <cfRule type="cellIs" dxfId="30482" priority="179" operator="equal">
      <formula>"N"</formula>
    </cfRule>
    <cfRule type="cellIs" dxfId="30481" priority="180" operator="equal">
      <formula>"P"</formula>
    </cfRule>
  </conditionalFormatting>
  <conditionalFormatting sqref="O38">
    <cfRule type="cellIs" dxfId="30480" priority="184" operator="equal">
      <formula>"O"</formula>
    </cfRule>
    <cfRule type="cellIs" dxfId="30479" priority="185" operator="equal">
      <formula>"N"</formula>
    </cfRule>
    <cfRule type="cellIs" dxfId="30478" priority="186" operator="equal">
      <formula>"P"</formula>
    </cfRule>
  </conditionalFormatting>
  <conditionalFormatting sqref="O43">
    <cfRule type="cellIs" dxfId="30477" priority="181" operator="equal">
      <formula>"O"</formula>
    </cfRule>
    <cfRule type="cellIs" dxfId="30476" priority="182" operator="equal">
      <formula>"N"</formula>
    </cfRule>
    <cfRule type="cellIs" dxfId="30475" priority="183" operator="equal">
      <formula>"P"</formula>
    </cfRule>
  </conditionalFormatting>
  <conditionalFormatting sqref="O41">
    <cfRule type="cellIs" dxfId="30474" priority="172" operator="equal">
      <formula>"O"</formula>
    </cfRule>
    <cfRule type="cellIs" dxfId="30473" priority="173" operator="equal">
      <formula>"N"</formula>
    </cfRule>
    <cfRule type="cellIs" dxfId="30472" priority="174" operator="equal">
      <formula>"P"</formula>
    </cfRule>
  </conditionalFormatting>
  <conditionalFormatting sqref="O45">
    <cfRule type="cellIs" dxfId="30471" priority="169" operator="equal">
      <formula>"O"</formula>
    </cfRule>
    <cfRule type="cellIs" dxfId="30470" priority="170" operator="equal">
      <formula>"N"</formula>
    </cfRule>
    <cfRule type="cellIs" dxfId="30469" priority="171" operator="equal">
      <formula>"P"</formula>
    </cfRule>
  </conditionalFormatting>
  <conditionalFormatting sqref="O76">
    <cfRule type="cellIs" dxfId="30468" priority="166" operator="equal">
      <formula>"O"</formula>
    </cfRule>
    <cfRule type="cellIs" dxfId="30467" priority="167" operator="equal">
      <formula>"N"</formula>
    </cfRule>
    <cfRule type="cellIs" dxfId="30466" priority="168" operator="equal">
      <formula>"P"</formula>
    </cfRule>
  </conditionalFormatting>
  <conditionalFormatting sqref="O78">
    <cfRule type="cellIs" dxfId="30465" priority="163" operator="equal">
      <formula>"O"</formula>
    </cfRule>
    <cfRule type="cellIs" dxfId="30464" priority="164" operator="equal">
      <formula>"N"</formula>
    </cfRule>
    <cfRule type="cellIs" dxfId="30463" priority="165" operator="equal">
      <formula>"P"</formula>
    </cfRule>
  </conditionalFormatting>
  <conditionalFormatting sqref="O79">
    <cfRule type="cellIs" dxfId="30462" priority="160" operator="equal">
      <formula>"O"</formula>
    </cfRule>
    <cfRule type="cellIs" dxfId="30461" priority="161" operator="equal">
      <formula>"N"</formula>
    </cfRule>
    <cfRule type="cellIs" dxfId="30460" priority="162" operator="equal">
      <formula>"P"</formula>
    </cfRule>
  </conditionalFormatting>
  <conditionalFormatting sqref="O80">
    <cfRule type="cellIs" dxfId="30459" priority="157" operator="equal">
      <formula>"O"</formula>
    </cfRule>
    <cfRule type="cellIs" dxfId="30458" priority="158" operator="equal">
      <formula>"N"</formula>
    </cfRule>
    <cfRule type="cellIs" dxfId="30457" priority="159" operator="equal">
      <formula>"P"</formula>
    </cfRule>
  </conditionalFormatting>
  <conditionalFormatting sqref="O81">
    <cfRule type="cellIs" dxfId="30456" priority="154" operator="equal">
      <formula>"O"</formula>
    </cfRule>
    <cfRule type="cellIs" dxfId="30455" priority="155" operator="equal">
      <formula>"N"</formula>
    </cfRule>
    <cfRule type="cellIs" dxfId="30454" priority="156" operator="equal">
      <formula>"P"</formula>
    </cfRule>
  </conditionalFormatting>
  <conditionalFormatting sqref="O82">
    <cfRule type="cellIs" dxfId="30453" priority="151" operator="equal">
      <formula>"O"</formula>
    </cfRule>
    <cfRule type="cellIs" dxfId="30452" priority="152" operator="equal">
      <formula>"N"</formula>
    </cfRule>
    <cfRule type="cellIs" dxfId="30451" priority="153" operator="equal">
      <formula>"P"</formula>
    </cfRule>
  </conditionalFormatting>
  <conditionalFormatting sqref="O85">
    <cfRule type="cellIs" dxfId="30450" priority="142" operator="equal">
      <formula>"O"</formula>
    </cfRule>
    <cfRule type="cellIs" dxfId="30449" priority="143" operator="equal">
      <formula>"N"</formula>
    </cfRule>
    <cfRule type="cellIs" dxfId="30448" priority="144" operator="equal">
      <formula>"P"</formula>
    </cfRule>
  </conditionalFormatting>
  <conditionalFormatting sqref="O87">
    <cfRule type="cellIs" dxfId="30447" priority="139" operator="equal">
      <formula>"O"</formula>
    </cfRule>
    <cfRule type="cellIs" dxfId="30446" priority="140" operator="equal">
      <formula>"N"</formula>
    </cfRule>
    <cfRule type="cellIs" dxfId="30445" priority="141" operator="equal">
      <formula>"P"</formula>
    </cfRule>
  </conditionalFormatting>
  <conditionalFormatting sqref="O88">
    <cfRule type="cellIs" dxfId="30444" priority="136" operator="equal">
      <formula>"O"</formula>
    </cfRule>
    <cfRule type="cellIs" dxfId="30443" priority="137" operator="equal">
      <formula>"N"</formula>
    </cfRule>
    <cfRule type="cellIs" dxfId="30442" priority="138" operator="equal">
      <formula>"P"</formula>
    </cfRule>
  </conditionalFormatting>
  <conditionalFormatting sqref="O92">
    <cfRule type="cellIs" dxfId="30441" priority="130" operator="equal">
      <formula>"O"</formula>
    </cfRule>
    <cfRule type="cellIs" dxfId="30440" priority="131" operator="equal">
      <formula>"N"</formula>
    </cfRule>
    <cfRule type="cellIs" dxfId="30439" priority="132" operator="equal">
      <formula>"P"</formula>
    </cfRule>
  </conditionalFormatting>
  <conditionalFormatting sqref="O93">
    <cfRule type="cellIs" dxfId="30438" priority="127" operator="equal">
      <formula>"O"</formula>
    </cfRule>
    <cfRule type="cellIs" dxfId="30437" priority="128" operator="equal">
      <formula>"N"</formula>
    </cfRule>
    <cfRule type="cellIs" dxfId="30436" priority="129" operator="equal">
      <formula>"P"</formula>
    </cfRule>
  </conditionalFormatting>
  <conditionalFormatting sqref="O98">
    <cfRule type="cellIs" dxfId="30435" priority="124" operator="equal">
      <formula>"O"</formula>
    </cfRule>
    <cfRule type="cellIs" dxfId="30434" priority="125" operator="equal">
      <formula>"N"</formula>
    </cfRule>
    <cfRule type="cellIs" dxfId="30433" priority="126" operator="equal">
      <formula>"P"</formula>
    </cfRule>
  </conditionalFormatting>
  <conditionalFormatting sqref="O116">
    <cfRule type="cellIs" dxfId="30432" priority="121" operator="equal">
      <formula>"O"</formula>
    </cfRule>
    <cfRule type="cellIs" dxfId="30431" priority="122" operator="equal">
      <formula>"N"</formula>
    </cfRule>
    <cfRule type="cellIs" dxfId="30430" priority="123" operator="equal">
      <formula>"P"</formula>
    </cfRule>
  </conditionalFormatting>
  <conditionalFormatting sqref="O117">
    <cfRule type="cellIs" dxfId="30429" priority="118" operator="equal">
      <formula>"O"</formula>
    </cfRule>
    <cfRule type="cellIs" dxfId="30428" priority="119" operator="equal">
      <formula>"N"</formula>
    </cfRule>
    <cfRule type="cellIs" dxfId="30427" priority="120" operator="equal">
      <formula>"P"</formula>
    </cfRule>
  </conditionalFormatting>
  <conditionalFormatting sqref="O96">
    <cfRule type="cellIs" dxfId="30426" priority="112" operator="equal">
      <formula>"O"</formula>
    </cfRule>
    <cfRule type="cellIs" dxfId="30425" priority="113" operator="equal">
      <formula>"N"</formula>
    </cfRule>
    <cfRule type="cellIs" dxfId="30424" priority="114" operator="equal">
      <formula>"P"</formula>
    </cfRule>
  </conditionalFormatting>
  <conditionalFormatting sqref="K2:L117">
    <cfRule type="cellIs" dxfId="30423" priority="211" operator="notEqual">
      <formula>#REF!</formula>
    </cfRule>
  </conditionalFormatting>
  <conditionalFormatting sqref="O119 O121">
    <cfRule type="cellIs" dxfId="30422" priority="103" operator="equal">
      <formula>"O"</formula>
    </cfRule>
    <cfRule type="cellIs" dxfId="30421" priority="104" operator="equal">
      <formula>"N"</formula>
    </cfRule>
    <cfRule type="cellIs" dxfId="30420" priority="105" operator="equal">
      <formula>"P"</formula>
    </cfRule>
  </conditionalFormatting>
  <conditionalFormatting sqref="O123">
    <cfRule type="cellIs" dxfId="30419" priority="92" operator="equal">
      <formula>"O"</formula>
    </cfRule>
    <cfRule type="cellIs" dxfId="30418" priority="93" operator="equal">
      <formula>"N"</formula>
    </cfRule>
    <cfRule type="cellIs" dxfId="30417" priority="94" operator="equal">
      <formula>"P"</formula>
    </cfRule>
  </conditionalFormatting>
  <conditionalFormatting sqref="L123">
    <cfRule type="cellIs" dxfId="30416" priority="95" operator="notEqual">
      <formula>#REF!</formula>
    </cfRule>
  </conditionalFormatting>
  <conditionalFormatting sqref="K123">
    <cfRule type="cellIs" dxfId="30415" priority="96" operator="notEqual">
      <formula>#REF!</formula>
    </cfRule>
  </conditionalFormatting>
  <conditionalFormatting sqref="O196">
    <cfRule type="cellIs" dxfId="30414" priority="89" operator="equal">
      <formula>"O"</formula>
    </cfRule>
    <cfRule type="cellIs" dxfId="30413" priority="90" operator="equal">
      <formula>"N"</formula>
    </cfRule>
    <cfRule type="cellIs" dxfId="30412" priority="91" operator="equal">
      <formula>"P"</formula>
    </cfRule>
  </conditionalFormatting>
  <conditionalFormatting sqref="O126">
    <cfRule type="cellIs" dxfId="30411" priority="86" operator="equal">
      <formula>"O"</formula>
    </cfRule>
    <cfRule type="cellIs" dxfId="30410" priority="87" operator="equal">
      <formula>"N"</formula>
    </cfRule>
    <cfRule type="cellIs" dxfId="30409" priority="88" operator="equal">
      <formula>"P"</formula>
    </cfRule>
  </conditionalFormatting>
  <conditionalFormatting sqref="O132">
    <cfRule type="cellIs" dxfId="30408" priority="83" operator="equal">
      <formula>"O"</formula>
    </cfRule>
    <cfRule type="cellIs" dxfId="30407" priority="84" operator="equal">
      <formula>"N"</formula>
    </cfRule>
    <cfRule type="cellIs" dxfId="30406" priority="85" operator="equal">
      <formula>"P"</formula>
    </cfRule>
  </conditionalFormatting>
  <conditionalFormatting sqref="O68">
    <cfRule type="cellIs" dxfId="30405" priority="80" operator="equal">
      <formula>"O"</formula>
    </cfRule>
    <cfRule type="cellIs" dxfId="30404" priority="81" operator="equal">
      <formula>"N"</formula>
    </cfRule>
    <cfRule type="cellIs" dxfId="30403" priority="82" operator="equal">
      <formula>"P"</formula>
    </cfRule>
  </conditionalFormatting>
  <conditionalFormatting sqref="O84">
    <cfRule type="cellIs" dxfId="30402" priority="77" operator="equal">
      <formula>"O"</formula>
    </cfRule>
    <cfRule type="cellIs" dxfId="30401" priority="78" operator="equal">
      <formula>"N"</formula>
    </cfRule>
    <cfRule type="cellIs" dxfId="30400" priority="79" operator="equal">
      <formula>"P"</formula>
    </cfRule>
  </conditionalFormatting>
  <conditionalFormatting sqref="O83">
    <cfRule type="cellIs" dxfId="30399" priority="74" operator="equal">
      <formula>"O"</formula>
    </cfRule>
    <cfRule type="cellIs" dxfId="30398" priority="75" operator="equal">
      <formula>"N"</formula>
    </cfRule>
    <cfRule type="cellIs" dxfId="30397" priority="76" operator="equal">
      <formula>"P"</formula>
    </cfRule>
  </conditionalFormatting>
  <conditionalFormatting sqref="O69">
    <cfRule type="cellIs" dxfId="30396" priority="71" operator="equal">
      <formula>"O"</formula>
    </cfRule>
    <cfRule type="cellIs" dxfId="30395" priority="72" operator="equal">
      <formula>"N"</formula>
    </cfRule>
    <cfRule type="cellIs" dxfId="30394" priority="73" operator="equal">
      <formula>"P"</formula>
    </cfRule>
  </conditionalFormatting>
  <conditionalFormatting sqref="O97">
    <cfRule type="cellIs" dxfId="30393" priority="68" operator="equal">
      <formula>"O"</formula>
    </cfRule>
    <cfRule type="cellIs" dxfId="30392" priority="69" operator="equal">
      <formula>"N"</formula>
    </cfRule>
    <cfRule type="cellIs" dxfId="30391" priority="70" operator="equal">
      <formula>"P"</formula>
    </cfRule>
  </conditionalFormatting>
  <conditionalFormatting sqref="O118">
    <cfRule type="cellIs" dxfId="30390" priority="65" operator="equal">
      <formula>"O"</formula>
    </cfRule>
    <cfRule type="cellIs" dxfId="30389" priority="66" operator="equal">
      <formula>"N"</formula>
    </cfRule>
    <cfRule type="cellIs" dxfId="30388" priority="67" operator="equal">
      <formula>"P"</formula>
    </cfRule>
  </conditionalFormatting>
  <conditionalFormatting sqref="O102">
    <cfRule type="cellIs" dxfId="30387" priority="62" operator="equal">
      <formula>"O"</formula>
    </cfRule>
    <cfRule type="cellIs" dxfId="30386" priority="63" operator="equal">
      <formula>"N"</formula>
    </cfRule>
    <cfRule type="cellIs" dxfId="30385" priority="64" operator="equal">
      <formula>"P"</formula>
    </cfRule>
  </conditionalFormatting>
  <conditionalFormatting sqref="O114">
    <cfRule type="cellIs" dxfId="30384" priority="59" operator="equal">
      <formula>"O"</formula>
    </cfRule>
    <cfRule type="cellIs" dxfId="30383" priority="60" operator="equal">
      <formula>"N"</formula>
    </cfRule>
    <cfRule type="cellIs" dxfId="30382" priority="61" operator="equal">
      <formula>"P"</formula>
    </cfRule>
  </conditionalFormatting>
  <conditionalFormatting sqref="O104">
    <cfRule type="cellIs" dxfId="30381" priority="56" operator="equal">
      <formula>"O"</formula>
    </cfRule>
    <cfRule type="cellIs" dxfId="30380" priority="57" operator="equal">
      <formula>"N"</formula>
    </cfRule>
    <cfRule type="cellIs" dxfId="30379" priority="58" operator="equal">
      <formula>"P"</formula>
    </cfRule>
  </conditionalFormatting>
  <conditionalFormatting sqref="O90">
    <cfRule type="cellIs" dxfId="30378" priority="53" operator="equal">
      <formula>"O"</formula>
    </cfRule>
    <cfRule type="cellIs" dxfId="30377" priority="54" operator="equal">
      <formula>"N"</formula>
    </cfRule>
    <cfRule type="cellIs" dxfId="30376" priority="55" operator="equal">
      <formula>"P"</formula>
    </cfRule>
  </conditionalFormatting>
  <conditionalFormatting sqref="O108">
    <cfRule type="cellIs" dxfId="30375" priority="50" operator="equal">
      <formula>"O"</formula>
    </cfRule>
    <cfRule type="cellIs" dxfId="30374" priority="51" operator="equal">
      <formula>"N"</formula>
    </cfRule>
    <cfRule type="cellIs" dxfId="30373" priority="52" operator="equal">
      <formula>"P"</formula>
    </cfRule>
  </conditionalFormatting>
  <conditionalFormatting sqref="O86">
    <cfRule type="cellIs" dxfId="30372" priority="47" operator="equal">
      <formula>"O"</formula>
    </cfRule>
    <cfRule type="cellIs" dxfId="30371" priority="48" operator="equal">
      <formula>"N"</formula>
    </cfRule>
    <cfRule type="cellIs" dxfId="30370" priority="49" operator="equal">
      <formula>"P"</formula>
    </cfRule>
  </conditionalFormatting>
  <conditionalFormatting sqref="O120">
    <cfRule type="cellIs" dxfId="30369" priority="44" operator="equal">
      <formula>"O"</formula>
    </cfRule>
    <cfRule type="cellIs" dxfId="30368" priority="45" operator="equal">
      <formula>"N"</formula>
    </cfRule>
    <cfRule type="cellIs" dxfId="30367" priority="46" operator="equal">
      <formula>"P"</formula>
    </cfRule>
  </conditionalFormatting>
  <conditionalFormatting sqref="O105">
    <cfRule type="cellIs" dxfId="30366" priority="41" operator="equal">
      <formula>"O"</formula>
    </cfRule>
    <cfRule type="cellIs" dxfId="30365" priority="42" operator="equal">
      <formula>"N"</formula>
    </cfRule>
    <cfRule type="cellIs" dxfId="30364" priority="43" operator="equal">
      <formula>"P"</formula>
    </cfRule>
  </conditionalFormatting>
  <conditionalFormatting sqref="O63">
    <cfRule type="cellIs" dxfId="30363" priority="38" operator="equal">
      <formula>"O"</formula>
    </cfRule>
    <cfRule type="cellIs" dxfId="30362" priority="39" operator="equal">
      <formula>"N"</formula>
    </cfRule>
    <cfRule type="cellIs" dxfId="30361" priority="40" operator="equal">
      <formula>"P"</formula>
    </cfRule>
  </conditionalFormatting>
  <conditionalFormatting sqref="O64">
    <cfRule type="cellIs" dxfId="30360" priority="35" operator="equal">
      <formula>"O"</formula>
    </cfRule>
    <cfRule type="cellIs" dxfId="30359" priority="36" operator="equal">
      <formula>"N"</formula>
    </cfRule>
    <cfRule type="cellIs" dxfId="30358" priority="37" operator="equal">
      <formula>"P"</formula>
    </cfRule>
  </conditionalFormatting>
  <conditionalFormatting sqref="O30">
    <cfRule type="cellIs" dxfId="30357" priority="32" operator="equal">
      <formula>"O"</formula>
    </cfRule>
    <cfRule type="cellIs" dxfId="30356" priority="33" operator="equal">
      <formula>"N"</formula>
    </cfRule>
    <cfRule type="cellIs" dxfId="30355" priority="34" operator="equal">
      <formula>"P"</formula>
    </cfRule>
  </conditionalFormatting>
  <conditionalFormatting sqref="O31">
    <cfRule type="cellIs" dxfId="30354" priority="29" operator="equal">
      <formula>"O"</formula>
    </cfRule>
    <cfRule type="cellIs" dxfId="30353" priority="30" operator="equal">
      <formula>"N"</formula>
    </cfRule>
    <cfRule type="cellIs" dxfId="30352" priority="31" operator="equal">
      <formula>"P"</formula>
    </cfRule>
  </conditionalFormatting>
  <conditionalFormatting sqref="O24">
    <cfRule type="cellIs" dxfId="30351" priority="26" operator="equal">
      <formula>"O"</formula>
    </cfRule>
    <cfRule type="cellIs" dxfId="30350" priority="27" operator="equal">
      <formula>"N"</formula>
    </cfRule>
    <cfRule type="cellIs" dxfId="30349" priority="28" operator="equal">
      <formula>"P"</formula>
    </cfRule>
  </conditionalFormatting>
  <conditionalFormatting sqref="O46">
    <cfRule type="cellIs" dxfId="30348" priority="23" operator="equal">
      <formula>"O"</formula>
    </cfRule>
    <cfRule type="cellIs" dxfId="30347" priority="24" operator="equal">
      <formula>"N"</formula>
    </cfRule>
    <cfRule type="cellIs" dxfId="30346" priority="25" operator="equal">
      <formula>"P"</formula>
    </cfRule>
  </conditionalFormatting>
  <conditionalFormatting sqref="O55">
    <cfRule type="cellIs" dxfId="30345" priority="17" operator="equal">
      <formula>"O"</formula>
    </cfRule>
    <cfRule type="cellIs" dxfId="30344" priority="18" operator="equal">
      <formula>"N"</formula>
    </cfRule>
    <cfRule type="cellIs" dxfId="30343" priority="19" operator="equal">
      <formula>"P"</formula>
    </cfRule>
  </conditionalFormatting>
  <conditionalFormatting sqref="O17">
    <cfRule type="cellIs" dxfId="30342" priority="14" operator="equal">
      <formula>"O"</formula>
    </cfRule>
    <cfRule type="cellIs" dxfId="30341" priority="15" operator="equal">
      <formula>"N"</formula>
    </cfRule>
    <cfRule type="cellIs" dxfId="30340" priority="16" operator="equal">
      <formula>"P"</formula>
    </cfRule>
  </conditionalFormatting>
  <conditionalFormatting sqref="O101">
    <cfRule type="cellIs" dxfId="30339" priority="11" operator="equal">
      <formula>"O"</formula>
    </cfRule>
    <cfRule type="cellIs" dxfId="30338" priority="12" operator="equal">
      <formula>"N"</formula>
    </cfRule>
    <cfRule type="cellIs" dxfId="30337" priority="13" operator="equal">
      <formula>"P"</formula>
    </cfRule>
  </conditionalFormatting>
  <conditionalFormatting sqref="O122">
    <cfRule type="cellIs" dxfId="30336" priority="8" operator="equal">
      <formula>"O"</formula>
    </cfRule>
    <cfRule type="cellIs" dxfId="30335" priority="9" operator="equal">
      <formula>"N"</formula>
    </cfRule>
    <cfRule type="cellIs" dxfId="30334" priority="10" operator="equal">
      <formula>"P"</formula>
    </cfRule>
  </conditionalFormatting>
  <conditionalFormatting sqref="K198:L198">
    <cfRule type="cellIs" dxfId="30333" priority="7" operator="notEqual">
      <formula>#REF!</formula>
    </cfRule>
  </conditionalFormatting>
  <conditionalFormatting sqref="O198">
    <cfRule type="cellIs" dxfId="30332" priority="1" operator="equal">
      <formula>"O"</formula>
    </cfRule>
    <cfRule type="cellIs" dxfId="30331" priority="2" operator="equal">
      <formula>"N"</formula>
    </cfRule>
    <cfRule type="cellIs" dxfId="30330" priority="3" operator="equal">
      <formula>"P"</formula>
    </cfRule>
  </conditionalFormatting>
  <dataValidations count="2">
    <dataValidation type="list" allowBlank="1" showInputMessage="1" showErrorMessage="1" sqref="N124:N196" xr:uid="{00000000-0002-0000-0000-000000000000}">
      <formula1>$T$2:$T$6</formula1>
    </dataValidation>
    <dataValidation type="list" allowBlank="1" showInputMessage="1" showErrorMessage="1" sqref="N2:N123 N198" xr:uid="{00000000-0002-0000-0000-000001000000}">
      <formula1>$V$2:$V$6</formula1>
    </dataValidation>
  </dataValidations>
  <pageMargins left="0.7" right="0.7" top="0.75" bottom="0.75" header="0.3" footer="0.3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  <pageSetUpPr fitToPage="1"/>
  </sheetPr>
  <dimension ref="A1:DK90"/>
  <sheetViews>
    <sheetView showGridLines="0" topLeftCell="C1" zoomScale="85" zoomScaleNormal="85" workbookViewId="0">
      <pane xSplit="4" ySplit="4" topLeftCell="S5" activePane="bottomRight" state="frozen"/>
      <selection activeCell="B66" sqref="B66"/>
      <selection pane="topRight" activeCell="B66" sqref="B66"/>
      <selection pane="bottomLeft" activeCell="B66" sqref="B66"/>
      <selection pane="bottomRight" activeCell="C10" sqref="C10"/>
    </sheetView>
  </sheetViews>
  <sheetFormatPr baseColWidth="10" defaultColWidth="11.42578125" defaultRowHeight="12.75" outlineLevelCol="1" x14ac:dyDescent="0.25"/>
  <cols>
    <col min="1" max="1" width="9.140625" style="18" hidden="1" customWidth="1"/>
    <col min="2" max="2" width="14" style="43" bestFit="1" customWidth="1"/>
    <col min="3" max="3" width="11.7109375" style="98" customWidth="1"/>
    <col min="4" max="4" width="14.28515625" style="86" customWidth="1" outlineLevel="1"/>
    <col min="5" max="5" width="6.42578125" style="86" customWidth="1" outlineLevel="1"/>
    <col min="6" max="6" width="8.7109375" style="86" customWidth="1" outlineLevel="1"/>
    <col min="7" max="7" width="4.140625" style="42" customWidth="1" outlineLevel="1"/>
    <col min="8" max="8" width="4.28515625" style="42" customWidth="1" outlineLevel="1"/>
    <col min="9" max="9" width="6.85546875" style="77" customWidth="1" outlineLevel="1"/>
    <col min="10" max="10" width="6.85546875" style="121" customWidth="1" outlineLevel="1"/>
    <col min="11" max="11" width="7.28515625" style="121" customWidth="1" outlineLevel="1"/>
    <col min="12" max="12" width="7.85546875" style="248" customWidth="1" outlineLevel="1"/>
    <col min="13" max="13" width="4.28515625" style="77" customWidth="1" outlineLevel="1"/>
    <col min="14" max="14" width="4.28515625" style="42" customWidth="1" outlineLevel="1"/>
    <col min="15" max="15" width="6.85546875" style="77" customWidth="1" outlineLevel="1"/>
    <col min="16" max="16" width="6.85546875" style="121" customWidth="1" outlineLevel="1"/>
    <col min="17" max="17" width="7.28515625" style="121" customWidth="1" outlineLevel="1"/>
    <col min="18" max="18" width="7.85546875" style="248" customWidth="1" outlineLevel="1"/>
    <col min="19" max="19" width="4.28515625" style="77" customWidth="1" outlineLevel="1"/>
    <col min="20" max="20" width="4.28515625" style="42" customWidth="1" outlineLevel="1"/>
    <col min="21" max="21" width="6.85546875" style="77" customWidth="1" outlineLevel="1"/>
    <col min="22" max="22" width="6.85546875" style="121" customWidth="1" outlineLevel="1"/>
    <col min="23" max="23" width="7.28515625" style="121" customWidth="1" outlineLevel="1"/>
    <col min="24" max="24" width="7.85546875" style="248" customWidth="1" outlineLevel="1"/>
    <col min="25" max="25" width="4.28515625" style="77" customWidth="1" outlineLevel="1"/>
    <col min="26" max="26" width="4.28515625" style="42" customWidth="1" outlineLevel="1"/>
    <col min="27" max="27" width="6.85546875" style="77" customWidth="1" outlineLevel="1"/>
    <col min="28" max="28" width="6.85546875" style="121" customWidth="1" outlineLevel="1"/>
    <col min="29" max="29" width="7.28515625" style="121" customWidth="1" outlineLevel="1"/>
    <col min="30" max="30" width="7.85546875" style="248" customWidth="1" outlineLevel="1"/>
    <col min="31" max="31" width="4.28515625" style="77" customWidth="1" outlineLevel="1"/>
    <col min="32" max="32" width="4.28515625" style="42" customWidth="1" outlineLevel="1"/>
    <col min="33" max="33" width="6.7109375" style="77" customWidth="1" outlineLevel="1"/>
    <col min="34" max="34" width="6.7109375" style="121" customWidth="1" outlineLevel="1"/>
    <col min="35" max="35" width="7.28515625" style="121" customWidth="1" outlineLevel="1"/>
    <col min="36" max="36" width="7.85546875" style="248" customWidth="1" outlineLevel="1"/>
    <col min="37" max="37" width="4.28515625" style="77" customWidth="1" outlineLevel="1"/>
    <col min="38" max="38" width="4.28515625" style="42" customWidth="1" outlineLevel="1"/>
    <col min="39" max="39" width="6.7109375" style="77" customWidth="1" outlineLevel="1"/>
    <col min="40" max="40" width="6.7109375" style="121" customWidth="1" outlineLevel="1"/>
    <col min="41" max="41" width="7.28515625" style="121" customWidth="1" outlineLevel="1"/>
    <col min="42" max="42" width="7.85546875" style="248" customWidth="1" outlineLevel="1"/>
    <col min="43" max="43" width="4.28515625" style="77" customWidth="1" outlineLevel="1"/>
    <col min="44" max="44" width="4.28515625" style="42" customWidth="1" outlineLevel="1"/>
    <col min="45" max="45" width="6.7109375" style="77" customWidth="1" outlineLevel="1"/>
    <col min="46" max="46" width="6.7109375" style="121" customWidth="1" outlineLevel="1"/>
    <col min="47" max="47" width="7.42578125" style="121" customWidth="1" outlineLevel="1"/>
    <col min="48" max="48" width="7.85546875" style="248" customWidth="1" outlineLevel="1"/>
    <col min="49" max="49" width="2" style="122" customWidth="1" outlineLevel="1"/>
    <col min="50" max="51" width="7.7109375" style="77" customWidth="1" outlineLevel="1"/>
    <col min="52" max="52" width="8.85546875" style="77" customWidth="1" outlineLevel="1"/>
    <col min="53" max="53" width="8.85546875" style="248" customWidth="1" outlineLevel="1"/>
    <col min="54" max="54" width="2.85546875" style="77" customWidth="1"/>
    <col min="55" max="55" width="11.42578125" style="98" customWidth="1" outlineLevel="1"/>
    <col min="56" max="56" width="14.28515625" style="86" customWidth="1" outlineLevel="1"/>
    <col min="57" max="57" width="6.42578125" style="86" customWidth="1" outlineLevel="1"/>
    <col min="58" max="58" width="8.7109375" style="86" customWidth="1" outlineLevel="1"/>
    <col min="59" max="59" width="4.140625" style="42" customWidth="1" outlineLevel="1"/>
    <col min="60" max="60" width="4.28515625" style="42" customWidth="1" outlineLevel="1"/>
    <col min="61" max="61" width="6.85546875" style="77" customWidth="1" outlineLevel="1"/>
    <col min="62" max="62" width="6.85546875" style="121" customWidth="1" outlineLevel="1"/>
    <col min="63" max="63" width="8.28515625" style="121" customWidth="1" outlineLevel="1"/>
    <col min="64" max="64" width="8" style="248" customWidth="1" outlineLevel="1"/>
    <col min="65" max="65" width="4.28515625" style="77" customWidth="1" outlineLevel="1"/>
    <col min="66" max="66" width="4.28515625" style="42" customWidth="1" outlineLevel="1"/>
    <col min="67" max="67" width="6.85546875" style="77" customWidth="1" outlineLevel="1"/>
    <col min="68" max="68" width="6.85546875" style="121" customWidth="1" outlineLevel="1"/>
    <col min="69" max="69" width="8.28515625" style="121" customWidth="1" outlineLevel="1"/>
    <col min="70" max="70" width="8" style="248" customWidth="1" outlineLevel="1"/>
    <col min="71" max="71" width="4.28515625" style="77" customWidth="1" outlineLevel="1"/>
    <col min="72" max="72" width="4.28515625" style="42" customWidth="1" outlineLevel="1"/>
    <col min="73" max="73" width="6.85546875" style="77" customWidth="1" outlineLevel="1"/>
    <col min="74" max="74" width="6.85546875" style="121" customWidth="1" outlineLevel="1"/>
    <col min="75" max="75" width="8.28515625" style="121" customWidth="1" outlineLevel="1"/>
    <col min="76" max="76" width="8" style="248" customWidth="1" outlineLevel="1"/>
    <col min="77" max="77" width="4.28515625" style="77" customWidth="1" outlineLevel="1"/>
    <col min="78" max="78" width="4.28515625" style="42" customWidth="1" outlineLevel="1"/>
    <col min="79" max="79" width="6.85546875" style="77" customWidth="1" outlineLevel="1"/>
    <col min="80" max="80" width="6.85546875" style="121" customWidth="1" outlineLevel="1"/>
    <col min="81" max="81" width="8.28515625" style="121" customWidth="1" outlineLevel="1"/>
    <col min="82" max="82" width="8" style="248" customWidth="1" outlineLevel="1"/>
    <col min="83" max="83" width="4.28515625" style="77" customWidth="1" outlineLevel="1"/>
    <col min="84" max="84" width="4.28515625" style="42" customWidth="1" outlineLevel="1"/>
    <col min="85" max="85" width="6.7109375" style="77" customWidth="1" outlineLevel="1"/>
    <col min="86" max="86" width="6.7109375" style="121" customWidth="1" outlineLevel="1"/>
    <col min="87" max="87" width="8.28515625" style="121" customWidth="1" outlineLevel="1"/>
    <col min="88" max="88" width="8" style="248" customWidth="1" outlineLevel="1"/>
    <col min="89" max="89" width="4.28515625" style="77" customWidth="1" outlineLevel="1"/>
    <col min="90" max="90" width="4.28515625" style="42" customWidth="1" outlineLevel="1"/>
    <col min="91" max="91" width="6.7109375" style="77" customWidth="1" outlineLevel="1"/>
    <col min="92" max="92" width="6.7109375" style="121" customWidth="1" outlineLevel="1"/>
    <col min="93" max="93" width="8.28515625" style="121" customWidth="1" outlineLevel="1"/>
    <col min="94" max="94" width="8" style="248" customWidth="1" outlineLevel="1"/>
    <col min="95" max="95" width="4.28515625" style="77" customWidth="1" outlineLevel="1"/>
    <col min="96" max="96" width="4.28515625" style="42" customWidth="1" outlineLevel="1"/>
    <col min="97" max="97" width="6.7109375" style="77" customWidth="1" outlineLevel="1"/>
    <col min="98" max="98" width="6.7109375" style="121" customWidth="1" outlineLevel="1"/>
    <col min="99" max="99" width="8.28515625" style="121" customWidth="1" outlineLevel="1"/>
    <col min="100" max="100" width="8" style="248" customWidth="1" outlineLevel="1"/>
    <col min="101" max="101" width="2" style="122" customWidth="1" outlineLevel="1"/>
    <col min="102" max="102" width="8.85546875" style="77" customWidth="1" outlineLevel="1"/>
    <col min="103" max="103" width="7.7109375" style="77" customWidth="1" outlineLevel="1"/>
    <col min="104" max="104" width="8.85546875" style="77" customWidth="1" outlineLevel="1"/>
    <col min="105" max="105" width="8.85546875" style="248" customWidth="1" outlineLevel="1"/>
    <col min="106" max="106" width="2.5703125" style="77" customWidth="1"/>
    <col min="107" max="108" width="10.42578125" style="248" customWidth="1" outlineLevel="1"/>
    <col min="109" max="109" width="1.42578125" style="121" customWidth="1"/>
    <col min="110" max="110" width="16.28515625" style="43" customWidth="1"/>
    <col min="111" max="111" width="18.42578125" style="43" customWidth="1"/>
    <col min="112" max="112" width="4.5703125" style="43" customWidth="1"/>
    <col min="113" max="16384" width="11.42578125" style="43"/>
  </cols>
  <sheetData>
    <row r="1" spans="1:115" s="172" customFormat="1" ht="16.5" thickBot="1" x14ac:dyDescent="0.3">
      <c r="A1" s="171"/>
      <c r="C1" s="173"/>
      <c r="D1" s="174"/>
      <c r="E1" s="174"/>
      <c r="F1" s="174"/>
      <c r="G1" s="395">
        <v>44200</v>
      </c>
      <c r="H1" s="395"/>
      <c r="I1" s="395"/>
      <c r="J1" s="395"/>
      <c r="K1" s="327"/>
      <c r="L1" s="233"/>
      <c r="M1" s="395">
        <f>G1+1</f>
        <v>44201</v>
      </c>
      <c r="N1" s="395"/>
      <c r="O1" s="395"/>
      <c r="P1" s="395"/>
      <c r="Q1" s="327"/>
      <c r="R1" s="233"/>
      <c r="S1" s="395">
        <f t="shared" ref="S1" si="0">M1+1</f>
        <v>44202</v>
      </c>
      <c r="T1" s="395"/>
      <c r="U1" s="395"/>
      <c r="V1" s="395"/>
      <c r="W1" s="327"/>
      <c r="X1" s="233"/>
      <c r="Y1" s="395">
        <f t="shared" ref="Y1" si="1">S1+1</f>
        <v>44203</v>
      </c>
      <c r="Z1" s="395"/>
      <c r="AA1" s="395"/>
      <c r="AB1" s="395"/>
      <c r="AC1" s="327"/>
      <c r="AD1" s="233"/>
      <c r="AE1" s="395">
        <f t="shared" ref="AE1" si="2">Y1+1</f>
        <v>44204</v>
      </c>
      <c r="AF1" s="395"/>
      <c r="AG1" s="395"/>
      <c r="AH1" s="395"/>
      <c r="AI1" s="327"/>
      <c r="AJ1" s="233"/>
      <c r="AK1" s="395">
        <f t="shared" ref="AK1" si="3">AE1+1</f>
        <v>44205</v>
      </c>
      <c r="AL1" s="395"/>
      <c r="AM1" s="395"/>
      <c r="AN1" s="395"/>
      <c r="AO1" s="327"/>
      <c r="AP1" s="233"/>
      <c r="AQ1" s="395">
        <f t="shared" ref="AQ1" si="4">AK1+1</f>
        <v>44206</v>
      </c>
      <c r="AR1" s="395"/>
      <c r="AS1" s="395"/>
      <c r="AT1" s="395"/>
      <c r="AU1" s="179"/>
      <c r="AV1" s="249"/>
      <c r="AW1" s="175"/>
      <c r="AX1" s="176"/>
      <c r="AY1" s="176"/>
      <c r="AZ1" s="176"/>
      <c r="BA1" s="250"/>
      <c r="BB1" s="176"/>
      <c r="BC1" s="173"/>
      <c r="BD1" s="174"/>
      <c r="BE1" s="174"/>
      <c r="BF1" s="174"/>
      <c r="BG1" s="395">
        <f>AQ1+1</f>
        <v>44207</v>
      </c>
      <c r="BH1" s="395"/>
      <c r="BI1" s="395"/>
      <c r="BJ1" s="395"/>
      <c r="BK1" s="327"/>
      <c r="BL1" s="233"/>
      <c r="BM1" s="395">
        <f>BG1+1</f>
        <v>44208</v>
      </c>
      <c r="BN1" s="395"/>
      <c r="BO1" s="395"/>
      <c r="BP1" s="395"/>
      <c r="BQ1" s="327"/>
      <c r="BR1" s="233"/>
      <c r="BS1" s="395">
        <f t="shared" ref="BS1" si="5">BM1+1</f>
        <v>44209</v>
      </c>
      <c r="BT1" s="395"/>
      <c r="BU1" s="395"/>
      <c r="BV1" s="395"/>
      <c r="BW1" s="327"/>
      <c r="BX1" s="233"/>
      <c r="BY1" s="395">
        <f t="shared" ref="BY1" si="6">BS1+1</f>
        <v>44210</v>
      </c>
      <c r="BZ1" s="395"/>
      <c r="CA1" s="395"/>
      <c r="CB1" s="395"/>
      <c r="CC1" s="327"/>
      <c r="CD1" s="233"/>
      <c r="CE1" s="395">
        <f t="shared" ref="CE1" si="7">BY1+1</f>
        <v>44211</v>
      </c>
      <c r="CF1" s="395"/>
      <c r="CG1" s="395"/>
      <c r="CH1" s="395"/>
      <c r="CI1" s="327"/>
      <c r="CJ1" s="233"/>
      <c r="CK1" s="395">
        <f t="shared" ref="CK1" si="8">CE1+1</f>
        <v>44212</v>
      </c>
      <c r="CL1" s="395"/>
      <c r="CM1" s="395"/>
      <c r="CN1" s="395"/>
      <c r="CO1" s="327"/>
      <c r="CP1" s="233"/>
      <c r="CQ1" s="395">
        <f t="shared" ref="CQ1" si="9">CK1+1</f>
        <v>44213</v>
      </c>
      <c r="CR1" s="395"/>
      <c r="CS1" s="395"/>
      <c r="CT1" s="395"/>
      <c r="CU1" s="179"/>
      <c r="CV1" s="249"/>
      <c r="CW1" s="175"/>
      <c r="CX1" s="176"/>
      <c r="CY1" s="176"/>
      <c r="CZ1" s="176"/>
      <c r="DA1" s="250"/>
      <c r="DB1" s="176"/>
      <c r="DC1" s="250"/>
      <c r="DD1" s="250"/>
      <c r="DE1" s="176"/>
    </row>
    <row r="2" spans="1:115" s="12" customFormat="1" ht="22.5" x14ac:dyDescent="0.25">
      <c r="A2" s="11"/>
      <c r="C2" s="13" t="s">
        <v>78</v>
      </c>
      <c r="D2" s="14"/>
      <c r="E2" s="14" t="s">
        <v>187</v>
      </c>
      <c r="F2" s="15"/>
      <c r="G2" s="396" t="s">
        <v>79</v>
      </c>
      <c r="H2" s="397"/>
      <c r="I2" s="397"/>
      <c r="J2" s="397"/>
      <c r="K2" s="397"/>
      <c r="L2" s="398"/>
      <c r="M2" s="396" t="s">
        <v>80</v>
      </c>
      <c r="N2" s="397"/>
      <c r="O2" s="397"/>
      <c r="P2" s="397"/>
      <c r="Q2" s="397"/>
      <c r="R2" s="398"/>
      <c r="S2" s="396" t="s">
        <v>81</v>
      </c>
      <c r="T2" s="397"/>
      <c r="U2" s="397"/>
      <c r="V2" s="397"/>
      <c r="W2" s="397"/>
      <c r="X2" s="398"/>
      <c r="Y2" s="396" t="s">
        <v>82</v>
      </c>
      <c r="Z2" s="397"/>
      <c r="AA2" s="397"/>
      <c r="AB2" s="397"/>
      <c r="AC2" s="397"/>
      <c r="AD2" s="398"/>
      <c r="AE2" s="396" t="s">
        <v>83</v>
      </c>
      <c r="AF2" s="397"/>
      <c r="AG2" s="397"/>
      <c r="AH2" s="397"/>
      <c r="AI2" s="397"/>
      <c r="AJ2" s="398"/>
      <c r="AK2" s="396" t="s">
        <v>84</v>
      </c>
      <c r="AL2" s="397"/>
      <c r="AM2" s="397"/>
      <c r="AN2" s="397"/>
      <c r="AO2" s="397"/>
      <c r="AP2" s="398"/>
      <c r="AQ2" s="396" t="s">
        <v>85</v>
      </c>
      <c r="AR2" s="397"/>
      <c r="AS2" s="397"/>
      <c r="AT2" s="397"/>
      <c r="AU2" s="397"/>
      <c r="AV2" s="398"/>
      <c r="AW2" s="16"/>
      <c r="AX2" s="391" t="s">
        <v>132</v>
      </c>
      <c r="AY2" s="392"/>
      <c r="AZ2" s="392"/>
      <c r="BA2" s="393"/>
      <c r="BB2" s="17"/>
      <c r="BC2" s="13"/>
      <c r="BD2" s="14"/>
      <c r="BE2" s="14" t="s">
        <v>189</v>
      </c>
      <c r="BF2" s="15"/>
      <c r="BG2" s="388" t="s">
        <v>79</v>
      </c>
      <c r="BH2" s="389"/>
      <c r="BI2" s="389"/>
      <c r="BJ2" s="389"/>
      <c r="BK2" s="389"/>
      <c r="BL2" s="390"/>
      <c r="BM2" s="388" t="s">
        <v>80</v>
      </c>
      <c r="BN2" s="389"/>
      <c r="BO2" s="389"/>
      <c r="BP2" s="389"/>
      <c r="BQ2" s="389"/>
      <c r="BR2" s="390"/>
      <c r="BS2" s="388" t="s">
        <v>81</v>
      </c>
      <c r="BT2" s="389"/>
      <c r="BU2" s="389"/>
      <c r="BV2" s="389"/>
      <c r="BW2" s="389"/>
      <c r="BX2" s="390"/>
      <c r="BY2" s="388" t="s">
        <v>82</v>
      </c>
      <c r="BZ2" s="389"/>
      <c r="CA2" s="389"/>
      <c r="CB2" s="389"/>
      <c r="CC2" s="389"/>
      <c r="CD2" s="390"/>
      <c r="CE2" s="388" t="s">
        <v>83</v>
      </c>
      <c r="CF2" s="389"/>
      <c r="CG2" s="389"/>
      <c r="CH2" s="389"/>
      <c r="CI2" s="389"/>
      <c r="CJ2" s="390"/>
      <c r="CK2" s="388" t="s">
        <v>84</v>
      </c>
      <c r="CL2" s="389"/>
      <c r="CM2" s="389"/>
      <c r="CN2" s="389"/>
      <c r="CO2" s="389"/>
      <c r="CP2" s="390"/>
      <c r="CQ2" s="388" t="s">
        <v>85</v>
      </c>
      <c r="CR2" s="389"/>
      <c r="CS2" s="389"/>
      <c r="CT2" s="389"/>
      <c r="CU2" s="389"/>
      <c r="CV2" s="390"/>
      <c r="CW2" s="16"/>
      <c r="CX2" s="391" t="s">
        <v>133</v>
      </c>
      <c r="CY2" s="392"/>
      <c r="CZ2" s="392"/>
      <c r="DA2" s="393"/>
      <c r="DB2" s="206"/>
      <c r="DC2" s="391" t="s">
        <v>142</v>
      </c>
      <c r="DD2" s="393"/>
      <c r="DE2" s="17"/>
      <c r="DF2" s="385" t="s">
        <v>86</v>
      </c>
      <c r="DG2" s="385"/>
      <c r="DH2" s="18"/>
      <c r="DI2" s="18"/>
      <c r="DJ2" s="18"/>
      <c r="DK2" s="18"/>
    </row>
    <row r="3" spans="1:115" s="29" customFormat="1" ht="39.950000000000003" customHeight="1" x14ac:dyDescent="0.25">
      <c r="A3" s="19" t="s">
        <v>138</v>
      </c>
      <c r="B3" s="19" t="s">
        <v>139</v>
      </c>
      <c r="C3" s="20" t="s">
        <v>1</v>
      </c>
      <c r="D3" s="21" t="s">
        <v>0</v>
      </c>
      <c r="E3" s="22" t="s">
        <v>6</v>
      </c>
      <c r="F3" s="22" t="s">
        <v>88</v>
      </c>
      <c r="G3" s="141" t="s">
        <v>89</v>
      </c>
      <c r="H3" s="23" t="s">
        <v>90</v>
      </c>
      <c r="I3" s="24" t="s">
        <v>91</v>
      </c>
      <c r="J3" s="25" t="s">
        <v>92</v>
      </c>
      <c r="K3" s="177" t="s">
        <v>128</v>
      </c>
      <c r="L3" s="234" t="s">
        <v>130</v>
      </c>
      <c r="M3" s="141" t="s">
        <v>89</v>
      </c>
      <c r="N3" s="23" t="s">
        <v>90</v>
      </c>
      <c r="O3" s="24" t="s">
        <v>91</v>
      </c>
      <c r="P3" s="25" t="s">
        <v>92</v>
      </c>
      <c r="Q3" s="177" t="s">
        <v>128</v>
      </c>
      <c r="R3" s="234" t="s">
        <v>130</v>
      </c>
      <c r="S3" s="141" t="s">
        <v>89</v>
      </c>
      <c r="T3" s="23" t="s">
        <v>90</v>
      </c>
      <c r="U3" s="24" t="s">
        <v>91</v>
      </c>
      <c r="V3" s="25" t="s">
        <v>92</v>
      </c>
      <c r="W3" s="177" t="s">
        <v>128</v>
      </c>
      <c r="X3" s="234" t="s">
        <v>130</v>
      </c>
      <c r="Y3" s="141" t="s">
        <v>89</v>
      </c>
      <c r="Z3" s="23" t="s">
        <v>90</v>
      </c>
      <c r="AA3" s="24" t="s">
        <v>91</v>
      </c>
      <c r="AB3" s="25" t="s">
        <v>92</v>
      </c>
      <c r="AC3" s="177" t="s">
        <v>128</v>
      </c>
      <c r="AD3" s="234" t="s">
        <v>130</v>
      </c>
      <c r="AE3" s="141" t="s">
        <v>89</v>
      </c>
      <c r="AF3" s="23" t="s">
        <v>90</v>
      </c>
      <c r="AG3" s="24" t="s">
        <v>91</v>
      </c>
      <c r="AH3" s="25" t="s">
        <v>92</v>
      </c>
      <c r="AI3" s="177" t="s">
        <v>128</v>
      </c>
      <c r="AJ3" s="234" t="s">
        <v>130</v>
      </c>
      <c r="AK3" s="141" t="s">
        <v>89</v>
      </c>
      <c r="AL3" s="23" t="s">
        <v>90</v>
      </c>
      <c r="AM3" s="24" t="s">
        <v>91</v>
      </c>
      <c r="AN3" s="25" t="s">
        <v>92</v>
      </c>
      <c r="AO3" s="177" t="s">
        <v>128</v>
      </c>
      <c r="AP3" s="234" t="s">
        <v>130</v>
      </c>
      <c r="AQ3" s="141" t="s">
        <v>89</v>
      </c>
      <c r="AR3" s="23" t="s">
        <v>90</v>
      </c>
      <c r="AS3" s="24" t="s">
        <v>91</v>
      </c>
      <c r="AT3" s="25" t="s">
        <v>92</v>
      </c>
      <c r="AU3" s="177" t="s">
        <v>128</v>
      </c>
      <c r="AV3" s="234" t="s">
        <v>130</v>
      </c>
      <c r="AW3" s="26"/>
      <c r="AX3" s="198" t="s">
        <v>131</v>
      </c>
      <c r="AY3" s="223" t="s">
        <v>145</v>
      </c>
      <c r="AZ3" s="27" t="s">
        <v>93</v>
      </c>
      <c r="BA3" s="264" t="s">
        <v>146</v>
      </c>
      <c r="BB3" s="28"/>
      <c r="BC3" s="20" t="s">
        <v>1</v>
      </c>
      <c r="BD3" s="21" t="s">
        <v>0</v>
      </c>
      <c r="BE3" s="22" t="s">
        <v>6</v>
      </c>
      <c r="BF3" s="22" t="s">
        <v>88</v>
      </c>
      <c r="BG3" s="141" t="s">
        <v>89</v>
      </c>
      <c r="BH3" s="23" t="s">
        <v>90</v>
      </c>
      <c r="BI3" s="24" t="s">
        <v>91</v>
      </c>
      <c r="BJ3" s="25" t="s">
        <v>92</v>
      </c>
      <c r="BK3" s="177" t="s">
        <v>128</v>
      </c>
      <c r="BL3" s="234" t="s">
        <v>130</v>
      </c>
      <c r="BM3" s="141" t="s">
        <v>89</v>
      </c>
      <c r="BN3" s="23" t="s">
        <v>90</v>
      </c>
      <c r="BO3" s="24" t="s">
        <v>91</v>
      </c>
      <c r="BP3" s="25" t="s">
        <v>92</v>
      </c>
      <c r="BQ3" s="177" t="s">
        <v>128</v>
      </c>
      <c r="BR3" s="234" t="s">
        <v>130</v>
      </c>
      <c r="BS3" s="141" t="s">
        <v>89</v>
      </c>
      <c r="BT3" s="23" t="s">
        <v>90</v>
      </c>
      <c r="BU3" s="24" t="s">
        <v>91</v>
      </c>
      <c r="BV3" s="25" t="s">
        <v>92</v>
      </c>
      <c r="BW3" s="177" t="s">
        <v>128</v>
      </c>
      <c r="BX3" s="234" t="s">
        <v>130</v>
      </c>
      <c r="BY3" s="141" t="s">
        <v>89</v>
      </c>
      <c r="BZ3" s="23" t="s">
        <v>90</v>
      </c>
      <c r="CA3" s="24" t="s">
        <v>91</v>
      </c>
      <c r="CB3" s="25" t="s">
        <v>92</v>
      </c>
      <c r="CC3" s="177" t="s">
        <v>128</v>
      </c>
      <c r="CD3" s="234" t="s">
        <v>130</v>
      </c>
      <c r="CE3" s="141" t="s">
        <v>89</v>
      </c>
      <c r="CF3" s="23" t="s">
        <v>90</v>
      </c>
      <c r="CG3" s="24" t="s">
        <v>91</v>
      </c>
      <c r="CH3" s="25" t="s">
        <v>92</v>
      </c>
      <c r="CI3" s="177" t="s">
        <v>128</v>
      </c>
      <c r="CJ3" s="234" t="s">
        <v>130</v>
      </c>
      <c r="CK3" s="141" t="s">
        <v>89</v>
      </c>
      <c r="CL3" s="23" t="s">
        <v>90</v>
      </c>
      <c r="CM3" s="24" t="s">
        <v>91</v>
      </c>
      <c r="CN3" s="25" t="s">
        <v>92</v>
      </c>
      <c r="CO3" s="177" t="s">
        <v>128</v>
      </c>
      <c r="CP3" s="234" t="s">
        <v>130</v>
      </c>
      <c r="CQ3" s="141" t="s">
        <v>89</v>
      </c>
      <c r="CR3" s="23" t="s">
        <v>90</v>
      </c>
      <c r="CS3" s="24" t="s">
        <v>91</v>
      </c>
      <c r="CT3" s="25" t="s">
        <v>92</v>
      </c>
      <c r="CU3" s="177" t="s">
        <v>128</v>
      </c>
      <c r="CV3" s="234" t="s">
        <v>130</v>
      </c>
      <c r="CW3" s="26"/>
      <c r="CX3" s="198" t="s">
        <v>131</v>
      </c>
      <c r="CY3" s="223" t="s">
        <v>145</v>
      </c>
      <c r="CZ3" s="27" t="s">
        <v>93</v>
      </c>
      <c r="DA3" s="264" t="s">
        <v>146</v>
      </c>
      <c r="DB3" s="207"/>
      <c r="DC3" s="265" t="s">
        <v>113</v>
      </c>
      <c r="DD3" s="277" t="s">
        <v>134</v>
      </c>
      <c r="DE3" s="26"/>
      <c r="DF3" s="385"/>
      <c r="DG3" s="385"/>
      <c r="DH3" s="18"/>
      <c r="DI3" s="18"/>
      <c r="DJ3" s="18"/>
      <c r="DK3" s="18"/>
    </row>
    <row r="4" spans="1:115" s="30" customFormat="1" ht="5.0999999999999996" customHeight="1" x14ac:dyDescent="0.25">
      <c r="D4" s="31"/>
      <c r="E4" s="32"/>
      <c r="F4" s="31"/>
      <c r="G4" s="142"/>
      <c r="H4" s="33"/>
      <c r="I4" s="34"/>
      <c r="J4" s="34"/>
      <c r="K4" s="34"/>
      <c r="L4" s="235"/>
      <c r="M4" s="142"/>
      <c r="N4" s="33"/>
      <c r="O4" s="34"/>
      <c r="P4" s="34"/>
      <c r="Q4" s="34"/>
      <c r="R4" s="235"/>
      <c r="S4" s="142"/>
      <c r="T4" s="33"/>
      <c r="U4" s="34"/>
      <c r="V4" s="34"/>
      <c r="W4" s="34"/>
      <c r="X4" s="235"/>
      <c r="Y4" s="142"/>
      <c r="Z4" s="33"/>
      <c r="AA4" s="34"/>
      <c r="AB4" s="34"/>
      <c r="AC4" s="34"/>
      <c r="AD4" s="235"/>
      <c r="AE4" s="142"/>
      <c r="AF4" s="33"/>
      <c r="AG4" s="34"/>
      <c r="AH4" s="34"/>
      <c r="AI4" s="34"/>
      <c r="AJ4" s="235"/>
      <c r="AK4" s="142"/>
      <c r="AL4" s="33"/>
      <c r="AM4" s="34"/>
      <c r="AN4" s="34"/>
      <c r="AO4" s="34"/>
      <c r="AP4" s="235"/>
      <c r="AQ4" s="142"/>
      <c r="AR4" s="33"/>
      <c r="AS4" s="34"/>
      <c r="AT4" s="34"/>
      <c r="AU4" s="34"/>
      <c r="AV4" s="235"/>
      <c r="AW4" s="26"/>
      <c r="AX4" s="199"/>
      <c r="AY4" s="219"/>
      <c r="AZ4" s="26"/>
      <c r="BA4" s="251"/>
      <c r="BB4" s="26"/>
      <c r="BD4" s="31"/>
      <c r="BE4" s="32"/>
      <c r="BF4" s="31"/>
      <c r="BG4" s="142"/>
      <c r="BH4" s="33"/>
      <c r="BI4" s="34"/>
      <c r="BJ4" s="34"/>
      <c r="BK4" s="34"/>
      <c r="BL4" s="235"/>
      <c r="BM4" s="142"/>
      <c r="BN4" s="33"/>
      <c r="BO4" s="34"/>
      <c r="BP4" s="34"/>
      <c r="BQ4" s="34"/>
      <c r="BR4" s="235"/>
      <c r="BS4" s="142"/>
      <c r="BT4" s="33"/>
      <c r="BU4" s="34"/>
      <c r="BV4" s="34"/>
      <c r="BW4" s="34"/>
      <c r="BX4" s="235"/>
      <c r="BY4" s="313"/>
      <c r="BZ4" s="314"/>
      <c r="CA4" s="315"/>
      <c r="CB4" s="315"/>
      <c r="CC4" s="315"/>
      <c r="CD4" s="316"/>
      <c r="CE4" s="313"/>
      <c r="CF4" s="314"/>
      <c r="CG4" s="315"/>
      <c r="CH4" s="315"/>
      <c r="CI4" s="315"/>
      <c r="CJ4" s="316"/>
      <c r="CK4" s="320"/>
      <c r="CL4" s="321"/>
      <c r="CM4" s="322"/>
      <c r="CN4" s="322"/>
      <c r="CO4" s="322"/>
      <c r="CP4" s="323"/>
      <c r="CQ4" s="320"/>
      <c r="CR4" s="321"/>
      <c r="CS4" s="322"/>
      <c r="CT4" s="322"/>
      <c r="CU4" s="322"/>
      <c r="CV4" s="323"/>
      <c r="CW4" s="26"/>
      <c r="CX4" s="199"/>
      <c r="CY4" s="219"/>
      <c r="CZ4" s="26"/>
      <c r="DA4" s="251"/>
      <c r="DB4" s="199"/>
      <c r="DC4" s="266"/>
      <c r="DD4" s="251"/>
      <c r="DE4" s="26"/>
    </row>
    <row r="5" spans="1:115" ht="12.6" customHeight="1" x14ac:dyDescent="0.2">
      <c r="A5" s="35" t="str">
        <f t="shared" ref="A5:A68" si="10">C5&amp;D5</f>
        <v>P80CU240/11</v>
      </c>
      <c r="B5" s="36" t="str">
        <f>BC5&amp;BD5</f>
        <v>P80CU240/11</v>
      </c>
      <c r="C5" s="37" t="s">
        <v>32</v>
      </c>
      <c r="D5" s="159" t="s">
        <v>31</v>
      </c>
      <c r="E5" s="38" t="str">
        <f>IF(D5="","",VLOOKUP(A5,'couple moule presse'!H:O,8,0))</f>
        <v>P</v>
      </c>
      <c r="F5" s="39">
        <f>IF(D5="","",VLOOKUP(A5,'couple moule presse'!H:M,6,0))</f>
        <v>1131.0545454545454</v>
      </c>
      <c r="G5" s="191" t="s">
        <v>95</v>
      </c>
      <c r="H5" s="160">
        <v>19</v>
      </c>
      <c r="I5" s="40">
        <f t="shared" ref="I5:I68" si="11">IF(OR($F5="",H5=0),"",$F5*H5/24)</f>
        <v>895.41818181818178</v>
      </c>
      <c r="J5" s="41">
        <v>627</v>
      </c>
      <c r="K5" s="180"/>
      <c r="L5" s="236">
        <f>IF(I5="","",1-ABS((I5-J5)/I5))</f>
        <v>0.70023148148148151</v>
      </c>
      <c r="M5" s="191"/>
      <c r="N5" s="160">
        <v>24</v>
      </c>
      <c r="O5" s="40">
        <f t="shared" ref="O5:O68" si="12">IF(OR($F5="",N5=0),"",$F5*N5/24)</f>
        <v>1131.0545454545454</v>
      </c>
      <c r="P5" s="41">
        <v>491</v>
      </c>
      <c r="Q5" s="180"/>
      <c r="R5" s="236">
        <f>IF(O5="","",1-ABS((O5-P5)/O5))</f>
        <v>0.43410815329218111</v>
      </c>
      <c r="S5" s="191"/>
      <c r="T5" s="160">
        <v>24</v>
      </c>
      <c r="U5" s="40">
        <f t="shared" ref="U5:U68" si="13">IF(OR($F5="",T5=0),"",$F5*T5/24)</f>
        <v>1131.0545454545454</v>
      </c>
      <c r="V5" s="41">
        <v>528</v>
      </c>
      <c r="W5" s="180"/>
      <c r="X5" s="236">
        <f>IF(U5="","",1-ABS((U5-V5)/U5))</f>
        <v>0.46682098765432101</v>
      </c>
      <c r="Y5" s="191"/>
      <c r="Z5" s="160">
        <v>24</v>
      </c>
      <c r="AA5" s="40">
        <f t="shared" ref="AA5:AA68" si="14">IF(OR($F5="",Z5=0),"",$F5*Z5/24)</f>
        <v>1131.0545454545454</v>
      </c>
      <c r="AB5" s="41">
        <v>1209</v>
      </c>
      <c r="AC5" s="180"/>
      <c r="AD5" s="236">
        <f>IF(AA5="","",1-ABS((AA5-AB5)/AA5))</f>
        <v>0.93108603395061729</v>
      </c>
      <c r="AE5" s="191"/>
      <c r="AF5" s="160">
        <v>3</v>
      </c>
      <c r="AG5" s="40">
        <f t="shared" ref="AG5:AG68" si="15">IF(OR($F5="",AF5=0),"",$F5*AF5/24)</f>
        <v>141.38181818181818</v>
      </c>
      <c r="AH5" s="41">
        <v>141</v>
      </c>
      <c r="AI5" s="180"/>
      <c r="AJ5" s="236">
        <f>IF(AG5="","",1-ABS((AG5-AH5)/AG5))</f>
        <v>0.99729938271604945</v>
      </c>
      <c r="AK5" s="191"/>
      <c r="AL5" s="160"/>
      <c r="AM5" s="40" t="str">
        <f t="shared" ref="AM5:AM68" si="16">IF(OR($F5="",AL5=0),"",$F5*AL5/24)</f>
        <v/>
      </c>
      <c r="AN5" s="41"/>
      <c r="AO5" s="180"/>
      <c r="AP5" s="236" t="str">
        <f>IF(AM5="","",1-ABS((AM5-AN5)/AM5))</f>
        <v/>
      </c>
      <c r="AQ5" s="191"/>
      <c r="AR5" s="160"/>
      <c r="AS5" s="40" t="str">
        <f t="shared" ref="AS5:AS68" si="17">IF(OR($F5="",AR5=0),"",$F5*AR5/24)</f>
        <v/>
      </c>
      <c r="AT5" s="41"/>
      <c r="AU5" s="180"/>
      <c r="AV5" s="236" t="str">
        <f>IF(AS5="","",1-ABS((AS5-AT5)/AS5))</f>
        <v/>
      </c>
      <c r="AW5" s="16"/>
      <c r="AX5" s="208">
        <f>IF(SUM(I5,O5,U5,AA5,AG5,AM5,AS5)&gt;0,SUM(I5,O5,U5,AA5,AG5,AM5,AS5),"")</f>
        <v>4429.9636363636355</v>
      </c>
      <c r="AY5" s="224">
        <f>IF(SUM(J5,P5,V5,AB5,AH5,AN5,AT5)&gt;0,SUM(J5,P5,V5,AB5,AH5,AN5,AT5),"")</f>
        <v>2996</v>
      </c>
      <c r="AZ5" s="209">
        <f>IF(AY5="",AX5,IF(AX5="","",AX5-AY5))</f>
        <v>1433.9636363636355</v>
      </c>
      <c r="BA5" s="252">
        <f>IF(AX5="","",IF(AND(AX5&gt;0,AY5=""),0,1-ABS((AX5-AY5)/AX5)))</f>
        <v>0.67630351983188874</v>
      </c>
      <c r="BB5" s="42"/>
      <c r="BC5" s="37" t="str">
        <f>C5</f>
        <v>P80</v>
      </c>
      <c r="BD5" s="157" t="s">
        <v>31</v>
      </c>
      <c r="BE5" s="38" t="str">
        <f>IF(BD5="","",VLOOKUP(B5,'couple moule presse'!H:O,8,0))</f>
        <v>P</v>
      </c>
      <c r="BF5" s="39">
        <f>IF(BD5="","",VLOOKUP(B5,'couple moule presse'!H:M,6,0))</f>
        <v>1131.0545454545454</v>
      </c>
      <c r="BG5" s="191" t="s">
        <v>95</v>
      </c>
      <c r="BH5" s="160">
        <v>19</v>
      </c>
      <c r="BI5" s="40">
        <f t="shared" ref="BI5:BI9" si="18">IF(OR($BF5="",BH5=0),"",$BF5*BH5/24)</f>
        <v>895.41818181818178</v>
      </c>
      <c r="BJ5" s="41">
        <v>814</v>
      </c>
      <c r="BK5" s="180" t="s">
        <v>116</v>
      </c>
      <c r="BL5" s="236">
        <f>IF(BI5="","",1-ABS((BI5-BJ5)/BI5))</f>
        <v>0.90907244964262512</v>
      </c>
      <c r="BM5" s="191"/>
      <c r="BN5" s="160">
        <v>24</v>
      </c>
      <c r="BO5" s="40">
        <f t="shared" ref="BO5:BO9" si="19">IF(OR($BF5="",BN5=0),"",$BF5*BN5/24)</f>
        <v>1131.0545454545454</v>
      </c>
      <c r="BP5" s="41">
        <v>1296</v>
      </c>
      <c r="BQ5" s="180"/>
      <c r="BR5" s="236">
        <f>IF(BO5="","",1-ABS((BO5-BP5)/BO5))</f>
        <v>0.85416666666666663</v>
      </c>
      <c r="BS5" s="191"/>
      <c r="BT5" s="160">
        <v>24</v>
      </c>
      <c r="BU5" s="40">
        <f t="shared" ref="BU5:BU9" si="20">IF(OR($BF5="",BT5=0),"",$BF5*BT5/24)</f>
        <v>1131.0545454545454</v>
      </c>
      <c r="BV5" s="41">
        <v>1263</v>
      </c>
      <c r="BW5" s="180"/>
      <c r="BX5" s="236">
        <f>IF(BU5="","",1-ABS((BU5-BV5)/BU5))</f>
        <v>0.88334297839506171</v>
      </c>
      <c r="BY5" s="191"/>
      <c r="BZ5" s="160">
        <v>24</v>
      </c>
      <c r="CA5" s="40">
        <f t="shared" ref="CA5:CA9" si="21">IF(OR($BF5="",BZ5=0),"",$BF5*BZ5/24)</f>
        <v>1131.0545454545454</v>
      </c>
      <c r="CB5" s="41">
        <v>1252</v>
      </c>
      <c r="CC5" s="180"/>
      <c r="CD5" s="236">
        <f>IF(CA5="","",1-ABS((CA5-CB5)/CA5))</f>
        <v>0.89306841563785999</v>
      </c>
      <c r="CE5" s="191"/>
      <c r="CF5" s="160">
        <v>24</v>
      </c>
      <c r="CG5" s="40">
        <f t="shared" ref="CG5:CG9" si="22">IF(OR($BF5="",CF5=0),"",$BF5*CF5/24)</f>
        <v>1131.0545454545454</v>
      </c>
      <c r="CH5" s="41">
        <v>1280</v>
      </c>
      <c r="CI5" s="180"/>
      <c r="CJ5" s="236">
        <f>IF(CG5="","",1-ABS((CG5-CH5)/CG5))</f>
        <v>0.86831275720164602</v>
      </c>
      <c r="CK5" s="191"/>
      <c r="CL5" s="160">
        <v>24</v>
      </c>
      <c r="CM5" s="40">
        <f t="shared" ref="CM5:CM9" si="23">IF(OR($BF5="",CL5=0),"",$BF5*CL5/24)</f>
        <v>1131.0545454545454</v>
      </c>
      <c r="CN5" s="41">
        <v>1357</v>
      </c>
      <c r="CO5" s="180"/>
      <c r="CP5" s="236">
        <f>IF(CM5="","",1-ABS((CM5-CN5)/CM5))</f>
        <v>0.80023469650205759</v>
      </c>
      <c r="CQ5" s="191"/>
      <c r="CR5" s="160">
        <v>24</v>
      </c>
      <c r="CS5" s="40">
        <f t="shared" ref="CS5:CS9" si="24">IF(OR($BF5="",CR5=0),"",$BF5*CR5/24)</f>
        <v>1131.0545454545454</v>
      </c>
      <c r="CT5" s="41">
        <v>1205</v>
      </c>
      <c r="CU5" s="180"/>
      <c r="CV5" s="236">
        <f>IF(CS5="","",1-ABS((CS5-CT5)/CS5))</f>
        <v>0.93462255658436211</v>
      </c>
      <c r="CW5" s="16"/>
      <c r="CX5" s="208">
        <f>IF(SUM(BI5,BO5,BU5,CA5,CG5,CM5,CS5)&gt;0,SUM(BI5,BO5,BU5,CA5,CG5,CM5,CS5),"")</f>
        <v>7681.7454545454539</v>
      </c>
      <c r="CY5" s="224">
        <f>IF(SUM(BJ5,BP5,BV5,CB5,CH5,CN5,CT5)&gt;0,SUM(BJ5,BP5,BV5,CB5,CH5,CN5,CT5),"")</f>
        <v>8467</v>
      </c>
      <c r="CZ5" s="209">
        <f>IF(CY5="",CX5,IF(CX5="","",CX5-CY5))</f>
        <v>-785.25454545454613</v>
      </c>
      <c r="DA5" s="252">
        <f>IF(CX5="","",IF(AND(CX5&gt;0,CY5=""),0,1-ABS((CX5-CY5)/CX5)))</f>
        <v>0.89777654699689458</v>
      </c>
      <c r="DB5" s="218"/>
      <c r="DC5" s="267">
        <f>SUM(DD5:DD8)</f>
        <v>0.96726190476190466</v>
      </c>
      <c r="DD5" s="278">
        <f t="shared" ref="DD5:DD17" si="25">IF(CX5="",0,CX5/(BF5*14))+IF(AX5="",0,AX5/(F5*14))</f>
        <v>0.76488095238095233</v>
      </c>
      <c r="DE5" s="40"/>
      <c r="DF5" s="184" t="s">
        <v>136</v>
      </c>
      <c r="DG5" s="44" t="s">
        <v>94</v>
      </c>
      <c r="DH5" s="44"/>
    </row>
    <row r="6" spans="1:115" ht="12.6" customHeight="1" x14ac:dyDescent="0.2">
      <c r="A6" s="35" t="str">
        <f>C6&amp;D6</f>
        <v>P80</v>
      </c>
      <c r="B6" s="36" t="str">
        <f t="shared" ref="B6:B69" si="26">BC6&amp;BD6</f>
        <v>P80CU180/2/MSTS</v>
      </c>
      <c r="C6" s="45" t="s">
        <v>32</v>
      </c>
      <c r="D6" s="157"/>
      <c r="E6" s="38" t="str">
        <f>IF(D6="","",VLOOKUP(A6,'couple moule presse'!H:O,8,0))</f>
        <v/>
      </c>
      <c r="F6" s="39" t="str">
        <f>IF(D6="","",VLOOKUP(A6,'couple moule presse'!H:M,6,0))</f>
        <v/>
      </c>
      <c r="G6" s="191"/>
      <c r="H6" s="160"/>
      <c r="I6" s="40" t="str">
        <f t="shared" si="11"/>
        <v/>
      </c>
      <c r="J6" s="41"/>
      <c r="K6" s="183"/>
      <c r="L6" s="237" t="str">
        <f>IF(I6="","",1-ABS((I6-J6)/I6))</f>
        <v/>
      </c>
      <c r="M6" s="191"/>
      <c r="N6" s="160"/>
      <c r="O6" s="40" t="str">
        <f t="shared" si="12"/>
        <v/>
      </c>
      <c r="P6" s="41"/>
      <c r="Q6" s="183"/>
      <c r="R6" s="237" t="str">
        <f>IF(O6="","",1-ABS((O6-P6)/O6))</f>
        <v/>
      </c>
      <c r="S6" s="191"/>
      <c r="T6" s="160"/>
      <c r="U6" s="40" t="str">
        <f t="shared" si="13"/>
        <v/>
      </c>
      <c r="V6" s="41"/>
      <c r="W6" s="183"/>
      <c r="X6" s="237" t="str">
        <f>IF(U6="","",1-ABS((U6-V6)/U6))</f>
        <v/>
      </c>
      <c r="Y6" s="191"/>
      <c r="Z6" s="160"/>
      <c r="AA6" s="40" t="str">
        <f t="shared" si="14"/>
        <v/>
      </c>
      <c r="AB6" s="41"/>
      <c r="AC6" s="183"/>
      <c r="AD6" s="237" t="str">
        <f>IF(AA6="","",1-ABS((AA6-AB6)/AA6))</f>
        <v/>
      </c>
      <c r="AE6" s="191"/>
      <c r="AF6" s="160"/>
      <c r="AG6" s="40" t="str">
        <f t="shared" si="15"/>
        <v/>
      </c>
      <c r="AH6" s="41"/>
      <c r="AI6" s="183"/>
      <c r="AJ6" s="237" t="str">
        <f>IF(AG6="","",1-ABS((AG6-AH6)/AG6))</f>
        <v/>
      </c>
      <c r="AK6" s="191"/>
      <c r="AL6" s="160"/>
      <c r="AM6" s="40" t="str">
        <f t="shared" si="16"/>
        <v/>
      </c>
      <c r="AN6" s="41"/>
      <c r="AO6" s="183"/>
      <c r="AP6" s="237" t="str">
        <f>IF(AM6="","",1-ABS((AM6-AN6)/AM6))</f>
        <v/>
      </c>
      <c r="AQ6" s="191"/>
      <c r="AR6" s="160"/>
      <c r="AS6" s="40" t="str">
        <f t="shared" si="17"/>
        <v/>
      </c>
      <c r="AT6" s="41"/>
      <c r="AU6" s="183"/>
      <c r="AV6" s="237" t="str">
        <f>IF(AS6="","",1-ABS((AS6-AT6)/AS6))</f>
        <v/>
      </c>
      <c r="AW6" s="16"/>
      <c r="AX6" s="210" t="str">
        <f t="shared" ref="AX6:AY69" si="27">IF(SUM(I6,O6,U6,AA6,AG6,AM6,AS6)&gt;0,SUM(I6,O6,U6,AA6,AG6,AM6,AS6),"")</f>
        <v/>
      </c>
      <c r="AY6" s="225" t="str">
        <f t="shared" si="27"/>
        <v/>
      </c>
      <c r="AZ6" s="211" t="str">
        <f t="shared" ref="AZ6:AZ69" si="28">IF(AY6="",AX6,IF(AX6="","",AX6-AY6))</f>
        <v/>
      </c>
      <c r="BA6" s="253" t="str">
        <f t="shared" ref="BA6:BA69" si="29">IF(AX6="","",IF(AND(AX6&gt;0,AY6=""),0,1-ABS((AX6-AY6)/AX6)))</f>
        <v/>
      </c>
      <c r="BB6" s="42"/>
      <c r="BC6" s="45" t="str">
        <f t="shared" ref="BC6:BC32" si="30">C6</f>
        <v>P80</v>
      </c>
      <c r="BD6" s="157" t="s">
        <v>28</v>
      </c>
      <c r="BE6" s="38" t="str">
        <f>IF(BD6="","",VLOOKUP(B6,'couple moule presse'!H:O,8,0))</f>
        <v>P</v>
      </c>
      <c r="BF6" s="39">
        <f>IF(BD6="","",VLOOKUP(B6,'couple moule presse'!H:M,6,0))</f>
        <v>817.92</v>
      </c>
      <c r="BG6" s="191" t="s">
        <v>190</v>
      </c>
      <c r="BH6" s="160"/>
      <c r="BI6" s="40" t="str">
        <f t="shared" si="18"/>
        <v/>
      </c>
      <c r="BJ6" s="41"/>
      <c r="BK6" s="183"/>
      <c r="BL6" s="237" t="str">
        <f>IF(BI6="","",1-ABS((BI6-BJ6)/BI6))</f>
        <v/>
      </c>
      <c r="BM6" s="191"/>
      <c r="BN6" s="160"/>
      <c r="BO6" s="40" t="str">
        <f t="shared" si="19"/>
        <v/>
      </c>
      <c r="BP6" s="41"/>
      <c r="BQ6" s="183"/>
      <c r="BR6" s="237" t="str">
        <f>IF(BO6="","",1-ABS((BO6-BP6)/BO6))</f>
        <v/>
      </c>
      <c r="BS6" s="191"/>
      <c r="BT6" s="160"/>
      <c r="BU6" s="40" t="str">
        <f>IF(OR($BF6="",BT6=0),"",$BF6*BT6/24)</f>
        <v/>
      </c>
      <c r="BV6" s="41"/>
      <c r="BW6" s="183"/>
      <c r="BX6" s="237" t="str">
        <f>IF(BU6="","",1-ABS((BU6-BV6)/BU6))</f>
        <v/>
      </c>
      <c r="BY6" s="191"/>
      <c r="BZ6" s="160"/>
      <c r="CA6" s="40" t="str">
        <f t="shared" si="21"/>
        <v/>
      </c>
      <c r="CB6" s="41"/>
      <c r="CC6" s="183"/>
      <c r="CD6" s="237" t="str">
        <f>IF(CA6="","",1-ABS((CA6-CB6)/CA6))</f>
        <v/>
      </c>
      <c r="CE6" s="191"/>
      <c r="CF6" s="160"/>
      <c r="CG6" s="40" t="str">
        <f t="shared" si="22"/>
        <v/>
      </c>
      <c r="CH6" s="41"/>
      <c r="CI6" s="183"/>
      <c r="CJ6" s="237" t="str">
        <f>IF(CG6="","",1-ABS((CG6-CH6)/CG6))</f>
        <v/>
      </c>
      <c r="CK6" s="191"/>
      <c r="CL6" s="160"/>
      <c r="CM6" s="40" t="str">
        <f t="shared" si="23"/>
        <v/>
      </c>
      <c r="CN6" s="41"/>
      <c r="CO6" s="183"/>
      <c r="CP6" s="237" t="str">
        <f>IF(CM6="","",1-ABS((CM6-CN6)/CM6))</f>
        <v/>
      </c>
      <c r="CQ6" s="191"/>
      <c r="CR6" s="160"/>
      <c r="CS6" s="40" t="str">
        <f t="shared" si="24"/>
        <v/>
      </c>
      <c r="CT6" s="41"/>
      <c r="CU6" s="183"/>
      <c r="CV6" s="237" t="str">
        <f>IF(CS6="","",1-ABS((CS6-CT6)/CS6))</f>
        <v/>
      </c>
      <c r="CW6" s="16"/>
      <c r="CX6" s="210" t="str">
        <f t="shared" ref="CX6:CY69" si="31">IF(SUM(BI6,BO6,BU6,CA6,CG6,CM6,CS6)&gt;0,SUM(BI6,BO6,BU6,CA6,CG6,CM6,CS6),"")</f>
        <v/>
      </c>
      <c r="CY6" s="225" t="str">
        <f t="shared" si="31"/>
        <v/>
      </c>
      <c r="CZ6" s="211" t="str">
        <f t="shared" ref="CZ6:CZ69" si="32">IF(CY6="",CX6,IF(CX6="","",CX6-CY6))</f>
        <v/>
      </c>
      <c r="DA6" s="253" t="str">
        <f t="shared" ref="DA6:DA69" si="33">IF(CX6="","",IF(AND(CX6&gt;0,CY6=""),0,1-ABS((CX6-CY6)/CX6)))</f>
        <v/>
      </c>
      <c r="DB6" s="218"/>
      <c r="DC6" s="268"/>
      <c r="DD6" s="279">
        <f t="shared" si="25"/>
        <v>0</v>
      </c>
      <c r="DE6" s="40"/>
      <c r="DF6" s="48"/>
      <c r="DG6" s="49" t="s">
        <v>96</v>
      </c>
      <c r="DH6" s="49"/>
    </row>
    <row r="7" spans="1:115" ht="12.6" customHeight="1" x14ac:dyDescent="0.2">
      <c r="A7" s="35" t="str">
        <f>C7&amp;D7</f>
        <v>P80CU180/2</v>
      </c>
      <c r="B7" s="36" t="str">
        <f t="shared" si="26"/>
        <v>P80</v>
      </c>
      <c r="C7" s="45" t="s">
        <v>32</v>
      </c>
      <c r="D7" s="157" t="s">
        <v>27</v>
      </c>
      <c r="E7" s="38" t="str">
        <f>IF(D7="","",VLOOKUP(A7,'couple moule presse'!H:O,8,0))</f>
        <v>P</v>
      </c>
      <c r="F7" s="39">
        <f>IF(D7="","",VLOOKUP(A7,'couple moule presse'!H:M,6,0))</f>
        <v>1021.0909090909091</v>
      </c>
      <c r="G7" s="191"/>
      <c r="H7" s="160">
        <v>3</v>
      </c>
      <c r="I7" s="40">
        <f t="shared" si="11"/>
        <v>127.63636363636364</v>
      </c>
      <c r="J7" s="41">
        <v>0</v>
      </c>
      <c r="K7" s="181"/>
      <c r="L7" s="238">
        <f t="shared" ref="L7:L70" si="34">IF(I7="","",1-ABS((I7-J7)/I7))</f>
        <v>0</v>
      </c>
      <c r="M7" s="191"/>
      <c r="N7" s="160"/>
      <c r="O7" s="40" t="str">
        <f t="shared" si="12"/>
        <v/>
      </c>
      <c r="P7" s="41"/>
      <c r="Q7" s="181"/>
      <c r="R7" s="238" t="str">
        <f t="shared" ref="R7:R25" si="35">IF(O7="","",1-ABS((O7-P7)/O7))</f>
        <v/>
      </c>
      <c r="S7" s="191"/>
      <c r="T7" s="160"/>
      <c r="U7" s="40" t="str">
        <f t="shared" si="13"/>
        <v/>
      </c>
      <c r="V7" s="41"/>
      <c r="W7" s="181"/>
      <c r="X7" s="238" t="str">
        <f t="shared" ref="X7:X25" si="36">IF(U7="","",1-ABS((U7-V7)/U7))</f>
        <v/>
      </c>
      <c r="Y7" s="191"/>
      <c r="Z7" s="160"/>
      <c r="AA7" s="40" t="str">
        <f t="shared" si="14"/>
        <v/>
      </c>
      <c r="AB7" s="41"/>
      <c r="AC7" s="181"/>
      <c r="AD7" s="238" t="str">
        <f t="shared" ref="AD7:AD25" si="37">IF(AA7="","",1-ABS((AA7-AB7)/AA7))</f>
        <v/>
      </c>
      <c r="AE7" s="191" t="s">
        <v>95</v>
      </c>
      <c r="AF7" s="160">
        <v>17</v>
      </c>
      <c r="AG7" s="40">
        <f t="shared" si="15"/>
        <v>723.27272727272737</v>
      </c>
      <c r="AH7" s="41">
        <v>1010</v>
      </c>
      <c r="AI7" s="181"/>
      <c r="AJ7" s="238">
        <f t="shared" ref="AJ7:AJ25" si="38">IF(AG7="","",1-ABS((AG7-AH7)/AG7))</f>
        <v>0.60356963298139787</v>
      </c>
      <c r="AK7" s="191"/>
      <c r="AL7" s="160">
        <v>24</v>
      </c>
      <c r="AM7" s="40">
        <f t="shared" si="16"/>
        <v>1021.0909090909091</v>
      </c>
      <c r="AN7" s="41">
        <v>1024</v>
      </c>
      <c r="AO7" s="181"/>
      <c r="AP7" s="238">
        <f t="shared" ref="AP7:AP25" si="39">IF(AM7="","",1-ABS((AM7-AN7)/AM7))</f>
        <v>0.9971509971509972</v>
      </c>
      <c r="AQ7" s="191"/>
      <c r="AR7" s="160">
        <v>24</v>
      </c>
      <c r="AS7" s="40">
        <f t="shared" si="17"/>
        <v>1021.0909090909091</v>
      </c>
      <c r="AT7" s="41">
        <v>2</v>
      </c>
      <c r="AU7" s="181" t="s">
        <v>116</v>
      </c>
      <c r="AV7" s="238">
        <f t="shared" ref="AV7:AV25" si="40">IF(AS7="","",1-ABS((AS7-AT7)/AS7))</f>
        <v>1.9586894586894887E-3</v>
      </c>
      <c r="AW7" s="16"/>
      <c r="AX7" s="210">
        <f t="shared" si="27"/>
        <v>2893.090909090909</v>
      </c>
      <c r="AY7" s="226">
        <f t="shared" si="27"/>
        <v>2036</v>
      </c>
      <c r="AZ7" s="211">
        <f t="shared" si="28"/>
        <v>857.09090909090901</v>
      </c>
      <c r="BA7" s="253">
        <f t="shared" si="29"/>
        <v>0.70374560080442428</v>
      </c>
      <c r="BB7" s="42"/>
      <c r="BC7" s="45" t="str">
        <f t="shared" si="30"/>
        <v>P80</v>
      </c>
      <c r="BD7" s="157"/>
      <c r="BE7" s="38" t="str">
        <f>IF(BD7="","",VLOOKUP(B7,'couple moule presse'!H:O,8,0))</f>
        <v/>
      </c>
      <c r="BF7" s="39" t="str">
        <f>IF(BD7="","",VLOOKUP(B7,'couple moule presse'!H:M,6,0))</f>
        <v/>
      </c>
      <c r="BG7" s="191"/>
      <c r="BH7" s="160"/>
      <c r="BI7" s="40" t="str">
        <f t="shared" si="18"/>
        <v/>
      </c>
      <c r="BJ7" s="41"/>
      <c r="BK7" s="181"/>
      <c r="BL7" s="238" t="str">
        <f t="shared" ref="BL7:BL70" si="41">IF(BI7="","",1-ABS((BI7-BJ7)/BI7))</f>
        <v/>
      </c>
      <c r="BM7" s="191"/>
      <c r="BN7" s="160"/>
      <c r="BO7" s="40" t="str">
        <f t="shared" si="19"/>
        <v/>
      </c>
      <c r="BP7" s="41"/>
      <c r="BQ7" s="181"/>
      <c r="BR7" s="238" t="str">
        <f t="shared" ref="BR7:BR25" si="42">IF(BO7="","",1-ABS((BO7-BP7)/BO7))</f>
        <v/>
      </c>
      <c r="BS7" s="191"/>
      <c r="BT7" s="160"/>
      <c r="BU7" s="40" t="str">
        <f t="shared" si="20"/>
        <v/>
      </c>
      <c r="BV7" s="41"/>
      <c r="BW7" s="181"/>
      <c r="BX7" s="238" t="str">
        <f t="shared" ref="BX7:BX25" si="43">IF(BU7="","",1-ABS((BU7-BV7)/BU7))</f>
        <v/>
      </c>
      <c r="BY7" s="191"/>
      <c r="BZ7" s="160"/>
      <c r="CA7" s="40" t="str">
        <f t="shared" si="21"/>
        <v/>
      </c>
      <c r="CB7" s="41"/>
      <c r="CC7" s="181"/>
      <c r="CD7" s="238" t="str">
        <f t="shared" ref="CD7:CD25" si="44">IF(CA7="","",1-ABS((CA7-CB7)/CA7))</f>
        <v/>
      </c>
      <c r="CE7" s="191"/>
      <c r="CF7" s="160"/>
      <c r="CG7" s="40" t="str">
        <f t="shared" si="22"/>
        <v/>
      </c>
      <c r="CH7" s="41"/>
      <c r="CI7" s="181"/>
      <c r="CJ7" s="238" t="str">
        <f t="shared" ref="CJ7:CJ25" si="45">IF(CG7="","",1-ABS((CG7-CH7)/CG7))</f>
        <v/>
      </c>
      <c r="CK7" s="191"/>
      <c r="CL7" s="160"/>
      <c r="CM7" s="40" t="str">
        <f t="shared" si="23"/>
        <v/>
      </c>
      <c r="CN7" s="41"/>
      <c r="CO7" s="181"/>
      <c r="CP7" s="238" t="str">
        <f t="shared" ref="CP7:CP25" si="46">IF(CM7="","",1-ABS((CM7-CN7)/CM7))</f>
        <v/>
      </c>
      <c r="CQ7" s="191"/>
      <c r="CR7" s="160"/>
      <c r="CS7" s="40" t="str">
        <f t="shared" si="24"/>
        <v/>
      </c>
      <c r="CT7" s="41"/>
      <c r="CU7" s="181"/>
      <c r="CV7" s="238" t="str">
        <f t="shared" ref="CV7:CV25" si="47">IF(CS7="","",1-ABS((CS7-CT7)/CS7))</f>
        <v/>
      </c>
      <c r="CW7" s="16"/>
      <c r="CX7" s="210" t="str">
        <f t="shared" si="31"/>
        <v/>
      </c>
      <c r="CY7" s="226" t="str">
        <f t="shared" si="31"/>
        <v/>
      </c>
      <c r="CZ7" s="211" t="str">
        <f t="shared" si="32"/>
        <v/>
      </c>
      <c r="DA7" s="253" t="str">
        <f t="shared" si="33"/>
        <v/>
      </c>
      <c r="DB7" s="218"/>
      <c r="DC7" s="268"/>
      <c r="DD7" s="279">
        <f t="shared" si="25"/>
        <v>0.20238095238095236</v>
      </c>
      <c r="DE7" s="40"/>
      <c r="DG7" s="50" t="s">
        <v>97</v>
      </c>
      <c r="DH7" s="50"/>
    </row>
    <row r="8" spans="1:115" ht="12.6" customHeight="1" x14ac:dyDescent="0.2">
      <c r="A8" s="35" t="str">
        <f t="shared" si="10"/>
        <v>P80</v>
      </c>
      <c r="B8" s="36" t="str">
        <f t="shared" si="26"/>
        <v>P80</v>
      </c>
      <c r="C8" s="51" t="s">
        <v>32</v>
      </c>
      <c r="D8" s="51"/>
      <c r="E8" s="52" t="str">
        <f>IF(D8="","",VLOOKUP(A8,'couple moule presse'!H:O,8,0))</f>
        <v/>
      </c>
      <c r="F8" s="68" t="str">
        <f>IF(D8="","",VLOOKUP(A8,'couple moule presse'!H:M,6,0))</f>
        <v/>
      </c>
      <c r="G8" s="192"/>
      <c r="H8" s="161"/>
      <c r="I8" s="40" t="str">
        <f t="shared" si="11"/>
        <v/>
      </c>
      <c r="J8" s="54"/>
      <c r="K8" s="182"/>
      <c r="L8" s="239" t="str">
        <f t="shared" si="34"/>
        <v/>
      </c>
      <c r="M8" s="192"/>
      <c r="N8" s="161"/>
      <c r="O8" s="40" t="str">
        <f t="shared" si="12"/>
        <v/>
      </c>
      <c r="P8" s="54"/>
      <c r="Q8" s="182"/>
      <c r="R8" s="239" t="str">
        <f t="shared" si="35"/>
        <v/>
      </c>
      <c r="S8" s="192"/>
      <c r="T8" s="161"/>
      <c r="U8" s="40" t="str">
        <f t="shared" si="13"/>
        <v/>
      </c>
      <c r="V8" s="54"/>
      <c r="W8" s="182"/>
      <c r="X8" s="239" t="str">
        <f t="shared" si="36"/>
        <v/>
      </c>
      <c r="Y8" s="192"/>
      <c r="Z8" s="161"/>
      <c r="AA8" s="40" t="str">
        <f t="shared" si="14"/>
        <v/>
      </c>
      <c r="AB8" s="54"/>
      <c r="AC8" s="182"/>
      <c r="AD8" s="239" t="str">
        <f t="shared" si="37"/>
        <v/>
      </c>
      <c r="AE8" s="192"/>
      <c r="AF8" s="161"/>
      <c r="AG8" s="40" t="str">
        <f t="shared" si="15"/>
        <v/>
      </c>
      <c r="AH8" s="54"/>
      <c r="AI8" s="182"/>
      <c r="AJ8" s="239" t="str">
        <f t="shared" si="38"/>
        <v/>
      </c>
      <c r="AK8" s="192"/>
      <c r="AL8" s="161"/>
      <c r="AM8" s="40" t="str">
        <f t="shared" si="16"/>
        <v/>
      </c>
      <c r="AN8" s="54"/>
      <c r="AO8" s="182"/>
      <c r="AP8" s="239" t="str">
        <f t="shared" si="39"/>
        <v/>
      </c>
      <c r="AQ8" s="192"/>
      <c r="AR8" s="161"/>
      <c r="AS8" s="40" t="str">
        <f t="shared" si="17"/>
        <v/>
      </c>
      <c r="AT8" s="54"/>
      <c r="AU8" s="182"/>
      <c r="AV8" s="239" t="str">
        <f t="shared" si="40"/>
        <v/>
      </c>
      <c r="AW8" s="16"/>
      <c r="AX8" s="212" t="str">
        <f t="shared" si="27"/>
        <v/>
      </c>
      <c r="AY8" s="227" t="str">
        <f t="shared" si="27"/>
        <v/>
      </c>
      <c r="AZ8" s="213" t="str">
        <f t="shared" si="28"/>
        <v/>
      </c>
      <c r="BA8" s="254" t="str">
        <f t="shared" si="29"/>
        <v/>
      </c>
      <c r="BB8" s="42"/>
      <c r="BC8" s="51" t="str">
        <f t="shared" si="30"/>
        <v>P80</v>
      </c>
      <c r="BD8" s="51"/>
      <c r="BE8" s="52" t="str">
        <f>IF(BD8="","",VLOOKUP(B8,'couple moule presse'!H:O,8,0))</f>
        <v/>
      </c>
      <c r="BF8" s="68" t="str">
        <f>IF(BD8="","",VLOOKUP(B8,'couple moule presse'!H:M,6,0))</f>
        <v/>
      </c>
      <c r="BG8" s="192"/>
      <c r="BH8" s="161"/>
      <c r="BI8" s="40" t="str">
        <f t="shared" si="18"/>
        <v/>
      </c>
      <c r="BJ8" s="54"/>
      <c r="BK8" s="182"/>
      <c r="BL8" s="239" t="str">
        <f t="shared" si="41"/>
        <v/>
      </c>
      <c r="BM8" s="192"/>
      <c r="BN8" s="161"/>
      <c r="BO8" s="40" t="str">
        <f t="shared" si="19"/>
        <v/>
      </c>
      <c r="BP8" s="54"/>
      <c r="BQ8" s="182"/>
      <c r="BR8" s="239" t="str">
        <f t="shared" si="42"/>
        <v/>
      </c>
      <c r="BS8" s="192"/>
      <c r="BT8" s="161"/>
      <c r="BU8" s="40" t="str">
        <f t="shared" si="20"/>
        <v/>
      </c>
      <c r="BV8" s="54"/>
      <c r="BW8" s="182"/>
      <c r="BX8" s="239" t="str">
        <f t="shared" si="43"/>
        <v/>
      </c>
      <c r="BY8" s="192"/>
      <c r="BZ8" s="161"/>
      <c r="CA8" s="40" t="str">
        <f t="shared" si="21"/>
        <v/>
      </c>
      <c r="CB8" s="54"/>
      <c r="CC8" s="182"/>
      <c r="CD8" s="239" t="str">
        <f t="shared" si="44"/>
        <v/>
      </c>
      <c r="CE8" s="192"/>
      <c r="CF8" s="161"/>
      <c r="CG8" s="40" t="str">
        <f t="shared" si="22"/>
        <v/>
      </c>
      <c r="CH8" s="54"/>
      <c r="CI8" s="182"/>
      <c r="CJ8" s="239" t="str">
        <f t="shared" si="45"/>
        <v/>
      </c>
      <c r="CK8" s="192"/>
      <c r="CL8" s="161"/>
      <c r="CM8" s="40" t="str">
        <f t="shared" si="23"/>
        <v/>
      </c>
      <c r="CN8" s="54"/>
      <c r="CO8" s="182"/>
      <c r="CP8" s="239" t="str">
        <f t="shared" si="46"/>
        <v/>
      </c>
      <c r="CQ8" s="192"/>
      <c r="CR8" s="161"/>
      <c r="CS8" s="40" t="str">
        <f t="shared" si="24"/>
        <v/>
      </c>
      <c r="CT8" s="54"/>
      <c r="CU8" s="182"/>
      <c r="CV8" s="239" t="str">
        <f t="shared" si="47"/>
        <v/>
      </c>
      <c r="CW8" s="16"/>
      <c r="CX8" s="212" t="str">
        <f t="shared" si="31"/>
        <v/>
      </c>
      <c r="CY8" s="227" t="str">
        <f t="shared" si="31"/>
        <v/>
      </c>
      <c r="CZ8" s="213" t="str">
        <f t="shared" si="32"/>
        <v/>
      </c>
      <c r="DA8" s="254" t="str">
        <f t="shared" si="33"/>
        <v/>
      </c>
      <c r="DB8" s="218"/>
      <c r="DC8" s="269"/>
      <c r="DD8" s="280">
        <f t="shared" si="25"/>
        <v>0</v>
      </c>
      <c r="DE8" s="40"/>
    </row>
    <row r="9" spans="1:115" ht="12.6" customHeight="1" x14ac:dyDescent="0.2">
      <c r="A9" s="35" t="str">
        <f t="shared" si="10"/>
        <v>P82</v>
      </c>
      <c r="B9" s="36" t="str">
        <f t="shared" si="26"/>
        <v>P82</v>
      </c>
      <c r="C9" s="37" t="s">
        <v>12</v>
      </c>
      <c r="D9" s="157"/>
      <c r="E9" s="38" t="str">
        <f>IF(D9="","",VLOOKUP(A9,'couple moule presse'!H:O,8,0))</f>
        <v/>
      </c>
      <c r="F9" s="39" t="str">
        <f>IF(D9="","",VLOOKUP(A9,'couple moule presse'!H:M,6,0))</f>
        <v/>
      </c>
      <c r="G9" s="191"/>
      <c r="H9" s="162"/>
      <c r="I9" s="55" t="str">
        <f t="shared" si="11"/>
        <v/>
      </c>
      <c r="J9" s="41"/>
      <c r="K9" s="178"/>
      <c r="L9" s="236" t="str">
        <f t="shared" si="34"/>
        <v/>
      </c>
      <c r="M9" s="191"/>
      <c r="N9" s="162"/>
      <c r="O9" s="55" t="str">
        <f t="shared" si="12"/>
        <v/>
      </c>
      <c r="P9" s="41"/>
      <c r="Q9" s="178"/>
      <c r="R9" s="236" t="str">
        <f t="shared" si="35"/>
        <v/>
      </c>
      <c r="S9" s="191"/>
      <c r="T9" s="162"/>
      <c r="U9" s="55" t="str">
        <f t="shared" si="13"/>
        <v/>
      </c>
      <c r="V9" s="41"/>
      <c r="W9" s="178"/>
      <c r="X9" s="236" t="str">
        <f t="shared" si="36"/>
        <v/>
      </c>
      <c r="Y9" s="191"/>
      <c r="Z9" s="162"/>
      <c r="AA9" s="55" t="str">
        <f t="shared" si="14"/>
        <v/>
      </c>
      <c r="AB9" s="41"/>
      <c r="AC9" s="178"/>
      <c r="AD9" s="236" t="str">
        <f t="shared" si="37"/>
        <v/>
      </c>
      <c r="AE9" s="191"/>
      <c r="AF9" s="162"/>
      <c r="AG9" s="55" t="str">
        <f t="shared" si="15"/>
        <v/>
      </c>
      <c r="AH9" s="41"/>
      <c r="AI9" s="178"/>
      <c r="AJ9" s="236" t="str">
        <f t="shared" si="38"/>
        <v/>
      </c>
      <c r="AK9" s="191"/>
      <c r="AL9" s="162"/>
      <c r="AM9" s="55" t="str">
        <f t="shared" si="16"/>
        <v/>
      </c>
      <c r="AN9" s="41"/>
      <c r="AO9" s="178"/>
      <c r="AP9" s="236" t="str">
        <f t="shared" si="39"/>
        <v/>
      </c>
      <c r="AQ9" s="191"/>
      <c r="AR9" s="162"/>
      <c r="AS9" s="55" t="str">
        <f t="shared" si="17"/>
        <v/>
      </c>
      <c r="AT9" s="41"/>
      <c r="AU9" s="178"/>
      <c r="AV9" s="236" t="str">
        <f t="shared" si="40"/>
        <v/>
      </c>
      <c r="AW9" s="16"/>
      <c r="AX9" s="208" t="str">
        <f t="shared" si="27"/>
        <v/>
      </c>
      <c r="AY9" s="224" t="str">
        <f t="shared" si="27"/>
        <v/>
      </c>
      <c r="AZ9" s="209" t="str">
        <f t="shared" si="28"/>
        <v/>
      </c>
      <c r="BA9" s="252" t="str">
        <f t="shared" si="29"/>
        <v/>
      </c>
      <c r="BB9" s="42"/>
      <c r="BC9" s="37" t="str">
        <f t="shared" si="30"/>
        <v>P82</v>
      </c>
      <c r="BD9" s="157"/>
      <c r="BE9" s="38" t="str">
        <f>IF(BD9="","",VLOOKUP(B9,'couple moule presse'!H:O,8,0))</f>
        <v/>
      </c>
      <c r="BF9" s="39" t="str">
        <f>IF(BD9="","",VLOOKUP(B9,'couple moule presse'!H:M,6,0))</f>
        <v/>
      </c>
      <c r="BG9" s="191"/>
      <c r="BH9" s="162"/>
      <c r="BI9" s="55" t="str">
        <f t="shared" si="18"/>
        <v/>
      </c>
      <c r="BJ9" s="41"/>
      <c r="BK9" s="178"/>
      <c r="BL9" s="236" t="str">
        <f t="shared" si="41"/>
        <v/>
      </c>
      <c r="BM9" s="191"/>
      <c r="BN9" s="162"/>
      <c r="BO9" s="55" t="str">
        <f t="shared" si="19"/>
        <v/>
      </c>
      <c r="BP9" s="41"/>
      <c r="BQ9" s="178"/>
      <c r="BR9" s="236" t="str">
        <f t="shared" si="42"/>
        <v/>
      </c>
      <c r="BS9" s="191"/>
      <c r="BT9" s="162"/>
      <c r="BU9" s="55" t="str">
        <f t="shared" si="20"/>
        <v/>
      </c>
      <c r="BV9" s="41"/>
      <c r="BW9" s="178"/>
      <c r="BX9" s="236" t="str">
        <f t="shared" si="43"/>
        <v/>
      </c>
      <c r="BY9" s="191"/>
      <c r="BZ9" s="162"/>
      <c r="CA9" s="55" t="str">
        <f t="shared" si="21"/>
        <v/>
      </c>
      <c r="CB9" s="41"/>
      <c r="CC9" s="178"/>
      <c r="CD9" s="236" t="str">
        <f t="shared" si="44"/>
        <v/>
      </c>
      <c r="CE9" s="191"/>
      <c r="CF9" s="162"/>
      <c r="CG9" s="55" t="str">
        <f t="shared" si="22"/>
        <v/>
      </c>
      <c r="CH9" s="41"/>
      <c r="CI9" s="178"/>
      <c r="CJ9" s="236" t="str">
        <f t="shared" si="45"/>
        <v/>
      </c>
      <c r="CK9" s="191"/>
      <c r="CL9" s="162"/>
      <c r="CM9" s="55" t="str">
        <f t="shared" si="23"/>
        <v/>
      </c>
      <c r="CN9" s="41"/>
      <c r="CO9" s="178"/>
      <c r="CP9" s="236" t="str">
        <f t="shared" si="46"/>
        <v/>
      </c>
      <c r="CQ9" s="191"/>
      <c r="CR9" s="162"/>
      <c r="CS9" s="55" t="str">
        <f t="shared" si="24"/>
        <v/>
      </c>
      <c r="CT9" s="41"/>
      <c r="CU9" s="178"/>
      <c r="CV9" s="236" t="str">
        <f t="shared" si="47"/>
        <v/>
      </c>
      <c r="CW9" s="16"/>
      <c r="CX9" s="208" t="str">
        <f t="shared" si="31"/>
        <v/>
      </c>
      <c r="CY9" s="224" t="str">
        <f t="shared" si="31"/>
        <v/>
      </c>
      <c r="CZ9" s="209" t="str">
        <f t="shared" si="32"/>
        <v/>
      </c>
      <c r="DA9" s="252" t="str">
        <f t="shared" si="33"/>
        <v/>
      </c>
      <c r="DB9" s="218"/>
      <c r="DC9" s="267">
        <f>SUM(DD9:DD13)</f>
        <v>0.6785714285714286</v>
      </c>
      <c r="DD9" s="278">
        <f t="shared" si="25"/>
        <v>0</v>
      </c>
      <c r="DE9" s="40"/>
    </row>
    <row r="10" spans="1:115" ht="12.6" customHeight="1" x14ac:dyDescent="0.2">
      <c r="A10" s="35" t="str">
        <f t="shared" si="10"/>
        <v>P82</v>
      </c>
      <c r="B10" s="36" t="str">
        <f t="shared" si="26"/>
        <v>P82</v>
      </c>
      <c r="C10" s="45" t="s">
        <v>12</v>
      </c>
      <c r="D10" s="157"/>
      <c r="E10" s="38" t="str">
        <f>IF(D10="","",VLOOKUP(A10,'couple moule presse'!H:O,8,0))</f>
        <v/>
      </c>
      <c r="F10" s="39" t="str">
        <f>IF(D10="","",VLOOKUP(A10,'couple moule presse'!H:M,6,0))</f>
        <v/>
      </c>
      <c r="G10" s="191"/>
      <c r="H10" s="160"/>
      <c r="I10" s="40" t="str">
        <f t="shared" si="11"/>
        <v/>
      </c>
      <c r="J10" s="41"/>
      <c r="K10" s="178"/>
      <c r="L10" s="238" t="str">
        <f t="shared" si="34"/>
        <v/>
      </c>
      <c r="M10" s="191"/>
      <c r="N10" s="160"/>
      <c r="O10" s="40" t="str">
        <f t="shared" si="12"/>
        <v/>
      </c>
      <c r="P10" s="41"/>
      <c r="Q10" s="178"/>
      <c r="R10" s="238" t="str">
        <f t="shared" si="35"/>
        <v/>
      </c>
      <c r="S10" s="191"/>
      <c r="T10" s="160"/>
      <c r="U10" s="40" t="str">
        <f t="shared" si="13"/>
        <v/>
      </c>
      <c r="V10" s="41"/>
      <c r="W10" s="178"/>
      <c r="X10" s="238" t="str">
        <f t="shared" si="36"/>
        <v/>
      </c>
      <c r="Y10" s="191"/>
      <c r="Z10" s="160"/>
      <c r="AA10" s="40" t="str">
        <f t="shared" si="14"/>
        <v/>
      </c>
      <c r="AB10" s="41"/>
      <c r="AC10" s="178"/>
      <c r="AD10" s="238" t="str">
        <f t="shared" si="37"/>
        <v/>
      </c>
      <c r="AE10" s="191"/>
      <c r="AF10" s="160"/>
      <c r="AG10" s="40" t="str">
        <f t="shared" si="15"/>
        <v/>
      </c>
      <c r="AH10" s="41"/>
      <c r="AI10" s="178"/>
      <c r="AJ10" s="238" t="str">
        <f t="shared" si="38"/>
        <v/>
      </c>
      <c r="AK10" s="191"/>
      <c r="AL10" s="160"/>
      <c r="AM10" s="40" t="str">
        <f t="shared" si="16"/>
        <v/>
      </c>
      <c r="AN10" s="41"/>
      <c r="AO10" s="178"/>
      <c r="AP10" s="238" t="str">
        <f t="shared" si="39"/>
        <v/>
      </c>
      <c r="AQ10" s="191"/>
      <c r="AR10" s="160"/>
      <c r="AS10" s="40" t="str">
        <f t="shared" si="17"/>
        <v/>
      </c>
      <c r="AT10" s="41"/>
      <c r="AU10" s="178"/>
      <c r="AV10" s="238" t="str">
        <f t="shared" si="40"/>
        <v/>
      </c>
      <c r="AW10" s="16"/>
      <c r="AX10" s="210" t="str">
        <f t="shared" si="27"/>
        <v/>
      </c>
      <c r="AY10" s="226" t="str">
        <f t="shared" si="27"/>
        <v/>
      </c>
      <c r="AZ10" s="211" t="str">
        <f t="shared" si="28"/>
        <v/>
      </c>
      <c r="BA10" s="253" t="str">
        <f t="shared" si="29"/>
        <v/>
      </c>
      <c r="BB10" s="42"/>
      <c r="BC10" s="45" t="str">
        <f t="shared" si="30"/>
        <v>P82</v>
      </c>
      <c r="BD10" s="157"/>
      <c r="BE10" s="38" t="str">
        <f>IF(BD10="","",VLOOKUP(B10,'couple moule presse'!H:O,8,0))</f>
        <v/>
      </c>
      <c r="BF10" s="39" t="str">
        <f>IF(BD10="","",VLOOKUP(B10,'couple moule presse'!H:M,6,0))</f>
        <v/>
      </c>
      <c r="BG10" s="191"/>
      <c r="BH10" s="160"/>
      <c r="BI10" s="40" t="str">
        <f>IF(OR($BF10="",BH10=0),"",$BF10*BH10/24)</f>
        <v/>
      </c>
      <c r="BJ10" s="41"/>
      <c r="BK10" s="178"/>
      <c r="BL10" s="238" t="str">
        <f t="shared" si="41"/>
        <v/>
      </c>
      <c r="BM10" s="191"/>
      <c r="BN10" s="160"/>
      <c r="BO10" s="40" t="str">
        <f>IF(OR($BF10="",BN10=0),"",$BF10*BN10/24)</f>
        <v/>
      </c>
      <c r="BP10" s="41"/>
      <c r="BQ10" s="178"/>
      <c r="BR10" s="238" t="str">
        <f t="shared" si="42"/>
        <v/>
      </c>
      <c r="BS10" s="191"/>
      <c r="BT10" s="160"/>
      <c r="BU10" s="40" t="str">
        <f>IF(OR($BF10="",BT10=0),"",$BF10*BT10/24)</f>
        <v/>
      </c>
      <c r="BV10" s="41"/>
      <c r="BW10" s="178"/>
      <c r="BX10" s="238" t="str">
        <f t="shared" si="43"/>
        <v/>
      </c>
      <c r="BY10" s="191"/>
      <c r="BZ10" s="160"/>
      <c r="CA10" s="40" t="str">
        <f>IF(OR($BF10="",BZ10=0),"",$BF10*BZ10/24)</f>
        <v/>
      </c>
      <c r="CB10" s="41"/>
      <c r="CC10" s="178"/>
      <c r="CD10" s="238" t="str">
        <f t="shared" si="44"/>
        <v/>
      </c>
      <c r="CE10" s="191"/>
      <c r="CF10" s="160"/>
      <c r="CG10" s="40" t="str">
        <f>IF(OR($BF10="",CF10=0),"",$BF10*CF10/24)</f>
        <v/>
      </c>
      <c r="CH10" s="41"/>
      <c r="CI10" s="178"/>
      <c r="CJ10" s="238" t="str">
        <f t="shared" si="45"/>
        <v/>
      </c>
      <c r="CK10" s="191"/>
      <c r="CL10" s="160"/>
      <c r="CM10" s="40" t="str">
        <f>IF(OR($BF10="",CL10=0),"",$BF10*CL10/24)</f>
        <v/>
      </c>
      <c r="CN10" s="41"/>
      <c r="CO10" s="178"/>
      <c r="CP10" s="238" t="str">
        <f t="shared" si="46"/>
        <v/>
      </c>
      <c r="CQ10" s="191"/>
      <c r="CR10" s="160"/>
      <c r="CS10" s="40" t="str">
        <f>IF(OR($BF10="",CR10=0),"",$BF10*CR10/24)</f>
        <v/>
      </c>
      <c r="CT10" s="41"/>
      <c r="CU10" s="178"/>
      <c r="CV10" s="238" t="str">
        <f t="shared" si="47"/>
        <v/>
      </c>
      <c r="CW10" s="16"/>
      <c r="CX10" s="210" t="str">
        <f t="shared" si="31"/>
        <v/>
      </c>
      <c r="CY10" s="226" t="str">
        <f t="shared" si="31"/>
        <v/>
      </c>
      <c r="CZ10" s="211" t="str">
        <f t="shared" si="32"/>
        <v/>
      </c>
      <c r="DA10" s="253" t="str">
        <f t="shared" si="33"/>
        <v/>
      </c>
      <c r="DB10" s="218"/>
      <c r="DC10" s="268"/>
      <c r="DD10" s="279">
        <f t="shared" si="25"/>
        <v>0</v>
      </c>
      <c r="DE10" s="40"/>
    </row>
    <row r="11" spans="1:115" ht="12.6" customHeight="1" x14ac:dyDescent="0.2">
      <c r="A11" s="35" t="str">
        <f t="shared" si="10"/>
        <v>P82CU140/3</v>
      </c>
      <c r="B11" s="36" t="str">
        <f t="shared" si="26"/>
        <v>P82</v>
      </c>
      <c r="C11" s="45" t="s">
        <v>12</v>
      </c>
      <c r="D11" s="157" t="s">
        <v>46</v>
      </c>
      <c r="E11" s="38" t="str">
        <f>IF(D11="","",VLOOKUP(A11,'couple moule presse'!H:O,8,0))</f>
        <v>P</v>
      </c>
      <c r="F11" s="39">
        <f>IF(D11="","",VLOOKUP(A11,'couple moule presse'!H:M,6,0))</f>
        <v>1296</v>
      </c>
      <c r="G11" s="191"/>
      <c r="H11" s="162"/>
      <c r="I11" s="40" t="str">
        <f t="shared" si="11"/>
        <v/>
      </c>
      <c r="J11" s="41"/>
      <c r="K11" s="178"/>
      <c r="L11" s="238" t="str">
        <f t="shared" si="34"/>
        <v/>
      </c>
      <c r="M11" s="191"/>
      <c r="N11" s="162"/>
      <c r="O11" s="40" t="str">
        <f t="shared" si="12"/>
        <v/>
      </c>
      <c r="P11" s="41"/>
      <c r="Q11" s="178"/>
      <c r="R11" s="238" t="str">
        <f t="shared" si="35"/>
        <v/>
      </c>
      <c r="S11" s="191"/>
      <c r="T11" s="162"/>
      <c r="U11" s="40" t="str">
        <f t="shared" si="13"/>
        <v/>
      </c>
      <c r="V11" s="41"/>
      <c r="W11" s="178"/>
      <c r="X11" s="238" t="str">
        <f t="shared" si="36"/>
        <v/>
      </c>
      <c r="Y11" s="191"/>
      <c r="Z11" s="162"/>
      <c r="AA11" s="40" t="str">
        <f t="shared" si="14"/>
        <v/>
      </c>
      <c r="AB11" s="41"/>
      <c r="AC11" s="178"/>
      <c r="AD11" s="238" t="str">
        <f t="shared" si="37"/>
        <v/>
      </c>
      <c r="AE11" s="191" t="s">
        <v>95</v>
      </c>
      <c r="AF11" s="170">
        <v>12</v>
      </c>
      <c r="AG11" s="40">
        <f t="shared" si="15"/>
        <v>648</v>
      </c>
      <c r="AH11" s="41">
        <v>187</v>
      </c>
      <c r="AI11" s="178" t="s">
        <v>126</v>
      </c>
      <c r="AJ11" s="238">
        <f t="shared" si="38"/>
        <v>0.2885802469135802</v>
      </c>
      <c r="AK11" s="191"/>
      <c r="AL11" s="170">
        <v>24</v>
      </c>
      <c r="AM11" s="40">
        <f t="shared" si="16"/>
        <v>1296</v>
      </c>
      <c r="AN11" s="41">
        <v>0</v>
      </c>
      <c r="AO11" s="178" t="s">
        <v>126</v>
      </c>
      <c r="AP11" s="238">
        <f t="shared" si="39"/>
        <v>0</v>
      </c>
      <c r="AQ11" s="191"/>
      <c r="AR11" s="170">
        <v>24</v>
      </c>
      <c r="AS11" s="40">
        <f t="shared" si="17"/>
        <v>1296</v>
      </c>
      <c r="AT11" s="41">
        <v>0</v>
      </c>
      <c r="AU11" s="178" t="s">
        <v>126</v>
      </c>
      <c r="AV11" s="238">
        <f t="shared" si="40"/>
        <v>0</v>
      </c>
      <c r="AW11" s="16"/>
      <c r="AX11" s="210">
        <f t="shared" si="27"/>
        <v>3240</v>
      </c>
      <c r="AY11" s="226">
        <f t="shared" si="27"/>
        <v>187</v>
      </c>
      <c r="AZ11" s="211">
        <f t="shared" si="28"/>
        <v>3053</v>
      </c>
      <c r="BA11" s="253">
        <f t="shared" si="29"/>
        <v>5.7716049382716017E-2</v>
      </c>
      <c r="BB11" s="42"/>
      <c r="BC11" s="45" t="str">
        <f t="shared" si="30"/>
        <v>P82</v>
      </c>
      <c r="BD11" s="157"/>
      <c r="BE11" s="38" t="str">
        <f>IF(BD11="","",VLOOKUP(B11,'couple moule presse'!H:O,8,0))</f>
        <v/>
      </c>
      <c r="BF11" s="39" t="str">
        <f>IF(BD11="","",VLOOKUP(B11,'couple moule presse'!H:M,6,0))</f>
        <v/>
      </c>
      <c r="BG11" s="191"/>
      <c r="BH11" s="162"/>
      <c r="BI11" s="40" t="str">
        <f>IF(OR($BF11="",BH11=0),"",$BF11*BH11/24)</f>
        <v/>
      </c>
      <c r="BJ11" s="41"/>
      <c r="BK11" s="178"/>
      <c r="BL11" s="238" t="str">
        <f t="shared" si="41"/>
        <v/>
      </c>
      <c r="BM11" s="191"/>
      <c r="BN11" s="162"/>
      <c r="BO11" s="40"/>
      <c r="BP11" s="41"/>
      <c r="BQ11" s="178"/>
      <c r="BR11" s="238" t="str">
        <f t="shared" si="42"/>
        <v/>
      </c>
      <c r="BS11" s="191"/>
      <c r="BT11" s="162"/>
      <c r="BU11" s="40" t="str">
        <f>IF(OR($BF11="",BT11=0),"",$BF11*BT11/24)</f>
        <v/>
      </c>
      <c r="BV11" s="41"/>
      <c r="BW11" s="178"/>
      <c r="BX11" s="238" t="str">
        <f t="shared" si="43"/>
        <v/>
      </c>
      <c r="BY11" s="191"/>
      <c r="BZ11" s="162"/>
      <c r="CA11" s="40" t="str">
        <f>IF(OR($BF11="",BZ11=0),"",$BF11*BZ11/24)</f>
        <v/>
      </c>
      <c r="CB11" s="41"/>
      <c r="CC11" s="178"/>
      <c r="CD11" s="238" t="str">
        <f t="shared" si="44"/>
        <v/>
      </c>
      <c r="CE11" s="191"/>
      <c r="CF11" s="162"/>
      <c r="CG11" s="40" t="str">
        <f>IF(OR($BF11="",CF11=0),"",$BF11*CF11/24)</f>
        <v/>
      </c>
      <c r="CH11" s="41"/>
      <c r="CI11" s="178"/>
      <c r="CJ11" s="238" t="str">
        <f t="shared" si="45"/>
        <v/>
      </c>
      <c r="CK11" s="191"/>
      <c r="CL11" s="162"/>
      <c r="CM11" s="40" t="str">
        <f>IF(OR($BF11="",CL11=0),"",$BF11*CL11/24)</f>
        <v/>
      </c>
      <c r="CN11" s="41"/>
      <c r="CO11" s="178"/>
      <c r="CP11" s="238" t="str">
        <f t="shared" si="46"/>
        <v/>
      </c>
      <c r="CQ11" s="191"/>
      <c r="CR11" s="162"/>
      <c r="CS11" s="40" t="str">
        <f>IF(OR($BF11="",CR11=0),"",$BF11*CR11/24)</f>
        <v/>
      </c>
      <c r="CT11" s="41"/>
      <c r="CU11" s="178"/>
      <c r="CV11" s="238" t="str">
        <f t="shared" si="47"/>
        <v/>
      </c>
      <c r="CW11" s="16"/>
      <c r="CX11" s="210" t="str">
        <f t="shared" si="31"/>
        <v/>
      </c>
      <c r="CY11" s="226" t="str">
        <f t="shared" si="31"/>
        <v/>
      </c>
      <c r="CZ11" s="211" t="str">
        <f t="shared" si="32"/>
        <v/>
      </c>
      <c r="DA11" s="253" t="str">
        <f t="shared" si="33"/>
        <v/>
      </c>
      <c r="DB11" s="218"/>
      <c r="DC11" s="268"/>
      <c r="DD11" s="279">
        <f t="shared" si="25"/>
        <v>0.17857142857142858</v>
      </c>
      <c r="DE11" s="40"/>
      <c r="DF11" s="18"/>
      <c r="DG11" s="18"/>
      <c r="DH11" s="18"/>
      <c r="DI11" s="18"/>
      <c r="DJ11" s="18"/>
      <c r="DK11" s="18"/>
    </row>
    <row r="12" spans="1:115" ht="12.6" customHeight="1" thickBot="1" x14ac:dyDescent="0.25">
      <c r="A12" s="35" t="str">
        <f t="shared" si="10"/>
        <v>P82</v>
      </c>
      <c r="B12" s="36" t="str">
        <f t="shared" si="26"/>
        <v>P82CU140/3</v>
      </c>
      <c r="C12" s="56" t="s">
        <v>12</v>
      </c>
      <c r="D12" s="157"/>
      <c r="E12" s="57" t="str">
        <f>IF(D12="","",VLOOKUP(A12,'couple moule presse'!H:O,8,0))</f>
        <v/>
      </c>
      <c r="F12" s="39" t="str">
        <f>IF(D12="","",VLOOKUP(A12,'couple moule presse'!H:M,6,0))</f>
        <v/>
      </c>
      <c r="G12" s="191"/>
      <c r="H12" s="162"/>
      <c r="I12" s="40" t="str">
        <f t="shared" si="11"/>
        <v/>
      </c>
      <c r="J12" s="41"/>
      <c r="K12" s="178"/>
      <c r="L12" s="238" t="str">
        <f t="shared" si="34"/>
        <v/>
      </c>
      <c r="M12" s="191"/>
      <c r="N12" s="162"/>
      <c r="O12" s="40" t="str">
        <f t="shared" si="12"/>
        <v/>
      </c>
      <c r="P12" s="41"/>
      <c r="Q12" s="178"/>
      <c r="R12" s="238" t="str">
        <f t="shared" si="35"/>
        <v/>
      </c>
      <c r="S12" s="191"/>
      <c r="T12" s="162"/>
      <c r="U12" s="40" t="str">
        <f t="shared" si="13"/>
        <v/>
      </c>
      <c r="V12" s="41"/>
      <c r="W12" s="178"/>
      <c r="X12" s="238" t="str">
        <f t="shared" si="36"/>
        <v/>
      </c>
      <c r="Y12" s="191"/>
      <c r="Z12" s="162"/>
      <c r="AA12" s="40" t="str">
        <f t="shared" si="14"/>
        <v/>
      </c>
      <c r="AB12" s="41"/>
      <c r="AC12" s="178"/>
      <c r="AD12" s="238" t="str">
        <f t="shared" si="37"/>
        <v/>
      </c>
      <c r="AE12" s="191"/>
      <c r="AF12" s="162"/>
      <c r="AG12" s="40" t="str">
        <f t="shared" si="15"/>
        <v/>
      </c>
      <c r="AH12" s="41"/>
      <c r="AI12" s="178"/>
      <c r="AJ12" s="238" t="str">
        <f t="shared" si="38"/>
        <v/>
      </c>
      <c r="AK12" s="191"/>
      <c r="AL12" s="162"/>
      <c r="AM12" s="40" t="str">
        <f t="shared" si="16"/>
        <v/>
      </c>
      <c r="AN12" s="41"/>
      <c r="AO12" s="178"/>
      <c r="AP12" s="238" t="str">
        <f t="shared" si="39"/>
        <v/>
      </c>
      <c r="AQ12" s="191"/>
      <c r="AR12" s="162"/>
      <c r="AS12" s="40" t="str">
        <f t="shared" si="17"/>
        <v/>
      </c>
      <c r="AT12" s="41"/>
      <c r="AU12" s="178"/>
      <c r="AV12" s="238" t="str">
        <f t="shared" si="40"/>
        <v/>
      </c>
      <c r="AW12" s="16"/>
      <c r="AX12" s="210" t="str">
        <f t="shared" si="27"/>
        <v/>
      </c>
      <c r="AY12" s="226" t="str">
        <f t="shared" si="27"/>
        <v/>
      </c>
      <c r="AZ12" s="211" t="str">
        <f t="shared" si="28"/>
        <v/>
      </c>
      <c r="BA12" s="253" t="str">
        <f t="shared" si="29"/>
        <v/>
      </c>
      <c r="BB12" s="42"/>
      <c r="BC12" s="56" t="str">
        <f t="shared" si="30"/>
        <v>P82</v>
      </c>
      <c r="BD12" s="157" t="s">
        <v>46</v>
      </c>
      <c r="BE12" s="57" t="str">
        <f>IF(BD12="","",VLOOKUP(B12,'couple moule presse'!H:O,8,0))</f>
        <v>P</v>
      </c>
      <c r="BF12" s="39">
        <f>IF(BD12="","",VLOOKUP(B12,'couple moule presse'!H:M,6,0))</f>
        <v>1296</v>
      </c>
      <c r="BG12" s="191"/>
      <c r="BH12" s="162">
        <v>24</v>
      </c>
      <c r="BI12" s="40">
        <f t="shared" ref="BI12:BI32" si="48">IF(OR($BF12="",BH12=0),"",$BF12*BH12/24)</f>
        <v>1296</v>
      </c>
      <c r="BJ12" s="41">
        <v>0</v>
      </c>
      <c r="BK12" s="178" t="s">
        <v>126</v>
      </c>
      <c r="BL12" s="238">
        <f t="shared" si="41"/>
        <v>0</v>
      </c>
      <c r="BM12" s="191"/>
      <c r="BN12" s="162">
        <v>24</v>
      </c>
      <c r="BO12" s="40">
        <f t="shared" ref="BO12:BO32" si="49">IF(OR($BF12="",BN12=0),"",$BF12*BN12/24)</f>
        <v>1296</v>
      </c>
      <c r="BP12" s="41">
        <v>0</v>
      </c>
      <c r="BQ12" s="178" t="s">
        <v>126</v>
      </c>
      <c r="BR12" s="238">
        <f t="shared" si="42"/>
        <v>0</v>
      </c>
      <c r="BS12" s="191"/>
      <c r="BT12" s="162">
        <v>24</v>
      </c>
      <c r="BU12" s="40">
        <f t="shared" ref="BU12:BU32" si="50">IF(OR($BF12="",BT12=0),"",$BF12*BT12/24)</f>
        <v>1296</v>
      </c>
      <c r="BV12" s="41">
        <v>0</v>
      </c>
      <c r="BW12" s="178" t="s">
        <v>126</v>
      </c>
      <c r="BX12" s="238">
        <f t="shared" si="43"/>
        <v>0</v>
      </c>
      <c r="BY12" s="191"/>
      <c r="BZ12" s="162">
        <v>24</v>
      </c>
      <c r="CA12" s="40">
        <f t="shared" ref="CA12:CA32" si="51">IF(OR($BF12="",BZ12=0),"",$BF12*BZ12/24)</f>
        <v>1296</v>
      </c>
      <c r="CB12" s="41">
        <v>183</v>
      </c>
      <c r="CC12" s="178" t="s">
        <v>126</v>
      </c>
      <c r="CD12" s="238">
        <f t="shared" si="44"/>
        <v>0.14120370370370372</v>
      </c>
      <c r="CE12" s="191"/>
      <c r="CF12" s="162">
        <v>24</v>
      </c>
      <c r="CG12" s="40">
        <f t="shared" ref="CG12:CG32" si="52">IF(OR($BF12="",CF12=0),"",$BF12*CF12/24)</f>
        <v>1296</v>
      </c>
      <c r="CH12" s="41">
        <v>1233</v>
      </c>
      <c r="CI12" s="178"/>
      <c r="CJ12" s="238">
        <f t="shared" si="45"/>
        <v>0.95138888888888884</v>
      </c>
      <c r="CK12" s="191"/>
      <c r="CL12" s="162">
        <v>24</v>
      </c>
      <c r="CM12" s="40">
        <f t="shared" ref="CM12:CM32" si="53">IF(OR($BF12="",CL12=0),"",$BF12*CL12/24)</f>
        <v>1296</v>
      </c>
      <c r="CN12" s="41">
        <v>1335</v>
      </c>
      <c r="CO12" s="178"/>
      <c r="CP12" s="238">
        <f t="shared" si="46"/>
        <v>0.96990740740740744</v>
      </c>
      <c r="CQ12" s="191"/>
      <c r="CR12" s="162">
        <v>24</v>
      </c>
      <c r="CS12" s="40">
        <f t="shared" ref="CS12:CS32" si="54">IF(OR($BF12="",CR12=0),"",$BF12*CR12/24)</f>
        <v>1296</v>
      </c>
      <c r="CT12" s="41">
        <v>1477</v>
      </c>
      <c r="CU12" s="178"/>
      <c r="CV12" s="238">
        <f t="shared" si="47"/>
        <v>0.8603395061728395</v>
      </c>
      <c r="CW12" s="16"/>
      <c r="CX12" s="210">
        <f t="shared" si="31"/>
        <v>9072</v>
      </c>
      <c r="CY12" s="226">
        <f t="shared" si="31"/>
        <v>4228</v>
      </c>
      <c r="CZ12" s="211">
        <f t="shared" si="32"/>
        <v>4844</v>
      </c>
      <c r="DA12" s="253">
        <f t="shared" si="33"/>
        <v>0.46604938271604934</v>
      </c>
      <c r="DB12" s="218"/>
      <c r="DC12" s="268"/>
      <c r="DD12" s="279">
        <f t="shared" si="25"/>
        <v>0.5</v>
      </c>
      <c r="DE12" s="40"/>
      <c r="DF12" s="394" t="s">
        <v>98</v>
      </c>
      <c r="DG12" s="394"/>
      <c r="DH12" s="394"/>
      <c r="DI12" s="394"/>
      <c r="DJ12" s="394"/>
      <c r="DK12" s="394"/>
    </row>
    <row r="13" spans="1:115" ht="12.6" customHeight="1" thickTop="1" thickBot="1" x14ac:dyDescent="0.25">
      <c r="A13" s="35" t="str">
        <f t="shared" si="10"/>
        <v>P82</v>
      </c>
      <c r="B13" s="36" t="str">
        <f t="shared" si="26"/>
        <v>P82</v>
      </c>
      <c r="C13" s="51" t="s">
        <v>12</v>
      </c>
      <c r="D13" s="158"/>
      <c r="E13" s="38" t="str">
        <f>IF(D13="","",VLOOKUP(A13,'couple moule presse'!H:O,8,0))</f>
        <v/>
      </c>
      <c r="F13" s="39" t="str">
        <f>IF(D13="","",VLOOKUP(A13,'couple moule presse'!H:M,6,0))</f>
        <v/>
      </c>
      <c r="G13" s="192"/>
      <c r="H13" s="163"/>
      <c r="I13" s="40" t="str">
        <f t="shared" si="11"/>
        <v/>
      </c>
      <c r="J13" s="54"/>
      <c r="K13" s="178"/>
      <c r="L13" s="239" t="str">
        <f t="shared" si="34"/>
        <v/>
      </c>
      <c r="M13" s="192"/>
      <c r="N13" s="163"/>
      <c r="O13" s="40" t="str">
        <f t="shared" si="12"/>
        <v/>
      </c>
      <c r="P13" s="54"/>
      <c r="Q13" s="178"/>
      <c r="R13" s="239" t="str">
        <f t="shared" si="35"/>
        <v/>
      </c>
      <c r="S13" s="192"/>
      <c r="T13" s="163"/>
      <c r="U13" s="40" t="str">
        <f t="shared" si="13"/>
        <v/>
      </c>
      <c r="V13" s="54"/>
      <c r="W13" s="178"/>
      <c r="X13" s="239" t="str">
        <f t="shared" si="36"/>
        <v/>
      </c>
      <c r="Y13" s="192"/>
      <c r="Z13" s="163"/>
      <c r="AA13" s="40" t="str">
        <f t="shared" si="14"/>
        <v/>
      </c>
      <c r="AB13" s="54"/>
      <c r="AC13" s="178"/>
      <c r="AD13" s="239" t="str">
        <f t="shared" si="37"/>
        <v/>
      </c>
      <c r="AE13" s="192"/>
      <c r="AF13" s="163"/>
      <c r="AG13" s="40" t="str">
        <f t="shared" si="15"/>
        <v/>
      </c>
      <c r="AH13" s="54"/>
      <c r="AI13" s="178"/>
      <c r="AJ13" s="239" t="str">
        <f t="shared" si="38"/>
        <v/>
      </c>
      <c r="AK13" s="192"/>
      <c r="AL13" s="163"/>
      <c r="AM13" s="40" t="str">
        <f t="shared" si="16"/>
        <v/>
      </c>
      <c r="AN13" s="54"/>
      <c r="AO13" s="178"/>
      <c r="AP13" s="239" t="str">
        <f t="shared" si="39"/>
        <v/>
      </c>
      <c r="AQ13" s="192"/>
      <c r="AR13" s="163"/>
      <c r="AS13" s="40" t="str">
        <f t="shared" si="17"/>
        <v/>
      </c>
      <c r="AT13" s="54"/>
      <c r="AU13" s="178"/>
      <c r="AV13" s="239" t="str">
        <f t="shared" si="40"/>
        <v/>
      </c>
      <c r="AW13" s="16"/>
      <c r="AX13" s="212" t="str">
        <f t="shared" si="27"/>
        <v/>
      </c>
      <c r="AY13" s="227" t="str">
        <f t="shared" si="27"/>
        <v/>
      </c>
      <c r="AZ13" s="213" t="str">
        <f t="shared" si="28"/>
        <v/>
      </c>
      <c r="BA13" s="254" t="str">
        <f t="shared" si="29"/>
        <v/>
      </c>
      <c r="BB13" s="42"/>
      <c r="BC13" s="51" t="str">
        <f t="shared" si="30"/>
        <v>P82</v>
      </c>
      <c r="BD13" s="158"/>
      <c r="BE13" s="38" t="str">
        <f>IF(BD13="","",VLOOKUP(B13,'couple moule presse'!H:O,8,0))</f>
        <v/>
      </c>
      <c r="BF13" s="39" t="str">
        <f>IF(BD13="","",VLOOKUP(B13,'couple moule presse'!H:M,6,0))</f>
        <v/>
      </c>
      <c r="BG13" s="192"/>
      <c r="BH13" s="163"/>
      <c r="BI13" s="40" t="str">
        <f t="shared" si="48"/>
        <v/>
      </c>
      <c r="BJ13" s="54"/>
      <c r="BK13" s="178"/>
      <c r="BL13" s="239" t="str">
        <f t="shared" si="41"/>
        <v/>
      </c>
      <c r="BM13" s="192"/>
      <c r="BN13" s="163"/>
      <c r="BO13" s="40" t="str">
        <f t="shared" si="49"/>
        <v/>
      </c>
      <c r="BP13" s="54"/>
      <c r="BQ13" s="178"/>
      <c r="BR13" s="239" t="str">
        <f t="shared" si="42"/>
        <v/>
      </c>
      <c r="BS13" s="192"/>
      <c r="BT13" s="163"/>
      <c r="BU13" s="40" t="str">
        <f t="shared" si="50"/>
        <v/>
      </c>
      <c r="BV13" s="54"/>
      <c r="BW13" s="178"/>
      <c r="BX13" s="239" t="str">
        <f t="shared" si="43"/>
        <v/>
      </c>
      <c r="BY13" s="192"/>
      <c r="BZ13" s="163"/>
      <c r="CA13" s="40" t="str">
        <f t="shared" si="51"/>
        <v/>
      </c>
      <c r="CB13" s="54"/>
      <c r="CC13" s="178"/>
      <c r="CD13" s="239" t="str">
        <f t="shared" si="44"/>
        <v/>
      </c>
      <c r="CE13" s="192"/>
      <c r="CF13" s="163"/>
      <c r="CG13" s="40" t="str">
        <f t="shared" si="52"/>
        <v/>
      </c>
      <c r="CH13" s="54"/>
      <c r="CI13" s="178"/>
      <c r="CJ13" s="239" t="str">
        <f t="shared" si="45"/>
        <v/>
      </c>
      <c r="CK13" s="192"/>
      <c r="CL13" s="163"/>
      <c r="CM13" s="40" t="str">
        <f t="shared" si="53"/>
        <v/>
      </c>
      <c r="CN13" s="54"/>
      <c r="CO13" s="178"/>
      <c r="CP13" s="239" t="str">
        <f t="shared" si="46"/>
        <v/>
      </c>
      <c r="CQ13" s="192"/>
      <c r="CR13" s="163"/>
      <c r="CS13" s="40" t="str">
        <f t="shared" si="54"/>
        <v/>
      </c>
      <c r="CT13" s="54"/>
      <c r="CU13" s="178"/>
      <c r="CV13" s="239" t="str">
        <f t="shared" si="47"/>
        <v/>
      </c>
      <c r="CW13" s="16"/>
      <c r="CX13" s="212" t="str">
        <f t="shared" si="31"/>
        <v/>
      </c>
      <c r="CY13" s="227" t="str">
        <f t="shared" si="31"/>
        <v/>
      </c>
      <c r="CZ13" s="213" t="str">
        <f t="shared" si="32"/>
        <v/>
      </c>
      <c r="DA13" s="254" t="str">
        <f t="shared" si="33"/>
        <v/>
      </c>
      <c r="DB13" s="218"/>
      <c r="DC13" s="269"/>
      <c r="DD13" s="280">
        <f t="shared" si="25"/>
        <v>0</v>
      </c>
      <c r="DE13" s="40"/>
      <c r="DF13" s="394"/>
      <c r="DG13" s="394"/>
      <c r="DH13" s="394"/>
      <c r="DI13" s="394"/>
      <c r="DJ13" s="394"/>
      <c r="DK13" s="394"/>
    </row>
    <row r="14" spans="1:115" ht="12.6" customHeight="1" thickTop="1" x14ac:dyDescent="0.2">
      <c r="A14" s="35" t="str">
        <f t="shared" si="10"/>
        <v>P85</v>
      </c>
      <c r="B14" s="36" t="str">
        <f t="shared" si="26"/>
        <v>P85</v>
      </c>
      <c r="C14" s="37" t="s">
        <v>47</v>
      </c>
      <c r="D14" s="157"/>
      <c r="E14" s="58" t="str">
        <f>IF(D14="","",VLOOKUP(A14,'couple moule presse'!H:O,8,0))</f>
        <v/>
      </c>
      <c r="F14" s="69" t="str">
        <f>IF(D14="","",VLOOKUP(A14,'couple moule presse'!H:M,6,0))</f>
        <v/>
      </c>
      <c r="G14" s="191"/>
      <c r="H14" s="160"/>
      <c r="I14" s="55" t="str">
        <f t="shared" si="11"/>
        <v/>
      </c>
      <c r="J14" s="41"/>
      <c r="K14" s="180"/>
      <c r="L14" s="236" t="str">
        <f t="shared" si="34"/>
        <v/>
      </c>
      <c r="M14" s="191"/>
      <c r="N14" s="160"/>
      <c r="O14" s="55" t="str">
        <f t="shared" si="12"/>
        <v/>
      </c>
      <c r="P14" s="41"/>
      <c r="Q14" s="180"/>
      <c r="R14" s="236" t="str">
        <f t="shared" si="35"/>
        <v/>
      </c>
      <c r="S14" s="191"/>
      <c r="T14" s="160"/>
      <c r="U14" s="55" t="str">
        <f t="shared" si="13"/>
        <v/>
      </c>
      <c r="V14" s="41"/>
      <c r="W14" s="180"/>
      <c r="X14" s="236" t="str">
        <f t="shared" si="36"/>
        <v/>
      </c>
      <c r="Y14" s="191"/>
      <c r="Z14" s="160"/>
      <c r="AA14" s="55" t="str">
        <f t="shared" si="14"/>
        <v/>
      </c>
      <c r="AB14" s="41"/>
      <c r="AC14" s="180"/>
      <c r="AD14" s="236" t="str">
        <f t="shared" si="37"/>
        <v/>
      </c>
      <c r="AE14" s="191"/>
      <c r="AF14" s="160"/>
      <c r="AG14" s="55" t="str">
        <f t="shared" si="15"/>
        <v/>
      </c>
      <c r="AH14" s="41"/>
      <c r="AI14" s="180"/>
      <c r="AJ14" s="236" t="str">
        <f t="shared" si="38"/>
        <v/>
      </c>
      <c r="AK14" s="191"/>
      <c r="AL14" s="160"/>
      <c r="AM14" s="55" t="str">
        <f t="shared" si="16"/>
        <v/>
      </c>
      <c r="AN14" s="41"/>
      <c r="AO14" s="180"/>
      <c r="AP14" s="236" t="str">
        <f t="shared" si="39"/>
        <v/>
      </c>
      <c r="AQ14" s="191"/>
      <c r="AR14" s="160"/>
      <c r="AS14" s="55" t="str">
        <f t="shared" si="17"/>
        <v/>
      </c>
      <c r="AT14" s="41"/>
      <c r="AU14" s="180"/>
      <c r="AV14" s="236" t="str">
        <f t="shared" si="40"/>
        <v/>
      </c>
      <c r="AW14" s="16"/>
      <c r="AX14" s="214" t="str">
        <f t="shared" si="27"/>
        <v/>
      </c>
      <c r="AY14" s="224" t="str">
        <f t="shared" si="27"/>
        <v/>
      </c>
      <c r="AZ14" s="205" t="str">
        <f t="shared" si="28"/>
        <v/>
      </c>
      <c r="BA14" s="255" t="str">
        <f t="shared" si="29"/>
        <v/>
      </c>
      <c r="BB14" s="42"/>
      <c r="BC14" s="37" t="str">
        <f t="shared" si="30"/>
        <v>P85</v>
      </c>
      <c r="BD14" s="157"/>
      <c r="BE14" s="58" t="str">
        <f>IF(BD14="","",VLOOKUP(B14,'couple moule presse'!H:O,8,0))</f>
        <v/>
      </c>
      <c r="BF14" s="69" t="str">
        <f>IF(BD14="","",VLOOKUP(B14,'couple moule presse'!H:M,6,0))</f>
        <v/>
      </c>
      <c r="BG14" s="191"/>
      <c r="BH14" s="160"/>
      <c r="BI14" s="55" t="str">
        <f t="shared" si="48"/>
        <v/>
      </c>
      <c r="BJ14" s="41"/>
      <c r="BK14" s="180"/>
      <c r="BL14" s="236" t="str">
        <f t="shared" si="41"/>
        <v/>
      </c>
      <c r="BM14" s="191"/>
      <c r="BN14" s="160"/>
      <c r="BO14" s="55" t="str">
        <f t="shared" si="49"/>
        <v/>
      </c>
      <c r="BP14" s="41"/>
      <c r="BQ14" s="180"/>
      <c r="BR14" s="236" t="str">
        <f t="shared" si="42"/>
        <v/>
      </c>
      <c r="BS14" s="191"/>
      <c r="BT14" s="160"/>
      <c r="BU14" s="55" t="str">
        <f t="shared" si="50"/>
        <v/>
      </c>
      <c r="BV14" s="41"/>
      <c r="BW14" s="180"/>
      <c r="BX14" s="236" t="str">
        <f t="shared" si="43"/>
        <v/>
      </c>
      <c r="BY14" s="191"/>
      <c r="BZ14" s="160"/>
      <c r="CA14" s="55" t="str">
        <f t="shared" si="51"/>
        <v/>
      </c>
      <c r="CB14" s="41"/>
      <c r="CC14" s="180"/>
      <c r="CD14" s="236" t="str">
        <f t="shared" si="44"/>
        <v/>
      </c>
      <c r="CE14" s="191"/>
      <c r="CF14" s="160"/>
      <c r="CG14" s="55" t="str">
        <f t="shared" si="52"/>
        <v/>
      </c>
      <c r="CH14" s="41"/>
      <c r="CI14" s="180"/>
      <c r="CJ14" s="236" t="str">
        <f t="shared" si="45"/>
        <v/>
      </c>
      <c r="CK14" s="191"/>
      <c r="CL14" s="160"/>
      <c r="CM14" s="55" t="str">
        <f t="shared" si="53"/>
        <v/>
      </c>
      <c r="CN14" s="41"/>
      <c r="CO14" s="180"/>
      <c r="CP14" s="236" t="str">
        <f t="shared" si="46"/>
        <v/>
      </c>
      <c r="CQ14" s="191"/>
      <c r="CR14" s="160"/>
      <c r="CS14" s="55" t="str">
        <f t="shared" si="54"/>
        <v/>
      </c>
      <c r="CT14" s="41"/>
      <c r="CU14" s="180"/>
      <c r="CV14" s="236" t="str">
        <f t="shared" si="47"/>
        <v/>
      </c>
      <c r="CW14" s="16"/>
      <c r="CX14" s="214" t="str">
        <f t="shared" si="31"/>
        <v/>
      </c>
      <c r="CY14" s="224" t="str">
        <f t="shared" si="31"/>
        <v/>
      </c>
      <c r="CZ14" s="205" t="str">
        <f t="shared" si="32"/>
        <v/>
      </c>
      <c r="DA14" s="255" t="str">
        <f t="shared" si="33"/>
        <v/>
      </c>
      <c r="DB14" s="147"/>
      <c r="DC14" s="270">
        <f>SUM(DD14:DD18)</f>
        <v>0.9732142857142857</v>
      </c>
      <c r="DD14" s="261">
        <f t="shared" si="25"/>
        <v>0</v>
      </c>
      <c r="DE14" s="40"/>
      <c r="DF14" s="18"/>
      <c r="DG14" s="18"/>
      <c r="DH14" s="18"/>
      <c r="DI14" s="18"/>
      <c r="DJ14" s="18"/>
      <c r="DK14" s="18"/>
    </row>
    <row r="15" spans="1:115" ht="12.6" customHeight="1" x14ac:dyDescent="0.2">
      <c r="A15" s="35" t="str">
        <f t="shared" si="10"/>
        <v>P85CU80</v>
      </c>
      <c r="B15" s="36" t="str">
        <f t="shared" si="26"/>
        <v>P85</v>
      </c>
      <c r="C15" s="45" t="s">
        <v>47</v>
      </c>
      <c r="D15" s="157" t="s">
        <v>42</v>
      </c>
      <c r="E15" s="38" t="str">
        <f>IF(D15="","",VLOOKUP(A15,'couple moule presse'!H:O,8,0))</f>
        <v>P</v>
      </c>
      <c r="F15" s="70">
        <f>IF(D15="","",VLOOKUP(A15,'couple moule presse'!H:M,6,0))</f>
        <v>553.84615384615381</v>
      </c>
      <c r="G15" s="191"/>
      <c r="H15" s="160"/>
      <c r="I15" s="40" t="str">
        <f t="shared" si="11"/>
        <v/>
      </c>
      <c r="J15" s="41"/>
      <c r="K15" s="181"/>
      <c r="L15" s="238" t="str">
        <f t="shared" si="34"/>
        <v/>
      </c>
      <c r="M15" s="191"/>
      <c r="N15" s="160"/>
      <c r="O15" s="40" t="str">
        <f t="shared" si="12"/>
        <v/>
      </c>
      <c r="P15" s="41"/>
      <c r="Q15" s="181"/>
      <c r="R15" s="238" t="str">
        <f t="shared" si="35"/>
        <v/>
      </c>
      <c r="S15" s="191"/>
      <c r="T15" s="160"/>
      <c r="U15" s="40" t="str">
        <f t="shared" si="13"/>
        <v/>
      </c>
      <c r="V15" s="41"/>
      <c r="W15" s="181"/>
      <c r="X15" s="238" t="str">
        <f t="shared" si="36"/>
        <v/>
      </c>
      <c r="Y15" s="191"/>
      <c r="Z15" s="160"/>
      <c r="AA15" s="40" t="str">
        <f t="shared" si="14"/>
        <v/>
      </c>
      <c r="AB15" s="41"/>
      <c r="AC15" s="181"/>
      <c r="AD15" s="238" t="str">
        <f t="shared" si="37"/>
        <v/>
      </c>
      <c r="AE15" s="191" t="s">
        <v>95</v>
      </c>
      <c r="AF15" s="160">
        <v>12</v>
      </c>
      <c r="AG15" s="40">
        <f t="shared" si="15"/>
        <v>276.92307692307691</v>
      </c>
      <c r="AH15" s="41"/>
      <c r="AI15" s="181"/>
      <c r="AJ15" s="238">
        <f t="shared" si="38"/>
        <v>0</v>
      </c>
      <c r="AK15" s="191"/>
      <c r="AL15" s="160">
        <v>24</v>
      </c>
      <c r="AM15" s="40">
        <f t="shared" si="16"/>
        <v>553.84615384615381</v>
      </c>
      <c r="AN15" s="41">
        <v>966</v>
      </c>
      <c r="AO15" s="181"/>
      <c r="AP15" s="238">
        <f t="shared" si="39"/>
        <v>0.25583333333333325</v>
      </c>
      <c r="AQ15" s="191"/>
      <c r="AR15" s="160">
        <v>24</v>
      </c>
      <c r="AS15" s="40">
        <f t="shared" si="17"/>
        <v>553.84615384615381</v>
      </c>
      <c r="AT15" s="41">
        <v>933</v>
      </c>
      <c r="AU15" s="181"/>
      <c r="AV15" s="238">
        <f t="shared" si="40"/>
        <v>0.31541666666666657</v>
      </c>
      <c r="AW15" s="16"/>
      <c r="AX15" s="215">
        <f t="shared" si="27"/>
        <v>1384.6153846153845</v>
      </c>
      <c r="AY15" s="226">
        <f t="shared" si="27"/>
        <v>1899</v>
      </c>
      <c r="AZ15" s="203">
        <f t="shared" si="28"/>
        <v>-514.38461538461547</v>
      </c>
      <c r="BA15" s="256">
        <f t="shared" si="29"/>
        <v>0.62849999999999984</v>
      </c>
      <c r="BB15" s="42"/>
      <c r="BC15" s="45" t="str">
        <f t="shared" si="30"/>
        <v>P85</v>
      </c>
      <c r="BD15" s="157"/>
      <c r="BE15" s="38" t="str">
        <f>IF(BD15="","",VLOOKUP(B15,'couple moule presse'!H:O,8,0))</f>
        <v/>
      </c>
      <c r="BF15" s="70" t="str">
        <f>IF(BD15="","",VLOOKUP(B15,'couple moule presse'!H:M,6,0))</f>
        <v/>
      </c>
      <c r="BG15" s="191"/>
      <c r="BH15" s="160"/>
      <c r="BI15" s="40" t="str">
        <f t="shared" si="48"/>
        <v/>
      </c>
      <c r="BJ15" s="41"/>
      <c r="BK15" s="181"/>
      <c r="BL15" s="238" t="str">
        <f t="shared" si="41"/>
        <v/>
      </c>
      <c r="BM15" s="191"/>
      <c r="BN15" s="160"/>
      <c r="BO15" s="40" t="str">
        <f t="shared" si="49"/>
        <v/>
      </c>
      <c r="BP15" s="41"/>
      <c r="BQ15" s="181"/>
      <c r="BR15" s="238" t="str">
        <f t="shared" si="42"/>
        <v/>
      </c>
      <c r="BS15" s="191"/>
      <c r="BT15" s="160"/>
      <c r="BU15" s="40" t="str">
        <f t="shared" si="50"/>
        <v/>
      </c>
      <c r="BV15" s="41"/>
      <c r="BW15" s="181"/>
      <c r="BX15" s="238" t="str">
        <f t="shared" si="43"/>
        <v/>
      </c>
      <c r="BY15" s="191"/>
      <c r="BZ15" s="160"/>
      <c r="CA15" s="40" t="str">
        <f t="shared" si="51"/>
        <v/>
      </c>
      <c r="CB15" s="41"/>
      <c r="CC15" s="181"/>
      <c r="CD15" s="238" t="str">
        <f t="shared" si="44"/>
        <v/>
      </c>
      <c r="CE15" s="191"/>
      <c r="CF15" s="160"/>
      <c r="CG15" s="40" t="str">
        <f t="shared" si="52"/>
        <v/>
      </c>
      <c r="CH15" s="41"/>
      <c r="CI15" s="181"/>
      <c r="CJ15" s="238" t="str">
        <f t="shared" si="45"/>
        <v/>
      </c>
      <c r="CK15" s="191"/>
      <c r="CL15" s="160"/>
      <c r="CM15" s="40" t="str">
        <f t="shared" si="53"/>
        <v/>
      </c>
      <c r="CN15" s="41"/>
      <c r="CO15" s="181"/>
      <c r="CP15" s="238" t="str">
        <f t="shared" si="46"/>
        <v/>
      </c>
      <c r="CQ15" s="191"/>
      <c r="CR15" s="160"/>
      <c r="CS15" s="40" t="str">
        <f t="shared" si="54"/>
        <v/>
      </c>
      <c r="CT15" s="41"/>
      <c r="CU15" s="181"/>
      <c r="CV15" s="238" t="str">
        <f t="shared" si="47"/>
        <v/>
      </c>
      <c r="CW15" s="16"/>
      <c r="CX15" s="215" t="str">
        <f t="shared" si="31"/>
        <v/>
      </c>
      <c r="CY15" s="226" t="str">
        <f t="shared" si="31"/>
        <v/>
      </c>
      <c r="CZ15" s="203" t="str">
        <f t="shared" si="32"/>
        <v/>
      </c>
      <c r="DA15" s="256" t="str">
        <f t="shared" si="33"/>
        <v/>
      </c>
      <c r="DB15" s="147"/>
      <c r="DC15" s="271"/>
      <c r="DD15" s="258">
        <f t="shared" si="25"/>
        <v>0.17857142857142858</v>
      </c>
      <c r="DE15" s="40"/>
      <c r="DF15" s="18"/>
      <c r="DG15" s="18"/>
      <c r="DH15" s="18"/>
      <c r="DI15" s="60" t="s">
        <v>99</v>
      </c>
      <c r="DJ15" s="60" t="s">
        <v>100</v>
      </c>
      <c r="DK15" s="60" t="s">
        <v>101</v>
      </c>
    </row>
    <row r="16" spans="1:115" ht="12.6" customHeight="1" thickBot="1" x14ac:dyDescent="0.25">
      <c r="A16" s="35" t="str">
        <f t="shared" si="10"/>
        <v>P85CU140/3</v>
      </c>
      <c r="B16" s="36" t="str">
        <f t="shared" si="26"/>
        <v>P85CU80</v>
      </c>
      <c r="C16" s="45" t="s">
        <v>47</v>
      </c>
      <c r="D16" s="157" t="s">
        <v>46</v>
      </c>
      <c r="E16" s="38" t="str">
        <f>IF(D16="","",VLOOKUP(A16,'couple moule presse'!H:O,8,0))</f>
        <v>N</v>
      </c>
      <c r="F16" s="70">
        <f>IF(D16="","",VLOOKUP(A16,'couple moule presse'!H:M,6,0))</f>
        <v>623.07692307692309</v>
      </c>
      <c r="G16" s="191"/>
      <c r="H16" s="160">
        <v>24</v>
      </c>
      <c r="I16" s="40">
        <f t="shared" si="11"/>
        <v>623.07692307692309</v>
      </c>
      <c r="J16" s="41">
        <v>507</v>
      </c>
      <c r="K16" s="181"/>
      <c r="L16" s="238">
        <f t="shared" si="34"/>
        <v>0.81370370370370371</v>
      </c>
      <c r="M16" s="191"/>
      <c r="N16" s="160">
        <v>24</v>
      </c>
      <c r="O16" s="40">
        <f t="shared" si="12"/>
        <v>623.07692307692309</v>
      </c>
      <c r="P16" s="41">
        <v>647</v>
      </c>
      <c r="Q16" s="181"/>
      <c r="R16" s="238">
        <f t="shared" si="35"/>
        <v>0.96160493827160498</v>
      </c>
      <c r="S16" s="191"/>
      <c r="T16" s="160">
        <v>24</v>
      </c>
      <c r="U16" s="40">
        <f t="shared" si="13"/>
        <v>623.07692307692309</v>
      </c>
      <c r="V16" s="41">
        <v>817</v>
      </c>
      <c r="W16" s="181"/>
      <c r="X16" s="238">
        <f t="shared" si="36"/>
        <v>0.68876543209876551</v>
      </c>
      <c r="Y16" s="191"/>
      <c r="Z16" s="160">
        <v>24</v>
      </c>
      <c r="AA16" s="40">
        <f t="shared" si="14"/>
        <v>623.07692307692309</v>
      </c>
      <c r="AB16" s="41">
        <v>549</v>
      </c>
      <c r="AC16" s="181"/>
      <c r="AD16" s="238">
        <f t="shared" si="37"/>
        <v>0.88111111111111107</v>
      </c>
      <c r="AE16" s="191"/>
      <c r="AF16" s="160">
        <v>10</v>
      </c>
      <c r="AG16" s="40">
        <f t="shared" si="15"/>
        <v>259.61538461538458</v>
      </c>
      <c r="AH16" s="41"/>
      <c r="AI16" s="181"/>
      <c r="AJ16" s="238">
        <f t="shared" si="38"/>
        <v>0</v>
      </c>
      <c r="AK16" s="191"/>
      <c r="AL16" s="160"/>
      <c r="AM16" s="40" t="str">
        <f t="shared" si="16"/>
        <v/>
      </c>
      <c r="AN16" s="41"/>
      <c r="AO16" s="181"/>
      <c r="AP16" s="238" t="str">
        <f t="shared" si="39"/>
        <v/>
      </c>
      <c r="AQ16" s="191"/>
      <c r="AR16" s="160"/>
      <c r="AS16" s="40" t="str">
        <f t="shared" si="17"/>
        <v/>
      </c>
      <c r="AT16" s="41"/>
      <c r="AU16" s="181"/>
      <c r="AV16" s="238" t="str">
        <f t="shared" si="40"/>
        <v/>
      </c>
      <c r="AW16" s="16"/>
      <c r="AX16" s="215">
        <f t="shared" si="27"/>
        <v>2751.9230769230771</v>
      </c>
      <c r="AY16" s="226">
        <f t="shared" si="27"/>
        <v>2520</v>
      </c>
      <c r="AZ16" s="203">
        <f t="shared" si="28"/>
        <v>231.92307692307713</v>
      </c>
      <c r="BA16" s="256">
        <f t="shared" si="29"/>
        <v>0.91572327044025148</v>
      </c>
      <c r="BB16" s="42"/>
      <c r="BC16" s="45" t="str">
        <f t="shared" si="30"/>
        <v>P85</v>
      </c>
      <c r="BD16" s="157" t="s">
        <v>42</v>
      </c>
      <c r="BE16" s="38" t="str">
        <f>IF(BD16="","",VLOOKUP(B16,'couple moule presse'!H:O,8,0))</f>
        <v>P</v>
      </c>
      <c r="BF16" s="70">
        <f>IF(BD16="","",VLOOKUP(B16,'couple moule presse'!H:M,6,0))</f>
        <v>553.84615384615381</v>
      </c>
      <c r="BG16" s="191"/>
      <c r="BH16" s="160">
        <v>24</v>
      </c>
      <c r="BI16" s="40">
        <f t="shared" si="48"/>
        <v>553.84615384615381</v>
      </c>
      <c r="BJ16" s="41">
        <v>249</v>
      </c>
      <c r="BK16" s="181"/>
      <c r="BL16" s="238">
        <f t="shared" si="41"/>
        <v>0.44958333333333333</v>
      </c>
      <c r="BM16" s="191"/>
      <c r="BN16" s="160"/>
      <c r="BO16" s="40" t="str">
        <f t="shared" si="49"/>
        <v/>
      </c>
      <c r="BP16" s="41"/>
      <c r="BQ16" s="181"/>
      <c r="BR16" s="238" t="str">
        <f t="shared" si="42"/>
        <v/>
      </c>
      <c r="BS16" s="191"/>
      <c r="BT16" s="160"/>
      <c r="BU16" s="40" t="str">
        <f t="shared" si="50"/>
        <v/>
      </c>
      <c r="BV16" s="41"/>
      <c r="BW16" s="181"/>
      <c r="BX16" s="238" t="str">
        <f t="shared" si="43"/>
        <v/>
      </c>
      <c r="BY16" s="191"/>
      <c r="BZ16" s="160"/>
      <c r="CA16" s="40" t="str">
        <f t="shared" si="51"/>
        <v/>
      </c>
      <c r="CB16" s="41"/>
      <c r="CC16" s="181"/>
      <c r="CD16" s="238" t="str">
        <f t="shared" si="44"/>
        <v/>
      </c>
      <c r="CE16" s="191"/>
      <c r="CF16" s="160"/>
      <c r="CG16" s="40" t="str">
        <f t="shared" si="52"/>
        <v/>
      </c>
      <c r="CH16" s="41"/>
      <c r="CI16" s="181"/>
      <c r="CJ16" s="238" t="str">
        <f t="shared" si="45"/>
        <v/>
      </c>
      <c r="CK16" s="191"/>
      <c r="CL16" s="160"/>
      <c r="CM16" s="40" t="str">
        <f t="shared" si="53"/>
        <v/>
      </c>
      <c r="CN16" s="41"/>
      <c r="CO16" s="181"/>
      <c r="CP16" s="238" t="str">
        <f t="shared" si="46"/>
        <v/>
      </c>
      <c r="CQ16" s="191"/>
      <c r="CR16" s="160"/>
      <c r="CS16" s="40" t="str">
        <f t="shared" si="54"/>
        <v/>
      </c>
      <c r="CT16" s="41"/>
      <c r="CU16" s="181"/>
      <c r="CV16" s="238" t="str">
        <f t="shared" si="47"/>
        <v/>
      </c>
      <c r="CW16" s="16"/>
      <c r="CX16" s="215">
        <f t="shared" si="31"/>
        <v>553.84615384615381</v>
      </c>
      <c r="CY16" s="226">
        <f t="shared" si="31"/>
        <v>249</v>
      </c>
      <c r="CZ16" s="203">
        <f t="shared" si="32"/>
        <v>304.84615384615381</v>
      </c>
      <c r="DA16" s="256">
        <f t="shared" si="33"/>
        <v>0.44958333333333333</v>
      </c>
      <c r="DB16" s="147"/>
      <c r="DC16" s="271"/>
      <c r="DD16" s="258">
        <f t="shared" si="25"/>
        <v>0.38690476190476186</v>
      </c>
      <c r="DE16" s="40"/>
      <c r="DF16" s="18"/>
      <c r="DG16" s="18"/>
      <c r="DH16" s="18"/>
      <c r="DI16" s="18"/>
      <c r="DJ16" s="18"/>
      <c r="DK16" s="18"/>
    </row>
    <row r="17" spans="1:115" ht="12.6" customHeight="1" thickTop="1" thickBot="1" x14ac:dyDescent="0.25">
      <c r="A17" s="35" t="str">
        <f t="shared" si="10"/>
        <v>P85</v>
      </c>
      <c r="B17" s="36" t="str">
        <f t="shared" si="26"/>
        <v>P85CU120/6</v>
      </c>
      <c r="C17" s="56" t="s">
        <v>47</v>
      </c>
      <c r="D17" s="157"/>
      <c r="E17" s="57" t="str">
        <f>IF(D17="","",VLOOKUP(A17,'couple moule presse'!H:O,8,0))</f>
        <v/>
      </c>
      <c r="F17" s="70" t="str">
        <f>IF(D17="","",VLOOKUP(A17,'couple moule presse'!H:M,6,0))</f>
        <v/>
      </c>
      <c r="G17" s="191"/>
      <c r="H17" s="160"/>
      <c r="I17" s="40" t="str">
        <f t="shared" si="11"/>
        <v/>
      </c>
      <c r="J17" s="41"/>
      <c r="K17" s="181"/>
      <c r="L17" s="238" t="str">
        <f t="shared" si="34"/>
        <v/>
      </c>
      <c r="M17" s="191"/>
      <c r="N17" s="160"/>
      <c r="O17" s="40" t="str">
        <f t="shared" si="12"/>
        <v/>
      </c>
      <c r="P17" s="41"/>
      <c r="Q17" s="181"/>
      <c r="R17" s="238" t="str">
        <f t="shared" si="35"/>
        <v/>
      </c>
      <c r="S17" s="191"/>
      <c r="T17" s="160"/>
      <c r="U17" s="40" t="str">
        <f t="shared" si="13"/>
        <v/>
      </c>
      <c r="V17" s="41"/>
      <c r="W17" s="181"/>
      <c r="X17" s="238" t="str">
        <f t="shared" si="36"/>
        <v/>
      </c>
      <c r="Y17" s="191"/>
      <c r="Z17" s="160"/>
      <c r="AA17" s="40" t="str">
        <f t="shared" si="14"/>
        <v/>
      </c>
      <c r="AB17" s="41"/>
      <c r="AC17" s="181"/>
      <c r="AD17" s="238" t="str">
        <f t="shared" si="37"/>
        <v/>
      </c>
      <c r="AE17" s="191"/>
      <c r="AF17" s="160"/>
      <c r="AG17" s="40" t="str">
        <f t="shared" si="15"/>
        <v/>
      </c>
      <c r="AH17" s="41">
        <v>763</v>
      </c>
      <c r="AI17" s="181"/>
      <c r="AJ17" s="238" t="str">
        <f t="shared" si="38"/>
        <v/>
      </c>
      <c r="AK17" s="191"/>
      <c r="AL17" s="160"/>
      <c r="AM17" s="40" t="str">
        <f t="shared" si="16"/>
        <v/>
      </c>
      <c r="AN17" s="41"/>
      <c r="AO17" s="181"/>
      <c r="AP17" s="238" t="str">
        <f t="shared" si="39"/>
        <v/>
      </c>
      <c r="AQ17" s="191"/>
      <c r="AR17" s="160"/>
      <c r="AS17" s="40" t="str">
        <f t="shared" si="17"/>
        <v/>
      </c>
      <c r="AT17" s="41"/>
      <c r="AU17" s="181"/>
      <c r="AV17" s="238" t="str">
        <f t="shared" si="40"/>
        <v/>
      </c>
      <c r="AW17" s="16"/>
      <c r="AX17" s="215" t="str">
        <f t="shared" si="27"/>
        <v/>
      </c>
      <c r="AY17" s="226">
        <f t="shared" si="27"/>
        <v>763</v>
      </c>
      <c r="AZ17" s="203" t="str">
        <f t="shared" si="28"/>
        <v/>
      </c>
      <c r="BA17" s="256" t="str">
        <f t="shared" si="29"/>
        <v/>
      </c>
      <c r="BB17" s="42"/>
      <c r="BC17" s="45" t="str">
        <f t="shared" si="30"/>
        <v>P85</v>
      </c>
      <c r="BD17" s="157" t="s">
        <v>11</v>
      </c>
      <c r="BE17" s="38" t="str">
        <f>IF(BD17="","",VLOOKUP(B17,'couple moule presse'!H:O,8,0))</f>
        <v>P</v>
      </c>
      <c r="BF17" s="70">
        <f>IF(BD17="","",VLOOKUP(B17,'couple moule presse'!H:M,6,0))</f>
        <v>810</v>
      </c>
      <c r="BG17" s="191"/>
      <c r="BH17" s="160"/>
      <c r="BI17" s="40" t="str">
        <f t="shared" si="48"/>
        <v/>
      </c>
      <c r="BJ17" s="41"/>
      <c r="BK17" s="181"/>
      <c r="BL17" s="238" t="str">
        <f t="shared" si="41"/>
        <v/>
      </c>
      <c r="BM17" s="191" t="s">
        <v>190</v>
      </c>
      <c r="BN17" s="160">
        <v>17</v>
      </c>
      <c r="BO17" s="40">
        <f t="shared" si="49"/>
        <v>573.75</v>
      </c>
      <c r="BP17" s="41">
        <v>372</v>
      </c>
      <c r="BQ17" s="181"/>
      <c r="BR17" s="238">
        <f t="shared" si="42"/>
        <v>0.64836601307189534</v>
      </c>
      <c r="BS17" s="191"/>
      <c r="BT17" s="160">
        <v>24</v>
      </c>
      <c r="BU17" s="40">
        <f t="shared" si="50"/>
        <v>810</v>
      </c>
      <c r="BV17" s="41">
        <v>815</v>
      </c>
      <c r="BW17" s="181"/>
      <c r="BX17" s="238">
        <f t="shared" si="43"/>
        <v>0.99382716049382713</v>
      </c>
      <c r="BY17" s="191"/>
      <c r="BZ17" s="160">
        <v>24</v>
      </c>
      <c r="CA17" s="40">
        <f t="shared" si="51"/>
        <v>810</v>
      </c>
      <c r="CB17" s="41">
        <v>901</v>
      </c>
      <c r="CC17" s="181"/>
      <c r="CD17" s="238">
        <f t="shared" si="44"/>
        <v>0.88765432098765429</v>
      </c>
      <c r="CE17" s="191"/>
      <c r="CF17" s="160">
        <v>24</v>
      </c>
      <c r="CG17" s="40">
        <f t="shared" si="52"/>
        <v>810</v>
      </c>
      <c r="CH17" s="41">
        <v>851</v>
      </c>
      <c r="CI17" s="181"/>
      <c r="CJ17" s="238">
        <f t="shared" si="45"/>
        <v>0.94938271604938274</v>
      </c>
      <c r="CK17" s="191"/>
      <c r="CL17" s="160">
        <v>24</v>
      </c>
      <c r="CM17" s="40">
        <f t="shared" si="53"/>
        <v>810</v>
      </c>
      <c r="CN17" s="41">
        <v>833</v>
      </c>
      <c r="CO17" s="181"/>
      <c r="CP17" s="238">
        <f t="shared" si="46"/>
        <v>0.97160493827160499</v>
      </c>
      <c r="CQ17" s="191"/>
      <c r="CR17" s="160">
        <v>24</v>
      </c>
      <c r="CS17" s="40">
        <f t="shared" si="54"/>
        <v>810</v>
      </c>
      <c r="CT17" s="41">
        <v>869</v>
      </c>
      <c r="CU17" s="181"/>
      <c r="CV17" s="238">
        <f t="shared" si="47"/>
        <v>0.92716049382716048</v>
      </c>
      <c r="CW17" s="16"/>
      <c r="CX17" s="215">
        <f t="shared" si="31"/>
        <v>4623.75</v>
      </c>
      <c r="CY17" s="226">
        <f t="shared" si="31"/>
        <v>4641</v>
      </c>
      <c r="CZ17" s="203">
        <f t="shared" si="32"/>
        <v>-17.25</v>
      </c>
      <c r="DA17" s="256">
        <f t="shared" si="33"/>
        <v>0.99626926196269261</v>
      </c>
      <c r="DB17" s="147"/>
      <c r="DC17" s="271"/>
      <c r="DD17" s="258">
        <f t="shared" si="25"/>
        <v>0.40773809523809523</v>
      </c>
      <c r="DE17" s="40"/>
      <c r="DF17" s="385" t="s">
        <v>135</v>
      </c>
      <c r="DG17" s="385"/>
      <c r="DH17" s="18"/>
      <c r="DI17" s="386">
        <f>DI19/SUM(DI19:DI23)</f>
        <v>0.8571428571428571</v>
      </c>
      <c r="DJ17" s="386">
        <f>DJ19/SUM(DJ19:DJ23)</f>
        <v>0.83333333333333337</v>
      </c>
      <c r="DK17" s="386">
        <f>DK19/SUM(DK19:DK23)</f>
        <v>0.84615384615384615</v>
      </c>
    </row>
    <row r="18" spans="1:115" ht="12.6" customHeight="1" thickTop="1" thickBot="1" x14ac:dyDescent="0.25">
      <c r="A18" s="35" t="str">
        <f t="shared" si="10"/>
        <v>P85</v>
      </c>
      <c r="B18" s="36" t="str">
        <f t="shared" si="26"/>
        <v>P85</v>
      </c>
      <c r="C18" s="51" t="s">
        <v>47</v>
      </c>
      <c r="D18" s="158"/>
      <c r="E18" s="52" t="str">
        <f>IF(D18="","",VLOOKUP(A18,'couple moule presse'!H:O,8,0))</f>
        <v/>
      </c>
      <c r="F18" s="61" t="str">
        <f>IF(D18="","",VLOOKUP(A18,'couple moule presse'!H:M,6,0))</f>
        <v/>
      </c>
      <c r="G18" s="192"/>
      <c r="H18" s="161"/>
      <c r="I18" s="53" t="str">
        <f t="shared" si="11"/>
        <v/>
      </c>
      <c r="J18" s="54"/>
      <c r="K18" s="182"/>
      <c r="L18" s="239" t="str">
        <f t="shared" si="34"/>
        <v/>
      </c>
      <c r="M18" s="192"/>
      <c r="N18" s="161"/>
      <c r="O18" s="53" t="str">
        <f t="shared" si="12"/>
        <v/>
      </c>
      <c r="P18" s="54"/>
      <c r="Q18" s="182"/>
      <c r="R18" s="239" t="str">
        <f t="shared" si="35"/>
        <v/>
      </c>
      <c r="S18" s="192"/>
      <c r="T18" s="161"/>
      <c r="U18" s="53" t="str">
        <f t="shared" si="13"/>
        <v/>
      </c>
      <c r="V18" s="54"/>
      <c r="W18" s="182"/>
      <c r="X18" s="239" t="str">
        <f t="shared" si="36"/>
        <v/>
      </c>
      <c r="Y18" s="192"/>
      <c r="Z18" s="161"/>
      <c r="AA18" s="53" t="str">
        <f t="shared" si="14"/>
        <v/>
      </c>
      <c r="AB18" s="54"/>
      <c r="AC18" s="182"/>
      <c r="AD18" s="239" t="str">
        <f t="shared" si="37"/>
        <v/>
      </c>
      <c r="AE18" s="192"/>
      <c r="AF18" s="161"/>
      <c r="AG18" s="53" t="str">
        <f t="shared" si="15"/>
        <v/>
      </c>
      <c r="AH18" s="54"/>
      <c r="AI18" s="182"/>
      <c r="AJ18" s="239" t="str">
        <f t="shared" si="38"/>
        <v/>
      </c>
      <c r="AK18" s="192"/>
      <c r="AL18" s="161"/>
      <c r="AM18" s="53" t="str">
        <f t="shared" si="16"/>
        <v/>
      </c>
      <c r="AN18" s="54"/>
      <c r="AO18" s="182"/>
      <c r="AP18" s="239" t="str">
        <f t="shared" si="39"/>
        <v/>
      </c>
      <c r="AQ18" s="192"/>
      <c r="AR18" s="161"/>
      <c r="AS18" s="53" t="str">
        <f t="shared" si="17"/>
        <v/>
      </c>
      <c r="AT18" s="54"/>
      <c r="AU18" s="182"/>
      <c r="AV18" s="239" t="str">
        <f t="shared" si="40"/>
        <v/>
      </c>
      <c r="AW18" s="16"/>
      <c r="AX18" s="216" t="str">
        <f t="shared" si="27"/>
        <v/>
      </c>
      <c r="AY18" s="227" t="str">
        <f t="shared" si="27"/>
        <v/>
      </c>
      <c r="AZ18" s="204" t="str">
        <f t="shared" si="28"/>
        <v/>
      </c>
      <c r="BA18" s="257" t="str">
        <f t="shared" si="29"/>
        <v/>
      </c>
      <c r="BB18" s="42"/>
      <c r="BC18" s="51" t="str">
        <f t="shared" si="30"/>
        <v>P85</v>
      </c>
      <c r="BD18" s="158"/>
      <c r="BE18" s="52" t="str">
        <f>IF(BD18="","",VLOOKUP(B18,'couple moule presse'!H:O,8,0))</f>
        <v/>
      </c>
      <c r="BF18" s="61" t="str">
        <f>IF(BD18="","",VLOOKUP(B18,'couple moule presse'!H:M,6,0))</f>
        <v/>
      </c>
      <c r="BG18" s="192"/>
      <c r="BH18" s="161"/>
      <c r="BI18" s="53" t="str">
        <f t="shared" si="48"/>
        <v/>
      </c>
      <c r="BJ18" s="54"/>
      <c r="BK18" s="182"/>
      <c r="BL18" s="239" t="str">
        <f t="shared" si="41"/>
        <v/>
      </c>
      <c r="BM18" s="192" t="s">
        <v>95</v>
      </c>
      <c r="BN18" s="161"/>
      <c r="BO18" s="53" t="str">
        <f t="shared" si="49"/>
        <v/>
      </c>
      <c r="BP18" s="54"/>
      <c r="BQ18" s="182"/>
      <c r="BR18" s="239" t="str">
        <f t="shared" si="42"/>
        <v/>
      </c>
      <c r="BS18" s="192"/>
      <c r="BT18" s="161"/>
      <c r="BU18" s="53" t="str">
        <f t="shared" si="50"/>
        <v/>
      </c>
      <c r="BV18" s="54"/>
      <c r="BW18" s="182"/>
      <c r="BX18" s="239" t="str">
        <f t="shared" si="43"/>
        <v/>
      </c>
      <c r="BY18" s="192"/>
      <c r="BZ18" s="161"/>
      <c r="CA18" s="53" t="str">
        <f t="shared" si="51"/>
        <v/>
      </c>
      <c r="CB18" s="54"/>
      <c r="CC18" s="182"/>
      <c r="CD18" s="239" t="str">
        <f t="shared" si="44"/>
        <v/>
      </c>
      <c r="CE18" s="192"/>
      <c r="CF18" s="161"/>
      <c r="CG18" s="53" t="str">
        <f t="shared" si="52"/>
        <v/>
      </c>
      <c r="CH18" s="54"/>
      <c r="CI18" s="182"/>
      <c r="CJ18" s="239" t="str">
        <f t="shared" si="45"/>
        <v/>
      </c>
      <c r="CK18" s="192"/>
      <c r="CL18" s="161"/>
      <c r="CM18" s="53" t="str">
        <f t="shared" si="53"/>
        <v/>
      </c>
      <c r="CN18" s="54"/>
      <c r="CO18" s="182"/>
      <c r="CP18" s="239" t="str">
        <f t="shared" si="46"/>
        <v/>
      </c>
      <c r="CQ18" s="192"/>
      <c r="CR18" s="161"/>
      <c r="CS18" s="53" t="str">
        <f t="shared" si="54"/>
        <v/>
      </c>
      <c r="CT18" s="54"/>
      <c r="CU18" s="182"/>
      <c r="CV18" s="239" t="str">
        <f t="shared" si="47"/>
        <v/>
      </c>
      <c r="CW18" s="16"/>
      <c r="CX18" s="216" t="str">
        <f t="shared" si="31"/>
        <v/>
      </c>
      <c r="CY18" s="227" t="str">
        <f t="shared" si="31"/>
        <v/>
      </c>
      <c r="CZ18" s="204" t="str">
        <f t="shared" si="32"/>
        <v/>
      </c>
      <c r="DA18" s="257" t="str">
        <f t="shared" si="33"/>
        <v/>
      </c>
      <c r="DB18" s="147"/>
      <c r="DC18" s="272"/>
      <c r="DD18" s="260">
        <f>IF(CX18="",0,CX18/(BF18*14))+IF(AX18="",0,AX18/(F18*14))</f>
        <v>0</v>
      </c>
      <c r="DE18" s="40"/>
      <c r="DF18" s="385"/>
      <c r="DG18" s="385"/>
      <c r="DH18" s="18"/>
      <c r="DI18" s="386"/>
      <c r="DJ18" s="386"/>
      <c r="DK18" s="386"/>
    </row>
    <row r="19" spans="1:115" ht="12.6" customHeight="1" thickTop="1" x14ac:dyDescent="0.2">
      <c r="A19" s="35" t="str">
        <f t="shared" si="10"/>
        <v>P86CU240/12</v>
      </c>
      <c r="B19" s="36" t="str">
        <f t="shared" si="26"/>
        <v>P86CU240/12</v>
      </c>
      <c r="C19" s="37" t="s">
        <v>30</v>
      </c>
      <c r="D19" s="157" t="s">
        <v>141</v>
      </c>
      <c r="E19" s="58" t="str">
        <f>IF(D19="","",VLOOKUP(A19,'couple moule presse'!H:O,8,0))</f>
        <v>P</v>
      </c>
      <c r="F19" s="69">
        <f>IF(D19="","",VLOOKUP(A19,'couple moule presse'!H:M,6,0))</f>
        <v>1506.9767441860465</v>
      </c>
      <c r="G19" s="191"/>
      <c r="H19" s="160">
        <v>24</v>
      </c>
      <c r="I19" s="55">
        <f t="shared" ref="I19:I21" si="55">IF(OR($F19="",H19=0),"",$F19*H19/24)</f>
        <v>1506.9767441860465</v>
      </c>
      <c r="J19" s="41">
        <v>138</v>
      </c>
      <c r="K19" s="180" t="s">
        <v>122</v>
      </c>
      <c r="L19" s="236">
        <f t="shared" ref="L19:L21" si="56">IF(I19="","",1-ABS((I19-J19)/I19))</f>
        <v>9.157407407407403E-2</v>
      </c>
      <c r="M19" s="191"/>
      <c r="N19" s="160">
        <v>24</v>
      </c>
      <c r="O19" s="55">
        <f t="shared" si="12"/>
        <v>1506.9767441860465</v>
      </c>
      <c r="P19" s="41">
        <v>838</v>
      </c>
      <c r="Q19" s="180" t="s">
        <v>117</v>
      </c>
      <c r="R19" s="236">
        <f t="shared" si="35"/>
        <v>0.55608024691358027</v>
      </c>
      <c r="S19" s="191"/>
      <c r="T19" s="160">
        <v>24</v>
      </c>
      <c r="U19" s="55">
        <f t="shared" si="13"/>
        <v>1506.9767441860465</v>
      </c>
      <c r="V19" s="41">
        <v>1047</v>
      </c>
      <c r="W19" s="180" t="s">
        <v>122</v>
      </c>
      <c r="X19" s="236">
        <f t="shared" si="36"/>
        <v>0.69476851851851851</v>
      </c>
      <c r="Y19" s="191"/>
      <c r="Z19" s="160">
        <v>24</v>
      </c>
      <c r="AA19" s="55">
        <f t="shared" si="14"/>
        <v>1506.9767441860465</v>
      </c>
      <c r="AB19" s="41">
        <v>811</v>
      </c>
      <c r="AC19" s="180" t="s">
        <v>122</v>
      </c>
      <c r="AD19" s="236">
        <f t="shared" si="37"/>
        <v>0.53816358024691358</v>
      </c>
      <c r="AE19" s="191"/>
      <c r="AF19" s="160">
        <v>24</v>
      </c>
      <c r="AG19" s="55">
        <f t="shared" si="15"/>
        <v>1506.9767441860465</v>
      </c>
      <c r="AH19" s="41">
        <v>789</v>
      </c>
      <c r="AI19" s="180" t="s">
        <v>122</v>
      </c>
      <c r="AJ19" s="236">
        <f t="shared" si="38"/>
        <v>0.52356481481481487</v>
      </c>
      <c r="AK19" s="191"/>
      <c r="AL19" s="160">
        <v>24</v>
      </c>
      <c r="AM19" s="55">
        <f t="shared" si="16"/>
        <v>1506.9767441860465</v>
      </c>
      <c r="AN19" s="41">
        <v>885</v>
      </c>
      <c r="AO19" s="180" t="s">
        <v>122</v>
      </c>
      <c r="AP19" s="236">
        <f t="shared" si="39"/>
        <v>0.58726851851851847</v>
      </c>
      <c r="AQ19" s="191"/>
      <c r="AR19" s="160">
        <v>24</v>
      </c>
      <c r="AS19" s="55">
        <f t="shared" si="17"/>
        <v>1506.9767441860465</v>
      </c>
      <c r="AT19" s="41">
        <v>514</v>
      </c>
      <c r="AU19" s="180" t="s">
        <v>122</v>
      </c>
      <c r="AV19" s="236">
        <f t="shared" si="40"/>
        <v>0.3410802469135803</v>
      </c>
      <c r="AW19" s="64"/>
      <c r="AX19" s="208">
        <f t="shared" si="27"/>
        <v>10548.837209302324</v>
      </c>
      <c r="AY19" s="224">
        <f t="shared" si="27"/>
        <v>5022</v>
      </c>
      <c r="AZ19" s="209">
        <f t="shared" si="28"/>
        <v>5526.8372093023245</v>
      </c>
      <c r="BA19" s="252">
        <f t="shared" si="29"/>
        <v>0.47607142857142859</v>
      </c>
      <c r="BB19" s="42"/>
      <c r="BC19" s="37" t="str">
        <f t="shared" si="30"/>
        <v>P86</v>
      </c>
      <c r="BD19" s="157" t="s">
        <v>141</v>
      </c>
      <c r="BE19" s="58" t="str">
        <f>IF(BD19="","",VLOOKUP(B19,'couple moule presse'!H:O,8,0))</f>
        <v>P</v>
      </c>
      <c r="BF19" s="63">
        <f>IF(BD19="","",VLOOKUP(B19,'couple moule presse'!H:M,6,0))</f>
        <v>1506.9767441860465</v>
      </c>
      <c r="BG19" s="193"/>
      <c r="BH19" s="160">
        <v>24</v>
      </c>
      <c r="BI19" s="40">
        <f t="shared" si="48"/>
        <v>1506.9767441860465</v>
      </c>
      <c r="BJ19" s="41">
        <v>873</v>
      </c>
      <c r="BK19" s="180" t="s">
        <v>122</v>
      </c>
      <c r="BL19" s="236">
        <f t="shared" si="41"/>
        <v>0.57930555555555552</v>
      </c>
      <c r="BM19" s="193"/>
      <c r="BN19" s="160">
        <v>24</v>
      </c>
      <c r="BO19" s="40">
        <f t="shared" si="49"/>
        <v>1506.9767441860465</v>
      </c>
      <c r="BP19" s="41">
        <v>1140</v>
      </c>
      <c r="BQ19" s="180" t="s">
        <v>122</v>
      </c>
      <c r="BR19" s="236">
        <f t="shared" si="42"/>
        <v>0.75648148148148153</v>
      </c>
      <c r="BS19" s="193"/>
      <c r="BT19" s="160">
        <v>24</v>
      </c>
      <c r="BU19" s="40">
        <f t="shared" si="50"/>
        <v>1506.9767441860465</v>
      </c>
      <c r="BV19" s="41">
        <v>1238</v>
      </c>
      <c r="BW19" s="180" t="s">
        <v>122</v>
      </c>
      <c r="BX19" s="236">
        <f t="shared" si="43"/>
        <v>0.82151234567901232</v>
      </c>
      <c r="BY19" s="193"/>
      <c r="BZ19" s="160">
        <v>24</v>
      </c>
      <c r="CA19" s="40">
        <f t="shared" si="51"/>
        <v>1506.9767441860465</v>
      </c>
      <c r="CB19" s="41">
        <v>846</v>
      </c>
      <c r="CC19" s="180" t="s">
        <v>122</v>
      </c>
      <c r="CD19" s="236">
        <f t="shared" si="44"/>
        <v>0.56138888888888894</v>
      </c>
      <c r="CE19" s="193"/>
      <c r="CF19" s="160">
        <v>24</v>
      </c>
      <c r="CG19" s="40">
        <f t="shared" si="52"/>
        <v>1506.9767441860465</v>
      </c>
      <c r="CH19" s="41">
        <v>1274</v>
      </c>
      <c r="CI19" s="180"/>
      <c r="CJ19" s="236">
        <f t="shared" si="45"/>
        <v>0.84540123456790117</v>
      </c>
      <c r="CK19" s="193"/>
      <c r="CL19" s="160">
        <v>24</v>
      </c>
      <c r="CM19" s="40">
        <f t="shared" si="53"/>
        <v>1506.9767441860465</v>
      </c>
      <c r="CN19" s="41">
        <v>1437</v>
      </c>
      <c r="CO19" s="180"/>
      <c r="CP19" s="236">
        <f t="shared" si="46"/>
        <v>0.95356481481481481</v>
      </c>
      <c r="CQ19" s="193"/>
      <c r="CR19" s="160">
        <v>24</v>
      </c>
      <c r="CS19" s="40">
        <f t="shared" si="54"/>
        <v>1506.9767441860465</v>
      </c>
      <c r="CT19" s="41">
        <v>1440</v>
      </c>
      <c r="CU19" s="180"/>
      <c r="CV19" s="236">
        <f t="shared" si="47"/>
        <v>0.9555555555555556</v>
      </c>
      <c r="CW19" s="64"/>
      <c r="CX19" s="208">
        <f t="shared" si="31"/>
        <v>10548.837209302324</v>
      </c>
      <c r="CY19" s="224">
        <f t="shared" si="31"/>
        <v>8248</v>
      </c>
      <c r="CZ19" s="209">
        <f t="shared" si="32"/>
        <v>2300.8372093023245</v>
      </c>
      <c r="DA19" s="252">
        <f t="shared" si="33"/>
        <v>0.78188712522045867</v>
      </c>
      <c r="DB19" s="218"/>
      <c r="DC19" s="267">
        <f>SUM(DD19:DD21)</f>
        <v>0.99999999999999978</v>
      </c>
      <c r="DD19" s="278">
        <f t="shared" ref="DD19:DD73" si="57">IF(CX19="",0,CX19/(BF19*14))+IF(AX19="",0,AX19/(F19*14))</f>
        <v>0.99999999999999978</v>
      </c>
      <c r="DE19" s="40"/>
      <c r="DF19" s="18"/>
      <c r="DG19" s="65" t="s">
        <v>9</v>
      </c>
      <c r="DH19" s="66" t="s">
        <v>10</v>
      </c>
      <c r="DI19" s="67">
        <f>COUNTIF($E$3:$E$44,DH19)</f>
        <v>12</v>
      </c>
      <c r="DJ19" s="18">
        <f>COUNTIF($E$47:$E$76,DH19)</f>
        <v>10</v>
      </c>
      <c r="DK19" s="18">
        <f>DI19+DJ19</f>
        <v>22</v>
      </c>
    </row>
    <row r="20" spans="1:115" ht="12.6" customHeight="1" x14ac:dyDescent="0.2">
      <c r="A20" s="35" t="str">
        <f t="shared" si="10"/>
        <v>P86</v>
      </c>
      <c r="B20" s="36" t="str">
        <f t="shared" si="26"/>
        <v>P86</v>
      </c>
      <c r="C20" s="45" t="s">
        <v>30</v>
      </c>
      <c r="D20" s="157"/>
      <c r="E20" s="38" t="str">
        <f>IF(D20="","",VLOOKUP(A20,'couple moule presse'!H:O,8,0))</f>
        <v/>
      </c>
      <c r="F20" s="70" t="str">
        <f>IF(D20="","",VLOOKUP(A20,'couple moule presse'!H:M,6,0))</f>
        <v/>
      </c>
      <c r="G20" s="191"/>
      <c r="H20" s="160"/>
      <c r="I20" s="40" t="str">
        <f t="shared" si="55"/>
        <v/>
      </c>
      <c r="J20" s="41"/>
      <c r="K20" s="181"/>
      <c r="L20" s="238" t="str">
        <f t="shared" si="56"/>
        <v/>
      </c>
      <c r="M20" s="191"/>
      <c r="N20" s="160"/>
      <c r="O20" s="40" t="str">
        <f t="shared" si="12"/>
        <v/>
      </c>
      <c r="P20" s="41"/>
      <c r="Q20" s="181"/>
      <c r="R20" s="238" t="str">
        <f t="shared" si="35"/>
        <v/>
      </c>
      <c r="S20" s="191"/>
      <c r="T20" s="160"/>
      <c r="U20" s="40" t="str">
        <f t="shared" si="13"/>
        <v/>
      </c>
      <c r="V20" s="41"/>
      <c r="W20" s="181"/>
      <c r="X20" s="238" t="str">
        <f t="shared" si="36"/>
        <v/>
      </c>
      <c r="Y20" s="191"/>
      <c r="Z20" s="160"/>
      <c r="AA20" s="40" t="str">
        <f t="shared" si="14"/>
        <v/>
      </c>
      <c r="AB20" s="41"/>
      <c r="AC20" s="181"/>
      <c r="AD20" s="238" t="str">
        <f t="shared" si="37"/>
        <v/>
      </c>
      <c r="AE20" s="191"/>
      <c r="AF20" s="160"/>
      <c r="AG20" s="40" t="str">
        <f t="shared" si="15"/>
        <v/>
      </c>
      <c r="AH20" s="41"/>
      <c r="AI20" s="181"/>
      <c r="AJ20" s="238" t="str">
        <f t="shared" si="38"/>
        <v/>
      </c>
      <c r="AK20" s="191"/>
      <c r="AL20" s="160"/>
      <c r="AM20" s="40" t="str">
        <f t="shared" si="16"/>
        <v/>
      </c>
      <c r="AN20" s="41"/>
      <c r="AO20" s="181"/>
      <c r="AP20" s="238" t="str">
        <f t="shared" si="39"/>
        <v/>
      </c>
      <c r="AQ20" s="191"/>
      <c r="AR20" s="160"/>
      <c r="AS20" s="40" t="str">
        <f t="shared" si="17"/>
        <v/>
      </c>
      <c r="AT20" s="41"/>
      <c r="AU20" s="181"/>
      <c r="AV20" s="238" t="str">
        <f t="shared" si="40"/>
        <v/>
      </c>
      <c r="AW20" s="64"/>
      <c r="AX20" s="210" t="str">
        <f t="shared" si="27"/>
        <v/>
      </c>
      <c r="AY20" s="226" t="str">
        <f t="shared" si="27"/>
        <v/>
      </c>
      <c r="AZ20" s="211" t="str">
        <f t="shared" si="28"/>
        <v/>
      </c>
      <c r="BA20" s="253" t="str">
        <f t="shared" si="29"/>
        <v/>
      </c>
      <c r="BB20" s="42"/>
      <c r="BC20" s="45" t="str">
        <f t="shared" si="30"/>
        <v>P86</v>
      </c>
      <c r="BD20" s="157"/>
      <c r="BE20" s="38" t="str">
        <f>IF(BD20="","",VLOOKUP(B20,'couple moule presse'!H:O,8,0))</f>
        <v/>
      </c>
      <c r="BF20" s="39" t="str">
        <f>IF(BD20="","",VLOOKUP(B20,'couple moule presse'!H:M,6,0))</f>
        <v/>
      </c>
      <c r="BG20" s="191"/>
      <c r="BH20" s="162"/>
      <c r="BI20" s="40" t="str">
        <f t="shared" si="48"/>
        <v/>
      </c>
      <c r="BJ20" s="41"/>
      <c r="BK20" s="181"/>
      <c r="BL20" s="238" t="str">
        <f t="shared" si="41"/>
        <v/>
      </c>
      <c r="BM20" s="191"/>
      <c r="BN20" s="162"/>
      <c r="BO20" s="40" t="str">
        <f t="shared" si="49"/>
        <v/>
      </c>
      <c r="BP20" s="41"/>
      <c r="BQ20" s="181"/>
      <c r="BR20" s="238" t="str">
        <f t="shared" si="42"/>
        <v/>
      </c>
      <c r="BS20" s="191"/>
      <c r="BT20" s="162"/>
      <c r="BU20" s="40" t="str">
        <f t="shared" si="50"/>
        <v/>
      </c>
      <c r="BV20" s="41"/>
      <c r="BW20" s="181"/>
      <c r="BX20" s="238" t="str">
        <f t="shared" si="43"/>
        <v/>
      </c>
      <c r="BY20" s="191"/>
      <c r="BZ20" s="162"/>
      <c r="CA20" s="40" t="str">
        <f t="shared" si="51"/>
        <v/>
      </c>
      <c r="CB20" s="41"/>
      <c r="CC20" s="181"/>
      <c r="CD20" s="238" t="str">
        <f t="shared" si="44"/>
        <v/>
      </c>
      <c r="CE20" s="191"/>
      <c r="CF20" s="162"/>
      <c r="CG20" s="40" t="str">
        <f t="shared" si="52"/>
        <v/>
      </c>
      <c r="CH20" s="41"/>
      <c r="CI20" s="181"/>
      <c r="CJ20" s="238" t="str">
        <f t="shared" si="45"/>
        <v/>
      </c>
      <c r="CK20" s="191"/>
      <c r="CL20" s="162"/>
      <c r="CM20" s="40" t="str">
        <f t="shared" si="53"/>
        <v/>
      </c>
      <c r="CN20" s="41"/>
      <c r="CO20" s="181"/>
      <c r="CP20" s="238" t="str">
        <f t="shared" si="46"/>
        <v/>
      </c>
      <c r="CQ20" s="191"/>
      <c r="CR20" s="162"/>
      <c r="CS20" s="40" t="str">
        <f t="shared" si="54"/>
        <v/>
      </c>
      <c r="CT20" s="41"/>
      <c r="CU20" s="181"/>
      <c r="CV20" s="238" t="str">
        <f t="shared" si="47"/>
        <v/>
      </c>
      <c r="CW20" s="64"/>
      <c r="CX20" s="210" t="str">
        <f t="shared" si="31"/>
        <v/>
      </c>
      <c r="CY20" s="226" t="str">
        <f t="shared" si="31"/>
        <v/>
      </c>
      <c r="CZ20" s="211" t="str">
        <f t="shared" si="32"/>
        <v/>
      </c>
      <c r="DA20" s="253" t="str">
        <f t="shared" si="33"/>
        <v/>
      </c>
      <c r="DB20" s="218"/>
      <c r="DC20" s="268"/>
      <c r="DD20" s="279">
        <f t="shared" si="57"/>
        <v>0</v>
      </c>
      <c r="DE20" s="40"/>
      <c r="DF20" s="18"/>
      <c r="DG20" s="65" t="s">
        <v>102</v>
      </c>
      <c r="DH20" s="66" t="s">
        <v>103</v>
      </c>
      <c r="DI20" s="67">
        <f t="shared" ref="DI20:DI23" si="58">COUNTIF($E$3:$E$44,DH20)</f>
        <v>0</v>
      </c>
      <c r="DJ20" s="18">
        <f>COUNTIF($E$47:$E$76,DH20)</f>
        <v>0</v>
      </c>
      <c r="DK20" s="18">
        <f>DI20+DJ20</f>
        <v>0</v>
      </c>
    </row>
    <row r="21" spans="1:115" ht="12.6" customHeight="1" x14ac:dyDescent="0.2">
      <c r="A21" s="35" t="str">
        <f t="shared" si="10"/>
        <v>P86</v>
      </c>
      <c r="B21" s="36" t="str">
        <f t="shared" si="26"/>
        <v>P86</v>
      </c>
      <c r="C21" s="51" t="s">
        <v>30</v>
      </c>
      <c r="D21" s="157"/>
      <c r="E21" s="52" t="str">
        <f>IF(D21="","",VLOOKUP(A21,'couple moule presse'!H:O,8,0))</f>
        <v/>
      </c>
      <c r="F21" s="61" t="str">
        <f>IF(D21="","",VLOOKUP(A21,'couple moule presse'!H:M,6,0))</f>
        <v/>
      </c>
      <c r="G21" s="192"/>
      <c r="H21" s="161"/>
      <c r="I21" s="53" t="str">
        <f t="shared" si="55"/>
        <v/>
      </c>
      <c r="J21" s="54"/>
      <c r="K21" s="182"/>
      <c r="L21" s="239" t="str">
        <f t="shared" si="56"/>
        <v/>
      </c>
      <c r="M21" s="192"/>
      <c r="N21" s="161"/>
      <c r="O21" s="53" t="str">
        <f t="shared" si="12"/>
        <v/>
      </c>
      <c r="P21" s="54"/>
      <c r="Q21" s="182"/>
      <c r="R21" s="239" t="str">
        <f t="shared" si="35"/>
        <v/>
      </c>
      <c r="S21" s="192"/>
      <c r="T21" s="161"/>
      <c r="U21" s="53" t="str">
        <f t="shared" si="13"/>
        <v/>
      </c>
      <c r="V21" s="54"/>
      <c r="W21" s="182"/>
      <c r="X21" s="239" t="str">
        <f t="shared" si="36"/>
        <v/>
      </c>
      <c r="Y21" s="192"/>
      <c r="Z21" s="161"/>
      <c r="AA21" s="53" t="str">
        <f t="shared" si="14"/>
        <v/>
      </c>
      <c r="AB21" s="54"/>
      <c r="AC21" s="182"/>
      <c r="AD21" s="239" t="str">
        <f t="shared" si="37"/>
        <v/>
      </c>
      <c r="AE21" s="192"/>
      <c r="AF21" s="161"/>
      <c r="AG21" s="53" t="str">
        <f t="shared" si="15"/>
        <v/>
      </c>
      <c r="AH21" s="54"/>
      <c r="AI21" s="182"/>
      <c r="AJ21" s="239" t="str">
        <f t="shared" si="38"/>
        <v/>
      </c>
      <c r="AK21" s="192"/>
      <c r="AL21" s="161"/>
      <c r="AM21" s="53" t="str">
        <f t="shared" si="16"/>
        <v/>
      </c>
      <c r="AN21" s="54"/>
      <c r="AO21" s="182"/>
      <c r="AP21" s="239" t="str">
        <f t="shared" si="39"/>
        <v/>
      </c>
      <c r="AQ21" s="192"/>
      <c r="AR21" s="161"/>
      <c r="AS21" s="53" t="str">
        <f t="shared" si="17"/>
        <v/>
      </c>
      <c r="AT21" s="54"/>
      <c r="AU21" s="182"/>
      <c r="AV21" s="239" t="str">
        <f t="shared" si="40"/>
        <v/>
      </c>
      <c r="AW21" s="64"/>
      <c r="AX21" s="212" t="str">
        <f t="shared" si="27"/>
        <v/>
      </c>
      <c r="AY21" s="227" t="str">
        <f t="shared" si="27"/>
        <v/>
      </c>
      <c r="AZ21" s="213" t="str">
        <f t="shared" si="28"/>
        <v/>
      </c>
      <c r="BA21" s="254" t="str">
        <f t="shared" si="29"/>
        <v/>
      </c>
      <c r="BB21" s="42"/>
      <c r="BC21" s="51" t="str">
        <f t="shared" si="30"/>
        <v>P86</v>
      </c>
      <c r="BD21" s="51"/>
      <c r="BE21" s="52" t="str">
        <f>IF(BD21="","",VLOOKUP(B21,'couple moule presse'!H:O,8,0))</f>
        <v/>
      </c>
      <c r="BF21" s="68" t="str">
        <f>IF(BD21="","",VLOOKUP(B21,'couple moule presse'!H:M,6,0))</f>
        <v/>
      </c>
      <c r="BG21" s="192"/>
      <c r="BH21" s="163"/>
      <c r="BI21" s="40" t="str">
        <f t="shared" si="48"/>
        <v/>
      </c>
      <c r="BJ21" s="54"/>
      <c r="BK21" s="182"/>
      <c r="BL21" s="239" t="str">
        <f t="shared" si="41"/>
        <v/>
      </c>
      <c r="BM21" s="192"/>
      <c r="BN21" s="163"/>
      <c r="BO21" s="40" t="str">
        <f t="shared" si="49"/>
        <v/>
      </c>
      <c r="BP21" s="54"/>
      <c r="BQ21" s="182"/>
      <c r="BR21" s="239" t="str">
        <f t="shared" si="42"/>
        <v/>
      </c>
      <c r="BS21" s="192"/>
      <c r="BT21" s="163"/>
      <c r="BU21" s="40" t="str">
        <f t="shared" si="50"/>
        <v/>
      </c>
      <c r="BV21" s="54"/>
      <c r="BW21" s="182"/>
      <c r="BX21" s="239" t="str">
        <f t="shared" si="43"/>
        <v/>
      </c>
      <c r="BY21" s="192"/>
      <c r="BZ21" s="163"/>
      <c r="CA21" s="40" t="str">
        <f t="shared" si="51"/>
        <v/>
      </c>
      <c r="CB21" s="54"/>
      <c r="CC21" s="182"/>
      <c r="CD21" s="239" t="str">
        <f t="shared" si="44"/>
        <v/>
      </c>
      <c r="CE21" s="192"/>
      <c r="CF21" s="163"/>
      <c r="CG21" s="40" t="str">
        <f t="shared" si="52"/>
        <v/>
      </c>
      <c r="CH21" s="54"/>
      <c r="CI21" s="182"/>
      <c r="CJ21" s="239" t="str">
        <f t="shared" si="45"/>
        <v/>
      </c>
      <c r="CK21" s="192"/>
      <c r="CL21" s="163"/>
      <c r="CM21" s="40" t="str">
        <f t="shared" si="53"/>
        <v/>
      </c>
      <c r="CN21" s="54"/>
      <c r="CO21" s="182"/>
      <c r="CP21" s="239" t="str">
        <f t="shared" si="46"/>
        <v/>
      </c>
      <c r="CQ21" s="192"/>
      <c r="CR21" s="163"/>
      <c r="CS21" s="40" t="str">
        <f t="shared" si="54"/>
        <v/>
      </c>
      <c r="CT21" s="54"/>
      <c r="CU21" s="182"/>
      <c r="CV21" s="239" t="str">
        <f t="shared" si="47"/>
        <v/>
      </c>
      <c r="CW21" s="64"/>
      <c r="CX21" s="212" t="str">
        <f t="shared" si="31"/>
        <v/>
      </c>
      <c r="CY21" s="227" t="str">
        <f t="shared" si="31"/>
        <v/>
      </c>
      <c r="CZ21" s="213" t="str">
        <f t="shared" si="32"/>
        <v/>
      </c>
      <c r="DA21" s="254" t="str">
        <f t="shared" si="33"/>
        <v/>
      </c>
      <c r="DB21" s="218"/>
      <c r="DC21" s="269"/>
      <c r="DD21" s="280">
        <f t="shared" si="57"/>
        <v>0</v>
      </c>
      <c r="DE21" s="40"/>
      <c r="DF21" s="18"/>
      <c r="DG21" s="65" t="s">
        <v>104</v>
      </c>
      <c r="DH21" s="66" t="s">
        <v>103</v>
      </c>
      <c r="DI21" s="67">
        <f t="shared" si="58"/>
        <v>0</v>
      </c>
      <c r="DJ21" s="18">
        <f>COUNTIF($E$47:$E$76,DH21)</f>
        <v>0</v>
      </c>
      <c r="DK21" s="18">
        <f>DI21+DJ21</f>
        <v>0</v>
      </c>
    </row>
    <row r="22" spans="1:115" ht="12.6" customHeight="1" x14ac:dyDescent="0.2">
      <c r="A22" s="35" t="str">
        <f t="shared" si="10"/>
        <v>P87</v>
      </c>
      <c r="B22" s="36" t="str">
        <f t="shared" si="26"/>
        <v>P87</v>
      </c>
      <c r="C22" s="37" t="s">
        <v>26</v>
      </c>
      <c r="D22" s="37"/>
      <c r="E22" s="58" t="str">
        <f>IF(D22="","",VLOOKUP(A22,'couple moule presse'!H:O,8,0))</f>
        <v/>
      </c>
      <c r="F22" s="69" t="str">
        <f>IF(D22="","",VLOOKUP(A22,'couple moule presse'!H:M,6,0))</f>
        <v/>
      </c>
      <c r="G22" s="191"/>
      <c r="H22" s="160"/>
      <c r="I22" s="55" t="str">
        <f t="shared" si="11"/>
        <v/>
      </c>
      <c r="J22" s="41"/>
      <c r="K22" s="180"/>
      <c r="L22" s="236" t="str">
        <f t="shared" si="34"/>
        <v/>
      </c>
      <c r="M22" s="191"/>
      <c r="N22" s="160"/>
      <c r="O22" s="55" t="str">
        <f t="shared" si="12"/>
        <v/>
      </c>
      <c r="P22" s="41"/>
      <c r="Q22" s="180"/>
      <c r="R22" s="236" t="str">
        <f t="shared" si="35"/>
        <v/>
      </c>
      <c r="S22" s="191"/>
      <c r="T22" s="160"/>
      <c r="U22" s="55" t="str">
        <f t="shared" si="13"/>
        <v/>
      </c>
      <c r="V22" s="41"/>
      <c r="W22" s="180"/>
      <c r="X22" s="236" t="str">
        <f t="shared" si="36"/>
        <v/>
      </c>
      <c r="Y22" s="191"/>
      <c r="Z22" s="160"/>
      <c r="AA22" s="55" t="str">
        <f t="shared" si="14"/>
        <v/>
      </c>
      <c r="AB22" s="41"/>
      <c r="AC22" s="180"/>
      <c r="AD22" s="236" t="str">
        <f t="shared" si="37"/>
        <v/>
      </c>
      <c r="AE22" s="191"/>
      <c r="AF22" s="160"/>
      <c r="AG22" s="55" t="str">
        <f t="shared" si="15"/>
        <v/>
      </c>
      <c r="AH22" s="41"/>
      <c r="AI22" s="180"/>
      <c r="AJ22" s="236" t="str">
        <f t="shared" si="38"/>
        <v/>
      </c>
      <c r="AK22" s="191"/>
      <c r="AL22" s="160"/>
      <c r="AM22" s="55" t="str">
        <f t="shared" si="16"/>
        <v/>
      </c>
      <c r="AN22" s="41"/>
      <c r="AO22" s="180"/>
      <c r="AP22" s="236" t="str">
        <f t="shared" si="39"/>
        <v/>
      </c>
      <c r="AQ22" s="191"/>
      <c r="AR22" s="160"/>
      <c r="AS22" s="55" t="str">
        <f t="shared" si="17"/>
        <v/>
      </c>
      <c r="AT22" s="41"/>
      <c r="AU22" s="180"/>
      <c r="AV22" s="236" t="str">
        <f t="shared" si="40"/>
        <v/>
      </c>
      <c r="AW22" s="64"/>
      <c r="AX22" s="208" t="str">
        <f t="shared" si="27"/>
        <v/>
      </c>
      <c r="AY22" s="224" t="str">
        <f t="shared" si="27"/>
        <v/>
      </c>
      <c r="AZ22" s="209" t="str">
        <f t="shared" si="28"/>
        <v/>
      </c>
      <c r="BA22" s="252" t="str">
        <f t="shared" si="29"/>
        <v/>
      </c>
      <c r="BB22" s="42"/>
      <c r="BC22" s="37" t="str">
        <f t="shared" si="30"/>
        <v>P87</v>
      </c>
      <c r="BD22" s="157"/>
      <c r="BE22" s="58" t="str">
        <f>IF(BD22="","",VLOOKUP(B22,'couple moule presse'!H:O,8,0))</f>
        <v/>
      </c>
      <c r="BF22" s="69" t="str">
        <f>IF(BD22="","",VLOOKUP(B22,'couple moule presse'!H:M,6,0))</f>
        <v/>
      </c>
      <c r="BG22" s="191"/>
      <c r="BH22" s="160"/>
      <c r="BI22" s="55" t="str">
        <f t="shared" si="48"/>
        <v/>
      </c>
      <c r="BJ22" s="41"/>
      <c r="BK22" s="180"/>
      <c r="BL22" s="236" t="str">
        <f t="shared" si="41"/>
        <v/>
      </c>
      <c r="BM22" s="191"/>
      <c r="BN22" s="160"/>
      <c r="BO22" s="55" t="str">
        <f t="shared" si="49"/>
        <v/>
      </c>
      <c r="BP22" s="41"/>
      <c r="BQ22" s="180"/>
      <c r="BR22" s="236" t="str">
        <f t="shared" si="42"/>
        <v/>
      </c>
      <c r="BS22" s="191"/>
      <c r="BT22" s="160"/>
      <c r="BU22" s="55" t="str">
        <f t="shared" si="50"/>
        <v/>
      </c>
      <c r="BV22" s="41"/>
      <c r="BW22" s="180"/>
      <c r="BX22" s="236" t="str">
        <f t="shared" si="43"/>
        <v/>
      </c>
      <c r="BY22" s="191"/>
      <c r="BZ22" s="160"/>
      <c r="CA22" s="55" t="str">
        <f t="shared" si="51"/>
        <v/>
      </c>
      <c r="CB22" s="41"/>
      <c r="CC22" s="180"/>
      <c r="CD22" s="236" t="str">
        <f t="shared" si="44"/>
        <v/>
      </c>
      <c r="CE22" s="191"/>
      <c r="CF22" s="160"/>
      <c r="CG22" s="55" t="str">
        <f t="shared" si="52"/>
        <v/>
      </c>
      <c r="CH22" s="41"/>
      <c r="CI22" s="180"/>
      <c r="CJ22" s="236" t="str">
        <f t="shared" si="45"/>
        <v/>
      </c>
      <c r="CK22" s="191"/>
      <c r="CL22" s="160"/>
      <c r="CM22" s="55" t="str">
        <f t="shared" si="53"/>
        <v/>
      </c>
      <c r="CN22" s="41"/>
      <c r="CO22" s="180"/>
      <c r="CP22" s="236" t="str">
        <f t="shared" si="46"/>
        <v/>
      </c>
      <c r="CQ22" s="191"/>
      <c r="CR22" s="160"/>
      <c r="CS22" s="55" t="str">
        <f t="shared" si="54"/>
        <v/>
      </c>
      <c r="CT22" s="41"/>
      <c r="CU22" s="180"/>
      <c r="CV22" s="236" t="str">
        <f t="shared" si="47"/>
        <v/>
      </c>
      <c r="CW22" s="64"/>
      <c r="CX22" s="208" t="str">
        <f t="shared" si="31"/>
        <v/>
      </c>
      <c r="CY22" s="224" t="str">
        <f t="shared" si="31"/>
        <v/>
      </c>
      <c r="CZ22" s="209" t="str">
        <f t="shared" si="32"/>
        <v/>
      </c>
      <c r="DA22" s="252" t="str">
        <f t="shared" si="33"/>
        <v/>
      </c>
      <c r="DB22" s="218"/>
      <c r="DC22" s="267">
        <f>SUM(DD22:DD24)</f>
        <v>0.99404761904761907</v>
      </c>
      <c r="DD22" s="278">
        <f t="shared" si="57"/>
        <v>0</v>
      </c>
      <c r="DE22" s="40"/>
      <c r="DF22" s="18"/>
      <c r="DG22" s="65" t="s">
        <v>105</v>
      </c>
      <c r="DH22" s="66" t="s">
        <v>103</v>
      </c>
      <c r="DI22" s="67">
        <f t="shared" si="58"/>
        <v>0</v>
      </c>
      <c r="DJ22" s="18">
        <f>COUNTIF($E$47:$E$76,DH22)</f>
        <v>0</v>
      </c>
      <c r="DK22" s="18">
        <f>DI22+DJ22</f>
        <v>0</v>
      </c>
    </row>
    <row r="23" spans="1:115" ht="12.6" customHeight="1" x14ac:dyDescent="0.2">
      <c r="A23" s="35" t="str">
        <f t="shared" si="10"/>
        <v>P87CU120/7</v>
      </c>
      <c r="B23" s="36" t="str">
        <f t="shared" si="26"/>
        <v>P87CU120/7</v>
      </c>
      <c r="C23" s="45" t="s">
        <v>26</v>
      </c>
      <c r="D23" s="157" t="s">
        <v>25</v>
      </c>
      <c r="E23" s="38" t="str">
        <f>IF(D23="","",VLOOKUP(A23,'couple moule presse'!H:O,8,0))</f>
        <v>P</v>
      </c>
      <c r="F23" s="70">
        <f>IF(D23="","",VLOOKUP(A23,'couple moule presse'!H:M,6,0))</f>
        <v>1614.3157894736842</v>
      </c>
      <c r="G23" s="191"/>
      <c r="H23" s="160"/>
      <c r="I23" s="40" t="str">
        <f t="shared" si="11"/>
        <v/>
      </c>
      <c r="J23" s="41"/>
      <c r="K23" s="181"/>
      <c r="L23" s="238" t="str">
        <f t="shared" si="34"/>
        <v/>
      </c>
      <c r="M23" s="191"/>
      <c r="N23" s="160"/>
      <c r="O23" s="40" t="str">
        <f t="shared" si="12"/>
        <v/>
      </c>
      <c r="P23" s="41"/>
      <c r="Q23" s="181"/>
      <c r="R23" s="238" t="str">
        <f t="shared" si="35"/>
        <v/>
      </c>
      <c r="S23" s="191"/>
      <c r="T23" s="160"/>
      <c r="U23" s="40" t="str">
        <f t="shared" si="13"/>
        <v/>
      </c>
      <c r="V23" s="41"/>
      <c r="W23" s="181"/>
      <c r="X23" s="238" t="str">
        <f t="shared" si="36"/>
        <v/>
      </c>
      <c r="Y23" s="191" t="s">
        <v>95</v>
      </c>
      <c r="Z23" s="160">
        <v>12</v>
      </c>
      <c r="AA23" s="40">
        <f t="shared" si="14"/>
        <v>807.15789473684208</v>
      </c>
      <c r="AB23" s="41">
        <v>1027</v>
      </c>
      <c r="AC23" s="181"/>
      <c r="AD23" s="238">
        <f t="shared" si="37"/>
        <v>0.72763432446531029</v>
      </c>
      <c r="AE23" s="191"/>
      <c r="AF23" s="160">
        <v>24</v>
      </c>
      <c r="AG23" s="40">
        <f t="shared" si="15"/>
        <v>1614.3157894736842</v>
      </c>
      <c r="AH23" s="41">
        <v>1865</v>
      </c>
      <c r="AI23" s="181"/>
      <c r="AJ23" s="238">
        <f t="shared" si="38"/>
        <v>0.84471178925404278</v>
      </c>
      <c r="AK23" s="191"/>
      <c r="AL23" s="160">
        <v>24</v>
      </c>
      <c r="AM23" s="40">
        <f t="shared" si="16"/>
        <v>1614.3157894736842</v>
      </c>
      <c r="AN23" s="41">
        <v>1601</v>
      </c>
      <c r="AO23" s="181"/>
      <c r="AP23" s="238">
        <f t="shared" si="39"/>
        <v>0.99175143453312475</v>
      </c>
      <c r="AQ23" s="191"/>
      <c r="AR23" s="160">
        <v>24</v>
      </c>
      <c r="AS23" s="40">
        <f t="shared" si="17"/>
        <v>1614.3157894736842</v>
      </c>
      <c r="AT23" s="41">
        <v>1601</v>
      </c>
      <c r="AU23" s="181"/>
      <c r="AV23" s="238">
        <f t="shared" si="40"/>
        <v>0.99175143453312475</v>
      </c>
      <c r="AW23" s="64"/>
      <c r="AX23" s="210">
        <f t="shared" si="27"/>
        <v>5650.105263157895</v>
      </c>
      <c r="AY23" s="226">
        <f t="shared" si="27"/>
        <v>6094</v>
      </c>
      <c r="AZ23" s="211">
        <f t="shared" si="28"/>
        <v>-443.89473684210498</v>
      </c>
      <c r="BA23" s="253">
        <f t="shared" si="29"/>
        <v>0.92143602354869969</v>
      </c>
      <c r="BB23" s="42"/>
      <c r="BC23" s="45" t="str">
        <f t="shared" si="30"/>
        <v>P87</v>
      </c>
      <c r="BD23" s="157" t="s">
        <v>25</v>
      </c>
      <c r="BE23" s="38" t="str">
        <f>IF(BD23="","",VLOOKUP(B23,'couple moule presse'!H:O,8,0))</f>
        <v>P</v>
      </c>
      <c r="BF23" s="70">
        <f>IF(BD23="","",VLOOKUP(B23,'couple moule presse'!H:M,6,0))</f>
        <v>1614.3157894736842</v>
      </c>
      <c r="BG23" s="191"/>
      <c r="BH23" s="160">
        <v>24</v>
      </c>
      <c r="BI23" s="40">
        <f t="shared" si="48"/>
        <v>1614.3157894736842</v>
      </c>
      <c r="BJ23" s="41">
        <v>1767</v>
      </c>
      <c r="BK23" s="181"/>
      <c r="BL23" s="238">
        <f t="shared" si="41"/>
        <v>0.90541862284820029</v>
      </c>
      <c r="BM23" s="191"/>
      <c r="BN23" s="160">
        <v>24</v>
      </c>
      <c r="BO23" s="40">
        <f t="shared" si="49"/>
        <v>1614.3157894736842</v>
      </c>
      <c r="BP23" s="41">
        <v>1908</v>
      </c>
      <c r="BQ23" s="181"/>
      <c r="BR23" s="238">
        <f t="shared" si="42"/>
        <v>0.818075117370892</v>
      </c>
      <c r="BS23" s="191"/>
      <c r="BT23" s="160">
        <v>24</v>
      </c>
      <c r="BU23" s="40">
        <f t="shared" si="50"/>
        <v>1614.3157894736842</v>
      </c>
      <c r="BV23" s="41">
        <v>1605</v>
      </c>
      <c r="BW23" s="181"/>
      <c r="BX23" s="238">
        <f t="shared" si="43"/>
        <v>0.99422926447574334</v>
      </c>
      <c r="BY23" s="191"/>
      <c r="BZ23" s="160">
        <v>24</v>
      </c>
      <c r="CA23" s="40">
        <f t="shared" si="51"/>
        <v>1614.3157894736842</v>
      </c>
      <c r="CB23" s="41">
        <v>1377</v>
      </c>
      <c r="CC23" s="183" t="s">
        <v>125</v>
      </c>
      <c r="CD23" s="238">
        <f t="shared" si="44"/>
        <v>0.85299295774647887</v>
      </c>
      <c r="CE23" s="191"/>
      <c r="CF23" s="160">
        <v>24</v>
      </c>
      <c r="CG23" s="40">
        <f t="shared" si="52"/>
        <v>1614.3157894736842</v>
      </c>
      <c r="CH23" s="41">
        <v>1608</v>
      </c>
      <c r="CI23" s="181"/>
      <c r="CJ23" s="238">
        <f t="shared" si="45"/>
        <v>0.99608763693270741</v>
      </c>
      <c r="CK23" s="191"/>
      <c r="CL23" s="160">
        <v>24</v>
      </c>
      <c r="CM23" s="40">
        <f t="shared" si="53"/>
        <v>1614.3157894736842</v>
      </c>
      <c r="CN23" s="41">
        <v>1884</v>
      </c>
      <c r="CO23" s="181"/>
      <c r="CP23" s="238">
        <f t="shared" si="46"/>
        <v>0.83294209702660404</v>
      </c>
      <c r="CQ23" s="191"/>
      <c r="CR23" s="160">
        <v>24</v>
      </c>
      <c r="CS23" s="40">
        <f t="shared" si="54"/>
        <v>1614.3157894736842</v>
      </c>
      <c r="CT23" s="41">
        <v>1731</v>
      </c>
      <c r="CU23" s="181"/>
      <c r="CV23" s="238">
        <f t="shared" si="47"/>
        <v>0.92771909233176841</v>
      </c>
      <c r="CW23" s="64"/>
      <c r="CX23" s="210">
        <f t="shared" si="31"/>
        <v>11300.21052631579</v>
      </c>
      <c r="CY23" s="226">
        <f t="shared" si="31"/>
        <v>11880</v>
      </c>
      <c r="CZ23" s="211">
        <f t="shared" si="32"/>
        <v>-579.78947368420995</v>
      </c>
      <c r="DA23" s="253">
        <f t="shared" si="33"/>
        <v>0.94869215291750508</v>
      </c>
      <c r="DB23" s="218"/>
      <c r="DC23" s="268"/>
      <c r="DD23" s="279">
        <f t="shared" si="57"/>
        <v>0.75</v>
      </c>
      <c r="DE23" s="40"/>
      <c r="DF23" s="18"/>
      <c r="DG23" s="65" t="s">
        <v>65</v>
      </c>
      <c r="DH23" s="66" t="s">
        <v>66</v>
      </c>
      <c r="DI23" s="67">
        <f t="shared" si="58"/>
        <v>2</v>
      </c>
      <c r="DJ23" s="18">
        <f>COUNTIF($E$47:$E$76,DH23)</f>
        <v>2</v>
      </c>
      <c r="DK23" s="18">
        <f>DI23+DJ23</f>
        <v>4</v>
      </c>
    </row>
    <row r="24" spans="1:115" ht="12.6" customHeight="1" x14ac:dyDescent="0.2">
      <c r="A24" s="35" t="str">
        <f t="shared" si="10"/>
        <v>P87CU120/6/MSTS</v>
      </c>
      <c r="B24" s="36" t="str">
        <f t="shared" si="26"/>
        <v>P87</v>
      </c>
      <c r="C24" s="51" t="s">
        <v>26</v>
      </c>
      <c r="D24" s="158" t="s">
        <v>178</v>
      </c>
      <c r="E24" s="52" t="str">
        <f>IF(D24="","",VLOOKUP(A24,'couple moule presse'!H:O,8,0))</f>
        <v>N</v>
      </c>
      <c r="F24" s="61">
        <f>IF(D24="","",VLOOKUP(A24,'couple moule presse'!H:M,6,0))</f>
        <v>480</v>
      </c>
      <c r="G24" s="192"/>
      <c r="H24" s="161">
        <v>24</v>
      </c>
      <c r="I24" s="53">
        <f t="shared" si="11"/>
        <v>480</v>
      </c>
      <c r="J24" s="54">
        <v>429</v>
      </c>
      <c r="K24" s="182"/>
      <c r="L24" s="239">
        <f t="shared" si="34"/>
        <v>0.89375000000000004</v>
      </c>
      <c r="M24" s="192"/>
      <c r="N24" s="161">
        <v>24</v>
      </c>
      <c r="O24" s="53">
        <f t="shared" si="12"/>
        <v>480</v>
      </c>
      <c r="P24" s="54">
        <v>1226</v>
      </c>
      <c r="Q24" s="182"/>
      <c r="R24" s="239">
        <f t="shared" si="35"/>
        <v>-0.5541666666666667</v>
      </c>
      <c r="S24" s="192"/>
      <c r="T24" s="161">
        <v>24</v>
      </c>
      <c r="U24" s="53">
        <f t="shared" si="13"/>
        <v>480</v>
      </c>
      <c r="V24" s="54">
        <v>1285</v>
      </c>
      <c r="W24" s="182"/>
      <c r="X24" s="239">
        <f t="shared" si="36"/>
        <v>-0.67708333333333326</v>
      </c>
      <c r="Y24" s="192"/>
      <c r="Z24" s="161">
        <v>10</v>
      </c>
      <c r="AA24" s="53">
        <f t="shared" si="14"/>
        <v>200</v>
      </c>
      <c r="AB24" s="54">
        <v>240</v>
      </c>
      <c r="AC24" s="182"/>
      <c r="AD24" s="239">
        <f t="shared" si="37"/>
        <v>0.8</v>
      </c>
      <c r="AE24" s="192"/>
      <c r="AF24" s="161"/>
      <c r="AG24" s="53" t="str">
        <f t="shared" si="15"/>
        <v/>
      </c>
      <c r="AH24" s="54"/>
      <c r="AI24" s="182"/>
      <c r="AJ24" s="239" t="str">
        <f t="shared" si="38"/>
        <v/>
      </c>
      <c r="AK24" s="192"/>
      <c r="AL24" s="161"/>
      <c r="AM24" s="53" t="str">
        <f t="shared" si="16"/>
        <v/>
      </c>
      <c r="AN24" s="54"/>
      <c r="AO24" s="182"/>
      <c r="AP24" s="239" t="str">
        <f t="shared" si="39"/>
        <v/>
      </c>
      <c r="AQ24" s="192"/>
      <c r="AR24" s="161"/>
      <c r="AS24" s="53" t="str">
        <f t="shared" si="17"/>
        <v/>
      </c>
      <c r="AT24" s="54"/>
      <c r="AU24" s="182"/>
      <c r="AV24" s="239" t="str">
        <f t="shared" si="40"/>
        <v/>
      </c>
      <c r="AW24" s="64"/>
      <c r="AX24" s="212">
        <f t="shared" si="27"/>
        <v>1640</v>
      </c>
      <c r="AY24" s="227">
        <f t="shared" si="27"/>
        <v>3180</v>
      </c>
      <c r="AZ24" s="213">
        <f t="shared" si="28"/>
        <v>-1540</v>
      </c>
      <c r="BA24" s="254">
        <f t="shared" si="29"/>
        <v>6.0975609756097615E-2</v>
      </c>
      <c r="BB24" s="42"/>
      <c r="BC24" s="51" t="str">
        <f t="shared" si="30"/>
        <v>P87</v>
      </c>
      <c r="BD24" s="158"/>
      <c r="BE24" s="52" t="str">
        <f>IF(BD24="","",VLOOKUP(B24,'couple moule presse'!H:O,8,0))</f>
        <v/>
      </c>
      <c r="BF24" s="61" t="str">
        <f>IF(BD24="","",VLOOKUP(B24,'couple moule presse'!H:M,6,0))</f>
        <v/>
      </c>
      <c r="BG24" s="192"/>
      <c r="BH24" s="161"/>
      <c r="BI24" s="53" t="str">
        <f t="shared" si="48"/>
        <v/>
      </c>
      <c r="BJ24" s="54"/>
      <c r="BK24" s="182"/>
      <c r="BL24" s="239" t="str">
        <f t="shared" si="41"/>
        <v/>
      </c>
      <c r="BM24" s="192"/>
      <c r="BN24" s="161"/>
      <c r="BO24" s="53" t="str">
        <f t="shared" si="49"/>
        <v/>
      </c>
      <c r="BP24" s="54"/>
      <c r="BQ24" s="182"/>
      <c r="BR24" s="239" t="str">
        <f t="shared" si="42"/>
        <v/>
      </c>
      <c r="BS24" s="192"/>
      <c r="BT24" s="161"/>
      <c r="BU24" s="53" t="str">
        <f t="shared" si="50"/>
        <v/>
      </c>
      <c r="BV24" s="54"/>
      <c r="BW24" s="182"/>
      <c r="BX24" s="239" t="str">
        <f t="shared" si="43"/>
        <v/>
      </c>
      <c r="BY24" s="192"/>
      <c r="BZ24" s="161"/>
      <c r="CA24" s="53" t="str">
        <f t="shared" si="51"/>
        <v/>
      </c>
      <c r="CB24" s="54"/>
      <c r="CC24" s="182"/>
      <c r="CD24" s="239" t="str">
        <f t="shared" si="44"/>
        <v/>
      </c>
      <c r="CE24" s="192"/>
      <c r="CF24" s="161"/>
      <c r="CG24" s="53" t="str">
        <f t="shared" si="52"/>
        <v/>
      </c>
      <c r="CH24" s="54"/>
      <c r="CI24" s="182"/>
      <c r="CJ24" s="239" t="str">
        <f t="shared" si="45"/>
        <v/>
      </c>
      <c r="CK24" s="192"/>
      <c r="CL24" s="161"/>
      <c r="CM24" s="53" t="str">
        <f t="shared" si="53"/>
        <v/>
      </c>
      <c r="CN24" s="54"/>
      <c r="CO24" s="182"/>
      <c r="CP24" s="239" t="str">
        <f t="shared" si="46"/>
        <v/>
      </c>
      <c r="CQ24" s="192"/>
      <c r="CR24" s="161"/>
      <c r="CS24" s="53" t="str">
        <f t="shared" si="54"/>
        <v/>
      </c>
      <c r="CT24" s="54"/>
      <c r="CU24" s="182"/>
      <c r="CV24" s="239" t="str">
        <f t="shared" si="47"/>
        <v/>
      </c>
      <c r="CW24" s="64"/>
      <c r="CX24" s="212" t="str">
        <f t="shared" si="31"/>
        <v/>
      </c>
      <c r="CY24" s="227" t="str">
        <f t="shared" si="31"/>
        <v/>
      </c>
      <c r="CZ24" s="213" t="str">
        <f t="shared" si="32"/>
        <v/>
      </c>
      <c r="DA24" s="254" t="str">
        <f t="shared" si="33"/>
        <v/>
      </c>
      <c r="DB24" s="218"/>
      <c r="DC24" s="269"/>
      <c r="DD24" s="280">
        <f t="shared" si="57"/>
        <v>0.24404761904761904</v>
      </c>
      <c r="DE24" s="40"/>
      <c r="DF24" s="18"/>
      <c r="DG24" s="18"/>
      <c r="DH24" s="18"/>
      <c r="DI24" s="18"/>
      <c r="DJ24" s="18"/>
      <c r="DK24" s="18"/>
    </row>
    <row r="25" spans="1:115" ht="12.6" customHeight="1" x14ac:dyDescent="0.2">
      <c r="A25" s="35" t="str">
        <f t="shared" si="10"/>
        <v>P88</v>
      </c>
      <c r="B25" s="36" t="str">
        <f t="shared" si="26"/>
        <v>P88</v>
      </c>
      <c r="C25" s="37" t="s">
        <v>35</v>
      </c>
      <c r="D25" s="157"/>
      <c r="E25" s="38" t="str">
        <f>IF(D25="","",VLOOKUP(A25,'couple moule presse'!H:O,8,0))</f>
        <v/>
      </c>
      <c r="F25" s="39" t="str">
        <f>IF(D25="","",VLOOKUP(A25,'couple moule presse'!H:M,6,0))</f>
        <v/>
      </c>
      <c r="G25" s="191"/>
      <c r="H25" s="160"/>
      <c r="I25" s="40" t="str">
        <f t="shared" ref="I25" si="59">IF(OR($F25="",H25=0),"",$F25*H25/24)</f>
        <v/>
      </c>
      <c r="J25" s="41"/>
      <c r="K25" s="180"/>
      <c r="L25" s="236" t="str">
        <f t="shared" si="34"/>
        <v/>
      </c>
      <c r="M25" s="191"/>
      <c r="N25" s="160"/>
      <c r="O25" s="40" t="str">
        <f t="shared" ref="O25" si="60">IF(OR($F25="",N25=0),"",$F25*N25/24)</f>
        <v/>
      </c>
      <c r="P25" s="41"/>
      <c r="Q25" s="180"/>
      <c r="R25" s="236" t="str">
        <f t="shared" si="35"/>
        <v/>
      </c>
      <c r="S25" s="191"/>
      <c r="T25" s="160"/>
      <c r="U25" s="40" t="str">
        <f t="shared" ref="U25" si="61">IF(OR($F25="",T25=0),"",$F25*T25/24)</f>
        <v/>
      </c>
      <c r="V25" s="41"/>
      <c r="W25" s="180"/>
      <c r="X25" s="236" t="str">
        <f t="shared" si="36"/>
        <v/>
      </c>
      <c r="Y25" s="191"/>
      <c r="Z25" s="160"/>
      <c r="AA25" s="40" t="str">
        <f t="shared" ref="AA25" si="62">IF(OR($F25="",Z25=0),"",$F25*Z25/24)</f>
        <v/>
      </c>
      <c r="AB25" s="41"/>
      <c r="AC25" s="180"/>
      <c r="AD25" s="236" t="str">
        <f t="shared" si="37"/>
        <v/>
      </c>
      <c r="AE25" s="191"/>
      <c r="AF25" s="160"/>
      <c r="AG25" s="40" t="str">
        <f t="shared" ref="AG25" si="63">IF(OR($F25="",AF25=0),"",$F25*AF25/24)</f>
        <v/>
      </c>
      <c r="AH25" s="41"/>
      <c r="AI25" s="180"/>
      <c r="AJ25" s="236" t="str">
        <f t="shared" si="38"/>
        <v/>
      </c>
      <c r="AK25" s="191"/>
      <c r="AL25" s="160"/>
      <c r="AM25" s="40" t="str">
        <f t="shared" ref="AM25" si="64">IF(OR($F25="",AL25=0),"",$F25*AL25/24)</f>
        <v/>
      </c>
      <c r="AN25" s="41"/>
      <c r="AO25" s="180"/>
      <c r="AP25" s="236" t="str">
        <f t="shared" si="39"/>
        <v/>
      </c>
      <c r="AQ25" s="191"/>
      <c r="AR25" s="160"/>
      <c r="AS25" s="40" t="str">
        <f t="shared" ref="AS25" si="65">IF(OR($F25="",AR25=0),"",$F25*AR25/24)</f>
        <v/>
      </c>
      <c r="AT25" s="41"/>
      <c r="AU25" s="180"/>
      <c r="AV25" s="236" t="str">
        <f t="shared" si="40"/>
        <v/>
      </c>
      <c r="AW25" s="64"/>
      <c r="AX25" s="208" t="str">
        <f t="shared" si="27"/>
        <v/>
      </c>
      <c r="AY25" s="224" t="str">
        <f t="shared" si="27"/>
        <v/>
      </c>
      <c r="AZ25" s="209" t="str">
        <f t="shared" si="28"/>
        <v/>
      </c>
      <c r="BA25" s="252" t="str">
        <f t="shared" si="29"/>
        <v/>
      </c>
      <c r="BB25" s="42"/>
      <c r="BC25" s="37" t="str">
        <f t="shared" si="30"/>
        <v>P88</v>
      </c>
      <c r="BD25" s="157"/>
      <c r="BE25" s="58" t="str">
        <f>IF(BD25="","",VLOOKUP(B25,'couple moule presse'!H:O,8,0))</f>
        <v/>
      </c>
      <c r="BF25" s="69" t="str">
        <f>IF(BD25="","",VLOOKUP(B25,'couple moule presse'!H:M,6,0))</f>
        <v/>
      </c>
      <c r="BG25" s="193"/>
      <c r="BH25" s="164"/>
      <c r="BI25" s="55" t="str">
        <f t="shared" ref="BI25:BI28" si="66">IF(OR($F25="",BH25=0),"",$F25*BH25/24)</f>
        <v/>
      </c>
      <c r="BJ25" s="99"/>
      <c r="BK25" s="180"/>
      <c r="BL25" s="236" t="str">
        <f t="shared" si="41"/>
        <v/>
      </c>
      <c r="BM25" s="193"/>
      <c r="BN25" s="164"/>
      <c r="BO25" s="55" t="str">
        <f t="shared" ref="BO25:BO28" si="67">IF(OR($F25="",BN25=0),"",$F25*BN25/24)</f>
        <v/>
      </c>
      <c r="BP25" s="99"/>
      <c r="BQ25" s="180"/>
      <c r="BR25" s="236" t="str">
        <f t="shared" si="42"/>
        <v/>
      </c>
      <c r="BS25" s="193"/>
      <c r="BT25" s="164"/>
      <c r="BU25" s="55" t="str">
        <f t="shared" ref="BU25:BU28" si="68">IF(OR($F25="",BT25=0),"",$F25*BT25/24)</f>
        <v/>
      </c>
      <c r="BV25" s="99"/>
      <c r="BW25" s="180"/>
      <c r="BX25" s="236" t="str">
        <f t="shared" si="43"/>
        <v/>
      </c>
      <c r="BY25" s="193"/>
      <c r="BZ25" s="164"/>
      <c r="CA25" s="55" t="str">
        <f t="shared" ref="CA25:CA28" si="69">IF(OR($F25="",BZ25=0),"",$F25*BZ25/24)</f>
        <v/>
      </c>
      <c r="CB25" s="99"/>
      <c r="CC25" s="180"/>
      <c r="CD25" s="236" t="str">
        <f t="shared" si="44"/>
        <v/>
      </c>
      <c r="CE25" s="193"/>
      <c r="CF25" s="164"/>
      <c r="CG25" s="55" t="str">
        <f t="shared" ref="CG25:CG28" si="70">IF(OR($F25="",CF25=0),"",$F25*CF25/24)</f>
        <v/>
      </c>
      <c r="CH25" s="99"/>
      <c r="CI25" s="180"/>
      <c r="CJ25" s="236" t="str">
        <f t="shared" si="45"/>
        <v/>
      </c>
      <c r="CK25" s="193"/>
      <c r="CL25" s="164"/>
      <c r="CM25" s="55" t="str">
        <f t="shared" ref="CM25:CM28" si="71">IF(OR($F25="",CL25=0),"",$F25*CL25/24)</f>
        <v/>
      </c>
      <c r="CN25" s="99"/>
      <c r="CO25" s="180"/>
      <c r="CP25" s="238" t="str">
        <f t="shared" si="46"/>
        <v/>
      </c>
      <c r="CQ25" s="191"/>
      <c r="CR25" s="160"/>
      <c r="CS25" s="40" t="str">
        <f t="shared" ref="CS25:CS28" si="72">IF(OR($F25="",CR25=0),"",$F25*CR25/24)</f>
        <v/>
      </c>
      <c r="CT25" s="41"/>
      <c r="CU25" s="181"/>
      <c r="CV25" s="238" t="str">
        <f t="shared" si="47"/>
        <v/>
      </c>
      <c r="CW25" s="64"/>
      <c r="CX25" s="214" t="str">
        <f t="shared" si="31"/>
        <v/>
      </c>
      <c r="CY25" s="229" t="str">
        <f t="shared" si="31"/>
        <v/>
      </c>
      <c r="CZ25" s="205" t="str">
        <f t="shared" si="32"/>
        <v/>
      </c>
      <c r="DA25" s="255" t="str">
        <f t="shared" si="33"/>
        <v/>
      </c>
      <c r="DB25" s="147"/>
      <c r="DC25" s="270">
        <f>SUM(DD25:DD28)</f>
        <v>1</v>
      </c>
      <c r="DD25" s="261">
        <f t="shared" si="57"/>
        <v>0</v>
      </c>
      <c r="DE25" s="40"/>
      <c r="DF25" s="18"/>
      <c r="DG25" s="18"/>
      <c r="DH25" s="18"/>
      <c r="DI25" s="60" t="s">
        <v>99</v>
      </c>
      <c r="DJ25" s="60" t="s">
        <v>100</v>
      </c>
      <c r="DK25" s="60" t="s">
        <v>101</v>
      </c>
    </row>
    <row r="26" spans="1:115" ht="12.6" customHeight="1" thickBot="1" x14ac:dyDescent="0.25">
      <c r="A26" s="35" t="str">
        <f t="shared" si="10"/>
        <v>P88CU360</v>
      </c>
      <c r="B26" s="36" t="str">
        <f t="shared" si="26"/>
        <v>P88CU360</v>
      </c>
      <c r="C26" s="45" t="s">
        <v>35</v>
      </c>
      <c r="D26" s="157" t="s">
        <v>34</v>
      </c>
      <c r="E26" s="38" t="str">
        <f>IF(D26="","",VLOOKUP(A26,'couple moule presse'!H:O,8,0))</f>
        <v>P</v>
      </c>
      <c r="F26" s="39">
        <f>IF(D26="","",VLOOKUP(A26,'couple moule presse'!H:M,6,0))</f>
        <v>817.61684210526323</v>
      </c>
      <c r="G26" s="191"/>
      <c r="H26" s="160">
        <v>24</v>
      </c>
      <c r="I26" s="40">
        <f t="shared" ref="I26" si="73">IF(OR($F26="",H26=0),"",$F26*H26/24)</f>
        <v>817.61684210526312</v>
      </c>
      <c r="J26" s="41">
        <v>893</v>
      </c>
      <c r="K26" s="183"/>
      <c r="L26" s="237">
        <f>IF(I26="","",1-ABS((I26-J26)/I26))</f>
        <v>0.90780136365509001</v>
      </c>
      <c r="M26" s="191"/>
      <c r="N26" s="160">
        <v>24</v>
      </c>
      <c r="O26" s="40">
        <f t="shared" ref="O26" si="74">IF(OR($F26="",N26=0),"",$F26*N26/24)</f>
        <v>817.61684210526312</v>
      </c>
      <c r="P26" s="41">
        <v>863</v>
      </c>
      <c r="Q26" s="183"/>
      <c r="R26" s="237">
        <f>IF(O26="","",1-ABS((O26-P26)/O26))</f>
        <v>0.94449336711572529</v>
      </c>
      <c r="S26" s="191"/>
      <c r="T26" s="160">
        <v>24</v>
      </c>
      <c r="U26" s="40">
        <f t="shared" ref="U26" si="75">IF(OR($F26="",T26=0),"",$F26*T26/24)</f>
        <v>817.61684210526312</v>
      </c>
      <c r="V26" s="41">
        <v>814</v>
      </c>
      <c r="W26" s="183"/>
      <c r="X26" s="237">
        <f>IF(U26="","",1-ABS((U26-V26)/U26))</f>
        <v>0.99557636056523713</v>
      </c>
      <c r="Y26" s="191"/>
      <c r="Z26" s="160">
        <v>24</v>
      </c>
      <c r="AA26" s="40">
        <f t="shared" ref="AA26" si="76">IF(OR($F26="",Z26=0),"",$F26*Z26/24)</f>
        <v>817.61684210526312</v>
      </c>
      <c r="AB26" s="41">
        <v>841</v>
      </c>
      <c r="AC26" s="183"/>
      <c r="AD26" s="237">
        <f>IF(AA26="","",1-ABS((AA26-AB26)/AA26))</f>
        <v>0.97140083632019114</v>
      </c>
      <c r="AE26" s="191"/>
      <c r="AF26" s="160">
        <v>24</v>
      </c>
      <c r="AG26" s="40">
        <f t="shared" ref="AG26" si="77">IF(OR($F26="",AF26=0),"",$F26*AF26/24)</f>
        <v>817.61684210526312</v>
      </c>
      <c r="AH26" s="41">
        <v>739</v>
      </c>
      <c r="AI26" s="183"/>
      <c r="AJ26" s="237">
        <f>IF(AG26="","",1-ABS((AG26-AH26)/AG26))</f>
        <v>0.90384635191364893</v>
      </c>
      <c r="AK26" s="191"/>
      <c r="AL26" s="160">
        <v>24</v>
      </c>
      <c r="AM26" s="40">
        <f t="shared" ref="AM26" si="78">IF(OR($F26="",AL26=0),"",$F26*AL26/24)</f>
        <v>817.61684210526312</v>
      </c>
      <c r="AN26" s="41">
        <v>888</v>
      </c>
      <c r="AO26" s="183"/>
      <c r="AP26" s="237">
        <f>IF(AM26="","",1-ABS((AM26-AN26)/AM26))</f>
        <v>0.91391669756519589</v>
      </c>
      <c r="AQ26" s="191"/>
      <c r="AR26" s="160">
        <v>24</v>
      </c>
      <c r="AS26" s="40">
        <f t="shared" ref="AS26" si="79">IF(OR($F26="",AR26=0),"",$F26*AR26/24)</f>
        <v>817.61684210526312</v>
      </c>
      <c r="AT26" s="41">
        <v>820</v>
      </c>
      <c r="AU26" s="183"/>
      <c r="AV26" s="237">
        <f>IF(AS26="","",1-ABS((AS26-AT26)/AS26))</f>
        <v>0.99708523874263577</v>
      </c>
      <c r="AW26" s="64"/>
      <c r="AX26" s="210">
        <f t="shared" si="27"/>
        <v>5723.3178947368424</v>
      </c>
      <c r="AY26" s="226">
        <f t="shared" si="27"/>
        <v>5858</v>
      </c>
      <c r="AZ26" s="211">
        <f t="shared" si="28"/>
        <v>-134.68210526315761</v>
      </c>
      <c r="BA26" s="253">
        <f t="shared" si="29"/>
        <v>0.97646782727427894</v>
      </c>
      <c r="BB26" s="42"/>
      <c r="BC26" s="45" t="str">
        <f t="shared" si="30"/>
        <v>P88</v>
      </c>
      <c r="BD26" s="157" t="s">
        <v>34</v>
      </c>
      <c r="BE26" s="38" t="str">
        <f>IF(BD26="","",VLOOKUP(B26,'couple moule presse'!H:O,8,0))</f>
        <v>P</v>
      </c>
      <c r="BF26" s="70">
        <f>IF(BD26="","",VLOOKUP(B26,'couple moule presse'!H:M,6,0))</f>
        <v>817.61684210526323</v>
      </c>
      <c r="BG26" s="191"/>
      <c r="BH26" s="160">
        <v>24</v>
      </c>
      <c r="BI26" s="40">
        <f>IF(OR($BF26="",BH26=0),"",$BF26*BH26/24)</f>
        <v>817.61684210526312</v>
      </c>
      <c r="BJ26" s="41">
        <v>833</v>
      </c>
      <c r="BK26" s="181"/>
      <c r="BL26" s="238">
        <f>IF(BI26="","",1-ABS((BI26-BJ26)/BI26))</f>
        <v>0.98118537057636046</v>
      </c>
      <c r="BM26" s="191"/>
      <c r="BN26" s="160">
        <v>24</v>
      </c>
      <c r="BO26" s="40">
        <f>IF(OR($BF26="",BN26=0),"",$BF26*BN26/24)</f>
        <v>817.61684210526312</v>
      </c>
      <c r="BP26" s="41">
        <v>808</v>
      </c>
      <c r="BQ26" s="181"/>
      <c r="BR26" s="238">
        <f>IF(BO26="","",1-ABS((BO26-BP26)/BO26))</f>
        <v>0.98823795987311014</v>
      </c>
      <c r="BS26" s="191"/>
      <c r="BT26" s="160">
        <v>24</v>
      </c>
      <c r="BU26" s="40">
        <f>IF(OR($BF26="",BT26=0),"",$BF26*BT26/24)</f>
        <v>817.61684210526312</v>
      </c>
      <c r="BV26" s="41">
        <v>817</v>
      </c>
      <c r="BW26" s="181"/>
      <c r="BX26" s="238">
        <f>IF(BU26="","",1-ABS((BU26-BV26)/BU26))</f>
        <v>0.99924556091130068</v>
      </c>
      <c r="BY26" s="191"/>
      <c r="BZ26" s="160">
        <v>24</v>
      </c>
      <c r="CA26" s="40">
        <f t="shared" si="69"/>
        <v>817.61684210526312</v>
      </c>
      <c r="CB26" s="41">
        <v>848</v>
      </c>
      <c r="CC26" s="181"/>
      <c r="CD26" s="238">
        <f>IF(CA26="","",1-ABS((CA26-CB26)/CA26))</f>
        <v>0.96283936884604282</v>
      </c>
      <c r="CE26" s="191"/>
      <c r="CF26" s="160">
        <v>24</v>
      </c>
      <c r="CG26" s="40">
        <f>IF(OR($BF26="",CF26=0),"",$BF26*CF26/24)</f>
        <v>817.61684210526312</v>
      </c>
      <c r="CH26" s="41">
        <v>844</v>
      </c>
      <c r="CI26" s="181"/>
      <c r="CJ26" s="238">
        <f>IF(CG26="","",1-ABS((CG26-CH26)/CG26))</f>
        <v>0.96773163597412759</v>
      </c>
      <c r="CK26" s="191"/>
      <c r="CL26" s="160">
        <v>24</v>
      </c>
      <c r="CM26" s="40">
        <f>IF(OR($BF26="",CL26=0),"",$BF26*CL26/24)</f>
        <v>817.61684210526312</v>
      </c>
      <c r="CN26" s="41">
        <v>656</v>
      </c>
      <c r="CO26" s="181"/>
      <c r="CP26" s="236">
        <f>IF(CM26="","",1-ABS((CM26-CN26)/CM26))</f>
        <v>0.80233180900589129</v>
      </c>
      <c r="CQ26" s="191"/>
      <c r="CR26" s="160">
        <v>24</v>
      </c>
      <c r="CS26" s="40">
        <f t="shared" si="72"/>
        <v>817.61684210526312</v>
      </c>
      <c r="CT26" s="41">
        <v>844</v>
      </c>
      <c r="CU26" s="180"/>
      <c r="CV26" s="236">
        <f>IF(CS26="","",1-ABS((CS26-CT26)/CS26))</f>
        <v>0.96773163597412759</v>
      </c>
      <c r="CW26" s="64"/>
      <c r="CX26" s="215">
        <f t="shared" si="31"/>
        <v>5723.3178947368424</v>
      </c>
      <c r="CY26" s="230">
        <f t="shared" si="31"/>
        <v>5650</v>
      </c>
      <c r="CZ26" s="203">
        <f t="shared" si="32"/>
        <v>73.317894736842391</v>
      </c>
      <c r="DA26" s="256">
        <f t="shared" si="33"/>
        <v>0.98718961691709184</v>
      </c>
      <c r="DB26" s="147"/>
      <c r="DC26" s="271"/>
      <c r="DD26" s="258">
        <f t="shared" si="57"/>
        <v>1</v>
      </c>
      <c r="DE26" s="40"/>
      <c r="DF26" s="18"/>
      <c r="DG26" s="18"/>
      <c r="DH26" s="18"/>
      <c r="DI26" s="18"/>
      <c r="DJ26" s="18"/>
      <c r="DK26" s="18"/>
    </row>
    <row r="27" spans="1:115" ht="12.6" customHeight="1" thickTop="1" thickBot="1" x14ac:dyDescent="0.25">
      <c r="A27" s="35" t="str">
        <f t="shared" si="10"/>
        <v>P88</v>
      </c>
      <c r="B27" s="36" t="str">
        <f t="shared" si="26"/>
        <v>P88</v>
      </c>
      <c r="C27" s="45" t="s">
        <v>35</v>
      </c>
      <c r="D27" s="157"/>
      <c r="E27" s="38" t="str">
        <f>IF(D27="","",VLOOKUP(A27,'couple moule presse'!H:O,8,0))</f>
        <v/>
      </c>
      <c r="F27" s="39" t="str">
        <f>IF(D27="","",VLOOKUP(A27,'couple moule presse'!H:M,6,0))</f>
        <v/>
      </c>
      <c r="G27" s="191"/>
      <c r="H27" s="160"/>
      <c r="I27" s="40" t="str">
        <f t="shared" si="11"/>
        <v/>
      </c>
      <c r="J27" s="41"/>
      <c r="K27" s="181"/>
      <c r="L27" s="238" t="str">
        <f t="shared" ref="L27:L28" si="80">IF(I27="","",1-ABS((I27-J27)/I27))</f>
        <v/>
      </c>
      <c r="M27" s="191"/>
      <c r="N27" s="160"/>
      <c r="O27" s="40" t="str">
        <f t="shared" si="12"/>
        <v/>
      </c>
      <c r="P27" s="41"/>
      <c r="Q27" s="181"/>
      <c r="R27" s="238" t="str">
        <f t="shared" ref="R27:R32" si="81">IF(O27="","",1-ABS((O27-P27)/O27))</f>
        <v/>
      </c>
      <c r="S27" s="191"/>
      <c r="T27" s="160"/>
      <c r="U27" s="40" t="str">
        <f t="shared" si="13"/>
        <v/>
      </c>
      <c r="V27" s="41"/>
      <c r="W27" s="181"/>
      <c r="X27" s="238" t="str">
        <f t="shared" ref="X27:X32" si="82">IF(U27="","",1-ABS((U27-V27)/U27))</f>
        <v/>
      </c>
      <c r="Y27" s="191"/>
      <c r="Z27" s="160"/>
      <c r="AA27" s="40" t="str">
        <f t="shared" si="14"/>
        <v/>
      </c>
      <c r="AB27" s="41"/>
      <c r="AC27" s="181"/>
      <c r="AD27" s="238" t="str">
        <f t="shared" ref="AD27:AD32" si="83">IF(AA27="","",1-ABS((AA27-AB27)/AA27))</f>
        <v/>
      </c>
      <c r="AE27" s="191"/>
      <c r="AF27" s="160"/>
      <c r="AG27" s="40" t="str">
        <f t="shared" si="15"/>
        <v/>
      </c>
      <c r="AH27" s="41"/>
      <c r="AI27" s="181"/>
      <c r="AJ27" s="238" t="str">
        <f t="shared" ref="AJ27:AJ32" si="84">IF(AG27="","",1-ABS((AG27-AH27)/AG27))</f>
        <v/>
      </c>
      <c r="AK27" s="191"/>
      <c r="AL27" s="160"/>
      <c r="AM27" s="40" t="str">
        <f t="shared" si="16"/>
        <v/>
      </c>
      <c r="AN27" s="41"/>
      <c r="AO27" s="181"/>
      <c r="AP27" s="238" t="str">
        <f t="shared" ref="AP27:AP32" si="85">IF(AM27="","",1-ABS((AM27-AN27)/AM27))</f>
        <v/>
      </c>
      <c r="AQ27" s="191"/>
      <c r="AR27" s="160"/>
      <c r="AS27" s="40" t="str">
        <f t="shared" si="17"/>
        <v/>
      </c>
      <c r="AT27" s="41"/>
      <c r="AU27" s="181"/>
      <c r="AV27" s="238" t="str">
        <f t="shared" ref="AV27:AV32" si="86">IF(AS27="","",1-ABS((AS27-AT27)/AS27))</f>
        <v/>
      </c>
      <c r="AW27" s="64"/>
      <c r="AX27" s="210" t="str">
        <f t="shared" si="27"/>
        <v/>
      </c>
      <c r="AY27" s="226" t="str">
        <f t="shared" si="27"/>
        <v/>
      </c>
      <c r="AZ27" s="211" t="str">
        <f t="shared" si="28"/>
        <v/>
      </c>
      <c r="BA27" s="253" t="str">
        <f t="shared" si="29"/>
        <v/>
      </c>
      <c r="BB27" s="42"/>
      <c r="BC27" s="45" t="str">
        <f t="shared" si="30"/>
        <v>P88</v>
      </c>
      <c r="BD27" s="157"/>
      <c r="BE27" s="38" t="str">
        <f>IF(BD27="","",VLOOKUP(B27,'couple moule presse'!H:O,8,0))</f>
        <v/>
      </c>
      <c r="BF27" s="70" t="str">
        <f>IF(BD27="","",VLOOKUP(B27,'couple moule presse'!H:M,6,0))</f>
        <v/>
      </c>
      <c r="BG27" s="191"/>
      <c r="BH27" s="160"/>
      <c r="BI27" s="40"/>
      <c r="BJ27" s="41"/>
      <c r="BK27" s="181"/>
      <c r="BL27" s="238" t="str">
        <f t="shared" ref="BL27:BL28" si="87">IF(BI27="","",1-ABS((BI27-BJ27)/BI27))</f>
        <v/>
      </c>
      <c r="BM27" s="191"/>
      <c r="BN27" s="160"/>
      <c r="BO27" s="40" t="str">
        <f t="shared" si="67"/>
        <v/>
      </c>
      <c r="BP27" s="41"/>
      <c r="BQ27" s="181"/>
      <c r="BR27" s="238" t="str">
        <f t="shared" ref="BR27:BR28" si="88">IF(BO27="","",1-ABS((BO27-BP27)/BO27))</f>
        <v/>
      </c>
      <c r="BS27" s="191"/>
      <c r="BT27" s="160"/>
      <c r="BU27" s="40" t="str">
        <f>IF(OR($BF27="",BT27=0),"",$BF27*BT27/24)</f>
        <v/>
      </c>
      <c r="BV27" s="41"/>
      <c r="BW27" s="181"/>
      <c r="BX27" s="238" t="str">
        <f t="shared" ref="BX27:BX28" si="89">IF(BU27="","",1-ABS((BU27-BV27)/BU27))</f>
        <v/>
      </c>
      <c r="BY27" s="191"/>
      <c r="BZ27" s="160"/>
      <c r="CA27" s="40" t="str">
        <f>IF(OR($BF27="",BZ27=0),"",$BF27*BZ27/24)</f>
        <v/>
      </c>
      <c r="CB27" s="41"/>
      <c r="CC27" s="181"/>
      <c r="CD27" s="238" t="str">
        <f t="shared" ref="CD27:CD28" si="90">IF(CA27="","",1-ABS((CA27-CB27)/CA27))</f>
        <v/>
      </c>
      <c r="CE27" s="191"/>
      <c r="CF27" s="160"/>
      <c r="CG27" s="40" t="str">
        <f>IF(OR($BF27="",CF27=0),"",$BF27*CF27/24)</f>
        <v/>
      </c>
      <c r="CH27" s="41"/>
      <c r="CI27" s="181"/>
      <c r="CJ27" s="238" t="str">
        <f t="shared" ref="CJ27:CJ28" si="91">IF(CG27="","",1-ABS((CG27-CH27)/CG27))</f>
        <v/>
      </c>
      <c r="CK27" s="191"/>
      <c r="CL27" s="160"/>
      <c r="CM27" s="40" t="str">
        <f t="shared" si="71"/>
        <v/>
      </c>
      <c r="CN27" s="41"/>
      <c r="CO27" s="181"/>
      <c r="CP27" s="238" t="str">
        <f t="shared" ref="CP27:CP28" si="92">IF(CM27="","",1-ABS((CM27-CN27)/CM27))</f>
        <v/>
      </c>
      <c r="CQ27" s="191"/>
      <c r="CR27" s="160"/>
      <c r="CS27" s="40" t="str">
        <f t="shared" si="72"/>
        <v/>
      </c>
      <c r="CT27" s="41"/>
      <c r="CU27" s="181"/>
      <c r="CV27" s="238" t="str">
        <f t="shared" ref="CV27:CV28" si="93">IF(CS27="","",1-ABS((CS27-CT27)/CS27))</f>
        <v/>
      </c>
      <c r="CW27" s="64"/>
      <c r="CX27" s="215" t="str">
        <f t="shared" si="31"/>
        <v/>
      </c>
      <c r="CY27" s="230" t="str">
        <f t="shared" si="31"/>
        <v/>
      </c>
      <c r="CZ27" s="203" t="str">
        <f t="shared" si="32"/>
        <v/>
      </c>
      <c r="DA27" s="256" t="str">
        <f t="shared" si="33"/>
        <v/>
      </c>
      <c r="DB27" s="147"/>
      <c r="DC27" s="271"/>
      <c r="DD27" s="258">
        <f t="shared" si="57"/>
        <v>0</v>
      </c>
      <c r="DE27" s="40"/>
      <c r="DF27" s="385" t="s">
        <v>137</v>
      </c>
      <c r="DG27" s="385"/>
      <c r="DH27" s="18"/>
      <c r="DI27" s="386">
        <f>DI29/SUM(DI29:DI33)</f>
        <v>0.9285714285714286</v>
      </c>
      <c r="DJ27" s="386">
        <f>DJ29/SUM(DJ29:DJ33)</f>
        <v>0.81818181818181823</v>
      </c>
      <c r="DK27" s="386">
        <f>DK29/SUM(DK29:DK33)</f>
        <v>0.88</v>
      </c>
    </row>
    <row r="28" spans="1:115" ht="12.6" customHeight="1" thickTop="1" thickBot="1" x14ac:dyDescent="0.25">
      <c r="A28" s="35" t="str">
        <f t="shared" si="10"/>
        <v>P88</v>
      </c>
      <c r="B28" s="36" t="str">
        <f t="shared" si="26"/>
        <v>P88</v>
      </c>
      <c r="C28" s="51" t="s">
        <v>35</v>
      </c>
      <c r="D28" s="51"/>
      <c r="E28" s="52" t="str">
        <f>IF(D28="","",VLOOKUP(A28,'couple moule presse'!H:O,8,0))</f>
        <v/>
      </c>
      <c r="F28" s="68" t="str">
        <f>IF(D28="","",VLOOKUP(A28,'couple moule presse'!H:M,6,0))</f>
        <v/>
      </c>
      <c r="G28" s="192"/>
      <c r="H28" s="161"/>
      <c r="I28" s="40" t="str">
        <f t="shared" si="11"/>
        <v/>
      </c>
      <c r="J28" s="54"/>
      <c r="K28" s="182"/>
      <c r="L28" s="239" t="str">
        <f t="shared" si="80"/>
        <v/>
      </c>
      <c r="M28" s="192"/>
      <c r="N28" s="161"/>
      <c r="O28" s="40" t="str">
        <f t="shared" si="12"/>
        <v/>
      </c>
      <c r="P28" s="54"/>
      <c r="Q28" s="182"/>
      <c r="R28" s="239" t="str">
        <f t="shared" si="81"/>
        <v/>
      </c>
      <c r="S28" s="192"/>
      <c r="T28" s="161"/>
      <c r="U28" s="40" t="str">
        <f t="shared" si="13"/>
        <v/>
      </c>
      <c r="V28" s="54"/>
      <c r="W28" s="182"/>
      <c r="X28" s="239" t="str">
        <f t="shared" si="82"/>
        <v/>
      </c>
      <c r="Y28" s="192"/>
      <c r="Z28" s="161"/>
      <c r="AA28" s="40" t="str">
        <f t="shared" si="14"/>
        <v/>
      </c>
      <c r="AB28" s="54"/>
      <c r="AC28" s="182"/>
      <c r="AD28" s="239" t="str">
        <f t="shared" si="83"/>
        <v/>
      </c>
      <c r="AE28" s="192"/>
      <c r="AF28" s="161"/>
      <c r="AG28" s="40" t="str">
        <f t="shared" si="15"/>
        <v/>
      </c>
      <c r="AH28" s="54"/>
      <c r="AI28" s="182"/>
      <c r="AJ28" s="239" t="str">
        <f t="shared" si="84"/>
        <v/>
      </c>
      <c r="AK28" s="192"/>
      <c r="AL28" s="161"/>
      <c r="AM28" s="40" t="str">
        <f t="shared" si="16"/>
        <v/>
      </c>
      <c r="AN28" s="54"/>
      <c r="AO28" s="182"/>
      <c r="AP28" s="239" t="str">
        <f t="shared" si="85"/>
        <v/>
      </c>
      <c r="AQ28" s="192"/>
      <c r="AR28" s="161"/>
      <c r="AS28" s="40" t="str">
        <f t="shared" si="17"/>
        <v/>
      </c>
      <c r="AT28" s="54"/>
      <c r="AU28" s="182"/>
      <c r="AV28" s="239" t="str">
        <f t="shared" si="86"/>
        <v/>
      </c>
      <c r="AW28" s="64"/>
      <c r="AX28" s="212" t="str">
        <f t="shared" si="27"/>
        <v/>
      </c>
      <c r="AY28" s="227" t="str">
        <f t="shared" si="27"/>
        <v/>
      </c>
      <c r="AZ28" s="213" t="str">
        <f t="shared" si="28"/>
        <v/>
      </c>
      <c r="BA28" s="254" t="str">
        <f t="shared" si="29"/>
        <v/>
      </c>
      <c r="BB28" s="42"/>
      <c r="BC28" s="51" t="str">
        <f t="shared" si="30"/>
        <v>P88</v>
      </c>
      <c r="BD28" s="51"/>
      <c r="BE28" s="52" t="str">
        <f>IF(BD28="","",VLOOKUP(B28,'couple moule presse'!H:O,8,0))</f>
        <v/>
      </c>
      <c r="BF28" s="61" t="str">
        <f>IF(BD28="","",VLOOKUP(B28,'couple moule presse'!H:M,6,0))</f>
        <v/>
      </c>
      <c r="BG28" s="192"/>
      <c r="BH28" s="161"/>
      <c r="BI28" s="53" t="str">
        <f t="shared" si="66"/>
        <v/>
      </c>
      <c r="BJ28" s="54"/>
      <c r="BK28" s="182"/>
      <c r="BL28" s="239" t="str">
        <f t="shared" si="87"/>
        <v/>
      </c>
      <c r="BM28" s="192"/>
      <c r="BN28" s="161"/>
      <c r="BO28" s="53" t="str">
        <f t="shared" si="67"/>
        <v/>
      </c>
      <c r="BP28" s="54"/>
      <c r="BQ28" s="182"/>
      <c r="BR28" s="239" t="str">
        <f t="shared" si="88"/>
        <v/>
      </c>
      <c r="BS28" s="192"/>
      <c r="BT28" s="161"/>
      <c r="BU28" s="53" t="str">
        <f t="shared" si="68"/>
        <v/>
      </c>
      <c r="BV28" s="54"/>
      <c r="BW28" s="182"/>
      <c r="BX28" s="239" t="str">
        <f t="shared" si="89"/>
        <v/>
      </c>
      <c r="BY28" s="192"/>
      <c r="BZ28" s="161"/>
      <c r="CA28" s="53" t="str">
        <f t="shared" si="69"/>
        <v/>
      </c>
      <c r="CB28" s="54"/>
      <c r="CC28" s="182"/>
      <c r="CD28" s="239" t="str">
        <f t="shared" si="90"/>
        <v/>
      </c>
      <c r="CE28" s="192"/>
      <c r="CF28" s="161"/>
      <c r="CG28" s="53" t="str">
        <f t="shared" si="70"/>
        <v/>
      </c>
      <c r="CH28" s="54"/>
      <c r="CI28" s="182"/>
      <c r="CJ28" s="239" t="str">
        <f t="shared" si="91"/>
        <v/>
      </c>
      <c r="CK28" s="192"/>
      <c r="CL28" s="161"/>
      <c r="CM28" s="53" t="str">
        <f t="shared" si="71"/>
        <v/>
      </c>
      <c r="CN28" s="54"/>
      <c r="CO28" s="182"/>
      <c r="CP28" s="239" t="str">
        <f t="shared" si="92"/>
        <v/>
      </c>
      <c r="CQ28" s="192"/>
      <c r="CR28" s="161"/>
      <c r="CS28" s="40" t="str">
        <f t="shared" si="72"/>
        <v/>
      </c>
      <c r="CT28" s="54"/>
      <c r="CU28" s="182"/>
      <c r="CV28" s="239" t="str">
        <f t="shared" si="93"/>
        <v/>
      </c>
      <c r="CW28" s="64"/>
      <c r="CX28" s="216" t="str">
        <f t="shared" si="31"/>
        <v/>
      </c>
      <c r="CY28" s="232" t="str">
        <f t="shared" si="31"/>
        <v/>
      </c>
      <c r="CZ28" s="204" t="str">
        <f t="shared" si="32"/>
        <v/>
      </c>
      <c r="DA28" s="257" t="str">
        <f t="shared" si="33"/>
        <v/>
      </c>
      <c r="DB28" s="147"/>
      <c r="DC28" s="272"/>
      <c r="DD28" s="260">
        <f t="shared" si="57"/>
        <v>0</v>
      </c>
      <c r="DE28" s="40"/>
      <c r="DF28" s="385"/>
      <c r="DG28" s="385"/>
      <c r="DH28" s="18"/>
      <c r="DI28" s="386"/>
      <c r="DJ28" s="386"/>
      <c r="DK28" s="386"/>
    </row>
    <row r="29" spans="1:115" ht="12.6" customHeight="1" thickTop="1" x14ac:dyDescent="0.2">
      <c r="A29" s="35" t="str">
        <f t="shared" si="10"/>
        <v>P89</v>
      </c>
      <c r="B29" s="36" t="str">
        <f t="shared" si="26"/>
        <v>P89</v>
      </c>
      <c r="C29" s="37" t="s">
        <v>55</v>
      </c>
      <c r="D29" s="37"/>
      <c r="E29" s="58" t="str">
        <f>IF(D29="","",VLOOKUP(A29,'couple moule presse'!H:O,8,0))</f>
        <v/>
      </c>
      <c r="F29" s="69" t="str">
        <f>IF(D29="","",VLOOKUP(A29,'couple moule presse'!H:M,6,0))</f>
        <v/>
      </c>
      <c r="G29" s="193"/>
      <c r="H29" s="164"/>
      <c r="I29" s="55" t="str">
        <f t="shared" si="11"/>
        <v/>
      </c>
      <c r="J29" s="41"/>
      <c r="K29" s="180"/>
      <c r="L29" s="240" t="str">
        <f t="shared" si="34"/>
        <v/>
      </c>
      <c r="M29" s="193"/>
      <c r="N29" s="164"/>
      <c r="O29" s="55" t="str">
        <f t="shared" si="12"/>
        <v/>
      </c>
      <c r="P29" s="41"/>
      <c r="Q29" s="180"/>
      <c r="R29" s="240" t="str">
        <f t="shared" si="81"/>
        <v/>
      </c>
      <c r="S29" s="193"/>
      <c r="T29" s="164"/>
      <c r="U29" s="55" t="str">
        <f t="shared" si="13"/>
        <v/>
      </c>
      <c r="V29" s="41"/>
      <c r="W29" s="180"/>
      <c r="X29" s="240" t="str">
        <f t="shared" si="82"/>
        <v/>
      </c>
      <c r="Y29" s="193"/>
      <c r="Z29" s="164"/>
      <c r="AA29" s="55" t="str">
        <f t="shared" si="14"/>
        <v/>
      </c>
      <c r="AB29" s="41"/>
      <c r="AC29" s="180"/>
      <c r="AD29" s="240" t="str">
        <f t="shared" si="83"/>
        <v/>
      </c>
      <c r="AE29" s="193"/>
      <c r="AF29" s="164"/>
      <c r="AG29" s="55" t="str">
        <f t="shared" si="15"/>
        <v/>
      </c>
      <c r="AH29" s="41"/>
      <c r="AI29" s="180"/>
      <c r="AJ29" s="240" t="str">
        <f t="shared" si="84"/>
        <v/>
      </c>
      <c r="AK29" s="193"/>
      <c r="AL29" s="164"/>
      <c r="AM29" s="55" t="str">
        <f t="shared" si="16"/>
        <v/>
      </c>
      <c r="AN29" s="41"/>
      <c r="AO29" s="180"/>
      <c r="AP29" s="240" t="str">
        <f t="shared" si="85"/>
        <v/>
      </c>
      <c r="AQ29" s="193"/>
      <c r="AR29" s="164"/>
      <c r="AS29" s="55" t="str">
        <f t="shared" si="17"/>
        <v/>
      </c>
      <c r="AT29" s="41"/>
      <c r="AU29" s="180"/>
      <c r="AV29" s="240" t="str">
        <f t="shared" si="86"/>
        <v/>
      </c>
      <c r="AW29" s="64"/>
      <c r="AX29" s="214" t="str">
        <f t="shared" si="27"/>
        <v/>
      </c>
      <c r="AY29" s="229" t="str">
        <f t="shared" si="27"/>
        <v/>
      </c>
      <c r="AZ29" s="205" t="str">
        <f t="shared" si="28"/>
        <v/>
      </c>
      <c r="BA29" s="255" t="str">
        <f t="shared" si="29"/>
        <v/>
      </c>
      <c r="BB29" s="42"/>
      <c r="BC29" s="37" t="str">
        <f t="shared" si="30"/>
        <v>P89</v>
      </c>
      <c r="BD29" s="45"/>
      <c r="BE29" s="38" t="str">
        <f>IF(BD29="","",VLOOKUP(B29,'couple moule presse'!H:O,8,0))</f>
        <v/>
      </c>
      <c r="BF29" s="70" t="str">
        <f>IF(BD29="","",VLOOKUP(B29,'couple moule presse'!H:M,6,0))</f>
        <v/>
      </c>
      <c r="BG29" s="191"/>
      <c r="BH29" s="160"/>
      <c r="BI29" s="40" t="str">
        <f t="shared" si="48"/>
        <v/>
      </c>
      <c r="BJ29" s="41"/>
      <c r="BK29" s="181"/>
      <c r="BL29" s="238" t="str">
        <f t="shared" si="41"/>
        <v/>
      </c>
      <c r="BM29" s="191"/>
      <c r="BN29" s="160"/>
      <c r="BO29" s="40" t="str">
        <f t="shared" si="49"/>
        <v/>
      </c>
      <c r="BP29" s="41"/>
      <c r="BQ29" s="181"/>
      <c r="BR29" s="238" t="str">
        <f t="shared" ref="BR29:BR32" si="94">IF(BO29="","",1-ABS((BO29-BP29)/BO29))</f>
        <v/>
      </c>
      <c r="BS29" s="191"/>
      <c r="BT29" s="160"/>
      <c r="BU29" s="40" t="str">
        <f t="shared" si="50"/>
        <v/>
      </c>
      <c r="BV29" s="41"/>
      <c r="BW29" s="181"/>
      <c r="BX29" s="238" t="str">
        <f t="shared" ref="BX29:BX32" si="95">IF(BU29="","",1-ABS((BU29-BV29)/BU29))</f>
        <v/>
      </c>
      <c r="BY29" s="191"/>
      <c r="BZ29" s="160"/>
      <c r="CA29" s="40" t="str">
        <f t="shared" si="51"/>
        <v/>
      </c>
      <c r="CB29" s="41"/>
      <c r="CC29" s="181"/>
      <c r="CD29" s="238" t="str">
        <f t="shared" ref="CD29:CD32" si="96">IF(CA29="","",1-ABS((CA29-CB29)/CA29))</f>
        <v/>
      </c>
      <c r="CE29" s="191"/>
      <c r="CF29" s="160"/>
      <c r="CG29" s="40" t="str">
        <f t="shared" si="52"/>
        <v/>
      </c>
      <c r="CH29" s="41"/>
      <c r="CI29" s="181"/>
      <c r="CJ29" s="238" t="str">
        <f t="shared" ref="CJ29:CJ32" si="97">IF(CG29="","",1-ABS((CG29-CH29)/CG29))</f>
        <v/>
      </c>
      <c r="CK29" s="191"/>
      <c r="CL29" s="160"/>
      <c r="CM29" s="40" t="str">
        <f t="shared" si="53"/>
        <v/>
      </c>
      <c r="CN29" s="41"/>
      <c r="CO29" s="181"/>
      <c r="CP29" s="238" t="str">
        <f t="shared" ref="CP29:CP32" si="98">IF(CM29="","",1-ABS((CM29-CN29)/CM29))</f>
        <v/>
      </c>
      <c r="CQ29" s="191"/>
      <c r="CR29" s="160"/>
      <c r="CS29" s="40" t="str">
        <f t="shared" si="54"/>
        <v/>
      </c>
      <c r="CT29" s="41"/>
      <c r="CU29" s="180"/>
      <c r="CV29" s="236" t="str">
        <f t="shared" ref="CV29:CV32" si="99">IF(CS29="","",1-ABS((CS29-CT29)/CS29))</f>
        <v/>
      </c>
      <c r="CW29" s="64"/>
      <c r="CX29" s="214" t="str">
        <f t="shared" si="31"/>
        <v/>
      </c>
      <c r="CY29" s="229" t="str">
        <f t="shared" si="31"/>
        <v/>
      </c>
      <c r="CZ29" s="205" t="str">
        <f t="shared" si="32"/>
        <v/>
      </c>
      <c r="DA29" s="255" t="str">
        <f t="shared" si="33"/>
        <v/>
      </c>
      <c r="DB29" s="147"/>
      <c r="DC29" s="270">
        <f>SUM(DD29:DD32)</f>
        <v>1</v>
      </c>
      <c r="DD29" s="261">
        <f t="shared" si="57"/>
        <v>0</v>
      </c>
      <c r="DE29" s="40"/>
      <c r="DF29" s="18"/>
      <c r="DG29" s="65" t="s">
        <v>9</v>
      </c>
      <c r="DH29" s="66" t="s">
        <v>10</v>
      </c>
      <c r="DI29" s="67">
        <f>COUNTIF($BE$3:$BE$44,DH29)</f>
        <v>13</v>
      </c>
      <c r="DJ29" s="18">
        <f>COUNTIF($BE$47:$BE$76,DH29)</f>
        <v>9</v>
      </c>
      <c r="DK29" s="18">
        <f>DI29+DJ29</f>
        <v>22</v>
      </c>
    </row>
    <row r="30" spans="1:115" ht="12.6" customHeight="1" x14ac:dyDescent="0.2">
      <c r="A30" s="35" t="str">
        <f t="shared" si="10"/>
        <v>P89</v>
      </c>
      <c r="B30" s="36" t="str">
        <f t="shared" si="26"/>
        <v>P89</v>
      </c>
      <c r="C30" s="45" t="s">
        <v>55</v>
      </c>
      <c r="D30" s="157"/>
      <c r="E30" s="38" t="str">
        <f>IF(D30="","",VLOOKUP(A30,'couple moule presse'!H:O,8,0))</f>
        <v/>
      </c>
      <c r="F30" s="70" t="str">
        <f>IF(D30="","",VLOOKUP(A30,'couple moule presse'!H:M,6,0))</f>
        <v/>
      </c>
      <c r="G30" s="191"/>
      <c r="H30" s="160"/>
      <c r="I30" s="40" t="str">
        <f t="shared" si="11"/>
        <v/>
      </c>
      <c r="J30" s="41"/>
      <c r="K30" s="181"/>
      <c r="L30" s="241" t="str">
        <f t="shared" si="34"/>
        <v/>
      </c>
      <c r="M30" s="191"/>
      <c r="N30" s="160"/>
      <c r="O30" s="40" t="str">
        <f t="shared" si="12"/>
        <v/>
      </c>
      <c r="P30" s="41"/>
      <c r="Q30" s="181"/>
      <c r="R30" s="241" t="str">
        <f t="shared" si="81"/>
        <v/>
      </c>
      <c r="S30" s="191"/>
      <c r="T30" s="160"/>
      <c r="U30" s="40" t="str">
        <f t="shared" si="13"/>
        <v/>
      </c>
      <c r="V30" s="41"/>
      <c r="W30" s="181"/>
      <c r="X30" s="241" t="str">
        <f t="shared" si="82"/>
        <v/>
      </c>
      <c r="Y30" s="191"/>
      <c r="Z30" s="160"/>
      <c r="AA30" s="40" t="str">
        <f t="shared" si="14"/>
        <v/>
      </c>
      <c r="AB30" s="41"/>
      <c r="AC30" s="181"/>
      <c r="AD30" s="241" t="str">
        <f t="shared" si="83"/>
        <v/>
      </c>
      <c r="AE30" s="191"/>
      <c r="AF30" s="160"/>
      <c r="AG30" s="40" t="str">
        <f t="shared" si="15"/>
        <v/>
      </c>
      <c r="AH30" s="41"/>
      <c r="AI30" s="181"/>
      <c r="AJ30" s="241" t="str">
        <f t="shared" si="84"/>
        <v/>
      </c>
      <c r="AK30" s="191"/>
      <c r="AL30" s="160"/>
      <c r="AM30" s="40" t="str">
        <f t="shared" si="16"/>
        <v/>
      </c>
      <c r="AN30" s="41"/>
      <c r="AO30" s="181"/>
      <c r="AP30" s="241" t="str">
        <f t="shared" si="85"/>
        <v/>
      </c>
      <c r="AQ30" s="191"/>
      <c r="AR30" s="160"/>
      <c r="AS30" s="40" t="str">
        <f t="shared" si="17"/>
        <v/>
      </c>
      <c r="AT30" s="41"/>
      <c r="AU30" s="181"/>
      <c r="AV30" s="241" t="str">
        <f t="shared" si="86"/>
        <v/>
      </c>
      <c r="AW30" s="16"/>
      <c r="AX30" s="215" t="str">
        <f t="shared" si="27"/>
        <v/>
      </c>
      <c r="AY30" s="230" t="str">
        <f t="shared" si="27"/>
        <v/>
      </c>
      <c r="AZ30" s="203" t="str">
        <f t="shared" si="28"/>
        <v/>
      </c>
      <c r="BA30" s="256" t="str">
        <f t="shared" si="29"/>
        <v/>
      </c>
      <c r="BB30" s="42"/>
      <c r="BC30" s="45" t="str">
        <f t="shared" si="30"/>
        <v>P89</v>
      </c>
      <c r="BD30" s="157"/>
      <c r="BE30" s="38" t="str">
        <f>IF(BD30="","",VLOOKUP(B30,'couple moule presse'!H:O,8,0))</f>
        <v/>
      </c>
      <c r="BF30" s="70" t="str">
        <f>IF(BD30="","",VLOOKUP(B30,'couple moule presse'!H:M,6,0))</f>
        <v/>
      </c>
      <c r="BG30" s="191"/>
      <c r="BH30" s="160"/>
      <c r="BI30" s="40" t="str">
        <f t="shared" si="48"/>
        <v/>
      </c>
      <c r="BJ30" s="41"/>
      <c r="BK30" s="183"/>
      <c r="BL30" s="237" t="str">
        <f t="shared" si="41"/>
        <v/>
      </c>
      <c r="BM30" s="191"/>
      <c r="BN30" s="160"/>
      <c r="BO30" s="40" t="str">
        <f t="shared" si="49"/>
        <v/>
      </c>
      <c r="BP30" s="41"/>
      <c r="BQ30" s="183"/>
      <c r="BR30" s="237" t="str">
        <f t="shared" si="94"/>
        <v/>
      </c>
      <c r="BS30" s="191"/>
      <c r="BT30" s="160"/>
      <c r="BU30" s="40" t="str">
        <f t="shared" si="50"/>
        <v/>
      </c>
      <c r="BV30" s="41"/>
      <c r="BW30" s="183"/>
      <c r="BX30" s="237" t="str">
        <f t="shared" si="95"/>
        <v/>
      </c>
      <c r="BY30" s="191"/>
      <c r="BZ30" s="160"/>
      <c r="CA30" s="40" t="str">
        <f t="shared" si="51"/>
        <v/>
      </c>
      <c r="CB30" s="41"/>
      <c r="CC30" s="183"/>
      <c r="CD30" s="237" t="str">
        <f t="shared" si="96"/>
        <v/>
      </c>
      <c r="CE30" s="191"/>
      <c r="CF30" s="160"/>
      <c r="CG30" s="40" t="str">
        <f t="shared" si="52"/>
        <v/>
      </c>
      <c r="CH30" s="41"/>
      <c r="CI30" s="183"/>
      <c r="CJ30" s="237" t="str">
        <f t="shared" si="97"/>
        <v/>
      </c>
      <c r="CK30" s="191"/>
      <c r="CL30" s="160"/>
      <c r="CM30" s="40" t="str">
        <f t="shared" si="53"/>
        <v/>
      </c>
      <c r="CN30" s="41"/>
      <c r="CO30" s="183"/>
      <c r="CP30" s="237" t="str">
        <f t="shared" si="98"/>
        <v/>
      </c>
      <c r="CQ30" s="191"/>
      <c r="CR30" s="160"/>
      <c r="CS30" s="40" t="str">
        <f t="shared" si="54"/>
        <v/>
      </c>
      <c r="CT30" s="41"/>
      <c r="CU30" s="183"/>
      <c r="CV30" s="237" t="str">
        <f t="shared" si="99"/>
        <v/>
      </c>
      <c r="CW30" s="64"/>
      <c r="CX30" s="215" t="str">
        <f t="shared" si="31"/>
        <v/>
      </c>
      <c r="CY30" s="230" t="str">
        <f t="shared" si="31"/>
        <v/>
      </c>
      <c r="CZ30" s="203" t="str">
        <f t="shared" si="32"/>
        <v/>
      </c>
      <c r="DA30" s="256" t="str">
        <f t="shared" si="33"/>
        <v/>
      </c>
      <c r="DB30" s="147"/>
      <c r="DC30" s="271"/>
      <c r="DD30" s="258">
        <f t="shared" si="57"/>
        <v>0</v>
      </c>
      <c r="DE30" s="40"/>
      <c r="DF30" s="18"/>
      <c r="DG30" s="65" t="s">
        <v>102</v>
      </c>
      <c r="DH30" s="66" t="s">
        <v>103</v>
      </c>
      <c r="DI30" s="67">
        <f t="shared" ref="DI30:DI33" si="100">COUNTIF($BE$3:$BE$44,DH30)</f>
        <v>0</v>
      </c>
      <c r="DJ30" s="18">
        <f>COUNTIF($BE$47:$BE$76,DH30)</f>
        <v>0</v>
      </c>
      <c r="DK30" s="18">
        <f>DI30+DJ30</f>
        <v>0</v>
      </c>
    </row>
    <row r="31" spans="1:115" ht="12.6" customHeight="1" x14ac:dyDescent="0.2">
      <c r="A31" s="35" t="str">
        <f t="shared" si="10"/>
        <v>P89CU240/10</v>
      </c>
      <c r="B31" s="36" t="str">
        <f t="shared" si="26"/>
        <v>P89CU240/10</v>
      </c>
      <c r="C31" s="45" t="s">
        <v>55</v>
      </c>
      <c r="D31" s="157" t="s">
        <v>29</v>
      </c>
      <c r="E31" s="38" t="str">
        <f>IF(D31="","",VLOOKUP(A31,'couple moule presse'!H:O,8,0))</f>
        <v>P</v>
      </c>
      <c r="F31" s="70">
        <f>IF(D31="","",VLOOKUP(A31,'couple moule presse'!H:M,6,0))</f>
        <v>1156.4307692307693</v>
      </c>
      <c r="G31" s="191"/>
      <c r="H31" s="160">
        <v>24</v>
      </c>
      <c r="I31" s="40">
        <f t="shared" ref="I31" si="101">IF(OR($F31="",H31=0),"",$F31*H31/24)</f>
        <v>1156.4307692307693</v>
      </c>
      <c r="J31" s="41">
        <v>1144</v>
      </c>
      <c r="K31" s="181"/>
      <c r="L31" s="241">
        <f t="shared" ref="L31" si="102">IF(I31="","",1-ABS((I31-J31)/I31))</f>
        <v>0.98925074499787136</v>
      </c>
      <c r="M31" s="191"/>
      <c r="N31" s="160">
        <v>24</v>
      </c>
      <c r="O31" s="40">
        <f t="shared" ref="O31" si="103">IF(OR($F31="",N31=0),"",$F31*N31/24)</f>
        <v>1156.4307692307693</v>
      </c>
      <c r="P31" s="41">
        <v>609</v>
      </c>
      <c r="Q31" s="181"/>
      <c r="R31" s="241">
        <f t="shared" ref="R31" si="104">IF(O31="","",1-ABS((O31-P31)/O31))</f>
        <v>0.52662037037037035</v>
      </c>
      <c r="S31" s="191"/>
      <c r="T31" s="160">
        <v>24</v>
      </c>
      <c r="U31" s="40">
        <f t="shared" ref="U31" si="105">IF(OR($F31="",T31=0),"",$F31*T31/24)</f>
        <v>1156.4307692307693</v>
      </c>
      <c r="V31" s="41">
        <v>492</v>
      </c>
      <c r="W31" s="181"/>
      <c r="X31" s="241">
        <f t="shared" ref="X31" si="106">IF(U31="","",1-ABS((U31-V31)/U31))</f>
        <v>0.42544699872286074</v>
      </c>
      <c r="Y31" s="191"/>
      <c r="Z31" s="160">
        <v>24</v>
      </c>
      <c r="AA31" s="40">
        <f t="shared" ref="AA31" si="107">IF(OR($F31="",Z31=0),"",$F31*Z31/24)</f>
        <v>1156.4307692307693</v>
      </c>
      <c r="AB31" s="47">
        <v>692</v>
      </c>
      <c r="AC31" s="181"/>
      <c r="AD31" s="241">
        <f t="shared" si="83"/>
        <v>0.59839293316304798</v>
      </c>
      <c r="AE31" s="191"/>
      <c r="AF31" s="160">
        <v>24</v>
      </c>
      <c r="AG31" s="40">
        <f t="shared" si="15"/>
        <v>1156.4307692307693</v>
      </c>
      <c r="AH31" s="47">
        <v>1170</v>
      </c>
      <c r="AI31" s="181"/>
      <c r="AJ31" s="241">
        <f t="shared" si="84"/>
        <v>0.98826628352490431</v>
      </c>
      <c r="AK31" s="191"/>
      <c r="AL31" s="160">
        <v>24</v>
      </c>
      <c r="AM31" s="40">
        <f t="shared" si="16"/>
        <v>1156.4307692307693</v>
      </c>
      <c r="AN31" s="47">
        <v>1258</v>
      </c>
      <c r="AO31" s="181"/>
      <c r="AP31" s="241">
        <f t="shared" si="85"/>
        <v>0.91217007237122183</v>
      </c>
      <c r="AQ31" s="191"/>
      <c r="AR31" s="160">
        <v>24</v>
      </c>
      <c r="AS31" s="40">
        <f t="shared" si="17"/>
        <v>1156.4307692307693</v>
      </c>
      <c r="AT31" s="47">
        <v>1150</v>
      </c>
      <c r="AU31" s="181"/>
      <c r="AV31" s="241">
        <f t="shared" si="86"/>
        <v>0.99443912303107695</v>
      </c>
      <c r="AW31" s="16"/>
      <c r="AX31" s="215">
        <f t="shared" si="27"/>
        <v>8095.0153846153853</v>
      </c>
      <c r="AY31" s="230">
        <f t="shared" si="27"/>
        <v>6515</v>
      </c>
      <c r="AZ31" s="203">
        <f t="shared" si="28"/>
        <v>1580.0153846153853</v>
      </c>
      <c r="BA31" s="256">
        <f t="shared" si="29"/>
        <v>0.80481625919844302</v>
      </c>
      <c r="BB31" s="42"/>
      <c r="BC31" s="45" t="str">
        <f t="shared" si="30"/>
        <v>P89</v>
      </c>
      <c r="BD31" s="361" t="s">
        <v>29</v>
      </c>
      <c r="BE31" s="101" t="str">
        <f>IF(BD31="","",VLOOKUP(B31,'couple moule presse'!H:O,8,0))</f>
        <v>P</v>
      </c>
      <c r="BF31" s="362">
        <f>IF(BD31="","",VLOOKUP(B31,'couple moule presse'!H:M,6,0))</f>
        <v>1156.4307692307693</v>
      </c>
      <c r="BG31" s="162"/>
      <c r="BH31" s="160">
        <v>24</v>
      </c>
      <c r="BI31" s="40">
        <f t="shared" si="48"/>
        <v>1156.4307692307693</v>
      </c>
      <c r="BJ31" s="41">
        <v>1159</v>
      </c>
      <c r="BK31" s="181"/>
      <c r="BL31" s="238">
        <f t="shared" si="41"/>
        <v>0.99777830991911465</v>
      </c>
      <c r="BM31" s="191"/>
      <c r="BN31" s="160">
        <v>24</v>
      </c>
      <c r="BO31" s="40">
        <f t="shared" si="49"/>
        <v>1156.4307692307693</v>
      </c>
      <c r="BP31" s="41">
        <v>1071</v>
      </c>
      <c r="BQ31" s="181" t="s">
        <v>172</v>
      </c>
      <c r="BR31" s="238">
        <f t="shared" si="94"/>
        <v>0.92612547892720298</v>
      </c>
      <c r="BS31" s="191"/>
      <c r="BT31" s="160">
        <v>24</v>
      </c>
      <c r="BU31" s="40">
        <f t="shared" si="50"/>
        <v>1156.4307692307693</v>
      </c>
      <c r="BV31" s="41">
        <v>1056</v>
      </c>
      <c r="BW31" s="181" t="s">
        <v>172</v>
      </c>
      <c r="BX31" s="238">
        <f t="shared" si="95"/>
        <v>0.91315453384418899</v>
      </c>
      <c r="BY31" s="191"/>
      <c r="BZ31" s="160">
        <v>24</v>
      </c>
      <c r="CA31" s="40">
        <f t="shared" si="51"/>
        <v>1156.4307692307693</v>
      </c>
      <c r="CB31" s="41">
        <v>1244</v>
      </c>
      <c r="CC31" s="181"/>
      <c r="CD31" s="238">
        <f t="shared" si="96"/>
        <v>0.92427628778203497</v>
      </c>
      <c r="CE31" s="191"/>
      <c r="CF31" s="160">
        <v>24</v>
      </c>
      <c r="CG31" s="40">
        <f t="shared" si="52"/>
        <v>1156.4307692307693</v>
      </c>
      <c r="CH31" s="41">
        <v>1071</v>
      </c>
      <c r="CI31" s="181"/>
      <c r="CJ31" s="238">
        <f t="shared" si="97"/>
        <v>0.92612547892720298</v>
      </c>
      <c r="CK31" s="191"/>
      <c r="CL31" s="160">
        <v>24</v>
      </c>
      <c r="CM31" s="40">
        <f t="shared" si="53"/>
        <v>1156.4307692307693</v>
      </c>
      <c r="CN31" s="41">
        <v>1199</v>
      </c>
      <c r="CO31" s="181"/>
      <c r="CP31" s="238">
        <f t="shared" si="98"/>
        <v>0.96318912303107718</v>
      </c>
      <c r="CQ31" s="191"/>
      <c r="CR31" s="160">
        <v>24</v>
      </c>
      <c r="CS31" s="40">
        <f t="shared" si="54"/>
        <v>1156.4307692307693</v>
      </c>
      <c r="CT31" s="41">
        <v>1279</v>
      </c>
      <c r="CU31" s="181"/>
      <c r="CV31" s="238">
        <f t="shared" si="99"/>
        <v>0.89401074925500224</v>
      </c>
      <c r="CW31" s="64"/>
      <c r="CX31" s="215">
        <f t="shared" si="31"/>
        <v>8095.0153846153853</v>
      </c>
      <c r="CY31" s="230">
        <f t="shared" si="31"/>
        <v>8079</v>
      </c>
      <c r="CZ31" s="203">
        <f t="shared" si="32"/>
        <v>16.015384615385301</v>
      </c>
      <c r="DA31" s="256">
        <f t="shared" si="33"/>
        <v>0.99802157453019513</v>
      </c>
      <c r="DB31" s="147"/>
      <c r="DC31" s="271"/>
      <c r="DD31" s="258">
        <f t="shared" si="57"/>
        <v>1</v>
      </c>
      <c r="DE31" s="40"/>
      <c r="DF31" s="18"/>
      <c r="DG31" s="65" t="s">
        <v>104</v>
      </c>
      <c r="DH31" s="66" t="s">
        <v>103</v>
      </c>
      <c r="DI31" s="67">
        <f t="shared" si="100"/>
        <v>0</v>
      </c>
      <c r="DJ31" s="18">
        <f>COUNTIF($BE$47:$BE$76,DH31)</f>
        <v>0</v>
      </c>
      <c r="DK31" s="18">
        <f>DI31+DJ31</f>
        <v>0</v>
      </c>
    </row>
    <row r="32" spans="1:115" ht="12.6" customHeight="1" x14ac:dyDescent="0.2">
      <c r="A32" s="35" t="str">
        <f t="shared" si="10"/>
        <v>P89</v>
      </c>
      <c r="B32" s="36" t="str">
        <f t="shared" si="26"/>
        <v>P89</v>
      </c>
      <c r="C32" s="51" t="s">
        <v>55</v>
      </c>
      <c r="D32" s="51"/>
      <c r="E32" s="52" t="str">
        <f>IF(D32="","",VLOOKUP(A32,'couple moule presse'!H:O,8,0))</f>
        <v/>
      </c>
      <c r="F32" s="61" t="str">
        <f>IF(D32="","",VLOOKUP(A32,'couple moule presse'!H:M,6,0))</f>
        <v/>
      </c>
      <c r="G32" s="192"/>
      <c r="H32" s="231"/>
      <c r="I32" s="71" t="str">
        <f t="shared" si="11"/>
        <v/>
      </c>
      <c r="J32" s="54"/>
      <c r="K32" s="182"/>
      <c r="L32" s="242" t="str">
        <f t="shared" si="34"/>
        <v/>
      </c>
      <c r="M32" s="192"/>
      <c r="N32" s="231"/>
      <c r="O32" s="71" t="str">
        <f t="shared" si="12"/>
        <v/>
      </c>
      <c r="P32" s="54"/>
      <c r="Q32" s="182"/>
      <c r="R32" s="242" t="str">
        <f t="shared" si="81"/>
        <v/>
      </c>
      <c r="S32" s="192"/>
      <c r="T32" s="231"/>
      <c r="U32" s="71" t="str">
        <f t="shared" si="13"/>
        <v/>
      </c>
      <c r="V32" s="54"/>
      <c r="W32" s="182"/>
      <c r="X32" s="242" t="str">
        <f t="shared" si="82"/>
        <v/>
      </c>
      <c r="Y32" s="192"/>
      <c r="Z32" s="231"/>
      <c r="AA32" s="71" t="str">
        <f t="shared" si="14"/>
        <v/>
      </c>
      <c r="AB32" s="54"/>
      <c r="AC32" s="182"/>
      <c r="AD32" s="242" t="str">
        <f t="shared" si="83"/>
        <v/>
      </c>
      <c r="AE32" s="192"/>
      <c r="AF32" s="231"/>
      <c r="AG32" s="71" t="str">
        <f t="shared" si="15"/>
        <v/>
      </c>
      <c r="AH32" s="54"/>
      <c r="AI32" s="182"/>
      <c r="AJ32" s="242" t="str">
        <f t="shared" si="84"/>
        <v/>
      </c>
      <c r="AK32" s="192"/>
      <c r="AL32" s="231"/>
      <c r="AM32" s="71" t="str">
        <f t="shared" si="16"/>
        <v/>
      </c>
      <c r="AN32" s="54"/>
      <c r="AO32" s="182"/>
      <c r="AP32" s="242" t="str">
        <f t="shared" si="85"/>
        <v/>
      </c>
      <c r="AQ32" s="192"/>
      <c r="AR32" s="231"/>
      <c r="AS32" s="71" t="str">
        <f t="shared" si="17"/>
        <v/>
      </c>
      <c r="AT32" s="54"/>
      <c r="AU32" s="182"/>
      <c r="AV32" s="242" t="str">
        <f t="shared" si="86"/>
        <v/>
      </c>
      <c r="AW32" s="16"/>
      <c r="AX32" s="216" t="str">
        <f t="shared" si="27"/>
        <v/>
      </c>
      <c r="AY32" s="232" t="str">
        <f t="shared" si="27"/>
        <v/>
      </c>
      <c r="AZ32" s="204" t="str">
        <f t="shared" si="28"/>
        <v/>
      </c>
      <c r="BA32" s="257" t="str">
        <f t="shared" si="29"/>
        <v/>
      </c>
      <c r="BB32" s="42"/>
      <c r="BC32" s="51" t="str">
        <f t="shared" si="30"/>
        <v>P89</v>
      </c>
      <c r="BD32" s="51"/>
      <c r="BE32" s="52" t="str">
        <f>IF(BD32="","",VLOOKUP(B32,'couple moule presse'!H:O,8,0))</f>
        <v/>
      </c>
      <c r="BF32" s="294" t="str">
        <f>IF(BD32="","",VLOOKUP(B32,'couple moule presse'!H:M,6,0))</f>
        <v/>
      </c>
      <c r="BG32" s="192"/>
      <c r="BH32" s="161"/>
      <c r="BI32" s="40" t="str">
        <f t="shared" si="48"/>
        <v/>
      </c>
      <c r="BJ32" s="54"/>
      <c r="BK32" s="182"/>
      <c r="BL32" s="239" t="str">
        <f t="shared" si="41"/>
        <v/>
      </c>
      <c r="BM32" s="192"/>
      <c r="BN32" s="161"/>
      <c r="BO32" s="40" t="str">
        <f t="shared" si="49"/>
        <v/>
      </c>
      <c r="BP32" s="54"/>
      <c r="BQ32" s="182"/>
      <c r="BR32" s="239" t="str">
        <f t="shared" si="94"/>
        <v/>
      </c>
      <c r="BS32" s="192"/>
      <c r="BT32" s="161"/>
      <c r="BU32" s="40" t="str">
        <f t="shared" si="50"/>
        <v/>
      </c>
      <c r="BV32" s="54"/>
      <c r="BW32" s="182"/>
      <c r="BX32" s="239" t="str">
        <f t="shared" si="95"/>
        <v/>
      </c>
      <c r="BY32" s="192"/>
      <c r="BZ32" s="161"/>
      <c r="CA32" s="40" t="str">
        <f t="shared" si="51"/>
        <v/>
      </c>
      <c r="CB32" s="54"/>
      <c r="CC32" s="182"/>
      <c r="CD32" s="239" t="str">
        <f t="shared" si="96"/>
        <v/>
      </c>
      <c r="CE32" s="192"/>
      <c r="CF32" s="161"/>
      <c r="CG32" s="40" t="str">
        <f t="shared" si="52"/>
        <v/>
      </c>
      <c r="CH32" s="54"/>
      <c r="CI32" s="182"/>
      <c r="CJ32" s="239" t="str">
        <f t="shared" si="97"/>
        <v/>
      </c>
      <c r="CK32" s="192"/>
      <c r="CL32" s="161"/>
      <c r="CM32" s="40" t="str">
        <f t="shared" si="53"/>
        <v/>
      </c>
      <c r="CN32" s="54"/>
      <c r="CO32" s="182"/>
      <c r="CP32" s="239" t="str">
        <f t="shared" si="98"/>
        <v/>
      </c>
      <c r="CQ32" s="192"/>
      <c r="CR32" s="161"/>
      <c r="CS32" s="40" t="str">
        <f t="shared" si="54"/>
        <v/>
      </c>
      <c r="CT32" s="54"/>
      <c r="CU32" s="182"/>
      <c r="CV32" s="239" t="str">
        <f t="shared" si="99"/>
        <v/>
      </c>
      <c r="CW32" s="64"/>
      <c r="CX32" s="216" t="str">
        <f t="shared" si="31"/>
        <v/>
      </c>
      <c r="CY32" s="232" t="str">
        <f t="shared" si="31"/>
        <v/>
      </c>
      <c r="CZ32" s="204" t="str">
        <f t="shared" si="32"/>
        <v/>
      </c>
      <c r="DA32" s="257" t="str">
        <f t="shared" si="33"/>
        <v/>
      </c>
      <c r="DB32" s="147"/>
      <c r="DC32" s="272"/>
      <c r="DD32" s="260">
        <f t="shared" si="57"/>
        <v>0</v>
      </c>
      <c r="DE32" s="40"/>
      <c r="DF32" s="18"/>
      <c r="DG32" s="65" t="s">
        <v>105</v>
      </c>
      <c r="DH32" s="66" t="s">
        <v>103</v>
      </c>
      <c r="DI32" s="67">
        <f t="shared" si="100"/>
        <v>0</v>
      </c>
      <c r="DJ32" s="18">
        <f>COUNTIF($BE$47:$BE$76,DH32)</f>
        <v>0</v>
      </c>
      <c r="DK32" s="18">
        <f>DI32+DJ32</f>
        <v>0</v>
      </c>
    </row>
    <row r="33" spans="1:115" ht="20.100000000000001" customHeight="1" x14ac:dyDescent="0.2">
      <c r="A33" s="35" t="str">
        <f t="shared" si="10"/>
        <v/>
      </c>
      <c r="B33" s="36" t="str">
        <f t="shared" si="26"/>
        <v/>
      </c>
      <c r="C33" s="46"/>
      <c r="D33" s="72"/>
      <c r="E33" s="73" t="str">
        <f>IF(D33="","",VLOOKUP(A33,'couple moule presse'!H:O,8,0))</f>
        <v/>
      </c>
      <c r="F33" s="72"/>
      <c r="G33" s="146"/>
      <c r="H33" s="74"/>
      <c r="I33" s="74">
        <f>SUM(I5:I32)</f>
        <v>5607.1558240535478</v>
      </c>
      <c r="J33" s="75">
        <f>SUM(J5:J32)</f>
        <v>3738</v>
      </c>
      <c r="K33" s="75"/>
      <c r="L33" s="243">
        <f>IF(I33="","",1-ABS((I33-J33)/I33))</f>
        <v>0.66664813985813398</v>
      </c>
      <c r="M33" s="146"/>
      <c r="N33" s="74"/>
      <c r="O33" s="74">
        <f>SUM(O5:O32)</f>
        <v>5715.1558240535478</v>
      </c>
      <c r="P33" s="75">
        <f>SUM(P5:P32)</f>
        <v>4674</v>
      </c>
      <c r="Q33" s="75"/>
      <c r="R33" s="243">
        <f>IF(O33="","",1-ABS((O33-P33)/O33))</f>
        <v>0.81782547036222453</v>
      </c>
      <c r="S33" s="146"/>
      <c r="T33" s="74"/>
      <c r="U33" s="74">
        <f>SUM(U5:U32)</f>
        <v>5715.1558240535478</v>
      </c>
      <c r="V33" s="75">
        <f>SUM(V5:V32)</f>
        <v>4983</v>
      </c>
      <c r="W33" s="75"/>
      <c r="X33" s="243">
        <f>IF(U33="","",1-ABS((U33-V33)/U33))</f>
        <v>0.87189223765831514</v>
      </c>
      <c r="Y33" s="146"/>
      <c r="Z33" s="74"/>
      <c r="AA33" s="74">
        <f>SUM(AA5:AA32)</f>
        <v>6242.3137187903903</v>
      </c>
      <c r="AB33" s="75">
        <f>SUM(AB5:AB32)</f>
        <v>5369</v>
      </c>
      <c r="AC33" s="75"/>
      <c r="AD33" s="243">
        <f>IF(AA33="","",1-ABS((AA33-AB33)/AA33))</f>
        <v>0.86009775251096843</v>
      </c>
      <c r="AE33" s="146"/>
      <c r="AF33" s="74"/>
      <c r="AG33" s="74">
        <f>SUM(AG5:AG32)</f>
        <v>7144.5331519887704</v>
      </c>
      <c r="AH33" s="75">
        <f>SUM(AH5:AH32)</f>
        <v>6664</v>
      </c>
      <c r="AI33" s="75"/>
      <c r="AJ33" s="243">
        <f>IF(AG33="","",1-ABS((AG33-AH33)/AG33))</f>
        <v>0.93274114042636813</v>
      </c>
      <c r="AK33" s="146"/>
      <c r="AL33" s="74"/>
      <c r="AM33" s="74">
        <f>SUM(AM5:AM32)</f>
        <v>7966.2772079328261</v>
      </c>
      <c r="AN33" s="75">
        <f>SUM(AN5:AN32)</f>
        <v>6622</v>
      </c>
      <c r="AO33" s="75"/>
      <c r="AP33" s="243">
        <f>IF(AM33="","",1-ABS((AM33-AN33)/AM33))</f>
        <v>0.83125402583352315</v>
      </c>
      <c r="AQ33" s="146"/>
      <c r="AR33" s="74"/>
      <c r="AS33" s="74">
        <f>SUM(AS5:AS32)</f>
        <v>7966.2772079328261</v>
      </c>
      <c r="AT33" s="75">
        <f>SUM(AT5:AT32)</f>
        <v>5020</v>
      </c>
      <c r="AU33" s="75"/>
      <c r="AV33" s="243">
        <f>IF(AS33="","",1-ABS((AS33-AT33)/AS33))</f>
        <v>0.63015632885597794</v>
      </c>
      <c r="AW33" s="76"/>
      <c r="AX33" s="217">
        <f t="shared" si="27"/>
        <v>46356.86875880546</v>
      </c>
      <c r="AY33" s="220">
        <f t="shared" si="27"/>
        <v>37070</v>
      </c>
      <c r="AZ33" s="79">
        <f t="shared" si="28"/>
        <v>9286.8687588054599</v>
      </c>
      <c r="BA33" s="258">
        <f>IF(AX33="","",IF(AND(AX33&gt;0,AY33=""),0,1-ABS((AX33-AY33)/AX33)))</f>
        <v>0.79966574517521904</v>
      </c>
      <c r="BB33" s="155"/>
      <c r="BC33" s="46"/>
      <c r="BD33" s="72"/>
      <c r="BE33" s="73" t="str">
        <f>IF(BD33="","",VLOOKUP(B33,'couple moule presse'!H:O,8,0))</f>
        <v/>
      </c>
      <c r="BF33" s="72" t="str">
        <f>IF(BD33="","",VLOOKUP(B33,'couple moule presse'!H:M,6,0))</f>
        <v/>
      </c>
      <c r="BG33" s="146"/>
      <c r="BH33" s="74"/>
      <c r="BI33" s="74">
        <f>SUM(BI5:BI32)</f>
        <v>7840.6044806600994</v>
      </c>
      <c r="BJ33" s="75">
        <f>SUM(BJ5:BJ32)</f>
        <v>5695</v>
      </c>
      <c r="BK33" s="75"/>
      <c r="BL33" s="243">
        <f>IF(BI33="","",1-ABS((BI33-BJ33)/BI33))</f>
        <v>0.72634705832279645</v>
      </c>
      <c r="BM33" s="146"/>
      <c r="BN33" s="74"/>
      <c r="BO33" s="74">
        <f>SUM(BO5:BO32)</f>
        <v>8096.1446904503091</v>
      </c>
      <c r="BP33" s="75">
        <f>SUM(BP5:BP32)</f>
        <v>6595</v>
      </c>
      <c r="BQ33" s="75"/>
      <c r="BR33" s="243">
        <f>IF(BO33="","",1-ABS((BO33-BP33)/BO33))</f>
        <v>0.81458524423100265</v>
      </c>
      <c r="BS33" s="146"/>
      <c r="BT33" s="74"/>
      <c r="BU33" s="74">
        <f>SUM(BU5:BU32)</f>
        <v>8332.39469045031</v>
      </c>
      <c r="BV33" s="75">
        <f>SUM(BV5:BV32)</f>
        <v>6794</v>
      </c>
      <c r="BW33" s="75"/>
      <c r="BX33" s="243">
        <f>IF(BU33="","",1-ABS((BU33-BV33)/BU33))</f>
        <v>0.81537184115708639</v>
      </c>
      <c r="BY33" s="146"/>
      <c r="BZ33" s="74"/>
      <c r="CA33" s="74">
        <f>SUM(CA5:CA32)</f>
        <v>8332.39469045031</v>
      </c>
      <c r="CB33" s="75">
        <f>SUM(CB5:CB32)</f>
        <v>6651</v>
      </c>
      <c r="CC33" s="75"/>
      <c r="CD33" s="243">
        <f>IF(CA33="","",1-ABS((CA33-CB33)/CA33))</f>
        <v>0.79820990808592607</v>
      </c>
      <c r="CE33" s="146"/>
      <c r="CF33" s="74"/>
      <c r="CG33" s="74">
        <f>SUM(CG5:CG32)</f>
        <v>8332.39469045031</v>
      </c>
      <c r="CH33" s="75">
        <f>SUM(CH5:CH32)</f>
        <v>8161</v>
      </c>
      <c r="CI33" s="75"/>
      <c r="CJ33" s="243">
        <f>IF(CG33="","",1-ABS((CG33-CH33)/CG33))</f>
        <v>0.97943032023594079</v>
      </c>
      <c r="CK33" s="146"/>
      <c r="CL33" s="74"/>
      <c r="CM33" s="74">
        <f>SUM(CM5:CM32)</f>
        <v>8332.39469045031</v>
      </c>
      <c r="CN33" s="75">
        <f>SUM(CN5:CN32)</f>
        <v>8701</v>
      </c>
      <c r="CO33" s="75"/>
      <c r="CP33" s="243">
        <f>IF(CM33="","",1-ABS((CM33-CN33)/CM33))</f>
        <v>0.95576238005478242</v>
      </c>
      <c r="CQ33" s="146"/>
      <c r="CR33" s="74"/>
      <c r="CS33" s="74">
        <f>SUM(CS5:CS32)</f>
        <v>8332.39469045031</v>
      </c>
      <c r="CT33" s="75">
        <f>SUM(CT5:CT32)</f>
        <v>8845</v>
      </c>
      <c r="CU33" s="75"/>
      <c r="CV33" s="243">
        <f>IF(CS33="","",1-ABS((CS33-CT33)/CS33))</f>
        <v>0.93848043346564192</v>
      </c>
      <c r="CW33" s="76"/>
      <c r="CX33" s="217">
        <f t="shared" si="31"/>
        <v>57598.722623361959</v>
      </c>
      <c r="CY33" s="220">
        <f t="shared" si="31"/>
        <v>51442</v>
      </c>
      <c r="CZ33" s="79">
        <f t="shared" si="32"/>
        <v>6156.7226233619585</v>
      </c>
      <c r="DA33" s="258">
        <f>IF(CX33="","",IF(AND(CX33&gt;0,CY33=""),0,1-ABS((CX33-CY33)/CX33)))</f>
        <v>0.89311008399230019</v>
      </c>
      <c r="DB33" s="147"/>
      <c r="DC33" s="273">
        <f>AVERAGE(DC5:DC32)</f>
        <v>0.9447278911564625</v>
      </c>
      <c r="DD33" s="258"/>
      <c r="DE33" s="122"/>
      <c r="DF33" s="18"/>
      <c r="DG33" s="65" t="s">
        <v>65</v>
      </c>
      <c r="DH33" s="66" t="s">
        <v>66</v>
      </c>
      <c r="DI33" s="67">
        <f t="shared" si="100"/>
        <v>1</v>
      </c>
      <c r="DJ33" s="18">
        <f>COUNTIF($BE$47:$BE$76,DH33)</f>
        <v>2</v>
      </c>
      <c r="DK33" s="18">
        <f>DI33+DJ33</f>
        <v>3</v>
      </c>
    </row>
    <row r="34" spans="1:115" ht="12.75" customHeight="1" thickBot="1" x14ac:dyDescent="0.25">
      <c r="A34" s="35" t="str">
        <f t="shared" si="10"/>
        <v>P84CU1000</v>
      </c>
      <c r="B34" s="36" t="str">
        <f t="shared" si="26"/>
        <v>P84CU1000</v>
      </c>
      <c r="C34" s="78" t="s">
        <v>24</v>
      </c>
      <c r="D34" s="228" t="s">
        <v>23</v>
      </c>
      <c r="E34" s="58" t="str">
        <f>IF(D34="","",VLOOKUP(A34,'couple moule presse'!H:O,8,0))</f>
        <v>P</v>
      </c>
      <c r="F34" s="63">
        <f>IF(D34="","",VLOOKUP(A34,'couple moule presse'!H:M,6,0))</f>
        <v>288</v>
      </c>
      <c r="G34" s="143" t="s">
        <v>95</v>
      </c>
      <c r="H34" s="160"/>
      <c r="I34" s="40" t="str">
        <f t="shared" si="11"/>
        <v/>
      </c>
      <c r="J34" s="41"/>
      <c r="K34" s="180"/>
      <c r="L34" s="236" t="str">
        <f t="shared" si="34"/>
        <v/>
      </c>
      <c r="M34" s="143"/>
      <c r="N34" s="160">
        <v>24</v>
      </c>
      <c r="O34" s="40">
        <f t="shared" si="12"/>
        <v>288</v>
      </c>
      <c r="P34" s="41">
        <v>192</v>
      </c>
      <c r="Q34" s="180"/>
      <c r="R34" s="236">
        <f t="shared" ref="R34:R74" si="108">IF(O34="","",1-ABS((O34-P34)/O34))</f>
        <v>0.66666666666666674</v>
      </c>
      <c r="S34" s="143"/>
      <c r="T34" s="40">
        <v>24</v>
      </c>
      <c r="U34" s="40">
        <f t="shared" si="13"/>
        <v>288</v>
      </c>
      <c r="V34" s="41">
        <v>357</v>
      </c>
      <c r="W34" s="180"/>
      <c r="X34" s="236">
        <f t="shared" ref="X34:X74" si="109">IF(U34="","",1-ABS((U34-V34)/U34))</f>
        <v>0.76041666666666663</v>
      </c>
      <c r="Y34" s="143"/>
      <c r="Z34" s="40">
        <v>24</v>
      </c>
      <c r="AA34" s="40">
        <f t="shared" ref="AA34" si="110">IF(OR($F34="",Z34=0),"",$F34*Z34/24)</f>
        <v>288</v>
      </c>
      <c r="AB34" s="41">
        <v>348</v>
      </c>
      <c r="AC34" s="180"/>
      <c r="AD34" s="236">
        <f t="shared" ref="AD34:AD74" si="111">IF(AA34="","",1-ABS((AA34-AB34)/AA34))</f>
        <v>0.79166666666666663</v>
      </c>
      <c r="AE34" s="143"/>
      <c r="AF34" s="40">
        <v>24</v>
      </c>
      <c r="AG34" s="40">
        <f t="shared" si="15"/>
        <v>288</v>
      </c>
      <c r="AH34" s="41">
        <v>131</v>
      </c>
      <c r="AI34" s="180"/>
      <c r="AJ34" s="236">
        <f t="shared" ref="AJ34:AJ74" si="112">IF(AG34="","",1-ABS((AG34-AH34)/AG34))</f>
        <v>0.45486111111111116</v>
      </c>
      <c r="AK34" s="143"/>
      <c r="AL34" s="40">
        <v>24</v>
      </c>
      <c r="AM34" s="40">
        <f t="shared" si="16"/>
        <v>288</v>
      </c>
      <c r="AN34" s="41">
        <v>0</v>
      </c>
      <c r="AO34" s="180"/>
      <c r="AP34" s="236">
        <f t="shared" ref="AP34:AP74" si="113">IF(AM34="","",1-ABS((AM34-AN34)/AM34))</f>
        <v>0</v>
      </c>
      <c r="AQ34" s="143"/>
      <c r="AR34" s="40">
        <v>24</v>
      </c>
      <c r="AS34" s="40">
        <f t="shared" si="17"/>
        <v>288</v>
      </c>
      <c r="AT34" s="41">
        <v>266</v>
      </c>
      <c r="AU34" s="180"/>
      <c r="AV34" s="236">
        <f t="shared" ref="AV34:AV74" si="114">IF(AS34="","",1-ABS((AS34-AT34)/AS34))</f>
        <v>0.92361111111111116</v>
      </c>
      <c r="AW34" s="16"/>
      <c r="AX34" s="214">
        <f t="shared" si="27"/>
        <v>1728</v>
      </c>
      <c r="AY34" s="224">
        <f t="shared" si="27"/>
        <v>1294</v>
      </c>
      <c r="AZ34" s="205">
        <f t="shared" si="28"/>
        <v>434</v>
      </c>
      <c r="BA34" s="255">
        <f t="shared" si="29"/>
        <v>0.74884259259259256</v>
      </c>
      <c r="BB34" s="79"/>
      <c r="BC34" s="78" t="str">
        <f t="shared" ref="BC34:BC43" si="115">C34</f>
        <v>P84</v>
      </c>
      <c r="BD34" s="159" t="s">
        <v>23</v>
      </c>
      <c r="BE34" s="58" t="str">
        <f>IF(BD34="","",VLOOKUP(B34,'couple moule presse'!H:O,8,0))</f>
        <v>P</v>
      </c>
      <c r="BF34" s="63">
        <f>IF(BD34="","",VLOOKUP(B34,'couple moule presse'!H:M,6,0))</f>
        <v>288</v>
      </c>
      <c r="BG34" s="143"/>
      <c r="BH34" s="40">
        <v>24</v>
      </c>
      <c r="BI34" s="40">
        <f t="shared" ref="BI34:BI43" si="116">IF(OR($BF34="",BH34=0),"",$BF34*BH34/24)</f>
        <v>288</v>
      </c>
      <c r="BJ34" s="41">
        <v>255</v>
      </c>
      <c r="BK34" s="180"/>
      <c r="BL34" s="236">
        <f t="shared" ref="BL34:BL37" si="117">IF(BI34="","",1-ABS((BI34-BJ34)/BI34))</f>
        <v>0.88541666666666663</v>
      </c>
      <c r="BM34" s="143"/>
      <c r="BN34" s="40"/>
      <c r="BO34" s="40" t="str">
        <f t="shared" ref="BO34:BO43" si="118">IF(OR($BF34="",BN34=0),"",$BF34*BN34/24)</f>
        <v/>
      </c>
      <c r="BP34" s="41">
        <v>129</v>
      </c>
      <c r="BQ34" s="180"/>
      <c r="BR34" s="236" t="str">
        <f t="shared" ref="BR34:BR74" si="119">IF(BO34="","",1-ABS((BO34-BP34)/BO34))</f>
        <v/>
      </c>
      <c r="BS34" s="143"/>
      <c r="BT34" s="40"/>
      <c r="BU34" s="40" t="str">
        <f t="shared" ref="BU34:BU43" si="120">IF(OR($BF34="",BT34=0),"",$BF34*BT34/24)</f>
        <v/>
      </c>
      <c r="BV34" s="41"/>
      <c r="BW34" s="180"/>
      <c r="BX34" s="236" t="str">
        <f t="shared" ref="BX34:BX74" si="121">IF(BU34="","",1-ABS((BU34-BV34)/BU34))</f>
        <v/>
      </c>
      <c r="BY34" s="143"/>
      <c r="BZ34" s="40"/>
      <c r="CA34" s="40" t="str">
        <f t="shared" ref="CA34:CA43" si="122">IF(OR($BF34="",BZ34=0),"",$BF34*BZ34/24)</f>
        <v/>
      </c>
      <c r="CB34" s="41"/>
      <c r="CC34" s="180"/>
      <c r="CD34" s="236" t="str">
        <f t="shared" ref="CD34:CD74" si="123">IF(CA34="","",1-ABS((CA34-CB34)/CA34))</f>
        <v/>
      </c>
      <c r="CE34" s="143"/>
      <c r="CF34" s="40"/>
      <c r="CG34" s="40" t="str">
        <f t="shared" ref="CG34:CG43" si="124">IF(OR($BF34="",CF34=0),"",$BF34*CF34/24)</f>
        <v/>
      </c>
      <c r="CH34" s="41"/>
      <c r="CI34" s="180"/>
      <c r="CJ34" s="236" t="str">
        <f t="shared" ref="CJ34:CJ74" si="125">IF(CG34="","",1-ABS((CG34-CH34)/CG34))</f>
        <v/>
      </c>
      <c r="CK34" s="143"/>
      <c r="CL34" s="40"/>
      <c r="CM34" s="40" t="str">
        <f t="shared" ref="CM34:CM43" si="126">IF(OR($BF34="",CL34=0),"",$BF34*CL34/24)</f>
        <v/>
      </c>
      <c r="CN34" s="41"/>
      <c r="CO34" s="180"/>
      <c r="CP34" s="236" t="str">
        <f t="shared" ref="CP34:CP74" si="127">IF(CM34="","",1-ABS((CM34-CN34)/CM34))</f>
        <v/>
      </c>
      <c r="CQ34" s="143"/>
      <c r="CR34" s="40"/>
      <c r="CS34" s="40" t="str">
        <f t="shared" ref="CS34:CS43" si="128">IF(OR($BF34="",CR34=0),"",$BF34*CR34/24)</f>
        <v/>
      </c>
      <c r="CT34" s="41"/>
      <c r="CU34" s="180"/>
      <c r="CV34" s="236" t="str">
        <f t="shared" ref="CV34:CV74" si="129">IF(CS34="","",1-ABS((CS34-CT34)/CS34))</f>
        <v/>
      </c>
      <c r="CW34" s="16"/>
      <c r="CX34" s="214">
        <f t="shared" si="31"/>
        <v>288</v>
      </c>
      <c r="CY34" s="224">
        <f t="shared" si="31"/>
        <v>384</v>
      </c>
      <c r="CZ34" s="205">
        <f t="shared" si="32"/>
        <v>-96</v>
      </c>
      <c r="DA34" s="255">
        <f t="shared" si="33"/>
        <v>0.66666666666666674</v>
      </c>
      <c r="DB34" s="147"/>
      <c r="DC34" s="270">
        <f>SUM(DD34:DD37)</f>
        <v>0.69940476190476186</v>
      </c>
      <c r="DD34" s="261">
        <f t="shared" si="57"/>
        <v>0.5</v>
      </c>
      <c r="DE34" s="40"/>
    </row>
    <row r="35" spans="1:115" ht="12.75" customHeight="1" thickTop="1" thickBot="1" x14ac:dyDescent="0.25">
      <c r="A35" s="35" t="str">
        <f t="shared" si="10"/>
        <v>P84</v>
      </c>
      <c r="B35" s="36" t="str">
        <f t="shared" si="26"/>
        <v>P84CU500</v>
      </c>
      <c r="C35" s="56" t="s">
        <v>24</v>
      </c>
      <c r="D35" s="157"/>
      <c r="E35" s="57" t="str">
        <f>IF(D35="","",VLOOKUP(A35,'couple moule presse'!H:O,8,0))</f>
        <v/>
      </c>
      <c r="F35" s="39" t="str">
        <f>IF(D35="","",VLOOKUP(A35,'couple moule presse'!H:M,6,0))</f>
        <v/>
      </c>
      <c r="G35" s="143"/>
      <c r="H35" s="160"/>
      <c r="I35" s="40" t="str">
        <f t="shared" si="11"/>
        <v/>
      </c>
      <c r="J35" s="41"/>
      <c r="K35" s="181"/>
      <c r="L35" s="238" t="str">
        <f t="shared" si="34"/>
        <v/>
      </c>
      <c r="M35" s="143"/>
      <c r="N35" s="160"/>
      <c r="O35" s="40" t="str">
        <f t="shared" si="12"/>
        <v/>
      </c>
      <c r="P35" s="41"/>
      <c r="Q35" s="181"/>
      <c r="R35" s="238" t="str">
        <f t="shared" si="108"/>
        <v/>
      </c>
      <c r="S35" s="143"/>
      <c r="T35" s="160"/>
      <c r="U35" s="40" t="str">
        <f t="shared" si="13"/>
        <v/>
      </c>
      <c r="V35" s="41"/>
      <c r="W35" s="181"/>
      <c r="X35" s="238" t="str">
        <f t="shared" si="109"/>
        <v/>
      </c>
      <c r="Y35" s="143"/>
      <c r="Z35" s="160"/>
      <c r="AA35" s="40" t="str">
        <f t="shared" si="14"/>
        <v/>
      </c>
      <c r="AB35" s="41"/>
      <c r="AC35" s="181"/>
      <c r="AD35" s="238" t="str">
        <f t="shared" si="111"/>
        <v/>
      </c>
      <c r="AE35" s="143"/>
      <c r="AF35" s="160"/>
      <c r="AG35" s="40" t="str">
        <f t="shared" si="15"/>
        <v/>
      </c>
      <c r="AH35" s="41"/>
      <c r="AI35" s="181"/>
      <c r="AJ35" s="238" t="str">
        <f t="shared" si="112"/>
        <v/>
      </c>
      <c r="AK35" s="143"/>
      <c r="AL35" s="160"/>
      <c r="AM35" s="40" t="str">
        <f t="shared" si="16"/>
        <v/>
      </c>
      <c r="AN35" s="41"/>
      <c r="AO35" s="181"/>
      <c r="AP35" s="238" t="str">
        <f t="shared" si="113"/>
        <v/>
      </c>
      <c r="AQ35" s="143"/>
      <c r="AR35" s="160"/>
      <c r="AS35" s="40" t="str">
        <f t="shared" si="17"/>
        <v/>
      </c>
      <c r="AT35" s="41"/>
      <c r="AU35" s="181"/>
      <c r="AV35" s="238" t="str">
        <f t="shared" si="114"/>
        <v/>
      </c>
      <c r="AW35" s="16"/>
      <c r="AX35" s="215" t="str">
        <f t="shared" si="27"/>
        <v/>
      </c>
      <c r="AY35" s="226" t="str">
        <f t="shared" si="27"/>
        <v/>
      </c>
      <c r="AZ35" s="203" t="str">
        <f t="shared" si="28"/>
        <v/>
      </c>
      <c r="BA35" s="256" t="str">
        <f t="shared" si="29"/>
        <v/>
      </c>
      <c r="BB35" s="79"/>
      <c r="BC35" s="56" t="str">
        <f t="shared" si="115"/>
        <v>P84</v>
      </c>
      <c r="BD35" s="157" t="s">
        <v>37</v>
      </c>
      <c r="BE35" s="57" t="str">
        <f>IF(BD35="","",VLOOKUP(B35,'couple moule presse'!H:O,8,0))</f>
        <v>P</v>
      </c>
      <c r="BF35" s="39">
        <f>IF(BD35="","",VLOOKUP(B35,'couple moule presse'!H:M,6,0))</f>
        <v>318.31578947368422</v>
      </c>
      <c r="BG35" s="143"/>
      <c r="BH35" s="160"/>
      <c r="BI35" s="40" t="str">
        <f t="shared" si="116"/>
        <v/>
      </c>
      <c r="BJ35" s="41"/>
      <c r="BK35" s="181"/>
      <c r="BL35" s="238" t="str">
        <f t="shared" si="117"/>
        <v/>
      </c>
      <c r="BM35" s="143" t="s">
        <v>95</v>
      </c>
      <c r="BN35" s="160"/>
      <c r="BO35" s="40" t="str">
        <f t="shared" si="118"/>
        <v/>
      </c>
      <c r="BP35" s="41"/>
      <c r="BQ35" s="181"/>
      <c r="BR35" s="238" t="str">
        <f t="shared" si="119"/>
        <v/>
      </c>
      <c r="BS35" s="143" t="s">
        <v>95</v>
      </c>
      <c r="BT35" s="160">
        <v>19</v>
      </c>
      <c r="BU35" s="40">
        <f t="shared" si="120"/>
        <v>252</v>
      </c>
      <c r="BV35" s="41">
        <v>333</v>
      </c>
      <c r="BW35" s="181"/>
      <c r="BX35" s="238">
        <f t="shared" si="121"/>
        <v>0.6785714285714286</v>
      </c>
      <c r="BY35" s="143"/>
      <c r="BZ35" s="160">
        <v>24</v>
      </c>
      <c r="CA35" s="40">
        <f t="shared" si="122"/>
        <v>318.31578947368422</v>
      </c>
      <c r="CB35" s="41">
        <v>403</v>
      </c>
      <c r="CC35" s="181"/>
      <c r="CD35" s="238">
        <f t="shared" si="123"/>
        <v>0.73396164021164023</v>
      </c>
      <c r="CE35" s="143"/>
      <c r="CF35" s="160">
        <v>24</v>
      </c>
      <c r="CG35" s="40">
        <f t="shared" si="124"/>
        <v>318.31578947368422</v>
      </c>
      <c r="CH35" s="41">
        <v>239</v>
      </c>
      <c r="CI35" s="181"/>
      <c r="CJ35" s="238">
        <f t="shared" si="125"/>
        <v>0.75082671957671954</v>
      </c>
      <c r="CK35" s="143"/>
      <c r="CL35" s="160"/>
      <c r="CM35" s="40" t="str">
        <f t="shared" si="126"/>
        <v/>
      </c>
      <c r="CN35" s="41"/>
      <c r="CO35" s="181"/>
      <c r="CP35" s="238" t="str">
        <f t="shared" si="127"/>
        <v/>
      </c>
      <c r="CQ35" s="143"/>
      <c r="CR35" s="160"/>
      <c r="CS35" s="40" t="str">
        <f t="shared" si="128"/>
        <v/>
      </c>
      <c r="CT35" s="41"/>
      <c r="CU35" s="181"/>
      <c r="CV35" s="238" t="str">
        <f t="shared" si="129"/>
        <v/>
      </c>
      <c r="CW35" s="16"/>
      <c r="CX35" s="215">
        <f t="shared" si="31"/>
        <v>888.63157894736833</v>
      </c>
      <c r="CY35" s="226">
        <f t="shared" si="31"/>
        <v>975</v>
      </c>
      <c r="CZ35" s="203">
        <f t="shared" si="32"/>
        <v>-86.368421052631675</v>
      </c>
      <c r="DA35" s="256">
        <f t="shared" si="33"/>
        <v>0.90280739161336165</v>
      </c>
      <c r="DB35" s="147"/>
      <c r="DC35" s="271"/>
      <c r="DD35" s="258">
        <f t="shared" si="57"/>
        <v>0.19940476190476186</v>
      </c>
      <c r="DE35" s="40"/>
      <c r="DF35" s="385" t="s">
        <v>114</v>
      </c>
      <c r="DG35" s="385"/>
      <c r="DH35" s="18"/>
      <c r="DI35" s="387" t="s">
        <v>106</v>
      </c>
      <c r="DJ35" s="387" t="s">
        <v>107</v>
      </c>
      <c r="DK35" s="387" t="s">
        <v>108</v>
      </c>
    </row>
    <row r="36" spans="1:115" ht="12.75" customHeight="1" thickTop="1" thickBot="1" x14ac:dyDescent="0.25">
      <c r="A36" s="35" t="str">
        <f t="shared" si="10"/>
        <v>P84CU400</v>
      </c>
      <c r="B36" s="36" t="str">
        <f t="shared" si="26"/>
        <v>P84</v>
      </c>
      <c r="C36" s="56" t="s">
        <v>24</v>
      </c>
      <c r="D36" s="157" t="s">
        <v>36</v>
      </c>
      <c r="E36" s="57" t="str">
        <f>IF(D36="","",VLOOKUP(A36,'couple moule presse'!H:O,8,0))</f>
        <v>P</v>
      </c>
      <c r="F36" s="39">
        <f>IF(D36="","",VLOOKUP(A36,'couple moule presse'!H:M,6,0))</f>
        <v>403.20000000000005</v>
      </c>
      <c r="G36" s="143"/>
      <c r="H36" s="160"/>
      <c r="I36" s="40" t="str">
        <f t="shared" si="11"/>
        <v/>
      </c>
      <c r="J36" s="41"/>
      <c r="K36" s="181"/>
      <c r="L36" s="238" t="str">
        <f t="shared" si="34"/>
        <v/>
      </c>
      <c r="M36" s="143"/>
      <c r="N36" s="160"/>
      <c r="O36" s="40" t="str">
        <f t="shared" si="12"/>
        <v/>
      </c>
      <c r="P36" s="41"/>
      <c r="Q36" s="181"/>
      <c r="R36" s="238" t="str">
        <f t="shared" si="108"/>
        <v/>
      </c>
      <c r="S36" s="143"/>
      <c r="T36" s="160"/>
      <c r="U36" s="40" t="str">
        <f t="shared" si="13"/>
        <v/>
      </c>
      <c r="V36" s="41"/>
      <c r="W36" s="181"/>
      <c r="X36" s="238" t="str">
        <f t="shared" si="109"/>
        <v/>
      </c>
      <c r="Y36" s="143"/>
      <c r="Z36" s="160"/>
      <c r="AA36" s="40" t="str">
        <f t="shared" si="14"/>
        <v/>
      </c>
      <c r="AB36" s="41"/>
      <c r="AC36" s="181"/>
      <c r="AD36" s="238" t="str">
        <f t="shared" si="111"/>
        <v/>
      </c>
      <c r="AE36" s="143"/>
      <c r="AF36" s="160"/>
      <c r="AG36" s="40" t="str">
        <f t="shared" si="15"/>
        <v/>
      </c>
      <c r="AH36" s="41"/>
      <c r="AI36" s="181"/>
      <c r="AJ36" s="238" t="str">
        <f t="shared" si="112"/>
        <v/>
      </c>
      <c r="AK36" s="143"/>
      <c r="AL36" s="160"/>
      <c r="AM36" s="40" t="str">
        <f t="shared" si="16"/>
        <v/>
      </c>
      <c r="AN36" s="41"/>
      <c r="AO36" s="181"/>
      <c r="AP36" s="238" t="str">
        <f t="shared" si="113"/>
        <v/>
      </c>
      <c r="AQ36" s="143"/>
      <c r="AR36" s="160"/>
      <c r="AS36" s="40" t="str">
        <f t="shared" si="17"/>
        <v/>
      </c>
      <c r="AT36" s="41"/>
      <c r="AU36" s="181"/>
      <c r="AV36" s="238" t="str">
        <f t="shared" si="114"/>
        <v/>
      </c>
      <c r="AW36" s="16"/>
      <c r="AX36" s="215" t="str">
        <f t="shared" si="27"/>
        <v/>
      </c>
      <c r="AY36" s="226" t="str">
        <f t="shared" si="27"/>
        <v/>
      </c>
      <c r="AZ36" s="203" t="str">
        <f t="shared" si="28"/>
        <v/>
      </c>
      <c r="BA36" s="256" t="str">
        <f t="shared" si="29"/>
        <v/>
      </c>
      <c r="BB36" s="79"/>
      <c r="BC36" s="56" t="str">
        <f t="shared" si="115"/>
        <v>P84</v>
      </c>
      <c r="BD36" s="157"/>
      <c r="BE36" s="57" t="str">
        <f>IF(BD36="","",VLOOKUP(B36,'couple moule presse'!H:O,8,0))</f>
        <v/>
      </c>
      <c r="BF36" s="39" t="str">
        <f>IF(BD36="","",VLOOKUP(B36,'couple moule presse'!H:M,6,0))</f>
        <v/>
      </c>
      <c r="BG36" s="143"/>
      <c r="BH36" s="160"/>
      <c r="BI36" s="40" t="str">
        <f t="shared" si="116"/>
        <v/>
      </c>
      <c r="BJ36" s="41"/>
      <c r="BK36" s="181"/>
      <c r="BL36" s="238" t="str">
        <f t="shared" si="117"/>
        <v/>
      </c>
      <c r="BM36" s="143"/>
      <c r="BN36" s="160"/>
      <c r="BO36" s="40" t="str">
        <f t="shared" si="118"/>
        <v/>
      </c>
      <c r="BP36" s="41"/>
      <c r="BQ36" s="181"/>
      <c r="BR36" s="238" t="str">
        <f t="shared" si="119"/>
        <v/>
      </c>
      <c r="BS36" s="143"/>
      <c r="BT36" s="160"/>
      <c r="BU36" s="40" t="str">
        <f t="shared" si="120"/>
        <v/>
      </c>
      <c r="BV36" s="41"/>
      <c r="BW36" s="181"/>
      <c r="BX36" s="238" t="str">
        <f t="shared" si="121"/>
        <v/>
      </c>
      <c r="BY36" s="143"/>
      <c r="BZ36" s="160"/>
      <c r="CA36" s="40" t="str">
        <f t="shared" si="122"/>
        <v/>
      </c>
      <c r="CB36" s="41"/>
      <c r="CC36" s="181"/>
      <c r="CD36" s="238" t="str">
        <f t="shared" si="123"/>
        <v/>
      </c>
      <c r="CE36" s="143"/>
      <c r="CF36" s="160"/>
      <c r="CG36" s="40" t="str">
        <f t="shared" si="124"/>
        <v/>
      </c>
      <c r="CH36" s="41"/>
      <c r="CI36" s="181"/>
      <c r="CJ36" s="238" t="str">
        <f t="shared" si="125"/>
        <v/>
      </c>
      <c r="CK36" s="143"/>
      <c r="CL36" s="160"/>
      <c r="CM36" s="40" t="str">
        <f t="shared" si="126"/>
        <v/>
      </c>
      <c r="CN36" s="41"/>
      <c r="CO36" s="181"/>
      <c r="CP36" s="238" t="str">
        <f t="shared" si="127"/>
        <v/>
      </c>
      <c r="CQ36" s="143"/>
      <c r="CR36" s="160"/>
      <c r="CS36" s="40" t="str">
        <f t="shared" si="128"/>
        <v/>
      </c>
      <c r="CT36" s="41"/>
      <c r="CU36" s="181"/>
      <c r="CV36" s="238" t="str">
        <f t="shared" si="129"/>
        <v/>
      </c>
      <c r="CW36" s="16"/>
      <c r="CX36" s="215" t="str">
        <f t="shared" si="31"/>
        <v/>
      </c>
      <c r="CY36" s="226" t="str">
        <f t="shared" si="31"/>
        <v/>
      </c>
      <c r="CZ36" s="203" t="str">
        <f t="shared" si="32"/>
        <v/>
      </c>
      <c r="DA36" s="256" t="str">
        <f t="shared" si="33"/>
        <v/>
      </c>
      <c r="DB36" s="147"/>
      <c r="DC36" s="271"/>
      <c r="DD36" s="258">
        <f t="shared" si="57"/>
        <v>0</v>
      </c>
      <c r="DE36" s="40"/>
      <c r="DF36" s="385"/>
      <c r="DG36" s="385"/>
      <c r="DH36" s="18"/>
      <c r="DI36" s="387"/>
      <c r="DJ36" s="387"/>
      <c r="DK36" s="387"/>
    </row>
    <row r="37" spans="1:115" ht="12.75" customHeight="1" thickTop="1" x14ac:dyDescent="0.2">
      <c r="A37" s="35" t="str">
        <f t="shared" si="10"/>
        <v>P84</v>
      </c>
      <c r="B37" s="36" t="str">
        <f t="shared" si="26"/>
        <v>P84</v>
      </c>
      <c r="C37" s="80" t="s">
        <v>24</v>
      </c>
      <c r="D37" s="157"/>
      <c r="E37" s="81" t="str">
        <f>IF(D37="","",VLOOKUP(A37,'couple moule presse'!H:O,8,0))</f>
        <v/>
      </c>
      <c r="F37" s="68" t="str">
        <f>IF(D37="","",VLOOKUP(A37,'couple moule presse'!H:M,6,0))</f>
        <v/>
      </c>
      <c r="G37" s="144"/>
      <c r="H37" s="165"/>
      <c r="I37" s="53" t="str">
        <f t="shared" si="11"/>
        <v/>
      </c>
      <c r="J37" s="54"/>
      <c r="K37" s="182"/>
      <c r="L37" s="239" t="str">
        <f t="shared" si="34"/>
        <v/>
      </c>
      <c r="M37" s="144"/>
      <c r="N37" s="165"/>
      <c r="O37" s="53" t="str">
        <f t="shared" si="12"/>
        <v/>
      </c>
      <c r="P37" s="54"/>
      <c r="Q37" s="182"/>
      <c r="R37" s="239" t="str">
        <f t="shared" si="108"/>
        <v/>
      </c>
      <c r="S37" s="144"/>
      <c r="T37" s="165"/>
      <c r="U37" s="53" t="str">
        <f t="shared" si="13"/>
        <v/>
      </c>
      <c r="V37" s="54"/>
      <c r="W37" s="182"/>
      <c r="X37" s="239" t="str">
        <f t="shared" si="109"/>
        <v/>
      </c>
      <c r="Y37" s="144"/>
      <c r="Z37" s="165"/>
      <c r="AA37" s="53" t="str">
        <f t="shared" si="14"/>
        <v/>
      </c>
      <c r="AB37" s="54"/>
      <c r="AC37" s="182"/>
      <c r="AD37" s="239" t="str">
        <f t="shared" si="111"/>
        <v/>
      </c>
      <c r="AE37" s="144"/>
      <c r="AF37" s="165"/>
      <c r="AG37" s="53" t="str">
        <f t="shared" si="15"/>
        <v/>
      </c>
      <c r="AH37" s="54"/>
      <c r="AI37" s="182"/>
      <c r="AJ37" s="239" t="str">
        <f t="shared" si="112"/>
        <v/>
      </c>
      <c r="AK37" s="144"/>
      <c r="AL37" s="165"/>
      <c r="AM37" s="53" t="str">
        <f t="shared" si="16"/>
        <v/>
      </c>
      <c r="AN37" s="54"/>
      <c r="AO37" s="182"/>
      <c r="AP37" s="239" t="str">
        <f t="shared" si="113"/>
        <v/>
      </c>
      <c r="AQ37" s="144"/>
      <c r="AR37" s="165"/>
      <c r="AS37" s="53" t="str">
        <f t="shared" si="17"/>
        <v/>
      </c>
      <c r="AT37" s="54"/>
      <c r="AU37" s="182"/>
      <c r="AV37" s="239" t="str">
        <f t="shared" si="114"/>
        <v/>
      </c>
      <c r="AW37" s="16"/>
      <c r="AX37" s="216" t="str">
        <f t="shared" si="27"/>
        <v/>
      </c>
      <c r="AY37" s="227" t="str">
        <f t="shared" si="27"/>
        <v/>
      </c>
      <c r="AZ37" s="204" t="str">
        <f t="shared" si="28"/>
        <v/>
      </c>
      <c r="BA37" s="257" t="str">
        <f t="shared" si="29"/>
        <v/>
      </c>
      <c r="BB37" s="79"/>
      <c r="BC37" s="80" t="str">
        <f t="shared" si="115"/>
        <v>P84</v>
      </c>
      <c r="BD37" s="157"/>
      <c r="BE37" s="81" t="str">
        <f>IF(BD37="","",VLOOKUP(B37,'couple moule presse'!H:O,8,0))</f>
        <v/>
      </c>
      <c r="BF37" s="68" t="str">
        <f>IF(BD37="","",VLOOKUP(B37,'couple moule presse'!H:M,6,0))</f>
        <v/>
      </c>
      <c r="BG37" s="144"/>
      <c r="BH37" s="165"/>
      <c r="BI37" s="53" t="str">
        <f t="shared" si="116"/>
        <v/>
      </c>
      <c r="BJ37" s="54"/>
      <c r="BK37" s="182"/>
      <c r="BL37" s="239" t="str">
        <f t="shared" si="117"/>
        <v/>
      </c>
      <c r="BM37" s="144"/>
      <c r="BN37" s="165"/>
      <c r="BO37" s="53" t="str">
        <f t="shared" si="118"/>
        <v/>
      </c>
      <c r="BP37" s="54"/>
      <c r="BQ37" s="182"/>
      <c r="BR37" s="239" t="str">
        <f t="shared" si="119"/>
        <v/>
      </c>
      <c r="BS37" s="144"/>
      <c r="BT37" s="165"/>
      <c r="BU37" s="53" t="str">
        <f t="shared" si="120"/>
        <v/>
      </c>
      <c r="BV37" s="54"/>
      <c r="BW37" s="182"/>
      <c r="BX37" s="239" t="str">
        <f t="shared" si="121"/>
        <v/>
      </c>
      <c r="BY37" s="144"/>
      <c r="BZ37" s="165"/>
      <c r="CA37" s="53" t="str">
        <f t="shared" si="122"/>
        <v/>
      </c>
      <c r="CB37" s="54"/>
      <c r="CC37" s="182"/>
      <c r="CD37" s="239" t="str">
        <f t="shared" si="123"/>
        <v/>
      </c>
      <c r="CE37" s="144"/>
      <c r="CF37" s="165"/>
      <c r="CG37" s="53" t="str">
        <f t="shared" si="124"/>
        <v/>
      </c>
      <c r="CH37" s="54"/>
      <c r="CI37" s="182"/>
      <c r="CJ37" s="239" t="str">
        <f t="shared" si="125"/>
        <v/>
      </c>
      <c r="CK37" s="144"/>
      <c r="CL37" s="165"/>
      <c r="CM37" s="53" t="str">
        <f t="shared" si="126"/>
        <v/>
      </c>
      <c r="CN37" s="54"/>
      <c r="CO37" s="182"/>
      <c r="CP37" s="239" t="str">
        <f t="shared" si="127"/>
        <v/>
      </c>
      <c r="CQ37" s="144"/>
      <c r="CR37" s="165"/>
      <c r="CS37" s="53" t="str">
        <f t="shared" si="128"/>
        <v/>
      </c>
      <c r="CT37" s="54"/>
      <c r="CU37" s="182"/>
      <c r="CV37" s="239" t="str">
        <f t="shared" si="129"/>
        <v/>
      </c>
      <c r="CW37" s="16"/>
      <c r="CX37" s="216" t="str">
        <f t="shared" si="31"/>
        <v/>
      </c>
      <c r="CY37" s="227" t="str">
        <f t="shared" si="31"/>
        <v/>
      </c>
      <c r="CZ37" s="204" t="str">
        <f t="shared" si="32"/>
        <v/>
      </c>
      <c r="DA37" s="257" t="str">
        <f t="shared" si="33"/>
        <v/>
      </c>
      <c r="DB37" s="147"/>
      <c r="DC37" s="272"/>
      <c r="DD37" s="260">
        <f t="shared" si="57"/>
        <v>0</v>
      </c>
      <c r="DE37" s="40"/>
      <c r="DF37" s="18"/>
      <c r="DG37" s="18" t="s">
        <v>79</v>
      </c>
      <c r="DH37" s="18"/>
      <c r="DI37" s="18">
        <f>COUNTIF(G5:G73,LEFT(DI$35,1))</f>
        <v>3</v>
      </c>
      <c r="DJ37" s="18">
        <f>COUNTIF(G5:G73,LEFT(DJ$35,1))</f>
        <v>0</v>
      </c>
      <c r="DK37" s="18">
        <f>COUNTIF(G5:G73,LEFT(DK$35,1))</f>
        <v>0</v>
      </c>
    </row>
    <row r="38" spans="1:115" ht="12.75" customHeight="1" x14ac:dyDescent="0.2">
      <c r="A38" s="35" t="str">
        <f t="shared" si="10"/>
        <v>P91</v>
      </c>
      <c r="B38" s="36" t="str">
        <f t="shared" si="26"/>
        <v>P91</v>
      </c>
      <c r="C38" s="37" t="s">
        <v>40</v>
      </c>
      <c r="D38" s="159"/>
      <c r="E38" s="58" t="str">
        <f>IF(D38="","",VLOOKUP(A38,'couple moule presse'!H:O,8,0))</f>
        <v/>
      </c>
      <c r="F38" s="63" t="str">
        <f>IF(D38="","",VLOOKUP(A38,'couple moule presse'!H:M,6,0))</f>
        <v/>
      </c>
      <c r="G38" s="145"/>
      <c r="H38" s="166"/>
      <c r="I38" s="40" t="str">
        <f t="shared" si="11"/>
        <v/>
      </c>
      <c r="J38" s="41"/>
      <c r="K38" s="180"/>
      <c r="L38" s="236" t="str">
        <f t="shared" si="34"/>
        <v/>
      </c>
      <c r="M38" s="145"/>
      <c r="N38" s="166"/>
      <c r="O38" s="40" t="str">
        <f>IF(OR($F38="",N38=0),"",$F38*N38/24)</f>
        <v/>
      </c>
      <c r="P38" s="41"/>
      <c r="Q38" s="180"/>
      <c r="R38" s="236" t="str">
        <f t="shared" si="108"/>
        <v/>
      </c>
      <c r="S38" s="145"/>
      <c r="T38" s="166"/>
      <c r="U38" s="40" t="str">
        <f t="shared" si="13"/>
        <v/>
      </c>
      <c r="V38" s="41"/>
      <c r="W38" s="180"/>
      <c r="X38" s="236" t="str">
        <f t="shared" si="109"/>
        <v/>
      </c>
      <c r="Y38" s="145"/>
      <c r="Z38" s="166"/>
      <c r="AA38" s="40" t="str">
        <f t="shared" si="14"/>
        <v/>
      </c>
      <c r="AB38" s="41"/>
      <c r="AC38" s="180"/>
      <c r="AD38" s="236" t="str">
        <f t="shared" si="111"/>
        <v/>
      </c>
      <c r="AE38" s="145"/>
      <c r="AF38" s="166"/>
      <c r="AG38" s="40" t="str">
        <f t="shared" si="15"/>
        <v/>
      </c>
      <c r="AH38" s="41"/>
      <c r="AI38" s="180"/>
      <c r="AJ38" s="236" t="str">
        <f t="shared" si="112"/>
        <v/>
      </c>
      <c r="AK38" s="145"/>
      <c r="AL38" s="166"/>
      <c r="AM38" s="40" t="str">
        <f t="shared" si="16"/>
        <v/>
      </c>
      <c r="AN38" s="41"/>
      <c r="AO38" s="180"/>
      <c r="AP38" s="236" t="str">
        <f t="shared" si="113"/>
        <v/>
      </c>
      <c r="AQ38" s="145"/>
      <c r="AR38" s="166"/>
      <c r="AS38" s="40" t="str">
        <f t="shared" si="17"/>
        <v/>
      </c>
      <c r="AT38" s="41"/>
      <c r="AU38" s="180"/>
      <c r="AV38" s="236" t="str">
        <f t="shared" si="114"/>
        <v/>
      </c>
      <c r="AW38" s="16"/>
      <c r="AX38" s="208" t="str">
        <f t="shared" si="27"/>
        <v/>
      </c>
      <c r="AY38" s="224" t="str">
        <f t="shared" si="27"/>
        <v/>
      </c>
      <c r="AZ38" s="209" t="str">
        <f t="shared" si="28"/>
        <v/>
      </c>
      <c r="BA38" s="252" t="str">
        <f t="shared" si="29"/>
        <v/>
      </c>
      <c r="BB38" s="42"/>
      <c r="BC38" s="37" t="str">
        <f>C38</f>
        <v>P91</v>
      </c>
      <c r="BD38" s="159"/>
      <c r="BE38" s="58" t="str">
        <f>IF(BD38="","",VLOOKUP(B38,'couple moule presse'!H:O,8,0))</f>
        <v/>
      </c>
      <c r="BF38" s="63" t="str">
        <f>IF(BD38="","",VLOOKUP(B38,'couple moule presse'!H:M,6,0))</f>
        <v/>
      </c>
      <c r="BG38" s="145"/>
      <c r="BH38" s="166"/>
      <c r="BI38" s="40" t="str">
        <f t="shared" si="116"/>
        <v/>
      </c>
      <c r="BJ38" s="41"/>
      <c r="BK38" s="180"/>
      <c r="BL38" s="236" t="str">
        <f t="shared" si="41"/>
        <v/>
      </c>
      <c r="BM38" s="145"/>
      <c r="BN38" s="166"/>
      <c r="BO38" s="40" t="str">
        <f t="shared" si="118"/>
        <v/>
      </c>
      <c r="BP38" s="41"/>
      <c r="BQ38" s="180"/>
      <c r="BR38" s="236" t="str">
        <f t="shared" si="119"/>
        <v/>
      </c>
      <c r="BS38" s="145"/>
      <c r="BT38" s="166"/>
      <c r="BU38" s="40" t="str">
        <f t="shared" si="120"/>
        <v/>
      </c>
      <c r="BV38" s="41"/>
      <c r="BW38" s="180"/>
      <c r="BX38" s="236" t="str">
        <f t="shared" si="121"/>
        <v/>
      </c>
      <c r="BY38" s="145"/>
      <c r="BZ38" s="166"/>
      <c r="CA38" s="40" t="str">
        <f t="shared" si="122"/>
        <v/>
      </c>
      <c r="CB38" s="41"/>
      <c r="CC38" s="180"/>
      <c r="CD38" s="236" t="str">
        <f t="shared" si="123"/>
        <v/>
      </c>
      <c r="CE38" s="145"/>
      <c r="CF38" s="166"/>
      <c r="CG38" s="40" t="str">
        <f t="shared" si="124"/>
        <v/>
      </c>
      <c r="CH38" s="41"/>
      <c r="CI38" s="180"/>
      <c r="CJ38" s="236" t="str">
        <f t="shared" si="125"/>
        <v/>
      </c>
      <c r="CK38" s="145"/>
      <c r="CL38" s="166"/>
      <c r="CM38" s="40" t="str">
        <f t="shared" si="126"/>
        <v/>
      </c>
      <c r="CN38" s="41"/>
      <c r="CO38" s="180"/>
      <c r="CP38" s="236" t="str">
        <f t="shared" si="127"/>
        <v/>
      </c>
      <c r="CQ38" s="145"/>
      <c r="CR38" s="166"/>
      <c r="CS38" s="40" t="str">
        <f t="shared" si="128"/>
        <v/>
      </c>
      <c r="CT38" s="41"/>
      <c r="CU38" s="180"/>
      <c r="CV38" s="236" t="str">
        <f t="shared" si="129"/>
        <v/>
      </c>
      <c r="CW38" s="16"/>
      <c r="CX38" s="208" t="str">
        <f t="shared" si="31"/>
        <v/>
      </c>
      <c r="CY38" s="224" t="str">
        <f t="shared" si="31"/>
        <v/>
      </c>
      <c r="CZ38" s="209" t="str">
        <f t="shared" si="32"/>
        <v/>
      </c>
      <c r="DA38" s="252" t="str">
        <f t="shared" si="33"/>
        <v/>
      </c>
      <c r="DB38" s="218"/>
      <c r="DC38" s="267">
        <f>SUM(DD38:DD40)</f>
        <v>0.97321428571428559</v>
      </c>
      <c r="DD38" s="278">
        <f t="shared" si="57"/>
        <v>0</v>
      </c>
      <c r="DE38" s="40"/>
      <c r="DF38" s="18"/>
      <c r="DG38" s="18" t="s">
        <v>80</v>
      </c>
      <c r="DH38" s="18"/>
      <c r="DI38" s="18">
        <f>COUNTIF(M5:M73,LEFT(DI$35,1))</f>
        <v>3</v>
      </c>
      <c r="DJ38" s="18">
        <f>COUNTIF(M5:M73,LEFT(DJ$35,1))</f>
        <v>0</v>
      </c>
      <c r="DK38" s="18">
        <f>COUNTIF(M5:M73,LEFT(DK$35,1))</f>
        <v>0</v>
      </c>
    </row>
    <row r="39" spans="1:115" ht="12.75" customHeight="1" x14ac:dyDescent="0.2">
      <c r="A39" s="35" t="str">
        <f t="shared" si="10"/>
        <v>P91CU770/5</v>
      </c>
      <c r="B39" s="36" t="str">
        <f t="shared" si="26"/>
        <v>P91CU770/5</v>
      </c>
      <c r="C39" s="45" t="s">
        <v>40</v>
      </c>
      <c r="D39" s="157" t="s">
        <v>41</v>
      </c>
      <c r="E39" s="38" t="str">
        <f>IF(D39="","",VLOOKUP(A39,'couple moule presse'!H:O,8,0))</f>
        <v>P</v>
      </c>
      <c r="F39" s="39">
        <f>IF(D39="","",VLOOKUP(A39,'couple moule presse'!H:M,6,0))</f>
        <v>375.03296703296706</v>
      </c>
      <c r="G39" s="143"/>
      <c r="H39" s="160">
        <v>24</v>
      </c>
      <c r="I39" s="40">
        <f t="shared" si="11"/>
        <v>375.03296703296706</v>
      </c>
      <c r="J39" s="41">
        <v>357</v>
      </c>
      <c r="K39" s="181"/>
      <c r="L39" s="238">
        <f t="shared" si="34"/>
        <v>0.95191631504922636</v>
      </c>
      <c r="M39" s="143"/>
      <c r="N39" s="160">
        <v>24</v>
      </c>
      <c r="O39" s="40">
        <f t="shared" si="12"/>
        <v>375.03296703296706</v>
      </c>
      <c r="P39" s="41">
        <v>367</v>
      </c>
      <c r="Q39" s="181"/>
      <c r="R39" s="238">
        <f t="shared" si="108"/>
        <v>0.97858063759962488</v>
      </c>
      <c r="S39" s="143"/>
      <c r="T39" s="160">
        <v>24</v>
      </c>
      <c r="U39" s="40">
        <f t="shared" si="13"/>
        <v>375.03296703296706</v>
      </c>
      <c r="V39" s="41">
        <v>370</v>
      </c>
      <c r="W39" s="181"/>
      <c r="X39" s="238">
        <f t="shared" si="109"/>
        <v>0.98657993436474445</v>
      </c>
      <c r="Y39" s="143"/>
      <c r="Z39" s="160">
        <v>24</v>
      </c>
      <c r="AA39" s="40">
        <f t="shared" si="14"/>
        <v>375.03296703296706</v>
      </c>
      <c r="AB39" s="41">
        <v>355</v>
      </c>
      <c r="AC39" s="181"/>
      <c r="AD39" s="238">
        <f t="shared" si="111"/>
        <v>0.94658345053914661</v>
      </c>
      <c r="AE39" s="143"/>
      <c r="AF39" s="160">
        <v>24</v>
      </c>
      <c r="AG39" s="40">
        <f t="shared" si="15"/>
        <v>375.03296703296706</v>
      </c>
      <c r="AH39" s="41">
        <v>354</v>
      </c>
      <c r="AI39" s="181"/>
      <c r="AJ39" s="238">
        <f t="shared" si="112"/>
        <v>0.94391701828410679</v>
      </c>
      <c r="AK39" s="143"/>
      <c r="AL39" s="160">
        <v>24</v>
      </c>
      <c r="AM39" s="40">
        <f t="shared" si="16"/>
        <v>375.03296703296706</v>
      </c>
      <c r="AN39" s="41">
        <v>403</v>
      </c>
      <c r="AO39" s="181"/>
      <c r="AP39" s="238">
        <f t="shared" si="113"/>
        <v>0.92542780121894053</v>
      </c>
      <c r="AQ39" s="143"/>
      <c r="AR39" s="160">
        <v>24</v>
      </c>
      <c r="AS39" s="40">
        <f t="shared" si="17"/>
        <v>375.03296703296706</v>
      </c>
      <c r="AT39" s="41">
        <v>383</v>
      </c>
      <c r="AU39" s="181"/>
      <c r="AV39" s="238">
        <f t="shared" si="114"/>
        <v>0.97875644631973757</v>
      </c>
      <c r="AW39" s="16"/>
      <c r="AX39" s="210">
        <f t="shared" si="27"/>
        <v>2625.2307692307695</v>
      </c>
      <c r="AY39" s="226">
        <f t="shared" si="27"/>
        <v>2589</v>
      </c>
      <c r="AZ39" s="211">
        <f t="shared" si="28"/>
        <v>36.230769230769511</v>
      </c>
      <c r="BA39" s="253">
        <f t="shared" si="29"/>
        <v>0.98619901547116728</v>
      </c>
      <c r="BB39" s="42"/>
      <c r="BC39" s="45" t="str">
        <f t="shared" si="115"/>
        <v>P91</v>
      </c>
      <c r="BD39" s="157" t="s">
        <v>41</v>
      </c>
      <c r="BE39" s="38" t="str">
        <f>IF(BD39="","",VLOOKUP(B39,'couple moule presse'!H:O,8,0))</f>
        <v>P</v>
      </c>
      <c r="BF39" s="39">
        <f>IF(BD39="","",VLOOKUP(B39,'couple moule presse'!H:M,6,0))</f>
        <v>375.03296703296706</v>
      </c>
      <c r="BG39" s="143"/>
      <c r="BH39" s="160">
        <v>20</v>
      </c>
      <c r="BI39" s="40">
        <f t="shared" si="116"/>
        <v>312.52747252747253</v>
      </c>
      <c r="BJ39" s="41">
        <v>243</v>
      </c>
      <c r="BK39" s="181" t="s">
        <v>172</v>
      </c>
      <c r="BL39" s="238">
        <f t="shared" si="41"/>
        <v>0.77753164556962029</v>
      </c>
      <c r="BM39" s="143"/>
      <c r="BN39" s="160">
        <v>24</v>
      </c>
      <c r="BO39" s="40">
        <f t="shared" si="118"/>
        <v>375.03296703296706</v>
      </c>
      <c r="BP39" s="41">
        <v>367</v>
      </c>
      <c r="BQ39" s="181" t="s">
        <v>172</v>
      </c>
      <c r="BR39" s="238">
        <f t="shared" si="119"/>
        <v>0.97858063759962488</v>
      </c>
      <c r="BS39" s="143"/>
      <c r="BT39" s="160">
        <v>24</v>
      </c>
      <c r="BU39" s="40">
        <f t="shared" si="120"/>
        <v>375.03296703296706</v>
      </c>
      <c r="BV39" s="41">
        <v>351</v>
      </c>
      <c r="BW39" s="181" t="s">
        <v>172</v>
      </c>
      <c r="BX39" s="238">
        <f t="shared" si="121"/>
        <v>0.93591772151898722</v>
      </c>
      <c r="BY39" s="143"/>
      <c r="BZ39" s="160">
        <v>24</v>
      </c>
      <c r="CA39" s="40">
        <f t="shared" si="122"/>
        <v>375.03296703296706</v>
      </c>
      <c r="CB39" s="41">
        <v>367</v>
      </c>
      <c r="CC39" s="181" t="s">
        <v>172</v>
      </c>
      <c r="CD39" s="238">
        <f t="shared" si="123"/>
        <v>0.97858063759962488</v>
      </c>
      <c r="CE39" s="143"/>
      <c r="CF39" s="160">
        <v>19</v>
      </c>
      <c r="CG39" s="40">
        <f t="shared" si="124"/>
        <v>296.90109890109892</v>
      </c>
      <c r="CH39" s="41">
        <v>332</v>
      </c>
      <c r="CI39" s="181"/>
      <c r="CJ39" s="238">
        <f t="shared" si="125"/>
        <v>0.8817825153601303</v>
      </c>
      <c r="CK39" s="143"/>
      <c r="CL39" s="160">
        <v>24</v>
      </c>
      <c r="CM39" s="40">
        <f t="shared" si="126"/>
        <v>375.03296703296706</v>
      </c>
      <c r="CN39" s="41">
        <v>349</v>
      </c>
      <c r="CO39" s="181"/>
      <c r="CP39" s="238">
        <f t="shared" si="127"/>
        <v>0.93058485700890758</v>
      </c>
      <c r="CQ39" s="143"/>
      <c r="CR39" s="160">
        <v>24</v>
      </c>
      <c r="CS39" s="40">
        <f t="shared" si="128"/>
        <v>375.03296703296706</v>
      </c>
      <c r="CT39" s="41">
        <v>377</v>
      </c>
      <c r="CU39" s="181"/>
      <c r="CV39" s="238">
        <f t="shared" si="129"/>
        <v>0.9947550398499766</v>
      </c>
      <c r="CW39" s="16"/>
      <c r="CX39" s="210">
        <f t="shared" si="31"/>
        <v>2484.5934065934066</v>
      </c>
      <c r="CY39" s="226">
        <f t="shared" si="31"/>
        <v>2386</v>
      </c>
      <c r="CZ39" s="211">
        <f t="shared" si="32"/>
        <v>98.593406593406598</v>
      </c>
      <c r="DA39" s="253">
        <f t="shared" si="33"/>
        <v>0.96031809215472941</v>
      </c>
      <c r="DB39" s="218"/>
      <c r="DC39" s="268"/>
      <c r="DD39" s="279">
        <f t="shared" si="57"/>
        <v>0.97321428571428559</v>
      </c>
      <c r="DE39" s="40"/>
      <c r="DF39" s="18"/>
      <c r="DG39" s="18" t="s">
        <v>81</v>
      </c>
      <c r="DH39" s="18"/>
      <c r="DI39" s="18">
        <f>COUNTIF(S5:S73,LEFT(DI$35,1))</f>
        <v>3</v>
      </c>
      <c r="DJ39" s="18">
        <f>COUNTIF(S5:S73,LEFT(DJ$35,1))</f>
        <v>0</v>
      </c>
      <c r="DK39" s="18">
        <f>COUNTIF(S5:S73,LEFT(DK$35,1))</f>
        <v>0</v>
      </c>
    </row>
    <row r="40" spans="1:115" ht="12.75" customHeight="1" x14ac:dyDescent="0.2">
      <c r="A40" s="35" t="str">
        <f t="shared" si="10"/>
        <v>P91</v>
      </c>
      <c r="B40" s="36" t="str">
        <f t="shared" si="26"/>
        <v>P91</v>
      </c>
      <c r="C40" s="51" t="s">
        <v>40</v>
      </c>
      <c r="D40" s="51"/>
      <c r="E40" s="52" t="str">
        <f>IF(D40="","",VLOOKUP(A40,'couple moule presse'!H:O,8,0))</f>
        <v/>
      </c>
      <c r="F40" s="68" t="str">
        <f>IF(D40="","",VLOOKUP(A40,'couple moule presse'!H:M,6,0))</f>
        <v/>
      </c>
      <c r="G40" s="144"/>
      <c r="H40" s="161"/>
      <c r="I40" s="53" t="str">
        <f t="shared" si="11"/>
        <v/>
      </c>
      <c r="J40" s="62"/>
      <c r="K40" s="182"/>
      <c r="L40" s="239" t="str">
        <f t="shared" si="34"/>
        <v/>
      </c>
      <c r="M40" s="144"/>
      <c r="N40" s="161"/>
      <c r="O40" s="53" t="str">
        <f t="shared" si="12"/>
        <v/>
      </c>
      <c r="P40" s="62"/>
      <c r="Q40" s="182"/>
      <c r="R40" s="239" t="str">
        <f t="shared" si="108"/>
        <v/>
      </c>
      <c r="S40" s="144"/>
      <c r="T40" s="161"/>
      <c r="U40" s="53" t="str">
        <f t="shared" si="13"/>
        <v/>
      </c>
      <c r="V40" s="62"/>
      <c r="W40" s="182"/>
      <c r="X40" s="239" t="str">
        <f t="shared" si="109"/>
        <v/>
      </c>
      <c r="Y40" s="144"/>
      <c r="Z40" s="161"/>
      <c r="AA40" s="53" t="str">
        <f t="shared" si="14"/>
        <v/>
      </c>
      <c r="AB40" s="62"/>
      <c r="AC40" s="182"/>
      <c r="AD40" s="239" t="str">
        <f t="shared" si="111"/>
        <v/>
      </c>
      <c r="AE40" s="144"/>
      <c r="AF40" s="161"/>
      <c r="AG40" s="53" t="str">
        <f t="shared" si="15"/>
        <v/>
      </c>
      <c r="AH40" s="62"/>
      <c r="AI40" s="182"/>
      <c r="AJ40" s="239" t="str">
        <f t="shared" si="112"/>
        <v/>
      </c>
      <c r="AK40" s="144"/>
      <c r="AL40" s="161"/>
      <c r="AM40" s="53" t="str">
        <f t="shared" si="16"/>
        <v/>
      </c>
      <c r="AN40" s="62"/>
      <c r="AO40" s="182"/>
      <c r="AP40" s="239" t="str">
        <f t="shared" si="113"/>
        <v/>
      </c>
      <c r="AQ40" s="144"/>
      <c r="AR40" s="161"/>
      <c r="AS40" s="53" t="str">
        <f t="shared" si="17"/>
        <v/>
      </c>
      <c r="AT40" s="62"/>
      <c r="AU40" s="182"/>
      <c r="AV40" s="239" t="str">
        <f t="shared" si="114"/>
        <v/>
      </c>
      <c r="AW40" s="16"/>
      <c r="AX40" s="212" t="str">
        <f t="shared" si="27"/>
        <v/>
      </c>
      <c r="AY40" s="227" t="str">
        <f t="shared" si="27"/>
        <v/>
      </c>
      <c r="AZ40" s="213" t="str">
        <f t="shared" si="28"/>
        <v/>
      </c>
      <c r="BA40" s="254" t="str">
        <f t="shared" si="29"/>
        <v/>
      </c>
      <c r="BB40" s="42"/>
      <c r="BC40" s="51" t="str">
        <f t="shared" si="115"/>
        <v>P91</v>
      </c>
      <c r="BD40" s="51"/>
      <c r="BE40" s="52" t="str">
        <f>IF(BD40="","",VLOOKUP(B40,'couple moule presse'!H:O,8,0))</f>
        <v/>
      </c>
      <c r="BF40" s="68" t="str">
        <f>IF(BD40="","",VLOOKUP(B40,'couple moule presse'!H:M,6,0))</f>
        <v/>
      </c>
      <c r="BG40" s="144"/>
      <c r="BH40" s="161"/>
      <c r="BI40" s="53" t="str">
        <f t="shared" si="116"/>
        <v/>
      </c>
      <c r="BJ40" s="62"/>
      <c r="BK40" s="182"/>
      <c r="BL40" s="239" t="str">
        <f t="shared" si="41"/>
        <v/>
      </c>
      <c r="BM40" s="144"/>
      <c r="BN40" s="161"/>
      <c r="BO40" s="53" t="str">
        <f t="shared" si="118"/>
        <v/>
      </c>
      <c r="BP40" s="62"/>
      <c r="BQ40" s="182"/>
      <c r="BR40" s="239" t="str">
        <f t="shared" si="119"/>
        <v/>
      </c>
      <c r="BS40" s="144"/>
      <c r="BT40" s="161"/>
      <c r="BU40" s="53" t="str">
        <f t="shared" si="120"/>
        <v/>
      </c>
      <c r="BV40" s="62"/>
      <c r="BW40" s="182"/>
      <c r="BX40" s="239" t="str">
        <f t="shared" si="121"/>
        <v/>
      </c>
      <c r="BY40" s="144"/>
      <c r="BZ40" s="161"/>
      <c r="CA40" s="53" t="str">
        <f t="shared" si="122"/>
        <v/>
      </c>
      <c r="CB40" s="62"/>
      <c r="CC40" s="182"/>
      <c r="CD40" s="239" t="str">
        <f t="shared" si="123"/>
        <v/>
      </c>
      <c r="CE40" s="144"/>
      <c r="CF40" s="161"/>
      <c r="CG40" s="53" t="str">
        <f t="shared" si="124"/>
        <v/>
      </c>
      <c r="CH40" s="62"/>
      <c r="CI40" s="182"/>
      <c r="CJ40" s="239" t="str">
        <f t="shared" si="125"/>
        <v/>
      </c>
      <c r="CK40" s="144"/>
      <c r="CL40" s="161"/>
      <c r="CM40" s="53" t="str">
        <f t="shared" si="126"/>
        <v/>
      </c>
      <c r="CN40" s="62"/>
      <c r="CO40" s="182"/>
      <c r="CP40" s="239" t="str">
        <f t="shared" si="127"/>
        <v/>
      </c>
      <c r="CQ40" s="144"/>
      <c r="CR40" s="161"/>
      <c r="CS40" s="53" t="str">
        <f t="shared" si="128"/>
        <v/>
      </c>
      <c r="CT40" s="62"/>
      <c r="CU40" s="182"/>
      <c r="CV40" s="239" t="str">
        <f t="shared" si="129"/>
        <v/>
      </c>
      <c r="CW40" s="16"/>
      <c r="CX40" s="212" t="str">
        <f t="shared" si="31"/>
        <v/>
      </c>
      <c r="CY40" s="227" t="str">
        <f t="shared" si="31"/>
        <v/>
      </c>
      <c r="CZ40" s="213" t="str">
        <f t="shared" si="32"/>
        <v/>
      </c>
      <c r="DA40" s="254" t="str">
        <f t="shared" si="33"/>
        <v/>
      </c>
      <c r="DB40" s="218"/>
      <c r="DC40" s="269"/>
      <c r="DD40" s="280">
        <f t="shared" si="57"/>
        <v>0</v>
      </c>
      <c r="DE40" s="40"/>
      <c r="DF40" s="18"/>
      <c r="DG40" s="18" t="s">
        <v>82</v>
      </c>
      <c r="DH40" s="18"/>
      <c r="DI40" s="18">
        <f>COUNTIF(Y5:Y73,LEFT(DI$35,1))</f>
        <v>3</v>
      </c>
      <c r="DJ40" s="18">
        <f>COUNTIF(Y5:Y73,LEFT(DJ$35,1))</f>
        <v>0</v>
      </c>
      <c r="DK40" s="18">
        <f>COUNTIF(Y5:Y73,LEFT(DK$35,1))</f>
        <v>0</v>
      </c>
    </row>
    <row r="41" spans="1:115" ht="12.75" customHeight="1" x14ac:dyDescent="0.2">
      <c r="A41" s="35" t="str">
        <f t="shared" si="10"/>
        <v>P92CU660/6</v>
      </c>
      <c r="B41" s="36" t="str">
        <f t="shared" si="26"/>
        <v>P92CU660/3</v>
      </c>
      <c r="C41" s="37" t="s">
        <v>44</v>
      </c>
      <c r="D41" s="157" t="s">
        <v>43</v>
      </c>
      <c r="E41" s="58" t="str">
        <f>IF(D41="","",VLOOKUP(A41,'couple moule presse'!H:O,8,0))</f>
        <v>P</v>
      </c>
      <c r="F41" s="69">
        <f>IF(D41="","",VLOOKUP(A41,'couple moule presse'!H:M,6,0))</f>
        <v>442.79999999999995</v>
      </c>
      <c r="G41" s="145"/>
      <c r="H41" s="160">
        <v>24</v>
      </c>
      <c r="I41" s="40">
        <f t="shared" ref="I41:I43" si="130">IF(OR($F41="",H41=0),"",$F41*H41/24)</f>
        <v>442.79999999999995</v>
      </c>
      <c r="J41" s="41">
        <v>496</v>
      </c>
      <c r="K41" s="180"/>
      <c r="L41" s="236">
        <f t="shared" ref="L41:L43" si="131">IF(I41="","",1-ABS((I41-J41)/I41))</f>
        <v>0.87985546522131874</v>
      </c>
      <c r="M41" s="145"/>
      <c r="N41" s="160">
        <v>24</v>
      </c>
      <c r="O41" s="40">
        <f t="shared" si="12"/>
        <v>442.79999999999995</v>
      </c>
      <c r="P41" s="41">
        <v>473</v>
      </c>
      <c r="Q41" s="180"/>
      <c r="R41" s="236">
        <f t="shared" si="108"/>
        <v>0.93179765130984626</v>
      </c>
      <c r="S41" s="145"/>
      <c r="T41" s="160">
        <v>24</v>
      </c>
      <c r="U41" s="40">
        <f t="shared" si="13"/>
        <v>442.79999999999995</v>
      </c>
      <c r="V41" s="41">
        <v>490</v>
      </c>
      <c r="W41" s="180"/>
      <c r="X41" s="236">
        <f t="shared" si="109"/>
        <v>0.89340560072267383</v>
      </c>
      <c r="Y41" s="145"/>
      <c r="Z41" s="160">
        <v>24</v>
      </c>
      <c r="AA41" s="40">
        <f t="shared" si="14"/>
        <v>442.79999999999995</v>
      </c>
      <c r="AB41" s="41">
        <v>457</v>
      </c>
      <c r="AC41" s="180"/>
      <c r="AD41" s="236">
        <f t="shared" si="111"/>
        <v>0.96793134598012631</v>
      </c>
      <c r="AE41" s="145"/>
      <c r="AF41" s="160">
        <v>24</v>
      </c>
      <c r="AG41" s="40">
        <f t="shared" si="15"/>
        <v>442.79999999999995</v>
      </c>
      <c r="AH41" s="41">
        <v>506</v>
      </c>
      <c r="AI41" s="180"/>
      <c r="AJ41" s="236">
        <f t="shared" si="112"/>
        <v>0.85727190605239367</v>
      </c>
      <c r="AK41" s="145"/>
      <c r="AL41" s="160">
        <v>24</v>
      </c>
      <c r="AM41" s="40">
        <f t="shared" si="16"/>
        <v>442.79999999999995</v>
      </c>
      <c r="AN41" s="41">
        <v>524</v>
      </c>
      <c r="AO41" s="180"/>
      <c r="AP41" s="236">
        <f t="shared" si="113"/>
        <v>0.81662149954832874</v>
      </c>
      <c r="AQ41" s="145"/>
      <c r="AR41" s="160">
        <v>24</v>
      </c>
      <c r="AS41" s="40">
        <f t="shared" si="17"/>
        <v>442.79999999999995</v>
      </c>
      <c r="AT41" s="41">
        <v>516</v>
      </c>
      <c r="AU41" s="180"/>
      <c r="AV41" s="236">
        <f t="shared" si="114"/>
        <v>0.83468834688346871</v>
      </c>
      <c r="AW41" s="16"/>
      <c r="AX41" s="208">
        <f t="shared" si="27"/>
        <v>3099.6000000000004</v>
      </c>
      <c r="AY41" s="224">
        <f t="shared" si="27"/>
        <v>3462</v>
      </c>
      <c r="AZ41" s="209">
        <f t="shared" si="28"/>
        <v>-362.39999999999964</v>
      </c>
      <c r="BA41" s="252">
        <f t="shared" si="29"/>
        <v>0.88308168795973685</v>
      </c>
      <c r="BB41" s="42"/>
      <c r="BC41" s="37" t="str">
        <f t="shared" si="115"/>
        <v>P92</v>
      </c>
      <c r="BD41" s="157" t="s">
        <v>68</v>
      </c>
      <c r="BE41" s="58" t="str">
        <f>IF(BD41="","",VLOOKUP(B41,'couple moule presse'!H:O,8,0))</f>
        <v>N</v>
      </c>
      <c r="BF41" s="63">
        <f>IF(BD41="","",VLOOKUP(B41,'couple moule presse'!H:M,6,0))</f>
        <v>393.59999999999997</v>
      </c>
      <c r="BG41" s="145" t="s">
        <v>95</v>
      </c>
      <c r="BH41" s="160"/>
      <c r="BI41" s="55" t="str">
        <f t="shared" si="116"/>
        <v/>
      </c>
      <c r="BJ41" s="47">
        <v>223</v>
      </c>
      <c r="BK41" s="181" t="s">
        <v>172</v>
      </c>
      <c r="BL41" s="236" t="str">
        <f t="shared" si="41"/>
        <v/>
      </c>
      <c r="BM41" s="145"/>
      <c r="BN41" s="160">
        <v>24</v>
      </c>
      <c r="BO41" s="55">
        <f t="shared" si="118"/>
        <v>393.59999999999997</v>
      </c>
      <c r="BP41" s="47">
        <v>388</v>
      </c>
      <c r="BQ41" s="181" t="s">
        <v>172</v>
      </c>
      <c r="BR41" s="236">
        <f t="shared" si="119"/>
        <v>0.9857723577235773</v>
      </c>
      <c r="BS41" s="145"/>
      <c r="BT41" s="160">
        <v>24</v>
      </c>
      <c r="BU41" s="55">
        <f t="shared" si="120"/>
        <v>393.59999999999997</v>
      </c>
      <c r="BV41" s="47">
        <v>406</v>
      </c>
      <c r="BW41" s="181"/>
      <c r="BX41" s="236">
        <f t="shared" si="121"/>
        <v>0.96849593495934949</v>
      </c>
      <c r="BY41" s="145"/>
      <c r="BZ41" s="160">
        <v>24</v>
      </c>
      <c r="CA41" s="55">
        <f t="shared" si="122"/>
        <v>393.59999999999997</v>
      </c>
      <c r="CB41" s="47">
        <v>415</v>
      </c>
      <c r="CC41" s="180"/>
      <c r="CD41" s="236">
        <f t="shared" si="123"/>
        <v>0.94563008130081294</v>
      </c>
      <c r="CE41" s="145"/>
      <c r="CF41" s="160">
        <v>6</v>
      </c>
      <c r="CG41" s="55">
        <f t="shared" si="124"/>
        <v>98.399999999999991</v>
      </c>
      <c r="CH41" s="47">
        <v>100</v>
      </c>
      <c r="CI41" s="180"/>
      <c r="CJ41" s="236">
        <f t="shared" si="125"/>
        <v>0.9837398373983739</v>
      </c>
      <c r="CK41" s="145"/>
      <c r="CL41" s="160"/>
      <c r="CM41" s="55" t="str">
        <f t="shared" si="126"/>
        <v/>
      </c>
      <c r="CN41" s="47"/>
      <c r="CO41" s="180"/>
      <c r="CP41" s="236" t="str">
        <f t="shared" si="127"/>
        <v/>
      </c>
      <c r="CQ41" s="145"/>
      <c r="CR41" s="160"/>
      <c r="CS41" s="55" t="str">
        <f t="shared" si="128"/>
        <v/>
      </c>
      <c r="CT41" s="47"/>
      <c r="CU41" s="180"/>
      <c r="CV41" s="236" t="str">
        <f t="shared" si="129"/>
        <v/>
      </c>
      <c r="CW41" s="16"/>
      <c r="CX41" s="208">
        <f t="shared" si="31"/>
        <v>1279.2</v>
      </c>
      <c r="CY41" s="224">
        <f t="shared" si="31"/>
        <v>1532</v>
      </c>
      <c r="CZ41" s="209">
        <f t="shared" si="32"/>
        <v>-252.79999999999995</v>
      </c>
      <c r="DA41" s="252">
        <f t="shared" si="33"/>
        <v>0.80237648530331462</v>
      </c>
      <c r="DB41" s="218"/>
      <c r="DC41" s="267">
        <f>SUM(DD41:DD43)</f>
        <v>0.90476190476190499</v>
      </c>
      <c r="DD41" s="278">
        <f t="shared" si="57"/>
        <v>0.73214285714285732</v>
      </c>
      <c r="DE41" s="40"/>
      <c r="DF41" s="18"/>
      <c r="DG41" s="18" t="s">
        <v>83</v>
      </c>
      <c r="DH41" s="18"/>
      <c r="DI41" s="18">
        <f>COUNTIF(AE5:AE73,LEFT(DI$35,1))</f>
        <v>3</v>
      </c>
      <c r="DJ41" s="18">
        <f>COUNTIF(AE5:AE73,LEFT(DJ$35,1))</f>
        <v>0</v>
      </c>
      <c r="DK41" s="18">
        <f>COUNTIF(AE5:AE73,LEFT(DK$35,1))</f>
        <v>0</v>
      </c>
    </row>
    <row r="42" spans="1:115" ht="12.75" customHeight="1" x14ac:dyDescent="0.2">
      <c r="A42" s="35" t="str">
        <f t="shared" si="10"/>
        <v>P92</v>
      </c>
      <c r="B42" s="36" t="str">
        <f t="shared" si="26"/>
        <v>P92CU660/6</v>
      </c>
      <c r="C42" s="45" t="s">
        <v>44</v>
      </c>
      <c r="D42" s="157"/>
      <c r="E42" s="38" t="str">
        <f>IF(D42="","",VLOOKUP(A42,'couple moule presse'!H:O,8,0))</f>
        <v/>
      </c>
      <c r="F42" s="70" t="str">
        <f>IF(D42="","",VLOOKUP(A42,'couple moule presse'!H:M,6,0))</f>
        <v/>
      </c>
      <c r="G42" s="143"/>
      <c r="H42" s="160"/>
      <c r="I42" s="40" t="str">
        <f t="shared" si="130"/>
        <v/>
      </c>
      <c r="J42" s="41"/>
      <c r="K42" s="181"/>
      <c r="L42" s="238" t="str">
        <f t="shared" si="131"/>
        <v/>
      </c>
      <c r="M42" s="143"/>
      <c r="N42" s="160"/>
      <c r="O42" s="40" t="str">
        <f t="shared" si="12"/>
        <v/>
      </c>
      <c r="P42" s="41"/>
      <c r="Q42" s="181"/>
      <c r="R42" s="238" t="str">
        <f t="shared" si="108"/>
        <v/>
      </c>
      <c r="S42" s="143"/>
      <c r="T42" s="160"/>
      <c r="U42" s="40" t="str">
        <f t="shared" si="13"/>
        <v/>
      </c>
      <c r="V42" s="41"/>
      <c r="W42" s="181"/>
      <c r="X42" s="238" t="str">
        <f t="shared" si="109"/>
        <v/>
      </c>
      <c r="Y42" s="143"/>
      <c r="Z42" s="160"/>
      <c r="AA42" s="40" t="str">
        <f t="shared" si="14"/>
        <v/>
      </c>
      <c r="AB42" s="41"/>
      <c r="AC42" s="181"/>
      <c r="AD42" s="238" t="str">
        <f t="shared" si="111"/>
        <v/>
      </c>
      <c r="AE42" s="143"/>
      <c r="AF42" s="160"/>
      <c r="AG42" s="40" t="str">
        <f t="shared" si="15"/>
        <v/>
      </c>
      <c r="AH42" s="41"/>
      <c r="AI42" s="181"/>
      <c r="AJ42" s="238" t="str">
        <f t="shared" si="112"/>
        <v/>
      </c>
      <c r="AK42" s="143"/>
      <c r="AL42" s="160"/>
      <c r="AM42" s="40" t="str">
        <f t="shared" si="16"/>
        <v/>
      </c>
      <c r="AN42" s="41"/>
      <c r="AO42" s="181"/>
      <c r="AP42" s="238" t="str">
        <f t="shared" si="113"/>
        <v/>
      </c>
      <c r="AQ42" s="143"/>
      <c r="AR42" s="160"/>
      <c r="AS42" s="40" t="str">
        <f t="shared" si="17"/>
        <v/>
      </c>
      <c r="AT42" s="41"/>
      <c r="AU42" s="181"/>
      <c r="AV42" s="238" t="str">
        <f t="shared" si="114"/>
        <v/>
      </c>
      <c r="AW42" s="16"/>
      <c r="AX42" s="210" t="str">
        <f t="shared" si="27"/>
        <v/>
      </c>
      <c r="AY42" s="226" t="str">
        <f t="shared" si="27"/>
        <v/>
      </c>
      <c r="AZ42" s="211" t="str">
        <f t="shared" si="28"/>
        <v/>
      </c>
      <c r="BA42" s="253" t="str">
        <f t="shared" si="29"/>
        <v/>
      </c>
      <c r="BB42" s="42"/>
      <c r="BC42" s="45" t="str">
        <f t="shared" si="115"/>
        <v>P92</v>
      </c>
      <c r="BD42" s="157" t="s">
        <v>43</v>
      </c>
      <c r="BE42" s="38" t="str">
        <f>IF(BD42="","",VLOOKUP(B42,'couple moule presse'!H:O,8,0))</f>
        <v>P</v>
      </c>
      <c r="BF42" s="39">
        <f>IF(BD42="","",VLOOKUP(B42,'couple moule presse'!H:M,6,0))</f>
        <v>442.79999999999995</v>
      </c>
      <c r="BG42" s="143"/>
      <c r="BH42" s="40"/>
      <c r="BI42" s="40" t="str">
        <f t="shared" si="116"/>
        <v/>
      </c>
      <c r="BJ42" s="41"/>
      <c r="BK42" s="181"/>
      <c r="BL42" s="238" t="str">
        <f t="shared" si="41"/>
        <v/>
      </c>
      <c r="BM42" s="143"/>
      <c r="BN42" s="40"/>
      <c r="BO42" s="40" t="str">
        <f t="shared" si="118"/>
        <v/>
      </c>
      <c r="BP42" s="41"/>
      <c r="BQ42" s="181"/>
      <c r="BR42" s="238" t="str">
        <f t="shared" si="119"/>
        <v/>
      </c>
      <c r="BS42" s="143"/>
      <c r="BT42" s="40"/>
      <c r="BU42" s="40" t="str">
        <f t="shared" si="120"/>
        <v/>
      </c>
      <c r="BV42" s="41"/>
      <c r="BW42" s="181"/>
      <c r="BX42" s="238" t="str">
        <f t="shared" si="121"/>
        <v/>
      </c>
      <c r="BY42" s="143"/>
      <c r="BZ42" s="40"/>
      <c r="CA42" s="40" t="str">
        <f t="shared" si="122"/>
        <v/>
      </c>
      <c r="CB42" s="41"/>
      <c r="CC42" s="181"/>
      <c r="CD42" s="238" t="str">
        <f t="shared" si="123"/>
        <v/>
      </c>
      <c r="CE42" s="143" t="s">
        <v>95</v>
      </c>
      <c r="CF42" s="40">
        <v>10</v>
      </c>
      <c r="CG42" s="40">
        <f t="shared" si="124"/>
        <v>184.5</v>
      </c>
      <c r="CH42" s="41">
        <v>305</v>
      </c>
      <c r="CI42" s="181"/>
      <c r="CJ42" s="238">
        <f t="shared" si="125"/>
        <v>0.34688346883468835</v>
      </c>
      <c r="CK42" s="143"/>
      <c r="CL42" s="40">
        <v>24</v>
      </c>
      <c r="CM42" s="40">
        <f t="shared" si="126"/>
        <v>442.79999999999995</v>
      </c>
      <c r="CN42" s="41">
        <v>444</v>
      </c>
      <c r="CO42" s="181"/>
      <c r="CP42" s="238">
        <f t="shared" si="127"/>
        <v>0.99728997289972887</v>
      </c>
      <c r="CQ42" s="143"/>
      <c r="CR42" s="40">
        <v>24</v>
      </c>
      <c r="CS42" s="40">
        <f t="shared" si="128"/>
        <v>442.79999999999995</v>
      </c>
      <c r="CT42" s="41">
        <v>535</v>
      </c>
      <c r="CU42" s="181"/>
      <c r="CV42" s="238">
        <f t="shared" si="129"/>
        <v>0.79177958446251118</v>
      </c>
      <c r="CW42" s="16"/>
      <c r="CX42" s="210">
        <f t="shared" si="31"/>
        <v>1070.0999999999999</v>
      </c>
      <c r="CY42" s="226">
        <f t="shared" si="31"/>
        <v>1284</v>
      </c>
      <c r="CZ42" s="211">
        <f t="shared" si="32"/>
        <v>-213.90000000000009</v>
      </c>
      <c r="DA42" s="253">
        <f t="shared" si="33"/>
        <v>0.80011213905242484</v>
      </c>
      <c r="DB42" s="218"/>
      <c r="DC42" s="268"/>
      <c r="DD42" s="279">
        <f t="shared" si="57"/>
        <v>0.17261904761904764</v>
      </c>
      <c r="DE42" s="40"/>
      <c r="DF42" s="18"/>
      <c r="DG42" s="18" t="s">
        <v>84</v>
      </c>
      <c r="DH42" s="18"/>
      <c r="DI42" s="18">
        <f>COUNTIF(AK5:AK73,LEFT(DI$35,1))</f>
        <v>0</v>
      </c>
      <c r="DJ42" s="18">
        <f>COUNTIF(AK5:AK73,LEFT(DJ$35,1))</f>
        <v>0</v>
      </c>
      <c r="DK42" s="18">
        <f>COUNTIF(AK5:AK73,LEFT(DK$35,1))</f>
        <v>0</v>
      </c>
    </row>
    <row r="43" spans="1:115" ht="12.75" customHeight="1" thickBot="1" x14ac:dyDescent="0.25">
      <c r="A43" s="35" t="str">
        <f t="shared" si="10"/>
        <v>P92</v>
      </c>
      <c r="B43" s="36" t="str">
        <f t="shared" si="26"/>
        <v>P92</v>
      </c>
      <c r="C43" s="51" t="s">
        <v>44</v>
      </c>
      <c r="D43" s="157"/>
      <c r="E43" s="52" t="str">
        <f>IF(D43="","",VLOOKUP(A43,'couple moule presse'!H:O,8,0))</f>
        <v/>
      </c>
      <c r="F43" s="61" t="str">
        <f>IF(D43="","",VLOOKUP(A43,'couple moule presse'!H:M,6,0))</f>
        <v/>
      </c>
      <c r="G43" s="144"/>
      <c r="H43" s="161"/>
      <c r="I43" s="53" t="str">
        <f t="shared" si="130"/>
        <v/>
      </c>
      <c r="J43" s="62"/>
      <c r="K43" s="182"/>
      <c r="L43" s="239" t="str">
        <f t="shared" si="131"/>
        <v/>
      </c>
      <c r="M43" s="144"/>
      <c r="N43" s="161"/>
      <c r="O43" s="53" t="str">
        <f t="shared" si="12"/>
        <v/>
      </c>
      <c r="P43" s="62"/>
      <c r="Q43" s="182"/>
      <c r="R43" s="239" t="str">
        <f t="shared" si="108"/>
        <v/>
      </c>
      <c r="S43" s="144"/>
      <c r="T43" s="161"/>
      <c r="U43" s="53" t="str">
        <f t="shared" si="13"/>
        <v/>
      </c>
      <c r="V43" s="62"/>
      <c r="W43" s="182"/>
      <c r="X43" s="239" t="str">
        <f t="shared" si="109"/>
        <v/>
      </c>
      <c r="Y43" s="144"/>
      <c r="Z43" s="161"/>
      <c r="AA43" s="53" t="str">
        <f t="shared" si="14"/>
        <v/>
      </c>
      <c r="AB43" s="62"/>
      <c r="AC43" s="182"/>
      <c r="AD43" s="239" t="str">
        <f t="shared" si="111"/>
        <v/>
      </c>
      <c r="AE43" s="144"/>
      <c r="AF43" s="161"/>
      <c r="AG43" s="53" t="str">
        <f t="shared" si="15"/>
        <v/>
      </c>
      <c r="AH43" s="62"/>
      <c r="AI43" s="182"/>
      <c r="AJ43" s="239" t="str">
        <f t="shared" si="112"/>
        <v/>
      </c>
      <c r="AK43" s="144"/>
      <c r="AL43" s="161"/>
      <c r="AM43" s="53" t="str">
        <f t="shared" si="16"/>
        <v/>
      </c>
      <c r="AN43" s="62"/>
      <c r="AO43" s="182"/>
      <c r="AP43" s="239" t="str">
        <f t="shared" si="113"/>
        <v/>
      </c>
      <c r="AQ43" s="144"/>
      <c r="AR43" s="161"/>
      <c r="AS43" s="53" t="str">
        <f t="shared" si="17"/>
        <v/>
      </c>
      <c r="AT43" s="62"/>
      <c r="AU43" s="182"/>
      <c r="AV43" s="239" t="str">
        <f t="shared" si="114"/>
        <v/>
      </c>
      <c r="AW43" s="16"/>
      <c r="AX43" s="212" t="str">
        <f t="shared" si="27"/>
        <v/>
      </c>
      <c r="AY43" s="227" t="str">
        <f t="shared" si="27"/>
        <v/>
      </c>
      <c r="AZ43" s="213" t="str">
        <f t="shared" si="28"/>
        <v/>
      </c>
      <c r="BA43" s="254" t="str">
        <f t="shared" si="29"/>
        <v/>
      </c>
      <c r="BB43" s="42"/>
      <c r="BC43" s="51" t="str">
        <f t="shared" si="115"/>
        <v>P92</v>
      </c>
      <c r="BD43" s="157"/>
      <c r="BE43" s="82" t="str">
        <f>IF(BD43="","",VLOOKUP(B43,'couple moule presse'!H:O,8,0))</f>
        <v/>
      </c>
      <c r="BF43" s="68" t="str">
        <f>IF(BD43="","",VLOOKUP(B43,'couple moule presse'!H:M,6,0))</f>
        <v/>
      </c>
      <c r="BG43" s="144"/>
      <c r="BH43" s="53"/>
      <c r="BI43" s="53" t="str">
        <f t="shared" si="116"/>
        <v/>
      </c>
      <c r="BJ43" s="54"/>
      <c r="BK43" s="182"/>
      <c r="BL43" s="239" t="str">
        <f t="shared" si="41"/>
        <v/>
      </c>
      <c r="BM43" s="144"/>
      <c r="BN43" s="53"/>
      <c r="BO43" s="53" t="str">
        <f t="shared" si="118"/>
        <v/>
      </c>
      <c r="BP43" s="54"/>
      <c r="BQ43" s="182"/>
      <c r="BR43" s="239" t="str">
        <f t="shared" si="119"/>
        <v/>
      </c>
      <c r="BS43" s="144"/>
      <c r="BT43" s="53"/>
      <c r="BU43" s="53" t="str">
        <f t="shared" si="120"/>
        <v/>
      </c>
      <c r="BV43" s="54"/>
      <c r="BW43" s="182"/>
      <c r="BX43" s="239" t="str">
        <f t="shared" si="121"/>
        <v/>
      </c>
      <c r="BY43" s="144"/>
      <c r="BZ43" s="53"/>
      <c r="CA43" s="53" t="str">
        <f t="shared" si="122"/>
        <v/>
      </c>
      <c r="CB43" s="54"/>
      <c r="CC43" s="182"/>
      <c r="CD43" s="239" t="str">
        <f t="shared" si="123"/>
        <v/>
      </c>
      <c r="CE43" s="144"/>
      <c r="CF43" s="53"/>
      <c r="CG43" s="53" t="str">
        <f t="shared" si="124"/>
        <v/>
      </c>
      <c r="CH43" s="54"/>
      <c r="CI43" s="182"/>
      <c r="CJ43" s="239" t="str">
        <f t="shared" si="125"/>
        <v/>
      </c>
      <c r="CK43" s="144"/>
      <c r="CL43" s="53"/>
      <c r="CM43" s="53" t="str">
        <f t="shared" si="126"/>
        <v/>
      </c>
      <c r="CN43" s="54"/>
      <c r="CO43" s="182"/>
      <c r="CP43" s="239" t="str">
        <f t="shared" si="127"/>
        <v/>
      </c>
      <c r="CQ43" s="144"/>
      <c r="CR43" s="53"/>
      <c r="CS43" s="53" t="str">
        <f t="shared" si="128"/>
        <v/>
      </c>
      <c r="CT43" s="54"/>
      <c r="CU43" s="182"/>
      <c r="CV43" s="239" t="str">
        <f t="shared" si="129"/>
        <v/>
      </c>
      <c r="CW43" s="16"/>
      <c r="CX43" s="212" t="str">
        <f t="shared" si="31"/>
        <v/>
      </c>
      <c r="CY43" s="227" t="str">
        <f t="shared" si="31"/>
        <v/>
      </c>
      <c r="CZ43" s="213" t="str">
        <f t="shared" si="32"/>
        <v/>
      </c>
      <c r="DA43" s="254" t="str">
        <f t="shared" si="33"/>
        <v/>
      </c>
      <c r="DB43" s="218"/>
      <c r="DC43" s="269"/>
      <c r="DD43" s="280">
        <f t="shared" si="57"/>
        <v>0</v>
      </c>
      <c r="DE43" s="40"/>
      <c r="DF43" s="18"/>
      <c r="DG43" s="18" t="s">
        <v>85</v>
      </c>
      <c r="DH43" s="18"/>
      <c r="DI43" s="18">
        <f>COUNTIF(AQ5:AQ73,LEFT(DI$35,1))</f>
        <v>0</v>
      </c>
      <c r="DJ43" s="18">
        <f>COUNTIF(AQ5:AQ73,LEFT(DJ$35,1))</f>
        <v>0</v>
      </c>
      <c r="DK43" s="18">
        <f>COUNTIF(AQ5:AQ73,LEFT(DK$35,1))</f>
        <v>0</v>
      </c>
    </row>
    <row r="44" spans="1:115" ht="19.5" customHeight="1" thickTop="1" thickBot="1" x14ac:dyDescent="0.25">
      <c r="A44" s="35" t="str">
        <f t="shared" si="10"/>
        <v>Total cuves 4R</v>
      </c>
      <c r="B44" s="36" t="str">
        <f t="shared" si="26"/>
        <v>Total cuves 4R</v>
      </c>
      <c r="C44" s="83" t="s">
        <v>109</v>
      </c>
      <c r="D44" s="84"/>
      <c r="E44" s="85" t="str">
        <f>IF(D44="","",VLOOKUP(A44,'couple moule presse'!H:O,8,0))</f>
        <v/>
      </c>
      <c r="F44" s="86" t="str">
        <f>IF(D44="","",VLOOKUP(A44,'couple moule presse'!H:M,6,0))</f>
        <v/>
      </c>
      <c r="G44" s="147"/>
      <c r="H44" s="59"/>
      <c r="I44" s="59">
        <f>SUM(I34:I43)</f>
        <v>817.83296703296696</v>
      </c>
      <c r="J44" s="64">
        <f>SUM(J34:J43)</f>
        <v>853</v>
      </c>
      <c r="K44" s="64"/>
      <c r="L44" s="244">
        <f t="shared" si="34"/>
        <v>0.95699973663984683</v>
      </c>
      <c r="M44" s="147"/>
      <c r="N44" s="59"/>
      <c r="O44" s="59">
        <f>SUM(O34:O43)</f>
        <v>1105.832967032967</v>
      </c>
      <c r="P44" s="64">
        <f>SUM(P34:P43)</f>
        <v>1032</v>
      </c>
      <c r="Q44" s="64"/>
      <c r="R44" s="244">
        <f t="shared" si="108"/>
        <v>0.9332331651939566</v>
      </c>
      <c r="S44" s="147"/>
      <c r="T44" s="59"/>
      <c r="U44" s="59">
        <f>SUM(U34:U43)</f>
        <v>1105.832967032967</v>
      </c>
      <c r="V44" s="64">
        <f>SUM(V34:V43)</f>
        <v>1217</v>
      </c>
      <c r="W44" s="64"/>
      <c r="X44" s="244">
        <f t="shared" si="109"/>
        <v>0.89947212980518876</v>
      </c>
      <c r="Y44" s="147"/>
      <c r="Z44" s="59"/>
      <c r="AA44" s="59">
        <f>SUM(AA34:AA43)</f>
        <v>1105.832967032967</v>
      </c>
      <c r="AB44" s="64">
        <f>SUM(AB34:AB43)</f>
        <v>1160</v>
      </c>
      <c r="AC44" s="64"/>
      <c r="AD44" s="244">
        <f t="shared" si="111"/>
        <v>0.95101698485950614</v>
      </c>
      <c r="AE44" s="147"/>
      <c r="AF44" s="59"/>
      <c r="AG44" s="59">
        <f>SUM(AG34:AG43)</f>
        <v>1105.832967032967</v>
      </c>
      <c r="AH44" s="64">
        <f>SUM(AH34:AH43)</f>
        <v>991</v>
      </c>
      <c r="AI44" s="64"/>
      <c r="AJ44" s="244">
        <f t="shared" si="112"/>
        <v>0.89615704138295638</v>
      </c>
      <c r="AK44" s="147"/>
      <c r="AL44" s="59"/>
      <c r="AM44" s="59">
        <f>SUM(AM34:AM43)</f>
        <v>1105.832967032967</v>
      </c>
      <c r="AN44" s="64">
        <f>SUM(AN34:AN43)</f>
        <v>927</v>
      </c>
      <c r="AO44" s="64"/>
      <c r="AP44" s="244">
        <f t="shared" si="113"/>
        <v>0.83828211640968775</v>
      </c>
      <c r="AQ44" s="147"/>
      <c r="AR44" s="59"/>
      <c r="AS44" s="59">
        <f>SUM(AS34:AS43)</f>
        <v>1105.832967032967</v>
      </c>
      <c r="AT44" s="64">
        <f>SUM(AT34:AT43)</f>
        <v>1165</v>
      </c>
      <c r="AU44" s="64"/>
      <c r="AV44" s="244">
        <f t="shared" si="114"/>
        <v>0.94649550634596957</v>
      </c>
      <c r="AW44" s="16"/>
      <c r="AX44" s="217">
        <f t="shared" si="27"/>
        <v>7452.8307692307681</v>
      </c>
      <c r="AY44" s="221">
        <f t="shared" si="27"/>
        <v>7345</v>
      </c>
      <c r="AZ44" s="79">
        <f t="shared" si="28"/>
        <v>107.83076923076806</v>
      </c>
      <c r="BA44" s="259">
        <f t="shared" si="29"/>
        <v>0.98553156879987791</v>
      </c>
      <c r="BB44" s="155"/>
      <c r="BC44" s="83" t="s">
        <v>109</v>
      </c>
      <c r="BD44" s="84"/>
      <c r="BE44" s="85" t="str">
        <f>IF(BD44="","",VLOOKUP(B44,'couple moule presse'!H:O,8,0))</f>
        <v/>
      </c>
      <c r="BF44" s="86" t="str">
        <f>IF(BD44="","",VLOOKUP(B44,'couple moule presse'!H:M,6,0))</f>
        <v/>
      </c>
      <c r="BG44" s="147"/>
      <c r="BH44" s="59"/>
      <c r="BI44" s="59">
        <f>SUM(BI34:BI43)</f>
        <v>600.52747252747258</v>
      </c>
      <c r="BJ44" s="64">
        <f>SUM(BJ34:BJ43)</f>
        <v>721</v>
      </c>
      <c r="BK44" s="64"/>
      <c r="BL44" s="244">
        <f t="shared" si="41"/>
        <v>0.79938881569316367</v>
      </c>
      <c r="BM44" s="147"/>
      <c r="BN44" s="59"/>
      <c r="BO44" s="59">
        <f>SUM(BO34:BO43)</f>
        <v>768.63296703296703</v>
      </c>
      <c r="BP44" s="64">
        <f>SUM(BP34:BP43)</f>
        <v>884</v>
      </c>
      <c r="BQ44" s="64"/>
      <c r="BR44" s="244">
        <f t="shared" si="119"/>
        <v>0.84990621282825507</v>
      </c>
      <c r="BS44" s="147"/>
      <c r="BT44" s="59"/>
      <c r="BU44" s="59">
        <f>SUM(BU34:BU43)</f>
        <v>1020.6329670329669</v>
      </c>
      <c r="BV44" s="64">
        <f>SUM(BV34:BV43)</f>
        <v>1090</v>
      </c>
      <c r="BW44" s="64"/>
      <c r="BX44" s="244">
        <f t="shared" si="121"/>
        <v>0.93203528084274345</v>
      </c>
      <c r="BY44" s="147"/>
      <c r="BZ44" s="59"/>
      <c r="CA44" s="59">
        <f>SUM(CA34:CA43)</f>
        <v>1086.9487565066513</v>
      </c>
      <c r="CB44" s="64">
        <f>SUM(CB34:CB43)</f>
        <v>1185</v>
      </c>
      <c r="CC44" s="64"/>
      <c r="CD44" s="244">
        <f t="shared" si="123"/>
        <v>0.90979221154042633</v>
      </c>
      <c r="CE44" s="147"/>
      <c r="CF44" s="59"/>
      <c r="CG44" s="59">
        <f>SUM(CG34:CG43)</f>
        <v>898.11688837478312</v>
      </c>
      <c r="CH44" s="64">
        <f>SUM(CH34:CH43)</f>
        <v>976</v>
      </c>
      <c r="CI44" s="64"/>
      <c r="CJ44" s="244">
        <f t="shared" si="125"/>
        <v>0.91328176473092182</v>
      </c>
      <c r="CK44" s="147"/>
      <c r="CL44" s="59"/>
      <c r="CM44" s="59">
        <f>SUM(CM34:CM43)</f>
        <v>817.83296703296696</v>
      </c>
      <c r="CN44" s="64">
        <f>SUM(CN34:CN43)</f>
        <v>793</v>
      </c>
      <c r="CO44" s="64"/>
      <c r="CP44" s="244">
        <f t="shared" si="127"/>
        <v>0.96963564929027135</v>
      </c>
      <c r="CQ44" s="147"/>
      <c r="CR44" s="59"/>
      <c r="CS44" s="59">
        <f>SUM(CS34:CS43)</f>
        <v>817.83296703296696</v>
      </c>
      <c r="CT44" s="64">
        <f>SUM(CT34:CT43)</f>
        <v>912</v>
      </c>
      <c r="CU44" s="64"/>
      <c r="CV44" s="244">
        <f t="shared" si="129"/>
        <v>0.88485786613779638</v>
      </c>
      <c r="CW44" s="16"/>
      <c r="CX44" s="217">
        <f t="shared" si="31"/>
        <v>6010.5249855407747</v>
      </c>
      <c r="CY44" s="221">
        <f t="shared" si="31"/>
        <v>6561</v>
      </c>
      <c r="CZ44" s="79">
        <f t="shared" si="32"/>
        <v>-550.47501445922535</v>
      </c>
      <c r="DA44" s="259">
        <f t="shared" si="33"/>
        <v>0.90841481970651883</v>
      </c>
      <c r="DB44" s="147"/>
      <c r="DC44" s="273">
        <f>AVERAGE(DC34:DC43)</f>
        <v>0.85912698412698418</v>
      </c>
      <c r="DD44" s="258"/>
      <c r="DE44" s="122"/>
      <c r="DF44" s="385" t="s">
        <v>115</v>
      </c>
      <c r="DG44" s="385"/>
      <c r="DH44" s="18"/>
      <c r="DI44" s="326" t="s">
        <v>106</v>
      </c>
      <c r="DJ44" s="326" t="s">
        <v>107</v>
      </c>
      <c r="DK44" s="326" t="s">
        <v>108</v>
      </c>
    </row>
    <row r="45" spans="1:115" ht="20.100000000000001" customHeight="1" thickTop="1" thickBot="1" x14ac:dyDescent="0.25">
      <c r="A45" s="35" t="str">
        <f t="shared" si="10"/>
        <v>TOTAL CUVES</v>
      </c>
      <c r="B45" s="36" t="str">
        <f t="shared" si="26"/>
        <v>TOTAL CUVES</v>
      </c>
      <c r="C45" s="83" t="s">
        <v>110</v>
      </c>
      <c r="D45" s="84"/>
      <c r="E45" s="87" t="str">
        <f>IF(D45="","",VLOOKUP(A45,'couple moule presse'!H:O,8,0))</f>
        <v/>
      </c>
      <c r="F45" s="88" t="str">
        <f>IF(D45="","",VLOOKUP(A45,'couple moule presse'!H:M,6,0))</f>
        <v/>
      </c>
      <c r="G45" s="148"/>
      <c r="H45" s="89"/>
      <c r="I45" s="90">
        <f>I33+I44</f>
        <v>6424.9887910865145</v>
      </c>
      <c r="J45" s="91">
        <f>J33+J44</f>
        <v>4591</v>
      </c>
      <c r="K45" s="91"/>
      <c r="L45" s="243">
        <f t="shared" si="34"/>
        <v>0.71455377577765811</v>
      </c>
      <c r="M45" s="148"/>
      <c r="N45" s="89"/>
      <c r="O45" s="90">
        <f>O33+O44</f>
        <v>6820.9887910865145</v>
      </c>
      <c r="P45" s="91">
        <f>P33+P44</f>
        <v>5706</v>
      </c>
      <c r="Q45" s="91"/>
      <c r="R45" s="243">
        <f t="shared" si="108"/>
        <v>0.8365356071917972</v>
      </c>
      <c r="S45" s="148"/>
      <c r="T45" s="89"/>
      <c r="U45" s="90">
        <f>U33+U44</f>
        <v>6820.9887910865145</v>
      </c>
      <c r="V45" s="91">
        <f>V33+V44</f>
        <v>6200</v>
      </c>
      <c r="W45" s="91"/>
      <c r="X45" s="243">
        <f t="shared" si="109"/>
        <v>0.90895912453367378</v>
      </c>
      <c r="Y45" s="148"/>
      <c r="Z45" s="89"/>
      <c r="AA45" s="90">
        <f>AA33+AA44</f>
        <v>7348.1466858233571</v>
      </c>
      <c r="AB45" s="91">
        <f>AB33+AB44</f>
        <v>6529</v>
      </c>
      <c r="AC45" s="91"/>
      <c r="AD45" s="243">
        <f t="shared" si="111"/>
        <v>0.88852336230525697</v>
      </c>
      <c r="AE45" s="148"/>
      <c r="AF45" s="89"/>
      <c r="AG45" s="90">
        <f>AG33+AG44</f>
        <v>8250.3661190217372</v>
      </c>
      <c r="AH45" s="91">
        <f>AH33+AH44</f>
        <v>7655</v>
      </c>
      <c r="AI45" s="91"/>
      <c r="AJ45" s="243">
        <f t="shared" si="112"/>
        <v>0.92783761224255457</v>
      </c>
      <c r="AK45" s="148"/>
      <c r="AL45" s="89"/>
      <c r="AM45" s="90">
        <f>AM33+AM44</f>
        <v>9072.1101749657937</v>
      </c>
      <c r="AN45" s="91">
        <f>AN33+AN44</f>
        <v>7549</v>
      </c>
      <c r="AO45" s="91"/>
      <c r="AP45" s="243">
        <f t="shared" si="113"/>
        <v>0.83211070571334456</v>
      </c>
      <c r="AQ45" s="148"/>
      <c r="AR45" s="89"/>
      <c r="AS45" s="90">
        <f>AS33+AS44</f>
        <v>9072.1101749657937</v>
      </c>
      <c r="AT45" s="91">
        <f>AT33+AT44</f>
        <v>6185</v>
      </c>
      <c r="AU45" s="91"/>
      <c r="AV45" s="243">
        <f t="shared" si="114"/>
        <v>0.68175979796490083</v>
      </c>
      <c r="AW45" s="16"/>
      <c r="AX45" s="217">
        <f t="shared" si="27"/>
        <v>53809.699528036232</v>
      </c>
      <c r="AY45" s="222">
        <f t="shared" si="27"/>
        <v>44415</v>
      </c>
      <c r="AZ45" s="74">
        <f t="shared" si="28"/>
        <v>9394.6995280362316</v>
      </c>
      <c r="BA45" s="260">
        <f t="shared" si="29"/>
        <v>0.82540880899843438</v>
      </c>
      <c r="BB45" s="79"/>
      <c r="BC45" s="83" t="s">
        <v>110</v>
      </c>
      <c r="BD45" s="84"/>
      <c r="BE45" s="87" t="str">
        <f>IF(BD45="","",VLOOKUP(B45,'couple moule presse'!H:O,8,0))</f>
        <v/>
      </c>
      <c r="BF45" s="88" t="str">
        <f>IF(BD45="","",VLOOKUP(B45,'couple moule presse'!H:M,6,0))</f>
        <v/>
      </c>
      <c r="BG45" s="148"/>
      <c r="BH45" s="89"/>
      <c r="BI45" s="90">
        <f>BI33+BI44</f>
        <v>8441.1319531875724</v>
      </c>
      <c r="BJ45" s="91">
        <f>BJ33+BJ44</f>
        <v>6416</v>
      </c>
      <c r="BK45" s="91"/>
      <c r="BL45" s="243">
        <f t="shared" si="41"/>
        <v>0.7600876322727268</v>
      </c>
      <c r="BM45" s="148"/>
      <c r="BN45" s="89"/>
      <c r="BO45" s="90">
        <f>BO33+BO44</f>
        <v>8864.7776574832769</v>
      </c>
      <c r="BP45" s="91">
        <f>BP33+BP44</f>
        <v>7479</v>
      </c>
      <c r="BQ45" s="91"/>
      <c r="BR45" s="243">
        <f t="shared" si="119"/>
        <v>0.84367598252016385</v>
      </c>
      <c r="BS45" s="148"/>
      <c r="BT45" s="89"/>
      <c r="BU45" s="90">
        <f>BU33+BU44</f>
        <v>9353.0276574832769</v>
      </c>
      <c r="BV45" s="91">
        <f>BV33+BV44</f>
        <v>7884</v>
      </c>
      <c r="BW45" s="91"/>
      <c r="BX45" s="243">
        <f t="shared" si="121"/>
        <v>0.84293560210870111</v>
      </c>
      <c r="BY45" s="148"/>
      <c r="BZ45" s="89"/>
      <c r="CA45" s="90">
        <f>CA33+CA44</f>
        <v>9419.343446956962</v>
      </c>
      <c r="CB45" s="91">
        <f>CB33+CB44</f>
        <v>7836</v>
      </c>
      <c r="CC45" s="91"/>
      <c r="CD45" s="243">
        <f t="shared" si="123"/>
        <v>0.83190511569376091</v>
      </c>
      <c r="CE45" s="148"/>
      <c r="CF45" s="89"/>
      <c r="CG45" s="90">
        <f>CG33+CG44</f>
        <v>9230.5115788250932</v>
      </c>
      <c r="CH45" s="91">
        <f>CH33+CH44</f>
        <v>9137</v>
      </c>
      <c r="CI45" s="91"/>
      <c r="CJ45" s="243">
        <f t="shared" si="125"/>
        <v>0.9898692961894322</v>
      </c>
      <c r="CK45" s="148"/>
      <c r="CL45" s="89"/>
      <c r="CM45" s="90">
        <f>CM33+CM44</f>
        <v>9150.2276574832777</v>
      </c>
      <c r="CN45" s="91">
        <f>CN33+CN44</f>
        <v>9494</v>
      </c>
      <c r="CO45" s="91"/>
      <c r="CP45" s="243">
        <f t="shared" si="127"/>
        <v>0.96243018694342786</v>
      </c>
      <c r="CQ45" s="148"/>
      <c r="CR45" s="89"/>
      <c r="CS45" s="90">
        <f>CS33+CS44</f>
        <v>9150.2276574832777</v>
      </c>
      <c r="CT45" s="91">
        <f>CT33+CT44</f>
        <v>9757</v>
      </c>
      <c r="CU45" s="91"/>
      <c r="CV45" s="243">
        <f t="shared" si="129"/>
        <v>0.9336877326740074</v>
      </c>
      <c r="CW45" s="16"/>
      <c r="CX45" s="217">
        <f t="shared" si="31"/>
        <v>63609.24760890274</v>
      </c>
      <c r="CY45" s="222">
        <f t="shared" si="31"/>
        <v>58003</v>
      </c>
      <c r="CZ45" s="74">
        <f t="shared" si="32"/>
        <v>5606.2476089027405</v>
      </c>
      <c r="DA45" s="260">
        <f t="shared" si="33"/>
        <v>0.91186426785972408</v>
      </c>
      <c r="DB45" s="147"/>
      <c r="DC45" s="274">
        <f>AVERAGE(DC34:DC43,DC5:DC32)</f>
        <v>0.919047619047619</v>
      </c>
      <c r="DD45" s="259"/>
      <c r="DE45" s="40"/>
      <c r="DF45" s="325"/>
      <c r="DG45" s="325"/>
      <c r="DH45" s="18"/>
      <c r="DI45" s="326"/>
      <c r="DJ45" s="326"/>
      <c r="DK45" s="326"/>
    </row>
    <row r="46" spans="1:115" s="98" customFormat="1" ht="20.100000000000001" customHeight="1" thickTop="1" x14ac:dyDescent="0.2">
      <c r="A46" s="154" t="str">
        <f t="shared" si="10"/>
        <v/>
      </c>
      <c r="B46" s="189" t="str">
        <f t="shared" si="26"/>
        <v/>
      </c>
      <c r="C46" s="92"/>
      <c r="D46" s="92"/>
      <c r="E46" s="93" t="str">
        <f>IF(D46="","",VLOOKUP(A46,'couple moule presse'!H:O,8,0))</f>
        <v/>
      </c>
      <c r="F46" s="94" t="str">
        <f>IF(D46="","",VLOOKUP(A46,'couple moule presse'!H:M,6,0))</f>
        <v/>
      </c>
      <c r="G46" s="149"/>
      <c r="H46" s="94"/>
      <c r="I46" s="94" t="str">
        <f t="shared" si="11"/>
        <v/>
      </c>
      <c r="J46" s="94"/>
      <c r="K46" s="94"/>
      <c r="L46" s="245" t="str">
        <f t="shared" si="34"/>
        <v/>
      </c>
      <c r="M46" s="149"/>
      <c r="N46" s="94"/>
      <c r="O46" s="94" t="str">
        <f t="shared" si="12"/>
        <v/>
      </c>
      <c r="P46" s="94"/>
      <c r="Q46" s="94"/>
      <c r="R46" s="245" t="str">
        <f t="shared" si="108"/>
        <v/>
      </c>
      <c r="S46" s="149"/>
      <c r="T46" s="94"/>
      <c r="U46" s="94" t="str">
        <f t="shared" si="13"/>
        <v/>
      </c>
      <c r="V46" s="94"/>
      <c r="W46" s="94"/>
      <c r="X46" s="245" t="str">
        <f t="shared" si="109"/>
        <v/>
      </c>
      <c r="Y46" s="149"/>
      <c r="Z46" s="94"/>
      <c r="AA46" s="94" t="str">
        <f t="shared" si="14"/>
        <v/>
      </c>
      <c r="AB46" s="94"/>
      <c r="AC46" s="94"/>
      <c r="AD46" s="245" t="str">
        <f t="shared" si="111"/>
        <v/>
      </c>
      <c r="AE46" s="149"/>
      <c r="AF46" s="94"/>
      <c r="AG46" s="94" t="str">
        <f t="shared" si="15"/>
        <v/>
      </c>
      <c r="AH46" s="94"/>
      <c r="AI46" s="94"/>
      <c r="AJ46" s="245" t="str">
        <f t="shared" si="112"/>
        <v/>
      </c>
      <c r="AK46" s="149"/>
      <c r="AL46" s="94"/>
      <c r="AM46" s="94" t="str">
        <f t="shared" si="16"/>
        <v/>
      </c>
      <c r="AN46" s="94"/>
      <c r="AO46" s="94"/>
      <c r="AP46" s="245" t="str">
        <f t="shared" si="113"/>
        <v/>
      </c>
      <c r="AQ46" s="149"/>
      <c r="AR46" s="94"/>
      <c r="AS46" s="94" t="str">
        <f t="shared" si="17"/>
        <v/>
      </c>
      <c r="AT46" s="94"/>
      <c r="AU46" s="94"/>
      <c r="AV46" s="245" t="str">
        <f t="shared" si="114"/>
        <v/>
      </c>
      <c r="AW46" s="16"/>
      <c r="AX46" s="200" t="str">
        <f t="shared" si="27"/>
        <v/>
      </c>
      <c r="AY46" s="188" t="str">
        <f t="shared" si="27"/>
        <v/>
      </c>
      <c r="AZ46" s="97" t="str">
        <f t="shared" si="28"/>
        <v/>
      </c>
      <c r="BA46" s="261" t="str">
        <f t="shared" si="29"/>
        <v/>
      </c>
      <c r="BB46" s="79"/>
      <c r="BC46" s="92"/>
      <c r="BD46" s="92"/>
      <c r="BE46" s="93" t="str">
        <f>IF(BD46="","",VLOOKUP(B46,'couple moule presse'!H:O,8,0))</f>
        <v/>
      </c>
      <c r="BF46" s="94" t="str">
        <f>IF(BD46="","",VLOOKUP(B46,'couple moule presse'!H:M,6,0))</f>
        <v/>
      </c>
      <c r="BG46" s="149"/>
      <c r="BH46" s="94"/>
      <c r="BI46" s="94"/>
      <c r="BJ46" s="94"/>
      <c r="BK46" s="94"/>
      <c r="BL46" s="245" t="str">
        <f t="shared" si="41"/>
        <v/>
      </c>
      <c r="BM46" s="149"/>
      <c r="BN46" s="94"/>
      <c r="BO46" s="94"/>
      <c r="BP46" s="94"/>
      <c r="BQ46" s="94"/>
      <c r="BR46" s="245" t="str">
        <f t="shared" si="119"/>
        <v/>
      </c>
      <c r="BS46" s="149"/>
      <c r="BT46" s="94"/>
      <c r="BU46" s="94"/>
      <c r="BV46" s="94"/>
      <c r="BW46" s="94"/>
      <c r="BX46" s="245" t="str">
        <f t="shared" si="121"/>
        <v/>
      </c>
      <c r="BY46" s="149"/>
      <c r="BZ46" s="94"/>
      <c r="CA46" s="94"/>
      <c r="CB46" s="94"/>
      <c r="CC46" s="94"/>
      <c r="CD46" s="245" t="str">
        <f t="shared" si="123"/>
        <v/>
      </c>
      <c r="CE46" s="149"/>
      <c r="CF46" s="94"/>
      <c r="CG46" s="94"/>
      <c r="CH46" s="94"/>
      <c r="CI46" s="94"/>
      <c r="CJ46" s="245" t="str">
        <f t="shared" si="125"/>
        <v/>
      </c>
      <c r="CK46" s="149"/>
      <c r="CL46" s="94"/>
      <c r="CM46" s="94"/>
      <c r="CN46" s="94"/>
      <c r="CO46" s="94"/>
      <c r="CP46" s="245" t="str">
        <f t="shared" si="127"/>
        <v/>
      </c>
      <c r="CQ46" s="149"/>
      <c r="CR46" s="94"/>
      <c r="CS46" s="94"/>
      <c r="CT46" s="94"/>
      <c r="CU46" s="94"/>
      <c r="CV46" s="245" t="str">
        <f t="shared" si="129"/>
        <v/>
      </c>
      <c r="CW46" s="16"/>
      <c r="CX46" s="200" t="str">
        <f t="shared" si="31"/>
        <v/>
      </c>
      <c r="CY46" s="188" t="str">
        <f t="shared" si="31"/>
        <v/>
      </c>
      <c r="CZ46" s="97" t="str">
        <f t="shared" si="32"/>
        <v/>
      </c>
      <c r="DA46" s="261" t="str">
        <f t="shared" si="33"/>
        <v/>
      </c>
      <c r="DB46" s="147"/>
      <c r="DC46" s="275"/>
      <c r="DD46" s="261"/>
      <c r="DE46" s="40"/>
      <c r="DF46" s="190"/>
      <c r="DG46" s="190" t="s">
        <v>79</v>
      </c>
      <c r="DH46" s="190"/>
      <c r="DI46" s="190">
        <f>COUNTIF(BG5:BG73,LEFT(DI$35,1))</f>
        <v>3</v>
      </c>
      <c r="DJ46" s="190">
        <f>COUNTIF(BG14:BG76,LEFT(DJ$35,1))</f>
        <v>0</v>
      </c>
      <c r="DK46" s="190">
        <f>COUNTIF(BG14:BG76,LEFT(DK$35,1))</f>
        <v>0</v>
      </c>
    </row>
    <row r="47" spans="1:115" ht="13.15" customHeight="1" x14ac:dyDescent="0.2">
      <c r="A47" s="35" t="str">
        <f t="shared" si="10"/>
        <v>P60</v>
      </c>
      <c r="B47" s="36" t="str">
        <f t="shared" si="26"/>
        <v>P60</v>
      </c>
      <c r="C47" s="37" t="s">
        <v>73</v>
      </c>
      <c r="D47" s="159"/>
      <c r="E47" s="58" t="str">
        <f>IF(D47="","",VLOOKUP(A47,'couple moule presse'!H:O,8,0))</f>
        <v/>
      </c>
      <c r="F47" s="63" t="str">
        <f>IF(D47="","",VLOOKUP(A47,'couple moule presse'!H:M,6,0))</f>
        <v/>
      </c>
      <c r="G47" s="145"/>
      <c r="H47" s="55"/>
      <c r="I47" s="97" t="str">
        <f t="shared" si="11"/>
        <v/>
      </c>
      <c r="J47" s="99"/>
      <c r="K47" s="180"/>
      <c r="L47" s="236" t="str">
        <f t="shared" si="34"/>
        <v/>
      </c>
      <c r="M47" s="145"/>
      <c r="N47" s="55"/>
      <c r="O47" s="97" t="str">
        <f t="shared" si="12"/>
        <v/>
      </c>
      <c r="P47" s="99"/>
      <c r="Q47" s="180"/>
      <c r="R47" s="236" t="str">
        <f t="shared" si="108"/>
        <v/>
      </c>
      <c r="S47" s="145"/>
      <c r="T47" s="55"/>
      <c r="U47" s="97" t="str">
        <f t="shared" si="13"/>
        <v/>
      </c>
      <c r="V47" s="99"/>
      <c r="W47" s="180"/>
      <c r="X47" s="236" t="str">
        <f t="shared" si="109"/>
        <v/>
      </c>
      <c r="Y47" s="145"/>
      <c r="Z47" s="55"/>
      <c r="AA47" s="97" t="str">
        <f t="shared" si="14"/>
        <v/>
      </c>
      <c r="AB47" s="99"/>
      <c r="AC47" s="180"/>
      <c r="AD47" s="236" t="str">
        <f t="shared" si="111"/>
        <v/>
      </c>
      <c r="AE47" s="145"/>
      <c r="AF47" s="55"/>
      <c r="AG47" s="97" t="str">
        <f t="shared" si="15"/>
        <v/>
      </c>
      <c r="AH47" s="99"/>
      <c r="AI47" s="180"/>
      <c r="AJ47" s="236" t="str">
        <f t="shared" si="112"/>
        <v/>
      </c>
      <c r="AK47" s="145"/>
      <c r="AL47" s="55"/>
      <c r="AM47" s="97" t="str">
        <f t="shared" si="16"/>
        <v/>
      </c>
      <c r="AN47" s="99"/>
      <c r="AO47" s="180"/>
      <c r="AP47" s="236" t="str">
        <f t="shared" si="113"/>
        <v/>
      </c>
      <c r="AQ47" s="145"/>
      <c r="AR47" s="55"/>
      <c r="AS47" s="97" t="str">
        <f t="shared" si="17"/>
        <v/>
      </c>
      <c r="AT47" s="99"/>
      <c r="AU47" s="180"/>
      <c r="AV47" s="236" t="str">
        <f t="shared" si="114"/>
        <v/>
      </c>
      <c r="AW47" s="16"/>
      <c r="AX47" s="208" t="str">
        <f t="shared" si="27"/>
        <v/>
      </c>
      <c r="AY47" s="224" t="str">
        <f t="shared" si="27"/>
        <v/>
      </c>
      <c r="AZ47" s="209" t="str">
        <f t="shared" si="28"/>
        <v/>
      </c>
      <c r="BA47" s="252" t="str">
        <f t="shared" si="29"/>
        <v/>
      </c>
      <c r="BB47" s="42"/>
      <c r="BC47" s="37" t="str">
        <f t="shared" ref="BC47:BC73" si="132">C47</f>
        <v>P60</v>
      </c>
      <c r="BD47" s="159"/>
      <c r="BE47" s="58" t="str">
        <f>IF(BD47="","",VLOOKUP(B47,'couple moule presse'!H:O,8,0))</f>
        <v/>
      </c>
      <c r="BF47" s="63" t="str">
        <f>IF(BD47="","",VLOOKUP(B47,'couple moule presse'!H:M,6,0))</f>
        <v/>
      </c>
      <c r="BG47" s="145"/>
      <c r="BH47" s="55"/>
      <c r="BI47" s="97" t="str">
        <f t="shared" ref="BI47:BI73" si="133">IF(OR($BF47="",BH47=0),"",$BF47*BH47/24)</f>
        <v/>
      </c>
      <c r="BJ47" s="99"/>
      <c r="BK47" s="180"/>
      <c r="BL47" s="236" t="str">
        <f t="shared" si="41"/>
        <v/>
      </c>
      <c r="BM47" s="145"/>
      <c r="BN47" s="55"/>
      <c r="BO47" s="97" t="str">
        <f t="shared" ref="BO47:BO73" si="134">IF(OR($BF47="",BN47=0),"",$BF47*BN47/24)</f>
        <v/>
      </c>
      <c r="BP47" s="99"/>
      <c r="BQ47" s="180"/>
      <c r="BR47" s="236" t="str">
        <f t="shared" si="119"/>
        <v/>
      </c>
      <c r="BS47" s="145"/>
      <c r="BT47" s="55"/>
      <c r="BU47" s="97" t="str">
        <f t="shared" ref="BU47:BU73" si="135">IF(OR($BF47="",BT47=0),"",$BF47*BT47/24)</f>
        <v/>
      </c>
      <c r="BV47" s="99"/>
      <c r="BW47" s="180"/>
      <c r="BX47" s="236" t="str">
        <f t="shared" si="121"/>
        <v/>
      </c>
      <c r="BY47" s="145"/>
      <c r="BZ47" s="55"/>
      <c r="CA47" s="97" t="str">
        <f t="shared" ref="CA47:CA73" si="136">IF(OR($BF47="",BZ47=0),"",$BF47*BZ47/24)</f>
        <v/>
      </c>
      <c r="CB47" s="99"/>
      <c r="CC47" s="180"/>
      <c r="CD47" s="236" t="str">
        <f t="shared" si="123"/>
        <v/>
      </c>
      <c r="CE47" s="145"/>
      <c r="CF47" s="55"/>
      <c r="CG47" s="97" t="str">
        <f t="shared" ref="CG47:CG73" si="137">IF(OR($BF47="",CF47=0),"",$BF47*CF47/24)</f>
        <v/>
      </c>
      <c r="CH47" s="99"/>
      <c r="CI47" s="180"/>
      <c r="CJ47" s="236" t="str">
        <f t="shared" si="125"/>
        <v/>
      </c>
      <c r="CK47" s="145"/>
      <c r="CL47" s="55"/>
      <c r="CM47" s="97" t="str">
        <f t="shared" ref="CM47:CM73" si="138">IF(OR($BF47="",CL47=0),"",$BF47*CL47/24)</f>
        <v/>
      </c>
      <c r="CN47" s="99"/>
      <c r="CO47" s="180"/>
      <c r="CP47" s="236" t="str">
        <f t="shared" si="127"/>
        <v/>
      </c>
      <c r="CQ47" s="145"/>
      <c r="CR47" s="55"/>
      <c r="CS47" s="97" t="str">
        <f t="shared" ref="CS47:CS73" si="139">IF(OR($BF47="",CR47=0),"",$BF47*CR47/24)</f>
        <v/>
      </c>
      <c r="CT47" s="99"/>
      <c r="CU47" s="180"/>
      <c r="CV47" s="236" t="str">
        <f t="shared" si="129"/>
        <v/>
      </c>
      <c r="CW47" s="16"/>
      <c r="CX47" s="208" t="str">
        <f t="shared" si="31"/>
        <v/>
      </c>
      <c r="CY47" s="224" t="str">
        <f t="shared" si="31"/>
        <v/>
      </c>
      <c r="CZ47" s="209" t="str">
        <f t="shared" si="32"/>
        <v/>
      </c>
      <c r="DA47" s="252" t="str">
        <f t="shared" si="33"/>
        <v/>
      </c>
      <c r="DB47" s="218"/>
      <c r="DC47" s="267">
        <f>SUM(DD47:DD49)</f>
        <v>0</v>
      </c>
      <c r="DD47" s="278">
        <f t="shared" si="57"/>
        <v>0</v>
      </c>
      <c r="DE47" s="40"/>
      <c r="DF47" s="18"/>
      <c r="DG47" s="18" t="s">
        <v>80</v>
      </c>
      <c r="DH47" s="18"/>
      <c r="DI47" s="18">
        <f>COUNTIF(BM5:BM73,LEFT(DI$35,1))</f>
        <v>3</v>
      </c>
      <c r="DJ47" s="18">
        <f>COUNTIF(BM14:BM76,LEFT(DJ$35,1))</f>
        <v>0</v>
      </c>
      <c r="DK47" s="18">
        <f>COUNTIF(BM14:BM76,LEFT(DK$35,1))</f>
        <v>1</v>
      </c>
    </row>
    <row r="48" spans="1:115" ht="12.75" customHeight="1" x14ac:dyDescent="0.2">
      <c r="A48" s="35" t="str">
        <f t="shared" si="10"/>
        <v>P60</v>
      </c>
      <c r="B48" s="36" t="str">
        <f t="shared" si="26"/>
        <v>P60</v>
      </c>
      <c r="C48" s="45" t="s">
        <v>73</v>
      </c>
      <c r="D48" s="157"/>
      <c r="E48" s="38" t="str">
        <f>IF(D48="","",VLOOKUP(A48,'couple moule presse'!H:O,8,0))</f>
        <v/>
      </c>
      <c r="F48" s="39" t="str">
        <f>IF(D48="","",VLOOKUP(A48,'couple moule presse'!H:M,6,0))</f>
        <v/>
      </c>
      <c r="G48" s="143"/>
      <c r="H48" s="160"/>
      <c r="I48" s="79" t="str">
        <f t="shared" si="11"/>
        <v/>
      </c>
      <c r="J48" s="41"/>
      <c r="K48" s="181"/>
      <c r="L48" s="238" t="str">
        <f t="shared" si="34"/>
        <v/>
      </c>
      <c r="M48" s="143"/>
      <c r="N48" s="160"/>
      <c r="O48" s="79" t="str">
        <f t="shared" si="12"/>
        <v/>
      </c>
      <c r="P48" s="41"/>
      <c r="Q48" s="181"/>
      <c r="R48" s="238" t="str">
        <f t="shared" si="108"/>
        <v/>
      </c>
      <c r="S48" s="143"/>
      <c r="T48" s="160"/>
      <c r="U48" s="79" t="str">
        <f t="shared" si="13"/>
        <v/>
      </c>
      <c r="V48" s="41"/>
      <c r="W48" s="181"/>
      <c r="X48" s="238" t="str">
        <f t="shared" si="109"/>
        <v/>
      </c>
      <c r="Y48" s="143"/>
      <c r="Z48" s="160"/>
      <c r="AA48" s="79" t="str">
        <f t="shared" si="14"/>
        <v/>
      </c>
      <c r="AB48" s="41"/>
      <c r="AC48" s="181"/>
      <c r="AD48" s="238" t="str">
        <f t="shared" si="111"/>
        <v/>
      </c>
      <c r="AE48" s="143"/>
      <c r="AF48" s="160"/>
      <c r="AG48" s="79" t="str">
        <f t="shared" si="15"/>
        <v/>
      </c>
      <c r="AH48" s="41"/>
      <c r="AI48" s="181"/>
      <c r="AJ48" s="238" t="str">
        <f t="shared" si="112"/>
        <v/>
      </c>
      <c r="AK48" s="143"/>
      <c r="AL48" s="160"/>
      <c r="AM48" s="79" t="str">
        <f t="shared" si="16"/>
        <v/>
      </c>
      <c r="AN48" s="41"/>
      <c r="AO48" s="181"/>
      <c r="AP48" s="238" t="str">
        <f t="shared" si="113"/>
        <v/>
      </c>
      <c r="AQ48" s="143"/>
      <c r="AR48" s="160"/>
      <c r="AS48" s="79" t="str">
        <f t="shared" si="17"/>
        <v/>
      </c>
      <c r="AT48" s="41"/>
      <c r="AU48" s="181"/>
      <c r="AV48" s="238" t="str">
        <f t="shared" si="114"/>
        <v/>
      </c>
      <c r="AW48" s="16"/>
      <c r="AX48" s="210" t="str">
        <f t="shared" si="27"/>
        <v/>
      </c>
      <c r="AY48" s="226" t="str">
        <f t="shared" si="27"/>
        <v/>
      </c>
      <c r="AZ48" s="211" t="str">
        <f t="shared" si="28"/>
        <v/>
      </c>
      <c r="BA48" s="253" t="str">
        <f t="shared" si="29"/>
        <v/>
      </c>
      <c r="BB48" s="42"/>
      <c r="BC48" s="45" t="str">
        <f t="shared" si="132"/>
        <v>P60</v>
      </c>
      <c r="BD48" s="157"/>
      <c r="BE48" s="38" t="str">
        <f>IF(BD48="","",VLOOKUP(B48,'couple moule presse'!H:O,8,0))</f>
        <v/>
      </c>
      <c r="BF48" s="39" t="str">
        <f>IF(BD48="","",VLOOKUP(B48,'couple moule presse'!H:M,6,0))</f>
        <v/>
      </c>
      <c r="BG48" s="143"/>
      <c r="BH48" s="40"/>
      <c r="BI48" s="79" t="str">
        <f t="shared" si="133"/>
        <v/>
      </c>
      <c r="BJ48" s="41"/>
      <c r="BK48" s="181"/>
      <c r="BL48" s="238" t="str">
        <f t="shared" si="41"/>
        <v/>
      </c>
      <c r="BM48" s="143"/>
      <c r="BN48" s="40"/>
      <c r="BO48" s="79" t="str">
        <f t="shared" si="134"/>
        <v/>
      </c>
      <c r="BP48" s="41"/>
      <c r="BQ48" s="181"/>
      <c r="BR48" s="238" t="str">
        <f t="shared" si="119"/>
        <v/>
      </c>
      <c r="BS48" s="143"/>
      <c r="BT48" s="40"/>
      <c r="BU48" s="79" t="str">
        <f t="shared" si="135"/>
        <v/>
      </c>
      <c r="BV48" s="41"/>
      <c r="BW48" s="181"/>
      <c r="BX48" s="238" t="str">
        <f t="shared" si="121"/>
        <v/>
      </c>
      <c r="BY48" s="143"/>
      <c r="BZ48" s="40"/>
      <c r="CA48" s="79" t="str">
        <f t="shared" si="136"/>
        <v/>
      </c>
      <c r="CB48" s="41"/>
      <c r="CC48" s="181"/>
      <c r="CD48" s="238" t="str">
        <f t="shared" si="123"/>
        <v/>
      </c>
      <c r="CE48" s="143"/>
      <c r="CF48" s="40"/>
      <c r="CG48" s="79" t="str">
        <f t="shared" si="137"/>
        <v/>
      </c>
      <c r="CH48" s="41"/>
      <c r="CI48" s="181"/>
      <c r="CJ48" s="238" t="str">
        <f t="shared" si="125"/>
        <v/>
      </c>
      <c r="CK48" s="143"/>
      <c r="CL48" s="40"/>
      <c r="CM48" s="79" t="str">
        <f t="shared" si="138"/>
        <v/>
      </c>
      <c r="CN48" s="41"/>
      <c r="CO48" s="181"/>
      <c r="CP48" s="238" t="str">
        <f t="shared" si="127"/>
        <v/>
      </c>
      <c r="CQ48" s="143"/>
      <c r="CR48" s="40"/>
      <c r="CS48" s="79" t="str">
        <f t="shared" si="139"/>
        <v/>
      </c>
      <c r="CT48" s="41"/>
      <c r="CU48" s="181"/>
      <c r="CV48" s="238" t="str">
        <f t="shared" si="129"/>
        <v/>
      </c>
      <c r="CW48" s="16"/>
      <c r="CX48" s="210" t="str">
        <f t="shared" si="31"/>
        <v/>
      </c>
      <c r="CY48" s="226" t="str">
        <f t="shared" si="31"/>
        <v/>
      </c>
      <c r="CZ48" s="211" t="str">
        <f t="shared" si="32"/>
        <v/>
      </c>
      <c r="DA48" s="253" t="str">
        <f t="shared" si="33"/>
        <v/>
      </c>
      <c r="DB48" s="218"/>
      <c r="DC48" s="268"/>
      <c r="DD48" s="279">
        <f t="shared" si="57"/>
        <v>0</v>
      </c>
      <c r="DE48" s="40"/>
      <c r="DF48" s="18"/>
      <c r="DG48" s="18" t="s">
        <v>81</v>
      </c>
      <c r="DH48" s="18"/>
      <c r="DI48" s="18">
        <f>COUNTIF(BS5:BS73,LEFT(DI$35,1))</f>
        <v>3</v>
      </c>
      <c r="DJ48" s="18">
        <f>COUNTIF(BS14:BS76,LEFT(DJ$35,1))</f>
        <v>0</v>
      </c>
      <c r="DK48" s="18">
        <f>COUNTIF(BS14:BS76,LEFT(DK$35,1))</f>
        <v>0</v>
      </c>
    </row>
    <row r="49" spans="1:115" ht="12.75" customHeight="1" x14ac:dyDescent="0.2">
      <c r="A49" s="35" t="str">
        <f t="shared" si="10"/>
        <v>P60</v>
      </c>
      <c r="B49" s="36" t="str">
        <f t="shared" si="26"/>
        <v>P60</v>
      </c>
      <c r="C49" s="51" t="s">
        <v>73</v>
      </c>
      <c r="D49" s="51"/>
      <c r="E49" s="52" t="str">
        <f>IF(D49="","",VLOOKUP(A49,'couple moule presse'!H:O,8,0))</f>
        <v/>
      </c>
      <c r="F49" s="68" t="str">
        <f>IF(D49="","",VLOOKUP(A49,'couple moule presse'!H:M,6,0))</f>
        <v/>
      </c>
      <c r="G49" s="144"/>
      <c r="H49" s="53"/>
      <c r="I49" s="71" t="str">
        <f t="shared" si="11"/>
        <v/>
      </c>
      <c r="J49" s="54"/>
      <c r="K49" s="182"/>
      <c r="L49" s="239" t="str">
        <f t="shared" si="34"/>
        <v/>
      </c>
      <c r="M49" s="144"/>
      <c r="N49" s="53"/>
      <c r="O49" s="71" t="str">
        <f t="shared" si="12"/>
        <v/>
      </c>
      <c r="P49" s="54"/>
      <c r="Q49" s="182"/>
      <c r="R49" s="239" t="str">
        <f t="shared" si="108"/>
        <v/>
      </c>
      <c r="S49" s="144"/>
      <c r="T49" s="53"/>
      <c r="U49" s="71" t="str">
        <f t="shared" si="13"/>
        <v/>
      </c>
      <c r="V49" s="54"/>
      <c r="W49" s="182"/>
      <c r="X49" s="239" t="str">
        <f t="shared" si="109"/>
        <v/>
      </c>
      <c r="Y49" s="144"/>
      <c r="Z49" s="53"/>
      <c r="AA49" s="71" t="str">
        <f t="shared" si="14"/>
        <v/>
      </c>
      <c r="AB49" s="54"/>
      <c r="AC49" s="182"/>
      <c r="AD49" s="239" t="str">
        <f t="shared" si="111"/>
        <v/>
      </c>
      <c r="AE49" s="144"/>
      <c r="AF49" s="53"/>
      <c r="AG49" s="71" t="str">
        <f t="shared" si="15"/>
        <v/>
      </c>
      <c r="AH49" s="54"/>
      <c r="AI49" s="182"/>
      <c r="AJ49" s="239" t="str">
        <f t="shared" si="112"/>
        <v/>
      </c>
      <c r="AK49" s="144"/>
      <c r="AL49" s="53"/>
      <c r="AM49" s="71" t="str">
        <f t="shared" si="16"/>
        <v/>
      </c>
      <c r="AN49" s="54"/>
      <c r="AO49" s="182"/>
      <c r="AP49" s="239" t="str">
        <f t="shared" si="113"/>
        <v/>
      </c>
      <c r="AQ49" s="144"/>
      <c r="AR49" s="53"/>
      <c r="AS49" s="71" t="str">
        <f t="shared" si="17"/>
        <v/>
      </c>
      <c r="AT49" s="54"/>
      <c r="AU49" s="182"/>
      <c r="AV49" s="239" t="str">
        <f t="shared" si="114"/>
        <v/>
      </c>
      <c r="AW49" s="16"/>
      <c r="AX49" s="212" t="str">
        <f t="shared" si="27"/>
        <v/>
      </c>
      <c r="AY49" s="227" t="str">
        <f t="shared" si="27"/>
        <v/>
      </c>
      <c r="AZ49" s="213" t="str">
        <f t="shared" si="28"/>
        <v/>
      </c>
      <c r="BA49" s="254" t="str">
        <f t="shared" si="29"/>
        <v/>
      </c>
      <c r="BB49" s="42"/>
      <c r="BC49" s="51" t="str">
        <f t="shared" si="132"/>
        <v>P60</v>
      </c>
      <c r="BD49" s="51"/>
      <c r="BE49" s="52" t="str">
        <f>IF(BD49="","",VLOOKUP(B49,'couple moule presse'!H:O,8,0))</f>
        <v/>
      </c>
      <c r="BF49" s="68" t="str">
        <f>IF(BD49="","",VLOOKUP(B49,'couple moule presse'!H:M,6,0))</f>
        <v/>
      </c>
      <c r="BG49" s="144"/>
      <c r="BH49" s="53"/>
      <c r="BI49" s="71" t="str">
        <f t="shared" si="133"/>
        <v/>
      </c>
      <c r="BJ49" s="54"/>
      <c r="BK49" s="182"/>
      <c r="BL49" s="239" t="str">
        <f t="shared" si="41"/>
        <v/>
      </c>
      <c r="BM49" s="144"/>
      <c r="BN49" s="53"/>
      <c r="BO49" s="71" t="str">
        <f t="shared" si="134"/>
        <v/>
      </c>
      <c r="BP49" s="54"/>
      <c r="BQ49" s="182"/>
      <c r="BR49" s="239" t="str">
        <f t="shared" si="119"/>
        <v/>
      </c>
      <c r="BS49" s="144"/>
      <c r="BT49" s="53"/>
      <c r="BU49" s="71" t="str">
        <f t="shared" si="135"/>
        <v/>
      </c>
      <c r="BV49" s="54"/>
      <c r="BW49" s="182"/>
      <c r="BX49" s="239" t="str">
        <f t="shared" si="121"/>
        <v/>
      </c>
      <c r="BY49" s="144"/>
      <c r="BZ49" s="53"/>
      <c r="CA49" s="71" t="str">
        <f t="shared" si="136"/>
        <v/>
      </c>
      <c r="CB49" s="54"/>
      <c r="CC49" s="182"/>
      <c r="CD49" s="239" t="str">
        <f t="shared" si="123"/>
        <v/>
      </c>
      <c r="CE49" s="144"/>
      <c r="CF49" s="53"/>
      <c r="CG49" s="71" t="str">
        <f t="shared" si="137"/>
        <v/>
      </c>
      <c r="CH49" s="54"/>
      <c r="CI49" s="182"/>
      <c r="CJ49" s="239" t="str">
        <f t="shared" si="125"/>
        <v/>
      </c>
      <c r="CK49" s="144"/>
      <c r="CL49" s="53"/>
      <c r="CM49" s="71" t="str">
        <f t="shared" si="138"/>
        <v/>
      </c>
      <c r="CN49" s="54"/>
      <c r="CO49" s="182"/>
      <c r="CP49" s="239" t="str">
        <f t="shared" si="127"/>
        <v/>
      </c>
      <c r="CQ49" s="144"/>
      <c r="CR49" s="53"/>
      <c r="CS49" s="71" t="str">
        <f t="shared" si="139"/>
        <v/>
      </c>
      <c r="CT49" s="54"/>
      <c r="CU49" s="182"/>
      <c r="CV49" s="239" t="str">
        <f t="shared" si="129"/>
        <v/>
      </c>
      <c r="CW49" s="16"/>
      <c r="CX49" s="212" t="str">
        <f t="shared" si="31"/>
        <v/>
      </c>
      <c r="CY49" s="227" t="str">
        <f t="shared" si="31"/>
        <v/>
      </c>
      <c r="CZ49" s="213" t="str">
        <f t="shared" si="32"/>
        <v/>
      </c>
      <c r="DA49" s="254" t="str">
        <f t="shared" si="33"/>
        <v/>
      </c>
      <c r="DB49" s="218"/>
      <c r="DC49" s="269"/>
      <c r="DD49" s="280">
        <f t="shared" si="57"/>
        <v>0</v>
      </c>
      <c r="DE49" s="40"/>
      <c r="DF49" s="18"/>
      <c r="DG49" s="18" t="s">
        <v>82</v>
      </c>
      <c r="DH49" s="18"/>
      <c r="DI49" s="18">
        <f>COUNTIF(BY5:BY73,LEFT(DI$35,1))</f>
        <v>2</v>
      </c>
      <c r="DJ49" s="18">
        <f>COUNTIF(BY14:BY76,LEFT(DJ$35,1))</f>
        <v>0</v>
      </c>
      <c r="DK49" s="18">
        <f>COUNTIF(BY14:BY76,LEFT(DK$35,1))</f>
        <v>0</v>
      </c>
    </row>
    <row r="50" spans="1:115" ht="12.6" customHeight="1" x14ac:dyDescent="0.2">
      <c r="A50" s="35" t="str">
        <f t="shared" si="10"/>
        <v>P63</v>
      </c>
      <c r="B50" s="36" t="str">
        <f t="shared" si="26"/>
        <v>P63</v>
      </c>
      <c r="C50" s="37" t="s">
        <v>19</v>
      </c>
      <c r="D50" s="37"/>
      <c r="E50" s="58" t="str">
        <f>IF(D50="","",VLOOKUP(A50,'couple moule presse'!H:O,8,0))</f>
        <v/>
      </c>
      <c r="F50" s="69" t="str">
        <f>IF(D50="","",VLOOKUP(A50,'couple moule presse'!H:M,6,0))</f>
        <v/>
      </c>
      <c r="G50" s="193"/>
      <c r="H50" s="164"/>
      <c r="I50" s="55" t="str">
        <f t="shared" si="11"/>
        <v/>
      </c>
      <c r="J50" s="41"/>
      <c r="K50" s="180"/>
      <c r="L50" s="240" t="str">
        <f t="shared" si="34"/>
        <v/>
      </c>
      <c r="M50" s="193"/>
      <c r="N50" s="164"/>
      <c r="O50" s="55" t="str">
        <f t="shared" si="12"/>
        <v/>
      </c>
      <c r="P50" s="41"/>
      <c r="Q50" s="180"/>
      <c r="R50" s="240" t="str">
        <f t="shared" si="108"/>
        <v/>
      </c>
      <c r="S50" s="193"/>
      <c r="T50" s="164"/>
      <c r="U50" s="55" t="str">
        <f t="shared" si="13"/>
        <v/>
      </c>
      <c r="V50" s="41"/>
      <c r="W50" s="180"/>
      <c r="X50" s="240" t="str">
        <f t="shared" si="109"/>
        <v/>
      </c>
      <c r="Y50" s="193"/>
      <c r="Z50" s="164"/>
      <c r="AA50" s="55" t="str">
        <f t="shared" si="14"/>
        <v/>
      </c>
      <c r="AB50" s="41"/>
      <c r="AC50" s="180"/>
      <c r="AD50" s="240" t="str">
        <f t="shared" si="111"/>
        <v/>
      </c>
      <c r="AE50" s="193"/>
      <c r="AF50" s="164"/>
      <c r="AG50" s="55" t="str">
        <f t="shared" si="15"/>
        <v/>
      </c>
      <c r="AH50" s="41"/>
      <c r="AI50" s="180"/>
      <c r="AJ50" s="240" t="str">
        <f t="shared" si="112"/>
        <v/>
      </c>
      <c r="AK50" s="193"/>
      <c r="AL50" s="164"/>
      <c r="AM50" s="55" t="str">
        <f t="shared" si="16"/>
        <v/>
      </c>
      <c r="AN50" s="41"/>
      <c r="AO50" s="180"/>
      <c r="AP50" s="240" t="str">
        <f t="shared" si="113"/>
        <v/>
      </c>
      <c r="AQ50" s="355"/>
      <c r="AR50" s="356"/>
      <c r="AS50" s="357" t="str">
        <f t="shared" si="17"/>
        <v/>
      </c>
      <c r="AT50" s="300"/>
      <c r="AU50" s="295"/>
      <c r="AV50" s="296" t="str">
        <f t="shared" si="114"/>
        <v/>
      </c>
      <c r="AW50" s="64"/>
      <c r="AX50" s="214" t="str">
        <f t="shared" si="27"/>
        <v/>
      </c>
      <c r="AY50" s="229" t="str">
        <f t="shared" si="27"/>
        <v/>
      </c>
      <c r="AZ50" s="205" t="str">
        <f t="shared" si="28"/>
        <v/>
      </c>
      <c r="BA50" s="255" t="str">
        <f t="shared" si="29"/>
        <v/>
      </c>
      <c r="BB50" s="42"/>
      <c r="BC50" s="37" t="str">
        <f t="shared" si="132"/>
        <v>P63</v>
      </c>
      <c r="BD50" s="37"/>
      <c r="BE50" s="58" t="str">
        <f>IF(BD50="","",VLOOKUP(B50,'couple moule presse'!H:O,8,0))</f>
        <v/>
      </c>
      <c r="BF50" s="69" t="str">
        <f>IF(BD50="","",VLOOKUP(B50,'couple moule presse'!H:M,6,0))</f>
        <v/>
      </c>
      <c r="BG50" s="191"/>
      <c r="BH50" s="160"/>
      <c r="BI50" s="40" t="str">
        <f t="shared" si="133"/>
        <v/>
      </c>
      <c r="BJ50" s="41"/>
      <c r="BK50" s="181"/>
      <c r="BL50" s="236" t="str">
        <f t="shared" si="41"/>
        <v/>
      </c>
      <c r="BM50" s="191"/>
      <c r="BN50" s="160"/>
      <c r="BO50" s="40" t="str">
        <f t="shared" si="134"/>
        <v/>
      </c>
      <c r="BP50" s="41"/>
      <c r="BQ50" s="181"/>
      <c r="BR50" s="236" t="str">
        <f t="shared" si="119"/>
        <v/>
      </c>
      <c r="BS50" s="191"/>
      <c r="BT50" s="160"/>
      <c r="BU50" s="40" t="str">
        <f t="shared" si="135"/>
        <v/>
      </c>
      <c r="BV50" s="41"/>
      <c r="BW50" s="181"/>
      <c r="BX50" s="236" t="str">
        <f t="shared" si="121"/>
        <v/>
      </c>
      <c r="BY50" s="191"/>
      <c r="BZ50" s="160"/>
      <c r="CA50" s="40" t="str">
        <f t="shared" si="136"/>
        <v/>
      </c>
      <c r="CB50" s="41"/>
      <c r="CC50" s="181"/>
      <c r="CD50" s="236" t="str">
        <f t="shared" si="123"/>
        <v/>
      </c>
      <c r="CE50" s="191"/>
      <c r="CF50" s="160"/>
      <c r="CG50" s="40" t="str">
        <f t="shared" si="137"/>
        <v/>
      </c>
      <c r="CH50" s="41"/>
      <c r="CI50" s="181"/>
      <c r="CJ50" s="236" t="str">
        <f t="shared" si="125"/>
        <v/>
      </c>
      <c r="CK50" s="191"/>
      <c r="CL50" s="160"/>
      <c r="CM50" s="40" t="str">
        <f t="shared" si="138"/>
        <v/>
      </c>
      <c r="CN50" s="41"/>
      <c r="CO50" s="181"/>
      <c r="CP50" s="236" t="str">
        <f t="shared" si="127"/>
        <v/>
      </c>
      <c r="CQ50" s="191"/>
      <c r="CR50" s="160"/>
      <c r="CS50" s="40" t="str">
        <f t="shared" si="139"/>
        <v/>
      </c>
      <c r="CT50" s="41"/>
      <c r="CU50" s="181"/>
      <c r="CV50" s="236" t="str">
        <f t="shared" si="129"/>
        <v/>
      </c>
      <c r="CW50" s="64"/>
      <c r="CX50" s="214" t="str">
        <f t="shared" si="31"/>
        <v/>
      </c>
      <c r="CY50" s="229" t="str">
        <f t="shared" si="31"/>
        <v/>
      </c>
      <c r="CZ50" s="205" t="str">
        <f t="shared" si="32"/>
        <v/>
      </c>
      <c r="DA50" s="255" t="str">
        <f t="shared" si="33"/>
        <v/>
      </c>
      <c r="DB50" s="147"/>
      <c r="DC50" s="270">
        <f>SUM(DD50:DD53)</f>
        <v>0.91666666666666674</v>
      </c>
      <c r="DD50" s="261">
        <f t="shared" si="57"/>
        <v>0</v>
      </c>
      <c r="DE50" s="40"/>
      <c r="DF50" s="18"/>
      <c r="DG50" s="18" t="s">
        <v>83</v>
      </c>
      <c r="DH50" s="18"/>
      <c r="DI50" s="18">
        <f>COUNTIF(CE5:CE73,LEFT(DI$35,1))</f>
        <v>2</v>
      </c>
      <c r="DJ50" s="18">
        <f>COUNTIF(CE14:CE76,LEFT(DJ$35,1))</f>
        <v>0</v>
      </c>
      <c r="DK50" s="18">
        <f>COUNTIF(CE14:CE76,LEFT(DK$35,1))</f>
        <v>0</v>
      </c>
    </row>
    <row r="51" spans="1:115" ht="12.6" customHeight="1" x14ac:dyDescent="0.2">
      <c r="A51" s="35" t="str">
        <f t="shared" si="10"/>
        <v>P63CL360</v>
      </c>
      <c r="B51" s="36" t="str">
        <f t="shared" si="26"/>
        <v>P63CL360</v>
      </c>
      <c r="C51" s="45" t="s">
        <v>19</v>
      </c>
      <c r="D51" s="157" t="s">
        <v>18</v>
      </c>
      <c r="E51" s="38" t="str">
        <f>IF(D51="","",VLOOKUP(A51,'couple moule presse'!H:O,8,0))</f>
        <v>P</v>
      </c>
      <c r="F51" s="70">
        <f>IF(D51="","",VLOOKUP(A51,'couple moule presse'!H:M,6,0))</f>
        <v>1021.0909090909091</v>
      </c>
      <c r="G51" s="191"/>
      <c r="H51" s="160">
        <v>24</v>
      </c>
      <c r="I51" s="40">
        <f t="shared" si="11"/>
        <v>1021.0909090909091</v>
      </c>
      <c r="J51" s="41">
        <v>695</v>
      </c>
      <c r="K51" s="181"/>
      <c r="L51" s="241">
        <f t="shared" si="34"/>
        <v>0.68064458689458696</v>
      </c>
      <c r="M51" s="191"/>
      <c r="N51" s="160">
        <v>24</v>
      </c>
      <c r="O51" s="40">
        <f t="shared" si="12"/>
        <v>1021.0909090909091</v>
      </c>
      <c r="P51" s="41">
        <v>802</v>
      </c>
      <c r="Q51" s="181"/>
      <c r="R51" s="241">
        <f t="shared" si="108"/>
        <v>0.78543447293447288</v>
      </c>
      <c r="S51" s="191"/>
      <c r="T51" s="160">
        <v>24</v>
      </c>
      <c r="U51" s="40">
        <f t="shared" si="13"/>
        <v>1021.0909090909091</v>
      </c>
      <c r="V51" s="41">
        <v>1093</v>
      </c>
      <c r="W51" s="181"/>
      <c r="X51" s="241">
        <f t="shared" si="109"/>
        <v>0.92957621082621089</v>
      </c>
      <c r="Y51" s="191"/>
      <c r="Z51" s="160">
        <v>24</v>
      </c>
      <c r="AA51" s="40">
        <f t="shared" si="14"/>
        <v>1021.0909090909091</v>
      </c>
      <c r="AB51" s="41">
        <v>577</v>
      </c>
      <c r="AC51" s="181"/>
      <c r="AD51" s="241">
        <f t="shared" si="111"/>
        <v>0.56508190883190879</v>
      </c>
      <c r="AE51" s="191"/>
      <c r="AF51" s="160">
        <v>24</v>
      </c>
      <c r="AG51" s="40">
        <f t="shared" si="15"/>
        <v>1021.0909090909091</v>
      </c>
      <c r="AH51" s="41">
        <v>282</v>
      </c>
      <c r="AI51" s="181"/>
      <c r="AJ51" s="241">
        <f t="shared" si="112"/>
        <v>0.27617521367521369</v>
      </c>
      <c r="AK51" s="191"/>
      <c r="AL51" s="160">
        <v>24</v>
      </c>
      <c r="AM51" s="40">
        <f t="shared" si="16"/>
        <v>1021.0909090909091</v>
      </c>
      <c r="AN51" s="41">
        <v>1163</v>
      </c>
      <c r="AO51" s="181"/>
      <c r="AP51" s="241">
        <f t="shared" si="113"/>
        <v>0.86102207977207978</v>
      </c>
      <c r="AQ51" s="297"/>
      <c r="AR51" s="298"/>
      <c r="AS51" s="310" t="str">
        <f t="shared" si="17"/>
        <v/>
      </c>
      <c r="AT51" s="300">
        <v>1039</v>
      </c>
      <c r="AU51" s="301"/>
      <c r="AV51" s="302" t="str">
        <f t="shared" si="114"/>
        <v/>
      </c>
      <c r="AW51" s="16"/>
      <c r="AX51" s="215">
        <f t="shared" si="27"/>
        <v>6126.545454545455</v>
      </c>
      <c r="AY51" s="230">
        <f t="shared" si="27"/>
        <v>5651</v>
      </c>
      <c r="AZ51" s="203">
        <f t="shared" si="28"/>
        <v>475.54545454545496</v>
      </c>
      <c r="BA51" s="256">
        <f t="shared" si="29"/>
        <v>0.92237951092117754</v>
      </c>
      <c r="BB51" s="42"/>
      <c r="BC51" s="45" t="str">
        <f t="shared" si="132"/>
        <v>P63</v>
      </c>
      <c r="BD51" s="157" t="s">
        <v>18</v>
      </c>
      <c r="BE51" s="38" t="str">
        <f>IF(BD51="","",VLOOKUP(B51,'couple moule presse'!H:O,8,0))</f>
        <v>P</v>
      </c>
      <c r="BF51" s="70">
        <f>IF(BD51="","",VLOOKUP(B51,'couple moule presse'!H:M,6,0))</f>
        <v>1021.0909090909091</v>
      </c>
      <c r="BG51" s="191"/>
      <c r="BH51" s="160">
        <v>24</v>
      </c>
      <c r="BI51" s="40">
        <f t="shared" si="133"/>
        <v>1021.0909090909091</v>
      </c>
      <c r="BJ51" s="41">
        <v>1062</v>
      </c>
      <c r="BK51" s="181"/>
      <c r="BL51" s="237">
        <f t="shared" si="41"/>
        <v>0.95993589743589747</v>
      </c>
      <c r="BM51" s="191"/>
      <c r="BN51" s="160">
        <v>24</v>
      </c>
      <c r="BO51" s="40">
        <f t="shared" si="134"/>
        <v>1021.0909090909091</v>
      </c>
      <c r="BP51" s="41">
        <v>974</v>
      </c>
      <c r="BQ51" s="181"/>
      <c r="BR51" s="237">
        <f t="shared" si="119"/>
        <v>0.95388176638176636</v>
      </c>
      <c r="BS51" s="191"/>
      <c r="BT51" s="160">
        <v>24</v>
      </c>
      <c r="BU51" s="40">
        <f t="shared" si="135"/>
        <v>1021.0909090909091</v>
      </c>
      <c r="BV51" s="41">
        <v>1160</v>
      </c>
      <c r="BW51" s="181"/>
      <c r="BX51" s="237">
        <f t="shared" si="121"/>
        <v>0.86396011396011396</v>
      </c>
      <c r="BY51" s="191"/>
      <c r="BZ51" s="160">
        <v>10</v>
      </c>
      <c r="CA51" s="40">
        <f t="shared" si="136"/>
        <v>425.4545454545455</v>
      </c>
      <c r="CB51" s="41">
        <v>425</v>
      </c>
      <c r="CC51" s="181"/>
      <c r="CD51" s="237">
        <f t="shared" si="123"/>
        <v>0.99893162393162382</v>
      </c>
      <c r="CE51" s="191" t="s">
        <v>95</v>
      </c>
      <c r="CF51" s="160">
        <v>17</v>
      </c>
      <c r="CG51" s="40">
        <f t="shared" si="137"/>
        <v>723.27272727272737</v>
      </c>
      <c r="CH51" s="41">
        <v>800</v>
      </c>
      <c r="CI51" s="181"/>
      <c r="CJ51" s="237">
        <f t="shared" si="125"/>
        <v>0.89391654097536466</v>
      </c>
      <c r="CK51" s="191"/>
      <c r="CL51" s="160">
        <v>24</v>
      </c>
      <c r="CM51" s="40">
        <f t="shared" si="138"/>
        <v>1021.0909090909091</v>
      </c>
      <c r="CN51" s="41">
        <v>885</v>
      </c>
      <c r="CO51" s="181"/>
      <c r="CP51" s="237">
        <f t="shared" si="127"/>
        <v>0.86672008547008539</v>
      </c>
      <c r="CQ51" s="191"/>
      <c r="CR51" s="160">
        <v>24</v>
      </c>
      <c r="CS51" s="40">
        <f t="shared" si="139"/>
        <v>1021.0909090909091</v>
      </c>
      <c r="CT51" s="41"/>
      <c r="CU51" s="181"/>
      <c r="CV51" s="237">
        <f t="shared" si="129"/>
        <v>0</v>
      </c>
      <c r="CW51" s="64"/>
      <c r="CX51" s="215">
        <f t="shared" si="31"/>
        <v>6254.181818181818</v>
      </c>
      <c r="CY51" s="230">
        <f t="shared" si="31"/>
        <v>5306</v>
      </c>
      <c r="CZ51" s="203">
        <f t="shared" si="32"/>
        <v>948.18181818181802</v>
      </c>
      <c r="DA51" s="256">
        <f t="shared" si="33"/>
        <v>0.84839234839234845</v>
      </c>
      <c r="DB51" s="147"/>
      <c r="DC51" s="271"/>
      <c r="DD51" s="258">
        <f t="shared" si="57"/>
        <v>0.8660714285714286</v>
      </c>
      <c r="DE51" s="40"/>
      <c r="DF51" s="18"/>
      <c r="DG51" s="18" t="s">
        <v>84</v>
      </c>
      <c r="DH51" s="18"/>
      <c r="DI51" s="18">
        <f>COUNTIF(CK5:CK73,LEFT(DI$35,1))</f>
        <v>0</v>
      </c>
      <c r="DJ51" s="18">
        <f>COUNTIF(CK14:CK76,LEFT(DJ$35,1))</f>
        <v>0</v>
      </c>
      <c r="DK51" s="18">
        <f>COUNTIF(CK14:CK76,LEFT(DK$35,1))</f>
        <v>0</v>
      </c>
    </row>
    <row r="52" spans="1:115" ht="12.6" customHeight="1" x14ac:dyDescent="0.2">
      <c r="A52" s="35" t="str">
        <f t="shared" si="10"/>
        <v>P63</v>
      </c>
      <c r="B52" s="36" t="str">
        <f t="shared" si="26"/>
        <v>P63CL260</v>
      </c>
      <c r="C52" s="45" t="s">
        <v>19</v>
      </c>
      <c r="D52" s="157"/>
      <c r="E52" s="38" t="str">
        <f>IF(D52="","",VLOOKUP(A52,'couple moule presse'!H:O,8,0))</f>
        <v/>
      </c>
      <c r="F52" s="70" t="str">
        <f>IF(D52="","",VLOOKUP(A52,'couple moule presse'!H:M,6,0))</f>
        <v/>
      </c>
      <c r="G52" s="191"/>
      <c r="H52" s="160"/>
      <c r="I52" s="40" t="str">
        <f t="shared" si="11"/>
        <v/>
      </c>
      <c r="J52" s="47"/>
      <c r="K52" s="181"/>
      <c r="L52" s="241" t="str">
        <f t="shared" si="34"/>
        <v/>
      </c>
      <c r="M52" s="191"/>
      <c r="N52" s="160"/>
      <c r="O52" s="40" t="str">
        <f t="shared" si="12"/>
        <v/>
      </c>
      <c r="P52" s="47"/>
      <c r="Q52" s="181"/>
      <c r="R52" s="241" t="str">
        <f t="shared" si="108"/>
        <v/>
      </c>
      <c r="S52" s="191"/>
      <c r="T52" s="160"/>
      <c r="U52" s="40" t="str">
        <f t="shared" si="13"/>
        <v/>
      </c>
      <c r="V52" s="47"/>
      <c r="W52" s="181"/>
      <c r="X52" s="241" t="str">
        <f t="shared" si="109"/>
        <v/>
      </c>
      <c r="Y52" s="191"/>
      <c r="Z52" s="160"/>
      <c r="AA52" s="40" t="str">
        <f t="shared" si="14"/>
        <v/>
      </c>
      <c r="AB52" s="47"/>
      <c r="AC52" s="181"/>
      <c r="AD52" s="241" t="str">
        <f t="shared" si="111"/>
        <v/>
      </c>
      <c r="AE52" s="191"/>
      <c r="AF52" s="160"/>
      <c r="AG52" s="40" t="str">
        <f t="shared" si="15"/>
        <v/>
      </c>
      <c r="AH52" s="47"/>
      <c r="AI52" s="181"/>
      <c r="AJ52" s="241" t="str">
        <f t="shared" si="112"/>
        <v/>
      </c>
      <c r="AK52" s="191"/>
      <c r="AL52" s="160"/>
      <c r="AM52" s="40" t="str">
        <f t="shared" si="16"/>
        <v/>
      </c>
      <c r="AN52" s="47"/>
      <c r="AO52" s="181"/>
      <c r="AP52" s="241" t="str">
        <f t="shared" si="113"/>
        <v/>
      </c>
      <c r="AQ52" s="297"/>
      <c r="AR52" s="298"/>
      <c r="AS52" s="310" t="str">
        <f t="shared" si="17"/>
        <v/>
      </c>
      <c r="AT52" s="358"/>
      <c r="AU52" s="301"/>
      <c r="AV52" s="302" t="str">
        <f t="shared" si="114"/>
        <v/>
      </c>
      <c r="AW52" s="16"/>
      <c r="AX52" s="215" t="str">
        <f t="shared" si="27"/>
        <v/>
      </c>
      <c r="AY52" s="230" t="str">
        <f t="shared" si="27"/>
        <v/>
      </c>
      <c r="AZ52" s="203" t="str">
        <f t="shared" si="28"/>
        <v/>
      </c>
      <c r="BA52" s="256" t="str">
        <f t="shared" si="29"/>
        <v/>
      </c>
      <c r="BB52" s="42"/>
      <c r="BC52" s="45" t="str">
        <f t="shared" si="132"/>
        <v>P63</v>
      </c>
      <c r="BD52" s="157" t="s">
        <v>50</v>
      </c>
      <c r="BE52" s="38" t="str">
        <f>IF(BD52="","",VLOOKUP(B52,'couple moule presse'!H:O,8,0))</f>
        <v>N</v>
      </c>
      <c r="BF52" s="70">
        <f>IF(BD52="","",VLOOKUP(B52,'couple moule presse'!H:M,6,0))</f>
        <v>950.40000000000009</v>
      </c>
      <c r="BG52" s="191"/>
      <c r="BH52" s="160"/>
      <c r="BI52" s="40" t="str">
        <f t="shared" si="133"/>
        <v/>
      </c>
      <c r="BJ52" s="41"/>
      <c r="BK52" s="181"/>
      <c r="BL52" s="238" t="str">
        <f t="shared" si="41"/>
        <v/>
      </c>
      <c r="BM52" s="191"/>
      <c r="BN52" s="160"/>
      <c r="BO52" s="40" t="str">
        <f t="shared" si="134"/>
        <v/>
      </c>
      <c r="BP52" s="41"/>
      <c r="BQ52" s="181"/>
      <c r="BR52" s="238" t="str">
        <f t="shared" si="119"/>
        <v/>
      </c>
      <c r="BS52" s="191"/>
      <c r="BT52" s="160"/>
      <c r="BU52" s="40" t="str">
        <f t="shared" si="135"/>
        <v/>
      </c>
      <c r="BV52" s="41"/>
      <c r="BW52" s="181"/>
      <c r="BX52" s="238" t="str">
        <f t="shared" si="121"/>
        <v/>
      </c>
      <c r="BY52" s="191" t="s">
        <v>95</v>
      </c>
      <c r="BZ52" s="160">
        <v>12</v>
      </c>
      <c r="CA52" s="40">
        <f t="shared" si="136"/>
        <v>475.20000000000005</v>
      </c>
      <c r="CB52" s="41">
        <v>437</v>
      </c>
      <c r="CC52" s="181"/>
      <c r="CD52" s="238">
        <f t="shared" si="123"/>
        <v>0.91961279461279455</v>
      </c>
      <c r="CE52" s="191"/>
      <c r="CF52" s="160">
        <v>5</v>
      </c>
      <c r="CG52" s="40">
        <f t="shared" si="137"/>
        <v>198</v>
      </c>
      <c r="CH52" s="41">
        <v>219</v>
      </c>
      <c r="CI52" s="181"/>
      <c r="CJ52" s="238">
        <f t="shared" si="125"/>
        <v>0.89393939393939392</v>
      </c>
      <c r="CK52" s="191"/>
      <c r="CL52" s="160"/>
      <c r="CM52" s="40" t="str">
        <f t="shared" si="138"/>
        <v/>
      </c>
      <c r="CN52" s="41"/>
      <c r="CO52" s="181"/>
      <c r="CP52" s="238" t="str">
        <f t="shared" si="127"/>
        <v/>
      </c>
      <c r="CQ52" s="191"/>
      <c r="CR52" s="160"/>
      <c r="CS52" s="40" t="str">
        <f t="shared" si="139"/>
        <v/>
      </c>
      <c r="CT52" s="41"/>
      <c r="CU52" s="181"/>
      <c r="CV52" s="238" t="str">
        <f t="shared" si="129"/>
        <v/>
      </c>
      <c r="CW52" s="64"/>
      <c r="CX52" s="215">
        <f t="shared" si="31"/>
        <v>673.2</v>
      </c>
      <c r="CY52" s="230">
        <f t="shared" si="31"/>
        <v>656</v>
      </c>
      <c r="CZ52" s="203">
        <f t="shared" si="32"/>
        <v>17.200000000000045</v>
      </c>
      <c r="DA52" s="256">
        <f t="shared" si="33"/>
        <v>0.97445038621509206</v>
      </c>
      <c r="DB52" s="147"/>
      <c r="DC52" s="271"/>
      <c r="DD52" s="258">
        <f t="shared" si="57"/>
        <v>5.0595238095238089E-2</v>
      </c>
      <c r="DE52" s="40"/>
      <c r="DF52" s="18"/>
      <c r="DG52" s="18" t="s">
        <v>85</v>
      </c>
      <c r="DH52" s="18"/>
      <c r="DI52" s="18">
        <f>COUNTIF(CQ5:CQ73,LEFT(DI$35,1))</f>
        <v>0</v>
      </c>
      <c r="DJ52" s="18">
        <f>COUNTIF(CQ14:CQ76,LEFT(DJ$35,1))</f>
        <v>0</v>
      </c>
      <c r="DK52" s="18">
        <f>COUNTIF(CQ14:CQ76,LEFT(DK$35,1))</f>
        <v>0</v>
      </c>
    </row>
    <row r="53" spans="1:115" ht="12.6" customHeight="1" x14ac:dyDescent="0.2">
      <c r="A53" s="35" t="str">
        <f t="shared" si="10"/>
        <v>P63</v>
      </c>
      <c r="B53" s="36" t="str">
        <f t="shared" si="26"/>
        <v>P63</v>
      </c>
      <c r="C53" s="51" t="s">
        <v>19</v>
      </c>
      <c r="D53" s="51"/>
      <c r="E53" s="52" t="str">
        <f>IF(D53="","",VLOOKUP(A53,'couple moule presse'!H:O,8,0))</f>
        <v/>
      </c>
      <c r="F53" s="61" t="str">
        <f>IF(D53="","",VLOOKUP(A53,'couple moule presse'!H:M,6,0))</f>
        <v/>
      </c>
      <c r="G53" s="192"/>
      <c r="H53" s="231"/>
      <c r="I53" s="71" t="str">
        <f t="shared" si="11"/>
        <v/>
      </c>
      <c r="J53" s="54"/>
      <c r="K53" s="182"/>
      <c r="L53" s="242" t="str">
        <f t="shared" si="34"/>
        <v/>
      </c>
      <c r="M53" s="192"/>
      <c r="N53" s="231"/>
      <c r="O53" s="71" t="str">
        <f t="shared" si="12"/>
        <v/>
      </c>
      <c r="P53" s="54"/>
      <c r="Q53" s="182"/>
      <c r="R53" s="242" t="str">
        <f t="shared" si="108"/>
        <v/>
      </c>
      <c r="S53" s="192"/>
      <c r="T53" s="231"/>
      <c r="U53" s="71" t="str">
        <f t="shared" si="13"/>
        <v/>
      </c>
      <c r="V53" s="54"/>
      <c r="W53" s="182"/>
      <c r="X53" s="242" t="str">
        <f t="shared" si="109"/>
        <v/>
      </c>
      <c r="Y53" s="192"/>
      <c r="Z53" s="231"/>
      <c r="AA53" s="71" t="str">
        <f t="shared" si="14"/>
        <v/>
      </c>
      <c r="AB53" s="54"/>
      <c r="AC53" s="182"/>
      <c r="AD53" s="242" t="str">
        <f t="shared" si="111"/>
        <v/>
      </c>
      <c r="AE53" s="192"/>
      <c r="AF53" s="231"/>
      <c r="AG53" s="71" t="str">
        <f t="shared" si="15"/>
        <v/>
      </c>
      <c r="AH53" s="54"/>
      <c r="AI53" s="182"/>
      <c r="AJ53" s="242" t="str">
        <f t="shared" si="112"/>
        <v/>
      </c>
      <c r="AK53" s="192"/>
      <c r="AL53" s="231"/>
      <c r="AM53" s="71" t="str">
        <f t="shared" si="16"/>
        <v/>
      </c>
      <c r="AN53" s="54"/>
      <c r="AO53" s="182"/>
      <c r="AP53" s="242" t="str">
        <f t="shared" si="113"/>
        <v/>
      </c>
      <c r="AQ53" s="359"/>
      <c r="AR53" s="360"/>
      <c r="AS53" s="309" t="str">
        <f t="shared" si="17"/>
        <v/>
      </c>
      <c r="AT53" s="305"/>
      <c r="AU53" s="306"/>
      <c r="AV53" s="307" t="str">
        <f t="shared" si="114"/>
        <v/>
      </c>
      <c r="AW53" s="16"/>
      <c r="AX53" s="216" t="str">
        <f t="shared" si="27"/>
        <v/>
      </c>
      <c r="AY53" s="232" t="str">
        <f t="shared" si="27"/>
        <v/>
      </c>
      <c r="AZ53" s="204" t="str">
        <f t="shared" si="28"/>
        <v/>
      </c>
      <c r="BA53" s="257" t="str">
        <f t="shared" si="29"/>
        <v/>
      </c>
      <c r="BB53" s="42"/>
      <c r="BC53" s="51" t="str">
        <f t="shared" si="132"/>
        <v>P63</v>
      </c>
      <c r="BD53" s="51"/>
      <c r="BE53" s="38" t="str">
        <f>IF(BD53="","",VLOOKUP(B53,'couple moule presse'!H:O,8,0))</f>
        <v/>
      </c>
      <c r="BF53" s="70" t="str">
        <f>IF(BD53="","",VLOOKUP(B53,'couple moule presse'!H:M,6,0))</f>
        <v/>
      </c>
      <c r="BG53" s="192"/>
      <c r="BH53" s="161"/>
      <c r="BI53" s="40" t="str">
        <f t="shared" si="133"/>
        <v/>
      </c>
      <c r="BJ53" s="54"/>
      <c r="BK53" s="181"/>
      <c r="BL53" s="239" t="str">
        <f t="shared" si="41"/>
        <v/>
      </c>
      <c r="BM53" s="192"/>
      <c r="BN53" s="161"/>
      <c r="BO53" s="40" t="str">
        <f t="shared" si="134"/>
        <v/>
      </c>
      <c r="BP53" s="54"/>
      <c r="BQ53" s="181"/>
      <c r="BR53" s="239" t="str">
        <f t="shared" si="119"/>
        <v/>
      </c>
      <c r="BS53" s="192"/>
      <c r="BT53" s="161"/>
      <c r="BU53" s="40" t="str">
        <f t="shared" si="135"/>
        <v/>
      </c>
      <c r="BV53" s="54"/>
      <c r="BW53" s="181"/>
      <c r="BX53" s="239" t="str">
        <f t="shared" si="121"/>
        <v/>
      </c>
      <c r="BY53" s="192"/>
      <c r="BZ53" s="161"/>
      <c r="CA53" s="40" t="str">
        <f t="shared" si="136"/>
        <v/>
      </c>
      <c r="CB53" s="54"/>
      <c r="CC53" s="181"/>
      <c r="CD53" s="239" t="str">
        <f t="shared" si="123"/>
        <v/>
      </c>
      <c r="CE53" s="192"/>
      <c r="CF53" s="161"/>
      <c r="CG53" s="40" t="str">
        <f t="shared" si="137"/>
        <v/>
      </c>
      <c r="CH53" s="54"/>
      <c r="CI53" s="181"/>
      <c r="CJ53" s="239" t="str">
        <f t="shared" si="125"/>
        <v/>
      </c>
      <c r="CK53" s="192"/>
      <c r="CL53" s="161"/>
      <c r="CM53" s="40" t="str">
        <f t="shared" si="138"/>
        <v/>
      </c>
      <c r="CN53" s="54"/>
      <c r="CO53" s="181"/>
      <c r="CP53" s="239" t="str">
        <f t="shared" si="127"/>
        <v/>
      </c>
      <c r="CQ53" s="192"/>
      <c r="CR53" s="161"/>
      <c r="CS53" s="40" t="str">
        <f t="shared" si="139"/>
        <v/>
      </c>
      <c r="CT53" s="54"/>
      <c r="CU53" s="181"/>
      <c r="CV53" s="239" t="str">
        <f t="shared" si="129"/>
        <v/>
      </c>
      <c r="CW53" s="64"/>
      <c r="CX53" s="216" t="str">
        <f t="shared" si="31"/>
        <v/>
      </c>
      <c r="CY53" s="232" t="str">
        <f t="shared" si="31"/>
        <v/>
      </c>
      <c r="CZ53" s="204" t="str">
        <f t="shared" si="32"/>
        <v/>
      </c>
      <c r="DA53" s="257" t="str">
        <f t="shared" si="33"/>
        <v/>
      </c>
      <c r="DB53" s="147"/>
      <c r="DC53" s="272"/>
      <c r="DD53" s="260">
        <f t="shared" si="57"/>
        <v>0</v>
      </c>
      <c r="DE53" s="40"/>
      <c r="DF53" s="18"/>
      <c r="DG53" s="65"/>
      <c r="DH53" s="65"/>
      <c r="DI53" s="65"/>
      <c r="DJ53" s="18"/>
      <c r="DK53" s="18"/>
    </row>
    <row r="54" spans="1:115" ht="12.75" customHeight="1" x14ac:dyDescent="0.2">
      <c r="A54" s="35" t="str">
        <f t="shared" si="10"/>
        <v>P64CL120/4CA</v>
      </c>
      <c r="B54" s="36" t="str">
        <f t="shared" si="26"/>
        <v>P64CL180</v>
      </c>
      <c r="C54" s="37" t="s">
        <v>52</v>
      </c>
      <c r="D54" s="157" t="s">
        <v>57</v>
      </c>
      <c r="E54" s="100" t="str">
        <f>IF(D54="","",VLOOKUP(A54,'couple moule presse'!H:O,8,0))</f>
        <v>P</v>
      </c>
      <c r="F54" s="63">
        <f>IF(D54="","",VLOOKUP(A54,'couple moule presse'!H:M,6,0))</f>
        <v>1527.0697674418604</v>
      </c>
      <c r="G54" s="194"/>
      <c r="H54" s="166"/>
      <c r="I54" s="97" t="str">
        <f t="shared" si="11"/>
        <v/>
      </c>
      <c r="J54" s="99"/>
      <c r="K54" s="180"/>
      <c r="L54" s="236" t="str">
        <f t="shared" si="34"/>
        <v/>
      </c>
      <c r="M54" s="194" t="s">
        <v>95</v>
      </c>
      <c r="N54" s="353">
        <v>19</v>
      </c>
      <c r="O54" s="97">
        <f t="shared" si="12"/>
        <v>1208.9302325581396</v>
      </c>
      <c r="P54" s="99">
        <v>932</v>
      </c>
      <c r="Q54" s="180"/>
      <c r="R54" s="236">
        <f t="shared" si="108"/>
        <v>0.77092951677439214</v>
      </c>
      <c r="S54" s="194"/>
      <c r="T54" s="166">
        <v>3</v>
      </c>
      <c r="U54" s="97">
        <f t="shared" si="13"/>
        <v>190.88372093023256</v>
      </c>
      <c r="V54" s="99">
        <v>191</v>
      </c>
      <c r="W54" s="180"/>
      <c r="X54" s="236">
        <f t="shared" si="109"/>
        <v>0.99939083820662766</v>
      </c>
      <c r="Y54" s="194"/>
      <c r="Z54" s="166"/>
      <c r="AA54" s="97" t="str">
        <f t="shared" si="14"/>
        <v/>
      </c>
      <c r="AB54" s="99"/>
      <c r="AC54" s="180"/>
      <c r="AD54" s="236" t="str">
        <f t="shared" si="111"/>
        <v/>
      </c>
      <c r="AE54" s="194"/>
      <c r="AF54" s="166"/>
      <c r="AG54" s="97" t="str">
        <f t="shared" si="15"/>
        <v/>
      </c>
      <c r="AH54" s="99"/>
      <c r="AI54" s="180"/>
      <c r="AJ54" s="236" t="str">
        <f t="shared" si="112"/>
        <v/>
      </c>
      <c r="AK54" s="194"/>
      <c r="AL54" s="166"/>
      <c r="AM54" s="97" t="str">
        <f t="shared" si="16"/>
        <v/>
      </c>
      <c r="AN54" s="99"/>
      <c r="AO54" s="180"/>
      <c r="AP54" s="236" t="str">
        <f t="shared" si="113"/>
        <v/>
      </c>
      <c r="AQ54" s="194"/>
      <c r="AR54" s="166"/>
      <c r="AS54" s="97" t="str">
        <f t="shared" si="17"/>
        <v/>
      </c>
      <c r="AT54" s="99"/>
      <c r="AU54" s="180"/>
      <c r="AV54" s="236" t="str">
        <f t="shared" si="114"/>
        <v/>
      </c>
      <c r="AW54" s="16"/>
      <c r="AX54" s="208">
        <f t="shared" si="27"/>
        <v>1399.8139534883721</v>
      </c>
      <c r="AY54" s="224">
        <f t="shared" si="27"/>
        <v>1123</v>
      </c>
      <c r="AZ54" s="209">
        <f t="shared" si="28"/>
        <v>276.81395348837214</v>
      </c>
      <c r="BA54" s="252">
        <f t="shared" si="29"/>
        <v>0.80224946836788935</v>
      </c>
      <c r="BB54" s="42"/>
      <c r="BC54" s="37" t="s">
        <v>52</v>
      </c>
      <c r="BD54" s="157" t="s">
        <v>56</v>
      </c>
      <c r="BE54" s="100" t="str">
        <f>IF(BD54="","",VLOOKUP(B54,'couple moule presse'!H:O,8,0))</f>
        <v>P</v>
      </c>
      <c r="BF54" s="63">
        <f>IF(BD54="","",VLOOKUP(B54,'couple moule presse'!H:M,6,0))</f>
        <v>1851.4285714285713</v>
      </c>
      <c r="BG54" s="191"/>
      <c r="BH54" s="160">
        <v>12</v>
      </c>
      <c r="BI54" s="97">
        <f t="shared" si="133"/>
        <v>925.71428571428567</v>
      </c>
      <c r="BJ54" s="99">
        <v>772</v>
      </c>
      <c r="BK54" s="180"/>
      <c r="BL54" s="236">
        <f t="shared" si="41"/>
        <v>0.8339506172839507</v>
      </c>
      <c r="BM54" s="193"/>
      <c r="BN54" s="312"/>
      <c r="BO54" s="97" t="str">
        <f t="shared" si="134"/>
        <v/>
      </c>
      <c r="BP54" s="99"/>
      <c r="BQ54" s="180"/>
      <c r="BR54" s="236" t="str">
        <f t="shared" si="119"/>
        <v/>
      </c>
      <c r="BS54" s="194"/>
      <c r="BT54" s="312"/>
      <c r="BU54" s="97" t="str">
        <f t="shared" si="135"/>
        <v/>
      </c>
      <c r="BV54" s="99"/>
      <c r="BW54" s="180"/>
      <c r="BX54" s="236" t="str">
        <f t="shared" si="121"/>
        <v/>
      </c>
      <c r="BY54" s="194"/>
      <c r="BZ54" s="312"/>
      <c r="CA54" s="97" t="str">
        <f t="shared" si="136"/>
        <v/>
      </c>
      <c r="CB54" s="99"/>
      <c r="CC54" s="180"/>
      <c r="CD54" s="236" t="str">
        <f t="shared" si="123"/>
        <v/>
      </c>
      <c r="CE54" s="194"/>
      <c r="CF54" s="166"/>
      <c r="CG54" s="97" t="str">
        <f t="shared" si="137"/>
        <v/>
      </c>
      <c r="CH54" s="99"/>
      <c r="CI54" s="180"/>
      <c r="CJ54" s="236" t="str">
        <f t="shared" si="125"/>
        <v/>
      </c>
      <c r="CK54" s="194"/>
      <c r="CL54" s="166"/>
      <c r="CM54" s="97" t="str">
        <f t="shared" si="138"/>
        <v/>
      </c>
      <c r="CN54" s="99"/>
      <c r="CO54" s="180"/>
      <c r="CP54" s="236" t="str">
        <f t="shared" si="127"/>
        <v/>
      </c>
      <c r="CQ54" s="194"/>
      <c r="CR54" s="166"/>
      <c r="CS54" s="97" t="str">
        <f t="shared" si="139"/>
        <v/>
      </c>
      <c r="CT54" s="99"/>
      <c r="CU54" s="180"/>
      <c r="CV54" s="236" t="str">
        <f t="shared" si="129"/>
        <v/>
      </c>
      <c r="CW54" s="16"/>
      <c r="CX54" s="208">
        <f t="shared" si="31"/>
        <v>925.71428571428567</v>
      </c>
      <c r="CY54" s="224">
        <f t="shared" si="31"/>
        <v>772</v>
      </c>
      <c r="CZ54" s="209">
        <f t="shared" si="32"/>
        <v>153.71428571428567</v>
      </c>
      <c r="DA54" s="252">
        <f t="shared" si="33"/>
        <v>0.8339506172839507</v>
      </c>
      <c r="DB54" s="218"/>
      <c r="DC54" s="267">
        <f>SUM(DD54:DD57)</f>
        <v>0.95238095238095244</v>
      </c>
      <c r="DD54" s="278">
        <f t="shared" si="57"/>
        <v>0.10119047619047619</v>
      </c>
      <c r="DE54" s="40"/>
    </row>
    <row r="55" spans="1:115" ht="12.75" customHeight="1" x14ac:dyDescent="0.2">
      <c r="A55" s="35" t="str">
        <f t="shared" si="10"/>
        <v>P64</v>
      </c>
      <c r="B55" s="36" t="str">
        <f t="shared" si="26"/>
        <v>P64CL240/4</v>
      </c>
      <c r="C55" s="45" t="s">
        <v>52</v>
      </c>
      <c r="D55" s="157"/>
      <c r="E55" s="101" t="str">
        <f>IF(D55="","",VLOOKUP(A55,'couple moule presse'!H:O,8,0))</f>
        <v/>
      </c>
      <c r="F55" s="39" t="str">
        <f>IF(D55="","",VLOOKUP(A55,'couple moule presse'!H:M,6,0))</f>
        <v/>
      </c>
      <c r="G55" s="191"/>
      <c r="H55" s="160"/>
      <c r="I55" s="79" t="str">
        <f t="shared" si="11"/>
        <v/>
      </c>
      <c r="J55" s="41"/>
      <c r="K55" s="181"/>
      <c r="L55" s="238" t="str">
        <f t="shared" si="34"/>
        <v/>
      </c>
      <c r="M55" s="191"/>
      <c r="N55" s="160"/>
      <c r="O55" s="79" t="str">
        <f t="shared" si="12"/>
        <v/>
      </c>
      <c r="P55" s="41"/>
      <c r="Q55" s="181"/>
      <c r="R55" s="238" t="str">
        <f t="shared" si="108"/>
        <v/>
      </c>
      <c r="S55" s="191"/>
      <c r="T55" s="160"/>
      <c r="U55" s="79" t="str">
        <f t="shared" si="13"/>
        <v/>
      </c>
      <c r="V55" s="41"/>
      <c r="W55" s="181"/>
      <c r="X55" s="238" t="str">
        <f t="shared" si="109"/>
        <v/>
      </c>
      <c r="Y55" s="191"/>
      <c r="Z55" s="160"/>
      <c r="AA55" s="79" t="str">
        <f t="shared" si="14"/>
        <v/>
      </c>
      <c r="AB55" s="41"/>
      <c r="AC55" s="181"/>
      <c r="AD55" s="238" t="str">
        <f t="shared" si="111"/>
        <v/>
      </c>
      <c r="AE55" s="191"/>
      <c r="AF55" s="160"/>
      <c r="AG55" s="79" t="str">
        <f t="shared" si="15"/>
        <v/>
      </c>
      <c r="AH55" s="41"/>
      <c r="AI55" s="181"/>
      <c r="AJ55" s="238" t="str">
        <f t="shared" si="112"/>
        <v/>
      </c>
      <c r="AK55" s="191"/>
      <c r="AL55" s="160"/>
      <c r="AM55" s="79" t="str">
        <f t="shared" si="16"/>
        <v/>
      </c>
      <c r="AN55" s="41"/>
      <c r="AO55" s="181"/>
      <c r="AP55" s="238" t="str">
        <f t="shared" si="113"/>
        <v/>
      </c>
      <c r="AQ55" s="191"/>
      <c r="AR55" s="160"/>
      <c r="AS55" s="79" t="str">
        <f t="shared" si="17"/>
        <v/>
      </c>
      <c r="AT55" s="41"/>
      <c r="AU55" s="181"/>
      <c r="AV55" s="238" t="str">
        <f t="shared" si="114"/>
        <v/>
      </c>
      <c r="AW55" s="16"/>
      <c r="AX55" s="210" t="str">
        <f t="shared" si="27"/>
        <v/>
      </c>
      <c r="AY55" s="226" t="str">
        <f t="shared" si="27"/>
        <v/>
      </c>
      <c r="AZ55" s="211" t="str">
        <f t="shared" si="28"/>
        <v/>
      </c>
      <c r="BA55" s="253" t="str">
        <f t="shared" si="29"/>
        <v/>
      </c>
      <c r="BB55" s="42"/>
      <c r="BC55" s="45" t="s">
        <v>52</v>
      </c>
      <c r="BD55" s="157" t="s">
        <v>69</v>
      </c>
      <c r="BE55" s="101" t="str">
        <f>IF(BD55="","",VLOOKUP(B55,'couple moule presse'!H:O,8,0))</f>
        <v>P</v>
      </c>
      <c r="BF55" s="39">
        <f>IF(BD55="","",VLOOKUP(B55,'couple moule presse'!H:M,6,0))</f>
        <v>1225.3090909090909</v>
      </c>
      <c r="BG55" s="191" t="s">
        <v>95</v>
      </c>
      <c r="BH55" s="160">
        <v>10</v>
      </c>
      <c r="BI55" s="79">
        <f t="shared" si="133"/>
        <v>510.5454545454545</v>
      </c>
      <c r="BJ55" s="41">
        <v>511</v>
      </c>
      <c r="BK55" s="181"/>
      <c r="BL55" s="238">
        <f t="shared" si="41"/>
        <v>0.99910968660968658</v>
      </c>
      <c r="BM55" s="191"/>
      <c r="BN55" s="160">
        <v>24</v>
      </c>
      <c r="BO55" s="79">
        <f t="shared" si="134"/>
        <v>1225.3090909090909</v>
      </c>
      <c r="BP55" s="41">
        <v>1323</v>
      </c>
      <c r="BQ55" s="181"/>
      <c r="BR55" s="238">
        <f t="shared" si="119"/>
        <v>0.9202724358974359</v>
      </c>
      <c r="BS55" s="191"/>
      <c r="BT55" s="160"/>
      <c r="BU55" s="79" t="str">
        <f t="shared" si="135"/>
        <v/>
      </c>
      <c r="BV55" s="41"/>
      <c r="BW55" s="181"/>
      <c r="BX55" s="238" t="str">
        <f t="shared" si="121"/>
        <v/>
      </c>
      <c r="BY55" s="191"/>
      <c r="BZ55" s="160"/>
      <c r="CA55" s="79" t="str">
        <f t="shared" si="136"/>
        <v/>
      </c>
      <c r="CB55" s="41"/>
      <c r="CC55" s="181"/>
      <c r="CD55" s="238" t="str">
        <f t="shared" si="123"/>
        <v/>
      </c>
      <c r="CE55" s="191"/>
      <c r="CF55" s="160"/>
      <c r="CG55" s="79" t="str">
        <f t="shared" si="137"/>
        <v/>
      </c>
      <c r="CH55" s="41"/>
      <c r="CI55" s="181"/>
      <c r="CJ55" s="238" t="str">
        <f t="shared" si="125"/>
        <v/>
      </c>
      <c r="CK55" s="191"/>
      <c r="CL55" s="160"/>
      <c r="CM55" s="79" t="str">
        <f t="shared" si="138"/>
        <v/>
      </c>
      <c r="CN55" s="41"/>
      <c r="CO55" s="181"/>
      <c r="CP55" s="238" t="str">
        <f t="shared" si="127"/>
        <v/>
      </c>
      <c r="CQ55" s="191"/>
      <c r="CR55" s="160"/>
      <c r="CS55" s="79" t="str">
        <f t="shared" si="139"/>
        <v/>
      </c>
      <c r="CT55" s="41"/>
      <c r="CU55" s="181"/>
      <c r="CV55" s="238" t="str">
        <f t="shared" si="129"/>
        <v/>
      </c>
      <c r="CW55" s="16"/>
      <c r="CX55" s="210">
        <f t="shared" si="31"/>
        <v>1735.8545454545454</v>
      </c>
      <c r="CY55" s="226">
        <f t="shared" si="31"/>
        <v>1834</v>
      </c>
      <c r="CZ55" s="211">
        <f t="shared" si="32"/>
        <v>-98.145454545454641</v>
      </c>
      <c r="DA55" s="253">
        <f t="shared" si="33"/>
        <v>0.94345986257750958</v>
      </c>
      <c r="DB55" s="218"/>
      <c r="DC55" s="268"/>
      <c r="DD55" s="279">
        <f t="shared" si="57"/>
        <v>0.10119047619047619</v>
      </c>
      <c r="DE55" s="40"/>
    </row>
    <row r="56" spans="1:115" ht="12.75" customHeight="1" x14ac:dyDescent="0.2">
      <c r="A56" s="35" t="str">
        <f t="shared" si="10"/>
        <v>P64CL180</v>
      </c>
      <c r="B56" s="36" t="str">
        <f t="shared" si="26"/>
        <v>P64CL240/7CA</v>
      </c>
      <c r="C56" s="45" t="s">
        <v>52</v>
      </c>
      <c r="D56" s="157" t="s">
        <v>56</v>
      </c>
      <c r="E56" s="101" t="str">
        <f>IF(D56="","",VLOOKUP(A56,'couple moule presse'!H:O,8,0))</f>
        <v>P</v>
      </c>
      <c r="F56" s="70">
        <f>IF(D56="","",VLOOKUP(A56,'couple moule presse'!H:M,6,0))</f>
        <v>1851.4285714285713</v>
      </c>
      <c r="G56" s="191"/>
      <c r="H56" s="160">
        <v>24</v>
      </c>
      <c r="I56" s="79">
        <f t="shared" si="11"/>
        <v>1851.4285714285713</v>
      </c>
      <c r="J56" s="41">
        <v>1500</v>
      </c>
      <c r="K56" s="181"/>
      <c r="L56" s="238">
        <f t="shared" si="34"/>
        <v>0.81018518518518523</v>
      </c>
      <c r="M56" s="191"/>
      <c r="N56" s="160"/>
      <c r="O56" s="79" t="str">
        <f t="shared" si="12"/>
        <v/>
      </c>
      <c r="P56" s="41"/>
      <c r="Q56" s="181"/>
      <c r="R56" s="238" t="str">
        <f t="shared" si="108"/>
        <v/>
      </c>
      <c r="S56" s="191"/>
      <c r="T56" s="160"/>
      <c r="U56" s="79" t="str">
        <f t="shared" si="13"/>
        <v/>
      </c>
      <c r="V56" s="41"/>
      <c r="W56" s="181"/>
      <c r="X56" s="238" t="str">
        <f t="shared" si="109"/>
        <v/>
      </c>
      <c r="Y56" s="191" t="s">
        <v>95</v>
      </c>
      <c r="Z56" s="160">
        <v>12</v>
      </c>
      <c r="AA56" s="79">
        <f t="shared" si="14"/>
        <v>925.71428571428567</v>
      </c>
      <c r="AB56" s="41">
        <v>312</v>
      </c>
      <c r="AC56" s="181"/>
      <c r="AD56" s="238">
        <f t="shared" si="111"/>
        <v>0.33703703703703702</v>
      </c>
      <c r="AE56" s="191"/>
      <c r="AF56" s="160">
        <v>24</v>
      </c>
      <c r="AG56" s="79">
        <f t="shared" si="15"/>
        <v>1851.4285714285713</v>
      </c>
      <c r="AH56" s="41">
        <v>732</v>
      </c>
      <c r="AI56" s="181"/>
      <c r="AJ56" s="238">
        <f t="shared" si="112"/>
        <v>0.39537037037037037</v>
      </c>
      <c r="AK56" s="191"/>
      <c r="AL56" s="160">
        <v>24</v>
      </c>
      <c r="AM56" s="79">
        <f t="shared" si="16"/>
        <v>1851.4285714285713</v>
      </c>
      <c r="AN56" s="41">
        <v>1933</v>
      </c>
      <c r="AO56" s="181"/>
      <c r="AP56" s="238">
        <f t="shared" si="113"/>
        <v>0.95594135802469127</v>
      </c>
      <c r="AQ56" s="191"/>
      <c r="AR56" s="160">
        <v>24</v>
      </c>
      <c r="AS56" s="79">
        <f t="shared" si="17"/>
        <v>1851.4285714285713</v>
      </c>
      <c r="AT56" s="41">
        <v>1705</v>
      </c>
      <c r="AU56" s="181"/>
      <c r="AV56" s="238">
        <f t="shared" si="114"/>
        <v>0.9209104938271605</v>
      </c>
      <c r="AW56" s="16"/>
      <c r="AX56" s="210">
        <f t="shared" si="27"/>
        <v>8331.4285714285706</v>
      </c>
      <c r="AY56" s="226">
        <f t="shared" si="27"/>
        <v>6182</v>
      </c>
      <c r="AZ56" s="211">
        <f t="shared" si="28"/>
        <v>2149.4285714285706</v>
      </c>
      <c r="BA56" s="253">
        <f t="shared" si="29"/>
        <v>0.74200960219478751</v>
      </c>
      <c r="BB56" s="42"/>
      <c r="BC56" s="45" t="s">
        <v>52</v>
      </c>
      <c r="BD56" s="157" t="s">
        <v>16</v>
      </c>
      <c r="BE56" s="101" t="str">
        <f>IF(BD56="","",VLOOKUP(B56,'couple moule presse'!H:O,8,0))</f>
        <v>P</v>
      </c>
      <c r="BF56" s="70">
        <f>IF(BD56="","",VLOOKUP(B56,'couple moule presse'!H:M,6,0))</f>
        <v>1772.3076923076922</v>
      </c>
      <c r="BG56" s="191"/>
      <c r="BH56" s="160"/>
      <c r="BI56" s="79" t="str">
        <f t="shared" si="133"/>
        <v/>
      </c>
      <c r="BJ56" s="41"/>
      <c r="BK56" s="181"/>
      <c r="BL56" s="238" t="str">
        <f t="shared" si="41"/>
        <v/>
      </c>
      <c r="BM56" s="191"/>
      <c r="BN56" s="160"/>
      <c r="BO56" s="79" t="str">
        <f t="shared" si="134"/>
        <v/>
      </c>
      <c r="BP56" s="41"/>
      <c r="BQ56" s="181"/>
      <c r="BR56" s="238" t="str">
        <f t="shared" si="119"/>
        <v/>
      </c>
      <c r="BS56" s="191" t="s">
        <v>95</v>
      </c>
      <c r="BT56" s="160">
        <v>19</v>
      </c>
      <c r="BU56" s="79">
        <f t="shared" si="135"/>
        <v>1403.0769230769229</v>
      </c>
      <c r="BV56" s="41">
        <v>1478</v>
      </c>
      <c r="BW56" s="181"/>
      <c r="BX56" s="238">
        <f t="shared" si="121"/>
        <v>0.94660087719298225</v>
      </c>
      <c r="BY56" s="191"/>
      <c r="BZ56" s="160">
        <v>24</v>
      </c>
      <c r="CA56" s="79">
        <f t="shared" si="136"/>
        <v>1772.3076923076922</v>
      </c>
      <c r="CB56" s="41">
        <v>1769</v>
      </c>
      <c r="CC56" s="181"/>
      <c r="CD56" s="238">
        <f t="shared" si="123"/>
        <v>0.99813368055555562</v>
      </c>
      <c r="CE56" s="191"/>
      <c r="CF56" s="160">
        <v>24</v>
      </c>
      <c r="CG56" s="79">
        <f t="shared" si="137"/>
        <v>1772.3076923076922</v>
      </c>
      <c r="CH56" s="41">
        <v>2091</v>
      </c>
      <c r="CI56" s="181"/>
      <c r="CJ56" s="238">
        <f t="shared" si="125"/>
        <v>0.82018229166666656</v>
      </c>
      <c r="CK56" s="191"/>
      <c r="CL56" s="160">
        <v>24</v>
      </c>
      <c r="CM56" s="79">
        <f t="shared" si="138"/>
        <v>1772.3076923076922</v>
      </c>
      <c r="CN56" s="41">
        <v>1528</v>
      </c>
      <c r="CO56" s="181"/>
      <c r="CP56" s="238">
        <f t="shared" si="127"/>
        <v>0.86215277777777788</v>
      </c>
      <c r="CQ56" s="191"/>
      <c r="CR56" s="160">
        <v>24</v>
      </c>
      <c r="CS56" s="79">
        <f t="shared" si="139"/>
        <v>1772.3076923076922</v>
      </c>
      <c r="CT56" s="41"/>
      <c r="CU56" s="181"/>
      <c r="CV56" s="238">
        <f t="shared" si="129"/>
        <v>0</v>
      </c>
      <c r="CW56" s="16"/>
      <c r="CX56" s="210">
        <f t="shared" si="31"/>
        <v>8492.3076923076915</v>
      </c>
      <c r="CY56" s="226">
        <f t="shared" si="31"/>
        <v>6866</v>
      </c>
      <c r="CZ56" s="211">
        <f t="shared" si="32"/>
        <v>1626.3076923076915</v>
      </c>
      <c r="DA56" s="253">
        <f t="shared" si="33"/>
        <v>0.80849637681159425</v>
      </c>
      <c r="DB56" s="218"/>
      <c r="DC56" s="268"/>
      <c r="DD56" s="279">
        <f t="shared" si="57"/>
        <v>0.66369047619047616</v>
      </c>
      <c r="DE56" s="40"/>
    </row>
    <row r="57" spans="1:115" s="103" customFormat="1" ht="12.75" customHeight="1" x14ac:dyDescent="0.2">
      <c r="A57" s="35" t="str">
        <f>C57&amp;D57</f>
        <v>P64CL240/7CA</v>
      </c>
      <c r="B57" s="36" t="str">
        <f t="shared" si="26"/>
        <v>P64</v>
      </c>
      <c r="C57" s="51" t="s">
        <v>52</v>
      </c>
      <c r="D57" s="157" t="s">
        <v>16</v>
      </c>
      <c r="E57" s="102" t="str">
        <f>IF(D57="","",VLOOKUP(A57,'couple moule presse'!H:O,8,0))</f>
        <v>P</v>
      </c>
      <c r="F57" s="68">
        <f>IF(D57="","",VLOOKUP(A57,'couple moule presse'!H:M,6,0))</f>
        <v>1772.3076923076922</v>
      </c>
      <c r="G57" s="195"/>
      <c r="H57" s="161"/>
      <c r="I57" s="53" t="str">
        <f t="shared" si="11"/>
        <v/>
      </c>
      <c r="J57" s="54"/>
      <c r="K57" s="182"/>
      <c r="L57" s="239" t="str">
        <f t="shared" si="34"/>
        <v/>
      </c>
      <c r="M57" s="195"/>
      <c r="N57" s="161"/>
      <c r="O57" s="53" t="str">
        <f t="shared" si="12"/>
        <v/>
      </c>
      <c r="P57" s="54"/>
      <c r="Q57" s="182"/>
      <c r="R57" s="239" t="str">
        <f t="shared" si="108"/>
        <v/>
      </c>
      <c r="S57" s="195" t="s">
        <v>95</v>
      </c>
      <c r="T57" s="161">
        <v>19</v>
      </c>
      <c r="U57" s="53">
        <f t="shared" si="13"/>
        <v>1403.0769230769229</v>
      </c>
      <c r="V57" s="54">
        <v>787</v>
      </c>
      <c r="W57" s="182"/>
      <c r="X57" s="239">
        <f t="shared" si="109"/>
        <v>0.56091008771929829</v>
      </c>
      <c r="Y57" s="195"/>
      <c r="Z57" s="161">
        <v>10</v>
      </c>
      <c r="AA57" s="53">
        <f t="shared" si="14"/>
        <v>738.46153846153845</v>
      </c>
      <c r="AB57" s="54"/>
      <c r="AC57" s="182"/>
      <c r="AD57" s="239">
        <f t="shared" si="111"/>
        <v>0</v>
      </c>
      <c r="AE57" s="195"/>
      <c r="AF57" s="161"/>
      <c r="AG57" s="53" t="str">
        <f t="shared" si="15"/>
        <v/>
      </c>
      <c r="AH57" s="54"/>
      <c r="AI57" s="182"/>
      <c r="AJ57" s="239" t="str">
        <f t="shared" si="112"/>
        <v/>
      </c>
      <c r="AK57" s="195"/>
      <c r="AL57" s="161"/>
      <c r="AM57" s="53" t="str">
        <f t="shared" si="16"/>
        <v/>
      </c>
      <c r="AN57" s="54"/>
      <c r="AO57" s="182"/>
      <c r="AP57" s="239" t="str">
        <f t="shared" si="113"/>
        <v/>
      </c>
      <c r="AQ57" s="195"/>
      <c r="AR57" s="161"/>
      <c r="AS57" s="53" t="str">
        <f t="shared" si="17"/>
        <v/>
      </c>
      <c r="AT57" s="54"/>
      <c r="AU57" s="182"/>
      <c r="AV57" s="239" t="str">
        <f t="shared" si="114"/>
        <v/>
      </c>
      <c r="AW57" s="16"/>
      <c r="AX57" s="212">
        <f t="shared" si="27"/>
        <v>2141.5384615384614</v>
      </c>
      <c r="AY57" s="227">
        <f t="shared" si="27"/>
        <v>787</v>
      </c>
      <c r="AZ57" s="213">
        <f t="shared" si="28"/>
        <v>1354.5384615384614</v>
      </c>
      <c r="BA57" s="254">
        <f t="shared" si="29"/>
        <v>0.36749281609195406</v>
      </c>
      <c r="BB57" s="42"/>
      <c r="BC57" s="51" t="s">
        <v>52</v>
      </c>
      <c r="BD57" s="157"/>
      <c r="BE57" s="102" t="str">
        <f>IF(BD57="","",VLOOKUP(B57,'couple moule presse'!H:O,8,0))</f>
        <v/>
      </c>
      <c r="BF57" s="68" t="str">
        <f>IF(BD57="","",VLOOKUP(B57,'couple moule presse'!H:M,6,0))</f>
        <v/>
      </c>
      <c r="BG57" s="195"/>
      <c r="BH57" s="161"/>
      <c r="BI57" s="53" t="str">
        <f t="shared" si="133"/>
        <v/>
      </c>
      <c r="BJ57" s="54"/>
      <c r="BK57" s="182"/>
      <c r="BL57" s="239" t="str">
        <f t="shared" si="41"/>
        <v/>
      </c>
      <c r="BM57" s="195"/>
      <c r="BN57" s="161"/>
      <c r="BO57" s="53" t="str">
        <f t="shared" si="134"/>
        <v/>
      </c>
      <c r="BP57" s="54"/>
      <c r="BQ57" s="182"/>
      <c r="BR57" s="239" t="str">
        <f t="shared" si="119"/>
        <v/>
      </c>
      <c r="BS57" s="195"/>
      <c r="BT57" s="161"/>
      <c r="BU57" s="53" t="str">
        <f t="shared" si="135"/>
        <v/>
      </c>
      <c r="BV57" s="54"/>
      <c r="BW57" s="182"/>
      <c r="BX57" s="239" t="str">
        <f t="shared" si="121"/>
        <v/>
      </c>
      <c r="BY57" s="195"/>
      <c r="BZ57" s="161"/>
      <c r="CA57" s="53" t="str">
        <f t="shared" si="136"/>
        <v/>
      </c>
      <c r="CB57" s="54"/>
      <c r="CC57" s="182"/>
      <c r="CD57" s="239" t="str">
        <f t="shared" si="123"/>
        <v/>
      </c>
      <c r="CE57" s="195"/>
      <c r="CF57" s="161"/>
      <c r="CG57" s="53" t="str">
        <f t="shared" si="137"/>
        <v/>
      </c>
      <c r="CH57" s="54"/>
      <c r="CI57" s="182"/>
      <c r="CJ57" s="239" t="str">
        <f t="shared" si="125"/>
        <v/>
      </c>
      <c r="CK57" s="195"/>
      <c r="CL57" s="161"/>
      <c r="CM57" s="53" t="str">
        <f t="shared" si="138"/>
        <v/>
      </c>
      <c r="CN57" s="54"/>
      <c r="CO57" s="182"/>
      <c r="CP57" s="239" t="str">
        <f t="shared" si="127"/>
        <v/>
      </c>
      <c r="CQ57" s="195"/>
      <c r="CR57" s="161"/>
      <c r="CS57" s="53" t="str">
        <f t="shared" si="139"/>
        <v/>
      </c>
      <c r="CT57" s="54"/>
      <c r="CU57" s="182"/>
      <c r="CV57" s="239" t="str">
        <f t="shared" si="129"/>
        <v/>
      </c>
      <c r="CW57" s="16"/>
      <c r="CX57" s="212" t="str">
        <f t="shared" si="31"/>
        <v/>
      </c>
      <c r="CY57" s="227" t="str">
        <f t="shared" si="31"/>
        <v/>
      </c>
      <c r="CZ57" s="213" t="str">
        <f t="shared" si="32"/>
        <v/>
      </c>
      <c r="DA57" s="254" t="str">
        <f t="shared" si="33"/>
        <v/>
      </c>
      <c r="DB57" s="218"/>
      <c r="DC57" s="269"/>
      <c r="DD57" s="280">
        <f t="shared" si="57"/>
        <v>8.6309523809523808E-2</v>
      </c>
      <c r="DE57" s="40"/>
    </row>
    <row r="58" spans="1:115" ht="12.75" customHeight="1" x14ac:dyDescent="0.2">
      <c r="A58" s="35" t="str">
        <f>C58&amp;D58</f>
        <v>P65CL120/5</v>
      </c>
      <c r="B58" s="36" t="str">
        <f t="shared" si="26"/>
        <v>P65CL120/5</v>
      </c>
      <c r="C58" s="78" t="s">
        <v>15</v>
      </c>
      <c r="D58" s="159" t="s">
        <v>14</v>
      </c>
      <c r="E58" s="100" t="str">
        <f>IF(D58="","",VLOOKUP(A58,'couple moule presse'!H:O,8,0))</f>
        <v>P</v>
      </c>
      <c r="F58" s="104">
        <f>IF(D58="","",VLOOKUP(A58,'couple moule presse'!H:M,6,0))</f>
        <v>1999.5428571428572</v>
      </c>
      <c r="G58" s="196"/>
      <c r="H58" s="160">
        <v>24</v>
      </c>
      <c r="I58" s="79">
        <f t="shared" si="11"/>
        <v>1999.5428571428572</v>
      </c>
      <c r="J58" s="41">
        <v>0</v>
      </c>
      <c r="K58" s="180" t="s">
        <v>124</v>
      </c>
      <c r="L58" s="236">
        <f t="shared" si="34"/>
        <v>0</v>
      </c>
      <c r="M58" s="196"/>
      <c r="N58" s="160"/>
      <c r="O58" s="79" t="str">
        <f t="shared" si="12"/>
        <v/>
      </c>
      <c r="P58" s="41"/>
      <c r="Q58" s="180" t="s">
        <v>124</v>
      </c>
      <c r="R58" s="236" t="str">
        <f t="shared" si="108"/>
        <v/>
      </c>
      <c r="S58" s="196" t="s">
        <v>95</v>
      </c>
      <c r="T58" s="160">
        <v>19</v>
      </c>
      <c r="U58" s="79">
        <f t="shared" si="13"/>
        <v>1582.9714285714288</v>
      </c>
      <c r="V58" s="41">
        <v>1358</v>
      </c>
      <c r="W58" s="180"/>
      <c r="X58" s="236">
        <f t="shared" si="109"/>
        <v>0.85788029745144745</v>
      </c>
      <c r="Y58" s="196"/>
      <c r="Z58" s="160">
        <v>24</v>
      </c>
      <c r="AA58" s="79">
        <f t="shared" si="14"/>
        <v>1999.5428571428572</v>
      </c>
      <c r="AB58" s="41">
        <v>1639</v>
      </c>
      <c r="AC58" s="180"/>
      <c r="AD58" s="236">
        <f t="shared" si="111"/>
        <v>0.81968735711019658</v>
      </c>
      <c r="AE58" s="196"/>
      <c r="AF58" s="160">
        <v>24</v>
      </c>
      <c r="AG58" s="79">
        <f t="shared" si="15"/>
        <v>1999.5428571428572</v>
      </c>
      <c r="AH58" s="41">
        <v>787</v>
      </c>
      <c r="AI58" s="180"/>
      <c r="AJ58" s="236">
        <f t="shared" si="112"/>
        <v>0.39358996342021035</v>
      </c>
      <c r="AK58" s="308"/>
      <c r="AL58" s="298"/>
      <c r="AM58" s="299" t="str">
        <f t="shared" si="16"/>
        <v/>
      </c>
      <c r="AN58" s="300">
        <v>283</v>
      </c>
      <c r="AO58" s="295"/>
      <c r="AP58" s="296" t="str">
        <f t="shared" si="113"/>
        <v/>
      </c>
      <c r="AQ58" s="196"/>
      <c r="AR58" s="160">
        <v>24</v>
      </c>
      <c r="AS58" s="79">
        <f t="shared" si="17"/>
        <v>1999.5428571428572</v>
      </c>
      <c r="AT58" s="41">
        <v>0</v>
      </c>
      <c r="AU58" s="180"/>
      <c r="AV58" s="236">
        <f t="shared" si="114"/>
        <v>0</v>
      </c>
      <c r="AW58" s="16"/>
      <c r="AX58" s="214">
        <f t="shared" si="27"/>
        <v>9581.1428571428569</v>
      </c>
      <c r="AY58" s="224">
        <f t="shared" si="27"/>
        <v>4067</v>
      </c>
      <c r="AZ58" s="205">
        <f t="shared" si="28"/>
        <v>5514.1428571428569</v>
      </c>
      <c r="BA58" s="255">
        <f t="shared" si="29"/>
        <v>0.42447963261167776</v>
      </c>
      <c r="BB58" s="79"/>
      <c r="BC58" s="78" t="str">
        <f t="shared" si="132"/>
        <v>P65</v>
      </c>
      <c r="BD58" s="159" t="s">
        <v>14</v>
      </c>
      <c r="BE58" s="100" t="str">
        <f>IF(BD58="","",VLOOKUP(B58,'couple moule presse'!H:O,8,0))</f>
        <v>P</v>
      </c>
      <c r="BF58" s="104">
        <f>IF(BD58="","",VLOOKUP(B58,'couple moule presse'!H:M,6,0))</f>
        <v>1999.5428571428572</v>
      </c>
      <c r="BG58" s="196"/>
      <c r="BH58" s="40">
        <v>24</v>
      </c>
      <c r="BI58" s="79">
        <f t="shared" si="133"/>
        <v>1999.5428571428572</v>
      </c>
      <c r="BJ58" s="41">
        <v>1632</v>
      </c>
      <c r="BK58" s="181"/>
      <c r="BL58" s="236">
        <f t="shared" si="41"/>
        <v>0.81618655692729769</v>
      </c>
      <c r="BM58" s="191"/>
      <c r="BN58" s="40">
        <v>24</v>
      </c>
      <c r="BO58" s="79">
        <f t="shared" si="134"/>
        <v>1999.5428571428572</v>
      </c>
      <c r="BP58" s="41">
        <v>2220</v>
      </c>
      <c r="BQ58" s="181"/>
      <c r="BR58" s="236">
        <f t="shared" si="119"/>
        <v>0.88974622770919076</v>
      </c>
      <c r="BS58" s="196"/>
      <c r="BT58" s="40">
        <v>24</v>
      </c>
      <c r="BU58" s="79">
        <f t="shared" si="135"/>
        <v>1999.5428571428572</v>
      </c>
      <c r="BV58" s="41">
        <v>1605</v>
      </c>
      <c r="BW58" s="181"/>
      <c r="BX58" s="236">
        <f t="shared" si="121"/>
        <v>0.80268347050754452</v>
      </c>
      <c r="BY58" s="196"/>
      <c r="BZ58" s="40">
        <v>24</v>
      </c>
      <c r="CA58" s="79">
        <f t="shared" si="136"/>
        <v>1999.5428571428572</v>
      </c>
      <c r="CB58" s="41">
        <v>2127</v>
      </c>
      <c r="CC58" s="181"/>
      <c r="CD58" s="236">
        <f t="shared" si="123"/>
        <v>0.93625685871056241</v>
      </c>
      <c r="CE58" s="196"/>
      <c r="CF58" s="40">
        <v>24</v>
      </c>
      <c r="CG58" s="79">
        <f t="shared" si="137"/>
        <v>1999.5428571428572</v>
      </c>
      <c r="CH58" s="41">
        <v>2144</v>
      </c>
      <c r="CI58" s="181"/>
      <c r="CJ58" s="236">
        <f t="shared" si="125"/>
        <v>0.92775491540923638</v>
      </c>
      <c r="CK58" s="196"/>
      <c r="CL58" s="40">
        <v>24</v>
      </c>
      <c r="CM58" s="79">
        <f t="shared" si="138"/>
        <v>1999.5428571428572</v>
      </c>
      <c r="CN58" s="41">
        <v>2286</v>
      </c>
      <c r="CO58" s="181"/>
      <c r="CP58" s="236">
        <f t="shared" si="127"/>
        <v>0.85673868312757206</v>
      </c>
      <c r="CQ58" s="196"/>
      <c r="CR58" s="40">
        <v>24</v>
      </c>
      <c r="CS58" s="79">
        <f t="shared" si="139"/>
        <v>1999.5428571428572</v>
      </c>
      <c r="CT58" s="41"/>
      <c r="CU58" s="181"/>
      <c r="CV58" s="236">
        <f t="shared" si="129"/>
        <v>0</v>
      </c>
      <c r="CW58" s="16"/>
      <c r="CX58" s="214">
        <f t="shared" si="31"/>
        <v>13996.8</v>
      </c>
      <c r="CY58" s="224">
        <f t="shared" si="31"/>
        <v>12014</v>
      </c>
      <c r="CZ58" s="205">
        <f t="shared" si="32"/>
        <v>1982.7999999999993</v>
      </c>
      <c r="DA58" s="255">
        <f t="shared" si="33"/>
        <v>0.85833904892546875</v>
      </c>
      <c r="DB58" s="147"/>
      <c r="DC58" s="270">
        <f>SUM(DD58:DD60)</f>
        <v>0.99404761904761896</v>
      </c>
      <c r="DD58" s="261">
        <f t="shared" si="57"/>
        <v>0.84226190476190466</v>
      </c>
      <c r="DE58" s="40"/>
      <c r="DF58" s="98"/>
    </row>
    <row r="59" spans="1:115" ht="12.75" customHeight="1" x14ac:dyDescent="0.2">
      <c r="A59" s="35" t="str">
        <f t="shared" si="10"/>
        <v>P65CL120/3</v>
      </c>
      <c r="B59" s="36" t="str">
        <f t="shared" si="26"/>
        <v>P65</v>
      </c>
      <c r="C59" s="56" t="s">
        <v>15</v>
      </c>
      <c r="D59" s="157" t="s">
        <v>53</v>
      </c>
      <c r="E59" s="105" t="str">
        <f>IF(D59="","",VLOOKUP(A59,'couple moule presse'!H:O,8,0))</f>
        <v>N</v>
      </c>
      <c r="F59" s="104">
        <f>IF(D59="","",VLOOKUP(A59,'couple moule presse'!H:M,6,0))</f>
        <v>1319.5636363636363</v>
      </c>
      <c r="G59" s="196"/>
      <c r="H59" s="160">
        <v>24</v>
      </c>
      <c r="I59" s="79">
        <f t="shared" si="11"/>
        <v>1319.5636363636363</v>
      </c>
      <c r="J59" s="41">
        <v>1013</v>
      </c>
      <c r="K59" s="181"/>
      <c r="L59" s="238">
        <f t="shared" si="34"/>
        <v>0.76767802028218701</v>
      </c>
      <c r="M59" s="196"/>
      <c r="N59" s="160">
        <v>24</v>
      </c>
      <c r="O59" s="79">
        <f t="shared" si="12"/>
        <v>1319.5636363636363</v>
      </c>
      <c r="P59" s="41">
        <v>1038</v>
      </c>
      <c r="Q59" s="181"/>
      <c r="R59" s="238">
        <f t="shared" si="108"/>
        <v>0.78662367724867732</v>
      </c>
      <c r="S59" s="196"/>
      <c r="T59" s="160">
        <v>3</v>
      </c>
      <c r="U59" s="79">
        <f t="shared" si="13"/>
        <v>164.94545454545454</v>
      </c>
      <c r="V59" s="41">
        <v>165</v>
      </c>
      <c r="W59" s="181"/>
      <c r="X59" s="238">
        <f t="shared" si="109"/>
        <v>0.9996693121693121</v>
      </c>
      <c r="Y59" s="196"/>
      <c r="Z59" s="160"/>
      <c r="AA59" s="79" t="str">
        <f t="shared" si="14"/>
        <v/>
      </c>
      <c r="AB59" s="41"/>
      <c r="AC59" s="181"/>
      <c r="AD59" s="238" t="str">
        <f t="shared" si="111"/>
        <v/>
      </c>
      <c r="AE59" s="196"/>
      <c r="AF59" s="160"/>
      <c r="AG59" s="79" t="str">
        <f t="shared" si="15"/>
        <v/>
      </c>
      <c r="AH59" s="41"/>
      <c r="AI59" s="181"/>
      <c r="AJ59" s="238" t="str">
        <f t="shared" si="112"/>
        <v/>
      </c>
      <c r="AK59" s="308"/>
      <c r="AL59" s="298"/>
      <c r="AM59" s="299" t="str">
        <f t="shared" si="16"/>
        <v/>
      </c>
      <c r="AN59" s="300"/>
      <c r="AO59" s="301"/>
      <c r="AP59" s="302" t="str">
        <f t="shared" si="113"/>
        <v/>
      </c>
      <c r="AQ59" s="196"/>
      <c r="AR59" s="160"/>
      <c r="AS59" s="79" t="str">
        <f t="shared" si="17"/>
        <v/>
      </c>
      <c r="AT59" s="41"/>
      <c r="AU59" s="181"/>
      <c r="AV59" s="238" t="str">
        <f t="shared" si="114"/>
        <v/>
      </c>
      <c r="AW59" s="16"/>
      <c r="AX59" s="215">
        <f t="shared" si="27"/>
        <v>2804.0727272727272</v>
      </c>
      <c r="AY59" s="226">
        <f t="shared" si="27"/>
        <v>2216</v>
      </c>
      <c r="AZ59" s="203">
        <f t="shared" si="28"/>
        <v>588.07272727272721</v>
      </c>
      <c r="BA59" s="256">
        <f t="shared" si="29"/>
        <v>0.79027907459280011</v>
      </c>
      <c r="BB59" s="79"/>
      <c r="BC59" s="56" t="str">
        <f t="shared" si="132"/>
        <v>P65</v>
      </c>
      <c r="BD59" s="157"/>
      <c r="BE59" s="105" t="str">
        <f>IF(BD59="","",VLOOKUP(B59,'couple moule presse'!H:O,8,0))</f>
        <v/>
      </c>
      <c r="BF59" s="104" t="str">
        <f>IF(BD59="","",VLOOKUP(B59,'couple moule presse'!H:M,6,0))</f>
        <v/>
      </c>
      <c r="BG59" s="196"/>
      <c r="BH59" s="160"/>
      <c r="BI59" s="79" t="str">
        <f t="shared" si="133"/>
        <v/>
      </c>
      <c r="BJ59" s="41"/>
      <c r="BK59" s="181"/>
      <c r="BL59" s="238" t="str">
        <f t="shared" si="41"/>
        <v/>
      </c>
      <c r="BM59" s="196"/>
      <c r="BN59" s="160"/>
      <c r="BO59" s="79" t="str">
        <f t="shared" si="134"/>
        <v/>
      </c>
      <c r="BP59" s="41"/>
      <c r="BQ59" s="181"/>
      <c r="BR59" s="238" t="str">
        <f t="shared" si="119"/>
        <v/>
      </c>
      <c r="BS59" s="196"/>
      <c r="BT59" s="160"/>
      <c r="BU59" s="79" t="str">
        <f t="shared" si="135"/>
        <v/>
      </c>
      <c r="BV59" s="41"/>
      <c r="BW59" s="181"/>
      <c r="BX59" s="238" t="str">
        <f t="shared" si="121"/>
        <v/>
      </c>
      <c r="BY59" s="196"/>
      <c r="BZ59" s="160"/>
      <c r="CA59" s="79" t="str">
        <f t="shared" si="136"/>
        <v/>
      </c>
      <c r="CB59" s="41"/>
      <c r="CC59" s="181"/>
      <c r="CD59" s="238" t="str">
        <f t="shared" si="123"/>
        <v/>
      </c>
      <c r="CE59" s="196"/>
      <c r="CF59" s="160"/>
      <c r="CG59" s="79" t="str">
        <f t="shared" si="137"/>
        <v/>
      </c>
      <c r="CH59" s="41"/>
      <c r="CI59" s="181"/>
      <c r="CJ59" s="238" t="str">
        <f t="shared" si="125"/>
        <v/>
      </c>
      <c r="CK59" s="196"/>
      <c r="CL59" s="160"/>
      <c r="CM59" s="79" t="str">
        <f t="shared" si="138"/>
        <v/>
      </c>
      <c r="CN59" s="41"/>
      <c r="CO59" s="181"/>
      <c r="CP59" s="238" t="str">
        <f t="shared" si="127"/>
        <v/>
      </c>
      <c r="CQ59" s="196"/>
      <c r="CR59" s="160"/>
      <c r="CS59" s="79" t="str">
        <f t="shared" si="139"/>
        <v/>
      </c>
      <c r="CT59" s="41"/>
      <c r="CU59" s="181"/>
      <c r="CV59" s="238" t="str">
        <f t="shared" si="129"/>
        <v/>
      </c>
      <c r="CW59" s="16"/>
      <c r="CX59" s="215" t="str">
        <f t="shared" si="31"/>
        <v/>
      </c>
      <c r="CY59" s="226" t="str">
        <f t="shared" si="31"/>
        <v/>
      </c>
      <c r="CZ59" s="203" t="str">
        <f t="shared" si="32"/>
        <v/>
      </c>
      <c r="DA59" s="256" t="str">
        <f t="shared" si="33"/>
        <v/>
      </c>
      <c r="DB59" s="147"/>
      <c r="DC59" s="271"/>
      <c r="DD59" s="258">
        <f t="shared" si="57"/>
        <v>0.1517857142857143</v>
      </c>
      <c r="DE59" s="40"/>
      <c r="DF59" s="98"/>
    </row>
    <row r="60" spans="1:115" ht="12.75" customHeight="1" x14ac:dyDescent="0.2">
      <c r="A60" s="35" t="str">
        <f>C60&amp;D60</f>
        <v>P65</v>
      </c>
      <c r="B60" s="36" t="str">
        <f t="shared" si="26"/>
        <v>P65</v>
      </c>
      <c r="C60" s="80" t="s">
        <v>15</v>
      </c>
      <c r="D60" s="51"/>
      <c r="E60" s="102" t="str">
        <f>IF(D60="","",VLOOKUP(A60,'couple moule presse'!H:O,8,0))</f>
        <v/>
      </c>
      <c r="F60" s="106" t="str">
        <f>IF(D60="","",VLOOKUP(A60,'couple moule presse'!H:M,6,0))</f>
        <v/>
      </c>
      <c r="G60" s="195"/>
      <c r="H60" s="161"/>
      <c r="I60" s="71" t="str">
        <f t="shared" si="11"/>
        <v/>
      </c>
      <c r="J60" s="54"/>
      <c r="K60" s="182"/>
      <c r="L60" s="239" t="str">
        <f t="shared" si="34"/>
        <v/>
      </c>
      <c r="M60" s="195"/>
      <c r="N60" s="161"/>
      <c r="O60" s="71" t="str">
        <f t="shared" si="12"/>
        <v/>
      </c>
      <c r="P60" s="54"/>
      <c r="Q60" s="182"/>
      <c r="R60" s="239" t="str">
        <f t="shared" si="108"/>
        <v/>
      </c>
      <c r="S60" s="195"/>
      <c r="T60" s="161"/>
      <c r="U60" s="71" t="str">
        <f t="shared" si="13"/>
        <v/>
      </c>
      <c r="V60" s="54"/>
      <c r="W60" s="182"/>
      <c r="X60" s="239" t="str">
        <f t="shared" si="109"/>
        <v/>
      </c>
      <c r="Y60" s="195"/>
      <c r="Z60" s="161"/>
      <c r="AA60" s="71" t="str">
        <f t="shared" si="14"/>
        <v/>
      </c>
      <c r="AB60" s="54"/>
      <c r="AC60" s="182"/>
      <c r="AD60" s="239" t="str">
        <f t="shared" si="111"/>
        <v/>
      </c>
      <c r="AE60" s="195"/>
      <c r="AF60" s="161"/>
      <c r="AG60" s="71" t="str">
        <f t="shared" si="15"/>
        <v/>
      </c>
      <c r="AH60" s="54"/>
      <c r="AI60" s="182"/>
      <c r="AJ60" s="239" t="str">
        <f t="shared" si="112"/>
        <v/>
      </c>
      <c r="AK60" s="303"/>
      <c r="AL60" s="304"/>
      <c r="AM60" s="309" t="str">
        <f t="shared" si="16"/>
        <v/>
      </c>
      <c r="AN60" s="305"/>
      <c r="AO60" s="306"/>
      <c r="AP60" s="307" t="str">
        <f t="shared" si="113"/>
        <v/>
      </c>
      <c r="AQ60" s="195"/>
      <c r="AR60" s="161"/>
      <c r="AS60" s="71" t="str">
        <f t="shared" si="17"/>
        <v/>
      </c>
      <c r="AT60" s="54"/>
      <c r="AU60" s="182"/>
      <c r="AV60" s="239" t="str">
        <f t="shared" si="114"/>
        <v/>
      </c>
      <c r="AW60" s="16"/>
      <c r="AX60" s="216" t="str">
        <f t="shared" si="27"/>
        <v/>
      </c>
      <c r="AY60" s="227" t="str">
        <f t="shared" si="27"/>
        <v/>
      </c>
      <c r="AZ60" s="204" t="str">
        <f t="shared" si="28"/>
        <v/>
      </c>
      <c r="BA60" s="257" t="str">
        <f t="shared" si="29"/>
        <v/>
      </c>
      <c r="BB60" s="79"/>
      <c r="BC60" s="80" t="str">
        <f t="shared" si="132"/>
        <v>P65</v>
      </c>
      <c r="BD60" s="51"/>
      <c r="BE60" s="102" t="str">
        <f>IF(BD60="","",VLOOKUP(B60,'couple moule presse'!H:O,8,0))</f>
        <v/>
      </c>
      <c r="BF60" s="106" t="str">
        <f>IF(BD60="","",VLOOKUP(B60,'couple moule presse'!H:M,6,0))</f>
        <v/>
      </c>
      <c r="BG60" s="195"/>
      <c r="BH60" s="161"/>
      <c r="BI60" s="71" t="str">
        <f t="shared" si="133"/>
        <v/>
      </c>
      <c r="BJ60" s="54"/>
      <c r="BK60" s="181"/>
      <c r="BL60" s="239" t="str">
        <f t="shared" si="41"/>
        <v/>
      </c>
      <c r="BM60" s="195"/>
      <c r="BN60" s="161"/>
      <c r="BO60" s="71" t="str">
        <f t="shared" si="134"/>
        <v/>
      </c>
      <c r="BP60" s="54"/>
      <c r="BQ60" s="181"/>
      <c r="BR60" s="239" t="str">
        <f t="shared" si="119"/>
        <v/>
      </c>
      <c r="BS60" s="195"/>
      <c r="BT60" s="161"/>
      <c r="BU60" s="71" t="str">
        <f t="shared" si="135"/>
        <v/>
      </c>
      <c r="BV60" s="54"/>
      <c r="BW60" s="181"/>
      <c r="BX60" s="239" t="str">
        <f t="shared" si="121"/>
        <v/>
      </c>
      <c r="BY60" s="195"/>
      <c r="BZ60" s="161"/>
      <c r="CA60" s="71" t="str">
        <f t="shared" si="136"/>
        <v/>
      </c>
      <c r="CB60" s="54"/>
      <c r="CC60" s="181"/>
      <c r="CD60" s="239" t="str">
        <f t="shared" si="123"/>
        <v/>
      </c>
      <c r="CE60" s="195"/>
      <c r="CF60" s="161"/>
      <c r="CG60" s="71" t="str">
        <f t="shared" si="137"/>
        <v/>
      </c>
      <c r="CH60" s="54"/>
      <c r="CI60" s="181"/>
      <c r="CJ60" s="239" t="str">
        <f t="shared" si="125"/>
        <v/>
      </c>
      <c r="CK60" s="195"/>
      <c r="CL60" s="161"/>
      <c r="CM60" s="71" t="str">
        <f t="shared" si="138"/>
        <v/>
      </c>
      <c r="CN60" s="54"/>
      <c r="CO60" s="181"/>
      <c r="CP60" s="239" t="str">
        <f t="shared" si="127"/>
        <v/>
      </c>
      <c r="CQ60" s="195"/>
      <c r="CR60" s="161"/>
      <c r="CS60" s="71" t="str">
        <f t="shared" si="139"/>
        <v/>
      </c>
      <c r="CT60" s="54"/>
      <c r="CU60" s="181"/>
      <c r="CV60" s="239" t="str">
        <f t="shared" si="129"/>
        <v/>
      </c>
      <c r="CW60" s="16"/>
      <c r="CX60" s="216" t="str">
        <f t="shared" si="31"/>
        <v/>
      </c>
      <c r="CY60" s="227" t="str">
        <f t="shared" si="31"/>
        <v/>
      </c>
      <c r="CZ60" s="204" t="str">
        <f t="shared" si="32"/>
        <v/>
      </c>
      <c r="DA60" s="257" t="str">
        <f t="shared" si="33"/>
        <v/>
      </c>
      <c r="DB60" s="147"/>
      <c r="DC60" s="272"/>
      <c r="DD60" s="260">
        <f t="shared" si="57"/>
        <v>0</v>
      </c>
      <c r="DE60" s="40"/>
      <c r="DF60" s="98"/>
    </row>
    <row r="61" spans="1:115" ht="16.5" customHeight="1" x14ac:dyDescent="0.2">
      <c r="A61" s="35" t="str">
        <f t="shared" si="10"/>
        <v>P66</v>
      </c>
      <c r="B61" s="36" t="str">
        <f t="shared" si="26"/>
        <v>P66</v>
      </c>
      <c r="C61" s="78" t="s">
        <v>49</v>
      </c>
      <c r="D61" s="157"/>
      <c r="E61" s="107" t="str">
        <f>IF(D61="","",VLOOKUP(A61,'couple moule presse'!H:O,8,0))</f>
        <v/>
      </c>
      <c r="F61" s="108" t="str">
        <f>IF(D61="","",VLOOKUP(A61,'couple moule presse'!H:M,6,0))</f>
        <v/>
      </c>
      <c r="G61" s="196"/>
      <c r="H61" s="168"/>
      <c r="I61" s="79" t="str">
        <f t="shared" si="11"/>
        <v/>
      </c>
      <c r="J61" s="41"/>
      <c r="K61" s="180"/>
      <c r="L61" s="236" t="str">
        <f t="shared" si="34"/>
        <v/>
      </c>
      <c r="M61" s="196"/>
      <c r="N61" s="168"/>
      <c r="O61" s="79" t="str">
        <f t="shared" si="12"/>
        <v/>
      </c>
      <c r="P61" s="41"/>
      <c r="Q61" s="180"/>
      <c r="R61" s="236" t="str">
        <f t="shared" si="108"/>
        <v/>
      </c>
      <c r="S61" s="196"/>
      <c r="T61" s="168"/>
      <c r="U61" s="79" t="str">
        <f t="shared" si="13"/>
        <v/>
      </c>
      <c r="V61" s="41"/>
      <c r="W61" s="180"/>
      <c r="X61" s="236" t="str">
        <f t="shared" si="109"/>
        <v/>
      </c>
      <c r="Y61" s="196"/>
      <c r="Z61" s="168"/>
      <c r="AA61" s="79" t="str">
        <f t="shared" si="14"/>
        <v/>
      </c>
      <c r="AB61" s="41"/>
      <c r="AC61" s="180"/>
      <c r="AD61" s="236" t="str">
        <f t="shared" si="111"/>
        <v/>
      </c>
      <c r="AE61" s="196"/>
      <c r="AF61" s="168"/>
      <c r="AG61" s="79" t="str">
        <f t="shared" si="15"/>
        <v/>
      </c>
      <c r="AH61" s="41"/>
      <c r="AI61" s="180"/>
      <c r="AJ61" s="236" t="str">
        <f t="shared" si="112"/>
        <v/>
      </c>
      <c r="AK61" s="196"/>
      <c r="AL61" s="168"/>
      <c r="AM61" s="79" t="str">
        <f t="shared" si="16"/>
        <v/>
      </c>
      <c r="AN61" s="41"/>
      <c r="AO61" s="180"/>
      <c r="AP61" s="236" t="str">
        <f t="shared" si="113"/>
        <v/>
      </c>
      <c r="AQ61" s="196"/>
      <c r="AR61" s="168"/>
      <c r="AS61" s="79" t="str">
        <f t="shared" si="17"/>
        <v/>
      </c>
      <c r="AT61" s="41"/>
      <c r="AU61" s="180"/>
      <c r="AV61" s="236" t="str">
        <f t="shared" si="114"/>
        <v/>
      </c>
      <c r="AW61" s="16"/>
      <c r="AX61" s="208" t="str">
        <f t="shared" si="27"/>
        <v/>
      </c>
      <c r="AY61" s="224" t="str">
        <f t="shared" si="27"/>
        <v/>
      </c>
      <c r="AZ61" s="209" t="str">
        <f t="shared" si="28"/>
        <v/>
      </c>
      <c r="BA61" s="252" t="str">
        <f t="shared" si="29"/>
        <v/>
      </c>
      <c r="BB61" s="42"/>
      <c r="BC61" s="78" t="str">
        <f t="shared" si="132"/>
        <v>P66</v>
      </c>
      <c r="BD61" s="157"/>
      <c r="BE61" s="107" t="str">
        <f>IF(BD61="","",VLOOKUP(B61,'couple moule presse'!H:O,8,0))</f>
        <v/>
      </c>
      <c r="BF61" s="108" t="str">
        <f>IF(BD61="","",VLOOKUP(B61,'couple moule presse'!H:M,6,0))</f>
        <v/>
      </c>
      <c r="BG61" s="191"/>
      <c r="BH61" s="168"/>
      <c r="BI61" s="40" t="str">
        <f t="shared" si="133"/>
        <v/>
      </c>
      <c r="BJ61" s="41"/>
      <c r="BK61" s="180"/>
      <c r="BL61" s="236" t="str">
        <f t="shared" si="41"/>
        <v/>
      </c>
      <c r="BM61" s="191"/>
      <c r="BN61" s="168"/>
      <c r="BO61" s="40" t="str">
        <f t="shared" si="134"/>
        <v/>
      </c>
      <c r="BP61" s="41"/>
      <c r="BQ61" s="180"/>
      <c r="BR61" s="236" t="str">
        <f t="shared" si="119"/>
        <v/>
      </c>
      <c r="BS61" s="191"/>
      <c r="BT61" s="168"/>
      <c r="BU61" s="40" t="str">
        <f t="shared" si="135"/>
        <v/>
      </c>
      <c r="BV61" s="41"/>
      <c r="BW61" s="180"/>
      <c r="BX61" s="236" t="str">
        <f t="shared" si="121"/>
        <v/>
      </c>
      <c r="BY61" s="191"/>
      <c r="BZ61" s="168"/>
      <c r="CA61" s="40" t="str">
        <f t="shared" si="136"/>
        <v/>
      </c>
      <c r="CB61" s="41"/>
      <c r="CC61" s="180"/>
      <c r="CD61" s="236" t="str">
        <f t="shared" si="123"/>
        <v/>
      </c>
      <c r="CE61" s="191"/>
      <c r="CF61" s="168"/>
      <c r="CG61" s="40" t="str">
        <f t="shared" si="137"/>
        <v/>
      </c>
      <c r="CH61" s="41"/>
      <c r="CI61" s="180"/>
      <c r="CJ61" s="236" t="str">
        <f t="shared" si="125"/>
        <v/>
      </c>
      <c r="CK61" s="191"/>
      <c r="CL61" s="168"/>
      <c r="CM61" s="40" t="str">
        <f t="shared" si="138"/>
        <v/>
      </c>
      <c r="CN61" s="41"/>
      <c r="CO61" s="180"/>
      <c r="CP61" s="236" t="str">
        <f t="shared" si="127"/>
        <v/>
      </c>
      <c r="CQ61" s="191"/>
      <c r="CR61" s="168"/>
      <c r="CS61" s="40" t="str">
        <f t="shared" si="139"/>
        <v/>
      </c>
      <c r="CT61" s="41"/>
      <c r="CU61" s="180"/>
      <c r="CV61" s="236" t="str">
        <f t="shared" si="129"/>
        <v/>
      </c>
      <c r="CW61" s="16"/>
      <c r="CX61" s="332" t="str">
        <f t="shared" si="31"/>
        <v/>
      </c>
      <c r="CY61" s="224" t="str">
        <f t="shared" si="31"/>
        <v/>
      </c>
      <c r="CZ61" s="333" t="str">
        <f t="shared" si="32"/>
        <v/>
      </c>
      <c r="DA61" s="252" t="str">
        <f t="shared" si="33"/>
        <v/>
      </c>
      <c r="DB61" s="334"/>
      <c r="DC61" s="267">
        <f>SUM(DD61:DD65)</f>
        <v>0.97916666666666663</v>
      </c>
      <c r="DD61" s="278">
        <f t="shared" si="57"/>
        <v>0</v>
      </c>
      <c r="DE61" s="40"/>
    </row>
    <row r="62" spans="1:115" ht="12.75" customHeight="1" x14ac:dyDescent="0.2">
      <c r="A62" s="35" t="str">
        <f t="shared" si="10"/>
        <v>P66CL120/4CA</v>
      </c>
      <c r="B62" s="36" t="str">
        <f>BC62&amp;BD62</f>
        <v>P66CL120/4CA</v>
      </c>
      <c r="C62" s="56" t="s">
        <v>49</v>
      </c>
      <c r="D62" s="157" t="s">
        <v>57</v>
      </c>
      <c r="E62" s="107" t="str">
        <f>IF(D62="","",VLOOKUP(A62,'couple moule presse'!H:O,8,0))</f>
        <v>N</v>
      </c>
      <c r="F62" s="108">
        <f>IF(D62="","",VLOOKUP(A62,'couple moule presse'!H:M,6,0))</f>
        <v>1728</v>
      </c>
      <c r="G62" s="282"/>
      <c r="H62" s="288">
        <v>24</v>
      </c>
      <c r="I62" s="79">
        <f t="shared" si="11"/>
        <v>1728</v>
      </c>
      <c r="J62" s="41">
        <v>1855</v>
      </c>
      <c r="K62" s="181"/>
      <c r="L62" s="238">
        <f t="shared" si="34"/>
        <v>0.92650462962962965</v>
      </c>
      <c r="M62" s="282"/>
      <c r="N62" s="288">
        <v>3</v>
      </c>
      <c r="O62" s="79">
        <f t="shared" si="12"/>
        <v>216</v>
      </c>
      <c r="P62" s="41">
        <v>216</v>
      </c>
      <c r="Q62" s="181"/>
      <c r="R62" s="238">
        <f t="shared" si="108"/>
        <v>1</v>
      </c>
      <c r="S62" s="282"/>
      <c r="T62" s="288"/>
      <c r="U62" s="40" t="str">
        <f t="shared" si="13"/>
        <v/>
      </c>
      <c r="V62" s="41"/>
      <c r="W62" s="181"/>
      <c r="X62" s="238" t="str">
        <f t="shared" si="109"/>
        <v/>
      </c>
      <c r="Y62" s="282" t="s">
        <v>95</v>
      </c>
      <c r="Z62" s="347">
        <v>19</v>
      </c>
      <c r="AA62" s="40">
        <f t="shared" si="14"/>
        <v>1368</v>
      </c>
      <c r="AB62" s="41">
        <v>1650</v>
      </c>
      <c r="AC62" s="181"/>
      <c r="AD62" s="238">
        <f t="shared" si="111"/>
        <v>0.79385964912280704</v>
      </c>
      <c r="AE62" s="282"/>
      <c r="AF62" s="347">
        <v>24</v>
      </c>
      <c r="AG62" s="40">
        <f t="shared" si="15"/>
        <v>1728</v>
      </c>
      <c r="AH62" s="41">
        <v>1249</v>
      </c>
      <c r="AI62" s="181"/>
      <c r="AJ62" s="238">
        <f t="shared" si="112"/>
        <v>0.72280092592592593</v>
      </c>
      <c r="AK62" s="282"/>
      <c r="AL62" s="347">
        <v>24</v>
      </c>
      <c r="AM62" s="40">
        <f t="shared" si="16"/>
        <v>1728</v>
      </c>
      <c r="AN62" s="41">
        <v>1859</v>
      </c>
      <c r="AO62" s="181"/>
      <c r="AP62" s="238">
        <f t="shared" si="113"/>
        <v>0.92418981481481477</v>
      </c>
      <c r="AQ62" s="282"/>
      <c r="AR62" s="347">
        <v>24</v>
      </c>
      <c r="AS62" s="40">
        <f t="shared" si="17"/>
        <v>1728</v>
      </c>
      <c r="AT62" s="41">
        <v>2222</v>
      </c>
      <c r="AU62" s="181"/>
      <c r="AV62" s="238">
        <f t="shared" si="114"/>
        <v>0.71412037037037035</v>
      </c>
      <c r="AW62" s="16"/>
      <c r="AX62" s="215">
        <f t="shared" si="27"/>
        <v>8496</v>
      </c>
      <c r="AY62" s="226">
        <f t="shared" si="27"/>
        <v>9051</v>
      </c>
      <c r="AZ62" s="211">
        <f t="shared" si="28"/>
        <v>-555</v>
      </c>
      <c r="BA62" s="253">
        <f t="shared" si="29"/>
        <v>0.93467514124293782</v>
      </c>
      <c r="BB62" s="42"/>
      <c r="BC62" s="56" t="str">
        <f t="shared" si="132"/>
        <v>P66</v>
      </c>
      <c r="BD62" s="157" t="s">
        <v>57</v>
      </c>
      <c r="BE62" s="107" t="str">
        <f>IF(BD62="","",VLOOKUP(B62,'couple moule presse'!H:O,8,0))</f>
        <v>N</v>
      </c>
      <c r="BF62" s="108">
        <f>IF(BD62="","",VLOOKUP(B62,'couple moule presse'!H:M,6,0))</f>
        <v>1728</v>
      </c>
      <c r="BG62" s="282"/>
      <c r="BH62" s="288">
        <v>24</v>
      </c>
      <c r="BI62" s="40">
        <f t="shared" si="133"/>
        <v>1728</v>
      </c>
      <c r="BJ62" s="41">
        <v>2121</v>
      </c>
      <c r="BK62" s="181"/>
      <c r="BL62" s="238">
        <f t="shared" si="41"/>
        <v>0.77256944444444442</v>
      </c>
      <c r="BM62" s="282"/>
      <c r="BN62" s="288">
        <v>24</v>
      </c>
      <c r="BO62" s="40">
        <f t="shared" si="134"/>
        <v>1728</v>
      </c>
      <c r="BP62" s="41">
        <v>2228</v>
      </c>
      <c r="BQ62" s="181"/>
      <c r="BR62" s="238">
        <f t="shared" si="119"/>
        <v>0.71064814814814814</v>
      </c>
      <c r="BS62" s="282"/>
      <c r="BT62" s="288">
        <v>24</v>
      </c>
      <c r="BU62" s="40">
        <f t="shared" si="135"/>
        <v>1728</v>
      </c>
      <c r="BV62" s="41">
        <v>1624</v>
      </c>
      <c r="BW62" s="181"/>
      <c r="BX62" s="238">
        <f t="shared" si="121"/>
        <v>0.93981481481481477</v>
      </c>
      <c r="BY62" s="282"/>
      <c r="BZ62" s="288">
        <v>24</v>
      </c>
      <c r="CA62" s="40">
        <f t="shared" si="136"/>
        <v>1728</v>
      </c>
      <c r="CB62" s="41">
        <v>1943</v>
      </c>
      <c r="CC62" s="181"/>
      <c r="CD62" s="238">
        <f t="shared" si="123"/>
        <v>0.87557870370370372</v>
      </c>
      <c r="CE62" s="282"/>
      <c r="CF62" s="288">
        <v>24</v>
      </c>
      <c r="CG62" s="40">
        <f t="shared" si="137"/>
        <v>1728</v>
      </c>
      <c r="CH62" s="41">
        <v>1500</v>
      </c>
      <c r="CI62" s="181"/>
      <c r="CJ62" s="238">
        <f t="shared" si="125"/>
        <v>0.86805555555555558</v>
      </c>
      <c r="CK62" s="282"/>
      <c r="CL62" s="288">
        <v>24</v>
      </c>
      <c r="CM62" s="40">
        <f t="shared" si="138"/>
        <v>1728</v>
      </c>
      <c r="CN62" s="41">
        <v>378</v>
      </c>
      <c r="CO62" s="181"/>
      <c r="CP62" s="238">
        <f t="shared" si="127"/>
        <v>0.21875</v>
      </c>
      <c r="CQ62" s="282"/>
      <c r="CR62" s="288">
        <v>24</v>
      </c>
      <c r="CS62" s="40">
        <f t="shared" si="139"/>
        <v>1728</v>
      </c>
      <c r="CT62" s="41"/>
      <c r="CU62" s="181"/>
      <c r="CV62" s="238">
        <f t="shared" si="129"/>
        <v>0</v>
      </c>
      <c r="CW62" s="16"/>
      <c r="CX62" s="335">
        <f t="shared" si="31"/>
        <v>12096</v>
      </c>
      <c r="CY62" s="226">
        <f t="shared" si="31"/>
        <v>9794</v>
      </c>
      <c r="CZ62" s="336">
        <f t="shared" si="32"/>
        <v>2302</v>
      </c>
      <c r="DA62" s="253">
        <f t="shared" si="33"/>
        <v>0.80968915343915349</v>
      </c>
      <c r="DB62" s="334"/>
      <c r="DC62" s="268"/>
      <c r="DD62" s="279">
        <f t="shared" si="57"/>
        <v>0.85119047619047616</v>
      </c>
      <c r="DE62" s="40"/>
    </row>
    <row r="63" spans="1:115" ht="12.75" customHeight="1" x14ac:dyDescent="0.2">
      <c r="A63" s="35" t="str">
        <f>C63&amp;D63</f>
        <v>P66CL80</v>
      </c>
      <c r="B63" s="36" t="str">
        <f t="shared" si="26"/>
        <v>P66</v>
      </c>
      <c r="C63" s="56" t="s">
        <v>49</v>
      </c>
      <c r="D63" s="157" t="s">
        <v>48</v>
      </c>
      <c r="E63" s="107" t="str">
        <f>IF(D63="","",VLOOKUP(A63,'couple moule presse'!H:O,8,0))</f>
        <v>P</v>
      </c>
      <c r="F63" s="108">
        <f>IF(D63="","",VLOOKUP(A63,'couple moule presse'!H:M,6,0))</f>
        <v>1212.9230769230767</v>
      </c>
      <c r="G63" s="191"/>
      <c r="H63" s="162"/>
      <c r="I63" s="79" t="str">
        <f t="shared" si="11"/>
        <v/>
      </c>
      <c r="J63" s="41"/>
      <c r="K63" s="181"/>
      <c r="L63" s="238" t="str">
        <f t="shared" si="34"/>
        <v/>
      </c>
      <c r="M63" s="191" t="s">
        <v>95</v>
      </c>
      <c r="N63" s="170">
        <v>19</v>
      </c>
      <c r="O63" s="79">
        <f t="shared" si="12"/>
        <v>960.23076923076906</v>
      </c>
      <c r="P63" s="41">
        <v>1829</v>
      </c>
      <c r="Q63" s="181"/>
      <c r="R63" s="238">
        <f t="shared" si="108"/>
        <v>9.5249539373547631E-2</v>
      </c>
      <c r="S63" s="196"/>
      <c r="T63" s="354">
        <v>24</v>
      </c>
      <c r="U63" s="79">
        <f t="shared" si="13"/>
        <v>1212.9230769230767</v>
      </c>
      <c r="V63" s="41">
        <v>725</v>
      </c>
      <c r="W63" s="181"/>
      <c r="X63" s="238">
        <f t="shared" si="109"/>
        <v>0.5977295788939625</v>
      </c>
      <c r="Y63" s="196"/>
      <c r="Z63" s="167"/>
      <c r="AA63" s="79" t="str">
        <f t="shared" si="14"/>
        <v/>
      </c>
      <c r="AB63" s="41"/>
      <c r="AC63" s="181"/>
      <c r="AD63" s="238" t="str">
        <f t="shared" si="111"/>
        <v/>
      </c>
      <c r="AE63" s="196"/>
      <c r="AF63" s="167"/>
      <c r="AG63" s="79" t="str">
        <f t="shared" si="15"/>
        <v/>
      </c>
      <c r="AH63" s="41"/>
      <c r="AI63" s="181"/>
      <c r="AJ63" s="238" t="str">
        <f t="shared" si="112"/>
        <v/>
      </c>
      <c r="AK63" s="196"/>
      <c r="AL63" s="167"/>
      <c r="AM63" s="79" t="str">
        <f t="shared" si="16"/>
        <v/>
      </c>
      <c r="AN63" s="41"/>
      <c r="AO63" s="181"/>
      <c r="AP63" s="238" t="str">
        <f t="shared" si="113"/>
        <v/>
      </c>
      <c r="AQ63" s="196"/>
      <c r="AR63" s="167"/>
      <c r="AS63" s="79" t="str">
        <f t="shared" si="17"/>
        <v/>
      </c>
      <c r="AT63" s="41"/>
      <c r="AU63" s="181"/>
      <c r="AV63" s="238" t="str">
        <f t="shared" si="114"/>
        <v/>
      </c>
      <c r="AW63" s="16"/>
      <c r="AX63" s="215">
        <f t="shared" si="27"/>
        <v>2173.1538461538457</v>
      </c>
      <c r="AY63" s="226">
        <f t="shared" si="27"/>
        <v>2554</v>
      </c>
      <c r="AZ63" s="211">
        <f t="shared" si="28"/>
        <v>-380.84615384615427</v>
      </c>
      <c r="BA63" s="253">
        <f t="shared" si="29"/>
        <v>0.82474956638703034</v>
      </c>
      <c r="BB63" s="42"/>
      <c r="BC63" s="56" t="str">
        <f t="shared" si="132"/>
        <v>P66</v>
      </c>
      <c r="BD63" s="157"/>
      <c r="BE63" s="107" t="str">
        <f>IF(BD63="","",VLOOKUP(B63,'couple moule presse'!H:O,8,0))</f>
        <v/>
      </c>
      <c r="BF63" s="108" t="str">
        <f>IF(BD63="","",VLOOKUP(B63,'couple moule presse'!H:M,6,0))</f>
        <v/>
      </c>
      <c r="BG63" s="191"/>
      <c r="BH63" s="162"/>
      <c r="BI63" s="40"/>
      <c r="BJ63" s="41"/>
      <c r="BK63" s="181"/>
      <c r="BL63" s="238"/>
      <c r="BM63" s="191"/>
      <c r="BN63" s="162"/>
      <c r="BO63" s="40"/>
      <c r="BP63" s="41"/>
      <c r="BQ63" s="181"/>
      <c r="BR63" s="238"/>
      <c r="BS63" s="191"/>
      <c r="BT63" s="162"/>
      <c r="BU63" s="40" t="str">
        <f t="shared" si="135"/>
        <v/>
      </c>
      <c r="BV63" s="41"/>
      <c r="BW63" s="181"/>
      <c r="BX63" s="238" t="str">
        <f t="shared" si="121"/>
        <v/>
      </c>
      <c r="BY63" s="191"/>
      <c r="BZ63" s="162"/>
      <c r="CA63" s="40" t="str">
        <f t="shared" si="136"/>
        <v/>
      </c>
      <c r="CB63" s="41"/>
      <c r="CC63" s="181"/>
      <c r="CD63" s="238" t="str">
        <f t="shared" si="123"/>
        <v/>
      </c>
      <c r="CE63" s="191"/>
      <c r="CF63" s="162"/>
      <c r="CG63" s="40" t="str">
        <f t="shared" si="137"/>
        <v/>
      </c>
      <c r="CH63" s="41"/>
      <c r="CI63" s="181"/>
      <c r="CJ63" s="238" t="str">
        <f t="shared" si="125"/>
        <v/>
      </c>
      <c r="CK63" s="191"/>
      <c r="CL63" s="162"/>
      <c r="CM63" s="40" t="str">
        <f t="shared" si="138"/>
        <v/>
      </c>
      <c r="CN63" s="41"/>
      <c r="CO63" s="181"/>
      <c r="CP63" s="238" t="str">
        <f t="shared" si="127"/>
        <v/>
      </c>
      <c r="CQ63" s="191"/>
      <c r="CR63" s="162"/>
      <c r="CS63" s="40" t="str">
        <f t="shared" si="139"/>
        <v/>
      </c>
      <c r="CT63" s="41"/>
      <c r="CU63" s="181"/>
      <c r="CV63" s="238" t="str">
        <f t="shared" si="129"/>
        <v/>
      </c>
      <c r="CW63" s="16"/>
      <c r="CX63" s="335" t="str">
        <f t="shared" si="31"/>
        <v/>
      </c>
      <c r="CY63" s="226" t="str">
        <f t="shared" si="31"/>
        <v/>
      </c>
      <c r="CZ63" s="336" t="str">
        <f t="shared" si="32"/>
        <v/>
      </c>
      <c r="DA63" s="253" t="str">
        <f t="shared" si="33"/>
        <v/>
      </c>
      <c r="DB63" s="334"/>
      <c r="DC63" s="268"/>
      <c r="DD63" s="279">
        <f t="shared" si="57"/>
        <v>0.12797619047619047</v>
      </c>
      <c r="DE63" s="40"/>
    </row>
    <row r="64" spans="1:115" ht="12.75" customHeight="1" x14ac:dyDescent="0.2">
      <c r="A64" s="35" t="str">
        <f>C64&amp;D64</f>
        <v>P66</v>
      </c>
      <c r="B64" s="36" t="str">
        <f t="shared" si="26"/>
        <v>P66</v>
      </c>
      <c r="C64" s="56" t="s">
        <v>49</v>
      </c>
      <c r="D64" s="157"/>
      <c r="E64" s="107" t="str">
        <f>IF(D64="","",VLOOKUP(A64,'couple moule presse'!H:O,8,0))</f>
        <v/>
      </c>
      <c r="F64" s="108" t="str">
        <f>IF(D64="","",VLOOKUP(A64,'couple moule presse'!H:M,6,0))</f>
        <v/>
      </c>
      <c r="G64" s="197"/>
      <c r="H64" s="169"/>
      <c r="I64" s="79" t="str">
        <f t="shared" si="11"/>
        <v/>
      </c>
      <c r="J64" s="41"/>
      <c r="K64" s="181"/>
      <c r="L64" s="238" t="str">
        <f t="shared" si="34"/>
        <v/>
      </c>
      <c r="M64" s="197"/>
      <c r="N64" s="169"/>
      <c r="O64" s="79" t="str">
        <f t="shared" si="12"/>
        <v/>
      </c>
      <c r="P64" s="41"/>
      <c r="Q64" s="181"/>
      <c r="R64" s="238" t="str">
        <f t="shared" si="108"/>
        <v/>
      </c>
      <c r="S64" s="197"/>
      <c r="T64" s="169"/>
      <c r="U64" s="79" t="str">
        <f t="shared" si="13"/>
        <v/>
      </c>
      <c r="V64" s="41"/>
      <c r="W64" s="181"/>
      <c r="X64" s="238" t="str">
        <f t="shared" si="109"/>
        <v/>
      </c>
      <c r="Y64" s="197"/>
      <c r="Z64" s="169"/>
      <c r="AA64" s="79" t="str">
        <f t="shared" si="14"/>
        <v/>
      </c>
      <c r="AB64" s="41"/>
      <c r="AC64" s="181"/>
      <c r="AD64" s="238" t="str">
        <f t="shared" si="111"/>
        <v/>
      </c>
      <c r="AE64" s="197"/>
      <c r="AF64" s="169"/>
      <c r="AG64" s="79" t="str">
        <f t="shared" si="15"/>
        <v/>
      </c>
      <c r="AH64" s="41"/>
      <c r="AI64" s="181"/>
      <c r="AJ64" s="238" t="str">
        <f t="shared" si="112"/>
        <v/>
      </c>
      <c r="AK64" s="197"/>
      <c r="AL64" s="169"/>
      <c r="AM64" s="79" t="str">
        <f t="shared" si="16"/>
        <v/>
      </c>
      <c r="AN64" s="41"/>
      <c r="AO64" s="181"/>
      <c r="AP64" s="238" t="str">
        <f t="shared" si="113"/>
        <v/>
      </c>
      <c r="AQ64" s="197"/>
      <c r="AR64" s="169"/>
      <c r="AS64" s="79" t="str">
        <f t="shared" si="17"/>
        <v/>
      </c>
      <c r="AT64" s="41"/>
      <c r="AU64" s="181"/>
      <c r="AV64" s="238" t="str">
        <f t="shared" si="114"/>
        <v/>
      </c>
      <c r="AW64" s="16"/>
      <c r="AX64" s="210" t="str">
        <f t="shared" si="27"/>
        <v/>
      </c>
      <c r="AY64" s="226" t="str">
        <f t="shared" si="27"/>
        <v/>
      </c>
      <c r="AZ64" s="211" t="str">
        <f t="shared" si="28"/>
        <v/>
      </c>
      <c r="BA64" s="253" t="str">
        <f t="shared" si="29"/>
        <v/>
      </c>
      <c r="BB64" s="42"/>
      <c r="BC64" s="56" t="str">
        <f t="shared" si="132"/>
        <v>P66</v>
      </c>
      <c r="BD64" s="157"/>
      <c r="BE64" s="107" t="str">
        <f>IF(BD64="","",VLOOKUP(B64,'couple moule presse'!H:O,8,0))</f>
        <v/>
      </c>
      <c r="BF64" s="108" t="str">
        <f>IF(BD64="","",VLOOKUP(B64,'couple moule presse'!H:M,6,0))</f>
        <v/>
      </c>
      <c r="BG64" s="282"/>
      <c r="BH64" s="288"/>
      <c r="BI64" s="40"/>
      <c r="BJ64" s="41"/>
      <c r="BK64" s="181"/>
      <c r="BL64" s="238"/>
      <c r="BM64" s="282"/>
      <c r="BN64" s="288"/>
      <c r="BO64" s="40"/>
      <c r="BP64" s="41"/>
      <c r="BQ64" s="181"/>
      <c r="BR64" s="238"/>
      <c r="BS64" s="282"/>
      <c r="BT64" s="288"/>
      <c r="BU64" s="40" t="str">
        <f t="shared" si="135"/>
        <v/>
      </c>
      <c r="BV64" s="41"/>
      <c r="BW64" s="181"/>
      <c r="BX64" s="238" t="str">
        <f t="shared" si="121"/>
        <v/>
      </c>
      <c r="BY64" s="282"/>
      <c r="BZ64" s="288"/>
      <c r="CA64" s="40" t="str">
        <f t="shared" si="136"/>
        <v/>
      </c>
      <c r="CB64" s="41"/>
      <c r="CC64" s="181"/>
      <c r="CD64" s="238" t="str">
        <f t="shared" si="123"/>
        <v/>
      </c>
      <c r="CE64" s="282"/>
      <c r="CF64" s="288"/>
      <c r="CG64" s="40" t="str">
        <f t="shared" si="137"/>
        <v/>
      </c>
      <c r="CH64" s="41"/>
      <c r="CI64" s="181"/>
      <c r="CJ64" s="238" t="str">
        <f t="shared" si="125"/>
        <v/>
      </c>
      <c r="CK64" s="282"/>
      <c r="CL64" s="288"/>
      <c r="CM64" s="40" t="str">
        <f t="shared" si="138"/>
        <v/>
      </c>
      <c r="CN64" s="41"/>
      <c r="CO64" s="181"/>
      <c r="CP64" s="238" t="str">
        <f t="shared" si="127"/>
        <v/>
      </c>
      <c r="CQ64" s="282"/>
      <c r="CR64" s="288"/>
      <c r="CS64" s="40" t="str">
        <f t="shared" si="139"/>
        <v/>
      </c>
      <c r="CT64" s="41"/>
      <c r="CU64" s="181"/>
      <c r="CV64" s="238" t="str">
        <f t="shared" si="129"/>
        <v/>
      </c>
      <c r="CW64" s="16"/>
      <c r="CX64" s="337" t="str">
        <f t="shared" si="31"/>
        <v/>
      </c>
      <c r="CY64" s="226" t="str">
        <f t="shared" si="31"/>
        <v/>
      </c>
      <c r="CZ64" s="336" t="str">
        <f t="shared" si="32"/>
        <v/>
      </c>
      <c r="DA64" s="253" t="str">
        <f t="shared" si="33"/>
        <v/>
      </c>
      <c r="DB64" s="334"/>
      <c r="DC64" s="268"/>
      <c r="DD64" s="279">
        <f t="shared" si="57"/>
        <v>0</v>
      </c>
      <c r="DE64" s="40"/>
    </row>
    <row r="65" spans="1:111" ht="12.75" customHeight="1" x14ac:dyDescent="0.2">
      <c r="A65" s="35" t="str">
        <f t="shared" si="10"/>
        <v>P66</v>
      </c>
      <c r="B65" s="36" t="str">
        <f>BC65&amp;BD65</f>
        <v>P66</v>
      </c>
      <c r="C65" s="80" t="s">
        <v>49</v>
      </c>
      <c r="D65" s="158"/>
      <c r="E65" s="109" t="str">
        <f>IF(D65="","",VLOOKUP(A65,'couple moule presse'!H:O,8,0))</f>
        <v/>
      </c>
      <c r="F65" s="110" t="str">
        <f>IF(D65="","",VLOOKUP(A65,'couple moule presse'!H:M,6,0))</f>
        <v/>
      </c>
      <c r="G65" s="195"/>
      <c r="H65" s="165"/>
      <c r="I65" s="71" t="str">
        <f t="shared" si="11"/>
        <v/>
      </c>
      <c r="J65" s="54"/>
      <c r="K65" s="182"/>
      <c r="L65" s="239" t="str">
        <f t="shared" si="34"/>
        <v/>
      </c>
      <c r="M65" s="195"/>
      <c r="N65" s="165"/>
      <c r="O65" s="71" t="str">
        <f t="shared" si="12"/>
        <v/>
      </c>
      <c r="P65" s="54"/>
      <c r="Q65" s="182"/>
      <c r="R65" s="239" t="str">
        <f t="shared" si="108"/>
        <v/>
      </c>
      <c r="S65" s="195"/>
      <c r="T65" s="165"/>
      <c r="U65" s="71" t="str">
        <f t="shared" si="13"/>
        <v/>
      </c>
      <c r="V65" s="54"/>
      <c r="W65" s="182"/>
      <c r="X65" s="239" t="str">
        <f t="shared" si="109"/>
        <v/>
      </c>
      <c r="Y65" s="195"/>
      <c r="Z65" s="165"/>
      <c r="AA65" s="71" t="str">
        <f t="shared" si="14"/>
        <v/>
      </c>
      <c r="AB65" s="54"/>
      <c r="AC65" s="182"/>
      <c r="AD65" s="239" t="str">
        <f t="shared" si="111"/>
        <v/>
      </c>
      <c r="AE65" s="195"/>
      <c r="AF65" s="165"/>
      <c r="AG65" s="71" t="str">
        <f t="shared" si="15"/>
        <v/>
      </c>
      <c r="AH65" s="54"/>
      <c r="AI65" s="182"/>
      <c r="AJ65" s="239" t="str">
        <f t="shared" si="112"/>
        <v/>
      </c>
      <c r="AK65" s="195"/>
      <c r="AL65" s="165"/>
      <c r="AM65" s="71" t="str">
        <f t="shared" si="16"/>
        <v/>
      </c>
      <c r="AN65" s="54"/>
      <c r="AO65" s="182"/>
      <c r="AP65" s="239" t="str">
        <f t="shared" si="113"/>
        <v/>
      </c>
      <c r="AQ65" s="195"/>
      <c r="AR65" s="165"/>
      <c r="AS65" s="71" t="str">
        <f t="shared" si="17"/>
        <v/>
      </c>
      <c r="AT65" s="54"/>
      <c r="AU65" s="182"/>
      <c r="AV65" s="239" t="str">
        <f t="shared" si="114"/>
        <v/>
      </c>
      <c r="AW65" s="16"/>
      <c r="AX65" s="212" t="str">
        <f t="shared" si="27"/>
        <v/>
      </c>
      <c r="AY65" s="227" t="str">
        <f t="shared" si="27"/>
        <v/>
      </c>
      <c r="AZ65" s="213" t="str">
        <f t="shared" si="28"/>
        <v/>
      </c>
      <c r="BA65" s="254" t="str">
        <f t="shared" si="29"/>
        <v/>
      </c>
      <c r="BB65" s="42"/>
      <c r="BC65" s="80" t="str">
        <f t="shared" si="132"/>
        <v>P66</v>
      </c>
      <c r="BD65" s="157"/>
      <c r="BE65" s="109" t="str">
        <f>IF(BD65="","",VLOOKUP(B65,'couple moule presse'!H:O,8,0))</f>
        <v/>
      </c>
      <c r="BF65" s="110" t="str">
        <f>IF(BD65="","",VLOOKUP(B65,'couple moule presse'!H:M,6,0))</f>
        <v/>
      </c>
      <c r="BG65" s="192"/>
      <c r="BH65" s="163"/>
      <c r="BI65" s="53" t="str">
        <f t="shared" si="133"/>
        <v/>
      </c>
      <c r="BJ65" s="54"/>
      <c r="BK65" s="182"/>
      <c r="BL65" s="239" t="str">
        <f t="shared" si="41"/>
        <v/>
      </c>
      <c r="BM65" s="192"/>
      <c r="BN65" s="163"/>
      <c r="BO65" s="53" t="str">
        <f t="shared" si="134"/>
        <v/>
      </c>
      <c r="BP65" s="54"/>
      <c r="BQ65" s="182"/>
      <c r="BR65" s="239" t="str">
        <f t="shared" si="119"/>
        <v/>
      </c>
      <c r="BS65" s="192"/>
      <c r="BT65" s="163"/>
      <c r="BU65" s="53" t="str">
        <f t="shared" si="135"/>
        <v/>
      </c>
      <c r="BV65" s="54"/>
      <c r="BW65" s="182"/>
      <c r="BX65" s="239" t="str">
        <f t="shared" si="121"/>
        <v/>
      </c>
      <c r="BY65" s="192"/>
      <c r="BZ65" s="163"/>
      <c r="CA65" s="53" t="str">
        <f t="shared" si="136"/>
        <v/>
      </c>
      <c r="CB65" s="54"/>
      <c r="CC65" s="182"/>
      <c r="CD65" s="239" t="str">
        <f t="shared" si="123"/>
        <v/>
      </c>
      <c r="CE65" s="192"/>
      <c r="CF65" s="163"/>
      <c r="CG65" s="53" t="str">
        <f t="shared" si="137"/>
        <v/>
      </c>
      <c r="CH65" s="54"/>
      <c r="CI65" s="182"/>
      <c r="CJ65" s="239" t="str">
        <f t="shared" si="125"/>
        <v/>
      </c>
      <c r="CK65" s="192"/>
      <c r="CL65" s="163"/>
      <c r="CM65" s="53" t="str">
        <f t="shared" si="138"/>
        <v/>
      </c>
      <c r="CN65" s="54"/>
      <c r="CO65" s="182"/>
      <c r="CP65" s="239" t="str">
        <f t="shared" si="127"/>
        <v/>
      </c>
      <c r="CQ65" s="192"/>
      <c r="CR65" s="163"/>
      <c r="CS65" s="53" t="str">
        <f t="shared" si="139"/>
        <v/>
      </c>
      <c r="CT65" s="54"/>
      <c r="CU65" s="182"/>
      <c r="CV65" s="239" t="str">
        <f t="shared" si="129"/>
        <v/>
      </c>
      <c r="CW65" s="16"/>
      <c r="CX65" s="338" t="str">
        <f t="shared" si="31"/>
        <v/>
      </c>
      <c r="CY65" s="227" t="str">
        <f t="shared" si="31"/>
        <v/>
      </c>
      <c r="CZ65" s="339" t="str">
        <f t="shared" si="32"/>
        <v/>
      </c>
      <c r="DA65" s="254" t="str">
        <f t="shared" si="33"/>
        <v/>
      </c>
      <c r="DB65" s="334"/>
      <c r="DC65" s="269"/>
      <c r="DD65" s="280">
        <f t="shared" si="57"/>
        <v>0</v>
      </c>
      <c r="DE65" s="40"/>
    </row>
    <row r="66" spans="1:111" ht="12.75" customHeight="1" x14ac:dyDescent="0.2">
      <c r="A66" s="35" t="str">
        <f t="shared" si="10"/>
        <v>P67</v>
      </c>
      <c r="B66" s="36" t="str">
        <f t="shared" si="26"/>
        <v>P67</v>
      </c>
      <c r="C66" s="37" t="s">
        <v>17</v>
      </c>
      <c r="D66" s="159"/>
      <c r="E66" s="58" t="str">
        <f>IF(D66="","",VLOOKUP(A66,'couple moule presse'!H:O,8,0))</f>
        <v/>
      </c>
      <c r="F66" s="69" t="str">
        <f>IF(D66="","",VLOOKUP(A66,'couple moule presse'!H:M,6,0))</f>
        <v/>
      </c>
      <c r="G66" s="191"/>
      <c r="H66" s="170"/>
      <c r="I66" s="79" t="str">
        <f t="shared" si="11"/>
        <v/>
      </c>
      <c r="J66" s="41"/>
      <c r="K66" s="180"/>
      <c r="L66" s="236" t="str">
        <f t="shared" si="34"/>
        <v/>
      </c>
      <c r="M66" s="191"/>
      <c r="N66" s="170"/>
      <c r="O66" s="79" t="str">
        <f t="shared" si="12"/>
        <v/>
      </c>
      <c r="P66" s="41"/>
      <c r="Q66" s="180"/>
      <c r="R66" s="236" t="str">
        <f t="shared" si="108"/>
        <v/>
      </c>
      <c r="S66" s="191"/>
      <c r="T66" s="170"/>
      <c r="U66" s="79" t="str">
        <f t="shared" si="13"/>
        <v/>
      </c>
      <c r="V66" s="41"/>
      <c r="W66" s="180"/>
      <c r="X66" s="236" t="str">
        <f t="shared" si="109"/>
        <v/>
      </c>
      <c r="Y66" s="191"/>
      <c r="Z66" s="170"/>
      <c r="AA66" s="79" t="str">
        <f t="shared" si="14"/>
        <v/>
      </c>
      <c r="AB66" s="41"/>
      <c r="AC66" s="180"/>
      <c r="AD66" s="236" t="str">
        <f t="shared" si="111"/>
        <v/>
      </c>
      <c r="AE66" s="191"/>
      <c r="AF66" s="170"/>
      <c r="AG66" s="79" t="str">
        <f t="shared" si="15"/>
        <v/>
      </c>
      <c r="AH66" s="41"/>
      <c r="AI66" s="180"/>
      <c r="AJ66" s="236" t="str">
        <f t="shared" si="112"/>
        <v/>
      </c>
      <c r="AK66" s="191"/>
      <c r="AL66" s="170"/>
      <c r="AM66" s="79" t="str">
        <f t="shared" si="16"/>
        <v/>
      </c>
      <c r="AN66" s="41"/>
      <c r="AO66" s="180"/>
      <c r="AP66" s="236" t="str">
        <f t="shared" si="113"/>
        <v/>
      </c>
      <c r="AQ66" s="191"/>
      <c r="AR66" s="170"/>
      <c r="AS66" s="79" t="str">
        <f t="shared" si="17"/>
        <v/>
      </c>
      <c r="AT66" s="41"/>
      <c r="AU66" s="180"/>
      <c r="AV66" s="236" t="str">
        <f t="shared" si="114"/>
        <v/>
      </c>
      <c r="AW66" s="16"/>
      <c r="AX66" s="208" t="str">
        <f t="shared" si="27"/>
        <v/>
      </c>
      <c r="AY66" s="224" t="str">
        <f t="shared" si="27"/>
        <v/>
      </c>
      <c r="AZ66" s="209" t="str">
        <f t="shared" si="28"/>
        <v/>
      </c>
      <c r="BA66" s="252" t="str">
        <f t="shared" si="29"/>
        <v/>
      </c>
      <c r="BB66" s="42"/>
      <c r="BC66" s="37" t="str">
        <f t="shared" si="132"/>
        <v>P67</v>
      </c>
      <c r="BD66" s="159"/>
      <c r="BE66" s="58" t="str">
        <f>IF(BD66="","",VLOOKUP(B66,'couple moule presse'!H:O,8,0))</f>
        <v/>
      </c>
      <c r="BF66" s="69" t="str">
        <f>IF(BD66="","",VLOOKUP(B66,'couple moule presse'!H:M,6,0))</f>
        <v/>
      </c>
      <c r="BG66" s="191"/>
      <c r="BH66" s="170"/>
      <c r="BI66" s="79" t="str">
        <f t="shared" si="133"/>
        <v/>
      </c>
      <c r="BJ66" s="41"/>
      <c r="BK66" s="181"/>
      <c r="BL66" s="236" t="str">
        <f t="shared" si="41"/>
        <v/>
      </c>
      <c r="BM66" s="191"/>
      <c r="BN66" s="170"/>
      <c r="BO66" s="79" t="str">
        <f t="shared" si="134"/>
        <v/>
      </c>
      <c r="BP66" s="41"/>
      <c r="BQ66" s="181"/>
      <c r="BR66" s="236" t="str">
        <f t="shared" si="119"/>
        <v/>
      </c>
      <c r="BS66" s="191"/>
      <c r="BT66" s="170"/>
      <c r="BU66" s="79" t="str">
        <f t="shared" si="135"/>
        <v/>
      </c>
      <c r="BV66" s="41"/>
      <c r="BW66" s="181"/>
      <c r="BX66" s="236" t="str">
        <f t="shared" si="121"/>
        <v/>
      </c>
      <c r="BY66" s="191"/>
      <c r="BZ66" s="170"/>
      <c r="CA66" s="79" t="str">
        <f t="shared" si="136"/>
        <v/>
      </c>
      <c r="CB66" s="41"/>
      <c r="CC66" s="181"/>
      <c r="CD66" s="236" t="str">
        <f t="shared" si="123"/>
        <v/>
      </c>
      <c r="CE66" s="191"/>
      <c r="CF66" s="170"/>
      <c r="CG66" s="79" t="str">
        <f t="shared" si="137"/>
        <v/>
      </c>
      <c r="CH66" s="41"/>
      <c r="CI66" s="181"/>
      <c r="CJ66" s="236" t="str">
        <f t="shared" si="125"/>
        <v/>
      </c>
      <c r="CK66" s="191"/>
      <c r="CL66" s="170"/>
      <c r="CM66" s="79" t="str">
        <f t="shared" si="138"/>
        <v/>
      </c>
      <c r="CN66" s="41"/>
      <c r="CO66" s="181"/>
      <c r="CP66" s="236" t="str">
        <f t="shared" si="127"/>
        <v/>
      </c>
      <c r="CQ66" s="191"/>
      <c r="CR66" s="170"/>
      <c r="CS66" s="79" t="str">
        <f t="shared" si="139"/>
        <v/>
      </c>
      <c r="CT66" s="41"/>
      <c r="CU66" s="181"/>
      <c r="CV66" s="236" t="str">
        <f t="shared" si="129"/>
        <v/>
      </c>
      <c r="CW66" s="16"/>
      <c r="CX66" s="208" t="str">
        <f t="shared" si="31"/>
        <v/>
      </c>
      <c r="CY66" s="224" t="str">
        <f t="shared" si="31"/>
        <v/>
      </c>
      <c r="CZ66" s="209" t="str">
        <f t="shared" si="32"/>
        <v/>
      </c>
      <c r="DA66" s="252" t="str">
        <f t="shared" si="33"/>
        <v/>
      </c>
      <c r="DB66" s="218"/>
      <c r="DC66" s="267">
        <f>SUM(DD66:DD68)</f>
        <v>1</v>
      </c>
      <c r="DD66" s="278">
        <f t="shared" si="57"/>
        <v>0</v>
      </c>
      <c r="DE66" s="40"/>
    </row>
    <row r="67" spans="1:111" ht="12.75" customHeight="1" x14ac:dyDescent="0.2">
      <c r="A67" s="35" t="str">
        <f t="shared" si="10"/>
        <v>P67CL240/8CA</v>
      </c>
      <c r="B67" s="36" t="str">
        <f t="shared" si="26"/>
        <v>P67CL240/8CA</v>
      </c>
      <c r="C67" s="45" t="s">
        <v>17</v>
      </c>
      <c r="D67" s="157" t="s">
        <v>51</v>
      </c>
      <c r="E67" s="38" t="str">
        <f>IF(D67="","",VLOOKUP(A67,'couple moule presse'!H:O,8,0))</f>
        <v>P</v>
      </c>
      <c r="F67" s="70">
        <f>IF(D67="","",VLOOKUP(A67,'couple moule presse'!H:M,6,0))</f>
        <v>1944</v>
      </c>
      <c r="G67" s="191"/>
      <c r="H67" s="168">
        <v>24</v>
      </c>
      <c r="I67" s="79">
        <f t="shared" si="11"/>
        <v>1944</v>
      </c>
      <c r="J67" s="41">
        <v>1667</v>
      </c>
      <c r="K67" s="181"/>
      <c r="L67" s="238">
        <f t="shared" si="34"/>
        <v>0.85751028806584362</v>
      </c>
      <c r="M67" s="191"/>
      <c r="N67" s="168">
        <v>24</v>
      </c>
      <c r="O67" s="79">
        <f t="shared" si="12"/>
        <v>1944</v>
      </c>
      <c r="P67" s="41">
        <v>2055</v>
      </c>
      <c r="Q67" s="181"/>
      <c r="R67" s="238">
        <f t="shared" si="108"/>
        <v>0.9429012345679012</v>
      </c>
      <c r="S67" s="191"/>
      <c r="T67" s="168">
        <v>24</v>
      </c>
      <c r="U67" s="79">
        <f t="shared" si="13"/>
        <v>1944</v>
      </c>
      <c r="V67" s="41">
        <v>2104</v>
      </c>
      <c r="W67" s="181"/>
      <c r="X67" s="238">
        <f t="shared" si="109"/>
        <v>0.91769547325102885</v>
      </c>
      <c r="Y67" s="191"/>
      <c r="Z67" s="168">
        <v>24</v>
      </c>
      <c r="AA67" s="79">
        <f t="shared" si="14"/>
        <v>1944</v>
      </c>
      <c r="AB67" s="41">
        <v>1969</v>
      </c>
      <c r="AC67" s="181"/>
      <c r="AD67" s="238">
        <f t="shared" si="111"/>
        <v>0.98713991769547327</v>
      </c>
      <c r="AE67" s="191"/>
      <c r="AF67" s="168">
        <v>24</v>
      </c>
      <c r="AG67" s="79">
        <f t="shared" si="15"/>
        <v>1944</v>
      </c>
      <c r="AH67" s="41">
        <v>2019</v>
      </c>
      <c r="AI67" s="181"/>
      <c r="AJ67" s="238">
        <f t="shared" si="112"/>
        <v>0.9614197530864198</v>
      </c>
      <c r="AK67" s="191"/>
      <c r="AL67" s="168">
        <v>24</v>
      </c>
      <c r="AM67" s="79">
        <f t="shared" si="16"/>
        <v>1944</v>
      </c>
      <c r="AN67" s="41">
        <v>1948</v>
      </c>
      <c r="AO67" s="181"/>
      <c r="AP67" s="238">
        <f t="shared" si="113"/>
        <v>0.99794238683127567</v>
      </c>
      <c r="AQ67" s="191"/>
      <c r="AR67" s="168">
        <v>24</v>
      </c>
      <c r="AS67" s="79">
        <f t="shared" si="17"/>
        <v>1944</v>
      </c>
      <c r="AT67" s="41">
        <v>1713</v>
      </c>
      <c r="AU67" s="181"/>
      <c r="AV67" s="238">
        <f t="shared" si="114"/>
        <v>0.88117283950617287</v>
      </c>
      <c r="AW67" s="16"/>
      <c r="AX67" s="210">
        <f t="shared" si="27"/>
        <v>13608</v>
      </c>
      <c r="AY67" s="226">
        <f t="shared" si="27"/>
        <v>13475</v>
      </c>
      <c r="AZ67" s="211">
        <f t="shared" si="28"/>
        <v>133</v>
      </c>
      <c r="BA67" s="253">
        <f t="shared" si="29"/>
        <v>0.9902263374485597</v>
      </c>
      <c r="BB67" s="42"/>
      <c r="BC67" s="45" t="str">
        <f t="shared" si="132"/>
        <v>P67</v>
      </c>
      <c r="BD67" s="157" t="s">
        <v>51</v>
      </c>
      <c r="BE67" s="38" t="str">
        <f>IF(BD67="","",VLOOKUP(B67,'couple moule presse'!H:O,8,0))</f>
        <v>P</v>
      </c>
      <c r="BF67" s="70">
        <f>IF(BD67="","",VLOOKUP(B67,'couple moule presse'!H:M,6,0))</f>
        <v>1944</v>
      </c>
      <c r="BG67" s="191"/>
      <c r="BH67" s="170">
        <v>24</v>
      </c>
      <c r="BI67" s="79">
        <f t="shared" si="133"/>
        <v>1944</v>
      </c>
      <c r="BJ67" s="41">
        <v>1210</v>
      </c>
      <c r="BK67" s="181"/>
      <c r="BL67" s="238">
        <f t="shared" si="41"/>
        <v>0.62242798353909468</v>
      </c>
      <c r="BM67" s="191"/>
      <c r="BN67" s="170">
        <v>24</v>
      </c>
      <c r="BO67" s="79">
        <f t="shared" si="134"/>
        <v>1944</v>
      </c>
      <c r="BP67" s="41">
        <v>2033</v>
      </c>
      <c r="BQ67" s="181"/>
      <c r="BR67" s="238">
        <f t="shared" si="119"/>
        <v>0.95421810699588483</v>
      </c>
      <c r="BS67" s="191"/>
      <c r="BT67" s="170">
        <v>24</v>
      </c>
      <c r="BU67" s="79">
        <f t="shared" si="135"/>
        <v>1944</v>
      </c>
      <c r="BV67" s="41">
        <v>2021</v>
      </c>
      <c r="BW67" s="181"/>
      <c r="BX67" s="238">
        <f t="shared" si="121"/>
        <v>0.96039094650205759</v>
      </c>
      <c r="BY67" s="191"/>
      <c r="BZ67" s="170">
        <v>24</v>
      </c>
      <c r="CA67" s="79">
        <f t="shared" si="136"/>
        <v>1944</v>
      </c>
      <c r="CB67" s="41">
        <v>2211</v>
      </c>
      <c r="CC67" s="181"/>
      <c r="CD67" s="238">
        <f t="shared" si="123"/>
        <v>0.86265432098765427</v>
      </c>
      <c r="CE67" s="191"/>
      <c r="CF67" s="170">
        <v>24</v>
      </c>
      <c r="CG67" s="79">
        <f t="shared" si="137"/>
        <v>1944</v>
      </c>
      <c r="CH67" s="41">
        <v>2157</v>
      </c>
      <c r="CI67" s="181"/>
      <c r="CJ67" s="238">
        <f t="shared" si="125"/>
        <v>0.89043209876543206</v>
      </c>
      <c r="CK67" s="191"/>
      <c r="CL67" s="170">
        <v>24</v>
      </c>
      <c r="CM67" s="79">
        <f t="shared" si="138"/>
        <v>1944</v>
      </c>
      <c r="CN67" s="41">
        <v>2149</v>
      </c>
      <c r="CO67" s="181"/>
      <c r="CP67" s="238">
        <f t="shared" si="127"/>
        <v>0.8945473251028806</v>
      </c>
      <c r="CQ67" s="191"/>
      <c r="CR67" s="170">
        <v>24</v>
      </c>
      <c r="CS67" s="79">
        <f t="shared" si="139"/>
        <v>1944</v>
      </c>
      <c r="CT67" s="41"/>
      <c r="CU67" s="181"/>
      <c r="CV67" s="238">
        <f t="shared" si="129"/>
        <v>0</v>
      </c>
      <c r="CW67" s="16"/>
      <c r="CX67" s="210">
        <f t="shared" si="31"/>
        <v>13608</v>
      </c>
      <c r="CY67" s="226">
        <f t="shared" si="31"/>
        <v>11781</v>
      </c>
      <c r="CZ67" s="211">
        <f t="shared" si="32"/>
        <v>1827</v>
      </c>
      <c r="DA67" s="253">
        <f t="shared" si="33"/>
        <v>0.8657407407407407</v>
      </c>
      <c r="DB67" s="218"/>
      <c r="DC67" s="268"/>
      <c r="DD67" s="279">
        <f t="shared" si="57"/>
        <v>1</v>
      </c>
      <c r="DE67" s="156"/>
    </row>
    <row r="68" spans="1:111" ht="12.75" customHeight="1" x14ac:dyDescent="0.2">
      <c r="A68" s="35" t="str">
        <f t="shared" si="10"/>
        <v>P67</v>
      </c>
      <c r="B68" s="36" t="str">
        <f t="shared" si="26"/>
        <v>P67</v>
      </c>
      <c r="C68" s="80" t="s">
        <v>17</v>
      </c>
      <c r="D68" s="158"/>
      <c r="E68" s="81" t="str">
        <f>IF(D68="","",VLOOKUP(A68,'couple moule presse'!H:O,8,0))</f>
        <v/>
      </c>
      <c r="F68" s="61" t="str">
        <f>IF(D68="","",VLOOKUP(A68,'couple moule presse'!H:M,6,0))</f>
        <v/>
      </c>
      <c r="G68" s="192"/>
      <c r="H68" s="161"/>
      <c r="I68" s="79" t="str">
        <f t="shared" si="11"/>
        <v/>
      </c>
      <c r="J68" s="54"/>
      <c r="K68" s="182"/>
      <c r="L68" s="239" t="str">
        <f t="shared" si="34"/>
        <v/>
      </c>
      <c r="M68" s="192"/>
      <c r="N68" s="161"/>
      <c r="O68" s="79" t="str">
        <f t="shared" si="12"/>
        <v/>
      </c>
      <c r="P68" s="54"/>
      <c r="Q68" s="182"/>
      <c r="R68" s="239" t="str">
        <f t="shared" si="108"/>
        <v/>
      </c>
      <c r="S68" s="192"/>
      <c r="T68" s="161"/>
      <c r="U68" s="79" t="str">
        <f t="shared" si="13"/>
        <v/>
      </c>
      <c r="V68" s="54"/>
      <c r="W68" s="182"/>
      <c r="X68" s="239" t="str">
        <f t="shared" si="109"/>
        <v/>
      </c>
      <c r="Y68" s="192"/>
      <c r="Z68" s="161"/>
      <c r="AA68" s="79" t="str">
        <f t="shared" si="14"/>
        <v/>
      </c>
      <c r="AB68" s="54"/>
      <c r="AC68" s="182"/>
      <c r="AD68" s="239" t="str">
        <f t="shared" si="111"/>
        <v/>
      </c>
      <c r="AE68" s="192"/>
      <c r="AF68" s="161"/>
      <c r="AG68" s="79" t="str">
        <f t="shared" si="15"/>
        <v/>
      </c>
      <c r="AH68" s="54"/>
      <c r="AI68" s="182"/>
      <c r="AJ68" s="239" t="str">
        <f t="shared" si="112"/>
        <v/>
      </c>
      <c r="AK68" s="192"/>
      <c r="AL68" s="161"/>
      <c r="AM68" s="79" t="str">
        <f t="shared" si="16"/>
        <v/>
      </c>
      <c r="AN68" s="54"/>
      <c r="AO68" s="182"/>
      <c r="AP68" s="239" t="str">
        <f t="shared" si="113"/>
        <v/>
      </c>
      <c r="AQ68" s="192"/>
      <c r="AR68" s="161"/>
      <c r="AS68" s="79" t="str">
        <f t="shared" si="17"/>
        <v/>
      </c>
      <c r="AT68" s="54"/>
      <c r="AU68" s="182"/>
      <c r="AV68" s="239" t="str">
        <f t="shared" si="114"/>
        <v/>
      </c>
      <c r="AW68" s="16"/>
      <c r="AX68" s="212" t="str">
        <f t="shared" si="27"/>
        <v/>
      </c>
      <c r="AY68" s="227" t="str">
        <f t="shared" si="27"/>
        <v/>
      </c>
      <c r="AZ68" s="213" t="str">
        <f t="shared" si="28"/>
        <v/>
      </c>
      <c r="BA68" s="254" t="str">
        <f t="shared" si="29"/>
        <v/>
      </c>
      <c r="BB68" s="42"/>
      <c r="BC68" s="80" t="str">
        <f t="shared" si="132"/>
        <v>P67</v>
      </c>
      <c r="BD68" s="158"/>
      <c r="BE68" s="81" t="str">
        <f>IF(BD68="","",VLOOKUP(B68,'couple moule presse'!H:O,8,0))</f>
        <v/>
      </c>
      <c r="BF68" s="61" t="str">
        <f>IF(BD68="","",VLOOKUP(B68,'couple moule presse'!H:M,6,0))</f>
        <v/>
      </c>
      <c r="BG68" s="192"/>
      <c r="BH68" s="161"/>
      <c r="BI68" s="79" t="str">
        <f t="shared" si="133"/>
        <v/>
      </c>
      <c r="BJ68" s="54"/>
      <c r="BK68" s="181"/>
      <c r="BL68" s="239" t="str">
        <f t="shared" si="41"/>
        <v/>
      </c>
      <c r="BM68" s="192"/>
      <c r="BN68" s="161"/>
      <c r="BO68" s="79" t="str">
        <f t="shared" si="134"/>
        <v/>
      </c>
      <c r="BP68" s="54"/>
      <c r="BQ68" s="181"/>
      <c r="BR68" s="239" t="str">
        <f t="shared" si="119"/>
        <v/>
      </c>
      <c r="BS68" s="192"/>
      <c r="BT68" s="161"/>
      <c r="BU68" s="79" t="str">
        <f t="shared" si="135"/>
        <v/>
      </c>
      <c r="BV68" s="54"/>
      <c r="BW68" s="181"/>
      <c r="BX68" s="239" t="str">
        <f t="shared" si="121"/>
        <v/>
      </c>
      <c r="BY68" s="192"/>
      <c r="BZ68" s="161"/>
      <c r="CA68" s="79" t="str">
        <f t="shared" si="136"/>
        <v/>
      </c>
      <c r="CB68" s="54"/>
      <c r="CC68" s="181"/>
      <c r="CD68" s="239" t="str">
        <f t="shared" si="123"/>
        <v/>
      </c>
      <c r="CE68" s="192"/>
      <c r="CF68" s="161"/>
      <c r="CG68" s="79" t="str">
        <f t="shared" si="137"/>
        <v/>
      </c>
      <c r="CH68" s="54"/>
      <c r="CI68" s="181"/>
      <c r="CJ68" s="239" t="str">
        <f t="shared" si="125"/>
        <v/>
      </c>
      <c r="CK68" s="192"/>
      <c r="CL68" s="161"/>
      <c r="CM68" s="79" t="str">
        <f t="shared" si="138"/>
        <v/>
      </c>
      <c r="CN68" s="54"/>
      <c r="CO68" s="181"/>
      <c r="CP68" s="239" t="str">
        <f t="shared" si="127"/>
        <v/>
      </c>
      <c r="CQ68" s="192"/>
      <c r="CR68" s="161"/>
      <c r="CS68" s="79" t="str">
        <f t="shared" si="139"/>
        <v/>
      </c>
      <c r="CT68" s="54"/>
      <c r="CU68" s="181"/>
      <c r="CV68" s="239" t="str">
        <f t="shared" si="129"/>
        <v/>
      </c>
      <c r="CW68" s="16"/>
      <c r="CX68" s="212" t="str">
        <f t="shared" si="31"/>
        <v/>
      </c>
      <c r="CY68" s="227" t="str">
        <f t="shared" si="31"/>
        <v/>
      </c>
      <c r="CZ68" s="213" t="str">
        <f t="shared" si="32"/>
        <v/>
      </c>
      <c r="DA68" s="254" t="str">
        <f t="shared" si="33"/>
        <v/>
      </c>
      <c r="DB68" s="218"/>
      <c r="DC68" s="269"/>
      <c r="DD68" s="280">
        <f t="shared" si="57"/>
        <v>0</v>
      </c>
      <c r="DE68" s="156"/>
    </row>
    <row r="69" spans="1:111" ht="12.75" customHeight="1" x14ac:dyDescent="0.2">
      <c r="A69" s="35" t="str">
        <f t="shared" ref="A69:A74" si="140">C69&amp;D69</f>
        <v>P93</v>
      </c>
      <c r="B69" s="36" t="str">
        <f t="shared" si="26"/>
        <v>P93</v>
      </c>
      <c r="C69" s="37" t="s">
        <v>8</v>
      </c>
      <c r="D69" s="157"/>
      <c r="E69" s="58" t="str">
        <f>IF(D69="","",VLOOKUP(A69,'couple moule presse'!H:O,8,0))</f>
        <v/>
      </c>
      <c r="F69" s="69" t="str">
        <f>IF(D69="","",VLOOKUP(A69,'couple moule presse'!H:M,6,0))</f>
        <v/>
      </c>
      <c r="G69" s="194"/>
      <c r="H69" s="164"/>
      <c r="I69" s="55" t="str">
        <f t="shared" ref="I69:I73" si="141">IF(OR($F69="",H69=0),"",$F69*H69/24)</f>
        <v/>
      </c>
      <c r="J69" s="41"/>
      <c r="K69" s="180"/>
      <c r="L69" s="236" t="str">
        <f t="shared" si="34"/>
        <v/>
      </c>
      <c r="M69" s="194"/>
      <c r="N69" s="164"/>
      <c r="O69" s="55" t="str">
        <f t="shared" ref="O69:O73" si="142">IF(OR($F69="",N69=0),"",$F69*N69/24)</f>
        <v/>
      </c>
      <c r="P69" s="41"/>
      <c r="Q69" s="180"/>
      <c r="R69" s="236" t="str">
        <f t="shared" si="108"/>
        <v/>
      </c>
      <c r="S69" s="194"/>
      <c r="T69" s="164"/>
      <c r="U69" s="55" t="str">
        <f t="shared" ref="U69:U73" si="143">IF(OR($F69="",T69=0),"",$F69*T69/24)</f>
        <v/>
      </c>
      <c r="V69" s="41"/>
      <c r="W69" s="180"/>
      <c r="X69" s="236" t="str">
        <f t="shared" si="109"/>
        <v/>
      </c>
      <c r="Y69" s="194"/>
      <c r="Z69" s="164"/>
      <c r="AA69" s="55" t="str">
        <f t="shared" ref="AA69:AA73" si="144">IF(OR($F69="",Z69=0),"",$F69*Z69/24)</f>
        <v/>
      </c>
      <c r="AB69" s="41"/>
      <c r="AC69" s="180"/>
      <c r="AD69" s="236" t="str">
        <f t="shared" si="111"/>
        <v/>
      </c>
      <c r="AE69" s="194"/>
      <c r="AF69" s="164"/>
      <c r="AG69" s="55" t="str">
        <f t="shared" ref="AG69:AG73" si="145">IF(OR($F69="",AF69=0),"",$F69*AF69/24)</f>
        <v/>
      </c>
      <c r="AH69" s="41"/>
      <c r="AI69" s="180"/>
      <c r="AJ69" s="236" t="str">
        <f t="shared" si="112"/>
        <v/>
      </c>
      <c r="AK69" s="194"/>
      <c r="AL69" s="164"/>
      <c r="AM69" s="55" t="str">
        <f t="shared" ref="AM69:AM73" si="146">IF(OR($F69="",AL69=0),"",$F69*AL69/24)</f>
        <v/>
      </c>
      <c r="AN69" s="41"/>
      <c r="AO69" s="180"/>
      <c r="AP69" s="236" t="str">
        <f t="shared" si="113"/>
        <v/>
      </c>
      <c r="AQ69" s="194"/>
      <c r="AR69" s="164"/>
      <c r="AS69" s="55" t="str">
        <f t="shared" ref="AS69:AS73" si="147">IF(OR($F69="",AR69=0),"",$F69*AR69/24)</f>
        <v/>
      </c>
      <c r="AT69" s="41"/>
      <c r="AU69" s="180"/>
      <c r="AV69" s="236" t="str">
        <f t="shared" si="114"/>
        <v/>
      </c>
      <c r="AW69" s="16"/>
      <c r="AX69" s="208" t="str">
        <f t="shared" si="27"/>
        <v/>
      </c>
      <c r="AY69" s="224" t="str">
        <f t="shared" si="27"/>
        <v/>
      </c>
      <c r="AZ69" s="209" t="str">
        <f t="shared" si="28"/>
        <v/>
      </c>
      <c r="BA69" s="252" t="str">
        <f t="shared" si="29"/>
        <v/>
      </c>
      <c r="BB69" s="42"/>
      <c r="BC69" s="37" t="str">
        <f t="shared" si="132"/>
        <v>P93</v>
      </c>
      <c r="BD69" s="157"/>
      <c r="BE69" s="58" t="str">
        <f>IF(BD69="","",VLOOKUP(B69,'couple moule presse'!H:O,8,0))</f>
        <v/>
      </c>
      <c r="BF69" s="69" t="str">
        <f>IF(BD69="","",VLOOKUP(B69,'couple moule presse'!H:M,6,0))</f>
        <v/>
      </c>
      <c r="BG69" s="194"/>
      <c r="BH69" s="164"/>
      <c r="BI69" s="55" t="str">
        <f t="shared" si="133"/>
        <v/>
      </c>
      <c r="BJ69" s="41"/>
      <c r="BK69" s="180"/>
      <c r="BL69" s="236" t="str">
        <f t="shared" si="41"/>
        <v/>
      </c>
      <c r="BM69" s="194"/>
      <c r="BN69" s="164"/>
      <c r="BO69" s="55" t="str">
        <f t="shared" si="134"/>
        <v/>
      </c>
      <c r="BP69" s="41"/>
      <c r="BQ69" s="180"/>
      <c r="BR69" s="236" t="str">
        <f t="shared" si="119"/>
        <v/>
      </c>
      <c r="BS69" s="194"/>
      <c r="BT69" s="164"/>
      <c r="BU69" s="55" t="str">
        <f t="shared" si="135"/>
        <v/>
      </c>
      <c r="BV69" s="41"/>
      <c r="BW69" s="180"/>
      <c r="BX69" s="236" t="str">
        <f t="shared" si="121"/>
        <v/>
      </c>
      <c r="BY69" s="194"/>
      <c r="BZ69" s="164"/>
      <c r="CA69" s="55" t="str">
        <f t="shared" si="136"/>
        <v/>
      </c>
      <c r="CB69" s="41"/>
      <c r="CC69" s="180"/>
      <c r="CD69" s="236" t="str">
        <f t="shared" si="123"/>
        <v/>
      </c>
      <c r="CE69" s="194"/>
      <c r="CF69" s="164"/>
      <c r="CG69" s="55" t="str">
        <f t="shared" si="137"/>
        <v/>
      </c>
      <c r="CH69" s="41"/>
      <c r="CI69" s="180"/>
      <c r="CJ69" s="236" t="str">
        <f t="shared" si="125"/>
        <v/>
      </c>
      <c r="CK69" s="194"/>
      <c r="CL69" s="164"/>
      <c r="CM69" s="55" t="str">
        <f t="shared" si="138"/>
        <v/>
      </c>
      <c r="CN69" s="41"/>
      <c r="CO69" s="180"/>
      <c r="CP69" s="236" t="str">
        <f t="shared" si="127"/>
        <v/>
      </c>
      <c r="CQ69" s="194"/>
      <c r="CR69" s="164"/>
      <c r="CS69" s="55" t="str">
        <f t="shared" si="139"/>
        <v/>
      </c>
      <c r="CT69" s="41"/>
      <c r="CU69" s="180"/>
      <c r="CV69" s="236" t="str">
        <f t="shared" si="129"/>
        <v/>
      </c>
      <c r="CW69" s="16"/>
      <c r="CX69" s="208" t="str">
        <f t="shared" si="31"/>
        <v/>
      </c>
      <c r="CY69" s="224" t="str">
        <f t="shared" si="31"/>
        <v/>
      </c>
      <c r="CZ69" s="209" t="str">
        <f t="shared" si="32"/>
        <v/>
      </c>
      <c r="DA69" s="252" t="str">
        <f t="shared" si="33"/>
        <v/>
      </c>
      <c r="DB69" s="218"/>
      <c r="DC69" s="267">
        <f>SUM(DD69:DD73)</f>
        <v>0.9642857142857143</v>
      </c>
      <c r="DD69" s="278">
        <f t="shared" si="57"/>
        <v>0</v>
      </c>
      <c r="DE69" s="156"/>
    </row>
    <row r="70" spans="1:111" ht="12.75" customHeight="1" x14ac:dyDescent="0.2">
      <c r="A70" s="35" t="str">
        <f t="shared" si="140"/>
        <v>P93CL660/5</v>
      </c>
      <c r="B70" s="36" t="str">
        <f t="shared" ref="B70:B73" si="148">BC70&amp;BD70</f>
        <v>P93CL660/5</v>
      </c>
      <c r="C70" s="45" t="s">
        <v>8</v>
      </c>
      <c r="D70" s="157" t="s">
        <v>22</v>
      </c>
      <c r="E70" s="38" t="str">
        <f>IF(D70="","",VLOOKUP(A70,'couple moule presse'!H:O,8,0))</f>
        <v>P</v>
      </c>
      <c r="F70" s="70">
        <f>IF(D70="","",VLOOKUP(A70,'couple moule presse'!H:M,6,0))</f>
        <v>1116.5538461538461</v>
      </c>
      <c r="G70" s="191"/>
      <c r="H70" s="170">
        <v>3</v>
      </c>
      <c r="I70" s="40">
        <f t="shared" si="141"/>
        <v>139.56923076923076</v>
      </c>
      <c r="J70" s="41">
        <v>140</v>
      </c>
      <c r="K70" s="181"/>
      <c r="L70" s="238">
        <f t="shared" si="34"/>
        <v>0.99691358024691346</v>
      </c>
      <c r="M70" s="191"/>
      <c r="N70" s="170"/>
      <c r="O70" s="40" t="str">
        <f t="shared" si="142"/>
        <v/>
      </c>
      <c r="P70" s="41"/>
      <c r="Q70" s="181"/>
      <c r="R70" s="238" t="str">
        <f t="shared" si="108"/>
        <v/>
      </c>
      <c r="S70" s="191" t="s">
        <v>95</v>
      </c>
      <c r="T70" s="170">
        <v>19</v>
      </c>
      <c r="U70" s="40">
        <f t="shared" si="143"/>
        <v>883.93846153846152</v>
      </c>
      <c r="V70" s="41">
        <v>948</v>
      </c>
      <c r="W70" s="181"/>
      <c r="X70" s="238">
        <f t="shared" si="109"/>
        <v>0.92752715121136176</v>
      </c>
      <c r="Y70" s="191"/>
      <c r="Z70" s="170">
        <v>24</v>
      </c>
      <c r="AA70" s="40">
        <f t="shared" si="144"/>
        <v>1116.5538461538461</v>
      </c>
      <c r="AB70" s="41">
        <v>1194</v>
      </c>
      <c r="AC70" s="181"/>
      <c r="AD70" s="238">
        <f t="shared" si="111"/>
        <v>0.93063822751322745</v>
      </c>
      <c r="AE70" s="191"/>
      <c r="AF70" s="170">
        <v>24</v>
      </c>
      <c r="AG70" s="40">
        <f t="shared" si="145"/>
        <v>1116.5538461538461</v>
      </c>
      <c r="AH70" s="41">
        <v>1156</v>
      </c>
      <c r="AI70" s="181"/>
      <c r="AJ70" s="238">
        <f t="shared" si="112"/>
        <v>0.96467151675484997</v>
      </c>
      <c r="AK70" s="191"/>
      <c r="AL70" s="170">
        <v>24</v>
      </c>
      <c r="AM70" s="40">
        <f t="shared" si="146"/>
        <v>1116.5538461538461</v>
      </c>
      <c r="AN70" s="41">
        <v>1105</v>
      </c>
      <c r="AO70" s="181"/>
      <c r="AP70" s="238">
        <f t="shared" si="113"/>
        <v>0.98965222663139341</v>
      </c>
      <c r="AQ70" s="191"/>
      <c r="AR70" s="170">
        <v>24</v>
      </c>
      <c r="AS70" s="40">
        <f t="shared" si="147"/>
        <v>1116.5538461538461</v>
      </c>
      <c r="AT70" s="41">
        <v>1119</v>
      </c>
      <c r="AU70" s="181"/>
      <c r="AV70" s="238">
        <f t="shared" si="114"/>
        <v>0.99780919312169303</v>
      </c>
      <c r="AW70" s="16"/>
      <c r="AX70" s="210">
        <f t="shared" ref="AX70:AY74" si="149">IF(SUM(I70,O70,U70,AA70,AG70,AM70,AS70)&gt;0,SUM(I70,O70,U70,AA70,AG70,AM70,AS70),"")</f>
        <v>5489.7230769230773</v>
      </c>
      <c r="AY70" s="226">
        <f t="shared" si="149"/>
        <v>5662</v>
      </c>
      <c r="AZ70" s="211">
        <f t="shared" ref="AZ70:AZ74" si="150">IF(AY70="",AX70,IF(AX70="","",AX70-AY70))</f>
        <v>-172.27692307692269</v>
      </c>
      <c r="BA70" s="253">
        <f t="shared" ref="BA70:BA74" si="151">IF(AX70="","",IF(AND(AX70&gt;0,AY70=""),0,1-ABS((AX70-AY70)/AX70)))</f>
        <v>0.96861828535557359</v>
      </c>
      <c r="BB70" s="42"/>
      <c r="BC70" s="45" t="str">
        <f t="shared" si="132"/>
        <v>P93</v>
      </c>
      <c r="BD70" s="157" t="s">
        <v>22</v>
      </c>
      <c r="BE70" s="38" t="str">
        <f>IF(BD70="","",VLOOKUP(B70,'couple moule presse'!H:O,8,0))</f>
        <v>P</v>
      </c>
      <c r="BF70" s="70">
        <f>IF(BD70="","",VLOOKUP(B70,'couple moule presse'!H:M,6,0))</f>
        <v>1116.5538461538461</v>
      </c>
      <c r="BG70" s="191"/>
      <c r="BH70" s="40">
        <v>24</v>
      </c>
      <c r="BI70" s="40">
        <f t="shared" si="133"/>
        <v>1116.5538461538461</v>
      </c>
      <c r="BJ70" s="41">
        <v>1157</v>
      </c>
      <c r="BK70" s="181"/>
      <c r="BL70" s="238">
        <f t="shared" si="41"/>
        <v>0.96377590388007039</v>
      </c>
      <c r="BM70" s="191"/>
      <c r="BN70" s="40">
        <v>3</v>
      </c>
      <c r="BO70" s="40">
        <f t="shared" si="134"/>
        <v>139.56923076923076</v>
      </c>
      <c r="BP70" s="41">
        <v>140</v>
      </c>
      <c r="BQ70" s="181"/>
      <c r="BR70" s="238">
        <f t="shared" si="119"/>
        <v>0.99691358024691346</v>
      </c>
      <c r="BS70" s="191"/>
      <c r="BT70" s="40"/>
      <c r="BU70" s="40" t="str">
        <f t="shared" si="135"/>
        <v/>
      </c>
      <c r="BV70" s="41"/>
      <c r="BW70" s="181"/>
      <c r="BX70" s="238" t="str">
        <f t="shared" si="121"/>
        <v/>
      </c>
      <c r="BY70" s="191" t="s">
        <v>95</v>
      </c>
      <c r="BZ70" s="40">
        <v>10</v>
      </c>
      <c r="CA70" s="40">
        <f t="shared" si="136"/>
        <v>465.23076923076923</v>
      </c>
      <c r="CB70" s="41">
        <v>555</v>
      </c>
      <c r="CC70" s="181"/>
      <c r="CD70" s="238">
        <f t="shared" si="123"/>
        <v>0.80704365079365081</v>
      </c>
      <c r="CE70" s="191"/>
      <c r="CF70" s="40">
        <v>24</v>
      </c>
      <c r="CG70" s="40">
        <f t="shared" si="137"/>
        <v>1116.5538461538461</v>
      </c>
      <c r="CH70" s="41">
        <v>1189</v>
      </c>
      <c r="CI70" s="181"/>
      <c r="CJ70" s="238">
        <f t="shared" si="125"/>
        <v>0.93511629188712508</v>
      </c>
      <c r="CK70" s="191"/>
      <c r="CL70" s="40">
        <v>24</v>
      </c>
      <c r="CM70" s="40">
        <f t="shared" si="138"/>
        <v>1116.5538461538461</v>
      </c>
      <c r="CN70" s="41">
        <v>1010</v>
      </c>
      <c r="CO70" s="181"/>
      <c r="CP70" s="238">
        <f t="shared" si="127"/>
        <v>0.90456900352733693</v>
      </c>
      <c r="CQ70" s="191"/>
      <c r="CR70" s="40">
        <v>24</v>
      </c>
      <c r="CS70" s="40">
        <f t="shared" si="139"/>
        <v>1116.5538461538461</v>
      </c>
      <c r="CT70" s="41"/>
      <c r="CU70" s="181"/>
      <c r="CV70" s="238">
        <f t="shared" si="129"/>
        <v>0</v>
      </c>
      <c r="CW70" s="16"/>
      <c r="CX70" s="210">
        <f t="shared" ref="CX70:CY74" si="152">IF(SUM(BI70,BO70,BU70,CA70,CG70,CM70,CS70)&gt;0,SUM(BI70,BO70,BU70,CA70,CG70,CM70,CS70),"")</f>
        <v>5071.0153846153844</v>
      </c>
      <c r="CY70" s="226">
        <f t="shared" si="152"/>
        <v>4051</v>
      </c>
      <c r="CZ70" s="211">
        <f t="shared" ref="CZ70:CZ74" si="153">IF(CY70="",CX70,IF(CX70="","",CX70-CY70))</f>
        <v>1020.0153846153844</v>
      </c>
      <c r="DA70" s="253">
        <f t="shared" ref="DA70:DA74" si="154">IF(CX70="","",IF(AND(CX70&gt;0,CY70=""),0,1-ABS((CX70-CY70)/CX70)))</f>
        <v>0.79885381777583619</v>
      </c>
      <c r="DB70" s="218"/>
      <c r="DC70" s="268"/>
      <c r="DD70" s="279">
        <f t="shared" si="57"/>
        <v>0.67559523809523814</v>
      </c>
      <c r="DE70" s="156"/>
    </row>
    <row r="71" spans="1:111" ht="12.75" customHeight="1" x14ac:dyDescent="0.2">
      <c r="A71" s="35" t="str">
        <f t="shared" si="140"/>
        <v>P93CL400</v>
      </c>
      <c r="B71" s="36" t="str">
        <f t="shared" si="148"/>
        <v>P93CL500</v>
      </c>
      <c r="C71" s="45" t="s">
        <v>8</v>
      </c>
      <c r="D71" s="157" t="s">
        <v>20</v>
      </c>
      <c r="E71" s="38" t="str">
        <f>IF(D71="","",VLOOKUP(A71,'couple moule presse'!H:O,8,0))</f>
        <v>P</v>
      </c>
      <c r="F71" s="70">
        <f>IF(D71="","",VLOOKUP(A71,'couple moule presse'!H:M,6,0))</f>
        <v>725.76</v>
      </c>
      <c r="G71" s="191" t="s">
        <v>95</v>
      </c>
      <c r="H71" s="170">
        <v>19</v>
      </c>
      <c r="I71" s="40">
        <f t="shared" si="141"/>
        <v>574.56000000000006</v>
      </c>
      <c r="J71" s="41">
        <v>575</v>
      </c>
      <c r="K71" s="181"/>
      <c r="L71" s="238">
        <f t="shared" ref="L71:L74" si="155">IF(I71="","",1-ABS((I71-J71)/I71))</f>
        <v>0.99923419660261781</v>
      </c>
      <c r="M71" s="191"/>
      <c r="N71" s="170">
        <v>3</v>
      </c>
      <c r="O71" s="40">
        <f t="shared" si="142"/>
        <v>90.719999999999985</v>
      </c>
      <c r="P71" s="41">
        <v>91</v>
      </c>
      <c r="Q71" s="181"/>
      <c r="R71" s="238">
        <f t="shared" si="108"/>
        <v>0.99691358024691346</v>
      </c>
      <c r="S71" s="191"/>
      <c r="T71" s="170"/>
      <c r="U71" s="40" t="str">
        <f t="shared" si="143"/>
        <v/>
      </c>
      <c r="V71" s="41"/>
      <c r="W71" s="181"/>
      <c r="X71" s="238" t="str">
        <f t="shared" si="109"/>
        <v/>
      </c>
      <c r="Y71" s="191"/>
      <c r="Z71" s="170"/>
      <c r="AA71" s="40" t="str">
        <f t="shared" si="144"/>
        <v/>
      </c>
      <c r="AB71" s="41"/>
      <c r="AC71" s="181"/>
      <c r="AD71" s="238" t="str">
        <f t="shared" si="111"/>
        <v/>
      </c>
      <c r="AE71" s="191"/>
      <c r="AF71" s="170"/>
      <c r="AG71" s="40" t="str">
        <f t="shared" si="145"/>
        <v/>
      </c>
      <c r="AH71" s="41"/>
      <c r="AI71" s="181"/>
      <c r="AJ71" s="238" t="str">
        <f t="shared" si="112"/>
        <v/>
      </c>
      <c r="AK71" s="191"/>
      <c r="AL71" s="170"/>
      <c r="AM71" s="40" t="str">
        <f t="shared" si="146"/>
        <v/>
      </c>
      <c r="AN71" s="41"/>
      <c r="AO71" s="181"/>
      <c r="AP71" s="238" t="str">
        <f t="shared" si="113"/>
        <v/>
      </c>
      <c r="AQ71" s="191"/>
      <c r="AR71" s="170"/>
      <c r="AS71" s="40" t="str">
        <f t="shared" si="147"/>
        <v/>
      </c>
      <c r="AT71" s="41"/>
      <c r="AU71" s="181"/>
      <c r="AV71" s="238" t="str">
        <f t="shared" si="114"/>
        <v/>
      </c>
      <c r="AW71" s="16"/>
      <c r="AX71" s="210">
        <f t="shared" si="149"/>
        <v>665.28000000000009</v>
      </c>
      <c r="AY71" s="226">
        <f t="shared" si="149"/>
        <v>666</v>
      </c>
      <c r="AZ71" s="211">
        <f t="shared" si="150"/>
        <v>-0.7199999999999136</v>
      </c>
      <c r="BA71" s="253">
        <f t="shared" si="151"/>
        <v>0.99891774891774909</v>
      </c>
      <c r="BB71" s="42"/>
      <c r="BC71" s="45" t="str">
        <f t="shared" si="132"/>
        <v>P93</v>
      </c>
      <c r="BD71" s="157" t="s">
        <v>21</v>
      </c>
      <c r="BE71" s="38" t="str">
        <f>IF(BD71="","",VLOOKUP(B71,'couple moule presse'!H:O,8,0))</f>
        <v>P</v>
      </c>
      <c r="BF71" s="70">
        <f>IF(BD71="","",VLOOKUP(B71,'couple moule presse'!H:M,6,0))</f>
        <v>604.79999999999995</v>
      </c>
      <c r="BG71" s="191"/>
      <c r="BH71" s="170"/>
      <c r="BI71" s="40" t="str">
        <f t="shared" si="133"/>
        <v/>
      </c>
      <c r="BJ71" s="41"/>
      <c r="BK71" s="181"/>
      <c r="BL71" s="238" t="str">
        <f t="shared" ref="BL71:BL74" si="156">IF(BI71="","",1-ABS((BI71-BJ71)/BI71))</f>
        <v/>
      </c>
      <c r="BM71" s="191" t="s">
        <v>95</v>
      </c>
      <c r="BN71" s="170">
        <v>19</v>
      </c>
      <c r="BO71" s="40">
        <f t="shared" si="134"/>
        <v>478.79999999999995</v>
      </c>
      <c r="BP71" s="41">
        <v>666</v>
      </c>
      <c r="BQ71" s="181"/>
      <c r="BR71" s="238">
        <f t="shared" si="119"/>
        <v>0.60902255639097724</v>
      </c>
      <c r="BS71" s="191"/>
      <c r="BT71" s="170">
        <v>3</v>
      </c>
      <c r="BU71" s="40">
        <f t="shared" si="135"/>
        <v>75.599999999999994</v>
      </c>
      <c r="BV71" s="41">
        <v>76</v>
      </c>
      <c r="BW71" s="181"/>
      <c r="BX71" s="238">
        <f t="shared" si="121"/>
        <v>0.99470899470899465</v>
      </c>
      <c r="BY71" s="191"/>
      <c r="BZ71" s="170"/>
      <c r="CA71" s="40" t="str">
        <f t="shared" si="136"/>
        <v/>
      </c>
      <c r="CB71" s="41"/>
      <c r="CC71" s="181"/>
      <c r="CD71" s="238" t="str">
        <f t="shared" si="123"/>
        <v/>
      </c>
      <c r="CE71" s="191"/>
      <c r="CF71" s="170"/>
      <c r="CG71" s="40" t="str">
        <f t="shared" si="137"/>
        <v/>
      </c>
      <c r="CH71" s="41"/>
      <c r="CI71" s="181"/>
      <c r="CJ71" s="238" t="str">
        <f t="shared" si="125"/>
        <v/>
      </c>
      <c r="CK71" s="191"/>
      <c r="CL71" s="170"/>
      <c r="CM71" s="40" t="str">
        <f t="shared" si="138"/>
        <v/>
      </c>
      <c r="CN71" s="41"/>
      <c r="CO71" s="181"/>
      <c r="CP71" s="238" t="str">
        <f t="shared" si="127"/>
        <v/>
      </c>
      <c r="CQ71" s="191"/>
      <c r="CR71" s="170"/>
      <c r="CS71" s="40" t="str">
        <f t="shared" si="139"/>
        <v/>
      </c>
      <c r="CT71" s="41"/>
      <c r="CU71" s="181"/>
      <c r="CV71" s="238" t="str">
        <f t="shared" si="129"/>
        <v/>
      </c>
      <c r="CW71" s="16"/>
      <c r="CX71" s="210">
        <f t="shared" si="152"/>
        <v>554.4</v>
      </c>
      <c r="CY71" s="226">
        <f t="shared" si="152"/>
        <v>742</v>
      </c>
      <c r="CZ71" s="211">
        <f t="shared" si="153"/>
        <v>-187.60000000000002</v>
      </c>
      <c r="DA71" s="253">
        <f t="shared" si="154"/>
        <v>0.66161616161616155</v>
      </c>
      <c r="DB71" s="218"/>
      <c r="DC71" s="268"/>
      <c r="DD71" s="279">
        <f t="shared" si="57"/>
        <v>0.13095238095238099</v>
      </c>
      <c r="DE71" s="156"/>
    </row>
    <row r="72" spans="1:111" ht="12.75" customHeight="1" x14ac:dyDescent="0.2">
      <c r="A72" s="35" t="str">
        <f t="shared" si="140"/>
        <v>P93CL1000</v>
      </c>
      <c r="B72" s="36" t="str">
        <f t="shared" si="148"/>
        <v>P93CL1000</v>
      </c>
      <c r="C72" s="45" t="s">
        <v>8</v>
      </c>
      <c r="D72" s="157" t="s">
        <v>7</v>
      </c>
      <c r="E72" s="38" t="str">
        <f>IF(D72="","",VLOOKUP(A72,'couple moule presse'!H:O,8,0))</f>
        <v>P</v>
      </c>
      <c r="F72" s="70">
        <f>IF(D72="","",VLOOKUP(A72,'couple moule presse'!H:M,6,0))</f>
        <v>608.55652173913052</v>
      </c>
      <c r="G72" s="143"/>
      <c r="H72" s="40"/>
      <c r="I72" s="40" t="str">
        <f t="shared" si="141"/>
        <v/>
      </c>
      <c r="J72" s="41"/>
      <c r="K72" s="181"/>
      <c r="L72" s="238" t="str">
        <f t="shared" si="155"/>
        <v/>
      </c>
      <c r="M72" s="143" t="s">
        <v>95</v>
      </c>
      <c r="N72" s="40">
        <v>19</v>
      </c>
      <c r="O72" s="40">
        <f t="shared" si="142"/>
        <v>481.77391304347833</v>
      </c>
      <c r="P72" s="41">
        <v>554</v>
      </c>
      <c r="Q72" s="181"/>
      <c r="R72" s="238">
        <f t="shared" si="108"/>
        <v>0.85008302649628198</v>
      </c>
      <c r="S72" s="143"/>
      <c r="T72" s="40">
        <v>3</v>
      </c>
      <c r="U72" s="40">
        <f t="shared" si="143"/>
        <v>76.069565217391315</v>
      </c>
      <c r="V72" s="41">
        <v>76</v>
      </c>
      <c r="W72" s="181"/>
      <c r="X72" s="238">
        <f t="shared" si="109"/>
        <v>0.99908550525834461</v>
      </c>
      <c r="Y72" s="143"/>
      <c r="Z72" s="40"/>
      <c r="AA72" s="40" t="str">
        <f t="shared" si="144"/>
        <v/>
      </c>
      <c r="AB72" s="41"/>
      <c r="AC72" s="181"/>
      <c r="AD72" s="238" t="str">
        <f t="shared" si="111"/>
        <v/>
      </c>
      <c r="AE72" s="143"/>
      <c r="AF72" s="40"/>
      <c r="AG72" s="40" t="str">
        <f t="shared" si="145"/>
        <v/>
      </c>
      <c r="AH72" s="41"/>
      <c r="AI72" s="181"/>
      <c r="AJ72" s="238" t="str">
        <f t="shared" si="112"/>
        <v/>
      </c>
      <c r="AK72" s="143"/>
      <c r="AL72" s="40"/>
      <c r="AM72" s="40" t="str">
        <f t="shared" si="146"/>
        <v/>
      </c>
      <c r="AN72" s="41"/>
      <c r="AO72" s="181"/>
      <c r="AP72" s="238" t="str">
        <f t="shared" si="113"/>
        <v/>
      </c>
      <c r="AQ72" s="143"/>
      <c r="AR72" s="40"/>
      <c r="AS72" s="40" t="str">
        <f t="shared" si="147"/>
        <v/>
      </c>
      <c r="AT72" s="41"/>
      <c r="AU72" s="181"/>
      <c r="AV72" s="238" t="str">
        <f t="shared" si="114"/>
        <v/>
      </c>
      <c r="AW72" s="16"/>
      <c r="AX72" s="210">
        <f t="shared" si="149"/>
        <v>557.84347826086969</v>
      </c>
      <c r="AY72" s="226">
        <f t="shared" si="149"/>
        <v>630</v>
      </c>
      <c r="AZ72" s="211">
        <f t="shared" si="150"/>
        <v>-72.156521739130312</v>
      </c>
      <c r="BA72" s="253">
        <f t="shared" si="151"/>
        <v>0.8706509539842876</v>
      </c>
      <c r="BB72" s="42"/>
      <c r="BC72" s="45" t="str">
        <f t="shared" si="132"/>
        <v>P93</v>
      </c>
      <c r="BD72" s="157" t="s">
        <v>7</v>
      </c>
      <c r="BE72" s="38" t="str">
        <f>IF(BD72="","",VLOOKUP(B72,'couple moule presse'!H:O,8,0))</f>
        <v>P</v>
      </c>
      <c r="BF72" s="70">
        <f>IF(BD72="","",VLOOKUP(B72,'couple moule presse'!H:M,6,0))</f>
        <v>608.55652173913052</v>
      </c>
      <c r="BG72" s="143"/>
      <c r="BH72" s="40"/>
      <c r="BI72" s="40" t="str">
        <f t="shared" si="133"/>
        <v/>
      </c>
      <c r="BJ72" s="41"/>
      <c r="BK72" s="181"/>
      <c r="BL72" s="238" t="str">
        <f t="shared" si="156"/>
        <v/>
      </c>
      <c r="BM72" s="143"/>
      <c r="BN72" s="40"/>
      <c r="BO72" s="40" t="str">
        <f t="shared" si="134"/>
        <v/>
      </c>
      <c r="BP72" s="41"/>
      <c r="BQ72" s="181"/>
      <c r="BR72" s="238" t="str">
        <f t="shared" si="119"/>
        <v/>
      </c>
      <c r="BS72" s="143" t="s">
        <v>95</v>
      </c>
      <c r="BT72" s="40">
        <v>19</v>
      </c>
      <c r="BU72" s="40">
        <f t="shared" si="135"/>
        <v>481.77391304347833</v>
      </c>
      <c r="BV72" s="41">
        <v>556</v>
      </c>
      <c r="BW72" s="181"/>
      <c r="BX72" s="238">
        <f t="shared" si="121"/>
        <v>0.84593170168218923</v>
      </c>
      <c r="BY72" s="143"/>
      <c r="BZ72" s="40">
        <v>12</v>
      </c>
      <c r="CA72" s="40">
        <f t="shared" si="136"/>
        <v>304.27826086956526</v>
      </c>
      <c r="CB72" s="41">
        <v>304</v>
      </c>
      <c r="CC72" s="181"/>
      <c r="CD72" s="238">
        <f t="shared" si="123"/>
        <v>0.99908550525834461</v>
      </c>
      <c r="CE72" s="143"/>
      <c r="CF72" s="40"/>
      <c r="CG72" s="40" t="str">
        <f t="shared" si="137"/>
        <v/>
      </c>
      <c r="CH72" s="41"/>
      <c r="CI72" s="181"/>
      <c r="CJ72" s="238" t="str">
        <f t="shared" si="125"/>
        <v/>
      </c>
      <c r="CK72" s="143"/>
      <c r="CL72" s="40"/>
      <c r="CM72" s="40" t="str">
        <f t="shared" si="138"/>
        <v/>
      </c>
      <c r="CN72" s="41"/>
      <c r="CO72" s="181"/>
      <c r="CP72" s="238" t="str">
        <f t="shared" si="127"/>
        <v/>
      </c>
      <c r="CQ72" s="143"/>
      <c r="CR72" s="40"/>
      <c r="CS72" s="40" t="str">
        <f t="shared" si="139"/>
        <v/>
      </c>
      <c r="CT72" s="41"/>
      <c r="CU72" s="181"/>
      <c r="CV72" s="238" t="str">
        <f t="shared" si="129"/>
        <v/>
      </c>
      <c r="CW72" s="16"/>
      <c r="CX72" s="210">
        <f t="shared" si="152"/>
        <v>786.05217391304359</v>
      </c>
      <c r="CY72" s="226">
        <f t="shared" si="152"/>
        <v>860</v>
      </c>
      <c r="CZ72" s="211">
        <f t="shared" si="153"/>
        <v>-73.947826086956411</v>
      </c>
      <c r="DA72" s="253">
        <f t="shared" si="154"/>
        <v>0.90592504093101478</v>
      </c>
      <c r="DB72" s="218"/>
      <c r="DC72" s="268"/>
      <c r="DD72" s="279">
        <f t="shared" si="57"/>
        <v>0.15773809523809523</v>
      </c>
      <c r="DE72" s="156"/>
    </row>
    <row r="73" spans="1:111" ht="12.75" customHeight="1" x14ac:dyDescent="0.2">
      <c r="A73" s="35" t="str">
        <f t="shared" si="140"/>
        <v>P93</v>
      </c>
      <c r="B73" s="36" t="str">
        <f t="shared" si="148"/>
        <v>P93</v>
      </c>
      <c r="C73" s="51" t="s">
        <v>8</v>
      </c>
      <c r="D73" s="158"/>
      <c r="E73" s="52" t="str">
        <f>IF(D73="","",VLOOKUP(A73,'couple moule presse'!H:O,8,0))</f>
        <v/>
      </c>
      <c r="F73" s="61" t="str">
        <f>IF(D73="","",VLOOKUP(A73,'couple moule presse'!H:M,6,0))</f>
        <v/>
      </c>
      <c r="G73" s="144"/>
      <c r="H73" s="53"/>
      <c r="I73" s="53" t="str">
        <f t="shared" si="141"/>
        <v/>
      </c>
      <c r="J73" s="54"/>
      <c r="K73" s="182"/>
      <c r="L73" s="239" t="str">
        <f t="shared" si="155"/>
        <v/>
      </c>
      <c r="M73" s="144"/>
      <c r="N73" s="53"/>
      <c r="O73" s="53" t="str">
        <f t="shared" si="142"/>
        <v/>
      </c>
      <c r="P73" s="54"/>
      <c r="Q73" s="182"/>
      <c r="R73" s="239" t="str">
        <f t="shared" si="108"/>
        <v/>
      </c>
      <c r="S73" s="144"/>
      <c r="T73" s="53"/>
      <c r="U73" s="53" t="str">
        <f t="shared" si="143"/>
        <v/>
      </c>
      <c r="V73" s="54"/>
      <c r="W73" s="182"/>
      <c r="X73" s="239" t="str">
        <f t="shared" si="109"/>
        <v/>
      </c>
      <c r="Y73" s="144"/>
      <c r="Z73" s="53"/>
      <c r="AA73" s="53" t="str">
        <f t="shared" si="144"/>
        <v/>
      </c>
      <c r="AB73" s="54"/>
      <c r="AC73" s="182"/>
      <c r="AD73" s="239" t="str">
        <f t="shared" si="111"/>
        <v/>
      </c>
      <c r="AE73" s="144"/>
      <c r="AF73" s="53"/>
      <c r="AG73" s="53" t="str">
        <f t="shared" si="145"/>
        <v/>
      </c>
      <c r="AH73" s="54"/>
      <c r="AI73" s="182"/>
      <c r="AJ73" s="239" t="str">
        <f t="shared" si="112"/>
        <v/>
      </c>
      <c r="AK73" s="144"/>
      <c r="AL73" s="53"/>
      <c r="AM73" s="53" t="str">
        <f t="shared" si="146"/>
        <v/>
      </c>
      <c r="AN73" s="54"/>
      <c r="AO73" s="182"/>
      <c r="AP73" s="239" t="str">
        <f t="shared" si="113"/>
        <v/>
      </c>
      <c r="AQ73" s="144"/>
      <c r="AR73" s="53"/>
      <c r="AS73" s="53" t="str">
        <f t="shared" si="147"/>
        <v/>
      </c>
      <c r="AT73" s="54"/>
      <c r="AU73" s="182"/>
      <c r="AV73" s="239" t="str">
        <f t="shared" si="114"/>
        <v/>
      </c>
      <c r="AW73" s="16"/>
      <c r="AX73" s="212" t="str">
        <f t="shared" si="149"/>
        <v/>
      </c>
      <c r="AY73" s="227" t="str">
        <f t="shared" si="149"/>
        <v/>
      </c>
      <c r="AZ73" s="213" t="str">
        <f t="shared" si="150"/>
        <v/>
      </c>
      <c r="BA73" s="254" t="str">
        <f t="shared" si="151"/>
        <v/>
      </c>
      <c r="BB73" s="42"/>
      <c r="BC73" s="51" t="str">
        <f t="shared" si="132"/>
        <v>P93</v>
      </c>
      <c r="BD73" s="158"/>
      <c r="BE73" s="52" t="str">
        <f>IF(BD73="","",VLOOKUP(B73,'couple moule presse'!H:O,8,0))</f>
        <v/>
      </c>
      <c r="BF73" s="61" t="str">
        <f>IF(BD73="","",VLOOKUP(B73,'couple moule presse'!H:M,6,0))</f>
        <v/>
      </c>
      <c r="BG73" s="144"/>
      <c r="BH73" s="53"/>
      <c r="BI73" s="53" t="str">
        <f t="shared" si="133"/>
        <v/>
      </c>
      <c r="BJ73" s="54"/>
      <c r="BK73" s="182"/>
      <c r="BL73" s="239" t="str">
        <f t="shared" si="156"/>
        <v/>
      </c>
      <c r="BM73" s="144"/>
      <c r="BN73" s="53"/>
      <c r="BO73" s="53" t="str">
        <f t="shared" si="134"/>
        <v/>
      </c>
      <c r="BP73" s="54"/>
      <c r="BQ73" s="182"/>
      <c r="BR73" s="239" t="str">
        <f t="shared" si="119"/>
        <v/>
      </c>
      <c r="BS73" s="144"/>
      <c r="BT73" s="53"/>
      <c r="BU73" s="53" t="str">
        <f t="shared" si="135"/>
        <v/>
      </c>
      <c r="BV73" s="54"/>
      <c r="BW73" s="182"/>
      <c r="BX73" s="239" t="str">
        <f t="shared" si="121"/>
        <v/>
      </c>
      <c r="BY73" s="144"/>
      <c r="BZ73" s="53"/>
      <c r="CA73" s="53" t="str">
        <f t="shared" si="136"/>
        <v/>
      </c>
      <c r="CB73" s="54"/>
      <c r="CC73" s="182"/>
      <c r="CD73" s="239" t="str">
        <f t="shared" si="123"/>
        <v/>
      </c>
      <c r="CE73" s="144"/>
      <c r="CF73" s="53"/>
      <c r="CG73" s="53" t="str">
        <f t="shared" si="137"/>
        <v/>
      </c>
      <c r="CH73" s="54"/>
      <c r="CI73" s="182"/>
      <c r="CJ73" s="239" t="str">
        <f t="shared" si="125"/>
        <v/>
      </c>
      <c r="CK73" s="144"/>
      <c r="CL73" s="53"/>
      <c r="CM73" s="53" t="str">
        <f t="shared" si="138"/>
        <v/>
      </c>
      <c r="CN73" s="54"/>
      <c r="CO73" s="182"/>
      <c r="CP73" s="239" t="str">
        <f t="shared" si="127"/>
        <v/>
      </c>
      <c r="CQ73" s="144"/>
      <c r="CR73" s="53"/>
      <c r="CS73" s="53" t="str">
        <f t="shared" si="139"/>
        <v/>
      </c>
      <c r="CT73" s="54"/>
      <c r="CU73" s="182"/>
      <c r="CV73" s="239" t="str">
        <f t="shared" si="129"/>
        <v/>
      </c>
      <c r="CW73" s="16"/>
      <c r="CX73" s="212" t="str">
        <f t="shared" si="152"/>
        <v/>
      </c>
      <c r="CY73" s="227" t="str">
        <f t="shared" si="152"/>
        <v/>
      </c>
      <c r="CZ73" s="213" t="str">
        <f t="shared" si="153"/>
        <v/>
      </c>
      <c r="DA73" s="254" t="str">
        <f t="shared" si="154"/>
        <v/>
      </c>
      <c r="DB73" s="218"/>
      <c r="DC73" s="269"/>
      <c r="DD73" s="280">
        <f t="shared" si="57"/>
        <v>0</v>
      </c>
      <c r="DE73" s="156"/>
    </row>
    <row r="74" spans="1:111" ht="20.100000000000001" customHeight="1" thickBot="1" x14ac:dyDescent="0.25">
      <c r="A74" s="35" t="str">
        <f t="shared" si="140"/>
        <v>TOTAL COUVERCLES</v>
      </c>
      <c r="B74" s="36" t="str">
        <f>IF(D74="","",VLOOKUP(A74,#REF!,7,0))</f>
        <v/>
      </c>
      <c r="C74" s="83" t="s">
        <v>111</v>
      </c>
      <c r="D74" s="111"/>
      <c r="E74" s="112" t="str">
        <f>IF(D74="","",VLOOKUP(A74,$B$77:$I$98,8,0))</f>
        <v/>
      </c>
      <c r="F74" s="113"/>
      <c r="G74" s="150"/>
      <c r="H74" s="151"/>
      <c r="I74" s="152">
        <f>SUM(I48:I73)</f>
        <v>10577.755204795205</v>
      </c>
      <c r="J74" s="153">
        <f>SUM(J47:J73)</f>
        <v>7445</v>
      </c>
      <c r="K74" s="153"/>
      <c r="L74" s="246">
        <f t="shared" si="155"/>
        <v>0.70383553559879741</v>
      </c>
      <c r="M74" s="150"/>
      <c r="N74" s="151"/>
      <c r="O74" s="152">
        <f>SUM(O48:O73)</f>
        <v>7242.3094602869323</v>
      </c>
      <c r="P74" s="153">
        <f>SUM(P47:P73)</f>
        <v>7517</v>
      </c>
      <c r="Q74" s="153"/>
      <c r="R74" s="246">
        <f t="shared" si="108"/>
        <v>0.96207141641498084</v>
      </c>
      <c r="S74" s="150"/>
      <c r="T74" s="151"/>
      <c r="U74" s="152">
        <f>SUM(U48:U73)</f>
        <v>8479.8995398938769</v>
      </c>
      <c r="V74" s="153">
        <f>SUM(V47:V73)</f>
        <v>7447</v>
      </c>
      <c r="W74" s="153"/>
      <c r="X74" s="246">
        <f t="shared" si="109"/>
        <v>0.87819436597867961</v>
      </c>
      <c r="Y74" s="150"/>
      <c r="Z74" s="151"/>
      <c r="AA74" s="152">
        <f>SUM(AA48:AA73)</f>
        <v>9113.3634365634371</v>
      </c>
      <c r="AB74" s="153">
        <f>SUM(AB47:AB73)</f>
        <v>7341</v>
      </c>
      <c r="AC74" s="153"/>
      <c r="AD74" s="246">
        <f t="shared" si="111"/>
        <v>0.80552038235931711</v>
      </c>
      <c r="AE74" s="150"/>
      <c r="AF74" s="151"/>
      <c r="AG74" s="152">
        <f>SUM(AG48:AG73)</f>
        <v>9660.6161838161825</v>
      </c>
      <c r="AH74" s="153">
        <f>SUM(AH47:AH73)</f>
        <v>6225</v>
      </c>
      <c r="AI74" s="153"/>
      <c r="AJ74" s="246">
        <f t="shared" si="112"/>
        <v>0.64436883544016044</v>
      </c>
      <c r="AK74" s="150"/>
      <c r="AL74" s="151"/>
      <c r="AM74" s="152">
        <f>SUM(AM48:AM73)</f>
        <v>7661.0733266733268</v>
      </c>
      <c r="AN74" s="153">
        <f>SUM(AN47:AN73)</f>
        <v>8291</v>
      </c>
      <c r="AO74" s="153"/>
      <c r="AP74" s="246">
        <f t="shared" si="113"/>
        <v>0.91777566321764903</v>
      </c>
      <c r="AQ74" s="150"/>
      <c r="AR74" s="151"/>
      <c r="AS74" s="152">
        <f>SUM(AS48:AS73)</f>
        <v>8639.5252747252744</v>
      </c>
      <c r="AT74" s="153">
        <f>SUM(AT47:AT73)</f>
        <v>7798</v>
      </c>
      <c r="AU74" s="153"/>
      <c r="AV74" s="246">
        <f t="shared" si="114"/>
        <v>0.90259588947703684</v>
      </c>
      <c r="AW74" s="16"/>
      <c r="AX74" s="201">
        <f t="shared" si="149"/>
        <v>61374.542426754233</v>
      </c>
      <c r="AY74" s="153">
        <f t="shared" si="149"/>
        <v>52064</v>
      </c>
      <c r="AZ74" s="202">
        <f t="shared" si="150"/>
        <v>9310.542426754233</v>
      </c>
      <c r="BA74" s="262">
        <f t="shared" si="151"/>
        <v>0.84829960340860144</v>
      </c>
      <c r="BB74" s="79"/>
      <c r="BC74" s="83" t="s">
        <v>111</v>
      </c>
      <c r="BD74" s="84"/>
      <c r="BE74" s="112" t="str">
        <f>IF(BD74="","",VLOOKUP(AZ74,$B$77:$I$98,8,0))</f>
        <v/>
      </c>
      <c r="BF74" s="113"/>
      <c r="BG74" s="150"/>
      <c r="BH74" s="151"/>
      <c r="BI74" s="152">
        <f>SUM(BI48:BI73)</f>
        <v>9245.4473526473521</v>
      </c>
      <c r="BJ74" s="153">
        <f>SUM(BJ47:BJ73)</f>
        <v>8465</v>
      </c>
      <c r="BK74" s="153"/>
      <c r="BL74" s="246">
        <f t="shared" si="156"/>
        <v>0.91558576639086287</v>
      </c>
      <c r="BM74" s="150"/>
      <c r="BN74" s="151"/>
      <c r="BO74" s="152">
        <f>SUM(BO48:BO73)</f>
        <v>8536.312087912087</v>
      </c>
      <c r="BP74" s="153">
        <f>SUM(BP47:BP73)</f>
        <v>9584</v>
      </c>
      <c r="BQ74" s="153"/>
      <c r="BR74" s="246">
        <f t="shared" si="119"/>
        <v>0.87726691558389724</v>
      </c>
      <c r="BS74" s="150"/>
      <c r="BT74" s="151"/>
      <c r="BU74" s="152">
        <f>SUM(BU48:BU73)</f>
        <v>8653.0846023541671</v>
      </c>
      <c r="BV74" s="153">
        <f>SUM(BV47:BV73)</f>
        <v>8520</v>
      </c>
      <c r="BW74" s="153"/>
      <c r="BX74" s="246">
        <f t="shared" si="121"/>
        <v>0.98461998137427664</v>
      </c>
      <c r="BY74" s="150"/>
      <c r="BZ74" s="151"/>
      <c r="CA74" s="152">
        <f>SUM(CA48:CA73)</f>
        <v>9114.0141250054294</v>
      </c>
      <c r="CB74" s="153">
        <f>SUM(CB47:CB73)</f>
        <v>9771</v>
      </c>
      <c r="CC74" s="153"/>
      <c r="CD74" s="246">
        <f t="shared" si="123"/>
        <v>0.9279147622569458</v>
      </c>
      <c r="CE74" s="150"/>
      <c r="CF74" s="151"/>
      <c r="CG74" s="152">
        <f>SUM(CG48:CG73)</f>
        <v>9481.6771228771213</v>
      </c>
      <c r="CH74" s="153">
        <f>SUM(CH47:CH73)</f>
        <v>10100</v>
      </c>
      <c r="CI74" s="153"/>
      <c r="CJ74" s="246">
        <f t="shared" si="125"/>
        <v>0.93478760464949739</v>
      </c>
      <c r="CK74" s="150"/>
      <c r="CL74" s="151"/>
      <c r="CM74" s="152">
        <f>SUM(CM48:CM73)</f>
        <v>9581.4953046953051</v>
      </c>
      <c r="CN74" s="153">
        <f>SUM(CN47:CN73)</f>
        <v>8236</v>
      </c>
      <c r="CO74" s="153"/>
      <c r="CP74" s="246">
        <f t="shared" si="127"/>
        <v>0.85957355695452253</v>
      </c>
      <c r="CQ74" s="150"/>
      <c r="CR74" s="151"/>
      <c r="CS74" s="152">
        <f>SUM(CS48:CS73)</f>
        <v>9581.4953046953051</v>
      </c>
      <c r="CT74" s="153">
        <f>SUM(CT47:CT73)</f>
        <v>0</v>
      </c>
      <c r="CU74" s="153"/>
      <c r="CV74" s="246">
        <f t="shared" si="129"/>
        <v>0</v>
      </c>
      <c r="CW74" s="16"/>
      <c r="CX74" s="201">
        <f t="shared" si="152"/>
        <v>64193.525900186767</v>
      </c>
      <c r="CY74" s="153">
        <f t="shared" si="152"/>
        <v>54676</v>
      </c>
      <c r="CZ74" s="202">
        <f t="shared" si="153"/>
        <v>9517.5259001867671</v>
      </c>
      <c r="DA74" s="262">
        <f t="shared" si="154"/>
        <v>0.85173698177935608</v>
      </c>
      <c r="DB74" s="147"/>
      <c r="DC74" s="276">
        <f>AVERAGE(DC47:DC73)</f>
        <v>0.82950680272108845</v>
      </c>
      <c r="DD74" s="262"/>
      <c r="DE74" s="156"/>
    </row>
    <row r="75" spans="1:111" s="98" customFormat="1" ht="12.75" customHeight="1" x14ac:dyDescent="0.25">
      <c r="A75" s="114"/>
      <c r="B75" s="114"/>
      <c r="C75" s="115"/>
      <c r="D75" s="116"/>
      <c r="E75" s="116"/>
      <c r="F75" s="95"/>
      <c r="G75" s="95"/>
      <c r="H75" s="95"/>
      <c r="I75" s="96"/>
      <c r="J75" s="117"/>
      <c r="K75" s="117"/>
      <c r="L75" s="247"/>
      <c r="M75" s="95"/>
      <c r="N75" s="95"/>
      <c r="O75" s="96"/>
      <c r="P75" s="117"/>
      <c r="Q75" s="117"/>
      <c r="R75" s="247"/>
      <c r="S75" s="95"/>
      <c r="T75" s="95"/>
      <c r="U75" s="96"/>
      <c r="V75" s="117"/>
      <c r="W75" s="117"/>
      <c r="X75" s="247"/>
      <c r="Y75" s="95"/>
      <c r="Z75" s="95"/>
      <c r="AA75" s="96"/>
      <c r="AB75" s="117"/>
      <c r="AC75" s="117"/>
      <c r="AD75" s="247"/>
      <c r="AE75" s="95"/>
      <c r="AF75" s="95"/>
      <c r="AG75" s="96"/>
      <c r="AH75" s="117"/>
      <c r="AI75" s="117"/>
      <c r="AJ75" s="247"/>
      <c r="AK75" s="95"/>
      <c r="AL75" s="95"/>
      <c r="AM75" s="96"/>
      <c r="AN75" s="117"/>
      <c r="AO75" s="117"/>
      <c r="AP75" s="247"/>
      <c r="AQ75" s="95"/>
      <c r="AR75" s="95"/>
      <c r="AS75" s="96"/>
      <c r="AT75" s="117"/>
      <c r="AU75" s="117"/>
      <c r="AV75" s="247"/>
      <c r="AW75" s="16"/>
      <c r="AX75" s="79"/>
      <c r="AY75" s="16"/>
      <c r="AZ75" s="79"/>
      <c r="BA75" s="263"/>
      <c r="BB75" s="79"/>
      <c r="BC75" s="115"/>
      <c r="BD75" s="116"/>
      <c r="BE75" s="116"/>
      <c r="BF75" s="95"/>
      <c r="BG75" s="95"/>
      <c r="BH75" s="95"/>
      <c r="BI75" s="96"/>
      <c r="BJ75" s="117"/>
      <c r="BK75" s="117"/>
      <c r="BL75" s="247"/>
      <c r="BM75" s="95"/>
      <c r="BN75" s="95"/>
      <c r="BO75" s="96"/>
      <c r="BP75" s="117"/>
      <c r="BQ75" s="117"/>
      <c r="BR75" s="247"/>
      <c r="BS75" s="95"/>
      <c r="BT75" s="95"/>
      <c r="BU75" s="96"/>
      <c r="BV75" s="117"/>
      <c r="BW75" s="117"/>
      <c r="BX75" s="247"/>
      <c r="BY75" s="95"/>
      <c r="BZ75" s="95"/>
      <c r="CA75" s="96"/>
      <c r="CB75" s="117"/>
      <c r="CC75" s="117"/>
      <c r="CD75" s="247"/>
      <c r="CE75" s="95"/>
      <c r="CF75" s="95"/>
      <c r="CG75" s="96"/>
      <c r="CH75" s="117"/>
      <c r="CI75" s="117"/>
      <c r="CJ75" s="247"/>
      <c r="CK75" s="95"/>
      <c r="CL75" s="95"/>
      <c r="CM75" s="96"/>
      <c r="CN75" s="117"/>
      <c r="CO75" s="117"/>
      <c r="CP75" s="247"/>
      <c r="CQ75" s="95"/>
      <c r="CR75" s="95"/>
      <c r="CS75" s="96"/>
      <c r="CT75" s="117"/>
      <c r="CU75" s="117"/>
      <c r="CV75" s="247"/>
      <c r="CW75" s="16"/>
      <c r="CX75" s="79"/>
      <c r="CY75" s="16"/>
      <c r="CZ75" s="79"/>
      <c r="DA75" s="263"/>
      <c r="DB75" s="79"/>
      <c r="DC75" s="263"/>
      <c r="DD75" s="263"/>
      <c r="DE75" s="40"/>
    </row>
    <row r="76" spans="1:111" s="119" customFormat="1" ht="12.75" customHeight="1" x14ac:dyDescent="0.25">
      <c r="A76" s="118"/>
      <c r="C76" s="98"/>
      <c r="D76" s="120"/>
      <c r="E76" s="120"/>
      <c r="F76" s="86"/>
      <c r="G76" s="42"/>
      <c r="H76" s="42"/>
      <c r="I76" s="77"/>
      <c r="J76" s="121"/>
      <c r="K76" s="121"/>
      <c r="L76" s="248"/>
      <c r="M76" s="77"/>
      <c r="N76" s="42"/>
      <c r="O76" s="77"/>
      <c r="P76" s="121"/>
      <c r="Q76" s="121"/>
      <c r="R76" s="248"/>
      <c r="S76" s="77"/>
      <c r="T76" s="42"/>
      <c r="U76" s="77"/>
      <c r="V76" s="121"/>
      <c r="W76" s="121"/>
      <c r="X76" s="248"/>
      <c r="Y76" s="77"/>
      <c r="Z76" s="42"/>
      <c r="AA76" s="77"/>
      <c r="AB76" s="121"/>
      <c r="AC76" s="121"/>
      <c r="AD76" s="248"/>
      <c r="AE76" s="77"/>
      <c r="AF76" s="42"/>
      <c r="AG76" s="77"/>
      <c r="AH76" s="121"/>
      <c r="AI76" s="121"/>
      <c r="AJ76" s="248"/>
      <c r="AK76" s="77"/>
      <c r="AL76" s="42"/>
      <c r="AM76" s="77"/>
      <c r="AN76" s="121"/>
      <c r="AO76" s="121"/>
      <c r="AP76" s="248"/>
      <c r="AQ76" s="77"/>
      <c r="AR76" s="42"/>
      <c r="AS76" s="77"/>
      <c r="AT76" s="121"/>
      <c r="AU76" s="121"/>
      <c r="AV76" s="248"/>
      <c r="AW76" s="16"/>
      <c r="AX76" s="77"/>
      <c r="AY76" s="77"/>
      <c r="AZ76" s="77"/>
      <c r="BA76" s="248"/>
      <c r="BB76" s="77"/>
      <c r="BC76" s="98"/>
      <c r="BD76" s="120"/>
      <c r="BE76" s="120"/>
      <c r="BF76" s="86"/>
      <c r="BG76" s="42"/>
      <c r="BH76" s="42"/>
      <c r="BI76" s="77"/>
      <c r="BJ76" s="121"/>
      <c r="BK76" s="121"/>
      <c r="BL76" s="248"/>
      <c r="BM76" s="77"/>
      <c r="BN76" s="42"/>
      <c r="BO76" s="77"/>
      <c r="BP76" s="121"/>
      <c r="BQ76" s="121"/>
      <c r="BR76" s="248"/>
      <c r="BS76" s="77"/>
      <c r="BT76" s="42"/>
      <c r="BU76" s="77"/>
      <c r="BV76" s="121"/>
      <c r="BW76" s="121"/>
      <c r="BX76" s="248"/>
      <c r="BY76" s="77"/>
      <c r="BZ76" s="42"/>
      <c r="CA76" s="77"/>
      <c r="CB76" s="121"/>
      <c r="CC76" s="121"/>
      <c r="CD76" s="248"/>
      <c r="CE76" s="77"/>
      <c r="CF76" s="42"/>
      <c r="CG76" s="77"/>
      <c r="CH76" s="121"/>
      <c r="CI76" s="121"/>
      <c r="CJ76" s="248"/>
      <c r="CK76" s="77"/>
      <c r="CL76" s="42"/>
      <c r="CM76" s="77"/>
      <c r="CN76" s="121"/>
      <c r="CO76" s="121"/>
      <c r="CP76" s="248"/>
      <c r="CQ76" s="77"/>
      <c r="CR76" s="42"/>
      <c r="CS76" s="77"/>
      <c r="CT76" s="121"/>
      <c r="CU76" s="121"/>
      <c r="CV76" s="248"/>
      <c r="CW76" s="16"/>
      <c r="CX76" s="77"/>
      <c r="CY76" s="77"/>
      <c r="CZ76" s="77"/>
      <c r="DA76" s="248"/>
      <c r="DB76" s="77"/>
      <c r="DC76" s="248"/>
      <c r="DD76" s="248"/>
      <c r="DE76" s="121"/>
    </row>
    <row r="77" spans="1:111" s="86" customFormat="1" x14ac:dyDescent="0.25">
      <c r="A77" s="18"/>
      <c r="B77" s="43"/>
      <c r="C77" s="98"/>
      <c r="D77" s="120"/>
      <c r="E77" s="120"/>
      <c r="L77" s="248"/>
      <c r="R77" s="248"/>
      <c r="X77" s="248"/>
      <c r="AB77" s="121"/>
      <c r="AC77" s="121"/>
      <c r="AD77" s="248"/>
      <c r="AE77" s="77"/>
      <c r="AF77" s="42"/>
      <c r="AG77" s="77"/>
      <c r="AH77" s="121"/>
      <c r="AI77" s="121"/>
      <c r="AJ77" s="248"/>
      <c r="AK77" s="77"/>
      <c r="AL77" s="42"/>
      <c r="AM77" s="77"/>
      <c r="AN77" s="121"/>
      <c r="AO77" s="121"/>
      <c r="AP77" s="248"/>
      <c r="AQ77" s="77"/>
      <c r="AR77" s="42"/>
      <c r="AS77" s="77"/>
      <c r="AT77" s="121"/>
      <c r="AU77" s="121"/>
      <c r="AV77" s="248"/>
      <c r="AW77" s="122"/>
      <c r="AX77" s="77"/>
      <c r="AY77" s="77"/>
      <c r="AZ77" s="77"/>
      <c r="BA77" s="248"/>
      <c r="BB77" s="77"/>
      <c r="BC77" s="98"/>
      <c r="BD77" s="120"/>
      <c r="BE77" s="120"/>
      <c r="BL77" s="248"/>
      <c r="BR77" s="248"/>
      <c r="BX77" s="248"/>
      <c r="CB77" s="121"/>
      <c r="CC77" s="121"/>
      <c r="CD77" s="248"/>
      <c r="CE77" s="77"/>
      <c r="CF77" s="42"/>
      <c r="CG77" s="77"/>
      <c r="CH77" s="121"/>
      <c r="CI77" s="121"/>
      <c r="CJ77" s="248"/>
      <c r="CK77" s="77"/>
      <c r="CL77" s="42"/>
      <c r="CM77" s="77"/>
      <c r="CN77" s="121"/>
      <c r="CO77" s="121"/>
      <c r="CP77" s="248"/>
      <c r="CQ77" s="77"/>
      <c r="CR77" s="42"/>
      <c r="CS77" s="77"/>
      <c r="CT77" s="121"/>
      <c r="CU77" s="121"/>
      <c r="CV77" s="248"/>
      <c r="CW77" s="122"/>
      <c r="CX77" s="77"/>
      <c r="CY77" s="77"/>
      <c r="CZ77" s="77"/>
      <c r="DA77" s="248"/>
      <c r="DB77" s="77"/>
      <c r="DC77" s="248"/>
      <c r="DD77" s="248"/>
      <c r="DE77" s="121"/>
      <c r="DF77" s="43"/>
      <c r="DG77" s="43"/>
    </row>
    <row r="78" spans="1:111" s="86" customFormat="1" x14ac:dyDescent="0.25">
      <c r="A78" s="18"/>
      <c r="B78" s="43"/>
      <c r="C78" s="98"/>
      <c r="D78" s="120"/>
      <c r="E78" s="120"/>
      <c r="L78" s="248"/>
      <c r="R78" s="248"/>
      <c r="X78" s="248"/>
      <c r="AB78" s="121"/>
      <c r="AC78" s="121"/>
      <c r="AD78" s="248"/>
      <c r="AE78" s="77"/>
      <c r="AF78" s="42"/>
      <c r="AG78" s="77"/>
      <c r="AH78" s="121"/>
      <c r="AI78" s="121"/>
      <c r="AJ78" s="248"/>
      <c r="AK78" s="77"/>
      <c r="AL78" s="42"/>
      <c r="AM78" s="77"/>
      <c r="AN78" s="121"/>
      <c r="AO78" s="121"/>
      <c r="AP78" s="248"/>
      <c r="AQ78" s="77"/>
      <c r="AR78" s="42"/>
      <c r="AS78" s="77"/>
      <c r="AT78" s="121"/>
      <c r="AU78" s="121"/>
      <c r="AV78" s="248"/>
      <c r="AW78" s="122"/>
      <c r="AX78" s="77"/>
      <c r="AY78" s="77"/>
      <c r="AZ78" s="77"/>
      <c r="BA78" s="248"/>
      <c r="BB78" s="77"/>
      <c r="BC78" s="98"/>
      <c r="BD78" s="120"/>
      <c r="BE78" s="120"/>
      <c r="BL78" s="248"/>
      <c r="BR78" s="248"/>
      <c r="BX78" s="248"/>
      <c r="CB78" s="121"/>
      <c r="CC78" s="121"/>
      <c r="CD78" s="248"/>
      <c r="CE78" s="77"/>
      <c r="CF78" s="42"/>
      <c r="CG78" s="77"/>
      <c r="CH78" s="121"/>
      <c r="CI78" s="121"/>
      <c r="CJ78" s="248"/>
      <c r="CK78" s="77"/>
      <c r="CL78" s="42"/>
      <c r="CM78" s="77"/>
      <c r="CN78" s="121"/>
      <c r="CO78" s="121"/>
      <c r="CP78" s="248"/>
      <c r="CQ78" s="77"/>
      <c r="CR78" s="42"/>
      <c r="CS78" s="77"/>
      <c r="CT78" s="121"/>
      <c r="CU78" s="121"/>
      <c r="CV78" s="248"/>
      <c r="CW78" s="122"/>
      <c r="CX78" s="77"/>
      <c r="CY78" s="77"/>
      <c r="CZ78" s="77"/>
      <c r="DA78" s="248"/>
      <c r="DB78" s="77"/>
      <c r="DC78" s="248"/>
      <c r="DD78" s="248"/>
      <c r="DE78" s="121"/>
      <c r="DF78" s="43"/>
      <c r="DG78" s="43"/>
    </row>
    <row r="79" spans="1:111" s="86" customFormat="1" x14ac:dyDescent="0.25">
      <c r="A79" s="18"/>
      <c r="B79" s="43"/>
      <c r="C79" s="98"/>
      <c r="D79" s="120"/>
      <c r="E79" s="120"/>
      <c r="L79" s="248"/>
      <c r="R79" s="248"/>
      <c r="X79" s="248"/>
      <c r="AB79" s="121"/>
      <c r="AC79" s="121"/>
      <c r="AD79" s="248"/>
      <c r="AE79" s="77"/>
      <c r="AF79" s="42"/>
      <c r="AG79" s="77"/>
      <c r="AH79" s="121"/>
      <c r="AI79" s="121"/>
      <c r="AJ79" s="248"/>
      <c r="AK79" s="77"/>
      <c r="AL79" s="42"/>
      <c r="AM79" s="77"/>
      <c r="AN79" s="121"/>
      <c r="AO79" s="121"/>
      <c r="AP79" s="248"/>
      <c r="AQ79" s="77"/>
      <c r="AR79" s="42"/>
      <c r="AS79" s="77"/>
      <c r="AT79" s="121"/>
      <c r="AU79" s="121"/>
      <c r="AV79" s="248"/>
      <c r="AW79" s="122"/>
      <c r="AX79" s="77"/>
      <c r="AY79" s="77"/>
      <c r="AZ79" s="77"/>
      <c r="BA79" s="248"/>
      <c r="BB79" s="77"/>
      <c r="BC79" s="98"/>
      <c r="BD79" s="120"/>
      <c r="BE79" s="120"/>
      <c r="BL79" s="248"/>
      <c r="BR79" s="248"/>
      <c r="BX79" s="248"/>
      <c r="CB79" s="121"/>
      <c r="CC79" s="121"/>
      <c r="CD79" s="248"/>
      <c r="CE79" s="77"/>
      <c r="CF79" s="42"/>
      <c r="CG79" s="77"/>
      <c r="CH79" s="121"/>
      <c r="CI79" s="121"/>
      <c r="CJ79" s="248"/>
      <c r="CK79" s="77"/>
      <c r="CL79" s="42"/>
      <c r="CM79" s="77"/>
      <c r="CN79" s="121"/>
      <c r="CO79" s="121"/>
      <c r="CP79" s="248"/>
      <c r="CQ79" s="77"/>
      <c r="CR79" s="42"/>
      <c r="CS79" s="77"/>
      <c r="CT79" s="121"/>
      <c r="CU79" s="121"/>
      <c r="CV79" s="248"/>
      <c r="CW79" s="122"/>
      <c r="CX79" s="77"/>
      <c r="CY79" s="77"/>
      <c r="CZ79" s="77"/>
      <c r="DA79" s="248"/>
      <c r="DB79" s="77"/>
      <c r="DC79" s="248"/>
      <c r="DD79" s="248"/>
      <c r="DE79" s="121"/>
      <c r="DF79" s="43"/>
      <c r="DG79" s="43"/>
    </row>
    <row r="80" spans="1:111" s="86" customFormat="1" x14ac:dyDescent="0.25">
      <c r="A80" s="18"/>
      <c r="B80" s="43"/>
      <c r="C80" s="98"/>
      <c r="D80" s="120"/>
      <c r="E80" s="120"/>
      <c r="L80" s="248"/>
      <c r="R80" s="248"/>
      <c r="X80" s="248"/>
      <c r="AB80" s="121"/>
      <c r="AC80" s="121"/>
      <c r="AD80" s="248"/>
      <c r="AE80" s="77"/>
      <c r="AF80" s="42"/>
      <c r="AG80" s="77"/>
      <c r="AH80" s="121"/>
      <c r="AI80" s="121"/>
      <c r="AJ80" s="248"/>
      <c r="AK80" s="77"/>
      <c r="AL80" s="42"/>
      <c r="AM80" s="77"/>
      <c r="AN80" s="121"/>
      <c r="AO80" s="121"/>
      <c r="AP80" s="248"/>
      <c r="AQ80" s="77"/>
      <c r="AR80" s="42"/>
      <c r="AS80" s="77"/>
      <c r="AT80" s="121"/>
      <c r="AU80" s="121"/>
      <c r="AV80" s="248"/>
      <c r="AW80" s="122"/>
      <c r="AX80" s="77"/>
      <c r="AY80" s="77"/>
      <c r="AZ80" s="77"/>
      <c r="BA80" s="248"/>
      <c r="BB80" s="77"/>
      <c r="BC80" s="98"/>
      <c r="BD80" s="120"/>
      <c r="BE80" s="120"/>
      <c r="BL80" s="248"/>
      <c r="BR80" s="248"/>
      <c r="BX80" s="248"/>
      <c r="CB80" s="121"/>
      <c r="CC80" s="121"/>
      <c r="CD80" s="248"/>
      <c r="CE80" s="77"/>
      <c r="CF80" s="42"/>
      <c r="CG80" s="77"/>
      <c r="CH80" s="121"/>
      <c r="CI80" s="121"/>
      <c r="CJ80" s="248"/>
      <c r="CK80" s="77"/>
      <c r="CL80" s="42"/>
      <c r="CM80" s="77"/>
      <c r="CN80" s="121"/>
      <c r="CO80" s="121"/>
      <c r="CP80" s="248"/>
      <c r="CQ80" s="77"/>
      <c r="CR80" s="42"/>
      <c r="CS80" s="77"/>
      <c r="CT80" s="121"/>
      <c r="CU80" s="121"/>
      <c r="CV80" s="248"/>
      <c r="CW80" s="122"/>
      <c r="CX80" s="77"/>
      <c r="CY80" s="77"/>
      <c r="CZ80" s="77"/>
      <c r="DA80" s="248"/>
      <c r="DB80" s="77"/>
      <c r="DC80" s="248"/>
      <c r="DD80" s="248"/>
      <c r="DE80" s="121"/>
      <c r="DF80" s="43"/>
      <c r="DG80" s="43"/>
    </row>
    <row r="81" spans="1:111" s="86" customFormat="1" x14ac:dyDescent="0.25">
      <c r="A81" s="18"/>
      <c r="B81" s="43"/>
      <c r="C81" s="98"/>
      <c r="D81" s="120"/>
      <c r="E81" s="120"/>
      <c r="L81" s="248"/>
      <c r="R81" s="248"/>
      <c r="X81" s="248"/>
      <c r="AB81" s="121"/>
      <c r="AC81" s="121"/>
      <c r="AD81" s="248"/>
      <c r="AE81" s="77"/>
      <c r="AF81" s="42"/>
      <c r="AG81" s="77"/>
      <c r="AH81" s="121"/>
      <c r="AI81" s="121"/>
      <c r="AJ81" s="248"/>
      <c r="AK81" s="77"/>
      <c r="AL81" s="42"/>
      <c r="AM81" s="77"/>
      <c r="AN81" s="121"/>
      <c r="AO81" s="121"/>
      <c r="AP81" s="248"/>
      <c r="AQ81" s="77"/>
      <c r="AR81" s="42"/>
      <c r="AS81" s="77"/>
      <c r="AT81" s="121"/>
      <c r="AU81" s="121"/>
      <c r="AV81" s="248"/>
      <c r="AW81" s="122"/>
      <c r="AX81" s="77"/>
      <c r="AY81" s="77"/>
      <c r="AZ81" s="77"/>
      <c r="BA81" s="248"/>
      <c r="BB81" s="77"/>
      <c r="BC81" s="98"/>
      <c r="BD81" s="120"/>
      <c r="BE81" s="120"/>
      <c r="BL81" s="248"/>
      <c r="BR81" s="248"/>
      <c r="BX81" s="248"/>
      <c r="CB81" s="121"/>
      <c r="CC81" s="121"/>
      <c r="CD81" s="248"/>
      <c r="CE81" s="77"/>
      <c r="CF81" s="42"/>
      <c r="CG81" s="77"/>
      <c r="CH81" s="121"/>
      <c r="CI81" s="121"/>
      <c r="CJ81" s="248"/>
      <c r="CK81" s="77"/>
      <c r="CL81" s="42"/>
      <c r="CM81" s="77"/>
      <c r="CN81" s="121"/>
      <c r="CO81" s="121"/>
      <c r="CP81" s="248"/>
      <c r="CQ81" s="77"/>
      <c r="CR81" s="42"/>
      <c r="CS81" s="77"/>
      <c r="CT81" s="121"/>
      <c r="CU81" s="121"/>
      <c r="CV81" s="248"/>
      <c r="CW81" s="122"/>
      <c r="CX81" s="77"/>
      <c r="CY81" s="77"/>
      <c r="CZ81" s="77"/>
      <c r="DA81" s="248"/>
      <c r="DB81" s="77"/>
      <c r="DC81" s="248"/>
      <c r="DD81" s="248"/>
      <c r="DE81" s="121"/>
      <c r="DF81" s="43"/>
      <c r="DG81" s="43"/>
    </row>
    <row r="82" spans="1:111" s="86" customFormat="1" x14ac:dyDescent="0.25">
      <c r="A82" s="18"/>
      <c r="B82" s="43"/>
      <c r="C82" s="98"/>
      <c r="D82" s="120"/>
      <c r="E82" s="120"/>
      <c r="L82" s="248"/>
      <c r="R82" s="248"/>
      <c r="X82" s="248"/>
      <c r="AB82" s="121"/>
      <c r="AC82" s="121"/>
      <c r="AD82" s="248"/>
      <c r="AE82" s="77"/>
      <c r="AF82" s="42"/>
      <c r="AG82" s="77"/>
      <c r="AH82" s="121"/>
      <c r="AI82" s="121"/>
      <c r="AJ82" s="248"/>
      <c r="AK82" s="77"/>
      <c r="AL82" s="42"/>
      <c r="AM82" s="77"/>
      <c r="AN82" s="121"/>
      <c r="AO82" s="121"/>
      <c r="AP82" s="248"/>
      <c r="AQ82" s="77"/>
      <c r="AR82" s="42"/>
      <c r="AS82" s="77"/>
      <c r="AT82" s="121"/>
      <c r="AU82" s="121"/>
      <c r="AV82" s="248"/>
      <c r="AW82" s="122"/>
      <c r="AX82" s="77"/>
      <c r="AY82" s="77"/>
      <c r="AZ82" s="77"/>
      <c r="BA82" s="248"/>
      <c r="BB82" s="77"/>
      <c r="BC82" s="98"/>
      <c r="BD82" s="120"/>
      <c r="BE82" s="120"/>
      <c r="BL82" s="248"/>
      <c r="BR82" s="248"/>
      <c r="BX82" s="248"/>
      <c r="CB82" s="121"/>
      <c r="CC82" s="121"/>
      <c r="CD82" s="248"/>
      <c r="CE82" s="77"/>
      <c r="CF82" s="42"/>
      <c r="CG82" s="77"/>
      <c r="CH82" s="121"/>
      <c r="CI82" s="121"/>
      <c r="CJ82" s="248"/>
      <c r="CK82" s="77"/>
      <c r="CL82" s="42"/>
      <c r="CM82" s="77"/>
      <c r="CN82" s="121"/>
      <c r="CO82" s="121"/>
      <c r="CP82" s="248"/>
      <c r="CQ82" s="77"/>
      <c r="CR82" s="42"/>
      <c r="CS82" s="77"/>
      <c r="CT82" s="121"/>
      <c r="CU82" s="121"/>
      <c r="CV82" s="248"/>
      <c r="CW82" s="122"/>
      <c r="CX82" s="77"/>
      <c r="CY82" s="77"/>
      <c r="CZ82" s="77"/>
      <c r="DA82" s="248"/>
      <c r="DB82" s="77"/>
      <c r="DC82" s="248"/>
      <c r="DD82" s="248"/>
      <c r="DE82" s="121"/>
      <c r="DF82" s="43"/>
      <c r="DG82" s="43"/>
    </row>
    <row r="83" spans="1:111" s="86" customFormat="1" x14ac:dyDescent="0.25">
      <c r="A83" s="18"/>
      <c r="B83" s="43"/>
      <c r="C83" s="98"/>
      <c r="D83" s="120"/>
      <c r="E83" s="120"/>
      <c r="L83" s="248"/>
      <c r="R83" s="248"/>
      <c r="X83" s="248"/>
      <c r="AB83" s="121"/>
      <c r="AC83" s="121"/>
      <c r="AD83" s="248"/>
      <c r="AE83" s="77"/>
      <c r="AF83" s="42"/>
      <c r="AG83" s="77"/>
      <c r="AH83" s="121"/>
      <c r="AI83" s="121"/>
      <c r="AJ83" s="248"/>
      <c r="AK83" s="77"/>
      <c r="AL83" s="42"/>
      <c r="AM83" s="77"/>
      <c r="AN83" s="121"/>
      <c r="AO83" s="121"/>
      <c r="AP83" s="248"/>
      <c r="AQ83" s="77"/>
      <c r="AR83" s="42"/>
      <c r="AS83" s="77"/>
      <c r="AT83" s="121"/>
      <c r="AU83" s="121"/>
      <c r="AV83" s="248"/>
      <c r="AW83" s="122"/>
      <c r="AX83" s="77"/>
      <c r="AY83" s="77"/>
      <c r="AZ83" s="77"/>
      <c r="BA83" s="248"/>
      <c r="BB83" s="77"/>
      <c r="BC83" s="98"/>
      <c r="BD83" s="120"/>
      <c r="BE83" s="120"/>
      <c r="BL83" s="248"/>
      <c r="BR83" s="248"/>
      <c r="BX83" s="248"/>
      <c r="CB83" s="121"/>
      <c r="CC83" s="121"/>
      <c r="CD83" s="248"/>
      <c r="CE83" s="77"/>
      <c r="CF83" s="42"/>
      <c r="CG83" s="77"/>
      <c r="CH83" s="121"/>
      <c r="CI83" s="121"/>
      <c r="CJ83" s="248"/>
      <c r="CK83" s="77"/>
      <c r="CL83" s="42"/>
      <c r="CM83" s="77"/>
      <c r="CN83" s="121"/>
      <c r="CO83" s="121"/>
      <c r="CP83" s="248"/>
      <c r="CQ83" s="77"/>
      <c r="CR83" s="42"/>
      <c r="CS83" s="77"/>
      <c r="CT83" s="121"/>
      <c r="CU83" s="121"/>
      <c r="CV83" s="248"/>
      <c r="CW83" s="122"/>
      <c r="CX83" s="77"/>
      <c r="CY83" s="77"/>
      <c r="CZ83" s="77"/>
      <c r="DA83" s="248"/>
      <c r="DB83" s="77"/>
      <c r="DC83" s="248"/>
      <c r="DD83" s="248"/>
      <c r="DE83" s="121"/>
      <c r="DF83" s="43"/>
      <c r="DG83" s="43"/>
    </row>
    <row r="84" spans="1:111" s="86" customFormat="1" x14ac:dyDescent="0.25">
      <c r="A84" s="18"/>
      <c r="B84" s="43"/>
      <c r="C84" s="98"/>
      <c r="D84" s="120"/>
      <c r="E84" s="120"/>
      <c r="L84" s="248"/>
      <c r="R84" s="248"/>
      <c r="X84" s="248"/>
      <c r="AB84" s="121"/>
      <c r="AC84" s="121"/>
      <c r="AD84" s="248"/>
      <c r="AE84" s="77"/>
      <c r="AF84" s="42"/>
      <c r="AG84" s="77"/>
      <c r="AH84" s="121"/>
      <c r="AI84" s="121"/>
      <c r="AJ84" s="248"/>
      <c r="AK84" s="77"/>
      <c r="AL84" s="42"/>
      <c r="AM84" s="77"/>
      <c r="AN84" s="121"/>
      <c r="AO84" s="121"/>
      <c r="AP84" s="248"/>
      <c r="AQ84" s="77"/>
      <c r="AR84" s="42"/>
      <c r="AS84" s="77"/>
      <c r="AT84" s="121"/>
      <c r="AU84" s="121"/>
      <c r="AV84" s="248"/>
      <c r="AW84" s="122"/>
      <c r="AX84" s="77"/>
      <c r="AY84" s="77"/>
      <c r="AZ84" s="77"/>
      <c r="BA84" s="248"/>
      <c r="BB84" s="77"/>
      <c r="BC84" s="98"/>
      <c r="BD84" s="120"/>
      <c r="BE84" s="120"/>
      <c r="BL84" s="248"/>
      <c r="BR84" s="248"/>
      <c r="BX84" s="248"/>
      <c r="CB84" s="121"/>
      <c r="CC84" s="121"/>
      <c r="CD84" s="248"/>
      <c r="CE84" s="77"/>
      <c r="CF84" s="42"/>
      <c r="CG84" s="77"/>
      <c r="CH84" s="121"/>
      <c r="CI84" s="121"/>
      <c r="CJ84" s="248"/>
      <c r="CK84" s="77"/>
      <c r="CL84" s="42"/>
      <c r="CM84" s="77"/>
      <c r="CN84" s="121"/>
      <c r="CO84" s="121"/>
      <c r="CP84" s="248"/>
      <c r="CQ84" s="77"/>
      <c r="CR84" s="42"/>
      <c r="CS84" s="77"/>
      <c r="CT84" s="121"/>
      <c r="CU84" s="121"/>
      <c r="CV84" s="248"/>
      <c r="CW84" s="122"/>
      <c r="CX84" s="77"/>
      <c r="CY84" s="77"/>
      <c r="CZ84" s="77"/>
      <c r="DA84" s="248"/>
      <c r="DB84" s="77"/>
      <c r="DC84" s="248"/>
      <c r="DD84" s="248"/>
      <c r="DE84" s="121"/>
      <c r="DF84" s="43"/>
      <c r="DG84" s="43"/>
    </row>
    <row r="85" spans="1:111" s="86" customFormat="1" x14ac:dyDescent="0.25">
      <c r="A85" s="18"/>
      <c r="B85" s="43"/>
      <c r="C85" s="98"/>
      <c r="D85" s="120"/>
      <c r="E85" s="120"/>
      <c r="L85" s="248"/>
      <c r="R85" s="248"/>
      <c r="X85" s="248"/>
      <c r="AB85" s="121"/>
      <c r="AC85" s="121"/>
      <c r="AD85" s="248"/>
      <c r="AE85" s="77"/>
      <c r="AF85" s="42"/>
      <c r="AG85" s="77"/>
      <c r="AH85" s="121"/>
      <c r="AI85" s="121"/>
      <c r="AJ85" s="248"/>
      <c r="AK85" s="77"/>
      <c r="AL85" s="42"/>
      <c r="AM85" s="77"/>
      <c r="AN85" s="121"/>
      <c r="AO85" s="121"/>
      <c r="AP85" s="248"/>
      <c r="AQ85" s="77"/>
      <c r="AR85" s="42"/>
      <c r="AS85" s="77"/>
      <c r="AT85" s="121"/>
      <c r="AU85" s="121"/>
      <c r="AV85" s="248"/>
      <c r="AW85" s="122"/>
      <c r="AX85" s="77"/>
      <c r="AY85" s="77"/>
      <c r="AZ85" s="77"/>
      <c r="BA85" s="248"/>
      <c r="BB85" s="77"/>
      <c r="BC85" s="98"/>
      <c r="BD85" s="120"/>
      <c r="BE85" s="120"/>
      <c r="BL85" s="248"/>
      <c r="BR85" s="248"/>
      <c r="BX85" s="248"/>
      <c r="CB85" s="121"/>
      <c r="CC85" s="121"/>
      <c r="CD85" s="248"/>
      <c r="CE85" s="77"/>
      <c r="CF85" s="42"/>
      <c r="CG85" s="77"/>
      <c r="CH85" s="121"/>
      <c r="CI85" s="121"/>
      <c r="CJ85" s="248"/>
      <c r="CK85" s="77"/>
      <c r="CL85" s="42"/>
      <c r="CM85" s="77"/>
      <c r="CN85" s="121"/>
      <c r="CO85" s="121"/>
      <c r="CP85" s="248"/>
      <c r="CQ85" s="77"/>
      <c r="CR85" s="42"/>
      <c r="CS85" s="77"/>
      <c r="CT85" s="121"/>
      <c r="CU85" s="121"/>
      <c r="CV85" s="248"/>
      <c r="CW85" s="122"/>
      <c r="CX85" s="77"/>
      <c r="CY85" s="77"/>
      <c r="CZ85" s="77"/>
      <c r="DA85" s="248"/>
      <c r="DB85" s="77"/>
      <c r="DC85" s="248"/>
      <c r="DD85" s="248"/>
      <c r="DE85" s="121"/>
      <c r="DF85" s="43"/>
      <c r="DG85" s="43"/>
    </row>
    <row r="86" spans="1:111" s="86" customFormat="1" x14ac:dyDescent="0.25">
      <c r="A86" s="18"/>
      <c r="B86" s="43"/>
      <c r="C86" s="98"/>
      <c r="D86" s="120"/>
      <c r="E86" s="120"/>
      <c r="L86" s="248"/>
      <c r="R86" s="248"/>
      <c r="X86" s="248"/>
      <c r="AB86" s="121"/>
      <c r="AC86" s="121"/>
      <c r="AD86" s="248"/>
      <c r="AE86" s="77"/>
      <c r="AF86" s="42"/>
      <c r="AG86" s="77"/>
      <c r="AH86" s="121"/>
      <c r="AI86" s="121"/>
      <c r="AJ86" s="248"/>
      <c r="AK86" s="77"/>
      <c r="AL86" s="42"/>
      <c r="AM86" s="77"/>
      <c r="AN86" s="121"/>
      <c r="AO86" s="121"/>
      <c r="AP86" s="248"/>
      <c r="AQ86" s="77"/>
      <c r="AR86" s="42"/>
      <c r="AS86" s="77"/>
      <c r="AT86" s="121"/>
      <c r="AU86" s="121"/>
      <c r="AV86" s="248"/>
      <c r="AW86" s="122"/>
      <c r="AX86" s="77"/>
      <c r="AY86" s="77"/>
      <c r="AZ86" s="77"/>
      <c r="BA86" s="248"/>
      <c r="BB86" s="77"/>
      <c r="BC86" s="98"/>
      <c r="BD86" s="120"/>
      <c r="BE86" s="120"/>
      <c r="BL86" s="248"/>
      <c r="BR86" s="248"/>
      <c r="BX86" s="248"/>
      <c r="CB86" s="121"/>
      <c r="CC86" s="121"/>
      <c r="CD86" s="248"/>
      <c r="CE86" s="77"/>
      <c r="CF86" s="42"/>
      <c r="CG86" s="77"/>
      <c r="CH86" s="121"/>
      <c r="CI86" s="121"/>
      <c r="CJ86" s="248"/>
      <c r="CK86" s="77"/>
      <c r="CL86" s="42"/>
      <c r="CM86" s="77"/>
      <c r="CN86" s="121"/>
      <c r="CO86" s="121"/>
      <c r="CP86" s="248"/>
      <c r="CQ86" s="77"/>
      <c r="CR86" s="42"/>
      <c r="CS86" s="77"/>
      <c r="CT86" s="121"/>
      <c r="CU86" s="121"/>
      <c r="CV86" s="248"/>
      <c r="CW86" s="122"/>
      <c r="CX86" s="77"/>
      <c r="CY86" s="77"/>
      <c r="CZ86" s="77"/>
      <c r="DA86" s="248"/>
      <c r="DB86" s="77"/>
      <c r="DC86" s="248"/>
      <c r="DD86" s="248"/>
      <c r="DE86" s="121"/>
      <c r="DF86" s="43"/>
      <c r="DG86" s="43"/>
    </row>
    <row r="87" spans="1:111" s="86" customFormat="1" x14ac:dyDescent="0.25">
      <c r="A87" s="18"/>
      <c r="B87" s="43"/>
      <c r="C87" s="98"/>
      <c r="D87" s="120"/>
      <c r="E87" s="120"/>
      <c r="L87" s="248"/>
      <c r="R87" s="248"/>
      <c r="X87" s="248"/>
      <c r="AB87" s="121"/>
      <c r="AC87" s="121"/>
      <c r="AD87" s="248"/>
      <c r="AE87" s="77"/>
      <c r="AF87" s="42"/>
      <c r="AG87" s="77"/>
      <c r="AH87" s="121"/>
      <c r="AI87" s="121"/>
      <c r="AJ87" s="248"/>
      <c r="AK87" s="77"/>
      <c r="AL87" s="42"/>
      <c r="AM87" s="77"/>
      <c r="AN87" s="121"/>
      <c r="AO87" s="121"/>
      <c r="AP87" s="248"/>
      <c r="AQ87" s="77"/>
      <c r="AR87" s="42"/>
      <c r="AS87" s="77"/>
      <c r="AT87" s="121"/>
      <c r="AU87" s="121"/>
      <c r="AV87" s="248"/>
      <c r="AW87" s="122"/>
      <c r="AX87" s="77"/>
      <c r="AY87" s="77"/>
      <c r="AZ87" s="77"/>
      <c r="BA87" s="248"/>
      <c r="BB87" s="77"/>
      <c r="BC87" s="98"/>
      <c r="BD87" s="120"/>
      <c r="BE87" s="120"/>
      <c r="BL87" s="248"/>
      <c r="BR87" s="248"/>
      <c r="BX87" s="248"/>
      <c r="CB87" s="121"/>
      <c r="CC87" s="121"/>
      <c r="CD87" s="248"/>
      <c r="CE87" s="77"/>
      <c r="CF87" s="42"/>
      <c r="CG87" s="77"/>
      <c r="CH87" s="121"/>
      <c r="CI87" s="121"/>
      <c r="CJ87" s="248"/>
      <c r="CK87" s="77"/>
      <c r="CL87" s="42"/>
      <c r="CM87" s="77"/>
      <c r="CN87" s="121"/>
      <c r="CO87" s="121"/>
      <c r="CP87" s="248"/>
      <c r="CQ87" s="77"/>
      <c r="CR87" s="42"/>
      <c r="CS87" s="77"/>
      <c r="CT87" s="121"/>
      <c r="CU87" s="121"/>
      <c r="CV87" s="248"/>
      <c r="CW87" s="122"/>
      <c r="CX87" s="77"/>
      <c r="CY87" s="77"/>
      <c r="CZ87" s="77"/>
      <c r="DA87" s="248"/>
      <c r="DB87" s="77"/>
      <c r="DC87" s="248"/>
      <c r="DD87" s="248"/>
      <c r="DE87" s="121"/>
      <c r="DF87" s="43"/>
      <c r="DG87" s="43"/>
    </row>
    <row r="88" spans="1:111" s="86" customFormat="1" x14ac:dyDescent="0.25">
      <c r="A88" s="18"/>
      <c r="B88" s="43"/>
      <c r="C88" s="98"/>
      <c r="D88" s="120"/>
      <c r="E88" s="120"/>
      <c r="L88" s="248"/>
      <c r="R88" s="248"/>
      <c r="X88" s="248"/>
      <c r="AB88" s="121"/>
      <c r="AC88" s="121"/>
      <c r="AD88" s="248"/>
      <c r="AE88" s="77"/>
      <c r="AF88" s="42"/>
      <c r="AG88" s="77"/>
      <c r="AH88" s="121"/>
      <c r="AI88" s="121"/>
      <c r="AJ88" s="248"/>
      <c r="AK88" s="77"/>
      <c r="AL88" s="42"/>
      <c r="AM88" s="77"/>
      <c r="AN88" s="121"/>
      <c r="AO88" s="121"/>
      <c r="AP88" s="248"/>
      <c r="AQ88" s="77"/>
      <c r="AR88" s="42"/>
      <c r="AS88" s="77"/>
      <c r="AT88" s="121"/>
      <c r="AU88" s="121"/>
      <c r="AV88" s="248"/>
      <c r="AW88" s="122"/>
      <c r="AX88" s="77"/>
      <c r="AY88" s="77"/>
      <c r="AZ88" s="77"/>
      <c r="BA88" s="248"/>
      <c r="BB88" s="77"/>
      <c r="BC88" s="98"/>
      <c r="BD88" s="120"/>
      <c r="BE88" s="120"/>
      <c r="BL88" s="248"/>
      <c r="BR88" s="248"/>
      <c r="BX88" s="248"/>
      <c r="CB88" s="121"/>
      <c r="CC88" s="121"/>
      <c r="CD88" s="248"/>
      <c r="CE88" s="77"/>
      <c r="CF88" s="42"/>
      <c r="CG88" s="77"/>
      <c r="CH88" s="121"/>
      <c r="CI88" s="121"/>
      <c r="CJ88" s="248"/>
      <c r="CK88" s="77"/>
      <c r="CL88" s="42"/>
      <c r="CM88" s="77"/>
      <c r="CN88" s="121"/>
      <c r="CO88" s="121"/>
      <c r="CP88" s="248"/>
      <c r="CQ88" s="77"/>
      <c r="CR88" s="42"/>
      <c r="CS88" s="77"/>
      <c r="CT88" s="121"/>
      <c r="CU88" s="121"/>
      <c r="CV88" s="248"/>
      <c r="CW88" s="122"/>
      <c r="CX88" s="77"/>
      <c r="CY88" s="77"/>
      <c r="CZ88" s="77"/>
      <c r="DA88" s="248"/>
      <c r="DB88" s="77"/>
      <c r="DC88" s="248"/>
      <c r="DD88" s="248"/>
      <c r="DE88" s="121"/>
      <c r="DF88" s="43"/>
      <c r="DG88" s="43"/>
    </row>
    <row r="89" spans="1:111" s="86" customFormat="1" x14ac:dyDescent="0.25">
      <c r="A89" s="18"/>
      <c r="B89" s="43"/>
      <c r="C89" s="98"/>
      <c r="D89" s="120"/>
      <c r="E89" s="120"/>
      <c r="L89" s="248"/>
      <c r="R89" s="248"/>
      <c r="X89" s="248"/>
      <c r="AB89" s="121"/>
      <c r="AC89" s="121"/>
      <c r="AD89" s="248"/>
      <c r="AE89" s="77"/>
      <c r="AF89" s="42"/>
      <c r="AG89" s="77"/>
      <c r="AH89" s="121"/>
      <c r="AI89" s="121"/>
      <c r="AJ89" s="248"/>
      <c r="AK89" s="77"/>
      <c r="AL89" s="42"/>
      <c r="AM89" s="77"/>
      <c r="AN89" s="121"/>
      <c r="AO89" s="121"/>
      <c r="AP89" s="248"/>
      <c r="AQ89" s="77"/>
      <c r="AR89" s="42"/>
      <c r="AS89" s="77"/>
      <c r="AT89" s="121"/>
      <c r="AU89" s="121"/>
      <c r="AV89" s="248"/>
      <c r="AW89" s="122"/>
      <c r="AX89" s="77"/>
      <c r="AY89" s="77"/>
      <c r="AZ89" s="77"/>
      <c r="BA89" s="248"/>
      <c r="BB89" s="77"/>
      <c r="BC89" s="98"/>
      <c r="BD89" s="120"/>
      <c r="BE89" s="120"/>
      <c r="BL89" s="248"/>
      <c r="BR89" s="248"/>
      <c r="BX89" s="248"/>
      <c r="CB89" s="121"/>
      <c r="CC89" s="121"/>
      <c r="CD89" s="248"/>
      <c r="CE89" s="77"/>
      <c r="CF89" s="42"/>
      <c r="CG89" s="77"/>
      <c r="CH89" s="121"/>
      <c r="CI89" s="121"/>
      <c r="CJ89" s="248"/>
      <c r="CK89" s="77"/>
      <c r="CL89" s="42"/>
      <c r="CM89" s="77"/>
      <c r="CN89" s="121"/>
      <c r="CO89" s="121"/>
      <c r="CP89" s="248"/>
      <c r="CQ89" s="77"/>
      <c r="CR89" s="42"/>
      <c r="CS89" s="77"/>
      <c r="CT89" s="121"/>
      <c r="CU89" s="121"/>
      <c r="CV89" s="248"/>
      <c r="CW89" s="122"/>
      <c r="CX89" s="77"/>
      <c r="CY89" s="77"/>
      <c r="CZ89" s="77"/>
      <c r="DA89" s="248"/>
      <c r="DB89" s="77"/>
      <c r="DC89" s="248"/>
      <c r="DD89" s="248"/>
      <c r="DE89" s="121"/>
      <c r="DF89" s="43"/>
      <c r="DG89" s="43"/>
    </row>
    <row r="90" spans="1:111" s="86" customFormat="1" x14ac:dyDescent="0.25">
      <c r="A90" s="18"/>
      <c r="B90" s="43"/>
      <c r="C90" s="98"/>
      <c r="D90" s="120"/>
      <c r="E90" s="120"/>
      <c r="L90" s="248"/>
      <c r="R90" s="248"/>
      <c r="X90" s="248"/>
      <c r="AB90" s="121"/>
      <c r="AC90" s="121"/>
      <c r="AD90" s="248"/>
      <c r="AE90" s="77"/>
      <c r="AF90" s="42"/>
      <c r="AG90" s="77"/>
      <c r="AH90" s="121"/>
      <c r="AI90" s="121"/>
      <c r="AJ90" s="248"/>
      <c r="AK90" s="77"/>
      <c r="AL90" s="42"/>
      <c r="AM90" s="77"/>
      <c r="AN90" s="121"/>
      <c r="AO90" s="121"/>
      <c r="AP90" s="248"/>
      <c r="AQ90" s="77"/>
      <c r="AR90" s="42"/>
      <c r="AS90" s="77"/>
      <c r="AT90" s="121"/>
      <c r="AU90" s="121"/>
      <c r="AV90" s="248"/>
      <c r="AW90" s="122"/>
      <c r="AX90" s="77"/>
      <c r="AY90" s="77"/>
      <c r="AZ90" s="77"/>
      <c r="BA90" s="248"/>
      <c r="BB90" s="77"/>
      <c r="BC90" s="98"/>
      <c r="BD90" s="120"/>
      <c r="BE90" s="120"/>
      <c r="BL90" s="248"/>
      <c r="BR90" s="248"/>
      <c r="BX90" s="248"/>
      <c r="CB90" s="121"/>
      <c r="CC90" s="121"/>
      <c r="CD90" s="248"/>
      <c r="CE90" s="77"/>
      <c r="CF90" s="42"/>
      <c r="CG90" s="77"/>
      <c r="CH90" s="121"/>
      <c r="CI90" s="121"/>
      <c r="CJ90" s="248"/>
      <c r="CK90" s="77"/>
      <c r="CL90" s="42"/>
      <c r="CM90" s="77"/>
      <c r="CN90" s="121"/>
      <c r="CO90" s="121"/>
      <c r="CP90" s="248"/>
      <c r="CQ90" s="77"/>
      <c r="CR90" s="42"/>
      <c r="CS90" s="77"/>
      <c r="CT90" s="121"/>
      <c r="CU90" s="121"/>
      <c r="CV90" s="248"/>
      <c r="CW90" s="122"/>
      <c r="CX90" s="77"/>
      <c r="CY90" s="77"/>
      <c r="CZ90" s="77"/>
      <c r="DA90" s="248"/>
      <c r="DB90" s="77"/>
      <c r="DC90" s="248"/>
      <c r="DD90" s="248"/>
      <c r="DE90" s="121"/>
      <c r="DF90" s="43"/>
      <c r="DG90" s="43"/>
    </row>
  </sheetData>
  <customSheetViews>
    <customSheetView guid="{2609BFFF-3928-4EF6-BA99-4834ADAA29C4}" scale="70" showPageBreaks="1" showGridLines="0" fitToPage="1" printArea="1" hiddenColumns="1" topLeftCell="C1">
      <pane xSplit="4" ySplit="4" topLeftCell="BI5" activePane="bottomRight" state="frozen"/>
      <selection pane="bottomRight" activeCell="CC39" sqref="CC39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1"/>
      <headerFooter alignWithMargins="0">
        <oddHeader xml:space="preserve">&amp;LPOSU Langres&amp;RImprimé le : &amp;D </oddHeader>
      </headerFooter>
    </customSheetView>
    <customSheetView guid="{D5FC9FAB-A203-4792-8F41-1F8CA4C4C04B}" scale="70" showPageBreaks="1" showGridLines="0" fitToPage="1" printArea="1" hiddenColumns="1" topLeftCell="C1">
      <pane xSplit="49" ySplit="4" topLeftCell="BB5" activePane="bottomRight" state="frozen"/>
      <selection pane="bottomRight" activeCell="BK39" sqref="BK39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2"/>
      <headerFooter alignWithMargins="0">
        <oddHeader xml:space="preserve">&amp;LPOSU Langres&amp;RImprimé le : &amp;D </oddHeader>
      </headerFooter>
    </customSheetView>
    <customSheetView guid="{D0D6D710-C147-4F7E-BA39-471543B516CA}" scale="70" showGridLines="0" fitToPage="1" hiddenColumns="1" topLeftCell="C1">
      <pane xSplit="51" ySplit="4" topLeftCell="BB5" activePane="bottomRight" state="frozen"/>
      <selection pane="bottomRight" activeCell="BK39" sqref="BK39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3"/>
      <headerFooter alignWithMargins="0">
        <oddHeader xml:space="preserve">&amp;LPOSU Langres&amp;RImprimé le : &amp;D </oddHeader>
      </headerFooter>
    </customSheetView>
    <customSheetView guid="{BA2CC591-89E1-48D4-ADBA-9D6C2E52132D}" scale="70" showGridLines="0" fitToPage="1" hiddenColumns="1" topLeftCell="C1">
      <pane xSplit="50" ySplit="4" topLeftCell="BD5" activePane="bottomRight" state="frozen"/>
      <selection pane="bottomRight" activeCell="CA42" sqref="CA42"/>
      <pageMargins left="0.39370078740157483" right="0.39370078740157483" top="0.39370078740157483" bottom="0.39370078740157483" header="0.19685039370078741" footer="0.19685039370078741"/>
      <printOptions horizontalCentered="1"/>
      <pageSetup paperSize="9" scale="56" orientation="landscape" r:id="rId4"/>
      <headerFooter alignWithMargins="0">
        <oddHeader xml:space="preserve">&amp;LPOSU Langres&amp;RImprimé le : &amp;D </oddHeader>
      </headerFooter>
    </customSheetView>
    <customSheetView guid="{FE59412B-9FAD-4AA6-81E8-4F304704EEBD}" scale="70" showPageBreaks="1" showGridLines="0" fitToPage="1" printArea="1" hiddenColumns="1" topLeftCell="C1">
      <pane xSplit="50" ySplit="4" topLeftCell="BB33" activePane="bottomRight" state="frozen"/>
      <selection pane="bottomRight" activeCell="BK46" sqref="BK46"/>
      <pageMargins left="0.39370078740157483" right="0.39370078740157483" top="0.39370078740157483" bottom="0.39370078740157483" header="0.19685039370078741" footer="0.19685039370078741"/>
      <printOptions horizontalCentered="1"/>
      <pageSetup paperSize="9" scale="56" orientation="landscape" r:id="rId5"/>
      <headerFooter alignWithMargins="0">
        <oddHeader xml:space="preserve">&amp;LPOSU Langres&amp;RImprimé le : &amp;D </oddHeader>
      </headerFooter>
    </customSheetView>
    <customSheetView guid="{034AD19C-14C2-4EC6-B3CA-89AAD96E949C}" scale="50" showPageBreaks="1" showGridLines="0" fitToPage="1" printArea="1" hiddenColumns="1" state="hidden" topLeftCell="C1">
      <pane xSplit="4" ySplit="4" topLeftCell="BA5" activePane="bottomRight" state="frozen"/>
      <selection pane="bottomRight" activeCell="CH18" sqref="CH18"/>
      <pageMargins left="0.39370078740157483" right="0.39370078740157483" top="0.39370078740157483" bottom="0.39370078740157483" header="0.19685039370078741" footer="0.19685039370078741"/>
      <printOptions horizontalCentered="1"/>
      <pageSetup paperSize="9" scale="29" orientation="portrait" horizontalDpi="4294967292" verticalDpi="1200" r:id="rId6"/>
      <headerFooter alignWithMargins="0">
        <oddHeader xml:space="preserve">&amp;LPOSU Langres&amp;RImprimé le : &amp;D </oddHeader>
      </headerFooter>
    </customSheetView>
  </customSheetViews>
  <mergeCells count="46">
    <mergeCell ref="AK1:AN1"/>
    <mergeCell ref="G1:J1"/>
    <mergeCell ref="M1:P1"/>
    <mergeCell ref="S1:V1"/>
    <mergeCell ref="Y1:AB1"/>
    <mergeCell ref="AE1:AH1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</mergeCells>
  <conditionalFormatting sqref="J15:J16">
    <cfRule type="containsBlanks" priority="8846" stopIfTrue="1">
      <formula>LEN(TRIM(J15))=0</formula>
    </cfRule>
    <cfRule type="cellIs" dxfId="30329" priority="8847" operator="greaterThanOrEqual">
      <formula>I15</formula>
    </cfRule>
    <cfRule type="cellIs" dxfId="30328" priority="8848" operator="lessThan">
      <formula>I15</formula>
    </cfRule>
  </conditionalFormatting>
  <conditionalFormatting sqref="H47:H49">
    <cfRule type="cellIs" dxfId="30327" priority="8842" stopIfTrue="1" operator="notEqual">
      <formula>0</formula>
    </cfRule>
  </conditionalFormatting>
  <conditionalFormatting sqref="G47 G49">
    <cfRule type="cellIs" dxfId="30326" priority="8841" stopIfTrue="1" operator="notEqual">
      <formula>0</formula>
    </cfRule>
  </conditionalFormatting>
  <conditionalFormatting sqref="G72:G73">
    <cfRule type="cellIs" dxfId="30325" priority="8839" stopIfTrue="1" operator="notEqual">
      <formula>0</formula>
    </cfRule>
  </conditionalFormatting>
  <conditionalFormatting sqref="H72:H73">
    <cfRule type="cellIs" dxfId="30324" priority="8840" stopIfTrue="1" operator="notEqual">
      <formula>0</formula>
    </cfRule>
  </conditionalFormatting>
  <conditionalFormatting sqref="G38 G40">
    <cfRule type="cellIs" dxfId="30323" priority="8838" stopIfTrue="1" operator="notEqual">
      <formula>0</formula>
    </cfRule>
  </conditionalFormatting>
  <conditionalFormatting sqref="G48">
    <cfRule type="cellIs" dxfId="30322" priority="8837" stopIfTrue="1" operator="notEqual">
      <formula>0</formula>
    </cfRule>
  </conditionalFormatting>
  <conditionalFormatting sqref="G36:G37">
    <cfRule type="cellIs" dxfId="30321" priority="8836" stopIfTrue="1" operator="notEqual">
      <formula>0</formula>
    </cfRule>
  </conditionalFormatting>
  <conditionalFormatting sqref="E5:E10 E14:E24 E12 E36:E49 E29:E32 E54:E74">
    <cfRule type="cellIs" dxfId="30320" priority="8833" operator="equal">
      <formula>"O"</formula>
    </cfRule>
    <cfRule type="cellIs" dxfId="30319" priority="8834" operator="equal">
      <formula>"N"</formula>
    </cfRule>
    <cfRule type="cellIs" dxfId="30318" priority="8835" operator="equal">
      <formula>"P"</formula>
    </cfRule>
  </conditionalFormatting>
  <conditionalFormatting sqref="DH19:DH21">
    <cfRule type="cellIs" dxfId="30317" priority="8830" operator="equal">
      <formula>"O"</formula>
    </cfRule>
    <cfRule type="cellIs" dxfId="30316" priority="8831" operator="equal">
      <formula>"N"</formula>
    </cfRule>
    <cfRule type="cellIs" dxfId="30315" priority="8832" operator="equal">
      <formula>"P"</formula>
    </cfRule>
  </conditionalFormatting>
  <conditionalFormatting sqref="DH23">
    <cfRule type="cellIs" dxfId="30314" priority="8827" operator="equal">
      <formula>"O"</formula>
    </cfRule>
    <cfRule type="cellIs" dxfId="30313" priority="8828" operator="equal">
      <formula>"N"</formula>
    </cfRule>
    <cfRule type="cellIs" dxfId="30312" priority="8829" operator="equal">
      <formula>"P"</formula>
    </cfRule>
  </conditionalFormatting>
  <conditionalFormatting sqref="DH22">
    <cfRule type="cellIs" dxfId="30311" priority="8824" operator="equal">
      <formula>"O"</formula>
    </cfRule>
    <cfRule type="cellIs" dxfId="30310" priority="8825" operator="equal">
      <formula>"N"</formula>
    </cfRule>
    <cfRule type="cellIs" dxfId="30309" priority="8826" operator="equal">
      <formula>"P"</formula>
    </cfRule>
  </conditionalFormatting>
  <conditionalFormatting sqref="DI37:DK43">
    <cfRule type="cellIs" dxfId="30308" priority="8823" operator="equal">
      <formula>0</formula>
    </cfRule>
  </conditionalFormatting>
  <conditionalFormatting sqref="G39">
    <cfRule type="cellIs" dxfId="30307" priority="8821" stopIfTrue="1" operator="notEqual">
      <formula>0</formula>
    </cfRule>
  </conditionalFormatting>
  <conditionalFormatting sqref="J58:J60 J66:J68">
    <cfRule type="containsBlanks" priority="8818" stopIfTrue="1">
      <formula>LEN(TRIM(J58))=0</formula>
    </cfRule>
    <cfRule type="cellIs" dxfId="30306" priority="8819" operator="greaterThanOrEqual">
      <formula>I58</formula>
    </cfRule>
    <cfRule type="cellIs" dxfId="30305" priority="8820" operator="lessThan">
      <formula>I58</formula>
    </cfRule>
  </conditionalFormatting>
  <conditionalFormatting sqref="J47:J49">
    <cfRule type="containsBlanks" priority="8815" stopIfTrue="1">
      <formula>LEN(TRIM(J47))=0</formula>
    </cfRule>
    <cfRule type="cellIs" dxfId="30304" priority="8816" operator="greaterThanOrEqual">
      <formula>I47</formula>
    </cfRule>
    <cfRule type="cellIs" dxfId="30303" priority="8817" operator="lessThan">
      <formula>I47</formula>
    </cfRule>
  </conditionalFormatting>
  <conditionalFormatting sqref="J69:J73">
    <cfRule type="containsBlanks" priority="8812" stopIfTrue="1">
      <formula>LEN(TRIM(J69))=0</formula>
    </cfRule>
    <cfRule type="cellIs" dxfId="30302" priority="8813" operator="greaterThanOrEqual">
      <formula>I69</formula>
    </cfRule>
    <cfRule type="cellIs" dxfId="30301" priority="8814" operator="lessThan">
      <formula>I69</formula>
    </cfRule>
  </conditionalFormatting>
  <conditionalFormatting sqref="J54:J57">
    <cfRule type="containsBlanks" priority="8809" stopIfTrue="1">
      <formula>LEN(TRIM(J54))=0</formula>
    </cfRule>
    <cfRule type="cellIs" dxfId="30300" priority="8810" operator="greaterThanOrEqual">
      <formula>I54</formula>
    </cfRule>
    <cfRule type="cellIs" dxfId="30299" priority="8811" operator="lessThan">
      <formula>I54</formula>
    </cfRule>
  </conditionalFormatting>
  <conditionalFormatting sqref="J61:J65">
    <cfRule type="containsBlanks" priority="8806" stopIfTrue="1">
      <formula>LEN(TRIM(J61))=0</formula>
    </cfRule>
    <cfRule type="cellIs" dxfId="30298" priority="8807" operator="greaterThanOrEqual">
      <formula>I61</formula>
    </cfRule>
    <cfRule type="cellIs" dxfId="30297" priority="8808" operator="lessThan">
      <formula>I61</formula>
    </cfRule>
  </conditionalFormatting>
  <conditionalFormatting sqref="J38 J40">
    <cfRule type="containsBlanks" priority="8800" stopIfTrue="1">
      <formula>LEN(TRIM(J38))=0</formula>
    </cfRule>
    <cfRule type="cellIs" dxfId="30296" priority="8801" operator="greaterThanOrEqual">
      <formula>I38</formula>
    </cfRule>
    <cfRule type="cellIs" dxfId="30295" priority="8802" operator="lessThan">
      <formula>I38</formula>
    </cfRule>
  </conditionalFormatting>
  <conditionalFormatting sqref="J36:J37">
    <cfRule type="containsBlanks" priority="8797" stopIfTrue="1">
      <formula>LEN(TRIM(J36))=0</formula>
    </cfRule>
    <cfRule type="cellIs" dxfId="30294" priority="8798" operator="greaterThanOrEqual">
      <formula>I36</formula>
    </cfRule>
    <cfRule type="cellIs" dxfId="30293" priority="8799" operator="lessThan">
      <formula>I36</formula>
    </cfRule>
  </conditionalFormatting>
  <conditionalFormatting sqref="J39">
    <cfRule type="containsBlanks" priority="8794" stopIfTrue="1">
      <formula>LEN(TRIM(J39))=0</formula>
    </cfRule>
    <cfRule type="cellIs" dxfId="30292" priority="8795" operator="greaterThanOrEqual">
      <formula>I39</formula>
    </cfRule>
    <cfRule type="cellIs" dxfId="30291" priority="8796" operator="lessThan">
      <formula>I39</formula>
    </cfRule>
  </conditionalFormatting>
  <conditionalFormatting sqref="J14:J18 J6:J8">
    <cfRule type="containsBlanks" priority="8791" stopIfTrue="1">
      <formula>LEN(TRIM(J6))=0</formula>
    </cfRule>
    <cfRule type="cellIs" dxfId="30290" priority="8792" operator="greaterThanOrEqual">
      <formula>I6</formula>
    </cfRule>
    <cfRule type="cellIs" dxfId="30289" priority="8793" operator="lessThan">
      <formula>I6</formula>
    </cfRule>
  </conditionalFormatting>
  <conditionalFormatting sqref="J5">
    <cfRule type="containsBlanks" priority="8788" stopIfTrue="1">
      <formula>LEN(TRIM(J5))=0</formula>
    </cfRule>
    <cfRule type="cellIs" dxfId="30288" priority="8789" operator="greaterThanOrEqual">
      <formula>I5</formula>
    </cfRule>
    <cfRule type="cellIs" dxfId="30287" priority="8790" operator="lessThan">
      <formula>I5</formula>
    </cfRule>
  </conditionalFormatting>
  <conditionalFormatting sqref="J29:J30 J32">
    <cfRule type="containsBlanks" priority="8785" stopIfTrue="1">
      <formula>LEN(TRIM(J29))=0</formula>
    </cfRule>
    <cfRule type="cellIs" dxfId="30286" priority="8786" operator="greaterThanOrEqual">
      <formula>I29</formula>
    </cfRule>
    <cfRule type="cellIs" dxfId="30285" priority="8787" operator="lessThan">
      <formula>I29</formula>
    </cfRule>
  </conditionalFormatting>
  <conditionalFormatting sqref="J23:J24">
    <cfRule type="containsBlanks" priority="8776" stopIfTrue="1">
      <formula>LEN(TRIM(J23))=0</formula>
    </cfRule>
    <cfRule type="cellIs" dxfId="30284" priority="8777" operator="greaterThanOrEqual">
      <formula>I23</formula>
    </cfRule>
    <cfRule type="cellIs" dxfId="30283" priority="8778" operator="lessThan">
      <formula>I23</formula>
    </cfRule>
  </conditionalFormatting>
  <conditionalFormatting sqref="J22">
    <cfRule type="containsBlanks" priority="8773" stopIfTrue="1">
      <formula>LEN(TRIM(J22))=0</formula>
    </cfRule>
    <cfRule type="cellIs" dxfId="30282" priority="8774" operator="greaterThanOrEqual">
      <formula>I22</formula>
    </cfRule>
    <cfRule type="cellIs" dxfId="30281" priority="8775" operator="lessThan">
      <formula>I22</formula>
    </cfRule>
  </conditionalFormatting>
  <conditionalFormatting sqref="J6">
    <cfRule type="containsBlanks" priority="8770" stopIfTrue="1">
      <formula>LEN(TRIM(J6))=0</formula>
    </cfRule>
    <cfRule type="cellIs" dxfId="30280" priority="8771" operator="greaterThanOrEqual">
      <formula>I6</formula>
    </cfRule>
    <cfRule type="cellIs" dxfId="30279" priority="8772" operator="lessThan">
      <formula>I6</formula>
    </cfRule>
  </conditionalFormatting>
  <conditionalFormatting sqref="E13">
    <cfRule type="cellIs" dxfId="30278" priority="8767" operator="equal">
      <formula>"O"</formula>
    </cfRule>
    <cfRule type="cellIs" dxfId="30277" priority="8768" operator="equal">
      <formula>"N"</formula>
    </cfRule>
    <cfRule type="cellIs" dxfId="30276" priority="8769" operator="equal">
      <formula>"P"</formula>
    </cfRule>
  </conditionalFormatting>
  <conditionalFormatting sqref="E11">
    <cfRule type="cellIs" dxfId="30275" priority="8764" operator="equal">
      <formula>"O"</formula>
    </cfRule>
    <cfRule type="cellIs" dxfId="30274" priority="8765" operator="equal">
      <formula>"N"</formula>
    </cfRule>
    <cfRule type="cellIs" dxfId="30273" priority="8766" operator="equal">
      <formula>"P"</formula>
    </cfRule>
  </conditionalFormatting>
  <conditionalFormatting sqref="J15:J16">
    <cfRule type="containsBlanks" priority="8761" stopIfTrue="1">
      <formula>LEN(TRIM(J15))=0</formula>
    </cfRule>
    <cfRule type="cellIs" dxfId="30272" priority="8762" operator="greaterThanOrEqual">
      <formula>I15</formula>
    </cfRule>
    <cfRule type="cellIs" dxfId="30271" priority="8763" operator="lessThan">
      <formula>I15</formula>
    </cfRule>
  </conditionalFormatting>
  <conditionalFormatting sqref="G34:G35">
    <cfRule type="cellIs" dxfId="30270" priority="8759" stopIfTrue="1" operator="notEqual">
      <formula>0</formula>
    </cfRule>
  </conditionalFormatting>
  <conditionalFormatting sqref="H34">
    <cfRule type="cellIs" dxfId="30269" priority="8760" stopIfTrue="1" operator="notEqual">
      <formula>0</formula>
    </cfRule>
  </conditionalFormatting>
  <conditionalFormatting sqref="E35">
    <cfRule type="cellIs" dxfId="30268" priority="8756" operator="equal">
      <formula>"O"</formula>
    </cfRule>
    <cfRule type="cellIs" dxfId="30267" priority="8757" operator="equal">
      <formula>"N"</formula>
    </cfRule>
    <cfRule type="cellIs" dxfId="30266" priority="8758" operator="equal">
      <formula>"P"</formula>
    </cfRule>
  </conditionalFormatting>
  <conditionalFormatting sqref="J34:J35">
    <cfRule type="containsBlanks" priority="8753" stopIfTrue="1">
      <formula>LEN(TRIM(J34))=0</formula>
    </cfRule>
    <cfRule type="cellIs" dxfId="30265" priority="8754" operator="greaterThanOrEqual">
      <formula>I34</formula>
    </cfRule>
    <cfRule type="cellIs" dxfId="30264" priority="8755" operator="lessThan">
      <formula>I34</formula>
    </cfRule>
  </conditionalFormatting>
  <conditionalFormatting sqref="E34">
    <cfRule type="cellIs" dxfId="30263" priority="8750" operator="equal">
      <formula>"O"</formula>
    </cfRule>
    <cfRule type="cellIs" dxfId="30262" priority="8751" operator="equal">
      <formula>"N"</formula>
    </cfRule>
    <cfRule type="cellIs" dxfId="30261" priority="8752" operator="equal">
      <formula>"P"</formula>
    </cfRule>
  </conditionalFormatting>
  <conditionalFormatting sqref="G8 G14">
    <cfRule type="cellIs" dxfId="30260" priority="8748" stopIfTrue="1" operator="notEqual">
      <formula>0</formula>
    </cfRule>
  </conditionalFormatting>
  <conditionalFormatting sqref="H8 H14:H15 H17:H18">
    <cfRule type="cellIs" dxfId="30259" priority="8749" stopIfTrue="1" operator="notEqual">
      <formula>0</formula>
    </cfRule>
  </conditionalFormatting>
  <conditionalFormatting sqref="G17:G18">
    <cfRule type="cellIs" dxfId="30258" priority="8747" stopIfTrue="1" operator="notEqual">
      <formula>0</formula>
    </cfRule>
  </conditionalFormatting>
  <conditionalFormatting sqref="G15">
    <cfRule type="cellIs" dxfId="30257" priority="8743" stopIfTrue="1" operator="notEqual">
      <formula>0</formula>
    </cfRule>
  </conditionalFormatting>
  <conditionalFormatting sqref="H15">
    <cfRule type="cellIs" dxfId="30256" priority="8744" stopIfTrue="1" operator="notEqual">
      <formula>0</formula>
    </cfRule>
  </conditionalFormatting>
  <conditionalFormatting sqref="G29:G32">
    <cfRule type="cellIs" dxfId="30255" priority="8741" stopIfTrue="1" operator="notEqual">
      <formula>0</formula>
    </cfRule>
  </conditionalFormatting>
  <conditionalFormatting sqref="H29:H30 H32">
    <cfRule type="cellIs" dxfId="30254" priority="8742" stopIfTrue="1" operator="notEqual">
      <formula>0</formula>
    </cfRule>
  </conditionalFormatting>
  <conditionalFormatting sqref="G15">
    <cfRule type="cellIs" dxfId="30253" priority="8738" stopIfTrue="1" operator="notEqual">
      <formula>0</formula>
    </cfRule>
  </conditionalFormatting>
  <conditionalFormatting sqref="G15">
    <cfRule type="cellIs" dxfId="30252" priority="8736" stopIfTrue="1" operator="notEqual">
      <formula>0</formula>
    </cfRule>
  </conditionalFormatting>
  <conditionalFormatting sqref="H15">
    <cfRule type="cellIs" dxfId="30251" priority="8737" stopIfTrue="1" operator="notEqual">
      <formula>0</formula>
    </cfRule>
  </conditionalFormatting>
  <conditionalFormatting sqref="H16">
    <cfRule type="cellIs" dxfId="30250" priority="8733" stopIfTrue="1" operator="notEqual">
      <formula>0</formula>
    </cfRule>
  </conditionalFormatting>
  <conditionalFormatting sqref="G16">
    <cfRule type="cellIs" dxfId="30249" priority="8732" stopIfTrue="1" operator="notEqual">
      <formula>0</formula>
    </cfRule>
  </conditionalFormatting>
  <conditionalFormatting sqref="G16">
    <cfRule type="cellIs" dxfId="30248" priority="8731" stopIfTrue="1" operator="notEqual">
      <formula>0</formula>
    </cfRule>
  </conditionalFormatting>
  <conditionalFormatting sqref="G16">
    <cfRule type="cellIs" dxfId="30247" priority="8730" stopIfTrue="1" operator="notEqual">
      <formula>0</formula>
    </cfRule>
  </conditionalFormatting>
  <conditionalFormatting sqref="G16">
    <cfRule type="cellIs" dxfId="30246" priority="8729" stopIfTrue="1" operator="notEqual">
      <formula>0</formula>
    </cfRule>
  </conditionalFormatting>
  <conditionalFormatting sqref="G22:G24">
    <cfRule type="cellIs" dxfId="30245" priority="8727" stopIfTrue="1" operator="notEqual">
      <formula>0</formula>
    </cfRule>
  </conditionalFormatting>
  <conditionalFormatting sqref="H22:H24">
    <cfRule type="cellIs" dxfId="30244" priority="8728" stopIfTrue="1" operator="notEqual">
      <formula>0</formula>
    </cfRule>
  </conditionalFormatting>
  <conditionalFormatting sqref="H38 H40">
    <cfRule type="cellIs" dxfId="30243" priority="8725" stopIfTrue="1" operator="notEqual">
      <formula>0</formula>
    </cfRule>
  </conditionalFormatting>
  <conditionalFormatting sqref="H36:H37">
    <cfRule type="cellIs" dxfId="30242" priority="8724" stopIfTrue="1" operator="notEqual">
      <formula>0</formula>
    </cfRule>
  </conditionalFormatting>
  <conditionalFormatting sqref="H39">
    <cfRule type="cellIs" dxfId="30241" priority="8723" stopIfTrue="1" operator="notEqual">
      <formula>0</formula>
    </cfRule>
  </conditionalFormatting>
  <conditionalFormatting sqref="H35">
    <cfRule type="cellIs" dxfId="30240" priority="8722" stopIfTrue="1" operator="notEqual">
      <formula>0</formula>
    </cfRule>
  </conditionalFormatting>
  <conditionalFormatting sqref="G54">
    <cfRule type="cellIs" dxfId="30239" priority="8716" stopIfTrue="1" operator="notEqual">
      <formula>0</formula>
    </cfRule>
  </conditionalFormatting>
  <conditionalFormatting sqref="G57:G61 G65 G63">
    <cfRule type="cellIs" dxfId="30238" priority="8719" stopIfTrue="1" operator="notEqual">
      <formula>0</formula>
    </cfRule>
  </conditionalFormatting>
  <conditionalFormatting sqref="H57:H60 H67 H54 H65 H63">
    <cfRule type="cellIs" dxfId="30237" priority="8720" stopIfTrue="1" operator="notEqual">
      <formula>0</formula>
    </cfRule>
  </conditionalFormatting>
  <conditionalFormatting sqref="G68">
    <cfRule type="cellIs" dxfId="30236" priority="8717" stopIfTrue="1" operator="notEqual">
      <formula>0</formula>
    </cfRule>
  </conditionalFormatting>
  <conditionalFormatting sqref="H68">
    <cfRule type="cellIs" dxfId="30235" priority="8718" stopIfTrue="1" operator="notEqual">
      <formula>0</formula>
    </cfRule>
  </conditionalFormatting>
  <conditionalFormatting sqref="H56">
    <cfRule type="cellIs" dxfId="30234" priority="8715" stopIfTrue="1" operator="notEqual">
      <formula>0</formula>
    </cfRule>
  </conditionalFormatting>
  <conditionalFormatting sqref="G56">
    <cfRule type="cellIs" dxfId="30233" priority="8714" stopIfTrue="1" operator="notEqual">
      <formula>0</formula>
    </cfRule>
  </conditionalFormatting>
  <conditionalFormatting sqref="G67">
    <cfRule type="cellIs" dxfId="30232" priority="8713" stopIfTrue="1" operator="notEqual">
      <formula>0</formula>
    </cfRule>
  </conditionalFormatting>
  <conditionalFormatting sqref="G69:G71">
    <cfRule type="cellIs" dxfId="30231" priority="8711" stopIfTrue="1" operator="notEqual">
      <formula>0</formula>
    </cfRule>
  </conditionalFormatting>
  <conditionalFormatting sqref="H69:H71">
    <cfRule type="cellIs" dxfId="30230" priority="8712" stopIfTrue="1" operator="notEqual">
      <formula>0</formula>
    </cfRule>
  </conditionalFormatting>
  <conditionalFormatting sqref="G66">
    <cfRule type="cellIs" dxfId="30229" priority="8710" stopIfTrue="1" operator="notEqual">
      <formula>0</formula>
    </cfRule>
  </conditionalFormatting>
  <conditionalFormatting sqref="H66">
    <cfRule type="cellIs" dxfId="30228" priority="8709" stopIfTrue="1" operator="notEqual">
      <formula>0</formula>
    </cfRule>
  </conditionalFormatting>
  <conditionalFormatting sqref="G64">
    <cfRule type="cellIs" dxfId="30227" priority="8707" stopIfTrue="1" operator="notEqual">
      <formula>0</formula>
    </cfRule>
  </conditionalFormatting>
  <conditionalFormatting sqref="H64">
    <cfRule type="cellIs" dxfId="30226" priority="8708" stopIfTrue="1" operator="notEqual">
      <formula>0</formula>
    </cfRule>
  </conditionalFormatting>
  <conditionalFormatting sqref="H61">
    <cfRule type="cellIs" dxfId="30225" priority="8706" stopIfTrue="1" operator="notEqual">
      <formula>0</formula>
    </cfRule>
  </conditionalFormatting>
  <conditionalFormatting sqref="G62">
    <cfRule type="cellIs" dxfId="30224" priority="8704" stopIfTrue="1" operator="notEqual">
      <formula>0</formula>
    </cfRule>
  </conditionalFormatting>
  <conditionalFormatting sqref="H62">
    <cfRule type="cellIs" dxfId="30223" priority="8705" stopIfTrue="1" operator="notEqual">
      <formula>0</formula>
    </cfRule>
  </conditionalFormatting>
  <conditionalFormatting sqref="K14:K18 K29:K30 K22:K24 K32">
    <cfRule type="containsBlanks" priority="8701" stopIfTrue="1">
      <formula>LEN(TRIM(K14))=0</formula>
    </cfRule>
    <cfRule type="cellIs" dxfId="30222" priority="8702" operator="greaterThanOrEqual">
      <formula>J14</formula>
    </cfRule>
    <cfRule type="cellIs" dxfId="30221" priority="8703" operator="lessThan">
      <formula>J14</formula>
    </cfRule>
  </conditionalFormatting>
  <conditionalFormatting sqref="K14:K18 K29:K30 K22:K24 K32">
    <cfRule type="containsBlanks" priority="8698" stopIfTrue="1">
      <formula>LEN(TRIM(K14))=0</formula>
    </cfRule>
    <cfRule type="cellIs" dxfId="30220" priority="8699" operator="greaterThanOrEqual">
      <formula>J14</formula>
    </cfRule>
    <cfRule type="cellIs" dxfId="30219" priority="8700" operator="lessThan">
      <formula>J14</formula>
    </cfRule>
  </conditionalFormatting>
  <conditionalFormatting sqref="K5:K8">
    <cfRule type="containsBlanks" priority="8695" stopIfTrue="1">
      <formula>LEN(TRIM(K5))=0</formula>
    </cfRule>
    <cfRule type="cellIs" dxfId="30218" priority="8696" operator="greaterThanOrEqual">
      <formula>J5</formula>
    </cfRule>
    <cfRule type="cellIs" dxfId="30217" priority="8697" operator="lessThan">
      <formula>J5</formula>
    </cfRule>
  </conditionalFormatting>
  <conditionalFormatting sqref="K5:K8">
    <cfRule type="containsBlanks" priority="8692" stopIfTrue="1">
      <formula>LEN(TRIM(K5))=0</formula>
    </cfRule>
    <cfRule type="cellIs" dxfId="30216" priority="8693" operator="greaterThanOrEqual">
      <formula>J5</formula>
    </cfRule>
    <cfRule type="cellIs" dxfId="30215" priority="8694" operator="lessThan">
      <formula>J5</formula>
    </cfRule>
  </conditionalFormatting>
  <conditionalFormatting sqref="K34:K37">
    <cfRule type="containsBlanks" priority="8689" stopIfTrue="1">
      <formula>LEN(TRIM(K34))=0</formula>
    </cfRule>
    <cfRule type="cellIs" dxfId="30214" priority="8690" operator="greaterThanOrEqual">
      <formula>J34</formula>
    </cfRule>
    <cfRule type="cellIs" dxfId="30213" priority="8691" operator="lessThan">
      <formula>J34</formula>
    </cfRule>
  </conditionalFormatting>
  <conditionalFormatting sqref="K34:K37">
    <cfRule type="containsBlanks" priority="8686" stopIfTrue="1">
      <formula>LEN(TRIM(K34))=0</formula>
    </cfRule>
    <cfRule type="cellIs" dxfId="30212" priority="8687" operator="greaterThanOrEqual">
      <formula>J34</formula>
    </cfRule>
    <cfRule type="cellIs" dxfId="30211" priority="8688" operator="lessThan">
      <formula>J34</formula>
    </cfRule>
  </conditionalFormatting>
  <conditionalFormatting sqref="K38:K40">
    <cfRule type="containsBlanks" priority="8683" stopIfTrue="1">
      <formula>LEN(TRIM(K38))=0</formula>
    </cfRule>
    <cfRule type="cellIs" dxfId="30210" priority="8684" operator="greaterThanOrEqual">
      <formula>J38</formula>
    </cfRule>
    <cfRule type="cellIs" dxfId="30209" priority="8685" operator="lessThan">
      <formula>J38</formula>
    </cfRule>
  </conditionalFormatting>
  <conditionalFormatting sqref="K38:K40">
    <cfRule type="containsBlanks" priority="8680" stopIfTrue="1">
      <formula>LEN(TRIM(K38))=0</formula>
    </cfRule>
    <cfRule type="cellIs" dxfId="30208" priority="8681" operator="greaterThanOrEqual">
      <formula>J38</formula>
    </cfRule>
    <cfRule type="cellIs" dxfId="30207" priority="8682" operator="lessThan">
      <formula>J38</formula>
    </cfRule>
  </conditionalFormatting>
  <conditionalFormatting sqref="K47:K49">
    <cfRule type="containsBlanks" priority="8671" stopIfTrue="1">
      <formula>LEN(TRIM(K47))=0</formula>
    </cfRule>
    <cfRule type="cellIs" dxfId="30206" priority="8672" operator="greaterThanOrEqual">
      <formula>J47</formula>
    </cfRule>
    <cfRule type="cellIs" dxfId="30205" priority="8673" operator="lessThan">
      <formula>J47</formula>
    </cfRule>
  </conditionalFormatting>
  <conditionalFormatting sqref="K47:K49">
    <cfRule type="containsBlanks" priority="8668" stopIfTrue="1">
      <formula>LEN(TRIM(K47))=0</formula>
    </cfRule>
    <cfRule type="cellIs" dxfId="30204" priority="8669" operator="greaterThanOrEqual">
      <formula>J47</formula>
    </cfRule>
    <cfRule type="cellIs" dxfId="30203" priority="8670" operator="lessThan">
      <formula>J47</formula>
    </cfRule>
  </conditionalFormatting>
  <conditionalFormatting sqref="K54:K57">
    <cfRule type="containsBlanks" priority="8665" stopIfTrue="1">
      <formula>LEN(TRIM(K54))=0</formula>
    </cfRule>
    <cfRule type="cellIs" dxfId="30202" priority="8666" operator="greaterThanOrEqual">
      <formula>J54</formula>
    </cfRule>
    <cfRule type="cellIs" dxfId="30201" priority="8667" operator="lessThan">
      <formula>J54</formula>
    </cfRule>
  </conditionalFormatting>
  <conditionalFormatting sqref="K54:K57">
    <cfRule type="containsBlanks" priority="8662" stopIfTrue="1">
      <formula>LEN(TRIM(K54))=0</formula>
    </cfRule>
    <cfRule type="cellIs" dxfId="30200" priority="8663" operator="greaterThanOrEqual">
      <formula>J54</formula>
    </cfRule>
    <cfRule type="cellIs" dxfId="30199" priority="8664" operator="lessThan">
      <formula>J54</formula>
    </cfRule>
  </conditionalFormatting>
  <conditionalFormatting sqref="K58:K60">
    <cfRule type="containsBlanks" priority="8659" stopIfTrue="1">
      <formula>LEN(TRIM(K58))=0</formula>
    </cfRule>
    <cfRule type="cellIs" dxfId="30198" priority="8660" operator="greaterThanOrEqual">
      <formula>J58</formula>
    </cfRule>
    <cfRule type="cellIs" dxfId="30197" priority="8661" operator="lessThan">
      <formula>J58</formula>
    </cfRule>
  </conditionalFormatting>
  <conditionalFormatting sqref="K58:K60">
    <cfRule type="containsBlanks" priority="8656" stopIfTrue="1">
      <formula>LEN(TRIM(K58))=0</formula>
    </cfRule>
    <cfRule type="cellIs" dxfId="30196" priority="8657" operator="greaterThanOrEqual">
      <formula>J58</formula>
    </cfRule>
    <cfRule type="cellIs" dxfId="30195" priority="8658" operator="lessThan">
      <formula>J58</formula>
    </cfRule>
  </conditionalFormatting>
  <conditionalFormatting sqref="K61:K63">
    <cfRule type="containsBlanks" priority="8653" stopIfTrue="1">
      <formula>LEN(TRIM(K61))=0</formula>
    </cfRule>
    <cfRule type="cellIs" dxfId="30194" priority="8654" operator="greaterThanOrEqual">
      <formula>J61</formula>
    </cfRule>
    <cfRule type="cellIs" dxfId="30193" priority="8655" operator="lessThan">
      <formula>J61</formula>
    </cfRule>
  </conditionalFormatting>
  <conditionalFormatting sqref="K61:K63">
    <cfRule type="containsBlanks" priority="8650" stopIfTrue="1">
      <formula>LEN(TRIM(K61))=0</formula>
    </cfRule>
    <cfRule type="cellIs" dxfId="30192" priority="8651" operator="greaterThanOrEqual">
      <formula>J61</formula>
    </cfRule>
    <cfRule type="cellIs" dxfId="30191" priority="8652" operator="lessThan">
      <formula>J61</formula>
    </cfRule>
  </conditionalFormatting>
  <conditionalFormatting sqref="K65">
    <cfRule type="containsBlanks" priority="8647" stopIfTrue="1">
      <formula>LEN(TRIM(K65))=0</formula>
    </cfRule>
    <cfRule type="cellIs" dxfId="30190" priority="8648" operator="greaterThanOrEqual">
      <formula>J65</formula>
    </cfRule>
    <cfRule type="cellIs" dxfId="30189" priority="8649" operator="lessThan">
      <formula>J65</formula>
    </cfRule>
  </conditionalFormatting>
  <conditionalFormatting sqref="K65">
    <cfRule type="containsBlanks" priority="8644" stopIfTrue="1">
      <formula>LEN(TRIM(K65))=0</formula>
    </cfRule>
    <cfRule type="cellIs" dxfId="30188" priority="8645" operator="greaterThanOrEqual">
      <formula>J65</formula>
    </cfRule>
    <cfRule type="cellIs" dxfId="30187" priority="8646" operator="lessThan">
      <formula>J65</formula>
    </cfRule>
  </conditionalFormatting>
  <conditionalFormatting sqref="K64">
    <cfRule type="containsBlanks" priority="8641" stopIfTrue="1">
      <formula>LEN(TRIM(K64))=0</formula>
    </cfRule>
    <cfRule type="cellIs" dxfId="30186" priority="8642" operator="greaterThanOrEqual">
      <formula>J64</formula>
    </cfRule>
    <cfRule type="cellIs" dxfId="30185" priority="8643" operator="lessThan">
      <formula>J64</formula>
    </cfRule>
  </conditionalFormatting>
  <conditionalFormatting sqref="K64">
    <cfRule type="containsBlanks" priority="8638" stopIfTrue="1">
      <formula>LEN(TRIM(K64))=0</formula>
    </cfRule>
    <cfRule type="cellIs" dxfId="30184" priority="8639" operator="greaterThanOrEqual">
      <formula>J64</formula>
    </cfRule>
    <cfRule type="cellIs" dxfId="30183" priority="8640" operator="lessThan">
      <formula>J64</formula>
    </cfRule>
  </conditionalFormatting>
  <conditionalFormatting sqref="K66:K68">
    <cfRule type="containsBlanks" priority="8635" stopIfTrue="1">
      <formula>LEN(TRIM(K66))=0</formula>
    </cfRule>
    <cfRule type="cellIs" dxfId="30182" priority="8636" operator="greaterThanOrEqual">
      <formula>J66</formula>
    </cfRule>
    <cfRule type="cellIs" dxfId="30181" priority="8637" operator="lessThan">
      <formula>J66</formula>
    </cfRule>
  </conditionalFormatting>
  <conditionalFormatting sqref="K66:K68">
    <cfRule type="containsBlanks" priority="8632" stopIfTrue="1">
      <formula>LEN(TRIM(K66))=0</formula>
    </cfRule>
    <cfRule type="cellIs" dxfId="30180" priority="8633" operator="greaterThanOrEqual">
      <formula>J66</formula>
    </cfRule>
    <cfRule type="cellIs" dxfId="30179" priority="8634" operator="lessThan">
      <formula>J66</formula>
    </cfRule>
  </conditionalFormatting>
  <conditionalFormatting sqref="K69:K71">
    <cfRule type="containsBlanks" priority="8629" stopIfTrue="1">
      <formula>LEN(TRIM(K69))=0</formula>
    </cfRule>
    <cfRule type="cellIs" dxfId="30178" priority="8630" operator="greaterThanOrEqual">
      <formula>J69</formula>
    </cfRule>
    <cfRule type="cellIs" dxfId="30177" priority="8631" operator="lessThan">
      <formula>J69</formula>
    </cfRule>
  </conditionalFormatting>
  <conditionalFormatting sqref="K69:K71">
    <cfRule type="containsBlanks" priority="8626" stopIfTrue="1">
      <formula>LEN(TRIM(K69))=0</formula>
    </cfRule>
    <cfRule type="cellIs" dxfId="30176" priority="8627" operator="greaterThanOrEqual">
      <formula>J69</formula>
    </cfRule>
    <cfRule type="cellIs" dxfId="30175" priority="8628" operator="lessThan">
      <formula>J69</formula>
    </cfRule>
  </conditionalFormatting>
  <conditionalFormatting sqref="K73">
    <cfRule type="containsBlanks" priority="8623" stopIfTrue="1">
      <formula>LEN(TRIM(K73))=0</formula>
    </cfRule>
    <cfRule type="cellIs" dxfId="30174" priority="8624" operator="greaterThanOrEqual">
      <formula>J73</formula>
    </cfRule>
    <cfRule type="cellIs" dxfId="30173" priority="8625" operator="lessThan">
      <formula>J73</formula>
    </cfRule>
  </conditionalFormatting>
  <conditionalFormatting sqref="K73">
    <cfRule type="containsBlanks" priority="8620" stopIfTrue="1">
      <formula>LEN(TRIM(K73))=0</formula>
    </cfRule>
    <cfRule type="cellIs" dxfId="30172" priority="8621" operator="greaterThanOrEqual">
      <formula>J73</formula>
    </cfRule>
    <cfRule type="cellIs" dxfId="30171" priority="8622" operator="lessThan">
      <formula>J73</formula>
    </cfRule>
  </conditionalFormatting>
  <conditionalFormatting sqref="K72">
    <cfRule type="containsBlanks" priority="8617" stopIfTrue="1">
      <formula>LEN(TRIM(K72))=0</formula>
    </cfRule>
    <cfRule type="cellIs" dxfId="30170" priority="8618" operator="greaterThanOrEqual">
      <formula>J72</formula>
    </cfRule>
    <cfRule type="cellIs" dxfId="30169" priority="8619" operator="lessThan">
      <formula>J72</formula>
    </cfRule>
  </conditionalFormatting>
  <conditionalFormatting sqref="K72">
    <cfRule type="containsBlanks" priority="8614" stopIfTrue="1">
      <formula>LEN(TRIM(K72))=0</formula>
    </cfRule>
    <cfRule type="cellIs" dxfId="30168" priority="8615" operator="greaterThanOrEqual">
      <formula>J72</formula>
    </cfRule>
    <cfRule type="cellIs" dxfId="30167" priority="8616" operator="lessThan">
      <formula>J72</formula>
    </cfRule>
  </conditionalFormatting>
  <conditionalFormatting sqref="BE11">
    <cfRule type="cellIs" dxfId="30166" priority="8596" operator="equal">
      <formula>"O"</formula>
    </cfRule>
    <cfRule type="cellIs" dxfId="30165" priority="8597" operator="equal">
      <formula>"N"</formula>
    </cfRule>
    <cfRule type="cellIs" dxfId="30164" priority="8598" operator="equal">
      <formula>"P"</formula>
    </cfRule>
  </conditionalFormatting>
  <conditionalFormatting sqref="DH29:DH31">
    <cfRule type="cellIs" dxfId="30163" priority="8611" operator="equal">
      <formula>"O"</formula>
    </cfRule>
    <cfRule type="cellIs" dxfId="30162" priority="8612" operator="equal">
      <formula>"N"</formula>
    </cfRule>
    <cfRule type="cellIs" dxfId="30161" priority="8613" operator="equal">
      <formula>"P"</formula>
    </cfRule>
  </conditionalFormatting>
  <conditionalFormatting sqref="DH32">
    <cfRule type="cellIs" dxfId="30160" priority="8605" operator="equal">
      <formula>"O"</formula>
    </cfRule>
    <cfRule type="cellIs" dxfId="30159" priority="8606" operator="equal">
      <formula>"N"</formula>
    </cfRule>
    <cfRule type="cellIs" dxfId="30158" priority="8607" operator="equal">
      <formula>"P"</formula>
    </cfRule>
  </conditionalFormatting>
  <conditionalFormatting sqref="BE5:BE10 BE12 BE36:BE49 BE54:BE74 BE14:BE32">
    <cfRule type="cellIs" dxfId="30157" priority="8602" operator="equal">
      <formula>"O"</formula>
    </cfRule>
    <cfRule type="cellIs" dxfId="30156" priority="8603" operator="equal">
      <formula>"N"</formula>
    </cfRule>
    <cfRule type="cellIs" dxfId="30155" priority="8604" operator="equal">
      <formula>"P"</formula>
    </cfRule>
  </conditionalFormatting>
  <conditionalFormatting sqref="BE13">
    <cfRule type="cellIs" dxfId="30154" priority="8599" operator="equal">
      <formula>"O"</formula>
    </cfRule>
    <cfRule type="cellIs" dxfId="30153" priority="8600" operator="equal">
      <formula>"N"</formula>
    </cfRule>
    <cfRule type="cellIs" dxfId="30152" priority="8601" operator="equal">
      <formula>"P"</formula>
    </cfRule>
  </conditionalFormatting>
  <conditionalFormatting sqref="BE35">
    <cfRule type="cellIs" dxfId="30151" priority="8593" operator="equal">
      <formula>"O"</formula>
    </cfRule>
    <cfRule type="cellIs" dxfId="30150" priority="8594" operator="equal">
      <formula>"N"</formula>
    </cfRule>
    <cfRule type="cellIs" dxfId="30149" priority="8595" operator="equal">
      <formula>"P"</formula>
    </cfRule>
  </conditionalFormatting>
  <conditionalFormatting sqref="BE34">
    <cfRule type="cellIs" dxfId="30148" priority="8590" operator="equal">
      <formula>"O"</formula>
    </cfRule>
    <cfRule type="cellIs" dxfId="30147" priority="8591" operator="equal">
      <formula>"N"</formula>
    </cfRule>
    <cfRule type="cellIs" dxfId="30146" priority="8592" operator="equal">
      <formula>"P"</formula>
    </cfRule>
  </conditionalFormatting>
  <conditionalFormatting sqref="L14:L18 L29:L30 L22:L24 L32">
    <cfRule type="containsBlanks" priority="8587" stopIfTrue="1">
      <formula>LEN(TRIM(L14))=0</formula>
    </cfRule>
    <cfRule type="cellIs" dxfId="30145" priority="8588" operator="greaterThanOrEqual">
      <formula>K14</formula>
    </cfRule>
    <cfRule type="cellIs" dxfId="30144" priority="8589" operator="lessThan">
      <formula>K14</formula>
    </cfRule>
  </conditionalFormatting>
  <conditionalFormatting sqref="L14:L18 L29:L30 L22:L24 L32">
    <cfRule type="containsBlanks" priority="8584" stopIfTrue="1">
      <formula>LEN(TRIM(L14))=0</formula>
    </cfRule>
    <cfRule type="cellIs" dxfId="30143" priority="8585" operator="greaterThanOrEqual">
      <formula>K14</formula>
    </cfRule>
    <cfRule type="cellIs" dxfId="30142" priority="8586" operator="lessThan">
      <formula>K14</formula>
    </cfRule>
  </conditionalFormatting>
  <conditionalFormatting sqref="L5:L8">
    <cfRule type="containsBlanks" priority="8581" stopIfTrue="1">
      <formula>LEN(TRIM(L5))=0</formula>
    </cfRule>
    <cfRule type="cellIs" dxfId="30141" priority="8582" operator="greaterThanOrEqual">
      <formula>K5</formula>
    </cfRule>
    <cfRule type="cellIs" dxfId="30140" priority="8583" operator="lessThan">
      <formula>K5</formula>
    </cfRule>
  </conditionalFormatting>
  <conditionalFormatting sqref="L5:L8">
    <cfRule type="containsBlanks" priority="8578" stopIfTrue="1">
      <formula>LEN(TRIM(L5))=0</formula>
    </cfRule>
    <cfRule type="cellIs" dxfId="30139" priority="8579" operator="greaterThanOrEqual">
      <formula>K5</formula>
    </cfRule>
    <cfRule type="cellIs" dxfId="30138" priority="8580" operator="lessThan">
      <formula>K5</formula>
    </cfRule>
  </conditionalFormatting>
  <conditionalFormatting sqref="L34:L37">
    <cfRule type="containsBlanks" priority="8575" stopIfTrue="1">
      <formula>LEN(TRIM(L34))=0</formula>
    </cfRule>
    <cfRule type="cellIs" dxfId="30137" priority="8576" operator="greaterThanOrEqual">
      <formula>K34</formula>
    </cfRule>
    <cfRule type="cellIs" dxfId="30136" priority="8577" operator="lessThan">
      <formula>K34</formula>
    </cfRule>
  </conditionalFormatting>
  <conditionalFormatting sqref="L34:L37">
    <cfRule type="containsBlanks" priority="8572" stopIfTrue="1">
      <formula>LEN(TRIM(L34))=0</formula>
    </cfRule>
    <cfRule type="cellIs" dxfId="30135" priority="8573" operator="greaterThanOrEqual">
      <formula>K34</formula>
    </cfRule>
    <cfRule type="cellIs" dxfId="30134" priority="8574" operator="lessThan">
      <formula>K34</formula>
    </cfRule>
  </conditionalFormatting>
  <conditionalFormatting sqref="L38:L40">
    <cfRule type="containsBlanks" priority="8569" stopIfTrue="1">
      <formula>LEN(TRIM(L38))=0</formula>
    </cfRule>
    <cfRule type="cellIs" dxfId="30133" priority="8570" operator="greaterThanOrEqual">
      <formula>K38</formula>
    </cfRule>
    <cfRule type="cellIs" dxfId="30132" priority="8571" operator="lessThan">
      <formula>K38</formula>
    </cfRule>
  </conditionalFormatting>
  <conditionalFormatting sqref="L38:L40">
    <cfRule type="containsBlanks" priority="8566" stopIfTrue="1">
      <formula>LEN(TRIM(L38))=0</formula>
    </cfRule>
    <cfRule type="cellIs" dxfId="30131" priority="8567" operator="greaterThanOrEqual">
      <formula>K38</formula>
    </cfRule>
    <cfRule type="cellIs" dxfId="30130" priority="8568" operator="lessThan">
      <formula>K38</formula>
    </cfRule>
  </conditionalFormatting>
  <conditionalFormatting sqref="L47:L49">
    <cfRule type="containsBlanks" priority="8557" stopIfTrue="1">
      <formula>LEN(TRIM(L47))=0</formula>
    </cfRule>
    <cfRule type="cellIs" dxfId="30129" priority="8558" operator="greaterThanOrEqual">
      <formula>K47</formula>
    </cfRule>
    <cfRule type="cellIs" dxfId="30128" priority="8559" operator="lessThan">
      <formula>K47</formula>
    </cfRule>
  </conditionalFormatting>
  <conditionalFormatting sqref="L47:L49">
    <cfRule type="containsBlanks" priority="8554" stopIfTrue="1">
      <formula>LEN(TRIM(L47))=0</formula>
    </cfRule>
    <cfRule type="cellIs" dxfId="30127" priority="8555" operator="greaterThanOrEqual">
      <formula>K47</formula>
    </cfRule>
    <cfRule type="cellIs" dxfId="30126" priority="8556" operator="lessThan">
      <formula>K47</formula>
    </cfRule>
  </conditionalFormatting>
  <conditionalFormatting sqref="L54:L57">
    <cfRule type="containsBlanks" priority="8551" stopIfTrue="1">
      <formula>LEN(TRIM(L54))=0</formula>
    </cfRule>
    <cfRule type="cellIs" dxfId="30125" priority="8552" operator="greaterThanOrEqual">
      <formula>K54</formula>
    </cfRule>
    <cfRule type="cellIs" dxfId="30124" priority="8553" operator="lessThan">
      <formula>K54</formula>
    </cfRule>
  </conditionalFormatting>
  <conditionalFormatting sqref="L54:L57">
    <cfRule type="containsBlanks" priority="8548" stopIfTrue="1">
      <formula>LEN(TRIM(L54))=0</formula>
    </cfRule>
    <cfRule type="cellIs" dxfId="30123" priority="8549" operator="greaterThanOrEqual">
      <formula>K54</formula>
    </cfRule>
    <cfRule type="cellIs" dxfId="30122" priority="8550" operator="lessThan">
      <formula>K54</formula>
    </cfRule>
  </conditionalFormatting>
  <conditionalFormatting sqref="L58:L60">
    <cfRule type="containsBlanks" priority="8545" stopIfTrue="1">
      <formula>LEN(TRIM(L58))=0</formula>
    </cfRule>
    <cfRule type="cellIs" dxfId="30121" priority="8546" operator="greaterThanOrEqual">
      <formula>K58</formula>
    </cfRule>
    <cfRule type="cellIs" dxfId="30120" priority="8547" operator="lessThan">
      <formula>K58</formula>
    </cfRule>
  </conditionalFormatting>
  <conditionalFormatting sqref="L58:L60">
    <cfRule type="containsBlanks" priority="8542" stopIfTrue="1">
      <formula>LEN(TRIM(L58))=0</formula>
    </cfRule>
    <cfRule type="cellIs" dxfId="30119" priority="8543" operator="greaterThanOrEqual">
      <formula>K58</formula>
    </cfRule>
    <cfRule type="cellIs" dxfId="30118" priority="8544" operator="lessThan">
      <formula>K58</formula>
    </cfRule>
  </conditionalFormatting>
  <conditionalFormatting sqref="L61:L63">
    <cfRule type="containsBlanks" priority="8539" stopIfTrue="1">
      <formula>LEN(TRIM(L61))=0</formula>
    </cfRule>
    <cfRule type="cellIs" dxfId="30117" priority="8540" operator="greaterThanOrEqual">
      <formula>K61</formula>
    </cfRule>
    <cfRule type="cellIs" dxfId="30116" priority="8541" operator="lessThan">
      <formula>K61</formula>
    </cfRule>
  </conditionalFormatting>
  <conditionalFormatting sqref="L61:L63">
    <cfRule type="containsBlanks" priority="8536" stopIfTrue="1">
      <formula>LEN(TRIM(L61))=0</formula>
    </cfRule>
    <cfRule type="cellIs" dxfId="30115" priority="8537" operator="greaterThanOrEqual">
      <formula>K61</formula>
    </cfRule>
    <cfRule type="cellIs" dxfId="30114" priority="8538" operator="lessThan">
      <formula>K61</formula>
    </cfRule>
  </conditionalFormatting>
  <conditionalFormatting sqref="L65">
    <cfRule type="containsBlanks" priority="8533" stopIfTrue="1">
      <formula>LEN(TRIM(L65))=0</formula>
    </cfRule>
    <cfRule type="cellIs" dxfId="30113" priority="8534" operator="greaterThanOrEqual">
      <formula>K65</formula>
    </cfRule>
    <cfRule type="cellIs" dxfId="30112" priority="8535" operator="lessThan">
      <formula>K65</formula>
    </cfRule>
  </conditionalFormatting>
  <conditionalFormatting sqref="L65">
    <cfRule type="containsBlanks" priority="8530" stopIfTrue="1">
      <formula>LEN(TRIM(L65))=0</formula>
    </cfRule>
    <cfRule type="cellIs" dxfId="30111" priority="8531" operator="greaterThanOrEqual">
      <formula>K65</formula>
    </cfRule>
    <cfRule type="cellIs" dxfId="30110" priority="8532" operator="lessThan">
      <formula>K65</formula>
    </cfRule>
  </conditionalFormatting>
  <conditionalFormatting sqref="L64">
    <cfRule type="containsBlanks" priority="8527" stopIfTrue="1">
      <formula>LEN(TRIM(L64))=0</formula>
    </cfRule>
    <cfRule type="cellIs" dxfId="30109" priority="8528" operator="greaterThanOrEqual">
      <formula>K64</formula>
    </cfRule>
    <cfRule type="cellIs" dxfId="30108" priority="8529" operator="lessThan">
      <formula>K64</formula>
    </cfRule>
  </conditionalFormatting>
  <conditionalFormatting sqref="L64">
    <cfRule type="containsBlanks" priority="8524" stopIfTrue="1">
      <formula>LEN(TRIM(L64))=0</formula>
    </cfRule>
    <cfRule type="cellIs" dxfId="30107" priority="8525" operator="greaterThanOrEqual">
      <formula>K64</formula>
    </cfRule>
    <cfRule type="cellIs" dxfId="30106" priority="8526" operator="lessThan">
      <formula>K64</formula>
    </cfRule>
  </conditionalFormatting>
  <conditionalFormatting sqref="L66:L68">
    <cfRule type="containsBlanks" priority="8521" stopIfTrue="1">
      <formula>LEN(TRIM(L66))=0</formula>
    </cfRule>
    <cfRule type="cellIs" dxfId="30105" priority="8522" operator="greaterThanOrEqual">
      <formula>K66</formula>
    </cfRule>
    <cfRule type="cellIs" dxfId="30104" priority="8523" operator="lessThan">
      <formula>K66</formula>
    </cfRule>
  </conditionalFormatting>
  <conditionalFormatting sqref="L66:L68">
    <cfRule type="containsBlanks" priority="8518" stopIfTrue="1">
      <formula>LEN(TRIM(L66))=0</formula>
    </cfRule>
    <cfRule type="cellIs" dxfId="30103" priority="8519" operator="greaterThanOrEqual">
      <formula>K66</formula>
    </cfRule>
    <cfRule type="cellIs" dxfId="30102" priority="8520" operator="lessThan">
      <formula>K66</formula>
    </cfRule>
  </conditionalFormatting>
  <conditionalFormatting sqref="L69:L71">
    <cfRule type="containsBlanks" priority="8515" stopIfTrue="1">
      <formula>LEN(TRIM(L69))=0</formula>
    </cfRule>
    <cfRule type="cellIs" dxfId="30101" priority="8516" operator="greaterThanOrEqual">
      <formula>K69</formula>
    </cfRule>
    <cfRule type="cellIs" dxfId="30100" priority="8517" operator="lessThan">
      <formula>K69</formula>
    </cfRule>
  </conditionalFormatting>
  <conditionalFormatting sqref="L69:L71">
    <cfRule type="containsBlanks" priority="8512" stopIfTrue="1">
      <formula>LEN(TRIM(L69))=0</formula>
    </cfRule>
    <cfRule type="cellIs" dxfId="30099" priority="8513" operator="greaterThanOrEqual">
      <formula>K69</formula>
    </cfRule>
    <cfRule type="cellIs" dxfId="30098" priority="8514" operator="lessThan">
      <formula>K69</formula>
    </cfRule>
  </conditionalFormatting>
  <conditionalFormatting sqref="L73">
    <cfRule type="containsBlanks" priority="8509" stopIfTrue="1">
      <formula>LEN(TRIM(L73))=0</formula>
    </cfRule>
    <cfRule type="cellIs" dxfId="30097" priority="8510" operator="greaterThanOrEqual">
      <formula>K73</formula>
    </cfRule>
    <cfRule type="cellIs" dxfId="30096" priority="8511" operator="lessThan">
      <formula>K73</formula>
    </cfRule>
  </conditionalFormatting>
  <conditionalFormatting sqref="L73">
    <cfRule type="containsBlanks" priority="8506" stopIfTrue="1">
      <formula>LEN(TRIM(L73))=0</formula>
    </cfRule>
    <cfRule type="cellIs" dxfId="30095" priority="8507" operator="greaterThanOrEqual">
      <formula>K73</formula>
    </cfRule>
    <cfRule type="cellIs" dxfId="30094" priority="8508" operator="lessThan">
      <formula>K73</formula>
    </cfRule>
  </conditionalFormatting>
  <conditionalFormatting sqref="L72">
    <cfRule type="containsBlanks" priority="8503" stopIfTrue="1">
      <formula>LEN(TRIM(L72))=0</formula>
    </cfRule>
    <cfRule type="cellIs" dxfId="30093" priority="8504" operator="greaterThanOrEqual">
      <formula>K72</formula>
    </cfRule>
    <cfRule type="cellIs" dxfId="30092" priority="8505" operator="lessThan">
      <formula>K72</formula>
    </cfRule>
  </conditionalFormatting>
  <conditionalFormatting sqref="L72">
    <cfRule type="containsBlanks" priority="8500" stopIfTrue="1">
      <formula>LEN(TRIM(L72))=0</formula>
    </cfRule>
    <cfRule type="cellIs" dxfId="30091" priority="8501" operator="greaterThanOrEqual">
      <formula>K72</formula>
    </cfRule>
    <cfRule type="cellIs" dxfId="30090" priority="8502" operator="lessThan">
      <formula>K72</formula>
    </cfRule>
  </conditionalFormatting>
  <conditionalFormatting sqref="BH47:BH49">
    <cfRule type="cellIs" dxfId="30089" priority="8499" stopIfTrue="1" operator="notEqual">
      <formula>0</formula>
    </cfRule>
  </conditionalFormatting>
  <conditionalFormatting sqref="BG47 BG49">
    <cfRule type="cellIs" dxfId="30088" priority="8498" stopIfTrue="1" operator="notEqual">
      <formula>0</formula>
    </cfRule>
  </conditionalFormatting>
  <conditionalFormatting sqref="BG48">
    <cfRule type="cellIs" dxfId="30087" priority="8497" stopIfTrue="1" operator="notEqual">
      <formula>0</formula>
    </cfRule>
  </conditionalFormatting>
  <conditionalFormatting sqref="BJ47:BJ49">
    <cfRule type="containsBlanks" priority="8494" stopIfTrue="1">
      <formula>LEN(TRIM(BJ47))=0</formula>
    </cfRule>
    <cfRule type="cellIs" dxfId="30086" priority="8495" operator="greaterThanOrEqual">
      <formula>BI47</formula>
    </cfRule>
    <cfRule type="cellIs" dxfId="30085" priority="8496" operator="lessThan">
      <formula>BI47</formula>
    </cfRule>
  </conditionalFormatting>
  <conditionalFormatting sqref="BJ12">
    <cfRule type="containsBlanks" priority="8491" stopIfTrue="1">
      <formula>LEN(TRIM(BJ12))=0</formula>
    </cfRule>
    <cfRule type="cellIs" dxfId="30084" priority="8492" operator="greaterThanOrEqual">
      <formula>BI12</formula>
    </cfRule>
    <cfRule type="cellIs" dxfId="30083" priority="8493" operator="lessThan">
      <formula>BI12</formula>
    </cfRule>
  </conditionalFormatting>
  <conditionalFormatting sqref="BJ13">
    <cfRule type="containsBlanks" priority="8488" stopIfTrue="1">
      <formula>LEN(TRIM(BJ13))=0</formula>
    </cfRule>
    <cfRule type="cellIs" dxfId="30082" priority="8489" operator="greaterThanOrEqual">
      <formula>BI13</formula>
    </cfRule>
    <cfRule type="cellIs" dxfId="30081" priority="8490" operator="lessThan">
      <formula>BI13</formula>
    </cfRule>
  </conditionalFormatting>
  <conditionalFormatting sqref="BJ11">
    <cfRule type="containsBlanks" priority="8485" stopIfTrue="1">
      <formula>LEN(TRIM(BJ11))=0</formula>
    </cfRule>
    <cfRule type="cellIs" dxfId="30080" priority="8486" operator="greaterThanOrEqual">
      <formula>BI11</formula>
    </cfRule>
    <cfRule type="cellIs" dxfId="30079" priority="8487" operator="lessThan">
      <formula>BI11</formula>
    </cfRule>
  </conditionalFormatting>
  <conditionalFormatting sqref="BG12">
    <cfRule type="cellIs" dxfId="30078" priority="8483" stopIfTrue="1" operator="notEqual">
      <formula>0</formula>
    </cfRule>
  </conditionalFormatting>
  <conditionalFormatting sqref="BH12">
    <cfRule type="cellIs" dxfId="30077" priority="8484" stopIfTrue="1" operator="notEqual">
      <formula>0</formula>
    </cfRule>
  </conditionalFormatting>
  <conditionalFormatting sqref="BG13">
    <cfRule type="cellIs" dxfId="30076" priority="8481" stopIfTrue="1" operator="notEqual">
      <formula>0</formula>
    </cfRule>
  </conditionalFormatting>
  <conditionalFormatting sqref="BH13">
    <cfRule type="cellIs" dxfId="30075" priority="8482" stopIfTrue="1" operator="notEqual">
      <formula>0</formula>
    </cfRule>
  </conditionalFormatting>
  <conditionalFormatting sqref="BG11">
    <cfRule type="cellIs" dxfId="30074" priority="8479" stopIfTrue="1" operator="notEqual">
      <formula>0</formula>
    </cfRule>
  </conditionalFormatting>
  <conditionalFormatting sqref="BH11">
    <cfRule type="cellIs" dxfId="30073" priority="8480" stopIfTrue="1" operator="notEqual">
      <formula>0</formula>
    </cfRule>
  </conditionalFormatting>
  <conditionalFormatting sqref="BK9:BK13">
    <cfRule type="containsBlanks" priority="8476" stopIfTrue="1">
      <formula>LEN(TRIM(BK9))=0</formula>
    </cfRule>
    <cfRule type="cellIs" dxfId="30072" priority="8477" operator="greaterThanOrEqual">
      <formula>BJ9</formula>
    </cfRule>
    <cfRule type="cellIs" dxfId="30071" priority="8478" operator="lessThan">
      <formula>BJ9</formula>
    </cfRule>
  </conditionalFormatting>
  <conditionalFormatting sqref="BK9:BK13">
    <cfRule type="containsBlanks" priority="8473" stopIfTrue="1">
      <formula>LEN(TRIM(BK9))=0</formula>
    </cfRule>
    <cfRule type="cellIs" dxfId="30070" priority="8474" operator="greaterThanOrEqual">
      <formula>BJ9</formula>
    </cfRule>
    <cfRule type="cellIs" dxfId="30069" priority="8475" operator="lessThan">
      <formula>BJ9</formula>
    </cfRule>
  </conditionalFormatting>
  <conditionalFormatting sqref="BK5:BK8">
    <cfRule type="containsBlanks" priority="8470" stopIfTrue="1">
      <formula>LEN(TRIM(BK5))=0</formula>
    </cfRule>
    <cfRule type="cellIs" dxfId="30068" priority="8471" operator="greaterThanOrEqual">
      <formula>BJ5</formula>
    </cfRule>
    <cfRule type="cellIs" dxfId="30067" priority="8472" operator="lessThan">
      <formula>BJ5</formula>
    </cfRule>
  </conditionalFormatting>
  <conditionalFormatting sqref="BK5:BK8">
    <cfRule type="containsBlanks" priority="8467" stopIfTrue="1">
      <formula>LEN(TRIM(BK5))=0</formula>
    </cfRule>
    <cfRule type="cellIs" dxfId="30066" priority="8468" operator="greaterThanOrEqual">
      <formula>BJ5</formula>
    </cfRule>
    <cfRule type="cellIs" dxfId="30065" priority="8469" operator="lessThan">
      <formula>BJ5</formula>
    </cfRule>
  </conditionalFormatting>
  <conditionalFormatting sqref="AY9:AY32">
    <cfRule type="containsBlanks" priority="8464" stopIfTrue="1">
      <formula>LEN(TRIM(AY9))=0</formula>
    </cfRule>
    <cfRule type="cellIs" dxfId="30064" priority="8465" operator="greaterThanOrEqual">
      <formula>AX9</formula>
    </cfRule>
    <cfRule type="cellIs" dxfId="30063" priority="8466" operator="lessThan">
      <formula>AX9</formula>
    </cfRule>
  </conditionalFormatting>
  <conditionalFormatting sqref="AY9:AY32">
    <cfRule type="containsBlanks" priority="8461" stopIfTrue="1">
      <formula>LEN(TRIM(AY9))=0</formula>
    </cfRule>
    <cfRule type="cellIs" dxfId="30062" priority="8462" operator="greaterThanOrEqual">
      <formula>AX9</formula>
    </cfRule>
    <cfRule type="cellIs" dxfId="30061" priority="8463" operator="lessThan">
      <formula>AX9</formula>
    </cfRule>
  </conditionalFormatting>
  <conditionalFormatting sqref="AY5:AY8">
    <cfRule type="containsBlanks" priority="8458" stopIfTrue="1">
      <formula>LEN(TRIM(AY5))=0</formula>
    </cfRule>
    <cfRule type="cellIs" dxfId="30060" priority="8459" operator="greaterThanOrEqual">
      <formula>AX5</formula>
    </cfRule>
    <cfRule type="cellIs" dxfId="30059" priority="8460" operator="lessThan">
      <formula>AX5</formula>
    </cfRule>
  </conditionalFormatting>
  <conditionalFormatting sqref="AY5:AY8">
    <cfRule type="containsBlanks" priority="8455" stopIfTrue="1">
      <formula>LEN(TRIM(AY5))=0</formula>
    </cfRule>
    <cfRule type="cellIs" dxfId="30058" priority="8456" operator="greaterThanOrEqual">
      <formula>AX5</formula>
    </cfRule>
    <cfRule type="cellIs" dxfId="30057" priority="8457" operator="lessThan">
      <formula>AX5</formula>
    </cfRule>
  </conditionalFormatting>
  <conditionalFormatting sqref="AY34:AY37">
    <cfRule type="containsBlanks" priority="8452" stopIfTrue="1">
      <formula>LEN(TRIM(AY34))=0</formula>
    </cfRule>
    <cfRule type="cellIs" dxfId="30056" priority="8453" operator="greaterThanOrEqual">
      <formula>AX34</formula>
    </cfRule>
    <cfRule type="cellIs" dxfId="30055" priority="8454" operator="lessThan">
      <formula>AX34</formula>
    </cfRule>
  </conditionalFormatting>
  <conditionalFormatting sqref="AY34:AY37">
    <cfRule type="containsBlanks" priority="8449" stopIfTrue="1">
      <formula>LEN(TRIM(AY34))=0</formula>
    </cfRule>
    <cfRule type="cellIs" dxfId="30054" priority="8450" operator="greaterThanOrEqual">
      <formula>AX34</formula>
    </cfRule>
    <cfRule type="cellIs" dxfId="30053" priority="8451" operator="lessThan">
      <formula>AX34</formula>
    </cfRule>
  </conditionalFormatting>
  <conditionalFormatting sqref="AY38:AY40">
    <cfRule type="containsBlanks" priority="8446" stopIfTrue="1">
      <formula>LEN(TRIM(AY38))=0</formula>
    </cfRule>
    <cfRule type="cellIs" dxfId="30052" priority="8447" operator="greaterThanOrEqual">
      <formula>AX38</formula>
    </cfRule>
    <cfRule type="cellIs" dxfId="30051" priority="8448" operator="lessThan">
      <formula>AX38</formula>
    </cfRule>
  </conditionalFormatting>
  <conditionalFormatting sqref="AY38:AY40">
    <cfRule type="containsBlanks" priority="8443" stopIfTrue="1">
      <formula>LEN(TRIM(AY38))=0</formula>
    </cfRule>
    <cfRule type="cellIs" dxfId="30050" priority="8444" operator="greaterThanOrEqual">
      <formula>AX38</formula>
    </cfRule>
    <cfRule type="cellIs" dxfId="30049" priority="8445" operator="lessThan">
      <formula>AX38</formula>
    </cfRule>
  </conditionalFormatting>
  <conditionalFormatting sqref="AY41:AY43">
    <cfRule type="containsBlanks" priority="8440" stopIfTrue="1">
      <formula>LEN(TRIM(AY41))=0</formula>
    </cfRule>
    <cfRule type="cellIs" dxfId="30048" priority="8441" operator="greaterThanOrEqual">
      <formula>AX41</formula>
    </cfRule>
    <cfRule type="cellIs" dxfId="30047" priority="8442" operator="lessThan">
      <formula>AX41</formula>
    </cfRule>
  </conditionalFormatting>
  <conditionalFormatting sqref="AY41:AY43">
    <cfRule type="containsBlanks" priority="8437" stopIfTrue="1">
      <formula>LEN(TRIM(AY41))=0</formula>
    </cfRule>
    <cfRule type="cellIs" dxfId="30046" priority="8438" operator="greaterThanOrEqual">
      <formula>AX41</formula>
    </cfRule>
    <cfRule type="cellIs" dxfId="30045" priority="8439" operator="lessThan">
      <formula>AX41</formula>
    </cfRule>
  </conditionalFormatting>
  <conditionalFormatting sqref="AY47:AY49">
    <cfRule type="containsBlanks" priority="8434" stopIfTrue="1">
      <formula>LEN(TRIM(AY47))=0</formula>
    </cfRule>
    <cfRule type="cellIs" dxfId="30044" priority="8435" operator="greaterThanOrEqual">
      <formula>AX47</formula>
    </cfRule>
    <cfRule type="cellIs" dxfId="30043" priority="8436" operator="lessThan">
      <formula>AX47</formula>
    </cfRule>
  </conditionalFormatting>
  <conditionalFormatting sqref="AY47:AY49">
    <cfRule type="containsBlanks" priority="8431" stopIfTrue="1">
      <formula>LEN(TRIM(AY47))=0</formula>
    </cfRule>
    <cfRule type="cellIs" dxfId="30042" priority="8432" operator="greaterThanOrEqual">
      <formula>AX47</formula>
    </cfRule>
    <cfRule type="cellIs" dxfId="30041" priority="8433" operator="lessThan">
      <formula>AX47</formula>
    </cfRule>
  </conditionalFormatting>
  <conditionalFormatting sqref="AY54:AY57">
    <cfRule type="containsBlanks" priority="8428" stopIfTrue="1">
      <formula>LEN(TRIM(AY54))=0</formula>
    </cfRule>
    <cfRule type="cellIs" dxfId="30040" priority="8429" operator="greaterThanOrEqual">
      <formula>AX54</formula>
    </cfRule>
    <cfRule type="cellIs" dxfId="30039" priority="8430" operator="lessThan">
      <formula>AX54</formula>
    </cfRule>
  </conditionalFormatting>
  <conditionalFormatting sqref="AY54:AY57">
    <cfRule type="containsBlanks" priority="8425" stopIfTrue="1">
      <formula>LEN(TRIM(AY54))=0</formula>
    </cfRule>
    <cfRule type="cellIs" dxfId="30038" priority="8426" operator="greaterThanOrEqual">
      <formula>AX54</formula>
    </cfRule>
    <cfRule type="cellIs" dxfId="30037" priority="8427" operator="lessThan">
      <formula>AX54</formula>
    </cfRule>
  </conditionalFormatting>
  <conditionalFormatting sqref="AY58:AY60">
    <cfRule type="containsBlanks" priority="8422" stopIfTrue="1">
      <formula>LEN(TRIM(AY58))=0</formula>
    </cfRule>
    <cfRule type="cellIs" dxfId="30036" priority="8423" operator="greaterThanOrEqual">
      <formula>AX58</formula>
    </cfRule>
    <cfRule type="cellIs" dxfId="30035" priority="8424" operator="lessThan">
      <formula>AX58</formula>
    </cfRule>
  </conditionalFormatting>
  <conditionalFormatting sqref="AY58:AY60">
    <cfRule type="containsBlanks" priority="8419" stopIfTrue="1">
      <formula>LEN(TRIM(AY58))=0</formula>
    </cfRule>
    <cfRule type="cellIs" dxfId="30034" priority="8420" operator="greaterThanOrEqual">
      <formula>AX58</formula>
    </cfRule>
    <cfRule type="cellIs" dxfId="30033" priority="8421" operator="lessThan">
      <formula>AX58</formula>
    </cfRule>
  </conditionalFormatting>
  <conditionalFormatting sqref="AY61:AY63">
    <cfRule type="containsBlanks" priority="8416" stopIfTrue="1">
      <formula>LEN(TRIM(AY61))=0</formula>
    </cfRule>
    <cfRule type="cellIs" dxfId="30032" priority="8417" operator="greaterThanOrEqual">
      <formula>AX61</formula>
    </cfRule>
    <cfRule type="cellIs" dxfId="30031" priority="8418" operator="lessThan">
      <formula>AX61</formula>
    </cfRule>
  </conditionalFormatting>
  <conditionalFormatting sqref="AY61:AY63">
    <cfRule type="containsBlanks" priority="8413" stopIfTrue="1">
      <formula>LEN(TRIM(AY61))=0</formula>
    </cfRule>
    <cfRule type="cellIs" dxfId="30030" priority="8414" operator="greaterThanOrEqual">
      <formula>AX61</formula>
    </cfRule>
    <cfRule type="cellIs" dxfId="30029" priority="8415" operator="lessThan">
      <formula>AX61</formula>
    </cfRule>
  </conditionalFormatting>
  <conditionalFormatting sqref="AY65">
    <cfRule type="containsBlanks" priority="8410" stopIfTrue="1">
      <formula>LEN(TRIM(AY65))=0</formula>
    </cfRule>
    <cfRule type="cellIs" dxfId="30028" priority="8411" operator="greaterThanOrEqual">
      <formula>AX65</formula>
    </cfRule>
    <cfRule type="cellIs" dxfId="30027" priority="8412" operator="lessThan">
      <formula>AX65</formula>
    </cfRule>
  </conditionalFormatting>
  <conditionalFormatting sqref="AY65">
    <cfRule type="containsBlanks" priority="8407" stopIfTrue="1">
      <formula>LEN(TRIM(AY65))=0</formula>
    </cfRule>
    <cfRule type="cellIs" dxfId="30026" priority="8408" operator="greaterThanOrEqual">
      <formula>AX65</formula>
    </cfRule>
    <cfRule type="cellIs" dxfId="30025" priority="8409" operator="lessThan">
      <formula>AX65</formula>
    </cfRule>
  </conditionalFormatting>
  <conditionalFormatting sqref="AY64">
    <cfRule type="containsBlanks" priority="8404" stopIfTrue="1">
      <formula>LEN(TRIM(AY64))=0</formula>
    </cfRule>
    <cfRule type="cellIs" dxfId="30024" priority="8405" operator="greaterThanOrEqual">
      <formula>AX64</formula>
    </cfRule>
    <cfRule type="cellIs" dxfId="30023" priority="8406" operator="lessThan">
      <formula>AX64</formula>
    </cfRule>
  </conditionalFormatting>
  <conditionalFormatting sqref="AY64">
    <cfRule type="containsBlanks" priority="8401" stopIfTrue="1">
      <formula>LEN(TRIM(AY64))=0</formula>
    </cfRule>
    <cfRule type="cellIs" dxfId="30022" priority="8402" operator="greaterThanOrEqual">
      <formula>AX64</formula>
    </cfRule>
    <cfRule type="cellIs" dxfId="30021" priority="8403" operator="lessThan">
      <formula>AX64</formula>
    </cfRule>
  </conditionalFormatting>
  <conditionalFormatting sqref="AY66:AY68">
    <cfRule type="containsBlanks" priority="8398" stopIfTrue="1">
      <formula>LEN(TRIM(AY66))=0</formula>
    </cfRule>
    <cfRule type="cellIs" dxfId="30020" priority="8399" operator="greaterThanOrEqual">
      <formula>AX66</formula>
    </cfRule>
    <cfRule type="cellIs" dxfId="30019" priority="8400" operator="lessThan">
      <formula>AX66</formula>
    </cfRule>
  </conditionalFormatting>
  <conditionalFormatting sqref="AY66:AY68">
    <cfRule type="containsBlanks" priority="8395" stopIfTrue="1">
      <formula>LEN(TRIM(AY66))=0</formula>
    </cfRule>
    <cfRule type="cellIs" dxfId="30018" priority="8396" operator="greaterThanOrEqual">
      <formula>AX66</formula>
    </cfRule>
    <cfRule type="cellIs" dxfId="30017" priority="8397" operator="lessThan">
      <formula>AX66</formula>
    </cfRule>
  </conditionalFormatting>
  <conditionalFormatting sqref="AY69:AY71">
    <cfRule type="containsBlanks" priority="8392" stopIfTrue="1">
      <formula>LEN(TRIM(AY69))=0</formula>
    </cfRule>
    <cfRule type="cellIs" dxfId="30016" priority="8393" operator="greaterThanOrEqual">
      <formula>AX69</formula>
    </cfRule>
    <cfRule type="cellIs" dxfId="30015" priority="8394" operator="lessThan">
      <formula>AX69</formula>
    </cfRule>
  </conditionalFormatting>
  <conditionalFormatting sqref="AY69:AY71">
    <cfRule type="containsBlanks" priority="8389" stopIfTrue="1">
      <formula>LEN(TRIM(AY69))=0</formula>
    </cfRule>
    <cfRule type="cellIs" dxfId="30014" priority="8390" operator="greaterThanOrEqual">
      <formula>AX69</formula>
    </cfRule>
    <cfRule type="cellIs" dxfId="30013" priority="8391" operator="lessThan">
      <formula>AX69</formula>
    </cfRule>
  </conditionalFormatting>
  <conditionalFormatting sqref="AY73">
    <cfRule type="containsBlanks" priority="8386" stopIfTrue="1">
      <formula>LEN(TRIM(AY73))=0</formula>
    </cfRule>
    <cfRule type="cellIs" dxfId="30012" priority="8387" operator="greaterThanOrEqual">
      <formula>AX73</formula>
    </cfRule>
    <cfRule type="cellIs" dxfId="30011" priority="8388" operator="lessThan">
      <formula>AX73</formula>
    </cfRule>
  </conditionalFormatting>
  <conditionalFormatting sqref="AY73">
    <cfRule type="containsBlanks" priority="8383" stopIfTrue="1">
      <formula>LEN(TRIM(AY73))=0</formula>
    </cfRule>
    <cfRule type="cellIs" dxfId="30010" priority="8384" operator="greaterThanOrEqual">
      <formula>AX73</formula>
    </cfRule>
    <cfRule type="cellIs" dxfId="30009" priority="8385" operator="lessThan">
      <formula>AX73</formula>
    </cfRule>
  </conditionalFormatting>
  <conditionalFormatting sqref="AY72">
    <cfRule type="containsBlanks" priority="8380" stopIfTrue="1">
      <formula>LEN(TRIM(AY72))=0</formula>
    </cfRule>
    <cfRule type="cellIs" dxfId="30008" priority="8381" operator="greaterThanOrEqual">
      <formula>AX72</formula>
    </cfRule>
    <cfRule type="cellIs" dxfId="30007" priority="8382" operator="lessThan">
      <formula>AX72</formula>
    </cfRule>
  </conditionalFormatting>
  <conditionalFormatting sqref="AY72">
    <cfRule type="containsBlanks" priority="8377" stopIfTrue="1">
      <formula>LEN(TRIM(AY72))=0</formula>
    </cfRule>
    <cfRule type="cellIs" dxfId="30006" priority="8378" operator="greaterThanOrEqual">
      <formula>AX72</formula>
    </cfRule>
    <cfRule type="cellIs" dxfId="30005" priority="8379" operator="lessThan">
      <formula>AX72</formula>
    </cfRule>
  </conditionalFormatting>
  <conditionalFormatting sqref="BL9:BL13">
    <cfRule type="containsBlanks" priority="8374" stopIfTrue="1">
      <formula>LEN(TRIM(BL9))=0</formula>
    </cfRule>
    <cfRule type="cellIs" dxfId="30004" priority="8375" operator="greaterThanOrEqual">
      <formula>BK9</formula>
    </cfRule>
    <cfRule type="cellIs" dxfId="30003" priority="8376" operator="lessThan">
      <formula>BK9</formula>
    </cfRule>
  </conditionalFormatting>
  <conditionalFormatting sqref="BL9:BL13">
    <cfRule type="containsBlanks" priority="8371" stopIfTrue="1">
      <formula>LEN(TRIM(BL9))=0</formula>
    </cfRule>
    <cfRule type="cellIs" dxfId="30002" priority="8372" operator="greaterThanOrEqual">
      <formula>BK9</formula>
    </cfRule>
    <cfRule type="cellIs" dxfId="30001" priority="8373" operator="lessThan">
      <formula>BK9</formula>
    </cfRule>
  </conditionalFormatting>
  <conditionalFormatting sqref="BL5:BL8">
    <cfRule type="containsBlanks" priority="8368" stopIfTrue="1">
      <formula>LEN(TRIM(BL5))=0</formula>
    </cfRule>
    <cfRule type="cellIs" dxfId="30000" priority="8369" operator="greaterThanOrEqual">
      <formula>BK5</formula>
    </cfRule>
    <cfRule type="cellIs" dxfId="29999" priority="8370" operator="lessThan">
      <formula>BK5</formula>
    </cfRule>
  </conditionalFormatting>
  <conditionalFormatting sqref="BL5:BL8">
    <cfRule type="containsBlanks" priority="8365" stopIfTrue="1">
      <formula>LEN(TRIM(BL5))=0</formula>
    </cfRule>
    <cfRule type="cellIs" dxfId="29998" priority="8366" operator="greaterThanOrEqual">
      <formula>BK5</formula>
    </cfRule>
    <cfRule type="cellIs" dxfId="29997" priority="8367" operator="lessThan">
      <formula>BK5</formula>
    </cfRule>
  </conditionalFormatting>
  <conditionalFormatting sqref="BL47:BL49">
    <cfRule type="containsBlanks" priority="8362" stopIfTrue="1">
      <formula>LEN(TRIM(BL47))=0</formula>
    </cfRule>
    <cfRule type="cellIs" dxfId="29996" priority="8363" operator="greaterThanOrEqual">
      <formula>BK47</formula>
    </cfRule>
    <cfRule type="cellIs" dxfId="29995" priority="8364" operator="lessThan">
      <formula>BK47</formula>
    </cfRule>
  </conditionalFormatting>
  <conditionalFormatting sqref="BL47:BL49">
    <cfRule type="containsBlanks" priority="8359" stopIfTrue="1">
      <formula>LEN(TRIM(BL47))=0</formula>
    </cfRule>
    <cfRule type="cellIs" dxfId="29994" priority="8360" operator="greaterThanOrEqual">
      <formula>BK47</formula>
    </cfRule>
    <cfRule type="cellIs" dxfId="29993" priority="8361" operator="lessThan">
      <formula>BK47</formula>
    </cfRule>
  </conditionalFormatting>
  <conditionalFormatting sqref="CY9:CY28">
    <cfRule type="containsBlanks" priority="8356" stopIfTrue="1">
      <formula>LEN(TRIM(CY9))=0</formula>
    </cfRule>
    <cfRule type="cellIs" dxfId="29992" priority="8357" operator="greaterThanOrEqual">
      <formula>CX9</formula>
    </cfRule>
    <cfRule type="cellIs" dxfId="29991" priority="8358" operator="lessThan">
      <formula>CX9</formula>
    </cfRule>
  </conditionalFormatting>
  <conditionalFormatting sqref="CY9:CY28">
    <cfRule type="containsBlanks" priority="8353" stopIfTrue="1">
      <formula>LEN(TRIM(CY9))=0</formula>
    </cfRule>
    <cfRule type="cellIs" dxfId="29990" priority="8354" operator="greaterThanOrEqual">
      <formula>CX9</formula>
    </cfRule>
    <cfRule type="cellIs" dxfId="29989" priority="8355" operator="lessThan">
      <formula>CX9</formula>
    </cfRule>
  </conditionalFormatting>
  <conditionalFormatting sqref="CY5:CY8">
    <cfRule type="containsBlanks" priority="8350" stopIfTrue="1">
      <formula>LEN(TRIM(CY5))=0</formula>
    </cfRule>
    <cfRule type="cellIs" dxfId="29988" priority="8351" operator="greaterThanOrEqual">
      <formula>CX5</formula>
    </cfRule>
    <cfRule type="cellIs" dxfId="29987" priority="8352" operator="lessThan">
      <formula>CX5</formula>
    </cfRule>
  </conditionalFormatting>
  <conditionalFormatting sqref="CY5:CY8">
    <cfRule type="containsBlanks" priority="8347" stopIfTrue="1">
      <formula>LEN(TRIM(CY5))=0</formula>
    </cfRule>
    <cfRule type="cellIs" dxfId="29986" priority="8348" operator="greaterThanOrEqual">
      <formula>CX5</formula>
    </cfRule>
    <cfRule type="cellIs" dxfId="29985" priority="8349" operator="lessThan">
      <formula>CX5</formula>
    </cfRule>
  </conditionalFormatting>
  <conditionalFormatting sqref="CY34:CY37">
    <cfRule type="containsBlanks" priority="8344" stopIfTrue="1">
      <formula>LEN(TRIM(CY34))=0</formula>
    </cfRule>
    <cfRule type="cellIs" dxfId="29984" priority="8345" operator="greaterThanOrEqual">
      <formula>CX34</formula>
    </cfRule>
    <cfRule type="cellIs" dxfId="29983" priority="8346" operator="lessThan">
      <formula>CX34</formula>
    </cfRule>
  </conditionalFormatting>
  <conditionalFormatting sqref="CY34:CY37">
    <cfRule type="containsBlanks" priority="8341" stopIfTrue="1">
      <formula>LEN(TRIM(CY34))=0</formula>
    </cfRule>
    <cfRule type="cellIs" dxfId="29982" priority="8342" operator="greaterThanOrEqual">
      <formula>CX34</formula>
    </cfRule>
    <cfRule type="cellIs" dxfId="29981" priority="8343" operator="lessThan">
      <formula>CX34</formula>
    </cfRule>
  </conditionalFormatting>
  <conditionalFormatting sqref="CY38:CY40">
    <cfRule type="containsBlanks" priority="8338" stopIfTrue="1">
      <formula>LEN(TRIM(CY38))=0</formula>
    </cfRule>
    <cfRule type="cellIs" dxfId="29980" priority="8339" operator="greaterThanOrEqual">
      <formula>CX38</formula>
    </cfRule>
    <cfRule type="cellIs" dxfId="29979" priority="8340" operator="lessThan">
      <formula>CX38</formula>
    </cfRule>
  </conditionalFormatting>
  <conditionalFormatting sqref="CY38:CY40">
    <cfRule type="containsBlanks" priority="8335" stopIfTrue="1">
      <formula>LEN(TRIM(CY38))=0</formula>
    </cfRule>
    <cfRule type="cellIs" dxfId="29978" priority="8336" operator="greaterThanOrEqual">
      <formula>CX38</formula>
    </cfRule>
    <cfRule type="cellIs" dxfId="29977" priority="8337" operator="lessThan">
      <formula>CX38</formula>
    </cfRule>
  </conditionalFormatting>
  <conditionalFormatting sqref="CY41:CY43">
    <cfRule type="containsBlanks" priority="8332" stopIfTrue="1">
      <formula>LEN(TRIM(CY41))=0</formula>
    </cfRule>
    <cfRule type="cellIs" dxfId="29976" priority="8333" operator="greaterThanOrEqual">
      <formula>CX41</formula>
    </cfRule>
    <cfRule type="cellIs" dxfId="29975" priority="8334" operator="lessThan">
      <formula>CX41</formula>
    </cfRule>
  </conditionalFormatting>
  <conditionalFormatting sqref="CY41:CY43">
    <cfRule type="containsBlanks" priority="8329" stopIfTrue="1">
      <formula>LEN(TRIM(CY41))=0</formula>
    </cfRule>
    <cfRule type="cellIs" dxfId="29974" priority="8330" operator="greaterThanOrEqual">
      <formula>CX41</formula>
    </cfRule>
    <cfRule type="cellIs" dxfId="29973" priority="8331" operator="lessThan">
      <formula>CX41</formula>
    </cfRule>
  </conditionalFormatting>
  <conditionalFormatting sqref="CY47:CY49">
    <cfRule type="containsBlanks" priority="8326" stopIfTrue="1">
      <formula>LEN(TRIM(CY47))=0</formula>
    </cfRule>
    <cfRule type="cellIs" dxfId="29972" priority="8327" operator="greaterThanOrEqual">
      <formula>CX47</formula>
    </cfRule>
    <cfRule type="cellIs" dxfId="29971" priority="8328" operator="lessThan">
      <formula>CX47</formula>
    </cfRule>
  </conditionalFormatting>
  <conditionalFormatting sqref="CY47:CY49">
    <cfRule type="containsBlanks" priority="8323" stopIfTrue="1">
      <formula>LEN(TRIM(CY47))=0</formula>
    </cfRule>
    <cfRule type="cellIs" dxfId="29970" priority="8324" operator="greaterThanOrEqual">
      <formula>CX47</formula>
    </cfRule>
    <cfRule type="cellIs" dxfId="29969" priority="8325" operator="lessThan">
      <formula>CX47</formula>
    </cfRule>
  </conditionalFormatting>
  <conditionalFormatting sqref="CY54:CY57">
    <cfRule type="containsBlanks" priority="8320" stopIfTrue="1">
      <formula>LEN(TRIM(CY54))=0</formula>
    </cfRule>
    <cfRule type="cellIs" dxfId="29968" priority="8321" operator="greaterThanOrEqual">
      <formula>CX54</formula>
    </cfRule>
    <cfRule type="cellIs" dxfId="29967" priority="8322" operator="lessThan">
      <formula>CX54</formula>
    </cfRule>
  </conditionalFormatting>
  <conditionalFormatting sqref="CY54:CY57">
    <cfRule type="containsBlanks" priority="8317" stopIfTrue="1">
      <formula>LEN(TRIM(CY54))=0</formula>
    </cfRule>
    <cfRule type="cellIs" dxfId="29966" priority="8318" operator="greaterThanOrEqual">
      <formula>CX54</formula>
    </cfRule>
    <cfRule type="cellIs" dxfId="29965" priority="8319" operator="lessThan">
      <formula>CX54</formula>
    </cfRule>
  </conditionalFormatting>
  <conditionalFormatting sqref="CY58:CY60">
    <cfRule type="containsBlanks" priority="8314" stopIfTrue="1">
      <formula>LEN(TRIM(CY58))=0</formula>
    </cfRule>
    <cfRule type="cellIs" dxfId="29964" priority="8315" operator="greaterThanOrEqual">
      <formula>CX58</formula>
    </cfRule>
    <cfRule type="cellIs" dxfId="29963" priority="8316" operator="lessThan">
      <formula>CX58</formula>
    </cfRule>
  </conditionalFormatting>
  <conditionalFormatting sqref="CY58:CY60">
    <cfRule type="containsBlanks" priority="8311" stopIfTrue="1">
      <formula>LEN(TRIM(CY58))=0</formula>
    </cfRule>
    <cfRule type="cellIs" dxfId="29962" priority="8312" operator="greaterThanOrEqual">
      <formula>CX58</formula>
    </cfRule>
    <cfRule type="cellIs" dxfId="29961" priority="8313" operator="lessThan">
      <formula>CX58</formula>
    </cfRule>
  </conditionalFormatting>
  <conditionalFormatting sqref="CY61:CY63">
    <cfRule type="containsBlanks" priority="8308" stopIfTrue="1">
      <formula>LEN(TRIM(CY61))=0</formula>
    </cfRule>
    <cfRule type="cellIs" dxfId="29960" priority="8309" operator="greaterThanOrEqual">
      <formula>CX61</formula>
    </cfRule>
    <cfRule type="cellIs" dxfId="29959" priority="8310" operator="lessThan">
      <formula>CX61</formula>
    </cfRule>
  </conditionalFormatting>
  <conditionalFormatting sqref="CY61:CY63">
    <cfRule type="containsBlanks" priority="8305" stopIfTrue="1">
      <formula>LEN(TRIM(CY61))=0</formula>
    </cfRule>
    <cfRule type="cellIs" dxfId="29958" priority="8306" operator="greaterThanOrEqual">
      <formula>CX61</formula>
    </cfRule>
    <cfRule type="cellIs" dxfId="29957" priority="8307" operator="lessThan">
      <formula>CX61</formula>
    </cfRule>
  </conditionalFormatting>
  <conditionalFormatting sqref="CY65">
    <cfRule type="containsBlanks" priority="8302" stopIfTrue="1">
      <formula>LEN(TRIM(CY65))=0</formula>
    </cfRule>
    <cfRule type="cellIs" dxfId="29956" priority="8303" operator="greaterThanOrEqual">
      <formula>CX65</formula>
    </cfRule>
    <cfRule type="cellIs" dxfId="29955" priority="8304" operator="lessThan">
      <formula>CX65</formula>
    </cfRule>
  </conditionalFormatting>
  <conditionalFormatting sqref="CY65">
    <cfRule type="containsBlanks" priority="8299" stopIfTrue="1">
      <formula>LEN(TRIM(CY65))=0</formula>
    </cfRule>
    <cfRule type="cellIs" dxfId="29954" priority="8300" operator="greaterThanOrEqual">
      <formula>CX65</formula>
    </cfRule>
    <cfRule type="cellIs" dxfId="29953" priority="8301" operator="lessThan">
      <formula>CX65</formula>
    </cfRule>
  </conditionalFormatting>
  <conditionalFormatting sqref="CY64">
    <cfRule type="containsBlanks" priority="8296" stopIfTrue="1">
      <formula>LEN(TRIM(CY64))=0</formula>
    </cfRule>
    <cfRule type="cellIs" dxfId="29952" priority="8297" operator="greaterThanOrEqual">
      <formula>CX64</formula>
    </cfRule>
    <cfRule type="cellIs" dxfId="29951" priority="8298" operator="lessThan">
      <formula>CX64</formula>
    </cfRule>
  </conditionalFormatting>
  <conditionalFormatting sqref="CY64">
    <cfRule type="containsBlanks" priority="8293" stopIfTrue="1">
      <formula>LEN(TRIM(CY64))=0</formula>
    </cfRule>
    <cfRule type="cellIs" dxfId="29950" priority="8294" operator="greaterThanOrEqual">
      <formula>CX64</formula>
    </cfRule>
    <cfRule type="cellIs" dxfId="29949" priority="8295" operator="lessThan">
      <formula>CX64</formula>
    </cfRule>
  </conditionalFormatting>
  <conditionalFormatting sqref="CY66:CY68">
    <cfRule type="containsBlanks" priority="8290" stopIfTrue="1">
      <formula>LEN(TRIM(CY66))=0</formula>
    </cfRule>
    <cfRule type="cellIs" dxfId="29948" priority="8291" operator="greaterThanOrEqual">
      <formula>CX66</formula>
    </cfRule>
    <cfRule type="cellIs" dxfId="29947" priority="8292" operator="lessThan">
      <formula>CX66</formula>
    </cfRule>
  </conditionalFormatting>
  <conditionalFormatting sqref="CY66:CY68">
    <cfRule type="containsBlanks" priority="8287" stopIfTrue="1">
      <formula>LEN(TRIM(CY66))=0</formula>
    </cfRule>
    <cfRule type="cellIs" dxfId="29946" priority="8288" operator="greaterThanOrEqual">
      <formula>CX66</formula>
    </cfRule>
    <cfRule type="cellIs" dxfId="29945" priority="8289" operator="lessThan">
      <formula>CX66</formula>
    </cfRule>
  </conditionalFormatting>
  <conditionalFormatting sqref="CY69:CY71">
    <cfRule type="containsBlanks" priority="8284" stopIfTrue="1">
      <formula>LEN(TRIM(CY69))=0</formula>
    </cfRule>
    <cfRule type="cellIs" dxfId="29944" priority="8285" operator="greaterThanOrEqual">
      <formula>CX69</formula>
    </cfRule>
    <cfRule type="cellIs" dxfId="29943" priority="8286" operator="lessThan">
      <formula>CX69</formula>
    </cfRule>
  </conditionalFormatting>
  <conditionalFormatting sqref="CY69:CY71">
    <cfRule type="containsBlanks" priority="8281" stopIfTrue="1">
      <formula>LEN(TRIM(CY69))=0</formula>
    </cfRule>
    <cfRule type="cellIs" dxfId="29942" priority="8282" operator="greaterThanOrEqual">
      <formula>CX69</formula>
    </cfRule>
    <cfRule type="cellIs" dxfId="29941" priority="8283" operator="lessThan">
      <formula>CX69</formula>
    </cfRule>
  </conditionalFormatting>
  <conditionalFormatting sqref="CY73">
    <cfRule type="containsBlanks" priority="8278" stopIfTrue="1">
      <formula>LEN(TRIM(CY73))=0</formula>
    </cfRule>
    <cfRule type="cellIs" dxfId="29940" priority="8279" operator="greaterThanOrEqual">
      <formula>CX73</formula>
    </cfRule>
    <cfRule type="cellIs" dxfId="29939" priority="8280" operator="lessThan">
      <formula>CX73</formula>
    </cfRule>
  </conditionalFormatting>
  <conditionalFormatting sqref="CY73">
    <cfRule type="containsBlanks" priority="8275" stopIfTrue="1">
      <formula>LEN(TRIM(CY73))=0</formula>
    </cfRule>
    <cfRule type="cellIs" dxfId="29938" priority="8276" operator="greaterThanOrEqual">
      <formula>CX73</formula>
    </cfRule>
    <cfRule type="cellIs" dxfId="29937" priority="8277" operator="lessThan">
      <formula>CX73</formula>
    </cfRule>
  </conditionalFormatting>
  <conditionalFormatting sqref="CY72">
    <cfRule type="containsBlanks" priority="8272" stopIfTrue="1">
      <formula>LEN(TRIM(CY72))=0</formula>
    </cfRule>
    <cfRule type="cellIs" dxfId="29936" priority="8273" operator="greaterThanOrEqual">
      <formula>CX72</formula>
    </cfRule>
    <cfRule type="cellIs" dxfId="29935" priority="8274" operator="lessThan">
      <formula>CX72</formula>
    </cfRule>
  </conditionalFormatting>
  <conditionalFormatting sqref="CY72">
    <cfRule type="containsBlanks" priority="8269" stopIfTrue="1">
      <formula>LEN(TRIM(CY72))=0</formula>
    </cfRule>
    <cfRule type="cellIs" dxfId="29934" priority="8270" operator="greaterThanOrEqual">
      <formula>CX72</formula>
    </cfRule>
    <cfRule type="cellIs" dxfId="29933" priority="8271" operator="lessThan">
      <formula>CX72</formula>
    </cfRule>
  </conditionalFormatting>
  <conditionalFormatting sqref="BJ6:BJ8">
    <cfRule type="containsBlanks" priority="8266" stopIfTrue="1">
      <formula>LEN(TRIM(BJ6))=0</formula>
    </cfRule>
    <cfRule type="cellIs" dxfId="29932" priority="8267" operator="greaterThanOrEqual">
      <formula>BI6</formula>
    </cfRule>
    <cfRule type="cellIs" dxfId="29931" priority="8268" operator="lessThan">
      <formula>BI6</formula>
    </cfRule>
  </conditionalFormatting>
  <conditionalFormatting sqref="BJ5">
    <cfRule type="containsBlanks" priority="8263" stopIfTrue="1">
      <formula>LEN(TRIM(BJ5))=0</formula>
    </cfRule>
    <cfRule type="cellIs" dxfId="29930" priority="8264" operator="greaterThanOrEqual">
      <formula>BI5</formula>
    </cfRule>
    <cfRule type="cellIs" dxfId="29929" priority="8265" operator="lessThan">
      <formula>BI5</formula>
    </cfRule>
  </conditionalFormatting>
  <conditionalFormatting sqref="BJ6">
    <cfRule type="containsBlanks" priority="8260" stopIfTrue="1">
      <formula>LEN(TRIM(BJ6))=0</formula>
    </cfRule>
    <cfRule type="cellIs" dxfId="29928" priority="8261" operator="greaterThanOrEqual">
      <formula>BI6</formula>
    </cfRule>
    <cfRule type="cellIs" dxfId="29927" priority="8262" operator="lessThan">
      <formula>BI6</formula>
    </cfRule>
  </conditionalFormatting>
  <conditionalFormatting sqref="BG7:BG8">
    <cfRule type="cellIs" dxfId="29926" priority="8258" stopIfTrue="1" operator="notEqual">
      <formula>0</formula>
    </cfRule>
  </conditionalFormatting>
  <conditionalFormatting sqref="BH7:BH8">
    <cfRule type="cellIs" dxfId="29925" priority="8259" stopIfTrue="1" operator="notEqual">
      <formula>0</formula>
    </cfRule>
  </conditionalFormatting>
  <conditionalFormatting sqref="BG5">
    <cfRule type="cellIs" dxfId="29924" priority="8256" stopIfTrue="1" operator="notEqual">
      <formula>0</formula>
    </cfRule>
  </conditionalFormatting>
  <conditionalFormatting sqref="BH5">
    <cfRule type="cellIs" dxfId="29923" priority="8257" stopIfTrue="1" operator="notEqual">
      <formula>0</formula>
    </cfRule>
  </conditionalFormatting>
  <conditionalFormatting sqref="BG6">
    <cfRule type="cellIs" dxfId="29922" priority="8255" stopIfTrue="1" operator="notEqual">
      <formula>0</formula>
    </cfRule>
  </conditionalFormatting>
  <conditionalFormatting sqref="BG6">
    <cfRule type="cellIs" dxfId="29921" priority="8254" stopIfTrue="1" operator="notEqual">
      <formula>0</formula>
    </cfRule>
  </conditionalFormatting>
  <conditionalFormatting sqref="BH6">
    <cfRule type="cellIs" dxfId="29920" priority="8253" stopIfTrue="1" operator="notEqual">
      <formula>0</formula>
    </cfRule>
  </conditionalFormatting>
  <conditionalFormatting sqref="BJ9:BJ10">
    <cfRule type="containsBlanks" priority="8250" stopIfTrue="1">
      <formula>LEN(TRIM(BJ9))=0</formula>
    </cfRule>
    <cfRule type="cellIs" dxfId="29919" priority="8251" operator="greaterThanOrEqual">
      <formula>BI9</formula>
    </cfRule>
    <cfRule type="cellIs" dxfId="29918" priority="8252" operator="lessThan">
      <formula>BI9</formula>
    </cfRule>
  </conditionalFormatting>
  <conditionalFormatting sqref="BG9:BG10">
    <cfRule type="cellIs" dxfId="29917" priority="8248" stopIfTrue="1" operator="notEqual">
      <formula>0</formula>
    </cfRule>
  </conditionalFormatting>
  <conditionalFormatting sqref="BH10">
    <cfRule type="cellIs" dxfId="29916" priority="8249" stopIfTrue="1" operator="notEqual">
      <formula>0</formula>
    </cfRule>
  </conditionalFormatting>
  <conditionalFormatting sqref="BH9">
    <cfRule type="cellIs" dxfId="29915" priority="8247" stopIfTrue="1" operator="notEqual">
      <formula>0</formula>
    </cfRule>
  </conditionalFormatting>
  <conditionalFormatting sqref="BJ20:BJ21">
    <cfRule type="containsBlanks" priority="8244" stopIfTrue="1">
      <formula>LEN(TRIM(BJ20))=0</formula>
    </cfRule>
    <cfRule type="cellIs" dxfId="29914" priority="8245" operator="greaterThanOrEqual">
      <formula>BI20</formula>
    </cfRule>
    <cfRule type="cellIs" dxfId="29913" priority="8246" operator="lessThan">
      <formula>BI20</formula>
    </cfRule>
  </conditionalFormatting>
  <conditionalFormatting sqref="BJ19">
    <cfRule type="containsBlanks" priority="8241" stopIfTrue="1">
      <formula>LEN(TRIM(BJ19))=0</formula>
    </cfRule>
    <cfRule type="cellIs" dxfId="29912" priority="8242" operator="greaterThanOrEqual">
      <formula>BI19</formula>
    </cfRule>
    <cfRule type="cellIs" dxfId="29911" priority="8243" operator="lessThan">
      <formula>BI19</formula>
    </cfRule>
  </conditionalFormatting>
  <conditionalFormatting sqref="BG19:BG21">
    <cfRule type="cellIs" dxfId="29910" priority="8239" stopIfTrue="1" operator="notEqual">
      <formula>0</formula>
    </cfRule>
  </conditionalFormatting>
  <conditionalFormatting sqref="BH19:BH21">
    <cfRule type="cellIs" dxfId="29909" priority="8240" stopIfTrue="1" operator="notEqual">
      <formula>0</formula>
    </cfRule>
  </conditionalFormatting>
  <conditionalFormatting sqref="BK19:BK21">
    <cfRule type="containsBlanks" priority="8236" stopIfTrue="1">
      <formula>LEN(TRIM(BK19))=0</formula>
    </cfRule>
    <cfRule type="cellIs" dxfId="29908" priority="8237" operator="greaterThanOrEqual">
      <formula>BJ19</formula>
    </cfRule>
    <cfRule type="cellIs" dxfId="29907" priority="8238" operator="lessThan">
      <formula>BJ19</formula>
    </cfRule>
  </conditionalFormatting>
  <conditionalFormatting sqref="BK19:BK21">
    <cfRule type="containsBlanks" priority="8233" stopIfTrue="1">
      <formula>LEN(TRIM(BK19))=0</formula>
    </cfRule>
    <cfRule type="cellIs" dxfId="29906" priority="8234" operator="greaterThanOrEqual">
      <formula>BJ19</formula>
    </cfRule>
    <cfRule type="cellIs" dxfId="29905" priority="8235" operator="lessThan">
      <formula>BJ19</formula>
    </cfRule>
  </conditionalFormatting>
  <conditionalFormatting sqref="BL19:BL21">
    <cfRule type="containsBlanks" priority="8230" stopIfTrue="1">
      <formula>LEN(TRIM(BL19))=0</formula>
    </cfRule>
    <cfRule type="cellIs" dxfId="29904" priority="8231" operator="greaterThanOrEqual">
      <formula>BK19</formula>
    </cfRule>
    <cfRule type="cellIs" dxfId="29903" priority="8232" operator="lessThan">
      <formula>BK19</formula>
    </cfRule>
  </conditionalFormatting>
  <conditionalFormatting sqref="BL19:BL21">
    <cfRule type="containsBlanks" priority="8227" stopIfTrue="1">
      <formula>LEN(TRIM(BL19))=0</formula>
    </cfRule>
    <cfRule type="cellIs" dxfId="29902" priority="8228" operator="greaterThanOrEqual">
      <formula>BK19</formula>
    </cfRule>
    <cfRule type="cellIs" dxfId="29901" priority="8229" operator="lessThan">
      <formula>BK19</formula>
    </cfRule>
  </conditionalFormatting>
  <conditionalFormatting sqref="BJ23:BJ24">
    <cfRule type="containsBlanks" priority="8224" stopIfTrue="1">
      <formula>LEN(TRIM(BJ23))=0</formula>
    </cfRule>
    <cfRule type="cellIs" dxfId="29900" priority="8225" operator="greaterThanOrEqual">
      <formula>BI23</formula>
    </cfRule>
    <cfRule type="cellIs" dxfId="29899" priority="8226" operator="lessThan">
      <formula>BI23</formula>
    </cfRule>
  </conditionalFormatting>
  <conditionalFormatting sqref="BJ22">
    <cfRule type="containsBlanks" priority="8221" stopIfTrue="1">
      <formula>LEN(TRIM(BJ22))=0</formula>
    </cfRule>
    <cfRule type="cellIs" dxfId="29898" priority="8222" operator="greaterThanOrEqual">
      <formula>BI22</formula>
    </cfRule>
    <cfRule type="cellIs" dxfId="29897" priority="8223" operator="lessThan">
      <formula>BI22</formula>
    </cfRule>
  </conditionalFormatting>
  <conditionalFormatting sqref="BG22:BG24">
    <cfRule type="cellIs" dxfId="29896" priority="8219" stopIfTrue="1" operator="notEqual">
      <formula>0</formula>
    </cfRule>
  </conditionalFormatting>
  <conditionalFormatting sqref="BH22 BH24">
    <cfRule type="cellIs" dxfId="29895" priority="8220" stopIfTrue="1" operator="notEqual">
      <formula>0</formula>
    </cfRule>
  </conditionalFormatting>
  <conditionalFormatting sqref="BK22:BK24">
    <cfRule type="containsBlanks" priority="8216" stopIfTrue="1">
      <formula>LEN(TRIM(BK22))=0</formula>
    </cfRule>
    <cfRule type="cellIs" dxfId="29894" priority="8217" operator="greaterThanOrEqual">
      <formula>BJ22</formula>
    </cfRule>
    <cfRule type="cellIs" dxfId="29893" priority="8218" operator="lessThan">
      <formula>BJ22</formula>
    </cfRule>
  </conditionalFormatting>
  <conditionalFormatting sqref="BK22:BK24">
    <cfRule type="containsBlanks" priority="8213" stopIfTrue="1">
      <formula>LEN(TRIM(BK22))=0</formula>
    </cfRule>
    <cfRule type="cellIs" dxfId="29892" priority="8214" operator="greaterThanOrEqual">
      <formula>BJ22</formula>
    </cfRule>
    <cfRule type="cellIs" dxfId="29891" priority="8215" operator="lessThan">
      <formula>BJ22</formula>
    </cfRule>
  </conditionalFormatting>
  <conditionalFormatting sqref="BL22:BL24">
    <cfRule type="containsBlanks" priority="8210" stopIfTrue="1">
      <formula>LEN(TRIM(BL22))=0</formula>
    </cfRule>
    <cfRule type="cellIs" dxfId="29890" priority="8211" operator="greaterThanOrEqual">
      <formula>BK22</formula>
    </cfRule>
    <cfRule type="cellIs" dxfId="29889" priority="8212" operator="lessThan">
      <formula>BK22</formula>
    </cfRule>
  </conditionalFormatting>
  <conditionalFormatting sqref="BL22:BL24">
    <cfRule type="containsBlanks" priority="8207" stopIfTrue="1">
      <formula>LEN(TRIM(BL22))=0</formula>
    </cfRule>
    <cfRule type="cellIs" dxfId="29888" priority="8208" operator="greaterThanOrEqual">
      <formula>BK22</formula>
    </cfRule>
    <cfRule type="cellIs" dxfId="29887" priority="8209" operator="lessThan">
      <formula>BK22</formula>
    </cfRule>
  </conditionalFormatting>
  <conditionalFormatting sqref="BG38 BG40">
    <cfRule type="cellIs" dxfId="29886" priority="8206" stopIfTrue="1" operator="notEqual">
      <formula>0</formula>
    </cfRule>
  </conditionalFormatting>
  <conditionalFormatting sqref="BG39">
    <cfRule type="cellIs" dxfId="29885" priority="8205" stopIfTrue="1" operator="notEqual">
      <formula>0</formula>
    </cfRule>
  </conditionalFormatting>
  <conditionalFormatting sqref="BJ38 BJ40">
    <cfRule type="containsBlanks" priority="8202" stopIfTrue="1">
      <formula>LEN(TRIM(BJ38))=0</formula>
    </cfRule>
    <cfRule type="cellIs" dxfId="29884" priority="8203" operator="greaterThanOrEqual">
      <formula>BI38</formula>
    </cfRule>
    <cfRule type="cellIs" dxfId="29883" priority="8204" operator="lessThan">
      <formula>BI38</formula>
    </cfRule>
  </conditionalFormatting>
  <conditionalFormatting sqref="BJ39">
    <cfRule type="containsBlanks" priority="8199" stopIfTrue="1">
      <formula>LEN(TRIM(BJ39))=0</formula>
    </cfRule>
    <cfRule type="cellIs" dxfId="29882" priority="8200" operator="greaterThanOrEqual">
      <formula>BI39</formula>
    </cfRule>
    <cfRule type="cellIs" dxfId="29881" priority="8201" operator="lessThan">
      <formula>BI39</formula>
    </cfRule>
  </conditionalFormatting>
  <conditionalFormatting sqref="BH38 BH40">
    <cfRule type="cellIs" dxfId="29880" priority="8198" stopIfTrue="1" operator="notEqual">
      <formula>0</formula>
    </cfRule>
  </conditionalFormatting>
  <conditionalFormatting sqref="BK38 BK40">
    <cfRule type="containsBlanks" priority="8195" stopIfTrue="1">
      <formula>LEN(TRIM(BK38))=0</formula>
    </cfRule>
    <cfRule type="cellIs" dxfId="29879" priority="8196" operator="greaterThanOrEqual">
      <formula>BJ38</formula>
    </cfRule>
    <cfRule type="cellIs" dxfId="29878" priority="8197" operator="lessThan">
      <formula>BJ38</formula>
    </cfRule>
  </conditionalFormatting>
  <conditionalFormatting sqref="BK38 BK40">
    <cfRule type="containsBlanks" priority="8192" stopIfTrue="1">
      <formula>LEN(TRIM(BK38))=0</formula>
    </cfRule>
    <cfRule type="cellIs" dxfId="29877" priority="8193" operator="greaterThanOrEqual">
      <formula>BJ38</formula>
    </cfRule>
    <cfRule type="cellIs" dxfId="29876" priority="8194" operator="lessThan">
      <formula>BJ38</formula>
    </cfRule>
  </conditionalFormatting>
  <conditionalFormatting sqref="BL38:BL40">
    <cfRule type="containsBlanks" priority="8189" stopIfTrue="1">
      <formula>LEN(TRIM(BL38))=0</formula>
    </cfRule>
    <cfRule type="cellIs" dxfId="29875" priority="8190" operator="greaterThanOrEqual">
      <formula>BK38</formula>
    </cfRule>
    <cfRule type="cellIs" dxfId="29874" priority="8191" operator="lessThan">
      <formula>BK38</formula>
    </cfRule>
  </conditionalFormatting>
  <conditionalFormatting sqref="BL38:BL40">
    <cfRule type="containsBlanks" priority="8186" stopIfTrue="1">
      <formula>LEN(TRIM(BL38))=0</formula>
    </cfRule>
    <cfRule type="cellIs" dxfId="29873" priority="8187" operator="greaterThanOrEqual">
      <formula>BK38</formula>
    </cfRule>
    <cfRule type="cellIs" dxfId="29872" priority="8188" operator="lessThan">
      <formula>BK38</formula>
    </cfRule>
  </conditionalFormatting>
  <conditionalFormatting sqref="BG42">
    <cfRule type="cellIs" dxfId="29871" priority="8184" stopIfTrue="1" operator="notEqual">
      <formula>0</formula>
    </cfRule>
  </conditionalFormatting>
  <conditionalFormatting sqref="BH43">
    <cfRule type="cellIs" dxfId="29870" priority="8185" stopIfTrue="1" operator="notEqual">
      <formula>0</formula>
    </cfRule>
  </conditionalFormatting>
  <conditionalFormatting sqref="BG41 BG43">
    <cfRule type="cellIs" dxfId="29869" priority="8183" stopIfTrue="1" operator="notEqual">
      <formula>0</formula>
    </cfRule>
  </conditionalFormatting>
  <conditionalFormatting sqref="BH42">
    <cfRule type="cellIs" dxfId="29868" priority="8182" stopIfTrue="1" operator="notEqual">
      <formula>0</formula>
    </cfRule>
  </conditionalFormatting>
  <conditionalFormatting sqref="BJ41:BJ43">
    <cfRule type="containsBlanks" priority="8179" stopIfTrue="1">
      <formula>LEN(TRIM(BJ41))=0</formula>
    </cfRule>
    <cfRule type="cellIs" dxfId="29867" priority="8180" operator="greaterThanOrEqual">
      <formula>BI41</formula>
    </cfRule>
    <cfRule type="cellIs" dxfId="29866" priority="8181" operator="lessThan">
      <formula>BI41</formula>
    </cfRule>
  </conditionalFormatting>
  <conditionalFormatting sqref="BH41">
    <cfRule type="cellIs" dxfId="29865" priority="8178" stopIfTrue="1" operator="notEqual">
      <formula>0</formula>
    </cfRule>
  </conditionalFormatting>
  <conditionalFormatting sqref="BK42:BK43">
    <cfRule type="containsBlanks" priority="8175" stopIfTrue="1">
      <formula>LEN(TRIM(BK42))=0</formula>
    </cfRule>
    <cfRule type="cellIs" dxfId="29864" priority="8176" operator="greaterThanOrEqual">
      <formula>BJ42</formula>
    </cfRule>
    <cfRule type="cellIs" dxfId="29863" priority="8177" operator="lessThan">
      <formula>BJ42</formula>
    </cfRule>
  </conditionalFormatting>
  <conditionalFormatting sqref="BK42:BK43">
    <cfRule type="containsBlanks" priority="8172" stopIfTrue="1">
      <formula>LEN(TRIM(BK42))=0</formula>
    </cfRule>
    <cfRule type="cellIs" dxfId="29862" priority="8173" operator="greaterThanOrEqual">
      <formula>BJ42</formula>
    </cfRule>
    <cfRule type="cellIs" dxfId="29861" priority="8174" operator="lessThan">
      <formula>BJ42</formula>
    </cfRule>
  </conditionalFormatting>
  <conditionalFormatting sqref="BL41:BL43">
    <cfRule type="containsBlanks" priority="8169" stopIfTrue="1">
      <formula>LEN(TRIM(BL41))=0</formula>
    </cfRule>
    <cfRule type="cellIs" dxfId="29860" priority="8170" operator="greaterThanOrEqual">
      <formula>BK41</formula>
    </cfRule>
    <cfRule type="cellIs" dxfId="29859" priority="8171" operator="lessThan">
      <formula>BK41</formula>
    </cfRule>
  </conditionalFormatting>
  <conditionalFormatting sqref="BL41:BL43">
    <cfRule type="containsBlanks" priority="8166" stopIfTrue="1">
      <formula>LEN(TRIM(BL41))=0</formula>
    </cfRule>
    <cfRule type="cellIs" dxfId="29858" priority="8167" operator="greaterThanOrEqual">
      <formula>BK41</formula>
    </cfRule>
    <cfRule type="cellIs" dxfId="29857" priority="8168" operator="lessThan">
      <formula>BK41</formula>
    </cfRule>
  </conditionalFormatting>
  <conditionalFormatting sqref="BG36:BG37">
    <cfRule type="cellIs" dxfId="29856" priority="8165" stopIfTrue="1" operator="notEqual">
      <formula>0</formula>
    </cfRule>
  </conditionalFormatting>
  <conditionalFormatting sqref="BJ36:BJ37">
    <cfRule type="containsBlanks" priority="8162" stopIfTrue="1">
      <formula>LEN(TRIM(BJ36))=0</formula>
    </cfRule>
    <cfRule type="cellIs" dxfId="29855" priority="8163" operator="greaterThanOrEqual">
      <formula>BI36</formula>
    </cfRule>
    <cfRule type="cellIs" dxfId="29854" priority="8164" operator="lessThan">
      <formula>BI36</formula>
    </cfRule>
  </conditionalFormatting>
  <conditionalFormatting sqref="BG34:BG35">
    <cfRule type="cellIs" dxfId="29853" priority="8160" stopIfTrue="1" operator="notEqual">
      <formula>0</formula>
    </cfRule>
  </conditionalFormatting>
  <conditionalFormatting sqref="BH34">
    <cfRule type="cellIs" dxfId="29852" priority="8161" stopIfTrue="1" operator="notEqual">
      <formula>0</formula>
    </cfRule>
  </conditionalFormatting>
  <conditionalFormatting sqref="BJ34:BJ35">
    <cfRule type="containsBlanks" priority="8157" stopIfTrue="1">
      <formula>LEN(TRIM(BJ34))=0</formula>
    </cfRule>
    <cfRule type="cellIs" dxfId="29851" priority="8158" operator="greaterThanOrEqual">
      <formula>BI34</formula>
    </cfRule>
    <cfRule type="cellIs" dxfId="29850" priority="8159" operator="lessThan">
      <formula>BI34</formula>
    </cfRule>
  </conditionalFormatting>
  <conditionalFormatting sqref="BH36:BH37">
    <cfRule type="cellIs" dxfId="29849" priority="8156" stopIfTrue="1" operator="notEqual">
      <formula>0</formula>
    </cfRule>
  </conditionalFormatting>
  <conditionalFormatting sqref="BH35">
    <cfRule type="cellIs" dxfId="29848" priority="8155" stopIfTrue="1" operator="notEqual">
      <formula>0</formula>
    </cfRule>
  </conditionalFormatting>
  <conditionalFormatting sqref="BK34:BK37">
    <cfRule type="containsBlanks" priority="8152" stopIfTrue="1">
      <formula>LEN(TRIM(BK34))=0</formula>
    </cfRule>
    <cfRule type="cellIs" dxfId="29847" priority="8153" operator="greaterThanOrEqual">
      <formula>BJ34</formula>
    </cfRule>
    <cfRule type="cellIs" dxfId="29846" priority="8154" operator="lessThan">
      <formula>BJ34</formula>
    </cfRule>
  </conditionalFormatting>
  <conditionalFormatting sqref="BK34:BK37">
    <cfRule type="containsBlanks" priority="8149" stopIfTrue="1">
      <formula>LEN(TRIM(BK34))=0</formula>
    </cfRule>
    <cfRule type="cellIs" dxfId="29845" priority="8150" operator="greaterThanOrEqual">
      <formula>BJ34</formula>
    </cfRule>
    <cfRule type="cellIs" dxfId="29844" priority="8151" operator="lessThan">
      <formula>BJ34</formula>
    </cfRule>
  </conditionalFormatting>
  <conditionalFormatting sqref="BL34:BL37">
    <cfRule type="containsBlanks" priority="8146" stopIfTrue="1">
      <formula>LEN(TRIM(BL34))=0</formula>
    </cfRule>
    <cfRule type="cellIs" dxfId="29843" priority="8147" operator="greaterThanOrEqual">
      <formula>BK34</formula>
    </cfRule>
    <cfRule type="cellIs" dxfId="29842" priority="8148" operator="lessThan">
      <formula>BK34</formula>
    </cfRule>
  </conditionalFormatting>
  <conditionalFormatting sqref="BL34:BL37">
    <cfRule type="containsBlanks" priority="8143" stopIfTrue="1">
      <formula>LEN(TRIM(BL34))=0</formula>
    </cfRule>
    <cfRule type="cellIs" dxfId="29841" priority="8144" operator="greaterThanOrEqual">
      <formula>BK34</formula>
    </cfRule>
    <cfRule type="cellIs" dxfId="29840" priority="8145" operator="lessThan">
      <formula>BK34</formula>
    </cfRule>
  </conditionalFormatting>
  <conditionalFormatting sqref="BH39">
    <cfRule type="cellIs" dxfId="29839" priority="8142" stopIfTrue="1" operator="notEqual">
      <formula>0</formula>
    </cfRule>
  </conditionalFormatting>
  <conditionalFormatting sqref="BJ15:BJ16">
    <cfRule type="containsBlanks" priority="8139" stopIfTrue="1">
      <formula>LEN(TRIM(BJ15))=0</formula>
    </cfRule>
    <cfRule type="cellIs" dxfId="29838" priority="8140" operator="greaterThanOrEqual">
      <formula>BI15</formula>
    </cfRule>
    <cfRule type="cellIs" dxfId="29837" priority="8141" operator="lessThan">
      <formula>BI15</formula>
    </cfRule>
  </conditionalFormatting>
  <conditionalFormatting sqref="BJ14:BJ18">
    <cfRule type="containsBlanks" priority="8136" stopIfTrue="1">
      <formula>LEN(TRIM(BJ14))=0</formula>
    </cfRule>
    <cfRule type="cellIs" dxfId="29836" priority="8137" operator="greaterThanOrEqual">
      <formula>BI14</formula>
    </cfRule>
    <cfRule type="cellIs" dxfId="29835" priority="8138" operator="lessThan">
      <formula>BI14</formula>
    </cfRule>
  </conditionalFormatting>
  <conditionalFormatting sqref="BJ15:BJ16">
    <cfRule type="containsBlanks" priority="8133" stopIfTrue="1">
      <formula>LEN(TRIM(BJ15))=0</formula>
    </cfRule>
    <cfRule type="cellIs" dxfId="29834" priority="8134" operator="greaterThanOrEqual">
      <formula>BI15</formula>
    </cfRule>
    <cfRule type="cellIs" dxfId="29833" priority="8135" operator="lessThan">
      <formula>BI15</formula>
    </cfRule>
  </conditionalFormatting>
  <conditionalFormatting sqref="BG14">
    <cfRule type="cellIs" dxfId="29832" priority="8131" stopIfTrue="1" operator="notEqual">
      <formula>0</formula>
    </cfRule>
  </conditionalFormatting>
  <conditionalFormatting sqref="BH14:BH15 BH17:BH18">
    <cfRule type="cellIs" dxfId="29831" priority="8132" stopIfTrue="1" operator="notEqual">
      <formula>0</formula>
    </cfRule>
  </conditionalFormatting>
  <conditionalFormatting sqref="BG17:BG18">
    <cfRule type="cellIs" dxfId="29830" priority="8130" stopIfTrue="1" operator="notEqual">
      <formula>0</formula>
    </cfRule>
  </conditionalFormatting>
  <conditionalFormatting sqref="BG15">
    <cfRule type="cellIs" dxfId="29829" priority="8128" stopIfTrue="1" operator="notEqual">
      <formula>0</formula>
    </cfRule>
  </conditionalFormatting>
  <conditionalFormatting sqref="BH15">
    <cfRule type="cellIs" dxfId="29828" priority="8129" stopIfTrue="1" operator="notEqual">
      <formula>0</formula>
    </cfRule>
  </conditionalFormatting>
  <conditionalFormatting sqref="BG15">
    <cfRule type="cellIs" dxfId="29827" priority="8127" stopIfTrue="1" operator="notEqual">
      <formula>0</formula>
    </cfRule>
  </conditionalFormatting>
  <conditionalFormatting sqref="BG15">
    <cfRule type="cellIs" dxfId="29826" priority="8125" stopIfTrue="1" operator="notEqual">
      <formula>0</formula>
    </cfRule>
  </conditionalFormatting>
  <conditionalFormatting sqref="BH15">
    <cfRule type="cellIs" dxfId="29825" priority="8126" stopIfTrue="1" operator="notEqual">
      <formula>0</formula>
    </cfRule>
  </conditionalFormatting>
  <conditionalFormatting sqref="BH16">
    <cfRule type="cellIs" dxfId="29824" priority="8124" stopIfTrue="1" operator="notEqual">
      <formula>0</formula>
    </cfRule>
  </conditionalFormatting>
  <conditionalFormatting sqref="BG16">
    <cfRule type="cellIs" dxfId="29823" priority="8123" stopIfTrue="1" operator="notEqual">
      <formula>0</formula>
    </cfRule>
  </conditionalFormatting>
  <conditionalFormatting sqref="BG16">
    <cfRule type="cellIs" dxfId="29822" priority="8122" stopIfTrue="1" operator="notEqual">
      <formula>0</formula>
    </cfRule>
  </conditionalFormatting>
  <conditionalFormatting sqref="BG16">
    <cfRule type="cellIs" dxfId="29821" priority="8121" stopIfTrue="1" operator="notEqual">
      <formula>0</formula>
    </cfRule>
  </conditionalFormatting>
  <conditionalFormatting sqref="BG16">
    <cfRule type="cellIs" dxfId="29820" priority="8120" stopIfTrue="1" operator="notEqual">
      <formula>0</formula>
    </cfRule>
  </conditionalFormatting>
  <conditionalFormatting sqref="BK14:BK18">
    <cfRule type="containsBlanks" priority="8117" stopIfTrue="1">
      <formula>LEN(TRIM(BK14))=0</formula>
    </cfRule>
    <cfRule type="cellIs" dxfId="29819" priority="8118" operator="greaterThanOrEqual">
      <formula>BJ14</formula>
    </cfRule>
    <cfRule type="cellIs" dxfId="29818" priority="8119" operator="lessThan">
      <formula>BJ14</formula>
    </cfRule>
  </conditionalFormatting>
  <conditionalFormatting sqref="BK14:BK18">
    <cfRule type="containsBlanks" priority="8114" stopIfTrue="1">
      <formula>LEN(TRIM(BK14))=0</formula>
    </cfRule>
    <cfRule type="cellIs" dxfId="29817" priority="8115" operator="greaterThanOrEqual">
      <formula>BJ14</formula>
    </cfRule>
    <cfRule type="cellIs" dxfId="29816" priority="8116" operator="lessThan">
      <formula>BJ14</formula>
    </cfRule>
  </conditionalFormatting>
  <conditionalFormatting sqref="BL14:BL18">
    <cfRule type="containsBlanks" priority="8111" stopIfTrue="1">
      <formula>LEN(TRIM(BL14))=0</formula>
    </cfRule>
    <cfRule type="cellIs" dxfId="29815" priority="8112" operator="greaterThanOrEqual">
      <formula>BK14</formula>
    </cfRule>
    <cfRule type="cellIs" dxfId="29814" priority="8113" operator="lessThan">
      <formula>BK14</formula>
    </cfRule>
  </conditionalFormatting>
  <conditionalFormatting sqref="BL14:BL18">
    <cfRule type="containsBlanks" priority="8108" stopIfTrue="1">
      <formula>LEN(TRIM(BL14))=0</formula>
    </cfRule>
    <cfRule type="cellIs" dxfId="29813" priority="8109" operator="greaterThanOrEqual">
      <formula>BK14</formula>
    </cfRule>
    <cfRule type="cellIs" dxfId="29812" priority="8110" operator="lessThan">
      <formula>BK14</formula>
    </cfRule>
  </conditionalFormatting>
  <conditionalFormatting sqref="BJ54:BJ57">
    <cfRule type="containsBlanks" priority="8105" stopIfTrue="1">
      <formula>LEN(TRIM(BJ54))=0</formula>
    </cfRule>
    <cfRule type="cellIs" dxfId="29811" priority="8106" operator="greaterThanOrEqual">
      <formula>BI54</formula>
    </cfRule>
    <cfRule type="cellIs" dxfId="29810" priority="8107" operator="lessThan">
      <formula>BI54</formula>
    </cfRule>
  </conditionalFormatting>
  <conditionalFormatting sqref="BG55 BG57">
    <cfRule type="cellIs" dxfId="29809" priority="8103" stopIfTrue="1" operator="notEqual">
      <formula>0</formula>
    </cfRule>
  </conditionalFormatting>
  <conditionalFormatting sqref="BH57 BH55">
    <cfRule type="cellIs" dxfId="29808" priority="8104" stopIfTrue="1" operator="notEqual">
      <formula>0</formula>
    </cfRule>
  </conditionalFormatting>
  <conditionalFormatting sqref="BH56">
    <cfRule type="cellIs" dxfId="29807" priority="8101" stopIfTrue="1" operator="notEqual">
      <formula>0</formula>
    </cfRule>
  </conditionalFormatting>
  <conditionalFormatting sqref="BG56">
    <cfRule type="cellIs" dxfId="29806" priority="8100" stopIfTrue="1" operator="notEqual">
      <formula>0</formula>
    </cfRule>
  </conditionalFormatting>
  <conditionalFormatting sqref="BL54:BL57">
    <cfRule type="containsBlanks" priority="8097" stopIfTrue="1">
      <formula>LEN(TRIM(BL54))=0</formula>
    </cfRule>
    <cfRule type="cellIs" dxfId="29805" priority="8098" operator="greaterThanOrEqual">
      <formula>BK54</formula>
    </cfRule>
    <cfRule type="cellIs" dxfId="29804" priority="8099" operator="lessThan">
      <formula>BK54</formula>
    </cfRule>
  </conditionalFormatting>
  <conditionalFormatting sqref="BL54:BL57">
    <cfRule type="containsBlanks" priority="8094" stopIfTrue="1">
      <formula>LEN(TRIM(BL54))=0</formula>
    </cfRule>
    <cfRule type="cellIs" dxfId="29803" priority="8095" operator="greaterThanOrEqual">
      <formula>BK54</formula>
    </cfRule>
    <cfRule type="cellIs" dxfId="29802" priority="8096" operator="lessThan">
      <formula>BK54</formula>
    </cfRule>
  </conditionalFormatting>
  <conditionalFormatting sqref="BJ58:BJ60">
    <cfRule type="containsBlanks" priority="8091" stopIfTrue="1">
      <formula>LEN(TRIM(BJ58))=0</formula>
    </cfRule>
    <cfRule type="cellIs" dxfId="29801" priority="8092" operator="greaterThanOrEqual">
      <formula>BI58</formula>
    </cfRule>
    <cfRule type="cellIs" dxfId="29800" priority="8093" operator="lessThan">
      <formula>BI58</formula>
    </cfRule>
  </conditionalFormatting>
  <conditionalFormatting sqref="BG58:BG60">
    <cfRule type="cellIs" dxfId="29799" priority="8089" stopIfTrue="1" operator="notEqual">
      <formula>0</formula>
    </cfRule>
  </conditionalFormatting>
  <conditionalFormatting sqref="BH58:BH60">
    <cfRule type="cellIs" dxfId="29798" priority="8090" stopIfTrue="1" operator="notEqual">
      <formula>0</formula>
    </cfRule>
  </conditionalFormatting>
  <conditionalFormatting sqref="BL58:BL60">
    <cfRule type="containsBlanks" priority="8086" stopIfTrue="1">
      <formula>LEN(TRIM(BL58))=0</formula>
    </cfRule>
    <cfRule type="cellIs" dxfId="29797" priority="8087" operator="greaterThanOrEqual">
      <formula>BK58</formula>
    </cfRule>
    <cfRule type="cellIs" dxfId="29796" priority="8088" operator="lessThan">
      <formula>BK58</formula>
    </cfRule>
  </conditionalFormatting>
  <conditionalFormatting sqref="BL58:BL60">
    <cfRule type="containsBlanks" priority="8083" stopIfTrue="1">
      <formula>LEN(TRIM(BL58))=0</formula>
    </cfRule>
    <cfRule type="cellIs" dxfId="29795" priority="8084" operator="greaterThanOrEqual">
      <formula>BK58</formula>
    </cfRule>
    <cfRule type="cellIs" dxfId="29794" priority="8085" operator="lessThan">
      <formula>BK58</formula>
    </cfRule>
  </conditionalFormatting>
  <conditionalFormatting sqref="BG72:BG73">
    <cfRule type="cellIs" dxfId="29793" priority="8081" stopIfTrue="1" operator="notEqual">
      <formula>0</formula>
    </cfRule>
  </conditionalFormatting>
  <conditionalFormatting sqref="BH72:BH73">
    <cfRule type="cellIs" dxfId="29792" priority="8082" stopIfTrue="1" operator="notEqual">
      <formula>0</formula>
    </cfRule>
  </conditionalFormatting>
  <conditionalFormatting sqref="BJ69:BJ73">
    <cfRule type="containsBlanks" priority="8078" stopIfTrue="1">
      <formula>LEN(TRIM(BJ69))=0</formula>
    </cfRule>
    <cfRule type="cellIs" dxfId="29791" priority="8079" operator="greaterThanOrEqual">
      <formula>BI69</formula>
    </cfRule>
    <cfRule type="cellIs" dxfId="29790" priority="8080" operator="lessThan">
      <formula>BI69</formula>
    </cfRule>
  </conditionalFormatting>
  <conditionalFormatting sqref="BG69:BG71">
    <cfRule type="cellIs" dxfId="29789" priority="8076" stopIfTrue="1" operator="notEqual">
      <formula>0</formula>
    </cfRule>
  </conditionalFormatting>
  <conditionalFormatting sqref="BH69:BH71">
    <cfRule type="cellIs" dxfId="29788" priority="8077" stopIfTrue="1" operator="notEqual">
      <formula>0</formula>
    </cfRule>
  </conditionalFormatting>
  <conditionalFormatting sqref="BL69:BL71">
    <cfRule type="containsBlanks" priority="8073" stopIfTrue="1">
      <formula>LEN(TRIM(BL69))=0</formula>
    </cfRule>
    <cfRule type="cellIs" dxfId="29787" priority="8074" operator="greaterThanOrEqual">
      <formula>BK69</formula>
    </cfRule>
    <cfRule type="cellIs" dxfId="29786" priority="8075" operator="lessThan">
      <formula>BK69</formula>
    </cfRule>
  </conditionalFormatting>
  <conditionalFormatting sqref="BL69:BL71">
    <cfRule type="containsBlanks" priority="8070" stopIfTrue="1">
      <formula>LEN(TRIM(BL69))=0</formula>
    </cfRule>
    <cfRule type="cellIs" dxfId="29785" priority="8071" operator="greaterThanOrEqual">
      <formula>BK69</formula>
    </cfRule>
    <cfRule type="cellIs" dxfId="29784" priority="8072" operator="lessThan">
      <formula>BK69</formula>
    </cfRule>
  </conditionalFormatting>
  <conditionalFormatting sqref="BL73">
    <cfRule type="containsBlanks" priority="8067" stopIfTrue="1">
      <formula>LEN(TRIM(BL73))=0</formula>
    </cfRule>
    <cfRule type="cellIs" dxfId="29783" priority="8068" operator="greaterThanOrEqual">
      <formula>BK73</formula>
    </cfRule>
    <cfRule type="cellIs" dxfId="29782" priority="8069" operator="lessThan">
      <formula>BK73</formula>
    </cfRule>
  </conditionalFormatting>
  <conditionalFormatting sqref="BL73">
    <cfRule type="containsBlanks" priority="8064" stopIfTrue="1">
      <formula>LEN(TRIM(BL73))=0</formula>
    </cfRule>
    <cfRule type="cellIs" dxfId="29781" priority="8065" operator="greaterThanOrEqual">
      <formula>BK73</formula>
    </cfRule>
    <cfRule type="cellIs" dxfId="29780" priority="8066" operator="lessThan">
      <formula>BK73</formula>
    </cfRule>
  </conditionalFormatting>
  <conditionalFormatting sqref="BL72">
    <cfRule type="containsBlanks" priority="8061" stopIfTrue="1">
      <formula>LEN(TRIM(BL72))=0</formula>
    </cfRule>
    <cfRule type="cellIs" dxfId="29779" priority="8062" operator="greaterThanOrEqual">
      <formula>BK72</formula>
    </cfRule>
    <cfRule type="cellIs" dxfId="29778" priority="8063" operator="lessThan">
      <formula>BK72</formula>
    </cfRule>
  </conditionalFormatting>
  <conditionalFormatting sqref="BL72">
    <cfRule type="containsBlanks" priority="8058" stopIfTrue="1">
      <formula>LEN(TRIM(BL72))=0</formula>
    </cfRule>
    <cfRule type="cellIs" dxfId="29777" priority="8059" operator="greaterThanOrEqual">
      <formula>BK72</formula>
    </cfRule>
    <cfRule type="cellIs" dxfId="29776" priority="8060" operator="lessThan">
      <formula>BK72</formula>
    </cfRule>
  </conditionalFormatting>
  <conditionalFormatting sqref="BJ66:BJ68">
    <cfRule type="containsBlanks" priority="8055" stopIfTrue="1">
      <formula>LEN(TRIM(BJ66))=0</formula>
    </cfRule>
    <cfRule type="cellIs" dxfId="29775" priority="8056" operator="greaterThanOrEqual">
      <formula>BI66</formula>
    </cfRule>
    <cfRule type="cellIs" dxfId="29774" priority="8057" operator="lessThan">
      <formula>BI66</formula>
    </cfRule>
  </conditionalFormatting>
  <conditionalFormatting sqref="BH67">
    <cfRule type="cellIs" dxfId="29773" priority="8054" stopIfTrue="1" operator="notEqual">
      <formula>0</formula>
    </cfRule>
  </conditionalFormatting>
  <conditionalFormatting sqref="BG68">
    <cfRule type="cellIs" dxfId="29772" priority="8052" stopIfTrue="1" operator="notEqual">
      <formula>0</formula>
    </cfRule>
  </conditionalFormatting>
  <conditionalFormatting sqref="BH68">
    <cfRule type="cellIs" dxfId="29771" priority="8053" stopIfTrue="1" operator="notEqual">
      <formula>0</formula>
    </cfRule>
  </conditionalFormatting>
  <conditionalFormatting sqref="BG67">
    <cfRule type="cellIs" dxfId="29770" priority="8051" stopIfTrue="1" operator="notEqual">
      <formula>0</formula>
    </cfRule>
  </conditionalFormatting>
  <conditionalFormatting sqref="BG66">
    <cfRule type="cellIs" dxfId="29769" priority="8050" stopIfTrue="1" operator="notEqual">
      <formula>0</formula>
    </cfRule>
  </conditionalFormatting>
  <conditionalFormatting sqref="BH66">
    <cfRule type="cellIs" dxfId="29768" priority="8049" stopIfTrue="1" operator="notEqual">
      <formula>0</formula>
    </cfRule>
  </conditionalFormatting>
  <conditionalFormatting sqref="BL66:BL68">
    <cfRule type="containsBlanks" priority="8046" stopIfTrue="1">
      <formula>LEN(TRIM(BL66))=0</formula>
    </cfRule>
    <cfRule type="cellIs" dxfId="29767" priority="8047" operator="greaterThanOrEqual">
      <formula>BK66</formula>
    </cfRule>
    <cfRule type="cellIs" dxfId="29766" priority="8048" operator="lessThan">
      <formula>BK66</formula>
    </cfRule>
  </conditionalFormatting>
  <conditionalFormatting sqref="BL66:BL68">
    <cfRule type="containsBlanks" priority="8043" stopIfTrue="1">
      <formula>LEN(TRIM(BL66))=0</formula>
    </cfRule>
    <cfRule type="cellIs" dxfId="29765" priority="8044" operator="greaterThanOrEqual">
      <formula>BK66</formula>
    </cfRule>
    <cfRule type="cellIs" dxfId="29764" priority="8045" operator="lessThan">
      <formula>BK66</formula>
    </cfRule>
  </conditionalFormatting>
  <conditionalFormatting sqref="BJ61:BJ65">
    <cfRule type="containsBlanks" priority="8040" stopIfTrue="1">
      <formula>LEN(TRIM(BJ61))=0</formula>
    </cfRule>
    <cfRule type="cellIs" dxfId="29763" priority="8041" operator="greaterThanOrEqual">
      <formula>BI61</formula>
    </cfRule>
    <cfRule type="cellIs" dxfId="29762" priority="8042" operator="lessThan">
      <formula>BI61</formula>
    </cfRule>
  </conditionalFormatting>
  <conditionalFormatting sqref="BG61 BG65 BG63">
    <cfRule type="cellIs" dxfId="29761" priority="8038" stopIfTrue="1" operator="notEqual">
      <formula>0</formula>
    </cfRule>
  </conditionalFormatting>
  <conditionalFormatting sqref="BH65 BH63">
    <cfRule type="cellIs" dxfId="29760" priority="8039" stopIfTrue="1" operator="notEqual">
      <formula>0</formula>
    </cfRule>
  </conditionalFormatting>
  <conditionalFormatting sqref="BG64">
    <cfRule type="cellIs" dxfId="29759" priority="8036" stopIfTrue="1" operator="notEqual">
      <formula>0</formula>
    </cfRule>
  </conditionalFormatting>
  <conditionalFormatting sqref="BH64">
    <cfRule type="cellIs" dxfId="29758" priority="8037" stopIfTrue="1" operator="notEqual">
      <formula>0</formula>
    </cfRule>
  </conditionalFormatting>
  <conditionalFormatting sqref="BH61">
    <cfRule type="cellIs" dxfId="29757" priority="8035" stopIfTrue="1" operator="notEqual">
      <formula>0</formula>
    </cfRule>
  </conditionalFormatting>
  <conditionalFormatting sqref="BG62">
    <cfRule type="cellIs" dxfId="29756" priority="8033" stopIfTrue="1" operator="notEqual">
      <formula>0</formula>
    </cfRule>
  </conditionalFormatting>
  <conditionalFormatting sqref="BH62">
    <cfRule type="cellIs" dxfId="29755" priority="8034" stopIfTrue="1" operator="notEqual">
      <formula>0</formula>
    </cfRule>
  </conditionalFormatting>
  <conditionalFormatting sqref="BL61:BL63">
    <cfRule type="containsBlanks" priority="8030" stopIfTrue="1">
      <formula>LEN(TRIM(BL61))=0</formula>
    </cfRule>
    <cfRule type="cellIs" dxfId="29754" priority="8031" operator="greaterThanOrEqual">
      <formula>BK61</formula>
    </cfRule>
    <cfRule type="cellIs" dxfId="29753" priority="8032" operator="lessThan">
      <formula>BK61</formula>
    </cfRule>
  </conditionalFormatting>
  <conditionalFormatting sqref="BL61:BL63">
    <cfRule type="containsBlanks" priority="8027" stopIfTrue="1">
      <formula>LEN(TRIM(BL61))=0</formula>
    </cfRule>
    <cfRule type="cellIs" dxfId="29752" priority="8028" operator="greaterThanOrEqual">
      <formula>BK61</formula>
    </cfRule>
    <cfRule type="cellIs" dxfId="29751" priority="8029" operator="lessThan">
      <formula>BK61</formula>
    </cfRule>
  </conditionalFormatting>
  <conditionalFormatting sqref="BL65">
    <cfRule type="containsBlanks" priority="8024" stopIfTrue="1">
      <formula>LEN(TRIM(BL65))=0</formula>
    </cfRule>
    <cfRule type="cellIs" dxfId="29750" priority="8025" operator="greaterThanOrEqual">
      <formula>BK65</formula>
    </cfRule>
    <cfRule type="cellIs" dxfId="29749" priority="8026" operator="lessThan">
      <formula>BK65</formula>
    </cfRule>
  </conditionalFormatting>
  <conditionalFormatting sqref="BL65">
    <cfRule type="containsBlanks" priority="8021" stopIfTrue="1">
      <formula>LEN(TRIM(BL65))=0</formula>
    </cfRule>
    <cfRule type="cellIs" dxfId="29748" priority="8022" operator="greaterThanOrEqual">
      <formula>BK65</formula>
    </cfRule>
    <cfRule type="cellIs" dxfId="29747" priority="8023" operator="lessThan">
      <formula>BK65</formula>
    </cfRule>
  </conditionalFormatting>
  <conditionalFormatting sqref="BL64">
    <cfRule type="containsBlanks" priority="8018" stopIfTrue="1">
      <formula>LEN(TRIM(BL64))=0</formula>
    </cfRule>
    <cfRule type="cellIs" dxfId="29746" priority="8019" operator="greaterThanOrEqual">
      <formula>BK64</formula>
    </cfRule>
    <cfRule type="cellIs" dxfId="29745" priority="8020" operator="lessThan">
      <formula>BK64</formula>
    </cfRule>
  </conditionalFormatting>
  <conditionalFormatting sqref="BL64">
    <cfRule type="containsBlanks" priority="8015" stopIfTrue="1">
      <formula>LEN(TRIM(BL64))=0</formula>
    </cfRule>
    <cfRule type="cellIs" dxfId="29744" priority="8016" operator="greaterThanOrEqual">
      <formula>BK64</formula>
    </cfRule>
    <cfRule type="cellIs" dxfId="29743" priority="8017" operator="lessThan">
      <formula>BK64</formula>
    </cfRule>
  </conditionalFormatting>
  <conditionalFormatting sqref="BH23">
    <cfRule type="cellIs" dxfId="29742" priority="8014" stopIfTrue="1" operator="notEqual">
      <formula>0</formula>
    </cfRule>
  </conditionalFormatting>
  <conditionalFormatting sqref="J12">
    <cfRule type="containsBlanks" priority="8011" stopIfTrue="1">
      <formula>LEN(TRIM(J12))=0</formula>
    </cfRule>
    <cfRule type="cellIs" dxfId="29741" priority="8012" operator="greaterThanOrEqual">
      <formula>I12</formula>
    </cfRule>
    <cfRule type="cellIs" dxfId="29740" priority="8013" operator="lessThan">
      <formula>I12</formula>
    </cfRule>
  </conditionalFormatting>
  <conditionalFormatting sqref="J13">
    <cfRule type="containsBlanks" priority="8008" stopIfTrue="1">
      <formula>LEN(TRIM(J13))=0</formula>
    </cfRule>
    <cfRule type="cellIs" dxfId="29739" priority="8009" operator="greaterThanOrEqual">
      <formula>I13</formula>
    </cfRule>
    <cfRule type="cellIs" dxfId="29738" priority="8010" operator="lessThan">
      <formula>I13</formula>
    </cfRule>
  </conditionalFormatting>
  <conditionalFormatting sqref="J11">
    <cfRule type="containsBlanks" priority="8005" stopIfTrue="1">
      <formula>LEN(TRIM(J11))=0</formula>
    </cfRule>
    <cfRule type="cellIs" dxfId="29737" priority="8006" operator="greaterThanOrEqual">
      <formula>I11</formula>
    </cfRule>
    <cfRule type="cellIs" dxfId="29736" priority="8007" operator="lessThan">
      <formula>I11</formula>
    </cfRule>
  </conditionalFormatting>
  <conditionalFormatting sqref="G12">
    <cfRule type="cellIs" dxfId="29735" priority="8003" stopIfTrue="1" operator="notEqual">
      <formula>0</formula>
    </cfRule>
  </conditionalFormatting>
  <conditionalFormatting sqref="H12">
    <cfRule type="cellIs" dxfId="29734" priority="8004" stopIfTrue="1" operator="notEqual">
      <formula>0</formula>
    </cfRule>
  </conditionalFormatting>
  <conditionalFormatting sqref="G13">
    <cfRule type="cellIs" dxfId="29733" priority="8001" stopIfTrue="1" operator="notEqual">
      <formula>0</formula>
    </cfRule>
  </conditionalFormatting>
  <conditionalFormatting sqref="H13">
    <cfRule type="cellIs" dxfId="29732" priority="8002" stopIfTrue="1" operator="notEqual">
      <formula>0</formula>
    </cfRule>
  </conditionalFormatting>
  <conditionalFormatting sqref="G11">
    <cfRule type="cellIs" dxfId="29731" priority="7999" stopIfTrue="1" operator="notEqual">
      <formula>0</formula>
    </cfRule>
  </conditionalFormatting>
  <conditionalFormatting sqref="H11">
    <cfRule type="cellIs" dxfId="29730" priority="8000" stopIfTrue="1" operator="notEqual">
      <formula>0</formula>
    </cfRule>
  </conditionalFormatting>
  <conditionalFormatting sqref="K9:K13">
    <cfRule type="containsBlanks" priority="7996" stopIfTrue="1">
      <formula>LEN(TRIM(K9))=0</formula>
    </cfRule>
    <cfRule type="cellIs" dxfId="29729" priority="7997" operator="greaterThanOrEqual">
      <formula>J9</formula>
    </cfRule>
    <cfRule type="cellIs" dxfId="29728" priority="7998" operator="lessThan">
      <formula>J9</formula>
    </cfRule>
  </conditionalFormatting>
  <conditionalFormatting sqref="K9:K13">
    <cfRule type="containsBlanks" priority="7993" stopIfTrue="1">
      <formula>LEN(TRIM(K9))=0</formula>
    </cfRule>
    <cfRule type="cellIs" dxfId="29727" priority="7994" operator="greaterThanOrEqual">
      <formula>J9</formula>
    </cfRule>
    <cfRule type="cellIs" dxfId="29726" priority="7995" operator="lessThan">
      <formula>J9</formula>
    </cfRule>
  </conditionalFormatting>
  <conditionalFormatting sqref="L9:L13">
    <cfRule type="containsBlanks" priority="7990" stopIfTrue="1">
      <formula>LEN(TRIM(L9))=0</formula>
    </cfRule>
    <cfRule type="cellIs" dxfId="29725" priority="7991" operator="greaterThanOrEqual">
      <formula>K9</formula>
    </cfRule>
    <cfRule type="cellIs" dxfId="29724" priority="7992" operator="lessThan">
      <formula>K9</formula>
    </cfRule>
  </conditionalFormatting>
  <conditionalFormatting sqref="L9:L13">
    <cfRule type="containsBlanks" priority="7987" stopIfTrue="1">
      <formula>LEN(TRIM(L9))=0</formula>
    </cfRule>
    <cfRule type="cellIs" dxfId="29723" priority="7988" operator="greaterThanOrEqual">
      <formula>K9</formula>
    </cfRule>
    <cfRule type="cellIs" dxfId="29722" priority="7989" operator="lessThan">
      <formula>K9</formula>
    </cfRule>
  </conditionalFormatting>
  <conditionalFormatting sqref="J9:J10">
    <cfRule type="containsBlanks" priority="7984" stopIfTrue="1">
      <formula>LEN(TRIM(J9))=0</formula>
    </cfRule>
    <cfRule type="cellIs" dxfId="29721" priority="7985" operator="greaterThanOrEqual">
      <formula>I9</formula>
    </cfRule>
    <cfRule type="cellIs" dxfId="29720" priority="7986" operator="lessThan">
      <formula>I9</formula>
    </cfRule>
  </conditionalFormatting>
  <conditionalFormatting sqref="G9:G10">
    <cfRule type="cellIs" dxfId="29719" priority="7982" stopIfTrue="1" operator="notEqual">
      <formula>0</formula>
    </cfRule>
  </conditionalFormatting>
  <conditionalFormatting sqref="H10">
    <cfRule type="cellIs" dxfId="29718" priority="7983" stopIfTrue="1" operator="notEqual">
      <formula>0</formula>
    </cfRule>
  </conditionalFormatting>
  <conditionalFormatting sqref="H9">
    <cfRule type="cellIs" dxfId="29717" priority="7981" stopIfTrue="1" operator="notEqual">
      <formula>0</formula>
    </cfRule>
  </conditionalFormatting>
  <conditionalFormatting sqref="E25 E27:E28">
    <cfRule type="cellIs" dxfId="29716" priority="7978" operator="equal">
      <formula>"O"</formula>
    </cfRule>
    <cfRule type="cellIs" dxfId="29715" priority="7979" operator="equal">
      <formula>"N"</formula>
    </cfRule>
    <cfRule type="cellIs" dxfId="29714" priority="7980" operator="equal">
      <formula>"P"</formula>
    </cfRule>
  </conditionalFormatting>
  <conditionalFormatting sqref="J27:J28">
    <cfRule type="containsBlanks" priority="7975" stopIfTrue="1">
      <formula>LEN(TRIM(J27))=0</formula>
    </cfRule>
    <cfRule type="cellIs" dxfId="29713" priority="7976" operator="greaterThanOrEqual">
      <formula>I27</formula>
    </cfRule>
    <cfRule type="cellIs" dxfId="29712" priority="7977" operator="lessThan">
      <formula>I27</formula>
    </cfRule>
  </conditionalFormatting>
  <conditionalFormatting sqref="G27:G28">
    <cfRule type="cellIs" dxfId="29711" priority="7967" stopIfTrue="1" operator="notEqual">
      <formula>0</formula>
    </cfRule>
  </conditionalFormatting>
  <conditionalFormatting sqref="H27:H28">
    <cfRule type="cellIs" dxfId="29710" priority="7968" stopIfTrue="1" operator="notEqual">
      <formula>0</formula>
    </cfRule>
  </conditionalFormatting>
  <conditionalFormatting sqref="K27:K28">
    <cfRule type="containsBlanks" priority="7959" stopIfTrue="1">
      <formula>LEN(TRIM(K27))=0</formula>
    </cfRule>
    <cfRule type="cellIs" dxfId="29709" priority="7960" operator="greaterThanOrEqual">
      <formula>J27</formula>
    </cfRule>
    <cfRule type="cellIs" dxfId="29708" priority="7961" operator="lessThan">
      <formula>J27</formula>
    </cfRule>
  </conditionalFormatting>
  <conditionalFormatting sqref="K27:K28">
    <cfRule type="containsBlanks" priority="7956" stopIfTrue="1">
      <formula>LEN(TRIM(K27))=0</formula>
    </cfRule>
    <cfRule type="cellIs" dxfId="29707" priority="7957" operator="greaterThanOrEqual">
      <formula>J27</formula>
    </cfRule>
    <cfRule type="cellIs" dxfId="29706" priority="7958" operator="lessThan">
      <formula>J27</formula>
    </cfRule>
  </conditionalFormatting>
  <conditionalFormatting sqref="L27:L28">
    <cfRule type="containsBlanks" priority="7953" stopIfTrue="1">
      <formula>LEN(TRIM(L27))=0</formula>
    </cfRule>
    <cfRule type="cellIs" dxfId="29705" priority="7954" operator="greaterThanOrEqual">
      <formula>K27</formula>
    </cfRule>
    <cfRule type="cellIs" dxfId="29704" priority="7955" operator="lessThan">
      <formula>K27</formula>
    </cfRule>
  </conditionalFormatting>
  <conditionalFormatting sqref="L27:L28">
    <cfRule type="containsBlanks" priority="7950" stopIfTrue="1">
      <formula>LEN(TRIM(L27))=0</formula>
    </cfRule>
    <cfRule type="cellIs" dxfId="29703" priority="7951" operator="greaterThanOrEqual">
      <formula>K27</formula>
    </cfRule>
    <cfRule type="cellIs" dxfId="29702" priority="7952" operator="lessThan">
      <formula>K27</formula>
    </cfRule>
  </conditionalFormatting>
  <conditionalFormatting sqref="P15:P16">
    <cfRule type="containsBlanks" priority="7919" stopIfTrue="1">
      <formula>LEN(TRIM(P15))=0</formula>
    </cfRule>
    <cfRule type="cellIs" dxfId="29701" priority="7920" operator="greaterThanOrEqual">
      <formula>O15</formula>
    </cfRule>
    <cfRule type="cellIs" dxfId="29700" priority="7921" operator="lessThan">
      <formula>O15</formula>
    </cfRule>
  </conditionalFormatting>
  <conditionalFormatting sqref="N47:N49">
    <cfRule type="cellIs" dxfId="29699" priority="7915" stopIfTrue="1" operator="notEqual">
      <formula>0</formula>
    </cfRule>
  </conditionalFormatting>
  <conditionalFormatting sqref="M47 M49">
    <cfRule type="cellIs" dxfId="29698" priority="7914" stopIfTrue="1" operator="notEqual">
      <formula>0</formula>
    </cfRule>
  </conditionalFormatting>
  <conditionalFormatting sqref="M72:M73">
    <cfRule type="cellIs" dxfId="29697" priority="7912" stopIfTrue="1" operator="notEqual">
      <formula>0</formula>
    </cfRule>
  </conditionalFormatting>
  <conditionalFormatting sqref="N72:N73">
    <cfRule type="cellIs" dxfId="29696" priority="7913" stopIfTrue="1" operator="notEqual">
      <formula>0</formula>
    </cfRule>
  </conditionalFormatting>
  <conditionalFormatting sqref="M38 M40">
    <cfRule type="cellIs" dxfId="29695" priority="7911" stopIfTrue="1" operator="notEqual">
      <formula>0</formula>
    </cfRule>
  </conditionalFormatting>
  <conditionalFormatting sqref="M48">
    <cfRule type="cellIs" dxfId="29694" priority="7910" stopIfTrue="1" operator="notEqual">
      <formula>0</formula>
    </cfRule>
  </conditionalFormatting>
  <conditionalFormatting sqref="M36:M37">
    <cfRule type="cellIs" dxfId="29693" priority="7909" stopIfTrue="1" operator="notEqual">
      <formula>0</formula>
    </cfRule>
  </conditionalFormatting>
  <conditionalFormatting sqref="M39">
    <cfRule type="cellIs" dxfId="29692" priority="7907" stopIfTrue="1" operator="notEqual">
      <formula>0</formula>
    </cfRule>
  </conditionalFormatting>
  <conditionalFormatting sqref="P58:P60 P66:P68">
    <cfRule type="containsBlanks" priority="7904" stopIfTrue="1">
      <formula>LEN(TRIM(P58))=0</formula>
    </cfRule>
    <cfRule type="cellIs" dxfId="29691" priority="7905" operator="greaterThanOrEqual">
      <formula>O58</formula>
    </cfRule>
    <cfRule type="cellIs" dxfId="29690" priority="7906" operator="lessThan">
      <formula>O58</formula>
    </cfRule>
  </conditionalFormatting>
  <conditionalFormatting sqref="P47:P49">
    <cfRule type="containsBlanks" priority="7901" stopIfTrue="1">
      <formula>LEN(TRIM(P47))=0</formula>
    </cfRule>
    <cfRule type="cellIs" dxfId="29689" priority="7902" operator="greaterThanOrEqual">
      <formula>O47</formula>
    </cfRule>
    <cfRule type="cellIs" dxfId="29688" priority="7903" operator="lessThan">
      <formula>O47</formula>
    </cfRule>
  </conditionalFormatting>
  <conditionalFormatting sqref="P69:P73">
    <cfRule type="containsBlanks" priority="7898" stopIfTrue="1">
      <formula>LEN(TRIM(P69))=0</formula>
    </cfRule>
    <cfRule type="cellIs" dxfId="29687" priority="7899" operator="greaterThanOrEqual">
      <formula>O69</formula>
    </cfRule>
    <cfRule type="cellIs" dxfId="29686" priority="7900" operator="lessThan">
      <formula>O69</formula>
    </cfRule>
  </conditionalFormatting>
  <conditionalFormatting sqref="P54:P57">
    <cfRule type="containsBlanks" priority="7895" stopIfTrue="1">
      <formula>LEN(TRIM(P54))=0</formula>
    </cfRule>
    <cfRule type="cellIs" dxfId="29685" priority="7896" operator="greaterThanOrEqual">
      <formula>O54</formula>
    </cfRule>
    <cfRule type="cellIs" dxfId="29684" priority="7897" operator="lessThan">
      <formula>O54</formula>
    </cfRule>
  </conditionalFormatting>
  <conditionalFormatting sqref="P61:P65">
    <cfRule type="containsBlanks" priority="7892" stopIfTrue="1">
      <formula>LEN(TRIM(P61))=0</formula>
    </cfRule>
    <cfRule type="cellIs" dxfId="29683" priority="7893" operator="greaterThanOrEqual">
      <formula>O61</formula>
    </cfRule>
    <cfRule type="cellIs" dxfId="29682" priority="7894" operator="lessThan">
      <formula>O61</formula>
    </cfRule>
  </conditionalFormatting>
  <conditionalFormatting sqref="P38 P40">
    <cfRule type="containsBlanks" priority="7886" stopIfTrue="1">
      <formula>LEN(TRIM(P38))=0</formula>
    </cfRule>
    <cfRule type="cellIs" dxfId="29681" priority="7887" operator="greaterThanOrEqual">
      <formula>O38</formula>
    </cfRule>
    <cfRule type="cellIs" dxfId="29680" priority="7888" operator="lessThan">
      <formula>O38</formula>
    </cfRule>
  </conditionalFormatting>
  <conditionalFormatting sqref="P36:P37">
    <cfRule type="containsBlanks" priority="7883" stopIfTrue="1">
      <formula>LEN(TRIM(P36))=0</formula>
    </cfRule>
    <cfRule type="cellIs" dxfId="29679" priority="7884" operator="greaterThanOrEqual">
      <formula>O36</formula>
    </cfRule>
    <cfRule type="cellIs" dxfId="29678" priority="7885" operator="lessThan">
      <formula>O36</formula>
    </cfRule>
  </conditionalFormatting>
  <conditionalFormatting sqref="P39">
    <cfRule type="containsBlanks" priority="7880" stopIfTrue="1">
      <formula>LEN(TRIM(P39))=0</formula>
    </cfRule>
    <cfRule type="cellIs" dxfId="29677" priority="7881" operator="greaterThanOrEqual">
      <formula>O39</formula>
    </cfRule>
    <cfRule type="cellIs" dxfId="29676" priority="7882" operator="lessThan">
      <formula>O39</formula>
    </cfRule>
  </conditionalFormatting>
  <conditionalFormatting sqref="P14:P18 P6:P8">
    <cfRule type="containsBlanks" priority="7877" stopIfTrue="1">
      <formula>LEN(TRIM(P6))=0</formula>
    </cfRule>
    <cfRule type="cellIs" dxfId="29675" priority="7878" operator="greaterThanOrEqual">
      <formula>O6</formula>
    </cfRule>
    <cfRule type="cellIs" dxfId="29674" priority="7879" operator="lessThan">
      <formula>O6</formula>
    </cfRule>
  </conditionalFormatting>
  <conditionalFormatting sqref="P5">
    <cfRule type="containsBlanks" priority="7874" stopIfTrue="1">
      <formula>LEN(TRIM(P5))=0</formula>
    </cfRule>
    <cfRule type="cellIs" dxfId="29673" priority="7875" operator="greaterThanOrEqual">
      <formula>O5</formula>
    </cfRule>
    <cfRule type="cellIs" dxfId="29672" priority="7876" operator="lessThan">
      <formula>O5</formula>
    </cfRule>
  </conditionalFormatting>
  <conditionalFormatting sqref="P29:P30 P32">
    <cfRule type="containsBlanks" priority="7871" stopIfTrue="1">
      <formula>LEN(TRIM(P29))=0</formula>
    </cfRule>
    <cfRule type="cellIs" dxfId="29671" priority="7872" operator="greaterThanOrEqual">
      <formula>O29</formula>
    </cfRule>
    <cfRule type="cellIs" dxfId="29670" priority="7873" operator="lessThan">
      <formula>O29</formula>
    </cfRule>
  </conditionalFormatting>
  <conditionalFormatting sqref="P23:P24">
    <cfRule type="containsBlanks" priority="7862" stopIfTrue="1">
      <formula>LEN(TRIM(P23))=0</formula>
    </cfRule>
    <cfRule type="cellIs" dxfId="29669" priority="7863" operator="greaterThanOrEqual">
      <formula>O23</formula>
    </cfRule>
    <cfRule type="cellIs" dxfId="29668" priority="7864" operator="lessThan">
      <formula>O23</formula>
    </cfRule>
  </conditionalFormatting>
  <conditionalFormatting sqref="P22">
    <cfRule type="containsBlanks" priority="7859" stopIfTrue="1">
      <formula>LEN(TRIM(P22))=0</formula>
    </cfRule>
    <cfRule type="cellIs" dxfId="29667" priority="7860" operator="greaterThanOrEqual">
      <formula>O22</formula>
    </cfRule>
    <cfRule type="cellIs" dxfId="29666" priority="7861" operator="lessThan">
      <formula>O22</formula>
    </cfRule>
  </conditionalFormatting>
  <conditionalFormatting sqref="P6">
    <cfRule type="containsBlanks" priority="7856" stopIfTrue="1">
      <formula>LEN(TRIM(P6))=0</formula>
    </cfRule>
    <cfRule type="cellIs" dxfId="29665" priority="7857" operator="greaterThanOrEqual">
      <formula>O6</formula>
    </cfRule>
    <cfRule type="cellIs" dxfId="29664" priority="7858" operator="lessThan">
      <formula>O6</formula>
    </cfRule>
  </conditionalFormatting>
  <conditionalFormatting sqref="P15:P16">
    <cfRule type="containsBlanks" priority="7853" stopIfTrue="1">
      <formula>LEN(TRIM(P15))=0</formula>
    </cfRule>
    <cfRule type="cellIs" dxfId="29663" priority="7854" operator="greaterThanOrEqual">
      <formula>O15</formula>
    </cfRule>
    <cfRule type="cellIs" dxfId="29662" priority="7855" operator="lessThan">
      <formula>O15</formula>
    </cfRule>
  </conditionalFormatting>
  <conditionalFormatting sqref="M34:M35">
    <cfRule type="cellIs" dxfId="29661" priority="7851" stopIfTrue="1" operator="notEqual">
      <formula>0</formula>
    </cfRule>
  </conditionalFormatting>
  <conditionalFormatting sqref="N34">
    <cfRule type="cellIs" dxfId="29660" priority="7852" stopIfTrue="1" operator="notEqual">
      <formula>0</formula>
    </cfRule>
  </conditionalFormatting>
  <conditionalFormatting sqref="P34:P35">
    <cfRule type="containsBlanks" priority="7848" stopIfTrue="1">
      <formula>LEN(TRIM(P34))=0</formula>
    </cfRule>
    <cfRule type="cellIs" dxfId="29659" priority="7849" operator="greaterThanOrEqual">
      <formula>O34</formula>
    </cfRule>
    <cfRule type="cellIs" dxfId="29658" priority="7850" operator="lessThan">
      <formula>O34</formula>
    </cfRule>
  </conditionalFormatting>
  <conditionalFormatting sqref="M7:M8 M14">
    <cfRule type="cellIs" dxfId="29657" priority="7846" stopIfTrue="1" operator="notEqual">
      <formula>0</formula>
    </cfRule>
  </conditionalFormatting>
  <conditionalFormatting sqref="N7:N8 N14:N15 N17:N18">
    <cfRule type="cellIs" dxfId="29656" priority="7847" stopIfTrue="1" operator="notEqual">
      <formula>0</formula>
    </cfRule>
  </conditionalFormatting>
  <conditionalFormatting sqref="M17:M18">
    <cfRule type="cellIs" dxfId="29655" priority="7845" stopIfTrue="1" operator="notEqual">
      <formula>0</formula>
    </cfRule>
  </conditionalFormatting>
  <conditionalFormatting sqref="M5">
    <cfRule type="cellIs" dxfId="29654" priority="7843" stopIfTrue="1" operator="notEqual">
      <formula>0</formula>
    </cfRule>
  </conditionalFormatting>
  <conditionalFormatting sqref="N5">
    <cfRule type="cellIs" dxfId="29653" priority="7844" stopIfTrue="1" operator="notEqual">
      <formula>0</formula>
    </cfRule>
  </conditionalFormatting>
  <conditionalFormatting sqref="M15">
    <cfRule type="cellIs" dxfId="29652" priority="7841" stopIfTrue="1" operator="notEqual">
      <formula>0</formula>
    </cfRule>
  </conditionalFormatting>
  <conditionalFormatting sqref="N15">
    <cfRule type="cellIs" dxfId="29651" priority="7842" stopIfTrue="1" operator="notEqual">
      <formula>0</formula>
    </cfRule>
  </conditionalFormatting>
  <conditionalFormatting sqref="M29:M30 M32">
    <cfRule type="cellIs" dxfId="29650" priority="7839" stopIfTrue="1" operator="notEqual">
      <formula>0</formula>
    </cfRule>
  </conditionalFormatting>
  <conditionalFormatting sqref="N29:N30 N32">
    <cfRule type="cellIs" dxfId="29649" priority="7840" stopIfTrue="1" operator="notEqual">
      <formula>0</formula>
    </cfRule>
  </conditionalFormatting>
  <conditionalFormatting sqref="M15">
    <cfRule type="cellIs" dxfId="29648" priority="7836" stopIfTrue="1" operator="notEqual">
      <formula>0</formula>
    </cfRule>
  </conditionalFormatting>
  <conditionalFormatting sqref="M15">
    <cfRule type="cellIs" dxfId="29647" priority="7834" stopIfTrue="1" operator="notEqual">
      <formula>0</formula>
    </cfRule>
  </conditionalFormatting>
  <conditionalFormatting sqref="N15">
    <cfRule type="cellIs" dxfId="29646" priority="7835" stopIfTrue="1" operator="notEqual">
      <formula>0</formula>
    </cfRule>
  </conditionalFormatting>
  <conditionalFormatting sqref="M6">
    <cfRule type="cellIs" dxfId="29645" priority="7833" stopIfTrue="1" operator="notEqual">
      <formula>0</formula>
    </cfRule>
  </conditionalFormatting>
  <conditionalFormatting sqref="M6">
    <cfRule type="cellIs" dxfId="29644" priority="7832" stopIfTrue="1" operator="notEqual">
      <formula>0</formula>
    </cfRule>
  </conditionalFormatting>
  <conditionalFormatting sqref="N16">
    <cfRule type="cellIs" dxfId="29643" priority="7831" stopIfTrue="1" operator="notEqual">
      <formula>0</formula>
    </cfRule>
  </conditionalFormatting>
  <conditionalFormatting sqref="M16">
    <cfRule type="cellIs" dxfId="29642" priority="7830" stopIfTrue="1" operator="notEqual">
      <formula>0</formula>
    </cfRule>
  </conditionalFormatting>
  <conditionalFormatting sqref="M16">
    <cfRule type="cellIs" dxfId="29641" priority="7829" stopIfTrue="1" operator="notEqual">
      <formula>0</formula>
    </cfRule>
  </conditionalFormatting>
  <conditionalFormatting sqref="M16">
    <cfRule type="cellIs" dxfId="29640" priority="7828" stopIfTrue="1" operator="notEqual">
      <formula>0</formula>
    </cfRule>
  </conditionalFormatting>
  <conditionalFormatting sqref="M16">
    <cfRule type="cellIs" dxfId="29639" priority="7827" stopIfTrue="1" operator="notEqual">
      <formula>0</formula>
    </cfRule>
  </conditionalFormatting>
  <conditionalFormatting sqref="M22:M24">
    <cfRule type="cellIs" dxfId="29638" priority="7825" stopIfTrue="1" operator="notEqual">
      <formula>0</formula>
    </cfRule>
  </conditionalFormatting>
  <conditionalFormatting sqref="N22:N24">
    <cfRule type="cellIs" dxfId="29637" priority="7826" stopIfTrue="1" operator="notEqual">
      <formula>0</formula>
    </cfRule>
  </conditionalFormatting>
  <conditionalFormatting sqref="N6">
    <cfRule type="cellIs" dxfId="29636" priority="7824" stopIfTrue="1" operator="notEqual">
      <formula>0</formula>
    </cfRule>
  </conditionalFormatting>
  <conditionalFormatting sqref="N38 N40">
    <cfRule type="cellIs" dxfId="29635" priority="7823" stopIfTrue="1" operator="notEqual">
      <formula>0</formula>
    </cfRule>
  </conditionalFormatting>
  <conditionalFormatting sqref="N36:N37">
    <cfRule type="cellIs" dxfId="29634" priority="7822" stopIfTrue="1" operator="notEqual">
      <formula>0</formula>
    </cfRule>
  </conditionalFormatting>
  <conditionalFormatting sqref="N39">
    <cfRule type="cellIs" dxfId="29633" priority="7821" stopIfTrue="1" operator="notEqual">
      <formula>0</formula>
    </cfRule>
  </conditionalFormatting>
  <conditionalFormatting sqref="N35">
    <cfRule type="cellIs" dxfId="29632" priority="7820" stopIfTrue="1" operator="notEqual">
      <formula>0</formula>
    </cfRule>
  </conditionalFormatting>
  <conditionalFormatting sqref="M54">
    <cfRule type="cellIs" dxfId="29631" priority="7814" stopIfTrue="1" operator="notEqual">
      <formula>0</formula>
    </cfRule>
  </conditionalFormatting>
  <conditionalFormatting sqref="M55 M58:M61 M65 M63">
    <cfRule type="cellIs" dxfId="29630" priority="7817" stopIfTrue="1" operator="notEqual">
      <formula>0</formula>
    </cfRule>
  </conditionalFormatting>
  <conditionalFormatting sqref="N58:N60 N67 N54:N55 N65 N63">
    <cfRule type="cellIs" dxfId="29629" priority="7818" stopIfTrue="1" operator="notEqual">
      <formula>0</formula>
    </cfRule>
  </conditionalFormatting>
  <conditionalFormatting sqref="M68">
    <cfRule type="cellIs" dxfId="29628" priority="7815" stopIfTrue="1" operator="notEqual">
      <formula>0</formula>
    </cfRule>
  </conditionalFormatting>
  <conditionalFormatting sqref="N68">
    <cfRule type="cellIs" dxfId="29627" priority="7816" stopIfTrue="1" operator="notEqual">
      <formula>0</formula>
    </cfRule>
  </conditionalFormatting>
  <conditionalFormatting sqref="M67">
    <cfRule type="cellIs" dxfId="29626" priority="7811" stopIfTrue="1" operator="notEqual">
      <formula>0</formula>
    </cfRule>
  </conditionalFormatting>
  <conditionalFormatting sqref="M69:M71">
    <cfRule type="cellIs" dxfId="29625" priority="7809" stopIfTrue="1" operator="notEqual">
      <formula>0</formula>
    </cfRule>
  </conditionalFormatting>
  <conditionalFormatting sqref="N69:N71">
    <cfRule type="cellIs" dxfId="29624" priority="7810" stopIfTrue="1" operator="notEqual">
      <formula>0</formula>
    </cfRule>
  </conditionalFormatting>
  <conditionalFormatting sqref="M66">
    <cfRule type="cellIs" dxfId="29623" priority="7808" stopIfTrue="1" operator="notEqual">
      <formula>0</formula>
    </cfRule>
  </conditionalFormatting>
  <conditionalFormatting sqref="N66">
    <cfRule type="cellIs" dxfId="29622" priority="7807" stopIfTrue="1" operator="notEqual">
      <formula>0</formula>
    </cfRule>
  </conditionalFormatting>
  <conditionalFormatting sqref="M64">
    <cfRule type="cellIs" dxfId="29621" priority="7805" stopIfTrue="1" operator="notEqual">
      <formula>0</formula>
    </cfRule>
  </conditionalFormatting>
  <conditionalFormatting sqref="N64">
    <cfRule type="cellIs" dxfId="29620" priority="7806" stopIfTrue="1" operator="notEqual">
      <formula>0</formula>
    </cfRule>
  </conditionalFormatting>
  <conditionalFormatting sqref="N61">
    <cfRule type="cellIs" dxfId="29619" priority="7804" stopIfTrue="1" operator="notEqual">
      <formula>0</formula>
    </cfRule>
  </conditionalFormatting>
  <conditionalFormatting sqref="M62">
    <cfRule type="cellIs" dxfId="29618" priority="7802" stopIfTrue="1" operator="notEqual">
      <formula>0</formula>
    </cfRule>
  </conditionalFormatting>
  <conditionalFormatting sqref="N62">
    <cfRule type="cellIs" dxfId="29617" priority="7803" stopIfTrue="1" operator="notEqual">
      <formula>0</formula>
    </cfRule>
  </conditionalFormatting>
  <conditionalFormatting sqref="Q14:Q18 Q29:Q30 Q22:Q24 Q32">
    <cfRule type="containsBlanks" priority="7799" stopIfTrue="1">
      <formula>LEN(TRIM(Q14))=0</formula>
    </cfRule>
    <cfRule type="cellIs" dxfId="29616" priority="7800" operator="greaterThanOrEqual">
      <formula>P14</formula>
    </cfRule>
    <cfRule type="cellIs" dxfId="29615" priority="7801" operator="lessThan">
      <formula>P14</formula>
    </cfRule>
  </conditionalFormatting>
  <conditionalFormatting sqref="Q14:Q18 Q29:Q30 Q22:Q24 Q32">
    <cfRule type="containsBlanks" priority="7796" stopIfTrue="1">
      <formula>LEN(TRIM(Q14))=0</formula>
    </cfRule>
    <cfRule type="cellIs" dxfId="29614" priority="7797" operator="greaterThanOrEqual">
      <formula>P14</formula>
    </cfRule>
    <cfRule type="cellIs" dxfId="29613" priority="7798" operator="lessThan">
      <formula>P14</formula>
    </cfRule>
  </conditionalFormatting>
  <conditionalFormatting sqref="Q5:Q8">
    <cfRule type="containsBlanks" priority="7793" stopIfTrue="1">
      <formula>LEN(TRIM(Q5))=0</formula>
    </cfRule>
    <cfRule type="cellIs" dxfId="29612" priority="7794" operator="greaterThanOrEqual">
      <formula>P5</formula>
    </cfRule>
    <cfRule type="cellIs" dxfId="29611" priority="7795" operator="lessThan">
      <formula>P5</formula>
    </cfRule>
  </conditionalFormatting>
  <conditionalFormatting sqref="Q5:Q8">
    <cfRule type="containsBlanks" priority="7790" stopIfTrue="1">
      <formula>LEN(TRIM(Q5))=0</formula>
    </cfRule>
    <cfRule type="cellIs" dxfId="29610" priority="7791" operator="greaterThanOrEqual">
      <formula>P5</formula>
    </cfRule>
    <cfRule type="cellIs" dxfId="29609" priority="7792" operator="lessThan">
      <formula>P5</formula>
    </cfRule>
  </conditionalFormatting>
  <conditionalFormatting sqref="Q34:Q37">
    <cfRule type="containsBlanks" priority="7787" stopIfTrue="1">
      <formula>LEN(TRIM(Q34))=0</formula>
    </cfRule>
    <cfRule type="cellIs" dxfId="29608" priority="7788" operator="greaterThanOrEqual">
      <formula>P34</formula>
    </cfRule>
    <cfRule type="cellIs" dxfId="29607" priority="7789" operator="lessThan">
      <formula>P34</formula>
    </cfRule>
  </conditionalFormatting>
  <conditionalFormatting sqref="Q34:Q37">
    <cfRule type="containsBlanks" priority="7784" stopIfTrue="1">
      <formula>LEN(TRIM(Q34))=0</formula>
    </cfRule>
    <cfRule type="cellIs" dxfId="29606" priority="7785" operator="greaterThanOrEqual">
      <formula>P34</formula>
    </cfRule>
    <cfRule type="cellIs" dxfId="29605" priority="7786" operator="lessThan">
      <formula>P34</formula>
    </cfRule>
  </conditionalFormatting>
  <conditionalFormatting sqref="Q38:Q40">
    <cfRule type="containsBlanks" priority="7781" stopIfTrue="1">
      <formula>LEN(TRIM(Q38))=0</formula>
    </cfRule>
    <cfRule type="cellIs" dxfId="29604" priority="7782" operator="greaterThanOrEqual">
      <formula>P38</formula>
    </cfRule>
    <cfRule type="cellIs" dxfId="29603" priority="7783" operator="lessThan">
      <formula>P38</formula>
    </cfRule>
  </conditionalFormatting>
  <conditionalFormatting sqref="Q38:Q40">
    <cfRule type="containsBlanks" priority="7778" stopIfTrue="1">
      <formula>LEN(TRIM(Q38))=0</formula>
    </cfRule>
    <cfRule type="cellIs" dxfId="29602" priority="7779" operator="greaterThanOrEqual">
      <formula>P38</formula>
    </cfRule>
    <cfRule type="cellIs" dxfId="29601" priority="7780" operator="lessThan">
      <formula>P38</formula>
    </cfRule>
  </conditionalFormatting>
  <conditionalFormatting sqref="Q47:Q49">
    <cfRule type="containsBlanks" priority="7769" stopIfTrue="1">
      <formula>LEN(TRIM(Q47))=0</formula>
    </cfRule>
    <cfRule type="cellIs" dxfId="29600" priority="7770" operator="greaterThanOrEqual">
      <formula>P47</formula>
    </cfRule>
    <cfRule type="cellIs" dxfId="29599" priority="7771" operator="lessThan">
      <formula>P47</formula>
    </cfRule>
  </conditionalFormatting>
  <conditionalFormatting sqref="Q47:Q49">
    <cfRule type="containsBlanks" priority="7766" stopIfTrue="1">
      <formula>LEN(TRIM(Q47))=0</formula>
    </cfRule>
    <cfRule type="cellIs" dxfId="29598" priority="7767" operator="greaterThanOrEqual">
      <formula>P47</formula>
    </cfRule>
    <cfRule type="cellIs" dxfId="29597" priority="7768" operator="lessThan">
      <formula>P47</formula>
    </cfRule>
  </conditionalFormatting>
  <conditionalFormatting sqref="Q54:Q57">
    <cfRule type="containsBlanks" priority="7763" stopIfTrue="1">
      <formula>LEN(TRIM(Q54))=0</formula>
    </cfRule>
    <cfRule type="cellIs" dxfId="29596" priority="7764" operator="greaterThanOrEqual">
      <formula>P54</formula>
    </cfRule>
    <cfRule type="cellIs" dxfId="29595" priority="7765" operator="lessThan">
      <formula>P54</formula>
    </cfRule>
  </conditionalFormatting>
  <conditionalFormatting sqref="Q54:Q57">
    <cfRule type="containsBlanks" priority="7760" stopIfTrue="1">
      <formula>LEN(TRIM(Q54))=0</formula>
    </cfRule>
    <cfRule type="cellIs" dxfId="29594" priority="7761" operator="greaterThanOrEqual">
      <formula>P54</formula>
    </cfRule>
    <cfRule type="cellIs" dxfId="29593" priority="7762" operator="lessThan">
      <formula>P54</formula>
    </cfRule>
  </conditionalFormatting>
  <conditionalFormatting sqref="Q58:Q60">
    <cfRule type="containsBlanks" priority="7757" stopIfTrue="1">
      <formula>LEN(TRIM(Q58))=0</formula>
    </cfRule>
    <cfRule type="cellIs" dxfId="29592" priority="7758" operator="greaterThanOrEqual">
      <formula>P58</formula>
    </cfRule>
    <cfRule type="cellIs" dxfId="29591" priority="7759" operator="lessThan">
      <formula>P58</formula>
    </cfRule>
  </conditionalFormatting>
  <conditionalFormatting sqref="Q58:Q60">
    <cfRule type="containsBlanks" priority="7754" stopIfTrue="1">
      <formula>LEN(TRIM(Q58))=0</formula>
    </cfRule>
    <cfRule type="cellIs" dxfId="29590" priority="7755" operator="greaterThanOrEqual">
      <formula>P58</formula>
    </cfRule>
    <cfRule type="cellIs" dxfId="29589" priority="7756" operator="lessThan">
      <formula>P58</formula>
    </cfRule>
  </conditionalFormatting>
  <conditionalFormatting sqref="Q61:Q63">
    <cfRule type="containsBlanks" priority="7751" stopIfTrue="1">
      <formula>LEN(TRIM(Q61))=0</formula>
    </cfRule>
    <cfRule type="cellIs" dxfId="29588" priority="7752" operator="greaterThanOrEqual">
      <formula>P61</formula>
    </cfRule>
    <cfRule type="cellIs" dxfId="29587" priority="7753" operator="lessThan">
      <formula>P61</formula>
    </cfRule>
  </conditionalFormatting>
  <conditionalFormatting sqref="Q61:Q63">
    <cfRule type="containsBlanks" priority="7748" stopIfTrue="1">
      <formula>LEN(TRIM(Q61))=0</formula>
    </cfRule>
    <cfRule type="cellIs" dxfId="29586" priority="7749" operator="greaterThanOrEqual">
      <formula>P61</formula>
    </cfRule>
    <cfRule type="cellIs" dxfId="29585" priority="7750" operator="lessThan">
      <formula>P61</formula>
    </cfRule>
  </conditionalFormatting>
  <conditionalFormatting sqref="Q65">
    <cfRule type="containsBlanks" priority="7745" stopIfTrue="1">
      <formula>LEN(TRIM(Q65))=0</formula>
    </cfRule>
    <cfRule type="cellIs" dxfId="29584" priority="7746" operator="greaterThanOrEqual">
      <formula>P65</formula>
    </cfRule>
    <cfRule type="cellIs" dxfId="29583" priority="7747" operator="lessThan">
      <formula>P65</formula>
    </cfRule>
  </conditionalFormatting>
  <conditionalFormatting sqref="Q65">
    <cfRule type="containsBlanks" priority="7742" stopIfTrue="1">
      <formula>LEN(TRIM(Q65))=0</formula>
    </cfRule>
    <cfRule type="cellIs" dxfId="29582" priority="7743" operator="greaterThanOrEqual">
      <formula>P65</formula>
    </cfRule>
    <cfRule type="cellIs" dxfId="29581" priority="7744" operator="lessThan">
      <formula>P65</formula>
    </cfRule>
  </conditionalFormatting>
  <conditionalFormatting sqref="Q64">
    <cfRule type="containsBlanks" priority="7739" stopIfTrue="1">
      <formula>LEN(TRIM(Q64))=0</formula>
    </cfRule>
    <cfRule type="cellIs" dxfId="29580" priority="7740" operator="greaterThanOrEqual">
      <formula>P64</formula>
    </cfRule>
    <cfRule type="cellIs" dxfId="29579" priority="7741" operator="lessThan">
      <formula>P64</formula>
    </cfRule>
  </conditionalFormatting>
  <conditionalFormatting sqref="Q64">
    <cfRule type="containsBlanks" priority="7736" stopIfTrue="1">
      <formula>LEN(TRIM(Q64))=0</formula>
    </cfRule>
    <cfRule type="cellIs" dxfId="29578" priority="7737" operator="greaterThanOrEqual">
      <formula>P64</formula>
    </cfRule>
    <cfRule type="cellIs" dxfId="29577" priority="7738" operator="lessThan">
      <formula>P64</formula>
    </cfRule>
  </conditionalFormatting>
  <conditionalFormatting sqref="Q66:Q68">
    <cfRule type="containsBlanks" priority="7733" stopIfTrue="1">
      <formula>LEN(TRIM(Q66))=0</formula>
    </cfRule>
    <cfRule type="cellIs" dxfId="29576" priority="7734" operator="greaterThanOrEqual">
      <formula>P66</formula>
    </cfRule>
    <cfRule type="cellIs" dxfId="29575" priority="7735" operator="lessThan">
      <formula>P66</formula>
    </cfRule>
  </conditionalFormatting>
  <conditionalFormatting sqref="Q66:Q68">
    <cfRule type="containsBlanks" priority="7730" stopIfTrue="1">
      <formula>LEN(TRIM(Q66))=0</formula>
    </cfRule>
    <cfRule type="cellIs" dxfId="29574" priority="7731" operator="greaterThanOrEqual">
      <formula>P66</formula>
    </cfRule>
    <cfRule type="cellIs" dxfId="29573" priority="7732" operator="lessThan">
      <formula>P66</formula>
    </cfRule>
  </conditionalFormatting>
  <conditionalFormatting sqref="Q69:Q71">
    <cfRule type="containsBlanks" priority="7727" stopIfTrue="1">
      <formula>LEN(TRIM(Q69))=0</formula>
    </cfRule>
    <cfRule type="cellIs" dxfId="29572" priority="7728" operator="greaterThanOrEqual">
      <formula>P69</formula>
    </cfRule>
    <cfRule type="cellIs" dxfId="29571" priority="7729" operator="lessThan">
      <formula>P69</formula>
    </cfRule>
  </conditionalFormatting>
  <conditionalFormatting sqref="Q69:Q71">
    <cfRule type="containsBlanks" priority="7724" stopIfTrue="1">
      <formula>LEN(TRIM(Q69))=0</formula>
    </cfRule>
    <cfRule type="cellIs" dxfId="29570" priority="7725" operator="greaterThanOrEqual">
      <formula>P69</formula>
    </cfRule>
    <cfRule type="cellIs" dxfId="29569" priority="7726" operator="lessThan">
      <formula>P69</formula>
    </cfRule>
  </conditionalFormatting>
  <conditionalFormatting sqref="Q73">
    <cfRule type="containsBlanks" priority="7721" stopIfTrue="1">
      <formula>LEN(TRIM(Q73))=0</formula>
    </cfRule>
    <cfRule type="cellIs" dxfId="29568" priority="7722" operator="greaterThanOrEqual">
      <formula>P73</formula>
    </cfRule>
    <cfRule type="cellIs" dxfId="29567" priority="7723" operator="lessThan">
      <formula>P73</formula>
    </cfRule>
  </conditionalFormatting>
  <conditionalFormatting sqref="Q73">
    <cfRule type="containsBlanks" priority="7718" stopIfTrue="1">
      <formula>LEN(TRIM(Q73))=0</formula>
    </cfRule>
    <cfRule type="cellIs" dxfId="29566" priority="7719" operator="greaterThanOrEqual">
      <formula>P73</formula>
    </cfRule>
    <cfRule type="cellIs" dxfId="29565" priority="7720" operator="lessThan">
      <formula>P73</formula>
    </cfRule>
  </conditionalFormatting>
  <conditionalFormatting sqref="Q72">
    <cfRule type="containsBlanks" priority="7715" stopIfTrue="1">
      <formula>LEN(TRIM(Q72))=0</formula>
    </cfRule>
    <cfRule type="cellIs" dxfId="29564" priority="7716" operator="greaterThanOrEqual">
      <formula>P72</formula>
    </cfRule>
    <cfRule type="cellIs" dxfId="29563" priority="7717" operator="lessThan">
      <formula>P72</formula>
    </cfRule>
  </conditionalFormatting>
  <conditionalFormatting sqref="Q72">
    <cfRule type="containsBlanks" priority="7712" stopIfTrue="1">
      <formula>LEN(TRIM(Q72))=0</formula>
    </cfRule>
    <cfRule type="cellIs" dxfId="29562" priority="7713" operator="greaterThanOrEqual">
      <formula>P72</formula>
    </cfRule>
    <cfRule type="cellIs" dxfId="29561" priority="7714" operator="lessThan">
      <formula>P72</formula>
    </cfRule>
  </conditionalFormatting>
  <conditionalFormatting sqref="R14:R18 R29:R30 R22:R24 R32">
    <cfRule type="containsBlanks" priority="7709" stopIfTrue="1">
      <formula>LEN(TRIM(R14))=0</formula>
    </cfRule>
    <cfRule type="cellIs" dxfId="29560" priority="7710" operator="greaterThanOrEqual">
      <formula>Q14</formula>
    </cfRule>
    <cfRule type="cellIs" dxfId="29559" priority="7711" operator="lessThan">
      <formula>Q14</formula>
    </cfRule>
  </conditionalFormatting>
  <conditionalFormatting sqref="R14:R18 R29:R30 R22:R24 R32">
    <cfRule type="containsBlanks" priority="7706" stopIfTrue="1">
      <formula>LEN(TRIM(R14))=0</formula>
    </cfRule>
    <cfRule type="cellIs" dxfId="29558" priority="7707" operator="greaterThanOrEqual">
      <formula>Q14</formula>
    </cfRule>
    <cfRule type="cellIs" dxfId="29557" priority="7708" operator="lessThan">
      <formula>Q14</formula>
    </cfRule>
  </conditionalFormatting>
  <conditionalFormatting sqref="R5:R8">
    <cfRule type="containsBlanks" priority="7703" stopIfTrue="1">
      <formula>LEN(TRIM(R5))=0</formula>
    </cfRule>
    <cfRule type="cellIs" dxfId="29556" priority="7704" operator="greaterThanOrEqual">
      <formula>Q5</formula>
    </cfRule>
    <cfRule type="cellIs" dxfId="29555" priority="7705" operator="lessThan">
      <formula>Q5</formula>
    </cfRule>
  </conditionalFormatting>
  <conditionalFormatting sqref="R5:R8">
    <cfRule type="containsBlanks" priority="7700" stopIfTrue="1">
      <formula>LEN(TRIM(R5))=0</formula>
    </cfRule>
    <cfRule type="cellIs" dxfId="29554" priority="7701" operator="greaterThanOrEqual">
      <formula>Q5</formula>
    </cfRule>
    <cfRule type="cellIs" dxfId="29553" priority="7702" operator="lessThan">
      <formula>Q5</formula>
    </cfRule>
  </conditionalFormatting>
  <conditionalFormatting sqref="R34:R37">
    <cfRule type="containsBlanks" priority="7697" stopIfTrue="1">
      <formula>LEN(TRIM(R34))=0</formula>
    </cfRule>
    <cfRule type="cellIs" dxfId="29552" priority="7698" operator="greaterThanOrEqual">
      <formula>Q34</formula>
    </cfRule>
    <cfRule type="cellIs" dxfId="29551" priority="7699" operator="lessThan">
      <formula>Q34</formula>
    </cfRule>
  </conditionalFormatting>
  <conditionalFormatting sqref="R34:R37">
    <cfRule type="containsBlanks" priority="7694" stopIfTrue="1">
      <formula>LEN(TRIM(R34))=0</formula>
    </cfRule>
    <cfRule type="cellIs" dxfId="29550" priority="7695" operator="greaterThanOrEqual">
      <formula>Q34</formula>
    </cfRule>
    <cfRule type="cellIs" dxfId="29549" priority="7696" operator="lessThan">
      <formula>Q34</formula>
    </cfRule>
  </conditionalFormatting>
  <conditionalFormatting sqref="R38:R40">
    <cfRule type="containsBlanks" priority="7691" stopIfTrue="1">
      <formula>LEN(TRIM(R38))=0</formula>
    </cfRule>
    <cfRule type="cellIs" dxfId="29548" priority="7692" operator="greaterThanOrEqual">
      <formula>Q38</formula>
    </cfRule>
    <cfRule type="cellIs" dxfId="29547" priority="7693" operator="lessThan">
      <formula>Q38</formula>
    </cfRule>
  </conditionalFormatting>
  <conditionalFormatting sqref="R38:R40">
    <cfRule type="containsBlanks" priority="7688" stopIfTrue="1">
      <formula>LEN(TRIM(R38))=0</formula>
    </cfRule>
    <cfRule type="cellIs" dxfId="29546" priority="7689" operator="greaterThanOrEqual">
      <formula>Q38</formula>
    </cfRule>
    <cfRule type="cellIs" dxfId="29545" priority="7690" operator="lessThan">
      <formula>Q38</formula>
    </cfRule>
  </conditionalFormatting>
  <conditionalFormatting sqref="R47:R49">
    <cfRule type="containsBlanks" priority="7679" stopIfTrue="1">
      <formula>LEN(TRIM(R47))=0</formula>
    </cfRule>
    <cfRule type="cellIs" dxfId="29544" priority="7680" operator="greaterThanOrEqual">
      <formula>Q47</formula>
    </cfRule>
    <cfRule type="cellIs" dxfId="29543" priority="7681" operator="lessThan">
      <formula>Q47</formula>
    </cfRule>
  </conditionalFormatting>
  <conditionalFormatting sqref="R47:R49">
    <cfRule type="containsBlanks" priority="7676" stopIfTrue="1">
      <formula>LEN(TRIM(R47))=0</formula>
    </cfRule>
    <cfRule type="cellIs" dxfId="29542" priority="7677" operator="greaterThanOrEqual">
      <formula>Q47</formula>
    </cfRule>
    <cfRule type="cellIs" dxfId="29541" priority="7678" operator="lessThan">
      <formula>Q47</formula>
    </cfRule>
  </conditionalFormatting>
  <conditionalFormatting sqref="R54:R57">
    <cfRule type="containsBlanks" priority="7673" stopIfTrue="1">
      <formula>LEN(TRIM(R54))=0</formula>
    </cfRule>
    <cfRule type="cellIs" dxfId="29540" priority="7674" operator="greaterThanOrEqual">
      <formula>Q54</formula>
    </cfRule>
    <cfRule type="cellIs" dxfId="29539" priority="7675" operator="lessThan">
      <formula>Q54</formula>
    </cfRule>
  </conditionalFormatting>
  <conditionalFormatting sqref="R54:R57">
    <cfRule type="containsBlanks" priority="7670" stopIfTrue="1">
      <formula>LEN(TRIM(R54))=0</formula>
    </cfRule>
    <cfRule type="cellIs" dxfId="29538" priority="7671" operator="greaterThanOrEqual">
      <formula>Q54</formula>
    </cfRule>
    <cfRule type="cellIs" dxfId="29537" priority="7672" operator="lessThan">
      <formula>Q54</formula>
    </cfRule>
  </conditionalFormatting>
  <conditionalFormatting sqref="R58:R60">
    <cfRule type="containsBlanks" priority="7667" stopIfTrue="1">
      <formula>LEN(TRIM(R58))=0</formula>
    </cfRule>
    <cfRule type="cellIs" dxfId="29536" priority="7668" operator="greaterThanOrEqual">
      <formula>Q58</formula>
    </cfRule>
    <cfRule type="cellIs" dxfId="29535" priority="7669" operator="lessThan">
      <formula>Q58</formula>
    </cfRule>
  </conditionalFormatting>
  <conditionalFormatting sqref="R58:R60">
    <cfRule type="containsBlanks" priority="7664" stopIfTrue="1">
      <formula>LEN(TRIM(R58))=0</formula>
    </cfRule>
    <cfRule type="cellIs" dxfId="29534" priority="7665" operator="greaterThanOrEqual">
      <formula>Q58</formula>
    </cfRule>
    <cfRule type="cellIs" dxfId="29533" priority="7666" operator="lessThan">
      <formula>Q58</formula>
    </cfRule>
  </conditionalFormatting>
  <conditionalFormatting sqref="R61:R63">
    <cfRule type="containsBlanks" priority="7661" stopIfTrue="1">
      <formula>LEN(TRIM(R61))=0</formula>
    </cfRule>
    <cfRule type="cellIs" dxfId="29532" priority="7662" operator="greaterThanOrEqual">
      <formula>Q61</formula>
    </cfRule>
    <cfRule type="cellIs" dxfId="29531" priority="7663" operator="lessThan">
      <formula>Q61</formula>
    </cfRule>
  </conditionalFormatting>
  <conditionalFormatting sqref="R61:R63">
    <cfRule type="containsBlanks" priority="7658" stopIfTrue="1">
      <formula>LEN(TRIM(R61))=0</formula>
    </cfRule>
    <cfRule type="cellIs" dxfId="29530" priority="7659" operator="greaterThanOrEqual">
      <formula>Q61</formula>
    </cfRule>
    <cfRule type="cellIs" dxfId="29529" priority="7660" operator="lessThan">
      <formula>Q61</formula>
    </cfRule>
  </conditionalFormatting>
  <conditionalFormatting sqref="R65">
    <cfRule type="containsBlanks" priority="7655" stopIfTrue="1">
      <formula>LEN(TRIM(R65))=0</formula>
    </cfRule>
    <cfRule type="cellIs" dxfId="29528" priority="7656" operator="greaterThanOrEqual">
      <formula>Q65</formula>
    </cfRule>
    <cfRule type="cellIs" dxfId="29527" priority="7657" operator="lessThan">
      <formula>Q65</formula>
    </cfRule>
  </conditionalFormatting>
  <conditionalFormatting sqref="R65">
    <cfRule type="containsBlanks" priority="7652" stopIfTrue="1">
      <formula>LEN(TRIM(R65))=0</formula>
    </cfRule>
    <cfRule type="cellIs" dxfId="29526" priority="7653" operator="greaterThanOrEqual">
      <formula>Q65</formula>
    </cfRule>
    <cfRule type="cellIs" dxfId="29525" priority="7654" operator="lessThan">
      <formula>Q65</formula>
    </cfRule>
  </conditionalFormatting>
  <conditionalFormatting sqref="R64">
    <cfRule type="containsBlanks" priority="7649" stopIfTrue="1">
      <formula>LEN(TRIM(R64))=0</formula>
    </cfRule>
    <cfRule type="cellIs" dxfId="29524" priority="7650" operator="greaterThanOrEqual">
      <formula>Q64</formula>
    </cfRule>
    <cfRule type="cellIs" dxfId="29523" priority="7651" operator="lessThan">
      <formula>Q64</formula>
    </cfRule>
  </conditionalFormatting>
  <conditionalFormatting sqref="R64">
    <cfRule type="containsBlanks" priority="7646" stopIfTrue="1">
      <formula>LEN(TRIM(R64))=0</formula>
    </cfRule>
    <cfRule type="cellIs" dxfId="29522" priority="7647" operator="greaterThanOrEqual">
      <formula>Q64</formula>
    </cfRule>
    <cfRule type="cellIs" dxfId="29521" priority="7648" operator="lessThan">
      <formula>Q64</formula>
    </cfRule>
  </conditionalFormatting>
  <conditionalFormatting sqref="R66:R68">
    <cfRule type="containsBlanks" priority="7643" stopIfTrue="1">
      <formula>LEN(TRIM(R66))=0</formula>
    </cfRule>
    <cfRule type="cellIs" dxfId="29520" priority="7644" operator="greaterThanOrEqual">
      <formula>Q66</formula>
    </cfRule>
    <cfRule type="cellIs" dxfId="29519" priority="7645" operator="lessThan">
      <formula>Q66</formula>
    </cfRule>
  </conditionalFormatting>
  <conditionalFormatting sqref="R66:R68">
    <cfRule type="containsBlanks" priority="7640" stopIfTrue="1">
      <formula>LEN(TRIM(R66))=0</formula>
    </cfRule>
    <cfRule type="cellIs" dxfId="29518" priority="7641" operator="greaterThanOrEqual">
      <formula>Q66</formula>
    </cfRule>
    <cfRule type="cellIs" dxfId="29517" priority="7642" operator="lessThan">
      <formula>Q66</formula>
    </cfRule>
  </conditionalFormatting>
  <conditionalFormatting sqref="R69:R71">
    <cfRule type="containsBlanks" priority="7637" stopIfTrue="1">
      <formula>LEN(TRIM(R69))=0</formula>
    </cfRule>
    <cfRule type="cellIs" dxfId="29516" priority="7638" operator="greaterThanOrEqual">
      <formula>Q69</formula>
    </cfRule>
    <cfRule type="cellIs" dxfId="29515" priority="7639" operator="lessThan">
      <formula>Q69</formula>
    </cfRule>
  </conditionalFormatting>
  <conditionalFormatting sqref="R69:R71">
    <cfRule type="containsBlanks" priority="7634" stopIfTrue="1">
      <formula>LEN(TRIM(R69))=0</formula>
    </cfRule>
    <cfRule type="cellIs" dxfId="29514" priority="7635" operator="greaterThanOrEqual">
      <formula>Q69</formula>
    </cfRule>
    <cfRule type="cellIs" dxfId="29513" priority="7636" operator="lessThan">
      <formula>Q69</formula>
    </cfRule>
  </conditionalFormatting>
  <conditionalFormatting sqref="R73">
    <cfRule type="containsBlanks" priority="7631" stopIfTrue="1">
      <formula>LEN(TRIM(R73))=0</formula>
    </cfRule>
    <cfRule type="cellIs" dxfId="29512" priority="7632" operator="greaterThanOrEqual">
      <formula>Q73</formula>
    </cfRule>
    <cfRule type="cellIs" dxfId="29511" priority="7633" operator="lessThan">
      <formula>Q73</formula>
    </cfRule>
  </conditionalFormatting>
  <conditionalFormatting sqref="R73">
    <cfRule type="containsBlanks" priority="7628" stopIfTrue="1">
      <formula>LEN(TRIM(R73))=0</formula>
    </cfRule>
    <cfRule type="cellIs" dxfId="29510" priority="7629" operator="greaterThanOrEqual">
      <formula>Q73</formula>
    </cfRule>
    <cfRule type="cellIs" dxfId="29509" priority="7630" operator="lessThan">
      <formula>Q73</formula>
    </cfRule>
  </conditionalFormatting>
  <conditionalFormatting sqref="R72">
    <cfRule type="containsBlanks" priority="7625" stopIfTrue="1">
      <formula>LEN(TRIM(R72))=0</formula>
    </cfRule>
    <cfRule type="cellIs" dxfId="29508" priority="7626" operator="greaterThanOrEqual">
      <formula>Q72</formula>
    </cfRule>
    <cfRule type="cellIs" dxfId="29507" priority="7627" operator="lessThan">
      <formula>Q72</formula>
    </cfRule>
  </conditionalFormatting>
  <conditionalFormatting sqref="R72">
    <cfRule type="containsBlanks" priority="7622" stopIfTrue="1">
      <formula>LEN(TRIM(R72))=0</formula>
    </cfRule>
    <cfRule type="cellIs" dxfId="29506" priority="7623" operator="greaterThanOrEqual">
      <formula>Q72</formula>
    </cfRule>
    <cfRule type="cellIs" dxfId="29505" priority="7624" operator="lessThan">
      <formula>Q72</formula>
    </cfRule>
  </conditionalFormatting>
  <conditionalFormatting sqref="P12">
    <cfRule type="containsBlanks" priority="7619" stopIfTrue="1">
      <formula>LEN(TRIM(P12))=0</formula>
    </cfRule>
    <cfRule type="cellIs" dxfId="29504" priority="7620" operator="greaterThanOrEqual">
      <formula>O12</formula>
    </cfRule>
    <cfRule type="cellIs" dxfId="29503" priority="7621" operator="lessThan">
      <formula>O12</formula>
    </cfRule>
  </conditionalFormatting>
  <conditionalFormatting sqref="P13">
    <cfRule type="containsBlanks" priority="7616" stopIfTrue="1">
      <formula>LEN(TRIM(P13))=0</formula>
    </cfRule>
    <cfRule type="cellIs" dxfId="29502" priority="7617" operator="greaterThanOrEqual">
      <formula>O13</formula>
    </cfRule>
    <cfRule type="cellIs" dxfId="29501" priority="7618" operator="lessThan">
      <formula>O13</formula>
    </cfRule>
  </conditionalFormatting>
  <conditionalFormatting sqref="P11">
    <cfRule type="containsBlanks" priority="7613" stopIfTrue="1">
      <formula>LEN(TRIM(P11))=0</formula>
    </cfRule>
    <cfRule type="cellIs" dxfId="29500" priority="7614" operator="greaterThanOrEqual">
      <formula>O11</formula>
    </cfRule>
    <cfRule type="cellIs" dxfId="29499" priority="7615" operator="lessThan">
      <formula>O11</formula>
    </cfRule>
  </conditionalFormatting>
  <conditionalFormatting sqref="M12">
    <cfRule type="cellIs" dxfId="29498" priority="7611" stopIfTrue="1" operator="notEqual">
      <formula>0</formula>
    </cfRule>
  </conditionalFormatting>
  <conditionalFormatting sqref="N12">
    <cfRule type="cellIs" dxfId="29497" priority="7612" stopIfTrue="1" operator="notEqual">
      <formula>0</formula>
    </cfRule>
  </conditionalFormatting>
  <conditionalFormatting sqref="M13">
    <cfRule type="cellIs" dxfId="29496" priority="7609" stopIfTrue="1" operator="notEqual">
      <formula>0</formula>
    </cfRule>
  </conditionalFormatting>
  <conditionalFormatting sqref="N13">
    <cfRule type="cellIs" dxfId="29495" priority="7610" stopIfTrue="1" operator="notEqual">
      <formula>0</formula>
    </cfRule>
  </conditionalFormatting>
  <conditionalFormatting sqref="M11">
    <cfRule type="cellIs" dxfId="29494" priority="7607" stopIfTrue="1" operator="notEqual">
      <formula>0</formula>
    </cfRule>
  </conditionalFormatting>
  <conditionalFormatting sqref="N11">
    <cfRule type="cellIs" dxfId="29493" priority="7608" stopIfTrue="1" operator="notEqual">
      <formula>0</formula>
    </cfRule>
  </conditionalFormatting>
  <conditionalFormatting sqref="Q9:Q13">
    <cfRule type="containsBlanks" priority="7604" stopIfTrue="1">
      <formula>LEN(TRIM(Q9))=0</formula>
    </cfRule>
    <cfRule type="cellIs" dxfId="29492" priority="7605" operator="greaterThanOrEqual">
      <formula>P9</formula>
    </cfRule>
    <cfRule type="cellIs" dxfId="29491" priority="7606" operator="lessThan">
      <formula>P9</formula>
    </cfRule>
  </conditionalFormatting>
  <conditionalFormatting sqref="Q9:Q13">
    <cfRule type="containsBlanks" priority="7601" stopIfTrue="1">
      <formula>LEN(TRIM(Q9))=0</formula>
    </cfRule>
    <cfRule type="cellIs" dxfId="29490" priority="7602" operator="greaterThanOrEqual">
      <formula>P9</formula>
    </cfRule>
    <cfRule type="cellIs" dxfId="29489" priority="7603" operator="lessThan">
      <formula>P9</formula>
    </cfRule>
  </conditionalFormatting>
  <conditionalFormatting sqref="R9:R13">
    <cfRule type="containsBlanks" priority="7598" stopIfTrue="1">
      <formula>LEN(TRIM(R9))=0</formula>
    </cfRule>
    <cfRule type="cellIs" dxfId="29488" priority="7599" operator="greaterThanOrEqual">
      <formula>Q9</formula>
    </cfRule>
    <cfRule type="cellIs" dxfId="29487" priority="7600" operator="lessThan">
      <formula>Q9</formula>
    </cfRule>
  </conditionalFormatting>
  <conditionalFormatting sqref="R9:R13">
    <cfRule type="containsBlanks" priority="7595" stopIfTrue="1">
      <formula>LEN(TRIM(R9))=0</formula>
    </cfRule>
    <cfRule type="cellIs" dxfId="29486" priority="7596" operator="greaterThanOrEqual">
      <formula>Q9</formula>
    </cfRule>
    <cfRule type="cellIs" dxfId="29485" priority="7597" operator="lessThan">
      <formula>Q9</formula>
    </cfRule>
  </conditionalFormatting>
  <conditionalFormatting sqref="P9:P10">
    <cfRule type="containsBlanks" priority="7592" stopIfTrue="1">
      <formula>LEN(TRIM(P9))=0</formula>
    </cfRule>
    <cfRule type="cellIs" dxfId="29484" priority="7593" operator="greaterThanOrEqual">
      <formula>O9</formula>
    </cfRule>
    <cfRule type="cellIs" dxfId="29483" priority="7594" operator="lessThan">
      <formula>O9</formula>
    </cfRule>
  </conditionalFormatting>
  <conditionalFormatting sqref="M9:M10">
    <cfRule type="cellIs" dxfId="29482" priority="7590" stopIfTrue="1" operator="notEqual">
      <formula>0</formula>
    </cfRule>
  </conditionalFormatting>
  <conditionalFormatting sqref="N10">
    <cfRule type="cellIs" dxfId="29481" priority="7591" stopIfTrue="1" operator="notEqual">
      <formula>0</formula>
    </cfRule>
  </conditionalFormatting>
  <conditionalFormatting sqref="N9">
    <cfRule type="cellIs" dxfId="29480" priority="7589" stopIfTrue="1" operator="notEqual">
      <formula>0</formula>
    </cfRule>
  </conditionalFormatting>
  <conditionalFormatting sqref="P27:P28">
    <cfRule type="containsBlanks" priority="7586" stopIfTrue="1">
      <formula>LEN(TRIM(P27))=0</formula>
    </cfRule>
    <cfRule type="cellIs" dxfId="29479" priority="7587" operator="greaterThanOrEqual">
      <formula>O27</formula>
    </cfRule>
    <cfRule type="cellIs" dxfId="29478" priority="7588" operator="lessThan">
      <formula>O27</formula>
    </cfRule>
  </conditionalFormatting>
  <conditionalFormatting sqref="M27:M28">
    <cfRule type="cellIs" dxfId="29477" priority="7578" stopIfTrue="1" operator="notEqual">
      <formula>0</formula>
    </cfRule>
  </conditionalFormatting>
  <conditionalFormatting sqref="N27:N28">
    <cfRule type="cellIs" dxfId="29476" priority="7579" stopIfTrue="1" operator="notEqual">
      <formula>0</formula>
    </cfRule>
  </conditionalFormatting>
  <conditionalFormatting sqref="Q27:Q28">
    <cfRule type="containsBlanks" priority="7570" stopIfTrue="1">
      <formula>LEN(TRIM(Q27))=0</formula>
    </cfRule>
    <cfRule type="cellIs" dxfId="29475" priority="7571" operator="greaterThanOrEqual">
      <formula>P27</formula>
    </cfRule>
    <cfRule type="cellIs" dxfId="29474" priority="7572" operator="lessThan">
      <formula>P27</formula>
    </cfRule>
  </conditionalFormatting>
  <conditionalFormatting sqref="Q27:Q28">
    <cfRule type="containsBlanks" priority="7567" stopIfTrue="1">
      <formula>LEN(TRIM(Q27))=0</formula>
    </cfRule>
    <cfRule type="cellIs" dxfId="29473" priority="7568" operator="greaterThanOrEqual">
      <formula>P27</formula>
    </cfRule>
    <cfRule type="cellIs" dxfId="29472" priority="7569" operator="lessThan">
      <formula>P27</formula>
    </cfRule>
  </conditionalFormatting>
  <conditionalFormatting sqref="R27:R28">
    <cfRule type="containsBlanks" priority="7564" stopIfTrue="1">
      <formula>LEN(TRIM(R27))=0</formula>
    </cfRule>
    <cfRule type="cellIs" dxfId="29471" priority="7565" operator="greaterThanOrEqual">
      <formula>Q27</formula>
    </cfRule>
    <cfRule type="cellIs" dxfId="29470" priority="7566" operator="lessThan">
      <formula>Q27</formula>
    </cfRule>
  </conditionalFormatting>
  <conditionalFormatting sqref="R27:R28">
    <cfRule type="containsBlanks" priority="7561" stopIfTrue="1">
      <formula>LEN(TRIM(R27))=0</formula>
    </cfRule>
    <cfRule type="cellIs" dxfId="29469" priority="7562" operator="greaterThanOrEqual">
      <formula>Q27</formula>
    </cfRule>
    <cfRule type="cellIs" dxfId="29468" priority="7563" operator="lessThan">
      <formula>Q27</formula>
    </cfRule>
  </conditionalFormatting>
  <conditionalFormatting sqref="V15:V16">
    <cfRule type="containsBlanks" priority="7558" stopIfTrue="1">
      <formula>LEN(TRIM(V15))=0</formula>
    </cfRule>
    <cfRule type="cellIs" dxfId="29467" priority="7559" operator="greaterThanOrEqual">
      <formula>U15</formula>
    </cfRule>
    <cfRule type="cellIs" dxfId="29466" priority="7560" operator="lessThan">
      <formula>U15</formula>
    </cfRule>
  </conditionalFormatting>
  <conditionalFormatting sqref="T47:T49">
    <cfRule type="cellIs" dxfId="29465" priority="7554" stopIfTrue="1" operator="notEqual">
      <formula>0</formula>
    </cfRule>
  </conditionalFormatting>
  <conditionalFormatting sqref="S47 S49">
    <cfRule type="cellIs" dxfId="29464" priority="7553" stopIfTrue="1" operator="notEqual">
      <formula>0</formula>
    </cfRule>
  </conditionalFormatting>
  <conditionalFormatting sqref="S72:S73">
    <cfRule type="cellIs" dxfId="29463" priority="7551" stopIfTrue="1" operator="notEqual">
      <formula>0</formula>
    </cfRule>
  </conditionalFormatting>
  <conditionalFormatting sqref="T72:T73">
    <cfRule type="cellIs" dxfId="29462" priority="7552" stopIfTrue="1" operator="notEqual">
      <formula>0</formula>
    </cfRule>
  </conditionalFormatting>
  <conditionalFormatting sqref="S38 S40">
    <cfRule type="cellIs" dxfId="29461" priority="7550" stopIfTrue="1" operator="notEqual">
      <formula>0</formula>
    </cfRule>
  </conditionalFormatting>
  <conditionalFormatting sqref="S48">
    <cfRule type="cellIs" dxfId="29460" priority="7549" stopIfTrue="1" operator="notEqual">
      <formula>0</formula>
    </cfRule>
  </conditionalFormatting>
  <conditionalFormatting sqref="S36:S37">
    <cfRule type="cellIs" dxfId="29459" priority="7548" stopIfTrue="1" operator="notEqual">
      <formula>0</formula>
    </cfRule>
  </conditionalFormatting>
  <conditionalFormatting sqref="S39">
    <cfRule type="cellIs" dxfId="29458" priority="7546" stopIfTrue="1" operator="notEqual">
      <formula>0</formula>
    </cfRule>
  </conditionalFormatting>
  <conditionalFormatting sqref="V58:V60 V66:V68">
    <cfRule type="containsBlanks" priority="7543" stopIfTrue="1">
      <formula>LEN(TRIM(V58))=0</formula>
    </cfRule>
    <cfRule type="cellIs" dxfId="29457" priority="7544" operator="greaterThanOrEqual">
      <formula>U58</formula>
    </cfRule>
    <cfRule type="cellIs" dxfId="29456" priority="7545" operator="lessThan">
      <formula>U58</formula>
    </cfRule>
  </conditionalFormatting>
  <conditionalFormatting sqref="V47:V49">
    <cfRule type="containsBlanks" priority="7540" stopIfTrue="1">
      <formula>LEN(TRIM(V47))=0</formula>
    </cfRule>
    <cfRule type="cellIs" dxfId="29455" priority="7541" operator="greaterThanOrEqual">
      <formula>U47</formula>
    </cfRule>
    <cfRule type="cellIs" dxfId="29454" priority="7542" operator="lessThan">
      <formula>U47</formula>
    </cfRule>
  </conditionalFormatting>
  <conditionalFormatting sqref="V69:V73">
    <cfRule type="containsBlanks" priority="7537" stopIfTrue="1">
      <formula>LEN(TRIM(V69))=0</formula>
    </cfRule>
    <cfRule type="cellIs" dxfId="29453" priority="7538" operator="greaterThanOrEqual">
      <formula>U69</formula>
    </cfRule>
    <cfRule type="cellIs" dxfId="29452" priority="7539" operator="lessThan">
      <formula>U69</formula>
    </cfRule>
  </conditionalFormatting>
  <conditionalFormatting sqref="V54 V56:V57">
    <cfRule type="containsBlanks" priority="7534" stopIfTrue="1">
      <formula>LEN(TRIM(V54))=0</formula>
    </cfRule>
    <cfRule type="cellIs" dxfId="29451" priority="7535" operator="greaterThanOrEqual">
      <formula>U54</formula>
    </cfRule>
    <cfRule type="cellIs" dxfId="29450" priority="7536" operator="lessThan">
      <formula>U54</formula>
    </cfRule>
  </conditionalFormatting>
  <conditionalFormatting sqref="V61:V65">
    <cfRule type="containsBlanks" priority="7531" stopIfTrue="1">
      <formula>LEN(TRIM(V61))=0</formula>
    </cfRule>
    <cfRule type="cellIs" dxfId="29449" priority="7532" operator="greaterThanOrEqual">
      <formula>U61</formula>
    </cfRule>
    <cfRule type="cellIs" dxfId="29448" priority="7533" operator="lessThan">
      <formula>U61</formula>
    </cfRule>
  </conditionalFormatting>
  <conditionalFormatting sqref="V38 V40">
    <cfRule type="containsBlanks" priority="7525" stopIfTrue="1">
      <formula>LEN(TRIM(V38))=0</formula>
    </cfRule>
    <cfRule type="cellIs" dxfId="29447" priority="7526" operator="greaterThanOrEqual">
      <formula>U38</formula>
    </cfRule>
    <cfRule type="cellIs" dxfId="29446" priority="7527" operator="lessThan">
      <formula>U38</formula>
    </cfRule>
  </conditionalFormatting>
  <conditionalFormatting sqref="V36:V37">
    <cfRule type="containsBlanks" priority="7522" stopIfTrue="1">
      <formula>LEN(TRIM(V36))=0</formula>
    </cfRule>
    <cfRule type="cellIs" dxfId="29445" priority="7523" operator="greaterThanOrEqual">
      <formula>U36</formula>
    </cfRule>
    <cfRule type="cellIs" dxfId="29444" priority="7524" operator="lessThan">
      <formula>U36</formula>
    </cfRule>
  </conditionalFormatting>
  <conditionalFormatting sqref="V39">
    <cfRule type="containsBlanks" priority="7519" stopIfTrue="1">
      <formula>LEN(TRIM(V39))=0</formula>
    </cfRule>
    <cfRule type="cellIs" dxfId="29443" priority="7520" operator="greaterThanOrEqual">
      <formula>U39</formula>
    </cfRule>
    <cfRule type="cellIs" dxfId="29442" priority="7521" operator="lessThan">
      <formula>U39</formula>
    </cfRule>
  </conditionalFormatting>
  <conditionalFormatting sqref="V14:V18 V6:V8">
    <cfRule type="containsBlanks" priority="7516" stopIfTrue="1">
      <formula>LEN(TRIM(V6))=0</formula>
    </cfRule>
    <cfRule type="cellIs" dxfId="29441" priority="7517" operator="greaterThanOrEqual">
      <formula>U6</formula>
    </cfRule>
    <cfRule type="cellIs" dxfId="29440" priority="7518" operator="lessThan">
      <formula>U6</formula>
    </cfRule>
  </conditionalFormatting>
  <conditionalFormatting sqref="V5">
    <cfRule type="containsBlanks" priority="7513" stopIfTrue="1">
      <formula>LEN(TRIM(V5))=0</formula>
    </cfRule>
    <cfRule type="cellIs" dxfId="29439" priority="7514" operator="greaterThanOrEqual">
      <formula>U5</formula>
    </cfRule>
    <cfRule type="cellIs" dxfId="29438" priority="7515" operator="lessThan">
      <formula>U5</formula>
    </cfRule>
  </conditionalFormatting>
  <conditionalFormatting sqref="V29:V30 V32">
    <cfRule type="containsBlanks" priority="7510" stopIfTrue="1">
      <formula>LEN(TRIM(V29))=0</formula>
    </cfRule>
    <cfRule type="cellIs" dxfId="29437" priority="7511" operator="greaterThanOrEqual">
      <formula>U29</formula>
    </cfRule>
    <cfRule type="cellIs" dxfId="29436" priority="7512" operator="lessThan">
      <formula>U29</formula>
    </cfRule>
  </conditionalFormatting>
  <conditionalFormatting sqref="V23:V24">
    <cfRule type="containsBlanks" priority="7501" stopIfTrue="1">
      <formula>LEN(TRIM(V23))=0</formula>
    </cfRule>
    <cfRule type="cellIs" dxfId="29435" priority="7502" operator="greaterThanOrEqual">
      <formula>U23</formula>
    </cfRule>
    <cfRule type="cellIs" dxfId="29434" priority="7503" operator="lessThan">
      <formula>U23</formula>
    </cfRule>
  </conditionalFormatting>
  <conditionalFormatting sqref="V22">
    <cfRule type="containsBlanks" priority="7498" stopIfTrue="1">
      <formula>LEN(TRIM(V22))=0</formula>
    </cfRule>
    <cfRule type="cellIs" dxfId="29433" priority="7499" operator="greaterThanOrEqual">
      <formula>U22</formula>
    </cfRule>
    <cfRule type="cellIs" dxfId="29432" priority="7500" operator="lessThan">
      <formula>U22</formula>
    </cfRule>
  </conditionalFormatting>
  <conditionalFormatting sqref="V6">
    <cfRule type="containsBlanks" priority="7495" stopIfTrue="1">
      <formula>LEN(TRIM(V6))=0</formula>
    </cfRule>
    <cfRule type="cellIs" dxfId="29431" priority="7496" operator="greaterThanOrEqual">
      <formula>U6</formula>
    </cfRule>
    <cfRule type="cellIs" dxfId="29430" priority="7497" operator="lessThan">
      <formula>U6</formula>
    </cfRule>
  </conditionalFormatting>
  <conditionalFormatting sqref="V15:V16">
    <cfRule type="containsBlanks" priority="7492" stopIfTrue="1">
      <formula>LEN(TRIM(V15))=0</formula>
    </cfRule>
    <cfRule type="cellIs" dxfId="29429" priority="7493" operator="greaterThanOrEqual">
      <formula>U15</formula>
    </cfRule>
    <cfRule type="cellIs" dxfId="29428" priority="7494" operator="lessThan">
      <formula>U15</formula>
    </cfRule>
  </conditionalFormatting>
  <conditionalFormatting sqref="S34:S35">
    <cfRule type="cellIs" dxfId="29427" priority="7490" stopIfTrue="1" operator="notEqual">
      <formula>0</formula>
    </cfRule>
  </conditionalFormatting>
  <conditionalFormatting sqref="T34">
    <cfRule type="cellIs" dxfId="29426" priority="7491" stopIfTrue="1" operator="notEqual">
      <formula>0</formula>
    </cfRule>
  </conditionalFormatting>
  <conditionalFormatting sqref="V34:V35">
    <cfRule type="containsBlanks" priority="7487" stopIfTrue="1">
      <formula>LEN(TRIM(V34))=0</formula>
    </cfRule>
    <cfRule type="cellIs" dxfId="29425" priority="7488" operator="greaterThanOrEqual">
      <formula>U34</formula>
    </cfRule>
    <cfRule type="cellIs" dxfId="29424" priority="7489" operator="lessThan">
      <formula>U34</formula>
    </cfRule>
  </conditionalFormatting>
  <conditionalFormatting sqref="S7:S8 S14">
    <cfRule type="cellIs" dxfId="29423" priority="7485" stopIfTrue="1" operator="notEqual">
      <formula>0</formula>
    </cfRule>
  </conditionalFormatting>
  <conditionalFormatting sqref="T7:T8 T14 T17:T18">
    <cfRule type="cellIs" dxfId="29422" priority="7486" stopIfTrue="1" operator="notEqual">
      <formula>0</formula>
    </cfRule>
  </conditionalFormatting>
  <conditionalFormatting sqref="S17:S18">
    <cfRule type="cellIs" dxfId="29421" priority="7484" stopIfTrue="1" operator="notEqual">
      <formula>0</formula>
    </cfRule>
  </conditionalFormatting>
  <conditionalFormatting sqref="S29:S30 S32">
    <cfRule type="cellIs" dxfId="29420" priority="7478" stopIfTrue="1" operator="notEqual">
      <formula>0</formula>
    </cfRule>
  </conditionalFormatting>
  <conditionalFormatting sqref="T29:T30 T32">
    <cfRule type="cellIs" dxfId="29419" priority="7479" stopIfTrue="1" operator="notEqual">
      <formula>0</formula>
    </cfRule>
  </conditionalFormatting>
  <conditionalFormatting sqref="S6">
    <cfRule type="cellIs" dxfId="29418" priority="7472" stopIfTrue="1" operator="notEqual">
      <formula>0</formula>
    </cfRule>
  </conditionalFormatting>
  <conditionalFormatting sqref="S6">
    <cfRule type="cellIs" dxfId="29417" priority="7471" stopIfTrue="1" operator="notEqual">
      <formula>0</formula>
    </cfRule>
  </conditionalFormatting>
  <conditionalFormatting sqref="S22:S24">
    <cfRule type="cellIs" dxfId="29416" priority="7464" stopIfTrue="1" operator="notEqual">
      <formula>0</formula>
    </cfRule>
  </conditionalFormatting>
  <conditionalFormatting sqref="T22:T24">
    <cfRule type="cellIs" dxfId="29415" priority="7465" stopIfTrue="1" operator="notEqual">
      <formula>0</formula>
    </cfRule>
  </conditionalFormatting>
  <conditionalFormatting sqref="T6">
    <cfRule type="cellIs" dxfId="29414" priority="7463" stopIfTrue="1" operator="notEqual">
      <formula>0</formula>
    </cfRule>
  </conditionalFormatting>
  <conditionalFormatting sqref="T38 T40">
    <cfRule type="cellIs" dxfId="29413" priority="7462" stopIfTrue="1" operator="notEqual">
      <formula>0</formula>
    </cfRule>
  </conditionalFormatting>
  <conditionalFormatting sqref="T36:T37">
    <cfRule type="cellIs" dxfId="29412" priority="7461" stopIfTrue="1" operator="notEqual">
      <formula>0</formula>
    </cfRule>
  </conditionalFormatting>
  <conditionalFormatting sqref="T39">
    <cfRule type="cellIs" dxfId="29411" priority="7460" stopIfTrue="1" operator="notEqual">
      <formula>0</formula>
    </cfRule>
  </conditionalFormatting>
  <conditionalFormatting sqref="T35">
    <cfRule type="cellIs" dxfId="29410" priority="7459" stopIfTrue="1" operator="notEqual">
      <formula>0</formula>
    </cfRule>
  </conditionalFormatting>
  <conditionalFormatting sqref="S54">
    <cfRule type="cellIs" dxfId="29409" priority="7453" stopIfTrue="1" operator="notEqual">
      <formula>0</formula>
    </cfRule>
  </conditionalFormatting>
  <conditionalFormatting sqref="S58:S61 S65">
    <cfRule type="cellIs" dxfId="29408" priority="7456" stopIfTrue="1" operator="notEqual">
      <formula>0</formula>
    </cfRule>
  </conditionalFormatting>
  <conditionalFormatting sqref="T58:T60 T67 T54 T65">
    <cfRule type="cellIs" dxfId="29407" priority="7457" stopIfTrue="1" operator="notEqual">
      <formula>0</formula>
    </cfRule>
  </conditionalFormatting>
  <conditionalFormatting sqref="S68">
    <cfRule type="cellIs" dxfId="29406" priority="7454" stopIfTrue="1" operator="notEqual">
      <formula>0</formula>
    </cfRule>
  </conditionalFormatting>
  <conditionalFormatting sqref="T68">
    <cfRule type="cellIs" dxfId="29405" priority="7455" stopIfTrue="1" operator="notEqual">
      <formula>0</formula>
    </cfRule>
  </conditionalFormatting>
  <conditionalFormatting sqref="T56">
    <cfRule type="cellIs" dxfId="29404" priority="7452" stopIfTrue="1" operator="notEqual">
      <formula>0</formula>
    </cfRule>
  </conditionalFormatting>
  <conditionalFormatting sqref="S56">
    <cfRule type="cellIs" dxfId="29403" priority="7451" stopIfTrue="1" operator="notEqual">
      <formula>0</formula>
    </cfRule>
  </conditionalFormatting>
  <conditionalFormatting sqref="S67">
    <cfRule type="cellIs" dxfId="29402" priority="7450" stopIfTrue="1" operator="notEqual">
      <formula>0</formula>
    </cfRule>
  </conditionalFormatting>
  <conditionalFormatting sqref="S69:S71">
    <cfRule type="cellIs" dxfId="29401" priority="7448" stopIfTrue="1" operator="notEqual">
      <formula>0</formula>
    </cfRule>
  </conditionalFormatting>
  <conditionalFormatting sqref="T69:T71">
    <cfRule type="cellIs" dxfId="29400" priority="7449" stopIfTrue="1" operator="notEqual">
      <formula>0</formula>
    </cfRule>
  </conditionalFormatting>
  <conditionalFormatting sqref="S66">
    <cfRule type="cellIs" dxfId="29399" priority="7447" stopIfTrue="1" operator="notEqual">
      <formula>0</formula>
    </cfRule>
  </conditionalFormatting>
  <conditionalFormatting sqref="T66">
    <cfRule type="cellIs" dxfId="29398" priority="7446" stopIfTrue="1" operator="notEqual">
      <formula>0</formula>
    </cfRule>
  </conditionalFormatting>
  <conditionalFormatting sqref="S64">
    <cfRule type="cellIs" dxfId="29397" priority="7444" stopIfTrue="1" operator="notEqual">
      <formula>0</formula>
    </cfRule>
  </conditionalFormatting>
  <conditionalFormatting sqref="T64">
    <cfRule type="cellIs" dxfId="29396" priority="7445" stopIfTrue="1" operator="notEqual">
      <formula>0</formula>
    </cfRule>
  </conditionalFormatting>
  <conditionalFormatting sqref="T61">
    <cfRule type="cellIs" dxfId="29395" priority="7443" stopIfTrue="1" operator="notEqual">
      <formula>0</formula>
    </cfRule>
  </conditionalFormatting>
  <conditionalFormatting sqref="W14:W18 W29:W30 W22:W24 W32">
    <cfRule type="containsBlanks" priority="7438" stopIfTrue="1">
      <formula>LEN(TRIM(W14))=0</formula>
    </cfRule>
    <cfRule type="cellIs" dxfId="29394" priority="7439" operator="greaterThanOrEqual">
      <formula>V14</formula>
    </cfRule>
    <cfRule type="cellIs" dxfId="29393" priority="7440" operator="lessThan">
      <formula>V14</formula>
    </cfRule>
  </conditionalFormatting>
  <conditionalFormatting sqref="W14:W18 W29:W30 W22:W24 W32">
    <cfRule type="containsBlanks" priority="7435" stopIfTrue="1">
      <formula>LEN(TRIM(W14))=0</formula>
    </cfRule>
    <cfRule type="cellIs" dxfId="29392" priority="7436" operator="greaterThanOrEqual">
      <formula>V14</formula>
    </cfRule>
    <cfRule type="cellIs" dxfId="29391" priority="7437" operator="lessThan">
      <formula>V14</formula>
    </cfRule>
  </conditionalFormatting>
  <conditionalFormatting sqref="W5:W8">
    <cfRule type="containsBlanks" priority="7432" stopIfTrue="1">
      <formula>LEN(TRIM(W5))=0</formula>
    </cfRule>
    <cfRule type="cellIs" dxfId="29390" priority="7433" operator="greaterThanOrEqual">
      <formula>V5</formula>
    </cfRule>
    <cfRule type="cellIs" dxfId="29389" priority="7434" operator="lessThan">
      <formula>V5</formula>
    </cfRule>
  </conditionalFormatting>
  <conditionalFormatting sqref="W5:W8">
    <cfRule type="containsBlanks" priority="7429" stopIfTrue="1">
      <formula>LEN(TRIM(W5))=0</formula>
    </cfRule>
    <cfRule type="cellIs" dxfId="29388" priority="7430" operator="greaterThanOrEqual">
      <formula>V5</formula>
    </cfRule>
    <cfRule type="cellIs" dxfId="29387" priority="7431" operator="lessThan">
      <formula>V5</formula>
    </cfRule>
  </conditionalFormatting>
  <conditionalFormatting sqref="W34:W37">
    <cfRule type="containsBlanks" priority="7426" stopIfTrue="1">
      <formula>LEN(TRIM(W34))=0</formula>
    </cfRule>
    <cfRule type="cellIs" dxfId="29386" priority="7427" operator="greaterThanOrEqual">
      <formula>V34</formula>
    </cfRule>
    <cfRule type="cellIs" dxfId="29385" priority="7428" operator="lessThan">
      <formula>V34</formula>
    </cfRule>
  </conditionalFormatting>
  <conditionalFormatting sqref="W34:W37">
    <cfRule type="containsBlanks" priority="7423" stopIfTrue="1">
      <formula>LEN(TRIM(W34))=0</formula>
    </cfRule>
    <cfRule type="cellIs" dxfId="29384" priority="7424" operator="greaterThanOrEqual">
      <formula>V34</formula>
    </cfRule>
    <cfRule type="cellIs" dxfId="29383" priority="7425" operator="lessThan">
      <formula>V34</formula>
    </cfRule>
  </conditionalFormatting>
  <conditionalFormatting sqref="W38:W40">
    <cfRule type="containsBlanks" priority="7420" stopIfTrue="1">
      <formula>LEN(TRIM(W38))=0</formula>
    </cfRule>
    <cfRule type="cellIs" dxfId="29382" priority="7421" operator="greaterThanOrEqual">
      <formula>V38</formula>
    </cfRule>
    <cfRule type="cellIs" dxfId="29381" priority="7422" operator="lessThan">
      <formula>V38</formula>
    </cfRule>
  </conditionalFormatting>
  <conditionalFormatting sqref="W38:W40">
    <cfRule type="containsBlanks" priority="7417" stopIfTrue="1">
      <formula>LEN(TRIM(W38))=0</formula>
    </cfRule>
    <cfRule type="cellIs" dxfId="29380" priority="7418" operator="greaterThanOrEqual">
      <formula>V38</formula>
    </cfRule>
    <cfRule type="cellIs" dxfId="29379" priority="7419" operator="lessThan">
      <formula>V38</formula>
    </cfRule>
  </conditionalFormatting>
  <conditionalFormatting sqref="W47:W49">
    <cfRule type="containsBlanks" priority="7408" stopIfTrue="1">
      <formula>LEN(TRIM(W47))=0</formula>
    </cfRule>
    <cfRule type="cellIs" dxfId="29378" priority="7409" operator="greaterThanOrEqual">
      <formula>V47</formula>
    </cfRule>
    <cfRule type="cellIs" dxfId="29377" priority="7410" operator="lessThan">
      <formula>V47</formula>
    </cfRule>
  </conditionalFormatting>
  <conditionalFormatting sqref="W47:W49">
    <cfRule type="containsBlanks" priority="7405" stopIfTrue="1">
      <formula>LEN(TRIM(W47))=0</formula>
    </cfRule>
    <cfRule type="cellIs" dxfId="29376" priority="7406" operator="greaterThanOrEqual">
      <formula>V47</formula>
    </cfRule>
    <cfRule type="cellIs" dxfId="29375" priority="7407" operator="lessThan">
      <formula>V47</formula>
    </cfRule>
  </conditionalFormatting>
  <conditionalFormatting sqref="W54 W56:W57">
    <cfRule type="containsBlanks" priority="7402" stopIfTrue="1">
      <formula>LEN(TRIM(W54))=0</formula>
    </cfRule>
    <cfRule type="cellIs" dxfId="29374" priority="7403" operator="greaterThanOrEqual">
      <formula>V54</formula>
    </cfRule>
    <cfRule type="cellIs" dxfId="29373" priority="7404" operator="lessThan">
      <formula>V54</formula>
    </cfRule>
  </conditionalFormatting>
  <conditionalFormatting sqref="W54 W56:W57">
    <cfRule type="containsBlanks" priority="7399" stopIfTrue="1">
      <formula>LEN(TRIM(W54))=0</formula>
    </cfRule>
    <cfRule type="cellIs" dxfId="29372" priority="7400" operator="greaterThanOrEqual">
      <formula>V54</formula>
    </cfRule>
    <cfRule type="cellIs" dxfId="29371" priority="7401" operator="lessThan">
      <formula>V54</formula>
    </cfRule>
  </conditionalFormatting>
  <conditionalFormatting sqref="W58:W60">
    <cfRule type="containsBlanks" priority="7396" stopIfTrue="1">
      <formula>LEN(TRIM(W58))=0</formula>
    </cfRule>
    <cfRule type="cellIs" dxfId="29370" priority="7397" operator="greaterThanOrEqual">
      <formula>V58</formula>
    </cfRule>
    <cfRule type="cellIs" dxfId="29369" priority="7398" operator="lessThan">
      <formula>V58</formula>
    </cfRule>
  </conditionalFormatting>
  <conditionalFormatting sqref="W58:W60">
    <cfRule type="containsBlanks" priority="7393" stopIfTrue="1">
      <formula>LEN(TRIM(W58))=0</formula>
    </cfRule>
    <cfRule type="cellIs" dxfId="29368" priority="7394" operator="greaterThanOrEqual">
      <formula>V58</formula>
    </cfRule>
    <cfRule type="cellIs" dxfId="29367" priority="7395" operator="lessThan">
      <formula>V58</formula>
    </cfRule>
  </conditionalFormatting>
  <conditionalFormatting sqref="W61:W63">
    <cfRule type="containsBlanks" priority="7390" stopIfTrue="1">
      <formula>LEN(TRIM(W61))=0</formula>
    </cfRule>
    <cfRule type="cellIs" dxfId="29366" priority="7391" operator="greaterThanOrEqual">
      <formula>V61</formula>
    </cfRule>
    <cfRule type="cellIs" dxfId="29365" priority="7392" operator="lessThan">
      <formula>V61</formula>
    </cfRule>
  </conditionalFormatting>
  <conditionalFormatting sqref="W61:W63">
    <cfRule type="containsBlanks" priority="7387" stopIfTrue="1">
      <formula>LEN(TRIM(W61))=0</formula>
    </cfRule>
    <cfRule type="cellIs" dxfId="29364" priority="7388" operator="greaterThanOrEqual">
      <formula>V61</formula>
    </cfRule>
    <cfRule type="cellIs" dxfId="29363" priority="7389" operator="lessThan">
      <formula>V61</formula>
    </cfRule>
  </conditionalFormatting>
  <conditionalFormatting sqref="W65">
    <cfRule type="containsBlanks" priority="7384" stopIfTrue="1">
      <formula>LEN(TRIM(W65))=0</formula>
    </cfRule>
    <cfRule type="cellIs" dxfId="29362" priority="7385" operator="greaterThanOrEqual">
      <formula>V65</formula>
    </cfRule>
    <cfRule type="cellIs" dxfId="29361" priority="7386" operator="lessThan">
      <formula>V65</formula>
    </cfRule>
  </conditionalFormatting>
  <conditionalFormatting sqref="W65">
    <cfRule type="containsBlanks" priority="7381" stopIfTrue="1">
      <formula>LEN(TRIM(W65))=0</formula>
    </cfRule>
    <cfRule type="cellIs" dxfId="29360" priority="7382" operator="greaterThanOrEqual">
      <formula>V65</formula>
    </cfRule>
    <cfRule type="cellIs" dxfId="29359" priority="7383" operator="lessThan">
      <formula>V65</formula>
    </cfRule>
  </conditionalFormatting>
  <conditionalFormatting sqref="W64">
    <cfRule type="containsBlanks" priority="7378" stopIfTrue="1">
      <formula>LEN(TRIM(W64))=0</formula>
    </cfRule>
    <cfRule type="cellIs" dxfId="29358" priority="7379" operator="greaterThanOrEqual">
      <formula>V64</formula>
    </cfRule>
    <cfRule type="cellIs" dxfId="29357" priority="7380" operator="lessThan">
      <formula>V64</formula>
    </cfRule>
  </conditionalFormatting>
  <conditionalFormatting sqref="W64">
    <cfRule type="containsBlanks" priority="7375" stopIfTrue="1">
      <formula>LEN(TRIM(W64))=0</formula>
    </cfRule>
    <cfRule type="cellIs" dxfId="29356" priority="7376" operator="greaterThanOrEqual">
      <formula>V64</formula>
    </cfRule>
    <cfRule type="cellIs" dxfId="29355" priority="7377" operator="lessThan">
      <formula>V64</formula>
    </cfRule>
  </conditionalFormatting>
  <conditionalFormatting sqref="W66:W68">
    <cfRule type="containsBlanks" priority="7372" stopIfTrue="1">
      <formula>LEN(TRIM(W66))=0</formula>
    </cfRule>
    <cfRule type="cellIs" dxfId="29354" priority="7373" operator="greaterThanOrEqual">
      <formula>V66</formula>
    </cfRule>
    <cfRule type="cellIs" dxfId="29353" priority="7374" operator="lessThan">
      <formula>V66</formula>
    </cfRule>
  </conditionalFormatting>
  <conditionalFormatting sqref="W66:W68">
    <cfRule type="containsBlanks" priority="7369" stopIfTrue="1">
      <formula>LEN(TRIM(W66))=0</formula>
    </cfRule>
    <cfRule type="cellIs" dxfId="29352" priority="7370" operator="greaterThanOrEqual">
      <formula>V66</formula>
    </cfRule>
    <cfRule type="cellIs" dxfId="29351" priority="7371" operator="lessThan">
      <formula>V66</formula>
    </cfRule>
  </conditionalFormatting>
  <conditionalFormatting sqref="W69:W71">
    <cfRule type="containsBlanks" priority="7366" stopIfTrue="1">
      <formula>LEN(TRIM(W69))=0</formula>
    </cfRule>
    <cfRule type="cellIs" dxfId="29350" priority="7367" operator="greaterThanOrEqual">
      <formula>V69</formula>
    </cfRule>
    <cfRule type="cellIs" dxfId="29349" priority="7368" operator="lessThan">
      <formula>V69</formula>
    </cfRule>
  </conditionalFormatting>
  <conditionalFormatting sqref="W69:W71">
    <cfRule type="containsBlanks" priority="7363" stopIfTrue="1">
      <formula>LEN(TRIM(W69))=0</formula>
    </cfRule>
    <cfRule type="cellIs" dxfId="29348" priority="7364" operator="greaterThanOrEqual">
      <formula>V69</formula>
    </cfRule>
    <cfRule type="cellIs" dxfId="29347" priority="7365" operator="lessThan">
      <formula>V69</formula>
    </cfRule>
  </conditionalFormatting>
  <conditionalFormatting sqref="W73">
    <cfRule type="containsBlanks" priority="7360" stopIfTrue="1">
      <formula>LEN(TRIM(W73))=0</formula>
    </cfRule>
    <cfRule type="cellIs" dxfId="29346" priority="7361" operator="greaterThanOrEqual">
      <formula>V73</formula>
    </cfRule>
    <cfRule type="cellIs" dxfId="29345" priority="7362" operator="lessThan">
      <formula>V73</formula>
    </cfRule>
  </conditionalFormatting>
  <conditionalFormatting sqref="W73">
    <cfRule type="containsBlanks" priority="7357" stopIfTrue="1">
      <formula>LEN(TRIM(W73))=0</formula>
    </cfRule>
    <cfRule type="cellIs" dxfId="29344" priority="7358" operator="greaterThanOrEqual">
      <formula>V73</formula>
    </cfRule>
    <cfRule type="cellIs" dxfId="29343" priority="7359" operator="lessThan">
      <formula>V73</formula>
    </cfRule>
  </conditionalFormatting>
  <conditionalFormatting sqref="W72">
    <cfRule type="containsBlanks" priority="7354" stopIfTrue="1">
      <formula>LEN(TRIM(W72))=0</formula>
    </cfRule>
    <cfRule type="cellIs" dxfId="29342" priority="7355" operator="greaterThanOrEqual">
      <formula>V72</formula>
    </cfRule>
    <cfRule type="cellIs" dxfId="29341" priority="7356" operator="lessThan">
      <formula>V72</formula>
    </cfRule>
  </conditionalFormatting>
  <conditionalFormatting sqref="W72">
    <cfRule type="containsBlanks" priority="7351" stopIfTrue="1">
      <formula>LEN(TRIM(W72))=0</formula>
    </cfRule>
    <cfRule type="cellIs" dxfId="29340" priority="7352" operator="greaterThanOrEqual">
      <formula>V72</formula>
    </cfRule>
    <cfRule type="cellIs" dxfId="29339" priority="7353" operator="lessThan">
      <formula>V72</formula>
    </cfRule>
  </conditionalFormatting>
  <conditionalFormatting sqref="X14:X18 X29:X30 X22:X24 X32">
    <cfRule type="containsBlanks" priority="7348" stopIfTrue="1">
      <formula>LEN(TRIM(X14))=0</formula>
    </cfRule>
    <cfRule type="cellIs" dxfId="29338" priority="7349" operator="greaterThanOrEqual">
      <formula>W14</formula>
    </cfRule>
    <cfRule type="cellIs" dxfId="29337" priority="7350" operator="lessThan">
      <formula>W14</formula>
    </cfRule>
  </conditionalFormatting>
  <conditionalFormatting sqref="X14:X18 X29:X30 X22:X24 X32">
    <cfRule type="containsBlanks" priority="7345" stopIfTrue="1">
      <formula>LEN(TRIM(X14))=0</formula>
    </cfRule>
    <cfRule type="cellIs" dxfId="29336" priority="7346" operator="greaterThanOrEqual">
      <formula>W14</formula>
    </cfRule>
    <cfRule type="cellIs" dxfId="29335" priority="7347" operator="lessThan">
      <formula>W14</formula>
    </cfRule>
  </conditionalFormatting>
  <conditionalFormatting sqref="X5:X8">
    <cfRule type="containsBlanks" priority="7342" stopIfTrue="1">
      <formula>LEN(TRIM(X5))=0</formula>
    </cfRule>
    <cfRule type="cellIs" dxfId="29334" priority="7343" operator="greaterThanOrEqual">
      <formula>W5</formula>
    </cfRule>
    <cfRule type="cellIs" dxfId="29333" priority="7344" operator="lessThan">
      <formula>W5</formula>
    </cfRule>
  </conditionalFormatting>
  <conditionalFormatting sqref="X5:X8">
    <cfRule type="containsBlanks" priority="7339" stopIfTrue="1">
      <formula>LEN(TRIM(X5))=0</formula>
    </cfRule>
    <cfRule type="cellIs" dxfId="29332" priority="7340" operator="greaterThanOrEqual">
      <formula>W5</formula>
    </cfRule>
    <cfRule type="cellIs" dxfId="29331" priority="7341" operator="lessThan">
      <formula>W5</formula>
    </cfRule>
  </conditionalFormatting>
  <conditionalFormatting sqref="X34:X37">
    <cfRule type="containsBlanks" priority="7336" stopIfTrue="1">
      <formula>LEN(TRIM(X34))=0</formula>
    </cfRule>
    <cfRule type="cellIs" dxfId="29330" priority="7337" operator="greaterThanOrEqual">
      <formula>W34</formula>
    </cfRule>
    <cfRule type="cellIs" dxfId="29329" priority="7338" operator="lessThan">
      <formula>W34</formula>
    </cfRule>
  </conditionalFormatting>
  <conditionalFormatting sqref="X34:X37">
    <cfRule type="containsBlanks" priority="7333" stopIfTrue="1">
      <formula>LEN(TRIM(X34))=0</formula>
    </cfRule>
    <cfRule type="cellIs" dxfId="29328" priority="7334" operator="greaterThanOrEqual">
      <formula>W34</formula>
    </cfRule>
    <cfRule type="cellIs" dxfId="29327" priority="7335" operator="lessThan">
      <formula>W34</formula>
    </cfRule>
  </conditionalFormatting>
  <conditionalFormatting sqref="X38:X40">
    <cfRule type="containsBlanks" priority="7330" stopIfTrue="1">
      <formula>LEN(TRIM(X38))=0</formula>
    </cfRule>
    <cfRule type="cellIs" dxfId="29326" priority="7331" operator="greaterThanOrEqual">
      <formula>W38</formula>
    </cfRule>
    <cfRule type="cellIs" dxfId="29325" priority="7332" operator="lessThan">
      <formula>W38</formula>
    </cfRule>
  </conditionalFormatting>
  <conditionalFormatting sqref="X38:X40">
    <cfRule type="containsBlanks" priority="7327" stopIfTrue="1">
      <formula>LEN(TRIM(X38))=0</formula>
    </cfRule>
    <cfRule type="cellIs" dxfId="29324" priority="7328" operator="greaterThanOrEqual">
      <formula>W38</formula>
    </cfRule>
    <cfRule type="cellIs" dxfId="29323" priority="7329" operator="lessThan">
      <formula>W38</formula>
    </cfRule>
  </conditionalFormatting>
  <conditionalFormatting sqref="X47:X49">
    <cfRule type="containsBlanks" priority="7318" stopIfTrue="1">
      <formula>LEN(TRIM(X47))=0</formula>
    </cfRule>
    <cfRule type="cellIs" dxfId="29322" priority="7319" operator="greaterThanOrEqual">
      <formula>W47</formula>
    </cfRule>
    <cfRule type="cellIs" dxfId="29321" priority="7320" operator="lessThan">
      <formula>W47</formula>
    </cfRule>
  </conditionalFormatting>
  <conditionalFormatting sqref="X47:X49">
    <cfRule type="containsBlanks" priority="7315" stopIfTrue="1">
      <formula>LEN(TRIM(X47))=0</formula>
    </cfRule>
    <cfRule type="cellIs" dxfId="29320" priority="7316" operator="greaterThanOrEqual">
      <formula>W47</formula>
    </cfRule>
    <cfRule type="cellIs" dxfId="29319" priority="7317" operator="lessThan">
      <formula>W47</formula>
    </cfRule>
  </conditionalFormatting>
  <conditionalFormatting sqref="X54 X56:X57">
    <cfRule type="containsBlanks" priority="7312" stopIfTrue="1">
      <formula>LEN(TRIM(X54))=0</formula>
    </cfRule>
    <cfRule type="cellIs" dxfId="29318" priority="7313" operator="greaterThanOrEqual">
      <formula>W54</formula>
    </cfRule>
    <cfRule type="cellIs" dxfId="29317" priority="7314" operator="lessThan">
      <formula>W54</formula>
    </cfRule>
  </conditionalFormatting>
  <conditionalFormatting sqref="X54 X56:X57">
    <cfRule type="containsBlanks" priority="7309" stopIfTrue="1">
      <formula>LEN(TRIM(X54))=0</formula>
    </cfRule>
    <cfRule type="cellIs" dxfId="29316" priority="7310" operator="greaterThanOrEqual">
      <formula>W54</formula>
    </cfRule>
    <cfRule type="cellIs" dxfId="29315" priority="7311" operator="lessThan">
      <formula>W54</formula>
    </cfRule>
  </conditionalFormatting>
  <conditionalFormatting sqref="X58:X60">
    <cfRule type="containsBlanks" priority="7306" stopIfTrue="1">
      <formula>LEN(TRIM(X58))=0</formula>
    </cfRule>
    <cfRule type="cellIs" dxfId="29314" priority="7307" operator="greaterThanOrEqual">
      <formula>W58</formula>
    </cfRule>
    <cfRule type="cellIs" dxfId="29313" priority="7308" operator="lessThan">
      <formula>W58</formula>
    </cfRule>
  </conditionalFormatting>
  <conditionalFormatting sqref="X58:X60">
    <cfRule type="containsBlanks" priority="7303" stopIfTrue="1">
      <formula>LEN(TRIM(X58))=0</formula>
    </cfRule>
    <cfRule type="cellIs" dxfId="29312" priority="7304" operator="greaterThanOrEqual">
      <formula>W58</formula>
    </cfRule>
    <cfRule type="cellIs" dxfId="29311" priority="7305" operator="lessThan">
      <formula>W58</formula>
    </cfRule>
  </conditionalFormatting>
  <conditionalFormatting sqref="X61:X63">
    <cfRule type="containsBlanks" priority="7300" stopIfTrue="1">
      <formula>LEN(TRIM(X61))=0</formula>
    </cfRule>
    <cfRule type="cellIs" dxfId="29310" priority="7301" operator="greaterThanOrEqual">
      <formula>W61</formula>
    </cfRule>
    <cfRule type="cellIs" dxfId="29309" priority="7302" operator="lessThan">
      <formula>W61</formula>
    </cfRule>
  </conditionalFormatting>
  <conditionalFormatting sqref="X61:X63">
    <cfRule type="containsBlanks" priority="7297" stopIfTrue="1">
      <formula>LEN(TRIM(X61))=0</formula>
    </cfRule>
    <cfRule type="cellIs" dxfId="29308" priority="7298" operator="greaterThanOrEqual">
      <formula>W61</formula>
    </cfRule>
    <cfRule type="cellIs" dxfId="29307" priority="7299" operator="lessThan">
      <formula>W61</formula>
    </cfRule>
  </conditionalFormatting>
  <conditionalFormatting sqref="X65">
    <cfRule type="containsBlanks" priority="7294" stopIfTrue="1">
      <formula>LEN(TRIM(X65))=0</formula>
    </cfRule>
    <cfRule type="cellIs" dxfId="29306" priority="7295" operator="greaterThanOrEqual">
      <formula>W65</formula>
    </cfRule>
    <cfRule type="cellIs" dxfId="29305" priority="7296" operator="lessThan">
      <formula>W65</formula>
    </cfRule>
  </conditionalFormatting>
  <conditionalFormatting sqref="X65">
    <cfRule type="containsBlanks" priority="7291" stopIfTrue="1">
      <formula>LEN(TRIM(X65))=0</formula>
    </cfRule>
    <cfRule type="cellIs" dxfId="29304" priority="7292" operator="greaterThanOrEqual">
      <formula>W65</formula>
    </cfRule>
    <cfRule type="cellIs" dxfId="29303" priority="7293" operator="lessThan">
      <formula>W65</formula>
    </cfRule>
  </conditionalFormatting>
  <conditionalFormatting sqref="X64">
    <cfRule type="containsBlanks" priority="7288" stopIfTrue="1">
      <formula>LEN(TRIM(X64))=0</formula>
    </cfRule>
    <cfRule type="cellIs" dxfId="29302" priority="7289" operator="greaterThanOrEqual">
      <formula>W64</formula>
    </cfRule>
    <cfRule type="cellIs" dxfId="29301" priority="7290" operator="lessThan">
      <formula>W64</formula>
    </cfRule>
  </conditionalFormatting>
  <conditionalFormatting sqref="X64">
    <cfRule type="containsBlanks" priority="7285" stopIfTrue="1">
      <formula>LEN(TRIM(X64))=0</formula>
    </cfRule>
    <cfRule type="cellIs" dxfId="29300" priority="7286" operator="greaterThanOrEqual">
      <formula>W64</formula>
    </cfRule>
    <cfRule type="cellIs" dxfId="29299" priority="7287" operator="lessThan">
      <formula>W64</formula>
    </cfRule>
  </conditionalFormatting>
  <conditionalFormatting sqref="X66:X68">
    <cfRule type="containsBlanks" priority="7282" stopIfTrue="1">
      <formula>LEN(TRIM(X66))=0</formula>
    </cfRule>
    <cfRule type="cellIs" dxfId="29298" priority="7283" operator="greaterThanOrEqual">
      <formula>W66</formula>
    </cfRule>
    <cfRule type="cellIs" dxfId="29297" priority="7284" operator="lessThan">
      <formula>W66</formula>
    </cfRule>
  </conditionalFormatting>
  <conditionalFormatting sqref="X66:X68">
    <cfRule type="containsBlanks" priority="7279" stopIfTrue="1">
      <formula>LEN(TRIM(X66))=0</formula>
    </cfRule>
    <cfRule type="cellIs" dxfId="29296" priority="7280" operator="greaterThanOrEqual">
      <formula>W66</formula>
    </cfRule>
    <cfRule type="cellIs" dxfId="29295" priority="7281" operator="lessThan">
      <formula>W66</formula>
    </cfRule>
  </conditionalFormatting>
  <conditionalFormatting sqref="X69:X71">
    <cfRule type="containsBlanks" priority="7276" stopIfTrue="1">
      <formula>LEN(TRIM(X69))=0</formula>
    </cfRule>
    <cfRule type="cellIs" dxfId="29294" priority="7277" operator="greaterThanOrEqual">
      <formula>W69</formula>
    </cfRule>
    <cfRule type="cellIs" dxfId="29293" priority="7278" operator="lessThan">
      <formula>W69</formula>
    </cfRule>
  </conditionalFormatting>
  <conditionalFormatting sqref="X69:X71">
    <cfRule type="containsBlanks" priority="7273" stopIfTrue="1">
      <formula>LEN(TRIM(X69))=0</formula>
    </cfRule>
    <cfRule type="cellIs" dxfId="29292" priority="7274" operator="greaterThanOrEqual">
      <formula>W69</formula>
    </cfRule>
    <cfRule type="cellIs" dxfId="29291" priority="7275" operator="lessThan">
      <formula>W69</formula>
    </cfRule>
  </conditionalFormatting>
  <conditionalFormatting sqref="X73">
    <cfRule type="containsBlanks" priority="7270" stopIfTrue="1">
      <formula>LEN(TRIM(X73))=0</formula>
    </cfRule>
    <cfRule type="cellIs" dxfId="29290" priority="7271" operator="greaterThanOrEqual">
      <formula>W73</formula>
    </cfRule>
    <cfRule type="cellIs" dxfId="29289" priority="7272" operator="lessThan">
      <formula>W73</formula>
    </cfRule>
  </conditionalFormatting>
  <conditionalFormatting sqref="X73">
    <cfRule type="containsBlanks" priority="7267" stopIfTrue="1">
      <formula>LEN(TRIM(X73))=0</formula>
    </cfRule>
    <cfRule type="cellIs" dxfId="29288" priority="7268" operator="greaterThanOrEqual">
      <formula>W73</formula>
    </cfRule>
    <cfRule type="cellIs" dxfId="29287" priority="7269" operator="lessThan">
      <formula>W73</formula>
    </cfRule>
  </conditionalFormatting>
  <conditionalFormatting sqref="X72">
    <cfRule type="containsBlanks" priority="7264" stopIfTrue="1">
      <formula>LEN(TRIM(X72))=0</formula>
    </cfRule>
    <cfRule type="cellIs" dxfId="29286" priority="7265" operator="greaterThanOrEqual">
      <formula>W72</formula>
    </cfRule>
    <cfRule type="cellIs" dxfId="29285" priority="7266" operator="lessThan">
      <formula>W72</formula>
    </cfRule>
  </conditionalFormatting>
  <conditionalFormatting sqref="X72">
    <cfRule type="containsBlanks" priority="7261" stopIfTrue="1">
      <formula>LEN(TRIM(X72))=0</formula>
    </cfRule>
    <cfRule type="cellIs" dxfId="29284" priority="7262" operator="greaterThanOrEqual">
      <formula>W72</formula>
    </cfRule>
    <cfRule type="cellIs" dxfId="29283" priority="7263" operator="lessThan">
      <formula>W72</formula>
    </cfRule>
  </conditionalFormatting>
  <conditionalFormatting sqref="V12">
    <cfRule type="containsBlanks" priority="7258" stopIfTrue="1">
      <formula>LEN(TRIM(V12))=0</formula>
    </cfRule>
    <cfRule type="cellIs" dxfId="29282" priority="7259" operator="greaterThanOrEqual">
      <formula>U12</formula>
    </cfRule>
    <cfRule type="cellIs" dxfId="29281" priority="7260" operator="lessThan">
      <formula>U12</formula>
    </cfRule>
  </conditionalFormatting>
  <conditionalFormatting sqref="V13">
    <cfRule type="containsBlanks" priority="7255" stopIfTrue="1">
      <formula>LEN(TRIM(V13))=0</formula>
    </cfRule>
    <cfRule type="cellIs" dxfId="29280" priority="7256" operator="greaterThanOrEqual">
      <formula>U13</formula>
    </cfRule>
    <cfRule type="cellIs" dxfId="29279" priority="7257" operator="lessThan">
      <formula>U13</formula>
    </cfRule>
  </conditionalFormatting>
  <conditionalFormatting sqref="V11">
    <cfRule type="containsBlanks" priority="7252" stopIfTrue="1">
      <formula>LEN(TRIM(V11))=0</formula>
    </cfRule>
    <cfRule type="cellIs" dxfId="29278" priority="7253" operator="greaterThanOrEqual">
      <formula>U11</formula>
    </cfRule>
    <cfRule type="cellIs" dxfId="29277" priority="7254" operator="lessThan">
      <formula>U11</formula>
    </cfRule>
  </conditionalFormatting>
  <conditionalFormatting sqref="S12">
    <cfRule type="cellIs" dxfId="29276" priority="7250" stopIfTrue="1" operator="notEqual">
      <formula>0</formula>
    </cfRule>
  </conditionalFormatting>
  <conditionalFormatting sqref="T12">
    <cfRule type="cellIs" dxfId="29275" priority="7251" stopIfTrue="1" operator="notEqual">
      <formula>0</formula>
    </cfRule>
  </conditionalFormatting>
  <conditionalFormatting sqref="S13">
    <cfRule type="cellIs" dxfId="29274" priority="7248" stopIfTrue="1" operator="notEqual">
      <formula>0</formula>
    </cfRule>
  </conditionalFormatting>
  <conditionalFormatting sqref="T13">
    <cfRule type="cellIs" dxfId="29273" priority="7249" stopIfTrue="1" operator="notEqual">
      <formula>0</formula>
    </cfRule>
  </conditionalFormatting>
  <conditionalFormatting sqref="S11">
    <cfRule type="cellIs" dxfId="29272" priority="7246" stopIfTrue="1" operator="notEqual">
      <formula>0</formula>
    </cfRule>
  </conditionalFormatting>
  <conditionalFormatting sqref="T11">
    <cfRule type="cellIs" dxfId="29271" priority="7247" stopIfTrue="1" operator="notEqual">
      <formula>0</formula>
    </cfRule>
  </conditionalFormatting>
  <conditionalFormatting sqref="W9:W13">
    <cfRule type="containsBlanks" priority="7243" stopIfTrue="1">
      <formula>LEN(TRIM(W9))=0</formula>
    </cfRule>
    <cfRule type="cellIs" dxfId="29270" priority="7244" operator="greaterThanOrEqual">
      <formula>V9</formula>
    </cfRule>
    <cfRule type="cellIs" dxfId="29269" priority="7245" operator="lessThan">
      <formula>V9</formula>
    </cfRule>
  </conditionalFormatting>
  <conditionalFormatting sqref="W9:W13">
    <cfRule type="containsBlanks" priority="7240" stopIfTrue="1">
      <formula>LEN(TRIM(W9))=0</formula>
    </cfRule>
    <cfRule type="cellIs" dxfId="29268" priority="7241" operator="greaterThanOrEqual">
      <formula>V9</formula>
    </cfRule>
    <cfRule type="cellIs" dxfId="29267" priority="7242" operator="lessThan">
      <formula>V9</formula>
    </cfRule>
  </conditionalFormatting>
  <conditionalFormatting sqref="X9:X13">
    <cfRule type="containsBlanks" priority="7237" stopIfTrue="1">
      <formula>LEN(TRIM(X9))=0</formula>
    </cfRule>
    <cfRule type="cellIs" dxfId="29266" priority="7238" operator="greaterThanOrEqual">
      <formula>W9</formula>
    </cfRule>
    <cfRule type="cellIs" dxfId="29265" priority="7239" operator="lessThan">
      <formula>W9</formula>
    </cfRule>
  </conditionalFormatting>
  <conditionalFormatting sqref="X9:X13">
    <cfRule type="containsBlanks" priority="7234" stopIfTrue="1">
      <formula>LEN(TRIM(X9))=0</formula>
    </cfRule>
    <cfRule type="cellIs" dxfId="29264" priority="7235" operator="greaterThanOrEqual">
      <formula>W9</formula>
    </cfRule>
    <cfRule type="cellIs" dxfId="29263" priority="7236" operator="lessThan">
      <formula>W9</formula>
    </cfRule>
  </conditionalFormatting>
  <conditionalFormatting sqref="V9:V10">
    <cfRule type="containsBlanks" priority="7231" stopIfTrue="1">
      <formula>LEN(TRIM(V9))=0</formula>
    </cfRule>
    <cfRule type="cellIs" dxfId="29262" priority="7232" operator="greaterThanOrEqual">
      <formula>U9</formula>
    </cfRule>
    <cfRule type="cellIs" dxfId="29261" priority="7233" operator="lessThan">
      <formula>U9</formula>
    </cfRule>
  </conditionalFormatting>
  <conditionalFormatting sqref="S9:S10">
    <cfRule type="cellIs" dxfId="29260" priority="7229" stopIfTrue="1" operator="notEqual">
      <formula>0</formula>
    </cfRule>
  </conditionalFormatting>
  <conditionalFormatting sqref="T10">
    <cfRule type="cellIs" dxfId="29259" priority="7230" stopIfTrue="1" operator="notEqual">
      <formula>0</formula>
    </cfRule>
  </conditionalFormatting>
  <conditionalFormatting sqref="T9">
    <cfRule type="cellIs" dxfId="29258" priority="7228" stopIfTrue="1" operator="notEqual">
      <formula>0</formula>
    </cfRule>
  </conditionalFormatting>
  <conditionalFormatting sqref="V27:V28">
    <cfRule type="containsBlanks" priority="7225" stopIfTrue="1">
      <formula>LEN(TRIM(V27))=0</formula>
    </cfRule>
    <cfRule type="cellIs" dxfId="29257" priority="7226" operator="greaterThanOrEqual">
      <formula>U27</formula>
    </cfRule>
    <cfRule type="cellIs" dxfId="29256" priority="7227" operator="lessThan">
      <formula>U27</formula>
    </cfRule>
  </conditionalFormatting>
  <conditionalFormatting sqref="S27:S28">
    <cfRule type="cellIs" dxfId="29255" priority="7217" stopIfTrue="1" operator="notEqual">
      <formula>0</formula>
    </cfRule>
  </conditionalFormatting>
  <conditionalFormatting sqref="T27:T28">
    <cfRule type="cellIs" dxfId="29254" priority="7218" stopIfTrue="1" operator="notEqual">
      <formula>0</formula>
    </cfRule>
  </conditionalFormatting>
  <conditionalFormatting sqref="W27:W28">
    <cfRule type="containsBlanks" priority="7209" stopIfTrue="1">
      <formula>LEN(TRIM(W27))=0</formula>
    </cfRule>
    <cfRule type="cellIs" dxfId="29253" priority="7210" operator="greaterThanOrEqual">
      <formula>V27</formula>
    </cfRule>
    <cfRule type="cellIs" dxfId="29252" priority="7211" operator="lessThan">
      <formula>V27</formula>
    </cfRule>
  </conditionalFormatting>
  <conditionalFormatting sqref="W27:W28">
    <cfRule type="containsBlanks" priority="7206" stopIfTrue="1">
      <formula>LEN(TRIM(W27))=0</formula>
    </cfRule>
    <cfRule type="cellIs" dxfId="29251" priority="7207" operator="greaterThanOrEqual">
      <formula>V27</formula>
    </cfRule>
    <cfRule type="cellIs" dxfId="29250" priority="7208" operator="lessThan">
      <formula>V27</formula>
    </cfRule>
  </conditionalFormatting>
  <conditionalFormatting sqref="X27:X28">
    <cfRule type="containsBlanks" priority="7203" stopIfTrue="1">
      <formula>LEN(TRIM(X27))=0</formula>
    </cfRule>
    <cfRule type="cellIs" dxfId="29249" priority="7204" operator="greaterThanOrEqual">
      <formula>W27</formula>
    </cfRule>
    <cfRule type="cellIs" dxfId="29248" priority="7205" operator="lessThan">
      <formula>W27</formula>
    </cfRule>
  </conditionalFormatting>
  <conditionalFormatting sqref="X27:X28">
    <cfRule type="containsBlanks" priority="7200" stopIfTrue="1">
      <formula>LEN(TRIM(X27))=0</formula>
    </cfRule>
    <cfRule type="cellIs" dxfId="29247" priority="7201" operator="greaterThanOrEqual">
      <formula>W27</formula>
    </cfRule>
    <cfRule type="cellIs" dxfId="29246" priority="7202" operator="lessThan">
      <formula>W27</formula>
    </cfRule>
  </conditionalFormatting>
  <conditionalFormatting sqref="AB15:AB16">
    <cfRule type="containsBlanks" priority="7197" stopIfTrue="1">
      <formula>LEN(TRIM(AB15))=0</formula>
    </cfRule>
    <cfRule type="cellIs" dxfId="29245" priority="7198" operator="greaterThanOrEqual">
      <formula>AA15</formula>
    </cfRule>
    <cfRule type="cellIs" dxfId="29244" priority="7199" operator="lessThan">
      <formula>AA15</formula>
    </cfRule>
  </conditionalFormatting>
  <conditionalFormatting sqref="Z47:Z49">
    <cfRule type="cellIs" dxfId="29243" priority="7193" stopIfTrue="1" operator="notEqual">
      <formula>0</formula>
    </cfRule>
  </conditionalFormatting>
  <conditionalFormatting sqref="Y47 Y49">
    <cfRule type="cellIs" dxfId="29242" priority="7192" stopIfTrue="1" operator="notEqual">
      <formula>0</formula>
    </cfRule>
  </conditionalFormatting>
  <conditionalFormatting sqref="Y72:Y73">
    <cfRule type="cellIs" dxfId="29241" priority="7190" stopIfTrue="1" operator="notEqual">
      <formula>0</formula>
    </cfRule>
  </conditionalFormatting>
  <conditionalFormatting sqref="Z72:Z73">
    <cfRule type="cellIs" dxfId="29240" priority="7191" stopIfTrue="1" operator="notEqual">
      <formula>0</formula>
    </cfRule>
  </conditionalFormatting>
  <conditionalFormatting sqref="Y38 Y40">
    <cfRule type="cellIs" dxfId="29239" priority="7189" stopIfTrue="1" operator="notEqual">
      <formula>0</formula>
    </cfRule>
  </conditionalFormatting>
  <conditionalFormatting sqref="Y48">
    <cfRule type="cellIs" dxfId="29238" priority="7188" stopIfTrue="1" operator="notEqual">
      <formula>0</formula>
    </cfRule>
  </conditionalFormatting>
  <conditionalFormatting sqref="Y36:Y37">
    <cfRule type="cellIs" dxfId="29237" priority="7187" stopIfTrue="1" operator="notEqual">
      <formula>0</formula>
    </cfRule>
  </conditionalFormatting>
  <conditionalFormatting sqref="Y39">
    <cfRule type="cellIs" dxfId="29236" priority="7185" stopIfTrue="1" operator="notEqual">
      <formula>0</formula>
    </cfRule>
  </conditionalFormatting>
  <conditionalFormatting sqref="AB58:AB60 AB66:AB68">
    <cfRule type="containsBlanks" priority="7182" stopIfTrue="1">
      <formula>LEN(TRIM(AB58))=0</formula>
    </cfRule>
    <cfRule type="cellIs" dxfId="29235" priority="7183" operator="greaterThanOrEqual">
      <formula>AA58</formula>
    </cfRule>
    <cfRule type="cellIs" dxfId="29234" priority="7184" operator="lessThan">
      <formula>AA58</formula>
    </cfRule>
  </conditionalFormatting>
  <conditionalFormatting sqref="AB47:AB49">
    <cfRule type="containsBlanks" priority="7179" stopIfTrue="1">
      <formula>LEN(TRIM(AB47))=0</formula>
    </cfRule>
    <cfRule type="cellIs" dxfId="29233" priority="7180" operator="greaterThanOrEqual">
      <formula>AA47</formula>
    </cfRule>
    <cfRule type="cellIs" dxfId="29232" priority="7181" operator="lessThan">
      <formula>AA47</formula>
    </cfRule>
  </conditionalFormatting>
  <conditionalFormatting sqref="AB69:AB73">
    <cfRule type="containsBlanks" priority="7176" stopIfTrue="1">
      <formula>LEN(TRIM(AB69))=0</formula>
    </cfRule>
    <cfRule type="cellIs" dxfId="29231" priority="7177" operator="greaterThanOrEqual">
      <formula>AA69</formula>
    </cfRule>
    <cfRule type="cellIs" dxfId="29230" priority="7178" operator="lessThan">
      <formula>AA69</formula>
    </cfRule>
  </conditionalFormatting>
  <conditionalFormatting sqref="AB54:AB57">
    <cfRule type="containsBlanks" priority="7173" stopIfTrue="1">
      <formula>LEN(TRIM(AB54))=0</formula>
    </cfRule>
    <cfRule type="cellIs" dxfId="29229" priority="7174" operator="greaterThanOrEqual">
      <formula>AA54</formula>
    </cfRule>
    <cfRule type="cellIs" dxfId="29228" priority="7175" operator="lessThan">
      <formula>AA54</formula>
    </cfRule>
  </conditionalFormatting>
  <conditionalFormatting sqref="AB61:AB65">
    <cfRule type="containsBlanks" priority="7170" stopIfTrue="1">
      <formula>LEN(TRIM(AB61))=0</formula>
    </cfRule>
    <cfRule type="cellIs" dxfId="29227" priority="7171" operator="greaterThanOrEqual">
      <formula>AA61</formula>
    </cfRule>
    <cfRule type="cellIs" dxfId="29226" priority="7172" operator="lessThan">
      <formula>AA61</formula>
    </cfRule>
  </conditionalFormatting>
  <conditionalFormatting sqref="AB38 AB40">
    <cfRule type="containsBlanks" priority="7164" stopIfTrue="1">
      <formula>LEN(TRIM(AB38))=0</formula>
    </cfRule>
    <cfRule type="cellIs" dxfId="29225" priority="7165" operator="greaterThanOrEqual">
      <formula>AA38</formula>
    </cfRule>
    <cfRule type="cellIs" dxfId="29224" priority="7166" operator="lessThan">
      <formula>AA38</formula>
    </cfRule>
  </conditionalFormatting>
  <conditionalFormatting sqref="AB36:AB37">
    <cfRule type="containsBlanks" priority="7161" stopIfTrue="1">
      <formula>LEN(TRIM(AB36))=0</formula>
    </cfRule>
    <cfRule type="cellIs" dxfId="29223" priority="7162" operator="greaterThanOrEqual">
      <formula>AA36</formula>
    </cfRule>
    <cfRule type="cellIs" dxfId="29222" priority="7163" operator="lessThan">
      <formula>AA36</formula>
    </cfRule>
  </conditionalFormatting>
  <conditionalFormatting sqref="AB39">
    <cfRule type="containsBlanks" priority="7158" stopIfTrue="1">
      <formula>LEN(TRIM(AB39))=0</formula>
    </cfRule>
    <cfRule type="cellIs" dxfId="29221" priority="7159" operator="greaterThanOrEqual">
      <formula>AA39</formula>
    </cfRule>
    <cfRule type="cellIs" dxfId="29220" priority="7160" operator="lessThan">
      <formula>AA39</formula>
    </cfRule>
  </conditionalFormatting>
  <conditionalFormatting sqref="AB14:AB18 AB6:AB8">
    <cfRule type="containsBlanks" priority="7155" stopIfTrue="1">
      <formula>LEN(TRIM(AB6))=0</formula>
    </cfRule>
    <cfRule type="cellIs" dxfId="29219" priority="7156" operator="greaterThanOrEqual">
      <formula>AA6</formula>
    </cfRule>
    <cfRule type="cellIs" dxfId="29218" priority="7157" operator="lessThan">
      <formula>AA6</formula>
    </cfRule>
  </conditionalFormatting>
  <conditionalFormatting sqref="AB5">
    <cfRule type="containsBlanks" priority="7152" stopIfTrue="1">
      <formula>LEN(TRIM(AB5))=0</formula>
    </cfRule>
    <cfRule type="cellIs" dxfId="29217" priority="7153" operator="greaterThanOrEqual">
      <formula>AA5</formula>
    </cfRule>
    <cfRule type="cellIs" dxfId="29216" priority="7154" operator="lessThan">
      <formula>AA5</formula>
    </cfRule>
  </conditionalFormatting>
  <conditionalFormatting sqref="AB29:AB32">
    <cfRule type="containsBlanks" priority="7149" stopIfTrue="1">
      <formula>LEN(TRIM(AB29))=0</formula>
    </cfRule>
    <cfRule type="cellIs" dxfId="29215" priority="7150" operator="greaterThanOrEqual">
      <formula>AA29</formula>
    </cfRule>
    <cfRule type="cellIs" dxfId="29214" priority="7151" operator="lessThan">
      <formula>AA29</formula>
    </cfRule>
  </conditionalFormatting>
  <conditionalFormatting sqref="AB23:AB24">
    <cfRule type="containsBlanks" priority="7140" stopIfTrue="1">
      <formula>LEN(TRIM(AB23))=0</formula>
    </cfRule>
    <cfRule type="cellIs" dxfId="29213" priority="7141" operator="greaterThanOrEqual">
      <formula>AA23</formula>
    </cfRule>
    <cfRule type="cellIs" dxfId="29212" priority="7142" operator="lessThan">
      <formula>AA23</formula>
    </cfRule>
  </conditionalFormatting>
  <conditionalFormatting sqref="AB22">
    <cfRule type="containsBlanks" priority="7137" stopIfTrue="1">
      <formula>LEN(TRIM(AB22))=0</formula>
    </cfRule>
    <cfRule type="cellIs" dxfId="29211" priority="7138" operator="greaterThanOrEqual">
      <formula>AA22</formula>
    </cfRule>
    <cfRule type="cellIs" dxfId="29210" priority="7139" operator="lessThan">
      <formula>AA22</formula>
    </cfRule>
  </conditionalFormatting>
  <conditionalFormatting sqref="AB6">
    <cfRule type="containsBlanks" priority="7134" stopIfTrue="1">
      <formula>LEN(TRIM(AB6))=0</formula>
    </cfRule>
    <cfRule type="cellIs" dxfId="29209" priority="7135" operator="greaterThanOrEqual">
      <formula>AA6</formula>
    </cfRule>
    <cfRule type="cellIs" dxfId="29208" priority="7136" operator="lessThan">
      <formula>AA6</formula>
    </cfRule>
  </conditionalFormatting>
  <conditionalFormatting sqref="AB15:AB16">
    <cfRule type="containsBlanks" priority="7131" stopIfTrue="1">
      <formula>LEN(TRIM(AB15))=0</formula>
    </cfRule>
    <cfRule type="cellIs" dxfId="29207" priority="7132" operator="greaterThanOrEqual">
      <formula>AA15</formula>
    </cfRule>
    <cfRule type="cellIs" dxfId="29206" priority="7133" operator="lessThan">
      <formula>AA15</formula>
    </cfRule>
  </conditionalFormatting>
  <conditionalFormatting sqref="Y34:Y35">
    <cfRule type="cellIs" dxfId="29205" priority="7129" stopIfTrue="1" operator="notEqual">
      <formula>0</formula>
    </cfRule>
  </conditionalFormatting>
  <conditionalFormatting sqref="Z34">
    <cfRule type="cellIs" dxfId="29204" priority="7130" stopIfTrue="1" operator="notEqual">
      <formula>0</formula>
    </cfRule>
  </conditionalFormatting>
  <conditionalFormatting sqref="AB34">
    <cfRule type="containsBlanks" priority="7126" stopIfTrue="1">
      <formula>LEN(TRIM(AB34))=0</formula>
    </cfRule>
    <cfRule type="cellIs" dxfId="29203" priority="7127" operator="greaterThanOrEqual">
      <formula>AA34</formula>
    </cfRule>
    <cfRule type="cellIs" dxfId="29202" priority="7128" operator="lessThan">
      <formula>AA34</formula>
    </cfRule>
  </conditionalFormatting>
  <conditionalFormatting sqref="Y8 Y14">
    <cfRule type="cellIs" dxfId="29201" priority="7124" stopIfTrue="1" operator="notEqual">
      <formula>0</formula>
    </cfRule>
  </conditionalFormatting>
  <conditionalFormatting sqref="Z8 Z14 Z17:Z18">
    <cfRule type="cellIs" dxfId="29200" priority="7125" stopIfTrue="1" operator="notEqual">
      <formula>0</formula>
    </cfRule>
  </conditionalFormatting>
  <conditionalFormatting sqref="Y17:Y18">
    <cfRule type="cellIs" dxfId="29199" priority="7123" stopIfTrue="1" operator="notEqual">
      <formula>0</formula>
    </cfRule>
  </conditionalFormatting>
  <conditionalFormatting sqref="Y29:Y30 Y32">
    <cfRule type="cellIs" dxfId="29198" priority="7117" stopIfTrue="1" operator="notEqual">
      <formula>0</formula>
    </cfRule>
  </conditionalFormatting>
  <conditionalFormatting sqref="Z29:Z30 Z32">
    <cfRule type="cellIs" dxfId="29197" priority="7118" stopIfTrue="1" operator="notEqual">
      <formula>0</formula>
    </cfRule>
  </conditionalFormatting>
  <conditionalFormatting sqref="Y22:Y24">
    <cfRule type="cellIs" dxfId="29196" priority="7103" stopIfTrue="1" operator="notEqual">
      <formula>0</formula>
    </cfRule>
  </conditionalFormatting>
  <conditionalFormatting sqref="Z22:Z24">
    <cfRule type="cellIs" dxfId="29195" priority="7104" stopIfTrue="1" operator="notEqual">
      <formula>0</formula>
    </cfRule>
  </conditionalFormatting>
  <conditionalFormatting sqref="Z38 Z40">
    <cfRule type="cellIs" dxfId="29194" priority="7101" stopIfTrue="1" operator="notEqual">
      <formula>0</formula>
    </cfRule>
  </conditionalFormatting>
  <conditionalFormatting sqref="Z36:Z37">
    <cfRule type="cellIs" dxfId="29193" priority="7100" stopIfTrue="1" operator="notEqual">
      <formula>0</formula>
    </cfRule>
  </conditionalFormatting>
  <conditionalFormatting sqref="Z39">
    <cfRule type="cellIs" dxfId="29192" priority="7099" stopIfTrue="1" operator="notEqual">
      <formula>0</formula>
    </cfRule>
  </conditionalFormatting>
  <conditionalFormatting sqref="Y54">
    <cfRule type="cellIs" dxfId="29191" priority="7092" stopIfTrue="1" operator="notEqual">
      <formula>0</formula>
    </cfRule>
  </conditionalFormatting>
  <conditionalFormatting sqref="Y57:Y61 Y65 Y63">
    <cfRule type="cellIs" dxfId="29190" priority="7095" stopIfTrue="1" operator="notEqual">
      <formula>0</formula>
    </cfRule>
  </conditionalFormatting>
  <conditionalFormatting sqref="Z57:Z60 Z67 Z54 Z65 Z63">
    <cfRule type="cellIs" dxfId="29189" priority="7096" stopIfTrue="1" operator="notEqual">
      <formula>0</formula>
    </cfRule>
  </conditionalFormatting>
  <conditionalFormatting sqref="Y68">
    <cfRule type="cellIs" dxfId="29188" priority="7093" stopIfTrue="1" operator="notEqual">
      <formula>0</formula>
    </cfRule>
  </conditionalFormatting>
  <conditionalFormatting sqref="Z68">
    <cfRule type="cellIs" dxfId="29187" priority="7094" stopIfTrue="1" operator="notEqual">
      <formula>0</formula>
    </cfRule>
  </conditionalFormatting>
  <conditionalFormatting sqref="Z56">
    <cfRule type="cellIs" dxfId="29186" priority="7091" stopIfTrue="1" operator="notEqual">
      <formula>0</formula>
    </cfRule>
  </conditionalFormatting>
  <conditionalFormatting sqref="Y56">
    <cfRule type="cellIs" dxfId="29185" priority="7090" stopIfTrue="1" operator="notEqual">
      <formula>0</formula>
    </cfRule>
  </conditionalFormatting>
  <conditionalFormatting sqref="Y67">
    <cfRule type="cellIs" dxfId="29184" priority="7089" stopIfTrue="1" operator="notEqual">
      <formula>0</formula>
    </cfRule>
  </conditionalFormatting>
  <conditionalFormatting sqref="Y69:Y71">
    <cfRule type="cellIs" dxfId="29183" priority="7087" stopIfTrue="1" operator="notEqual">
      <formula>0</formula>
    </cfRule>
  </conditionalFormatting>
  <conditionalFormatting sqref="Z69:Z71">
    <cfRule type="cellIs" dxfId="29182" priority="7088" stopIfTrue="1" operator="notEqual">
      <formula>0</formula>
    </cfRule>
  </conditionalFormatting>
  <conditionalFormatting sqref="Y66">
    <cfRule type="cellIs" dxfId="29181" priority="7086" stopIfTrue="1" operator="notEqual">
      <formula>0</formula>
    </cfRule>
  </conditionalFormatting>
  <conditionalFormatting sqref="Z66">
    <cfRule type="cellIs" dxfId="29180" priority="7085" stopIfTrue="1" operator="notEqual">
      <formula>0</formula>
    </cfRule>
  </conditionalFormatting>
  <conditionalFormatting sqref="Y64">
    <cfRule type="cellIs" dxfId="29179" priority="7083" stopIfTrue="1" operator="notEqual">
      <formula>0</formula>
    </cfRule>
  </conditionalFormatting>
  <conditionalFormatting sqref="Z64">
    <cfRule type="cellIs" dxfId="29178" priority="7084" stopIfTrue="1" operator="notEqual">
      <formula>0</formula>
    </cfRule>
  </conditionalFormatting>
  <conditionalFormatting sqref="Z61">
    <cfRule type="cellIs" dxfId="29177" priority="7082" stopIfTrue="1" operator="notEqual">
      <formula>0</formula>
    </cfRule>
  </conditionalFormatting>
  <conditionalFormatting sqref="AC14:AC18 AC29:AC32 AC22:AC24">
    <cfRule type="containsBlanks" priority="7077" stopIfTrue="1">
      <formula>LEN(TRIM(AC14))=0</formula>
    </cfRule>
    <cfRule type="cellIs" dxfId="29176" priority="7078" operator="greaterThanOrEqual">
      <formula>AB14</formula>
    </cfRule>
    <cfRule type="cellIs" dxfId="29175" priority="7079" operator="lessThan">
      <formula>AB14</formula>
    </cfRule>
  </conditionalFormatting>
  <conditionalFormatting sqref="AC14:AC18 AC29:AC32 AC22:AC24">
    <cfRule type="containsBlanks" priority="7074" stopIfTrue="1">
      <formula>LEN(TRIM(AC14))=0</formula>
    </cfRule>
    <cfRule type="cellIs" dxfId="29174" priority="7075" operator="greaterThanOrEqual">
      <formula>AB14</formula>
    </cfRule>
    <cfRule type="cellIs" dxfId="29173" priority="7076" operator="lessThan">
      <formula>AB14</formula>
    </cfRule>
  </conditionalFormatting>
  <conditionalFormatting sqref="AC5:AC8">
    <cfRule type="containsBlanks" priority="7071" stopIfTrue="1">
      <formula>LEN(TRIM(AC5))=0</formula>
    </cfRule>
    <cfRule type="cellIs" dxfId="29172" priority="7072" operator="greaterThanOrEqual">
      <formula>AB5</formula>
    </cfRule>
    <cfRule type="cellIs" dxfId="29171" priority="7073" operator="lessThan">
      <formula>AB5</formula>
    </cfRule>
  </conditionalFormatting>
  <conditionalFormatting sqref="AC5:AC8">
    <cfRule type="containsBlanks" priority="7068" stopIfTrue="1">
      <formula>LEN(TRIM(AC5))=0</formula>
    </cfRule>
    <cfRule type="cellIs" dxfId="29170" priority="7069" operator="greaterThanOrEqual">
      <formula>AB5</formula>
    </cfRule>
    <cfRule type="cellIs" dxfId="29169" priority="7070" operator="lessThan">
      <formula>AB5</formula>
    </cfRule>
  </conditionalFormatting>
  <conditionalFormatting sqref="AC34 AC36:AC37">
    <cfRule type="containsBlanks" priority="7065" stopIfTrue="1">
      <formula>LEN(TRIM(AC34))=0</formula>
    </cfRule>
    <cfRule type="cellIs" dxfId="29168" priority="7066" operator="greaterThanOrEqual">
      <formula>AB34</formula>
    </cfRule>
    <cfRule type="cellIs" dxfId="29167" priority="7067" operator="lessThan">
      <formula>AB34</formula>
    </cfRule>
  </conditionalFormatting>
  <conditionalFormatting sqref="AC34 AC36:AC37">
    <cfRule type="containsBlanks" priority="7062" stopIfTrue="1">
      <formula>LEN(TRIM(AC34))=0</formula>
    </cfRule>
    <cfRule type="cellIs" dxfId="29166" priority="7063" operator="greaterThanOrEqual">
      <formula>AB34</formula>
    </cfRule>
    <cfRule type="cellIs" dxfId="29165" priority="7064" operator="lessThan">
      <formula>AB34</formula>
    </cfRule>
  </conditionalFormatting>
  <conditionalFormatting sqref="AC38:AC40">
    <cfRule type="containsBlanks" priority="7059" stopIfTrue="1">
      <formula>LEN(TRIM(AC38))=0</formula>
    </cfRule>
    <cfRule type="cellIs" dxfId="29164" priority="7060" operator="greaterThanOrEqual">
      <formula>AB38</formula>
    </cfRule>
    <cfRule type="cellIs" dxfId="29163" priority="7061" operator="lessThan">
      <formula>AB38</formula>
    </cfRule>
  </conditionalFormatting>
  <conditionalFormatting sqref="AC38:AC40">
    <cfRule type="containsBlanks" priority="7056" stopIfTrue="1">
      <formula>LEN(TRIM(AC38))=0</formula>
    </cfRule>
    <cfRule type="cellIs" dxfId="29162" priority="7057" operator="greaterThanOrEqual">
      <formula>AB38</formula>
    </cfRule>
    <cfRule type="cellIs" dxfId="29161" priority="7058" operator="lessThan">
      <formula>AB38</formula>
    </cfRule>
  </conditionalFormatting>
  <conditionalFormatting sqref="AC47:AC49">
    <cfRule type="containsBlanks" priority="7047" stopIfTrue="1">
      <formula>LEN(TRIM(AC47))=0</formula>
    </cfRule>
    <cfRule type="cellIs" dxfId="29160" priority="7048" operator="greaterThanOrEqual">
      <formula>AB47</formula>
    </cfRule>
    <cfRule type="cellIs" dxfId="29159" priority="7049" operator="lessThan">
      <formula>AB47</formula>
    </cfRule>
  </conditionalFormatting>
  <conditionalFormatting sqref="AC47:AC49">
    <cfRule type="containsBlanks" priority="7044" stopIfTrue="1">
      <formula>LEN(TRIM(AC47))=0</formula>
    </cfRule>
    <cfRule type="cellIs" dxfId="29158" priority="7045" operator="greaterThanOrEqual">
      <formula>AB47</formula>
    </cfRule>
    <cfRule type="cellIs" dxfId="29157" priority="7046" operator="lessThan">
      <formula>AB47</formula>
    </cfRule>
  </conditionalFormatting>
  <conditionalFormatting sqref="AC54:AC57">
    <cfRule type="containsBlanks" priority="7041" stopIfTrue="1">
      <formula>LEN(TRIM(AC54))=0</formula>
    </cfRule>
    <cfRule type="cellIs" dxfId="29156" priority="7042" operator="greaterThanOrEqual">
      <formula>AB54</formula>
    </cfRule>
    <cfRule type="cellIs" dxfId="29155" priority="7043" operator="lessThan">
      <formula>AB54</formula>
    </cfRule>
  </conditionalFormatting>
  <conditionalFormatting sqref="AC54:AC57">
    <cfRule type="containsBlanks" priority="7038" stopIfTrue="1">
      <formula>LEN(TRIM(AC54))=0</formula>
    </cfRule>
    <cfRule type="cellIs" dxfId="29154" priority="7039" operator="greaterThanOrEqual">
      <formula>AB54</formula>
    </cfRule>
    <cfRule type="cellIs" dxfId="29153" priority="7040" operator="lessThan">
      <formula>AB54</formula>
    </cfRule>
  </conditionalFormatting>
  <conditionalFormatting sqref="AC58:AC60">
    <cfRule type="containsBlanks" priority="7035" stopIfTrue="1">
      <formula>LEN(TRIM(AC58))=0</formula>
    </cfRule>
    <cfRule type="cellIs" dxfId="29152" priority="7036" operator="greaterThanOrEqual">
      <formula>AB58</formula>
    </cfRule>
    <cfRule type="cellIs" dxfId="29151" priority="7037" operator="lessThan">
      <formula>AB58</formula>
    </cfRule>
  </conditionalFormatting>
  <conditionalFormatting sqref="AC58:AC60">
    <cfRule type="containsBlanks" priority="7032" stopIfTrue="1">
      <formula>LEN(TRIM(AC58))=0</formula>
    </cfRule>
    <cfRule type="cellIs" dxfId="29150" priority="7033" operator="greaterThanOrEqual">
      <formula>AB58</formula>
    </cfRule>
    <cfRule type="cellIs" dxfId="29149" priority="7034" operator="lessThan">
      <formula>AB58</formula>
    </cfRule>
  </conditionalFormatting>
  <conditionalFormatting sqref="AC61:AC63">
    <cfRule type="containsBlanks" priority="7029" stopIfTrue="1">
      <formula>LEN(TRIM(AC61))=0</formula>
    </cfRule>
    <cfRule type="cellIs" dxfId="29148" priority="7030" operator="greaterThanOrEqual">
      <formula>AB61</formula>
    </cfRule>
    <cfRule type="cellIs" dxfId="29147" priority="7031" operator="lessThan">
      <formula>AB61</formula>
    </cfRule>
  </conditionalFormatting>
  <conditionalFormatting sqref="AC61:AC63">
    <cfRule type="containsBlanks" priority="7026" stopIfTrue="1">
      <formula>LEN(TRIM(AC61))=0</formula>
    </cfRule>
    <cfRule type="cellIs" dxfId="29146" priority="7027" operator="greaterThanOrEqual">
      <formula>AB61</formula>
    </cfRule>
    <cfRule type="cellIs" dxfId="29145" priority="7028" operator="lessThan">
      <formula>AB61</formula>
    </cfRule>
  </conditionalFormatting>
  <conditionalFormatting sqref="AC65">
    <cfRule type="containsBlanks" priority="7023" stopIfTrue="1">
      <formula>LEN(TRIM(AC65))=0</formula>
    </cfRule>
    <cfRule type="cellIs" dxfId="29144" priority="7024" operator="greaterThanOrEqual">
      <formula>AB65</formula>
    </cfRule>
    <cfRule type="cellIs" dxfId="29143" priority="7025" operator="lessThan">
      <formula>AB65</formula>
    </cfRule>
  </conditionalFormatting>
  <conditionalFormatting sqref="AC65">
    <cfRule type="containsBlanks" priority="7020" stopIfTrue="1">
      <formula>LEN(TRIM(AC65))=0</formula>
    </cfRule>
    <cfRule type="cellIs" dxfId="29142" priority="7021" operator="greaterThanOrEqual">
      <formula>AB65</formula>
    </cfRule>
    <cfRule type="cellIs" dxfId="29141" priority="7022" operator="lessThan">
      <formula>AB65</formula>
    </cfRule>
  </conditionalFormatting>
  <conditionalFormatting sqref="AC64">
    <cfRule type="containsBlanks" priority="7017" stopIfTrue="1">
      <formula>LEN(TRIM(AC64))=0</formula>
    </cfRule>
    <cfRule type="cellIs" dxfId="29140" priority="7018" operator="greaterThanOrEqual">
      <formula>AB64</formula>
    </cfRule>
    <cfRule type="cellIs" dxfId="29139" priority="7019" operator="lessThan">
      <formula>AB64</formula>
    </cfRule>
  </conditionalFormatting>
  <conditionalFormatting sqref="AC64">
    <cfRule type="containsBlanks" priority="7014" stopIfTrue="1">
      <formula>LEN(TRIM(AC64))=0</formula>
    </cfRule>
    <cfRule type="cellIs" dxfId="29138" priority="7015" operator="greaterThanOrEqual">
      <formula>AB64</formula>
    </cfRule>
    <cfRule type="cellIs" dxfId="29137" priority="7016" operator="lessThan">
      <formula>AB64</formula>
    </cfRule>
  </conditionalFormatting>
  <conditionalFormatting sqref="AC66:AC68">
    <cfRule type="containsBlanks" priority="7011" stopIfTrue="1">
      <formula>LEN(TRIM(AC66))=0</formula>
    </cfRule>
    <cfRule type="cellIs" dxfId="29136" priority="7012" operator="greaterThanOrEqual">
      <formula>AB66</formula>
    </cfRule>
    <cfRule type="cellIs" dxfId="29135" priority="7013" operator="lessThan">
      <formula>AB66</formula>
    </cfRule>
  </conditionalFormatting>
  <conditionalFormatting sqref="AC66:AC68">
    <cfRule type="containsBlanks" priority="7008" stopIfTrue="1">
      <formula>LEN(TRIM(AC66))=0</formula>
    </cfRule>
    <cfRule type="cellIs" dxfId="29134" priority="7009" operator="greaterThanOrEqual">
      <formula>AB66</formula>
    </cfRule>
    <cfRule type="cellIs" dxfId="29133" priority="7010" operator="lessThan">
      <formula>AB66</formula>
    </cfRule>
  </conditionalFormatting>
  <conditionalFormatting sqref="AC69:AC71">
    <cfRule type="containsBlanks" priority="7005" stopIfTrue="1">
      <formula>LEN(TRIM(AC69))=0</formula>
    </cfRule>
    <cfRule type="cellIs" dxfId="29132" priority="7006" operator="greaterThanOrEqual">
      <formula>AB69</formula>
    </cfRule>
    <cfRule type="cellIs" dxfId="29131" priority="7007" operator="lessThan">
      <formula>AB69</formula>
    </cfRule>
  </conditionalFormatting>
  <conditionalFormatting sqref="AC69:AC71">
    <cfRule type="containsBlanks" priority="7002" stopIfTrue="1">
      <formula>LEN(TRIM(AC69))=0</formula>
    </cfRule>
    <cfRule type="cellIs" dxfId="29130" priority="7003" operator="greaterThanOrEqual">
      <formula>AB69</formula>
    </cfRule>
    <cfRule type="cellIs" dxfId="29129" priority="7004" operator="lessThan">
      <formula>AB69</formula>
    </cfRule>
  </conditionalFormatting>
  <conditionalFormatting sqref="AC73">
    <cfRule type="containsBlanks" priority="6999" stopIfTrue="1">
      <formula>LEN(TRIM(AC73))=0</formula>
    </cfRule>
    <cfRule type="cellIs" dxfId="29128" priority="7000" operator="greaterThanOrEqual">
      <formula>AB73</formula>
    </cfRule>
    <cfRule type="cellIs" dxfId="29127" priority="7001" operator="lessThan">
      <formula>AB73</formula>
    </cfRule>
  </conditionalFormatting>
  <conditionalFormatting sqref="AC73">
    <cfRule type="containsBlanks" priority="6996" stopIfTrue="1">
      <formula>LEN(TRIM(AC73))=0</formula>
    </cfRule>
    <cfRule type="cellIs" dxfId="29126" priority="6997" operator="greaterThanOrEqual">
      <formula>AB73</formula>
    </cfRule>
    <cfRule type="cellIs" dxfId="29125" priority="6998" operator="lessThan">
      <formula>AB73</formula>
    </cfRule>
  </conditionalFormatting>
  <conditionalFormatting sqref="AC72">
    <cfRule type="containsBlanks" priority="6993" stopIfTrue="1">
      <formula>LEN(TRIM(AC72))=0</formula>
    </cfRule>
    <cfRule type="cellIs" dxfId="29124" priority="6994" operator="greaterThanOrEqual">
      <formula>AB72</formula>
    </cfRule>
    <cfRule type="cellIs" dxfId="29123" priority="6995" operator="lessThan">
      <formula>AB72</formula>
    </cfRule>
  </conditionalFormatting>
  <conditionalFormatting sqref="AC72">
    <cfRule type="containsBlanks" priority="6990" stopIfTrue="1">
      <formula>LEN(TRIM(AC72))=0</formula>
    </cfRule>
    <cfRule type="cellIs" dxfId="29122" priority="6991" operator="greaterThanOrEqual">
      <formula>AB72</formula>
    </cfRule>
    <cfRule type="cellIs" dxfId="29121" priority="6992" operator="lessThan">
      <formula>AB72</formula>
    </cfRule>
  </conditionalFormatting>
  <conditionalFormatting sqref="AD14:AD18 AD29:AD32 AD22:AD24">
    <cfRule type="containsBlanks" priority="6987" stopIfTrue="1">
      <formula>LEN(TRIM(AD14))=0</formula>
    </cfRule>
    <cfRule type="cellIs" dxfId="29120" priority="6988" operator="greaterThanOrEqual">
      <formula>AC14</formula>
    </cfRule>
    <cfRule type="cellIs" dxfId="29119" priority="6989" operator="lessThan">
      <formula>AC14</formula>
    </cfRule>
  </conditionalFormatting>
  <conditionalFormatting sqref="AD14:AD18 AD29:AD32 AD22:AD24">
    <cfRule type="containsBlanks" priority="6984" stopIfTrue="1">
      <formula>LEN(TRIM(AD14))=0</formula>
    </cfRule>
    <cfRule type="cellIs" dxfId="29118" priority="6985" operator="greaterThanOrEqual">
      <formula>AC14</formula>
    </cfRule>
    <cfRule type="cellIs" dxfId="29117" priority="6986" operator="lessThan">
      <formula>AC14</formula>
    </cfRule>
  </conditionalFormatting>
  <conditionalFormatting sqref="AD5:AD8">
    <cfRule type="containsBlanks" priority="6981" stopIfTrue="1">
      <formula>LEN(TRIM(AD5))=0</formula>
    </cfRule>
    <cfRule type="cellIs" dxfId="29116" priority="6982" operator="greaterThanOrEqual">
      <formula>AC5</formula>
    </cfRule>
    <cfRule type="cellIs" dxfId="29115" priority="6983" operator="lessThan">
      <formula>AC5</formula>
    </cfRule>
  </conditionalFormatting>
  <conditionalFormatting sqref="AD5:AD8">
    <cfRule type="containsBlanks" priority="6978" stopIfTrue="1">
      <formula>LEN(TRIM(AD5))=0</formula>
    </cfRule>
    <cfRule type="cellIs" dxfId="29114" priority="6979" operator="greaterThanOrEqual">
      <formula>AC5</formula>
    </cfRule>
    <cfRule type="cellIs" dxfId="29113" priority="6980" operator="lessThan">
      <formula>AC5</formula>
    </cfRule>
  </conditionalFormatting>
  <conditionalFormatting sqref="AD34 AD36:AD37">
    <cfRule type="containsBlanks" priority="6975" stopIfTrue="1">
      <formula>LEN(TRIM(AD34))=0</formula>
    </cfRule>
    <cfRule type="cellIs" dxfId="29112" priority="6976" operator="greaterThanOrEqual">
      <formula>AC34</formula>
    </cfRule>
    <cfRule type="cellIs" dxfId="29111" priority="6977" operator="lessThan">
      <formula>AC34</formula>
    </cfRule>
  </conditionalFormatting>
  <conditionalFormatting sqref="AD34 AD36:AD37">
    <cfRule type="containsBlanks" priority="6972" stopIfTrue="1">
      <formula>LEN(TRIM(AD34))=0</formula>
    </cfRule>
    <cfRule type="cellIs" dxfId="29110" priority="6973" operator="greaterThanOrEqual">
      <formula>AC34</formula>
    </cfRule>
    <cfRule type="cellIs" dxfId="29109" priority="6974" operator="lessThan">
      <formula>AC34</formula>
    </cfRule>
  </conditionalFormatting>
  <conditionalFormatting sqref="AD38:AD40">
    <cfRule type="containsBlanks" priority="6969" stopIfTrue="1">
      <formula>LEN(TRIM(AD38))=0</formula>
    </cfRule>
    <cfRule type="cellIs" dxfId="29108" priority="6970" operator="greaterThanOrEqual">
      <formula>AC38</formula>
    </cfRule>
    <cfRule type="cellIs" dxfId="29107" priority="6971" operator="lessThan">
      <formula>AC38</formula>
    </cfRule>
  </conditionalFormatting>
  <conditionalFormatting sqref="AD38:AD40">
    <cfRule type="containsBlanks" priority="6966" stopIfTrue="1">
      <formula>LEN(TRIM(AD38))=0</formula>
    </cfRule>
    <cfRule type="cellIs" dxfId="29106" priority="6967" operator="greaterThanOrEqual">
      <formula>AC38</formula>
    </cfRule>
    <cfRule type="cellIs" dxfId="29105" priority="6968" operator="lessThan">
      <formula>AC38</formula>
    </cfRule>
  </conditionalFormatting>
  <conditionalFormatting sqref="AD47:AD49">
    <cfRule type="containsBlanks" priority="6957" stopIfTrue="1">
      <formula>LEN(TRIM(AD47))=0</formula>
    </cfRule>
    <cfRule type="cellIs" dxfId="29104" priority="6958" operator="greaterThanOrEqual">
      <formula>AC47</formula>
    </cfRule>
    <cfRule type="cellIs" dxfId="29103" priority="6959" operator="lessThan">
      <formula>AC47</formula>
    </cfRule>
  </conditionalFormatting>
  <conditionalFormatting sqref="AD47:AD49">
    <cfRule type="containsBlanks" priority="6954" stopIfTrue="1">
      <formula>LEN(TRIM(AD47))=0</formula>
    </cfRule>
    <cfRule type="cellIs" dxfId="29102" priority="6955" operator="greaterThanOrEqual">
      <formula>AC47</formula>
    </cfRule>
    <cfRule type="cellIs" dxfId="29101" priority="6956" operator="lessThan">
      <formula>AC47</formula>
    </cfRule>
  </conditionalFormatting>
  <conditionalFormatting sqref="AD54:AD57">
    <cfRule type="containsBlanks" priority="6951" stopIfTrue="1">
      <formula>LEN(TRIM(AD54))=0</formula>
    </cfRule>
    <cfRule type="cellIs" dxfId="29100" priority="6952" operator="greaterThanOrEqual">
      <formula>AC54</formula>
    </cfRule>
    <cfRule type="cellIs" dxfId="29099" priority="6953" operator="lessThan">
      <formula>AC54</formula>
    </cfRule>
  </conditionalFormatting>
  <conditionalFormatting sqref="AD54:AD57">
    <cfRule type="containsBlanks" priority="6948" stopIfTrue="1">
      <formula>LEN(TRIM(AD54))=0</formula>
    </cfRule>
    <cfRule type="cellIs" dxfId="29098" priority="6949" operator="greaterThanOrEqual">
      <formula>AC54</formula>
    </cfRule>
    <cfRule type="cellIs" dxfId="29097" priority="6950" operator="lessThan">
      <formula>AC54</formula>
    </cfRule>
  </conditionalFormatting>
  <conditionalFormatting sqref="AD58:AD60">
    <cfRule type="containsBlanks" priority="6945" stopIfTrue="1">
      <formula>LEN(TRIM(AD58))=0</formula>
    </cfRule>
    <cfRule type="cellIs" dxfId="29096" priority="6946" operator="greaterThanOrEqual">
      <formula>AC58</formula>
    </cfRule>
    <cfRule type="cellIs" dxfId="29095" priority="6947" operator="lessThan">
      <formula>AC58</formula>
    </cfRule>
  </conditionalFormatting>
  <conditionalFormatting sqref="AD58:AD60">
    <cfRule type="containsBlanks" priority="6942" stopIfTrue="1">
      <formula>LEN(TRIM(AD58))=0</formula>
    </cfRule>
    <cfRule type="cellIs" dxfId="29094" priority="6943" operator="greaterThanOrEqual">
      <formula>AC58</formula>
    </cfRule>
    <cfRule type="cellIs" dxfId="29093" priority="6944" operator="lessThan">
      <formula>AC58</formula>
    </cfRule>
  </conditionalFormatting>
  <conditionalFormatting sqref="AD61:AD63">
    <cfRule type="containsBlanks" priority="6939" stopIfTrue="1">
      <formula>LEN(TRIM(AD61))=0</formula>
    </cfRule>
    <cfRule type="cellIs" dxfId="29092" priority="6940" operator="greaterThanOrEqual">
      <formula>AC61</formula>
    </cfRule>
    <cfRule type="cellIs" dxfId="29091" priority="6941" operator="lessThan">
      <formula>AC61</formula>
    </cfRule>
  </conditionalFormatting>
  <conditionalFormatting sqref="AD61:AD63">
    <cfRule type="containsBlanks" priority="6936" stopIfTrue="1">
      <formula>LEN(TRIM(AD61))=0</formula>
    </cfRule>
    <cfRule type="cellIs" dxfId="29090" priority="6937" operator="greaterThanOrEqual">
      <formula>AC61</formula>
    </cfRule>
    <cfRule type="cellIs" dxfId="29089" priority="6938" operator="lessThan">
      <formula>AC61</formula>
    </cfRule>
  </conditionalFormatting>
  <conditionalFormatting sqref="AD65">
    <cfRule type="containsBlanks" priority="6933" stopIfTrue="1">
      <formula>LEN(TRIM(AD65))=0</formula>
    </cfRule>
    <cfRule type="cellIs" dxfId="29088" priority="6934" operator="greaterThanOrEqual">
      <formula>AC65</formula>
    </cfRule>
    <cfRule type="cellIs" dxfId="29087" priority="6935" operator="lessThan">
      <formula>AC65</formula>
    </cfRule>
  </conditionalFormatting>
  <conditionalFormatting sqref="AD65">
    <cfRule type="containsBlanks" priority="6930" stopIfTrue="1">
      <formula>LEN(TRIM(AD65))=0</formula>
    </cfRule>
    <cfRule type="cellIs" dxfId="29086" priority="6931" operator="greaterThanOrEqual">
      <formula>AC65</formula>
    </cfRule>
    <cfRule type="cellIs" dxfId="29085" priority="6932" operator="lessThan">
      <formula>AC65</formula>
    </cfRule>
  </conditionalFormatting>
  <conditionalFormatting sqref="AD64">
    <cfRule type="containsBlanks" priority="6927" stopIfTrue="1">
      <formula>LEN(TRIM(AD64))=0</formula>
    </cfRule>
    <cfRule type="cellIs" dxfId="29084" priority="6928" operator="greaterThanOrEqual">
      <formula>AC64</formula>
    </cfRule>
    <cfRule type="cellIs" dxfId="29083" priority="6929" operator="lessThan">
      <formula>AC64</formula>
    </cfRule>
  </conditionalFormatting>
  <conditionalFormatting sqref="AD64">
    <cfRule type="containsBlanks" priority="6924" stopIfTrue="1">
      <formula>LEN(TRIM(AD64))=0</formula>
    </cfRule>
    <cfRule type="cellIs" dxfId="29082" priority="6925" operator="greaterThanOrEqual">
      <formula>AC64</formula>
    </cfRule>
    <cfRule type="cellIs" dxfId="29081" priority="6926" operator="lessThan">
      <formula>AC64</formula>
    </cfRule>
  </conditionalFormatting>
  <conditionalFormatting sqref="AD66:AD68">
    <cfRule type="containsBlanks" priority="6921" stopIfTrue="1">
      <formula>LEN(TRIM(AD66))=0</formula>
    </cfRule>
    <cfRule type="cellIs" dxfId="29080" priority="6922" operator="greaterThanOrEqual">
      <formula>AC66</formula>
    </cfRule>
    <cfRule type="cellIs" dxfId="29079" priority="6923" operator="lessThan">
      <formula>AC66</formula>
    </cfRule>
  </conditionalFormatting>
  <conditionalFormatting sqref="AD66:AD68">
    <cfRule type="containsBlanks" priority="6918" stopIfTrue="1">
      <formula>LEN(TRIM(AD66))=0</formula>
    </cfRule>
    <cfRule type="cellIs" dxfId="29078" priority="6919" operator="greaterThanOrEqual">
      <formula>AC66</formula>
    </cfRule>
    <cfRule type="cellIs" dxfId="29077" priority="6920" operator="lessThan">
      <formula>AC66</formula>
    </cfRule>
  </conditionalFormatting>
  <conditionalFormatting sqref="AD69:AD71">
    <cfRule type="containsBlanks" priority="6915" stopIfTrue="1">
      <formula>LEN(TRIM(AD69))=0</formula>
    </cfRule>
    <cfRule type="cellIs" dxfId="29076" priority="6916" operator="greaterThanOrEqual">
      <formula>AC69</formula>
    </cfRule>
    <cfRule type="cellIs" dxfId="29075" priority="6917" operator="lessThan">
      <formula>AC69</formula>
    </cfRule>
  </conditionalFormatting>
  <conditionalFormatting sqref="AD69:AD71">
    <cfRule type="containsBlanks" priority="6912" stopIfTrue="1">
      <formula>LEN(TRIM(AD69))=0</formula>
    </cfRule>
    <cfRule type="cellIs" dxfId="29074" priority="6913" operator="greaterThanOrEqual">
      <formula>AC69</formula>
    </cfRule>
    <cfRule type="cellIs" dxfId="29073" priority="6914" operator="lessThan">
      <formula>AC69</formula>
    </cfRule>
  </conditionalFormatting>
  <conditionalFormatting sqref="AD73">
    <cfRule type="containsBlanks" priority="6909" stopIfTrue="1">
      <formula>LEN(TRIM(AD73))=0</formula>
    </cfRule>
    <cfRule type="cellIs" dxfId="29072" priority="6910" operator="greaterThanOrEqual">
      <formula>AC73</formula>
    </cfRule>
    <cfRule type="cellIs" dxfId="29071" priority="6911" operator="lessThan">
      <formula>AC73</formula>
    </cfRule>
  </conditionalFormatting>
  <conditionalFormatting sqref="AD73">
    <cfRule type="containsBlanks" priority="6906" stopIfTrue="1">
      <formula>LEN(TRIM(AD73))=0</formula>
    </cfRule>
    <cfRule type="cellIs" dxfId="29070" priority="6907" operator="greaterThanOrEqual">
      <formula>AC73</formula>
    </cfRule>
    <cfRule type="cellIs" dxfId="29069" priority="6908" operator="lessThan">
      <formula>AC73</formula>
    </cfRule>
  </conditionalFormatting>
  <conditionalFormatting sqref="AD72">
    <cfRule type="containsBlanks" priority="6903" stopIfTrue="1">
      <formula>LEN(TRIM(AD72))=0</formula>
    </cfRule>
    <cfRule type="cellIs" dxfId="29068" priority="6904" operator="greaterThanOrEqual">
      <formula>AC72</formula>
    </cfRule>
    <cfRule type="cellIs" dxfId="29067" priority="6905" operator="lessThan">
      <formula>AC72</formula>
    </cfRule>
  </conditionalFormatting>
  <conditionalFormatting sqref="AD72">
    <cfRule type="containsBlanks" priority="6900" stopIfTrue="1">
      <formula>LEN(TRIM(AD72))=0</formula>
    </cfRule>
    <cfRule type="cellIs" dxfId="29066" priority="6901" operator="greaterThanOrEqual">
      <formula>AC72</formula>
    </cfRule>
    <cfRule type="cellIs" dxfId="29065" priority="6902" operator="lessThan">
      <formula>AC72</formula>
    </cfRule>
  </conditionalFormatting>
  <conditionalFormatting sqref="AB12">
    <cfRule type="containsBlanks" priority="6897" stopIfTrue="1">
      <formula>LEN(TRIM(AB12))=0</formula>
    </cfRule>
    <cfRule type="cellIs" dxfId="29064" priority="6898" operator="greaterThanOrEqual">
      <formula>AA12</formula>
    </cfRule>
    <cfRule type="cellIs" dxfId="29063" priority="6899" operator="lessThan">
      <formula>AA12</formula>
    </cfRule>
  </conditionalFormatting>
  <conditionalFormatting sqref="AB13">
    <cfRule type="containsBlanks" priority="6894" stopIfTrue="1">
      <formula>LEN(TRIM(AB13))=0</formula>
    </cfRule>
    <cfRule type="cellIs" dxfId="29062" priority="6895" operator="greaterThanOrEqual">
      <formula>AA13</formula>
    </cfRule>
    <cfRule type="cellIs" dxfId="29061" priority="6896" operator="lessThan">
      <formula>AA13</formula>
    </cfRule>
  </conditionalFormatting>
  <conditionalFormatting sqref="AB11">
    <cfRule type="containsBlanks" priority="6891" stopIfTrue="1">
      <formula>LEN(TRIM(AB11))=0</formula>
    </cfRule>
    <cfRule type="cellIs" dxfId="29060" priority="6892" operator="greaterThanOrEqual">
      <formula>AA11</formula>
    </cfRule>
    <cfRule type="cellIs" dxfId="29059" priority="6893" operator="lessThan">
      <formula>AA11</formula>
    </cfRule>
  </conditionalFormatting>
  <conditionalFormatting sqref="Y12">
    <cfRule type="cellIs" dxfId="29058" priority="6889" stopIfTrue="1" operator="notEqual">
      <formula>0</formula>
    </cfRule>
  </conditionalFormatting>
  <conditionalFormatting sqref="Z12">
    <cfRule type="cellIs" dxfId="29057" priority="6890" stopIfTrue="1" operator="notEqual">
      <formula>0</formula>
    </cfRule>
  </conditionalFormatting>
  <conditionalFormatting sqref="Y13">
    <cfRule type="cellIs" dxfId="29056" priority="6887" stopIfTrue="1" operator="notEqual">
      <formula>0</formula>
    </cfRule>
  </conditionalFormatting>
  <conditionalFormatting sqref="Z13">
    <cfRule type="cellIs" dxfId="29055" priority="6888" stopIfTrue="1" operator="notEqual">
      <formula>0</formula>
    </cfRule>
  </conditionalFormatting>
  <conditionalFormatting sqref="Y11">
    <cfRule type="cellIs" dxfId="29054" priority="6885" stopIfTrue="1" operator="notEqual">
      <formula>0</formula>
    </cfRule>
  </conditionalFormatting>
  <conditionalFormatting sqref="Z11">
    <cfRule type="cellIs" dxfId="29053" priority="6886" stopIfTrue="1" operator="notEqual">
      <formula>0</formula>
    </cfRule>
  </conditionalFormatting>
  <conditionalFormatting sqref="AC9:AC13">
    <cfRule type="containsBlanks" priority="6882" stopIfTrue="1">
      <formula>LEN(TRIM(AC9))=0</formula>
    </cfRule>
    <cfRule type="cellIs" dxfId="29052" priority="6883" operator="greaterThanOrEqual">
      <formula>AB9</formula>
    </cfRule>
    <cfRule type="cellIs" dxfId="29051" priority="6884" operator="lessThan">
      <formula>AB9</formula>
    </cfRule>
  </conditionalFormatting>
  <conditionalFormatting sqref="AC9:AC13">
    <cfRule type="containsBlanks" priority="6879" stopIfTrue="1">
      <formula>LEN(TRIM(AC9))=0</formula>
    </cfRule>
    <cfRule type="cellIs" dxfId="29050" priority="6880" operator="greaterThanOrEqual">
      <formula>AB9</formula>
    </cfRule>
    <cfRule type="cellIs" dxfId="29049" priority="6881" operator="lessThan">
      <formula>AB9</formula>
    </cfRule>
  </conditionalFormatting>
  <conditionalFormatting sqref="AD9:AD13">
    <cfRule type="containsBlanks" priority="6876" stopIfTrue="1">
      <formula>LEN(TRIM(AD9))=0</formula>
    </cfRule>
    <cfRule type="cellIs" dxfId="29048" priority="6877" operator="greaterThanOrEqual">
      <formula>AC9</formula>
    </cfRule>
    <cfRule type="cellIs" dxfId="29047" priority="6878" operator="lessThan">
      <formula>AC9</formula>
    </cfRule>
  </conditionalFormatting>
  <conditionalFormatting sqref="AD9:AD13">
    <cfRule type="containsBlanks" priority="6873" stopIfTrue="1">
      <formula>LEN(TRIM(AD9))=0</formula>
    </cfRule>
    <cfRule type="cellIs" dxfId="29046" priority="6874" operator="greaterThanOrEqual">
      <formula>AC9</formula>
    </cfRule>
    <cfRule type="cellIs" dxfId="29045" priority="6875" operator="lessThan">
      <formula>AC9</formula>
    </cfRule>
  </conditionalFormatting>
  <conditionalFormatting sqref="AB9:AB10">
    <cfRule type="containsBlanks" priority="6870" stopIfTrue="1">
      <formula>LEN(TRIM(AB9))=0</formula>
    </cfRule>
    <cfRule type="cellIs" dxfId="29044" priority="6871" operator="greaterThanOrEqual">
      <formula>AA9</formula>
    </cfRule>
    <cfRule type="cellIs" dxfId="29043" priority="6872" operator="lessThan">
      <formula>AA9</formula>
    </cfRule>
  </conditionalFormatting>
  <conditionalFormatting sqref="Y9:Y10">
    <cfRule type="cellIs" dxfId="29042" priority="6868" stopIfTrue="1" operator="notEqual">
      <formula>0</formula>
    </cfRule>
  </conditionalFormatting>
  <conditionalFormatting sqref="Z10">
    <cfRule type="cellIs" dxfId="29041" priority="6869" stopIfTrue="1" operator="notEqual">
      <formula>0</formula>
    </cfRule>
  </conditionalFormatting>
  <conditionalFormatting sqref="Z9">
    <cfRule type="cellIs" dxfId="29040" priority="6867" stopIfTrue="1" operator="notEqual">
      <formula>0</formula>
    </cfRule>
  </conditionalFormatting>
  <conditionalFormatting sqref="AB27:AB28">
    <cfRule type="containsBlanks" priority="6864" stopIfTrue="1">
      <formula>LEN(TRIM(AB27))=0</formula>
    </cfRule>
    <cfRule type="cellIs" dxfId="29039" priority="6865" operator="greaterThanOrEqual">
      <formula>AA27</formula>
    </cfRule>
    <cfRule type="cellIs" dxfId="29038" priority="6866" operator="lessThan">
      <formula>AA27</formula>
    </cfRule>
  </conditionalFormatting>
  <conditionalFormatting sqref="Y27:Y28">
    <cfRule type="cellIs" dxfId="29037" priority="6856" stopIfTrue="1" operator="notEqual">
      <formula>0</formula>
    </cfRule>
  </conditionalFormatting>
  <conditionalFormatting sqref="Z27:Z28">
    <cfRule type="cellIs" dxfId="29036" priority="6857" stopIfTrue="1" operator="notEqual">
      <formula>0</formula>
    </cfRule>
  </conditionalFormatting>
  <conditionalFormatting sqref="AC27:AC28">
    <cfRule type="containsBlanks" priority="6848" stopIfTrue="1">
      <formula>LEN(TRIM(AC27))=0</formula>
    </cfRule>
    <cfRule type="cellIs" dxfId="29035" priority="6849" operator="greaterThanOrEqual">
      <formula>AB27</formula>
    </cfRule>
    <cfRule type="cellIs" dxfId="29034" priority="6850" operator="lessThan">
      <formula>AB27</formula>
    </cfRule>
  </conditionalFormatting>
  <conditionalFormatting sqref="AC27:AC28">
    <cfRule type="containsBlanks" priority="6845" stopIfTrue="1">
      <formula>LEN(TRIM(AC27))=0</formula>
    </cfRule>
    <cfRule type="cellIs" dxfId="29033" priority="6846" operator="greaterThanOrEqual">
      <formula>AB27</formula>
    </cfRule>
    <cfRule type="cellIs" dxfId="29032" priority="6847" operator="lessThan">
      <formula>AB27</formula>
    </cfRule>
  </conditionalFormatting>
  <conditionalFormatting sqref="AD27:AD28">
    <cfRule type="containsBlanks" priority="6842" stopIfTrue="1">
      <formula>LEN(TRIM(AD27))=0</formula>
    </cfRule>
    <cfRule type="cellIs" dxfId="29031" priority="6843" operator="greaterThanOrEqual">
      <formula>AC27</formula>
    </cfRule>
    <cfRule type="cellIs" dxfId="29030" priority="6844" operator="lessThan">
      <formula>AC27</formula>
    </cfRule>
  </conditionalFormatting>
  <conditionalFormatting sqref="AD27:AD28">
    <cfRule type="containsBlanks" priority="6839" stopIfTrue="1">
      <formula>LEN(TRIM(AD27))=0</formula>
    </cfRule>
    <cfRule type="cellIs" dxfId="29029" priority="6840" operator="greaterThanOrEqual">
      <formula>AC27</formula>
    </cfRule>
    <cfRule type="cellIs" dxfId="29028" priority="6841" operator="lessThan">
      <formula>AC27</formula>
    </cfRule>
  </conditionalFormatting>
  <conditionalFormatting sqref="AH15:AH16">
    <cfRule type="containsBlanks" priority="6836" stopIfTrue="1">
      <formula>LEN(TRIM(AH15))=0</formula>
    </cfRule>
    <cfRule type="cellIs" dxfId="29027" priority="6837" operator="greaterThanOrEqual">
      <formula>AG15</formula>
    </cfRule>
    <cfRule type="cellIs" dxfId="29026" priority="6838" operator="lessThan">
      <formula>AG15</formula>
    </cfRule>
  </conditionalFormatting>
  <conditionalFormatting sqref="AF47:AF49">
    <cfRule type="cellIs" dxfId="29025" priority="6832" stopIfTrue="1" operator="notEqual">
      <formula>0</formula>
    </cfRule>
  </conditionalFormatting>
  <conditionalFormatting sqref="AE47 AE49">
    <cfRule type="cellIs" dxfId="29024" priority="6831" stopIfTrue="1" operator="notEqual">
      <formula>0</formula>
    </cfRule>
  </conditionalFormatting>
  <conditionalFormatting sqref="AE72:AE73">
    <cfRule type="cellIs" dxfId="29023" priority="6829" stopIfTrue="1" operator="notEqual">
      <formula>0</formula>
    </cfRule>
  </conditionalFormatting>
  <conditionalFormatting sqref="AF72:AF73">
    <cfRule type="cellIs" dxfId="29022" priority="6830" stopIfTrue="1" operator="notEqual">
      <formula>0</formula>
    </cfRule>
  </conditionalFormatting>
  <conditionalFormatting sqref="AE38 AE40">
    <cfRule type="cellIs" dxfId="29021" priority="6828" stopIfTrue="1" operator="notEqual">
      <formula>0</formula>
    </cfRule>
  </conditionalFormatting>
  <conditionalFormatting sqref="AE48">
    <cfRule type="cellIs" dxfId="29020" priority="6827" stopIfTrue="1" operator="notEqual">
      <formula>0</formula>
    </cfRule>
  </conditionalFormatting>
  <conditionalFormatting sqref="AE36:AE37">
    <cfRule type="cellIs" dxfId="29019" priority="6826" stopIfTrue="1" operator="notEqual">
      <formula>0</formula>
    </cfRule>
  </conditionalFormatting>
  <conditionalFormatting sqref="AE39">
    <cfRule type="cellIs" dxfId="29018" priority="6824" stopIfTrue="1" operator="notEqual">
      <formula>0</formula>
    </cfRule>
  </conditionalFormatting>
  <conditionalFormatting sqref="AH58:AH60 AH66:AH68">
    <cfRule type="containsBlanks" priority="6821" stopIfTrue="1">
      <formula>LEN(TRIM(AH58))=0</formula>
    </cfRule>
    <cfRule type="cellIs" dxfId="29017" priority="6822" operator="greaterThanOrEqual">
      <formula>AG58</formula>
    </cfRule>
    <cfRule type="cellIs" dxfId="29016" priority="6823" operator="lessThan">
      <formula>AG58</formula>
    </cfRule>
  </conditionalFormatting>
  <conditionalFormatting sqref="AH47:AH49">
    <cfRule type="containsBlanks" priority="6818" stopIfTrue="1">
      <formula>LEN(TRIM(AH47))=0</formula>
    </cfRule>
    <cfRule type="cellIs" dxfId="29015" priority="6819" operator="greaterThanOrEqual">
      <formula>AG47</formula>
    </cfRule>
    <cfRule type="cellIs" dxfId="29014" priority="6820" operator="lessThan">
      <formula>AG47</formula>
    </cfRule>
  </conditionalFormatting>
  <conditionalFormatting sqref="AH69:AH73">
    <cfRule type="containsBlanks" priority="6815" stopIfTrue="1">
      <formula>LEN(TRIM(AH69))=0</formula>
    </cfRule>
    <cfRule type="cellIs" dxfId="29013" priority="6816" operator="greaterThanOrEqual">
      <formula>AG69</formula>
    </cfRule>
    <cfRule type="cellIs" dxfId="29012" priority="6817" operator="lessThan">
      <formula>AG69</formula>
    </cfRule>
  </conditionalFormatting>
  <conditionalFormatting sqref="AH54:AH57">
    <cfRule type="containsBlanks" priority="6812" stopIfTrue="1">
      <formula>LEN(TRIM(AH54))=0</formula>
    </cfRule>
    <cfRule type="cellIs" dxfId="29011" priority="6813" operator="greaterThanOrEqual">
      <formula>AG54</formula>
    </cfRule>
    <cfRule type="cellIs" dxfId="29010" priority="6814" operator="lessThan">
      <formula>AG54</formula>
    </cfRule>
  </conditionalFormatting>
  <conditionalFormatting sqref="AH61:AH65">
    <cfRule type="containsBlanks" priority="6809" stopIfTrue="1">
      <formula>LEN(TRIM(AH61))=0</formula>
    </cfRule>
    <cfRule type="cellIs" dxfId="29009" priority="6810" operator="greaterThanOrEqual">
      <formula>AG61</formula>
    </cfRule>
    <cfRule type="cellIs" dxfId="29008" priority="6811" operator="lessThan">
      <formula>AG61</formula>
    </cfRule>
  </conditionalFormatting>
  <conditionalFormatting sqref="AH38 AH40">
    <cfRule type="containsBlanks" priority="6803" stopIfTrue="1">
      <formula>LEN(TRIM(AH38))=0</formula>
    </cfRule>
    <cfRule type="cellIs" dxfId="29007" priority="6804" operator="greaterThanOrEqual">
      <formula>AG38</formula>
    </cfRule>
    <cfRule type="cellIs" dxfId="29006" priority="6805" operator="lessThan">
      <formula>AG38</formula>
    </cfRule>
  </conditionalFormatting>
  <conditionalFormatting sqref="AH36:AH37">
    <cfRule type="containsBlanks" priority="6800" stopIfTrue="1">
      <formula>LEN(TRIM(AH36))=0</formula>
    </cfRule>
    <cfRule type="cellIs" dxfId="29005" priority="6801" operator="greaterThanOrEqual">
      <formula>AG36</formula>
    </cfRule>
    <cfRule type="cellIs" dxfId="29004" priority="6802" operator="lessThan">
      <formula>AG36</formula>
    </cfRule>
  </conditionalFormatting>
  <conditionalFormatting sqref="AH39">
    <cfRule type="containsBlanks" priority="6797" stopIfTrue="1">
      <formula>LEN(TRIM(AH39))=0</formula>
    </cfRule>
    <cfRule type="cellIs" dxfId="29003" priority="6798" operator="greaterThanOrEqual">
      <formula>AG39</formula>
    </cfRule>
    <cfRule type="cellIs" dxfId="29002" priority="6799" operator="lessThan">
      <formula>AG39</formula>
    </cfRule>
  </conditionalFormatting>
  <conditionalFormatting sqref="AH14:AH18 AH6:AH8">
    <cfRule type="containsBlanks" priority="6794" stopIfTrue="1">
      <formula>LEN(TRIM(AH6))=0</formula>
    </cfRule>
    <cfRule type="cellIs" dxfId="29001" priority="6795" operator="greaterThanOrEqual">
      <formula>AG6</formula>
    </cfRule>
    <cfRule type="cellIs" dxfId="29000" priority="6796" operator="lessThan">
      <formula>AG6</formula>
    </cfRule>
  </conditionalFormatting>
  <conditionalFormatting sqref="AH5">
    <cfRule type="containsBlanks" priority="6791" stopIfTrue="1">
      <formula>LEN(TRIM(AH5))=0</formula>
    </cfRule>
    <cfRule type="cellIs" dxfId="28999" priority="6792" operator="greaterThanOrEqual">
      <formula>AG5</formula>
    </cfRule>
    <cfRule type="cellIs" dxfId="28998" priority="6793" operator="lessThan">
      <formula>AG5</formula>
    </cfRule>
  </conditionalFormatting>
  <conditionalFormatting sqref="AH29:AH32">
    <cfRule type="containsBlanks" priority="6788" stopIfTrue="1">
      <formula>LEN(TRIM(AH29))=0</formula>
    </cfRule>
    <cfRule type="cellIs" dxfId="28997" priority="6789" operator="greaterThanOrEqual">
      <formula>AG29</formula>
    </cfRule>
    <cfRule type="cellIs" dxfId="28996" priority="6790" operator="lessThan">
      <formula>AG29</formula>
    </cfRule>
  </conditionalFormatting>
  <conditionalFormatting sqref="AH23:AH24">
    <cfRule type="containsBlanks" priority="6779" stopIfTrue="1">
      <formula>LEN(TRIM(AH23))=0</formula>
    </cfRule>
    <cfRule type="cellIs" dxfId="28995" priority="6780" operator="greaterThanOrEqual">
      <formula>AG23</formula>
    </cfRule>
    <cfRule type="cellIs" dxfId="28994" priority="6781" operator="lessThan">
      <formula>AG23</formula>
    </cfRule>
  </conditionalFormatting>
  <conditionalFormatting sqref="AH22">
    <cfRule type="containsBlanks" priority="6776" stopIfTrue="1">
      <formula>LEN(TRIM(AH22))=0</formula>
    </cfRule>
    <cfRule type="cellIs" dxfId="28993" priority="6777" operator="greaterThanOrEqual">
      <formula>AG22</formula>
    </cfRule>
    <cfRule type="cellIs" dxfId="28992" priority="6778" operator="lessThan">
      <formula>AG22</formula>
    </cfRule>
  </conditionalFormatting>
  <conditionalFormatting sqref="AH6">
    <cfRule type="containsBlanks" priority="6773" stopIfTrue="1">
      <formula>LEN(TRIM(AH6))=0</formula>
    </cfRule>
    <cfRule type="cellIs" dxfId="28991" priority="6774" operator="greaterThanOrEqual">
      <formula>AG6</formula>
    </cfRule>
    <cfRule type="cellIs" dxfId="28990" priority="6775" operator="lessThan">
      <formula>AG6</formula>
    </cfRule>
  </conditionalFormatting>
  <conditionalFormatting sqref="AH15:AH16">
    <cfRule type="containsBlanks" priority="6770" stopIfTrue="1">
      <formula>LEN(TRIM(AH15))=0</formula>
    </cfRule>
    <cfRule type="cellIs" dxfId="28989" priority="6771" operator="greaterThanOrEqual">
      <formula>AG15</formula>
    </cfRule>
    <cfRule type="cellIs" dxfId="28988" priority="6772" operator="lessThan">
      <formula>AG15</formula>
    </cfRule>
  </conditionalFormatting>
  <conditionalFormatting sqref="AE34">
    <cfRule type="cellIs" dxfId="28987" priority="6768" stopIfTrue="1" operator="notEqual">
      <formula>0</formula>
    </cfRule>
  </conditionalFormatting>
  <conditionalFormatting sqref="AF34">
    <cfRule type="cellIs" dxfId="28986" priority="6769" stopIfTrue="1" operator="notEqual">
      <formula>0</formula>
    </cfRule>
  </conditionalFormatting>
  <conditionalFormatting sqref="AH34:AH35">
    <cfRule type="containsBlanks" priority="6765" stopIfTrue="1">
      <formula>LEN(TRIM(AH34))=0</formula>
    </cfRule>
    <cfRule type="cellIs" dxfId="28985" priority="6766" operator="greaterThanOrEqual">
      <formula>AG34</formula>
    </cfRule>
    <cfRule type="cellIs" dxfId="28984" priority="6767" operator="lessThan">
      <formula>AG34</formula>
    </cfRule>
  </conditionalFormatting>
  <conditionalFormatting sqref="AE7:AE8 AE14">
    <cfRule type="cellIs" dxfId="28983" priority="6763" stopIfTrue="1" operator="notEqual">
      <formula>0</formula>
    </cfRule>
  </conditionalFormatting>
  <conditionalFormatting sqref="AF7:AF8 AF14 AF17:AF18">
    <cfRule type="cellIs" dxfId="28982" priority="6764" stopIfTrue="1" operator="notEqual">
      <formula>0</formula>
    </cfRule>
  </conditionalFormatting>
  <conditionalFormatting sqref="AE17:AE18">
    <cfRule type="cellIs" dxfId="28981" priority="6762" stopIfTrue="1" operator="notEqual">
      <formula>0</formula>
    </cfRule>
  </conditionalFormatting>
  <conditionalFormatting sqref="AE5">
    <cfRule type="cellIs" dxfId="28980" priority="6760" stopIfTrue="1" operator="notEqual">
      <formula>0</formula>
    </cfRule>
  </conditionalFormatting>
  <conditionalFormatting sqref="AF5">
    <cfRule type="cellIs" dxfId="28979" priority="6761" stopIfTrue="1" operator="notEqual">
      <formula>0</formula>
    </cfRule>
  </conditionalFormatting>
  <conditionalFormatting sqref="AE29:AE32">
    <cfRule type="cellIs" dxfId="28978" priority="6756" stopIfTrue="1" operator="notEqual">
      <formula>0</formula>
    </cfRule>
  </conditionalFormatting>
  <conditionalFormatting sqref="AF29:AF32">
    <cfRule type="cellIs" dxfId="28977" priority="6757" stopIfTrue="1" operator="notEqual">
      <formula>0</formula>
    </cfRule>
  </conditionalFormatting>
  <conditionalFormatting sqref="AE6">
    <cfRule type="cellIs" dxfId="28976" priority="6750" stopIfTrue="1" operator="notEqual">
      <formula>0</formula>
    </cfRule>
  </conditionalFormatting>
  <conditionalFormatting sqref="AE6">
    <cfRule type="cellIs" dxfId="28975" priority="6749" stopIfTrue="1" operator="notEqual">
      <formula>0</formula>
    </cfRule>
  </conditionalFormatting>
  <conditionalFormatting sqref="AE22:AE24">
    <cfRule type="cellIs" dxfId="28974" priority="6742" stopIfTrue="1" operator="notEqual">
      <formula>0</formula>
    </cfRule>
  </conditionalFormatting>
  <conditionalFormatting sqref="AF22:AF24">
    <cfRule type="cellIs" dxfId="28973" priority="6743" stopIfTrue="1" operator="notEqual">
      <formula>0</formula>
    </cfRule>
  </conditionalFormatting>
  <conditionalFormatting sqref="AF6">
    <cfRule type="cellIs" dxfId="28972" priority="6741" stopIfTrue="1" operator="notEqual">
      <formula>0</formula>
    </cfRule>
  </conditionalFormatting>
  <conditionalFormatting sqref="AF38 AF40">
    <cfRule type="cellIs" dxfId="28971" priority="6740" stopIfTrue="1" operator="notEqual">
      <formula>0</formula>
    </cfRule>
  </conditionalFormatting>
  <conditionalFormatting sqref="AF36:AF37">
    <cfRule type="cellIs" dxfId="28970" priority="6739" stopIfTrue="1" operator="notEqual">
      <formula>0</formula>
    </cfRule>
  </conditionalFormatting>
  <conditionalFormatting sqref="AF39">
    <cfRule type="cellIs" dxfId="28969" priority="6738" stopIfTrue="1" operator="notEqual">
      <formula>0</formula>
    </cfRule>
  </conditionalFormatting>
  <conditionalFormatting sqref="AE54">
    <cfRule type="cellIs" dxfId="28968" priority="6731" stopIfTrue="1" operator="notEqual">
      <formula>0</formula>
    </cfRule>
  </conditionalFormatting>
  <conditionalFormatting sqref="AE55 AE57:AE61 AE65 AE63">
    <cfRule type="cellIs" dxfId="28967" priority="6734" stopIfTrue="1" operator="notEqual">
      <formula>0</formula>
    </cfRule>
  </conditionalFormatting>
  <conditionalFormatting sqref="AF57:AF60 AF67 AF54:AF55 AF65 AF63">
    <cfRule type="cellIs" dxfId="28966" priority="6735" stopIfTrue="1" operator="notEqual">
      <formula>0</formula>
    </cfRule>
  </conditionalFormatting>
  <conditionalFormatting sqref="AE68">
    <cfRule type="cellIs" dxfId="28965" priority="6732" stopIfTrue="1" operator="notEqual">
      <formula>0</formula>
    </cfRule>
  </conditionalFormatting>
  <conditionalFormatting sqref="AF68">
    <cfRule type="cellIs" dxfId="28964" priority="6733" stopIfTrue="1" operator="notEqual">
      <formula>0</formula>
    </cfRule>
  </conditionalFormatting>
  <conditionalFormatting sqref="AF56">
    <cfRule type="cellIs" dxfId="28963" priority="6730" stopIfTrue="1" operator="notEqual">
      <formula>0</formula>
    </cfRule>
  </conditionalFormatting>
  <conditionalFormatting sqref="AE56">
    <cfRule type="cellIs" dxfId="28962" priority="6729" stopIfTrue="1" operator="notEqual">
      <formula>0</formula>
    </cfRule>
  </conditionalFormatting>
  <conditionalFormatting sqref="AE67">
    <cfRule type="cellIs" dxfId="28961" priority="6728" stopIfTrue="1" operator="notEqual">
      <formula>0</formula>
    </cfRule>
  </conditionalFormatting>
  <conditionalFormatting sqref="AE69:AE71">
    <cfRule type="cellIs" dxfId="28960" priority="6726" stopIfTrue="1" operator="notEqual">
      <formula>0</formula>
    </cfRule>
  </conditionalFormatting>
  <conditionalFormatting sqref="AF69:AF71">
    <cfRule type="cellIs" dxfId="28959" priority="6727" stopIfTrue="1" operator="notEqual">
      <formula>0</formula>
    </cfRule>
  </conditionalFormatting>
  <conditionalFormatting sqref="AE66">
    <cfRule type="cellIs" dxfId="28958" priority="6725" stopIfTrue="1" operator="notEqual">
      <formula>0</formula>
    </cfRule>
  </conditionalFormatting>
  <conditionalFormatting sqref="AF66">
    <cfRule type="cellIs" dxfId="28957" priority="6724" stopIfTrue="1" operator="notEqual">
      <formula>0</formula>
    </cfRule>
  </conditionalFormatting>
  <conditionalFormatting sqref="AE64">
    <cfRule type="cellIs" dxfId="28956" priority="6722" stopIfTrue="1" operator="notEqual">
      <formula>0</formula>
    </cfRule>
  </conditionalFormatting>
  <conditionalFormatting sqref="AF64">
    <cfRule type="cellIs" dxfId="28955" priority="6723" stopIfTrue="1" operator="notEqual">
      <formula>0</formula>
    </cfRule>
  </conditionalFormatting>
  <conditionalFormatting sqref="AF61">
    <cfRule type="cellIs" dxfId="28954" priority="6721" stopIfTrue="1" operator="notEqual">
      <formula>0</formula>
    </cfRule>
  </conditionalFormatting>
  <conditionalFormatting sqref="AE62">
    <cfRule type="cellIs" dxfId="28953" priority="6719" stopIfTrue="1" operator="notEqual">
      <formula>0</formula>
    </cfRule>
  </conditionalFormatting>
  <conditionalFormatting sqref="AF62">
    <cfRule type="cellIs" dxfId="28952" priority="6720" stopIfTrue="1" operator="notEqual">
      <formula>0</formula>
    </cfRule>
  </conditionalFormatting>
  <conditionalFormatting sqref="AI14:AI18 AI29:AI32 AI22:AI24">
    <cfRule type="containsBlanks" priority="6716" stopIfTrue="1">
      <formula>LEN(TRIM(AI14))=0</formula>
    </cfRule>
    <cfRule type="cellIs" dxfId="28951" priority="6717" operator="greaterThanOrEqual">
      <formula>AH14</formula>
    </cfRule>
    <cfRule type="cellIs" dxfId="28950" priority="6718" operator="lessThan">
      <formula>AH14</formula>
    </cfRule>
  </conditionalFormatting>
  <conditionalFormatting sqref="AI14:AI18 AI29:AI32 AI22:AI24">
    <cfRule type="containsBlanks" priority="6713" stopIfTrue="1">
      <formula>LEN(TRIM(AI14))=0</formula>
    </cfRule>
    <cfRule type="cellIs" dxfId="28949" priority="6714" operator="greaterThanOrEqual">
      <formula>AH14</formula>
    </cfRule>
    <cfRule type="cellIs" dxfId="28948" priority="6715" operator="lessThan">
      <formula>AH14</formula>
    </cfRule>
  </conditionalFormatting>
  <conditionalFormatting sqref="AI5:AI8">
    <cfRule type="containsBlanks" priority="6710" stopIfTrue="1">
      <formula>LEN(TRIM(AI5))=0</formula>
    </cfRule>
    <cfRule type="cellIs" dxfId="28947" priority="6711" operator="greaterThanOrEqual">
      <formula>AH5</formula>
    </cfRule>
    <cfRule type="cellIs" dxfId="28946" priority="6712" operator="lessThan">
      <formula>AH5</formula>
    </cfRule>
  </conditionalFormatting>
  <conditionalFormatting sqref="AI5:AI8">
    <cfRule type="containsBlanks" priority="6707" stopIfTrue="1">
      <formula>LEN(TRIM(AI5))=0</formula>
    </cfRule>
    <cfRule type="cellIs" dxfId="28945" priority="6708" operator="greaterThanOrEqual">
      <formula>AH5</formula>
    </cfRule>
    <cfRule type="cellIs" dxfId="28944" priority="6709" operator="lessThan">
      <formula>AH5</formula>
    </cfRule>
  </conditionalFormatting>
  <conditionalFormatting sqref="AI34:AI37">
    <cfRule type="containsBlanks" priority="6704" stopIfTrue="1">
      <formula>LEN(TRIM(AI34))=0</formula>
    </cfRule>
    <cfRule type="cellIs" dxfId="28943" priority="6705" operator="greaterThanOrEqual">
      <formula>AH34</formula>
    </cfRule>
    <cfRule type="cellIs" dxfId="28942" priority="6706" operator="lessThan">
      <formula>AH34</formula>
    </cfRule>
  </conditionalFormatting>
  <conditionalFormatting sqref="AI34:AI37">
    <cfRule type="containsBlanks" priority="6701" stopIfTrue="1">
      <formula>LEN(TRIM(AI34))=0</formula>
    </cfRule>
    <cfRule type="cellIs" dxfId="28941" priority="6702" operator="greaterThanOrEqual">
      <formula>AH34</formula>
    </cfRule>
    <cfRule type="cellIs" dxfId="28940" priority="6703" operator="lessThan">
      <formula>AH34</formula>
    </cfRule>
  </conditionalFormatting>
  <conditionalFormatting sqref="AI38:AI40">
    <cfRule type="containsBlanks" priority="6698" stopIfTrue="1">
      <formula>LEN(TRIM(AI38))=0</formula>
    </cfRule>
    <cfRule type="cellIs" dxfId="28939" priority="6699" operator="greaterThanOrEqual">
      <formula>AH38</formula>
    </cfRule>
    <cfRule type="cellIs" dxfId="28938" priority="6700" operator="lessThan">
      <formula>AH38</formula>
    </cfRule>
  </conditionalFormatting>
  <conditionalFormatting sqref="AI38:AI40">
    <cfRule type="containsBlanks" priority="6695" stopIfTrue="1">
      <formula>LEN(TRIM(AI38))=0</formula>
    </cfRule>
    <cfRule type="cellIs" dxfId="28937" priority="6696" operator="greaterThanOrEqual">
      <formula>AH38</formula>
    </cfRule>
    <cfRule type="cellIs" dxfId="28936" priority="6697" operator="lessThan">
      <formula>AH38</formula>
    </cfRule>
  </conditionalFormatting>
  <conditionalFormatting sqref="AI47:AI49">
    <cfRule type="containsBlanks" priority="6686" stopIfTrue="1">
      <formula>LEN(TRIM(AI47))=0</formula>
    </cfRule>
    <cfRule type="cellIs" dxfId="28935" priority="6687" operator="greaterThanOrEqual">
      <formula>AH47</formula>
    </cfRule>
    <cfRule type="cellIs" dxfId="28934" priority="6688" operator="lessThan">
      <formula>AH47</formula>
    </cfRule>
  </conditionalFormatting>
  <conditionalFormatting sqref="AI47:AI49">
    <cfRule type="containsBlanks" priority="6683" stopIfTrue="1">
      <formula>LEN(TRIM(AI47))=0</formula>
    </cfRule>
    <cfRule type="cellIs" dxfId="28933" priority="6684" operator="greaterThanOrEqual">
      <formula>AH47</formula>
    </cfRule>
    <cfRule type="cellIs" dxfId="28932" priority="6685" operator="lessThan">
      <formula>AH47</formula>
    </cfRule>
  </conditionalFormatting>
  <conditionalFormatting sqref="AI54:AI57">
    <cfRule type="containsBlanks" priority="6680" stopIfTrue="1">
      <formula>LEN(TRIM(AI54))=0</formula>
    </cfRule>
    <cfRule type="cellIs" dxfId="28931" priority="6681" operator="greaterThanOrEqual">
      <formula>AH54</formula>
    </cfRule>
    <cfRule type="cellIs" dxfId="28930" priority="6682" operator="lessThan">
      <formula>AH54</formula>
    </cfRule>
  </conditionalFormatting>
  <conditionalFormatting sqref="AI54:AI57">
    <cfRule type="containsBlanks" priority="6677" stopIfTrue="1">
      <formula>LEN(TRIM(AI54))=0</formula>
    </cfRule>
    <cfRule type="cellIs" dxfId="28929" priority="6678" operator="greaterThanOrEqual">
      <formula>AH54</formula>
    </cfRule>
    <cfRule type="cellIs" dxfId="28928" priority="6679" operator="lessThan">
      <formula>AH54</formula>
    </cfRule>
  </conditionalFormatting>
  <conditionalFormatting sqref="AI58:AI60">
    <cfRule type="containsBlanks" priority="6674" stopIfTrue="1">
      <formula>LEN(TRIM(AI58))=0</formula>
    </cfRule>
    <cfRule type="cellIs" dxfId="28927" priority="6675" operator="greaterThanOrEqual">
      <formula>AH58</formula>
    </cfRule>
    <cfRule type="cellIs" dxfId="28926" priority="6676" operator="lessThan">
      <formula>AH58</formula>
    </cfRule>
  </conditionalFormatting>
  <conditionalFormatting sqref="AI58:AI60">
    <cfRule type="containsBlanks" priority="6671" stopIfTrue="1">
      <formula>LEN(TRIM(AI58))=0</formula>
    </cfRule>
    <cfRule type="cellIs" dxfId="28925" priority="6672" operator="greaterThanOrEqual">
      <formula>AH58</formula>
    </cfRule>
    <cfRule type="cellIs" dxfId="28924" priority="6673" operator="lessThan">
      <formula>AH58</formula>
    </cfRule>
  </conditionalFormatting>
  <conditionalFormatting sqref="AI61:AI63">
    <cfRule type="containsBlanks" priority="6668" stopIfTrue="1">
      <formula>LEN(TRIM(AI61))=0</formula>
    </cfRule>
    <cfRule type="cellIs" dxfId="28923" priority="6669" operator="greaterThanOrEqual">
      <formula>AH61</formula>
    </cfRule>
    <cfRule type="cellIs" dxfId="28922" priority="6670" operator="lessThan">
      <formula>AH61</formula>
    </cfRule>
  </conditionalFormatting>
  <conditionalFormatting sqref="AI61:AI63">
    <cfRule type="containsBlanks" priority="6665" stopIfTrue="1">
      <formula>LEN(TRIM(AI61))=0</formula>
    </cfRule>
    <cfRule type="cellIs" dxfId="28921" priority="6666" operator="greaterThanOrEqual">
      <formula>AH61</formula>
    </cfRule>
    <cfRule type="cellIs" dxfId="28920" priority="6667" operator="lessThan">
      <formula>AH61</formula>
    </cfRule>
  </conditionalFormatting>
  <conditionalFormatting sqref="AI65">
    <cfRule type="containsBlanks" priority="6662" stopIfTrue="1">
      <formula>LEN(TRIM(AI65))=0</formula>
    </cfRule>
    <cfRule type="cellIs" dxfId="28919" priority="6663" operator="greaterThanOrEqual">
      <formula>AH65</formula>
    </cfRule>
    <cfRule type="cellIs" dxfId="28918" priority="6664" operator="lessThan">
      <formula>AH65</formula>
    </cfRule>
  </conditionalFormatting>
  <conditionalFormatting sqref="AI65">
    <cfRule type="containsBlanks" priority="6659" stopIfTrue="1">
      <formula>LEN(TRIM(AI65))=0</formula>
    </cfRule>
    <cfRule type="cellIs" dxfId="28917" priority="6660" operator="greaterThanOrEqual">
      <formula>AH65</formula>
    </cfRule>
    <cfRule type="cellIs" dxfId="28916" priority="6661" operator="lessThan">
      <formula>AH65</formula>
    </cfRule>
  </conditionalFormatting>
  <conditionalFormatting sqref="AI64">
    <cfRule type="containsBlanks" priority="6656" stopIfTrue="1">
      <formula>LEN(TRIM(AI64))=0</formula>
    </cfRule>
    <cfRule type="cellIs" dxfId="28915" priority="6657" operator="greaterThanOrEqual">
      <formula>AH64</formula>
    </cfRule>
    <cfRule type="cellIs" dxfId="28914" priority="6658" operator="lessThan">
      <formula>AH64</formula>
    </cfRule>
  </conditionalFormatting>
  <conditionalFormatting sqref="AI64">
    <cfRule type="containsBlanks" priority="6653" stopIfTrue="1">
      <formula>LEN(TRIM(AI64))=0</formula>
    </cfRule>
    <cfRule type="cellIs" dxfId="28913" priority="6654" operator="greaterThanOrEqual">
      <formula>AH64</formula>
    </cfRule>
    <cfRule type="cellIs" dxfId="28912" priority="6655" operator="lessThan">
      <formula>AH64</formula>
    </cfRule>
  </conditionalFormatting>
  <conditionalFormatting sqref="AI66:AI68">
    <cfRule type="containsBlanks" priority="6650" stopIfTrue="1">
      <formula>LEN(TRIM(AI66))=0</formula>
    </cfRule>
    <cfRule type="cellIs" dxfId="28911" priority="6651" operator="greaterThanOrEqual">
      <formula>AH66</formula>
    </cfRule>
    <cfRule type="cellIs" dxfId="28910" priority="6652" operator="lessThan">
      <formula>AH66</formula>
    </cfRule>
  </conditionalFormatting>
  <conditionalFormatting sqref="AI66:AI68">
    <cfRule type="containsBlanks" priority="6647" stopIfTrue="1">
      <formula>LEN(TRIM(AI66))=0</formula>
    </cfRule>
    <cfRule type="cellIs" dxfId="28909" priority="6648" operator="greaterThanOrEqual">
      <formula>AH66</formula>
    </cfRule>
    <cfRule type="cellIs" dxfId="28908" priority="6649" operator="lessThan">
      <formula>AH66</formula>
    </cfRule>
  </conditionalFormatting>
  <conditionalFormatting sqref="AI69:AI71">
    <cfRule type="containsBlanks" priority="6644" stopIfTrue="1">
      <formula>LEN(TRIM(AI69))=0</formula>
    </cfRule>
    <cfRule type="cellIs" dxfId="28907" priority="6645" operator="greaterThanOrEqual">
      <formula>AH69</formula>
    </cfRule>
    <cfRule type="cellIs" dxfId="28906" priority="6646" operator="lessThan">
      <formula>AH69</formula>
    </cfRule>
  </conditionalFormatting>
  <conditionalFormatting sqref="AI69:AI71">
    <cfRule type="containsBlanks" priority="6641" stopIfTrue="1">
      <formula>LEN(TRIM(AI69))=0</formula>
    </cfRule>
    <cfRule type="cellIs" dxfId="28905" priority="6642" operator="greaterThanOrEqual">
      <formula>AH69</formula>
    </cfRule>
    <cfRule type="cellIs" dxfId="28904" priority="6643" operator="lessThan">
      <formula>AH69</formula>
    </cfRule>
  </conditionalFormatting>
  <conditionalFormatting sqref="AI73">
    <cfRule type="containsBlanks" priority="6638" stopIfTrue="1">
      <formula>LEN(TRIM(AI73))=0</formula>
    </cfRule>
    <cfRule type="cellIs" dxfId="28903" priority="6639" operator="greaterThanOrEqual">
      <formula>AH73</formula>
    </cfRule>
    <cfRule type="cellIs" dxfId="28902" priority="6640" operator="lessThan">
      <formula>AH73</formula>
    </cfRule>
  </conditionalFormatting>
  <conditionalFormatting sqref="AI73">
    <cfRule type="containsBlanks" priority="6635" stopIfTrue="1">
      <formula>LEN(TRIM(AI73))=0</formula>
    </cfRule>
    <cfRule type="cellIs" dxfId="28901" priority="6636" operator="greaterThanOrEqual">
      <formula>AH73</formula>
    </cfRule>
    <cfRule type="cellIs" dxfId="28900" priority="6637" operator="lessThan">
      <formula>AH73</formula>
    </cfRule>
  </conditionalFormatting>
  <conditionalFormatting sqref="AI72">
    <cfRule type="containsBlanks" priority="6632" stopIfTrue="1">
      <formula>LEN(TRIM(AI72))=0</formula>
    </cfRule>
    <cfRule type="cellIs" dxfId="28899" priority="6633" operator="greaterThanOrEqual">
      <formula>AH72</formula>
    </cfRule>
    <cfRule type="cellIs" dxfId="28898" priority="6634" operator="lessThan">
      <formula>AH72</formula>
    </cfRule>
  </conditionalFormatting>
  <conditionalFormatting sqref="AI72">
    <cfRule type="containsBlanks" priority="6629" stopIfTrue="1">
      <formula>LEN(TRIM(AI72))=0</formula>
    </cfRule>
    <cfRule type="cellIs" dxfId="28897" priority="6630" operator="greaterThanOrEqual">
      <formula>AH72</formula>
    </cfRule>
    <cfRule type="cellIs" dxfId="28896" priority="6631" operator="lessThan">
      <formula>AH72</formula>
    </cfRule>
  </conditionalFormatting>
  <conditionalFormatting sqref="AJ14:AJ18 AJ29:AJ32 AJ22:AJ24">
    <cfRule type="containsBlanks" priority="6626" stopIfTrue="1">
      <formula>LEN(TRIM(AJ14))=0</formula>
    </cfRule>
    <cfRule type="cellIs" dxfId="28895" priority="6627" operator="greaterThanOrEqual">
      <formula>AI14</formula>
    </cfRule>
    <cfRule type="cellIs" dxfId="28894" priority="6628" operator="lessThan">
      <formula>AI14</formula>
    </cfRule>
  </conditionalFormatting>
  <conditionalFormatting sqref="AJ14:AJ18 AJ29:AJ32 AJ22:AJ24">
    <cfRule type="containsBlanks" priority="6623" stopIfTrue="1">
      <formula>LEN(TRIM(AJ14))=0</formula>
    </cfRule>
    <cfRule type="cellIs" dxfId="28893" priority="6624" operator="greaterThanOrEqual">
      <formula>AI14</formula>
    </cfRule>
    <cfRule type="cellIs" dxfId="28892" priority="6625" operator="lessThan">
      <formula>AI14</formula>
    </cfRule>
  </conditionalFormatting>
  <conditionalFormatting sqref="AJ5:AJ8">
    <cfRule type="containsBlanks" priority="6620" stopIfTrue="1">
      <formula>LEN(TRIM(AJ5))=0</formula>
    </cfRule>
    <cfRule type="cellIs" dxfId="28891" priority="6621" operator="greaterThanOrEqual">
      <formula>AI5</formula>
    </cfRule>
    <cfRule type="cellIs" dxfId="28890" priority="6622" operator="lessThan">
      <formula>AI5</formula>
    </cfRule>
  </conditionalFormatting>
  <conditionalFormatting sqref="AJ5:AJ8">
    <cfRule type="containsBlanks" priority="6617" stopIfTrue="1">
      <formula>LEN(TRIM(AJ5))=0</formula>
    </cfRule>
    <cfRule type="cellIs" dxfId="28889" priority="6618" operator="greaterThanOrEqual">
      <formula>AI5</formula>
    </cfRule>
    <cfRule type="cellIs" dxfId="28888" priority="6619" operator="lessThan">
      <formula>AI5</formula>
    </cfRule>
  </conditionalFormatting>
  <conditionalFormatting sqref="AJ34:AJ37">
    <cfRule type="containsBlanks" priority="6614" stopIfTrue="1">
      <formula>LEN(TRIM(AJ34))=0</formula>
    </cfRule>
    <cfRule type="cellIs" dxfId="28887" priority="6615" operator="greaterThanOrEqual">
      <formula>AI34</formula>
    </cfRule>
    <cfRule type="cellIs" dxfId="28886" priority="6616" operator="lessThan">
      <formula>AI34</formula>
    </cfRule>
  </conditionalFormatting>
  <conditionalFormatting sqref="AJ34:AJ37">
    <cfRule type="containsBlanks" priority="6611" stopIfTrue="1">
      <formula>LEN(TRIM(AJ34))=0</formula>
    </cfRule>
    <cfRule type="cellIs" dxfId="28885" priority="6612" operator="greaterThanOrEqual">
      <formula>AI34</formula>
    </cfRule>
    <cfRule type="cellIs" dxfId="28884" priority="6613" operator="lessThan">
      <formula>AI34</formula>
    </cfRule>
  </conditionalFormatting>
  <conditionalFormatting sqref="AJ38:AJ40">
    <cfRule type="containsBlanks" priority="6608" stopIfTrue="1">
      <formula>LEN(TRIM(AJ38))=0</formula>
    </cfRule>
    <cfRule type="cellIs" dxfId="28883" priority="6609" operator="greaterThanOrEqual">
      <formula>AI38</formula>
    </cfRule>
    <cfRule type="cellIs" dxfId="28882" priority="6610" operator="lessThan">
      <formula>AI38</formula>
    </cfRule>
  </conditionalFormatting>
  <conditionalFormatting sqref="AJ38:AJ40">
    <cfRule type="containsBlanks" priority="6605" stopIfTrue="1">
      <formula>LEN(TRIM(AJ38))=0</formula>
    </cfRule>
    <cfRule type="cellIs" dxfId="28881" priority="6606" operator="greaterThanOrEqual">
      <formula>AI38</formula>
    </cfRule>
    <cfRule type="cellIs" dxfId="28880" priority="6607" operator="lessThan">
      <formula>AI38</formula>
    </cfRule>
  </conditionalFormatting>
  <conditionalFormatting sqref="AJ47:AJ49">
    <cfRule type="containsBlanks" priority="6596" stopIfTrue="1">
      <formula>LEN(TRIM(AJ47))=0</formula>
    </cfRule>
    <cfRule type="cellIs" dxfId="28879" priority="6597" operator="greaterThanOrEqual">
      <formula>AI47</formula>
    </cfRule>
    <cfRule type="cellIs" dxfId="28878" priority="6598" operator="lessThan">
      <formula>AI47</formula>
    </cfRule>
  </conditionalFormatting>
  <conditionalFormatting sqref="AJ47:AJ49">
    <cfRule type="containsBlanks" priority="6593" stopIfTrue="1">
      <formula>LEN(TRIM(AJ47))=0</formula>
    </cfRule>
    <cfRule type="cellIs" dxfId="28877" priority="6594" operator="greaterThanOrEqual">
      <formula>AI47</formula>
    </cfRule>
    <cfRule type="cellIs" dxfId="28876" priority="6595" operator="lessThan">
      <formula>AI47</formula>
    </cfRule>
  </conditionalFormatting>
  <conditionalFormatting sqref="AJ54:AJ57">
    <cfRule type="containsBlanks" priority="6590" stopIfTrue="1">
      <formula>LEN(TRIM(AJ54))=0</formula>
    </cfRule>
    <cfRule type="cellIs" dxfId="28875" priority="6591" operator="greaterThanOrEqual">
      <formula>AI54</formula>
    </cfRule>
    <cfRule type="cellIs" dxfId="28874" priority="6592" operator="lessThan">
      <formula>AI54</formula>
    </cfRule>
  </conditionalFormatting>
  <conditionalFormatting sqref="AJ54:AJ57">
    <cfRule type="containsBlanks" priority="6587" stopIfTrue="1">
      <formula>LEN(TRIM(AJ54))=0</formula>
    </cfRule>
    <cfRule type="cellIs" dxfId="28873" priority="6588" operator="greaterThanOrEqual">
      <formula>AI54</formula>
    </cfRule>
    <cfRule type="cellIs" dxfId="28872" priority="6589" operator="lessThan">
      <formula>AI54</formula>
    </cfRule>
  </conditionalFormatting>
  <conditionalFormatting sqref="AJ58:AJ60">
    <cfRule type="containsBlanks" priority="6584" stopIfTrue="1">
      <formula>LEN(TRIM(AJ58))=0</formula>
    </cfRule>
    <cfRule type="cellIs" dxfId="28871" priority="6585" operator="greaterThanOrEqual">
      <formula>AI58</formula>
    </cfRule>
    <cfRule type="cellIs" dxfId="28870" priority="6586" operator="lessThan">
      <formula>AI58</formula>
    </cfRule>
  </conditionalFormatting>
  <conditionalFormatting sqref="AJ58:AJ60">
    <cfRule type="containsBlanks" priority="6581" stopIfTrue="1">
      <formula>LEN(TRIM(AJ58))=0</formula>
    </cfRule>
    <cfRule type="cellIs" dxfId="28869" priority="6582" operator="greaterThanOrEqual">
      <formula>AI58</formula>
    </cfRule>
    <cfRule type="cellIs" dxfId="28868" priority="6583" operator="lessThan">
      <formula>AI58</formula>
    </cfRule>
  </conditionalFormatting>
  <conditionalFormatting sqref="AJ61:AJ63">
    <cfRule type="containsBlanks" priority="6578" stopIfTrue="1">
      <formula>LEN(TRIM(AJ61))=0</formula>
    </cfRule>
    <cfRule type="cellIs" dxfId="28867" priority="6579" operator="greaterThanOrEqual">
      <formula>AI61</formula>
    </cfRule>
    <cfRule type="cellIs" dxfId="28866" priority="6580" operator="lessThan">
      <formula>AI61</formula>
    </cfRule>
  </conditionalFormatting>
  <conditionalFormatting sqref="AJ61:AJ63">
    <cfRule type="containsBlanks" priority="6575" stopIfTrue="1">
      <formula>LEN(TRIM(AJ61))=0</formula>
    </cfRule>
    <cfRule type="cellIs" dxfId="28865" priority="6576" operator="greaterThanOrEqual">
      <formula>AI61</formula>
    </cfRule>
    <cfRule type="cellIs" dxfId="28864" priority="6577" operator="lessThan">
      <formula>AI61</formula>
    </cfRule>
  </conditionalFormatting>
  <conditionalFormatting sqref="AJ65">
    <cfRule type="containsBlanks" priority="6572" stopIfTrue="1">
      <formula>LEN(TRIM(AJ65))=0</formula>
    </cfRule>
    <cfRule type="cellIs" dxfId="28863" priority="6573" operator="greaterThanOrEqual">
      <formula>AI65</formula>
    </cfRule>
    <cfRule type="cellIs" dxfId="28862" priority="6574" operator="lessThan">
      <formula>AI65</formula>
    </cfRule>
  </conditionalFormatting>
  <conditionalFormatting sqref="AJ65">
    <cfRule type="containsBlanks" priority="6569" stopIfTrue="1">
      <formula>LEN(TRIM(AJ65))=0</formula>
    </cfRule>
    <cfRule type="cellIs" dxfId="28861" priority="6570" operator="greaterThanOrEqual">
      <formula>AI65</formula>
    </cfRule>
    <cfRule type="cellIs" dxfId="28860" priority="6571" operator="lessThan">
      <formula>AI65</formula>
    </cfRule>
  </conditionalFormatting>
  <conditionalFormatting sqref="AJ64">
    <cfRule type="containsBlanks" priority="6566" stopIfTrue="1">
      <formula>LEN(TRIM(AJ64))=0</formula>
    </cfRule>
    <cfRule type="cellIs" dxfId="28859" priority="6567" operator="greaterThanOrEqual">
      <formula>AI64</formula>
    </cfRule>
    <cfRule type="cellIs" dxfId="28858" priority="6568" operator="lessThan">
      <formula>AI64</formula>
    </cfRule>
  </conditionalFormatting>
  <conditionalFormatting sqref="AJ64">
    <cfRule type="containsBlanks" priority="6563" stopIfTrue="1">
      <formula>LEN(TRIM(AJ64))=0</formula>
    </cfRule>
    <cfRule type="cellIs" dxfId="28857" priority="6564" operator="greaterThanOrEqual">
      <formula>AI64</formula>
    </cfRule>
    <cfRule type="cellIs" dxfId="28856" priority="6565" operator="lessThan">
      <formula>AI64</formula>
    </cfRule>
  </conditionalFormatting>
  <conditionalFormatting sqref="AJ66:AJ68">
    <cfRule type="containsBlanks" priority="6560" stopIfTrue="1">
      <formula>LEN(TRIM(AJ66))=0</formula>
    </cfRule>
    <cfRule type="cellIs" dxfId="28855" priority="6561" operator="greaterThanOrEqual">
      <formula>AI66</formula>
    </cfRule>
    <cfRule type="cellIs" dxfId="28854" priority="6562" operator="lessThan">
      <formula>AI66</formula>
    </cfRule>
  </conditionalFormatting>
  <conditionalFormatting sqref="AJ66:AJ68">
    <cfRule type="containsBlanks" priority="6557" stopIfTrue="1">
      <formula>LEN(TRIM(AJ66))=0</formula>
    </cfRule>
    <cfRule type="cellIs" dxfId="28853" priority="6558" operator="greaterThanOrEqual">
      <formula>AI66</formula>
    </cfRule>
    <cfRule type="cellIs" dxfId="28852" priority="6559" operator="lessThan">
      <formula>AI66</formula>
    </cfRule>
  </conditionalFormatting>
  <conditionalFormatting sqref="AJ69:AJ71">
    <cfRule type="containsBlanks" priority="6554" stopIfTrue="1">
      <formula>LEN(TRIM(AJ69))=0</formula>
    </cfRule>
    <cfRule type="cellIs" dxfId="28851" priority="6555" operator="greaterThanOrEqual">
      <formula>AI69</formula>
    </cfRule>
    <cfRule type="cellIs" dxfId="28850" priority="6556" operator="lessThan">
      <formula>AI69</formula>
    </cfRule>
  </conditionalFormatting>
  <conditionalFormatting sqref="AJ69:AJ71">
    <cfRule type="containsBlanks" priority="6551" stopIfTrue="1">
      <formula>LEN(TRIM(AJ69))=0</formula>
    </cfRule>
    <cfRule type="cellIs" dxfId="28849" priority="6552" operator="greaterThanOrEqual">
      <formula>AI69</formula>
    </cfRule>
    <cfRule type="cellIs" dxfId="28848" priority="6553" operator="lessThan">
      <formula>AI69</formula>
    </cfRule>
  </conditionalFormatting>
  <conditionalFormatting sqref="AJ73">
    <cfRule type="containsBlanks" priority="6548" stopIfTrue="1">
      <formula>LEN(TRIM(AJ73))=0</formula>
    </cfRule>
    <cfRule type="cellIs" dxfId="28847" priority="6549" operator="greaterThanOrEqual">
      <formula>AI73</formula>
    </cfRule>
    <cfRule type="cellIs" dxfId="28846" priority="6550" operator="lessThan">
      <formula>AI73</formula>
    </cfRule>
  </conditionalFormatting>
  <conditionalFormatting sqref="AJ73">
    <cfRule type="containsBlanks" priority="6545" stopIfTrue="1">
      <formula>LEN(TRIM(AJ73))=0</formula>
    </cfRule>
    <cfRule type="cellIs" dxfId="28845" priority="6546" operator="greaterThanOrEqual">
      <formula>AI73</formula>
    </cfRule>
    <cfRule type="cellIs" dxfId="28844" priority="6547" operator="lessThan">
      <formula>AI73</formula>
    </cfRule>
  </conditionalFormatting>
  <conditionalFormatting sqref="AJ72">
    <cfRule type="containsBlanks" priority="6542" stopIfTrue="1">
      <formula>LEN(TRIM(AJ72))=0</formula>
    </cfRule>
    <cfRule type="cellIs" dxfId="28843" priority="6543" operator="greaterThanOrEqual">
      <formula>AI72</formula>
    </cfRule>
    <cfRule type="cellIs" dxfId="28842" priority="6544" operator="lessThan">
      <formula>AI72</formula>
    </cfRule>
  </conditionalFormatting>
  <conditionalFormatting sqref="AJ72">
    <cfRule type="containsBlanks" priority="6539" stopIfTrue="1">
      <formula>LEN(TRIM(AJ72))=0</formula>
    </cfRule>
    <cfRule type="cellIs" dxfId="28841" priority="6540" operator="greaterThanOrEqual">
      <formula>AI72</formula>
    </cfRule>
    <cfRule type="cellIs" dxfId="28840" priority="6541" operator="lessThan">
      <formula>AI72</formula>
    </cfRule>
  </conditionalFormatting>
  <conditionalFormatting sqref="AH12">
    <cfRule type="containsBlanks" priority="6536" stopIfTrue="1">
      <formula>LEN(TRIM(AH12))=0</formula>
    </cfRule>
    <cfRule type="cellIs" dxfId="28839" priority="6537" operator="greaterThanOrEqual">
      <formula>AG12</formula>
    </cfRule>
    <cfRule type="cellIs" dxfId="28838" priority="6538" operator="lessThan">
      <formula>AG12</formula>
    </cfRule>
  </conditionalFormatting>
  <conditionalFormatting sqref="AH13">
    <cfRule type="containsBlanks" priority="6533" stopIfTrue="1">
      <formula>LEN(TRIM(AH13))=0</formula>
    </cfRule>
    <cfRule type="cellIs" dxfId="28837" priority="6534" operator="greaterThanOrEqual">
      <formula>AG13</formula>
    </cfRule>
    <cfRule type="cellIs" dxfId="28836" priority="6535" operator="lessThan">
      <formula>AG13</formula>
    </cfRule>
  </conditionalFormatting>
  <conditionalFormatting sqref="AH11">
    <cfRule type="containsBlanks" priority="6530" stopIfTrue="1">
      <formula>LEN(TRIM(AH11))=0</formula>
    </cfRule>
    <cfRule type="cellIs" dxfId="28835" priority="6531" operator="greaterThanOrEqual">
      <formula>AG11</formula>
    </cfRule>
    <cfRule type="cellIs" dxfId="28834" priority="6532" operator="lessThan">
      <formula>AG11</formula>
    </cfRule>
  </conditionalFormatting>
  <conditionalFormatting sqref="AE12">
    <cfRule type="cellIs" dxfId="28833" priority="6528" stopIfTrue="1" operator="notEqual">
      <formula>0</formula>
    </cfRule>
  </conditionalFormatting>
  <conditionalFormatting sqref="AF12">
    <cfRule type="cellIs" dxfId="28832" priority="6529" stopIfTrue="1" operator="notEqual">
      <formula>0</formula>
    </cfRule>
  </conditionalFormatting>
  <conditionalFormatting sqref="AE13">
    <cfRule type="cellIs" dxfId="28831" priority="6526" stopIfTrue="1" operator="notEqual">
      <formula>0</formula>
    </cfRule>
  </conditionalFormatting>
  <conditionalFormatting sqref="AF13">
    <cfRule type="cellIs" dxfId="28830" priority="6527" stopIfTrue="1" operator="notEqual">
      <formula>0</formula>
    </cfRule>
  </conditionalFormatting>
  <conditionalFormatting sqref="AE11">
    <cfRule type="cellIs" dxfId="28829" priority="6524" stopIfTrue="1" operator="notEqual">
      <formula>0</formula>
    </cfRule>
  </conditionalFormatting>
  <conditionalFormatting sqref="AF11">
    <cfRule type="cellIs" dxfId="28828" priority="6525" stopIfTrue="1" operator="notEqual">
      <formula>0</formula>
    </cfRule>
  </conditionalFormatting>
  <conditionalFormatting sqref="AI9:AI13">
    <cfRule type="containsBlanks" priority="6521" stopIfTrue="1">
      <formula>LEN(TRIM(AI9))=0</formula>
    </cfRule>
    <cfRule type="cellIs" dxfId="28827" priority="6522" operator="greaterThanOrEqual">
      <formula>AH9</formula>
    </cfRule>
    <cfRule type="cellIs" dxfId="28826" priority="6523" operator="lessThan">
      <formula>AH9</formula>
    </cfRule>
  </conditionalFormatting>
  <conditionalFormatting sqref="AI9:AI13">
    <cfRule type="containsBlanks" priority="6518" stopIfTrue="1">
      <formula>LEN(TRIM(AI9))=0</formula>
    </cfRule>
    <cfRule type="cellIs" dxfId="28825" priority="6519" operator="greaterThanOrEqual">
      <formula>AH9</formula>
    </cfRule>
    <cfRule type="cellIs" dxfId="28824" priority="6520" operator="lessThan">
      <formula>AH9</formula>
    </cfRule>
  </conditionalFormatting>
  <conditionalFormatting sqref="AJ9:AJ13">
    <cfRule type="containsBlanks" priority="6515" stopIfTrue="1">
      <formula>LEN(TRIM(AJ9))=0</formula>
    </cfRule>
    <cfRule type="cellIs" dxfId="28823" priority="6516" operator="greaterThanOrEqual">
      <formula>AI9</formula>
    </cfRule>
    <cfRule type="cellIs" dxfId="28822" priority="6517" operator="lessThan">
      <formula>AI9</formula>
    </cfRule>
  </conditionalFormatting>
  <conditionalFormatting sqref="AJ9:AJ13">
    <cfRule type="containsBlanks" priority="6512" stopIfTrue="1">
      <formula>LEN(TRIM(AJ9))=0</formula>
    </cfRule>
    <cfRule type="cellIs" dxfId="28821" priority="6513" operator="greaterThanOrEqual">
      <formula>AI9</formula>
    </cfRule>
    <cfRule type="cellIs" dxfId="28820" priority="6514" operator="lessThan">
      <formula>AI9</formula>
    </cfRule>
  </conditionalFormatting>
  <conditionalFormatting sqref="AH9:AH10">
    <cfRule type="containsBlanks" priority="6509" stopIfTrue="1">
      <formula>LEN(TRIM(AH9))=0</formula>
    </cfRule>
    <cfRule type="cellIs" dxfId="28819" priority="6510" operator="greaterThanOrEqual">
      <formula>AG9</formula>
    </cfRule>
    <cfRule type="cellIs" dxfId="28818" priority="6511" operator="lessThan">
      <formula>AG9</formula>
    </cfRule>
  </conditionalFormatting>
  <conditionalFormatting sqref="AE9:AE10">
    <cfRule type="cellIs" dxfId="28817" priority="6507" stopIfTrue="1" operator="notEqual">
      <formula>0</formula>
    </cfRule>
  </conditionalFormatting>
  <conditionalFormatting sqref="AF10">
    <cfRule type="cellIs" dxfId="28816" priority="6508" stopIfTrue="1" operator="notEqual">
      <formula>0</formula>
    </cfRule>
  </conditionalFormatting>
  <conditionalFormatting sqref="AF9">
    <cfRule type="cellIs" dxfId="28815" priority="6506" stopIfTrue="1" operator="notEqual">
      <formula>0</formula>
    </cfRule>
  </conditionalFormatting>
  <conditionalFormatting sqref="AH27:AH28">
    <cfRule type="containsBlanks" priority="6503" stopIfTrue="1">
      <formula>LEN(TRIM(AH27))=0</formula>
    </cfRule>
    <cfRule type="cellIs" dxfId="28814" priority="6504" operator="greaterThanOrEqual">
      <formula>AG27</formula>
    </cfRule>
    <cfRule type="cellIs" dxfId="28813" priority="6505" operator="lessThan">
      <formula>AG27</formula>
    </cfRule>
  </conditionalFormatting>
  <conditionalFormatting sqref="AE27:AE28">
    <cfRule type="cellIs" dxfId="28812" priority="6495" stopIfTrue="1" operator="notEqual">
      <formula>0</formula>
    </cfRule>
  </conditionalFormatting>
  <conditionalFormatting sqref="AF27:AF28">
    <cfRule type="cellIs" dxfId="28811" priority="6496" stopIfTrue="1" operator="notEqual">
      <formula>0</formula>
    </cfRule>
  </conditionalFormatting>
  <conditionalFormatting sqref="AI27:AI28">
    <cfRule type="containsBlanks" priority="6487" stopIfTrue="1">
      <formula>LEN(TRIM(AI27))=0</formula>
    </cfRule>
    <cfRule type="cellIs" dxfId="28810" priority="6488" operator="greaterThanOrEqual">
      <formula>AH27</formula>
    </cfRule>
    <cfRule type="cellIs" dxfId="28809" priority="6489" operator="lessThan">
      <formula>AH27</formula>
    </cfRule>
  </conditionalFormatting>
  <conditionalFormatting sqref="AI27:AI28">
    <cfRule type="containsBlanks" priority="6484" stopIfTrue="1">
      <formula>LEN(TRIM(AI27))=0</formula>
    </cfRule>
    <cfRule type="cellIs" dxfId="28808" priority="6485" operator="greaterThanOrEqual">
      <formula>AH27</formula>
    </cfRule>
    <cfRule type="cellIs" dxfId="28807" priority="6486" operator="lessThan">
      <formula>AH27</formula>
    </cfRule>
  </conditionalFormatting>
  <conditionalFormatting sqref="AJ27:AJ28">
    <cfRule type="containsBlanks" priority="6481" stopIfTrue="1">
      <formula>LEN(TRIM(AJ27))=0</formula>
    </cfRule>
    <cfRule type="cellIs" dxfId="28806" priority="6482" operator="greaterThanOrEqual">
      <formula>AI27</formula>
    </cfRule>
    <cfRule type="cellIs" dxfId="28805" priority="6483" operator="lessThan">
      <formula>AI27</formula>
    </cfRule>
  </conditionalFormatting>
  <conditionalFormatting sqref="AJ27:AJ28">
    <cfRule type="containsBlanks" priority="6478" stopIfTrue="1">
      <formula>LEN(TRIM(AJ27))=0</formula>
    </cfRule>
    <cfRule type="cellIs" dxfId="28804" priority="6479" operator="greaterThanOrEqual">
      <formula>AI27</formula>
    </cfRule>
    <cfRule type="cellIs" dxfId="28803" priority="6480" operator="lessThan">
      <formula>AI27</formula>
    </cfRule>
  </conditionalFormatting>
  <conditionalFormatting sqref="AN15:AN16">
    <cfRule type="containsBlanks" priority="6475" stopIfTrue="1">
      <formula>LEN(TRIM(AN15))=0</formula>
    </cfRule>
    <cfRule type="cellIs" dxfId="28802" priority="6476" operator="greaterThanOrEqual">
      <formula>AM15</formula>
    </cfRule>
    <cfRule type="cellIs" dxfId="28801" priority="6477" operator="lessThan">
      <formula>AM15</formula>
    </cfRule>
  </conditionalFormatting>
  <conditionalFormatting sqref="AL47:AL49">
    <cfRule type="cellIs" dxfId="28800" priority="6471" stopIfTrue="1" operator="notEqual">
      <formula>0</formula>
    </cfRule>
  </conditionalFormatting>
  <conditionalFormatting sqref="AK47 AK49">
    <cfRule type="cellIs" dxfId="28799" priority="6470" stopIfTrue="1" operator="notEqual">
      <formula>0</formula>
    </cfRule>
  </conditionalFormatting>
  <conditionalFormatting sqref="AK72:AK73">
    <cfRule type="cellIs" dxfId="28798" priority="6468" stopIfTrue="1" operator="notEqual">
      <formula>0</formula>
    </cfRule>
  </conditionalFormatting>
  <conditionalFormatting sqref="AL72:AL73">
    <cfRule type="cellIs" dxfId="28797" priority="6469" stopIfTrue="1" operator="notEqual">
      <formula>0</formula>
    </cfRule>
  </conditionalFormatting>
  <conditionalFormatting sqref="AK38 AK40">
    <cfRule type="cellIs" dxfId="28796" priority="6467" stopIfTrue="1" operator="notEqual">
      <formula>0</formula>
    </cfRule>
  </conditionalFormatting>
  <conditionalFormatting sqref="AK48">
    <cfRule type="cellIs" dxfId="28795" priority="6466" stopIfTrue="1" operator="notEqual">
      <formula>0</formula>
    </cfRule>
  </conditionalFormatting>
  <conditionalFormatting sqref="AK36:AK37">
    <cfRule type="cellIs" dxfId="28794" priority="6465" stopIfTrue="1" operator="notEqual">
      <formula>0</formula>
    </cfRule>
  </conditionalFormatting>
  <conditionalFormatting sqref="AK39">
    <cfRule type="cellIs" dxfId="28793" priority="6463" stopIfTrue="1" operator="notEqual">
      <formula>0</formula>
    </cfRule>
  </conditionalFormatting>
  <conditionalFormatting sqref="AN58:AN60 AN66:AN68">
    <cfRule type="containsBlanks" priority="6460" stopIfTrue="1">
      <formula>LEN(TRIM(AN58))=0</formula>
    </cfRule>
    <cfRule type="cellIs" dxfId="28792" priority="6461" operator="greaterThanOrEqual">
      <formula>AM58</formula>
    </cfRule>
    <cfRule type="cellIs" dxfId="28791" priority="6462" operator="lessThan">
      <formula>AM58</formula>
    </cfRule>
  </conditionalFormatting>
  <conditionalFormatting sqref="AN47:AN49">
    <cfRule type="containsBlanks" priority="6457" stopIfTrue="1">
      <formula>LEN(TRIM(AN47))=0</formula>
    </cfRule>
    <cfRule type="cellIs" dxfId="28790" priority="6458" operator="greaterThanOrEqual">
      <formula>AM47</formula>
    </cfRule>
    <cfRule type="cellIs" dxfId="28789" priority="6459" operator="lessThan">
      <formula>AM47</formula>
    </cfRule>
  </conditionalFormatting>
  <conditionalFormatting sqref="AN69:AN73">
    <cfRule type="containsBlanks" priority="6454" stopIfTrue="1">
      <formula>LEN(TRIM(AN69))=0</formula>
    </cfRule>
    <cfRule type="cellIs" dxfId="28788" priority="6455" operator="greaterThanOrEqual">
      <formula>AM69</formula>
    </cfRule>
    <cfRule type="cellIs" dxfId="28787" priority="6456" operator="lessThan">
      <formula>AM69</formula>
    </cfRule>
  </conditionalFormatting>
  <conditionalFormatting sqref="AN54:AN57">
    <cfRule type="containsBlanks" priority="6451" stopIfTrue="1">
      <formula>LEN(TRIM(AN54))=0</formula>
    </cfRule>
    <cfRule type="cellIs" dxfId="28786" priority="6452" operator="greaterThanOrEqual">
      <formula>AM54</formula>
    </cfRule>
    <cfRule type="cellIs" dxfId="28785" priority="6453" operator="lessThan">
      <formula>AM54</formula>
    </cfRule>
  </conditionalFormatting>
  <conditionalFormatting sqref="AN61:AN65">
    <cfRule type="containsBlanks" priority="6448" stopIfTrue="1">
      <formula>LEN(TRIM(AN61))=0</formula>
    </cfRule>
    <cfRule type="cellIs" dxfId="28784" priority="6449" operator="greaterThanOrEqual">
      <formula>AM61</formula>
    </cfRule>
    <cfRule type="cellIs" dxfId="28783" priority="6450" operator="lessThan">
      <formula>AM61</formula>
    </cfRule>
  </conditionalFormatting>
  <conditionalFormatting sqref="AN38 AN40">
    <cfRule type="containsBlanks" priority="6442" stopIfTrue="1">
      <formula>LEN(TRIM(AN38))=0</formula>
    </cfRule>
    <cfRule type="cellIs" dxfId="28782" priority="6443" operator="greaterThanOrEqual">
      <formula>AM38</formula>
    </cfRule>
    <cfRule type="cellIs" dxfId="28781" priority="6444" operator="lessThan">
      <formula>AM38</formula>
    </cfRule>
  </conditionalFormatting>
  <conditionalFormatting sqref="AN36:AN37">
    <cfRule type="containsBlanks" priority="6439" stopIfTrue="1">
      <formula>LEN(TRIM(AN36))=0</formula>
    </cfRule>
    <cfRule type="cellIs" dxfId="28780" priority="6440" operator="greaterThanOrEqual">
      <formula>AM36</formula>
    </cfRule>
    <cfRule type="cellIs" dxfId="28779" priority="6441" operator="lessThan">
      <formula>AM36</formula>
    </cfRule>
  </conditionalFormatting>
  <conditionalFormatting sqref="AN39">
    <cfRule type="containsBlanks" priority="6436" stopIfTrue="1">
      <formula>LEN(TRIM(AN39))=0</formula>
    </cfRule>
    <cfRule type="cellIs" dxfId="28778" priority="6437" operator="greaterThanOrEqual">
      <formula>AM39</formula>
    </cfRule>
    <cfRule type="cellIs" dxfId="28777" priority="6438" operator="lessThan">
      <formula>AM39</formula>
    </cfRule>
  </conditionalFormatting>
  <conditionalFormatting sqref="AN14:AN18 AN6:AN8">
    <cfRule type="containsBlanks" priority="6433" stopIfTrue="1">
      <formula>LEN(TRIM(AN6))=0</formula>
    </cfRule>
    <cfRule type="cellIs" dxfId="28776" priority="6434" operator="greaterThanOrEqual">
      <formula>AM6</formula>
    </cfRule>
    <cfRule type="cellIs" dxfId="28775" priority="6435" operator="lessThan">
      <formula>AM6</formula>
    </cfRule>
  </conditionalFormatting>
  <conditionalFormatting sqref="AN5">
    <cfRule type="containsBlanks" priority="6430" stopIfTrue="1">
      <formula>LEN(TRIM(AN5))=0</formula>
    </cfRule>
    <cfRule type="cellIs" dxfId="28774" priority="6431" operator="greaterThanOrEqual">
      <formula>AM5</formula>
    </cfRule>
    <cfRule type="cellIs" dxfId="28773" priority="6432" operator="lessThan">
      <formula>AM5</formula>
    </cfRule>
  </conditionalFormatting>
  <conditionalFormatting sqref="AN29:AN32">
    <cfRule type="containsBlanks" priority="6427" stopIfTrue="1">
      <formula>LEN(TRIM(AN29))=0</formula>
    </cfRule>
    <cfRule type="cellIs" dxfId="28772" priority="6428" operator="greaterThanOrEqual">
      <formula>AM29</formula>
    </cfRule>
    <cfRule type="cellIs" dxfId="28771" priority="6429" operator="lessThan">
      <formula>AM29</formula>
    </cfRule>
  </conditionalFormatting>
  <conditionalFormatting sqref="AN23:AN24">
    <cfRule type="containsBlanks" priority="6418" stopIfTrue="1">
      <formula>LEN(TRIM(AN23))=0</formula>
    </cfRule>
    <cfRule type="cellIs" dxfId="28770" priority="6419" operator="greaterThanOrEqual">
      <formula>AM23</formula>
    </cfRule>
    <cfRule type="cellIs" dxfId="28769" priority="6420" operator="lessThan">
      <formula>AM23</formula>
    </cfRule>
  </conditionalFormatting>
  <conditionalFormatting sqref="AN22">
    <cfRule type="containsBlanks" priority="6415" stopIfTrue="1">
      <formula>LEN(TRIM(AN22))=0</formula>
    </cfRule>
    <cfRule type="cellIs" dxfId="28768" priority="6416" operator="greaterThanOrEqual">
      <formula>AM22</formula>
    </cfRule>
    <cfRule type="cellIs" dxfId="28767" priority="6417" operator="lessThan">
      <formula>AM22</formula>
    </cfRule>
  </conditionalFormatting>
  <conditionalFormatting sqref="AN6">
    <cfRule type="containsBlanks" priority="6412" stopIfTrue="1">
      <formula>LEN(TRIM(AN6))=0</formula>
    </cfRule>
    <cfRule type="cellIs" dxfId="28766" priority="6413" operator="greaterThanOrEqual">
      <formula>AM6</formula>
    </cfRule>
    <cfRule type="cellIs" dxfId="28765" priority="6414" operator="lessThan">
      <formula>AM6</formula>
    </cfRule>
  </conditionalFormatting>
  <conditionalFormatting sqref="AN15:AN16">
    <cfRule type="containsBlanks" priority="6409" stopIfTrue="1">
      <formula>LEN(TRIM(AN15))=0</formula>
    </cfRule>
    <cfRule type="cellIs" dxfId="28764" priority="6410" operator="greaterThanOrEqual">
      <formula>AM15</formula>
    </cfRule>
    <cfRule type="cellIs" dxfId="28763" priority="6411" operator="lessThan">
      <formula>AM15</formula>
    </cfRule>
  </conditionalFormatting>
  <conditionalFormatting sqref="AK34:AK35">
    <cfRule type="cellIs" dxfId="28762" priority="6407" stopIfTrue="1" operator="notEqual">
      <formula>0</formula>
    </cfRule>
  </conditionalFormatting>
  <conditionalFormatting sqref="AL34">
    <cfRule type="cellIs" dxfId="28761" priority="6408" stopIfTrue="1" operator="notEqual">
      <formula>0</formula>
    </cfRule>
  </conditionalFormatting>
  <conditionalFormatting sqref="AN34:AN35">
    <cfRule type="containsBlanks" priority="6404" stopIfTrue="1">
      <formula>LEN(TRIM(AN34))=0</formula>
    </cfRule>
    <cfRule type="cellIs" dxfId="28760" priority="6405" operator="greaterThanOrEqual">
      <formula>AM34</formula>
    </cfRule>
    <cfRule type="cellIs" dxfId="28759" priority="6406" operator="lessThan">
      <formula>AM34</formula>
    </cfRule>
  </conditionalFormatting>
  <conditionalFormatting sqref="AK7:AK8 AK14">
    <cfRule type="cellIs" dxfId="28758" priority="6402" stopIfTrue="1" operator="notEqual">
      <formula>0</formula>
    </cfRule>
  </conditionalFormatting>
  <conditionalFormatting sqref="AL7:AL8 AL14:AL15 AL17:AL18">
    <cfRule type="cellIs" dxfId="28757" priority="6403" stopIfTrue="1" operator="notEqual">
      <formula>0</formula>
    </cfRule>
  </conditionalFormatting>
  <conditionalFormatting sqref="AK17:AK18">
    <cfRule type="cellIs" dxfId="28756" priority="6401" stopIfTrue="1" operator="notEqual">
      <formula>0</formula>
    </cfRule>
  </conditionalFormatting>
  <conditionalFormatting sqref="AK5">
    <cfRule type="cellIs" dxfId="28755" priority="6399" stopIfTrue="1" operator="notEqual">
      <formula>0</formula>
    </cfRule>
  </conditionalFormatting>
  <conditionalFormatting sqref="AL5">
    <cfRule type="cellIs" dxfId="28754" priority="6400" stopIfTrue="1" operator="notEqual">
      <formula>0</formula>
    </cfRule>
  </conditionalFormatting>
  <conditionalFormatting sqref="AK15">
    <cfRule type="cellIs" dxfId="28753" priority="6397" stopIfTrue="1" operator="notEqual">
      <formula>0</formula>
    </cfRule>
  </conditionalFormatting>
  <conditionalFormatting sqref="AL15">
    <cfRule type="cellIs" dxfId="28752" priority="6398" stopIfTrue="1" operator="notEqual">
      <formula>0</formula>
    </cfRule>
  </conditionalFormatting>
  <conditionalFormatting sqref="AK29:AK32">
    <cfRule type="cellIs" dxfId="28751" priority="6395" stopIfTrue="1" operator="notEqual">
      <formula>0</formula>
    </cfRule>
  </conditionalFormatting>
  <conditionalFormatting sqref="AL29:AL32">
    <cfRule type="cellIs" dxfId="28750" priority="6396" stopIfTrue="1" operator="notEqual">
      <formula>0</formula>
    </cfRule>
  </conditionalFormatting>
  <conditionalFormatting sqref="AK15">
    <cfRule type="cellIs" dxfId="28749" priority="6392" stopIfTrue="1" operator="notEqual">
      <formula>0</formula>
    </cfRule>
  </conditionalFormatting>
  <conditionalFormatting sqref="AK15">
    <cfRule type="cellIs" dxfId="28748" priority="6390" stopIfTrue="1" operator="notEqual">
      <formula>0</formula>
    </cfRule>
  </conditionalFormatting>
  <conditionalFormatting sqref="AL15">
    <cfRule type="cellIs" dxfId="28747" priority="6391" stopIfTrue="1" operator="notEqual">
      <formula>0</formula>
    </cfRule>
  </conditionalFormatting>
  <conditionalFormatting sqref="AK6">
    <cfRule type="cellIs" dxfId="28746" priority="6389" stopIfTrue="1" operator="notEqual">
      <formula>0</formula>
    </cfRule>
  </conditionalFormatting>
  <conditionalFormatting sqref="AK6">
    <cfRule type="cellIs" dxfId="28745" priority="6388" stopIfTrue="1" operator="notEqual">
      <formula>0</formula>
    </cfRule>
  </conditionalFormatting>
  <conditionalFormatting sqref="AL16">
    <cfRule type="cellIs" dxfId="28744" priority="6387" stopIfTrue="1" operator="notEqual">
      <formula>0</formula>
    </cfRule>
  </conditionalFormatting>
  <conditionalFormatting sqref="AK16">
    <cfRule type="cellIs" dxfId="28743" priority="6386" stopIfTrue="1" operator="notEqual">
      <formula>0</formula>
    </cfRule>
  </conditionalFormatting>
  <conditionalFormatting sqref="AK16">
    <cfRule type="cellIs" dxfId="28742" priority="6385" stopIfTrue="1" operator="notEqual">
      <formula>0</formula>
    </cfRule>
  </conditionalFormatting>
  <conditionalFormatting sqref="AK16">
    <cfRule type="cellIs" dxfId="28741" priority="6384" stopIfTrue="1" operator="notEqual">
      <formula>0</formula>
    </cfRule>
  </conditionalFormatting>
  <conditionalFormatting sqref="AK16">
    <cfRule type="cellIs" dxfId="28740" priority="6383" stopIfTrue="1" operator="notEqual">
      <formula>0</formula>
    </cfRule>
  </conditionalFormatting>
  <conditionalFormatting sqref="AK22:AK24">
    <cfRule type="cellIs" dxfId="28739" priority="6381" stopIfTrue="1" operator="notEqual">
      <formula>0</formula>
    </cfRule>
  </conditionalFormatting>
  <conditionalFormatting sqref="AL22:AL24">
    <cfRule type="cellIs" dxfId="28738" priority="6382" stopIfTrue="1" operator="notEqual">
      <formula>0</formula>
    </cfRule>
  </conditionalFormatting>
  <conditionalFormatting sqref="AL6">
    <cfRule type="cellIs" dxfId="28737" priority="6380" stopIfTrue="1" operator="notEqual">
      <formula>0</formula>
    </cfRule>
  </conditionalFormatting>
  <conditionalFormatting sqref="AL38 AL40">
    <cfRule type="cellIs" dxfId="28736" priority="6379" stopIfTrue="1" operator="notEqual">
      <formula>0</formula>
    </cfRule>
  </conditionalFormatting>
  <conditionalFormatting sqref="AL36:AL37">
    <cfRule type="cellIs" dxfId="28735" priority="6378" stopIfTrue="1" operator="notEqual">
      <formula>0</formula>
    </cfRule>
  </conditionalFormatting>
  <conditionalFormatting sqref="AL39">
    <cfRule type="cellIs" dxfId="28734" priority="6377" stopIfTrue="1" operator="notEqual">
      <formula>0</formula>
    </cfRule>
  </conditionalFormatting>
  <conditionalFormatting sqref="AL35">
    <cfRule type="cellIs" dxfId="28733" priority="6376" stopIfTrue="1" operator="notEqual">
      <formula>0</formula>
    </cfRule>
  </conditionalFormatting>
  <conditionalFormatting sqref="AK54">
    <cfRule type="cellIs" dxfId="28732" priority="6370" stopIfTrue="1" operator="notEqual">
      <formula>0</formula>
    </cfRule>
  </conditionalFormatting>
  <conditionalFormatting sqref="AK55 AK57:AK61 AK65 AK63">
    <cfRule type="cellIs" dxfId="28731" priority="6373" stopIfTrue="1" operator="notEqual">
      <formula>0</formula>
    </cfRule>
  </conditionalFormatting>
  <conditionalFormatting sqref="AL57:AL60 AL67 AL54:AL55 AL65 AL63">
    <cfRule type="cellIs" dxfId="28730" priority="6374" stopIfTrue="1" operator="notEqual">
      <formula>0</formula>
    </cfRule>
  </conditionalFormatting>
  <conditionalFormatting sqref="AK68">
    <cfRule type="cellIs" dxfId="28729" priority="6371" stopIfTrue="1" operator="notEqual">
      <formula>0</formula>
    </cfRule>
  </conditionalFormatting>
  <conditionalFormatting sqref="AL68">
    <cfRule type="cellIs" dxfId="28728" priority="6372" stopIfTrue="1" operator="notEqual">
      <formula>0</formula>
    </cfRule>
  </conditionalFormatting>
  <conditionalFormatting sqref="AL56">
    <cfRule type="cellIs" dxfId="28727" priority="6369" stopIfTrue="1" operator="notEqual">
      <formula>0</formula>
    </cfRule>
  </conditionalFormatting>
  <conditionalFormatting sqref="AK56">
    <cfRule type="cellIs" dxfId="28726" priority="6368" stopIfTrue="1" operator="notEqual">
      <formula>0</formula>
    </cfRule>
  </conditionalFormatting>
  <conditionalFormatting sqref="AK67">
    <cfRule type="cellIs" dxfId="28725" priority="6367" stopIfTrue="1" operator="notEqual">
      <formula>0</formula>
    </cfRule>
  </conditionalFormatting>
  <conditionalFormatting sqref="AK69:AK71">
    <cfRule type="cellIs" dxfId="28724" priority="6365" stopIfTrue="1" operator="notEqual">
      <formula>0</formula>
    </cfRule>
  </conditionalFormatting>
  <conditionalFormatting sqref="AL69:AL71">
    <cfRule type="cellIs" dxfId="28723" priority="6366" stopIfTrue="1" operator="notEqual">
      <formula>0</formula>
    </cfRule>
  </conditionalFormatting>
  <conditionalFormatting sqref="AK66">
    <cfRule type="cellIs" dxfId="28722" priority="6364" stopIfTrue="1" operator="notEqual">
      <formula>0</formula>
    </cfRule>
  </conditionalFormatting>
  <conditionalFormatting sqref="AL66">
    <cfRule type="cellIs" dxfId="28721" priority="6363" stopIfTrue="1" operator="notEqual">
      <formula>0</formula>
    </cfRule>
  </conditionalFormatting>
  <conditionalFormatting sqref="AK64">
    <cfRule type="cellIs" dxfId="28720" priority="6361" stopIfTrue="1" operator="notEqual">
      <formula>0</formula>
    </cfRule>
  </conditionalFormatting>
  <conditionalFormatting sqref="AL64">
    <cfRule type="cellIs" dxfId="28719" priority="6362" stopIfTrue="1" operator="notEqual">
      <formula>0</formula>
    </cfRule>
  </conditionalFormatting>
  <conditionalFormatting sqref="AL61">
    <cfRule type="cellIs" dxfId="28718" priority="6360" stopIfTrue="1" operator="notEqual">
      <formula>0</formula>
    </cfRule>
  </conditionalFormatting>
  <conditionalFormatting sqref="AK62">
    <cfRule type="cellIs" dxfId="28717" priority="6358" stopIfTrue="1" operator="notEqual">
      <formula>0</formula>
    </cfRule>
  </conditionalFormatting>
  <conditionalFormatting sqref="AL62">
    <cfRule type="cellIs" dxfId="28716" priority="6359" stopIfTrue="1" operator="notEqual">
      <formula>0</formula>
    </cfRule>
  </conditionalFormatting>
  <conditionalFormatting sqref="AO14:AO18 AO29:AO32 AO22:AO24">
    <cfRule type="containsBlanks" priority="6355" stopIfTrue="1">
      <formula>LEN(TRIM(AO14))=0</formula>
    </cfRule>
    <cfRule type="cellIs" dxfId="28715" priority="6356" operator="greaterThanOrEqual">
      <formula>AN14</formula>
    </cfRule>
    <cfRule type="cellIs" dxfId="28714" priority="6357" operator="lessThan">
      <formula>AN14</formula>
    </cfRule>
  </conditionalFormatting>
  <conditionalFormatting sqref="AO14:AO18 AO29:AO32 AO22:AO24">
    <cfRule type="containsBlanks" priority="6352" stopIfTrue="1">
      <formula>LEN(TRIM(AO14))=0</formula>
    </cfRule>
    <cfRule type="cellIs" dxfId="28713" priority="6353" operator="greaterThanOrEqual">
      <formula>AN14</formula>
    </cfRule>
    <cfRule type="cellIs" dxfId="28712" priority="6354" operator="lessThan">
      <formula>AN14</formula>
    </cfRule>
  </conditionalFormatting>
  <conditionalFormatting sqref="AO5:AO8">
    <cfRule type="containsBlanks" priority="6349" stopIfTrue="1">
      <formula>LEN(TRIM(AO5))=0</formula>
    </cfRule>
    <cfRule type="cellIs" dxfId="28711" priority="6350" operator="greaterThanOrEqual">
      <formula>AN5</formula>
    </cfRule>
    <cfRule type="cellIs" dxfId="28710" priority="6351" operator="lessThan">
      <formula>AN5</formula>
    </cfRule>
  </conditionalFormatting>
  <conditionalFormatting sqref="AO5:AO8">
    <cfRule type="containsBlanks" priority="6346" stopIfTrue="1">
      <formula>LEN(TRIM(AO5))=0</formula>
    </cfRule>
    <cfRule type="cellIs" dxfId="28709" priority="6347" operator="greaterThanOrEqual">
      <formula>AN5</formula>
    </cfRule>
    <cfRule type="cellIs" dxfId="28708" priority="6348" operator="lessThan">
      <formula>AN5</formula>
    </cfRule>
  </conditionalFormatting>
  <conditionalFormatting sqref="AO34:AO37">
    <cfRule type="containsBlanks" priority="6343" stopIfTrue="1">
      <formula>LEN(TRIM(AO34))=0</formula>
    </cfRule>
    <cfRule type="cellIs" dxfId="28707" priority="6344" operator="greaterThanOrEqual">
      <formula>AN34</formula>
    </cfRule>
    <cfRule type="cellIs" dxfId="28706" priority="6345" operator="lessThan">
      <formula>AN34</formula>
    </cfRule>
  </conditionalFormatting>
  <conditionalFormatting sqref="AO34:AO37">
    <cfRule type="containsBlanks" priority="6340" stopIfTrue="1">
      <formula>LEN(TRIM(AO34))=0</formula>
    </cfRule>
    <cfRule type="cellIs" dxfId="28705" priority="6341" operator="greaterThanOrEqual">
      <formula>AN34</formula>
    </cfRule>
    <cfRule type="cellIs" dxfId="28704" priority="6342" operator="lessThan">
      <formula>AN34</formula>
    </cfRule>
  </conditionalFormatting>
  <conditionalFormatting sqref="AO38:AO40">
    <cfRule type="containsBlanks" priority="6337" stopIfTrue="1">
      <formula>LEN(TRIM(AO38))=0</formula>
    </cfRule>
    <cfRule type="cellIs" dxfId="28703" priority="6338" operator="greaterThanOrEqual">
      <formula>AN38</formula>
    </cfRule>
    <cfRule type="cellIs" dxfId="28702" priority="6339" operator="lessThan">
      <formula>AN38</formula>
    </cfRule>
  </conditionalFormatting>
  <conditionalFormatting sqref="AO38:AO40">
    <cfRule type="containsBlanks" priority="6334" stopIfTrue="1">
      <formula>LEN(TRIM(AO38))=0</formula>
    </cfRule>
    <cfRule type="cellIs" dxfId="28701" priority="6335" operator="greaterThanOrEqual">
      <formula>AN38</formula>
    </cfRule>
    <cfRule type="cellIs" dxfId="28700" priority="6336" operator="lessThan">
      <formula>AN38</formula>
    </cfRule>
  </conditionalFormatting>
  <conditionalFormatting sqref="AO47:AO49">
    <cfRule type="containsBlanks" priority="6325" stopIfTrue="1">
      <formula>LEN(TRIM(AO47))=0</formula>
    </cfRule>
    <cfRule type="cellIs" dxfId="28699" priority="6326" operator="greaterThanOrEqual">
      <formula>AN47</formula>
    </cfRule>
    <cfRule type="cellIs" dxfId="28698" priority="6327" operator="lessThan">
      <formula>AN47</formula>
    </cfRule>
  </conditionalFormatting>
  <conditionalFormatting sqref="AO47:AO49">
    <cfRule type="containsBlanks" priority="6322" stopIfTrue="1">
      <formula>LEN(TRIM(AO47))=0</formula>
    </cfRule>
    <cfRule type="cellIs" dxfId="28697" priority="6323" operator="greaterThanOrEqual">
      <formula>AN47</formula>
    </cfRule>
    <cfRule type="cellIs" dxfId="28696" priority="6324" operator="lessThan">
      <formula>AN47</formula>
    </cfRule>
  </conditionalFormatting>
  <conditionalFormatting sqref="AO54:AO57">
    <cfRule type="containsBlanks" priority="6319" stopIfTrue="1">
      <formula>LEN(TRIM(AO54))=0</formula>
    </cfRule>
    <cfRule type="cellIs" dxfId="28695" priority="6320" operator="greaterThanOrEqual">
      <formula>AN54</formula>
    </cfRule>
    <cfRule type="cellIs" dxfId="28694" priority="6321" operator="lessThan">
      <formula>AN54</formula>
    </cfRule>
  </conditionalFormatting>
  <conditionalFormatting sqref="AO54:AO57">
    <cfRule type="containsBlanks" priority="6316" stopIfTrue="1">
      <formula>LEN(TRIM(AO54))=0</formula>
    </cfRule>
    <cfRule type="cellIs" dxfId="28693" priority="6317" operator="greaterThanOrEqual">
      <formula>AN54</formula>
    </cfRule>
    <cfRule type="cellIs" dxfId="28692" priority="6318" operator="lessThan">
      <formula>AN54</formula>
    </cfRule>
  </conditionalFormatting>
  <conditionalFormatting sqref="AO58:AO60">
    <cfRule type="containsBlanks" priority="6313" stopIfTrue="1">
      <formula>LEN(TRIM(AO58))=0</formula>
    </cfRule>
    <cfRule type="cellIs" dxfId="28691" priority="6314" operator="greaterThanOrEqual">
      <formula>AN58</formula>
    </cfRule>
    <cfRule type="cellIs" dxfId="28690" priority="6315" operator="lessThan">
      <formula>AN58</formula>
    </cfRule>
  </conditionalFormatting>
  <conditionalFormatting sqref="AO58:AO60">
    <cfRule type="containsBlanks" priority="6310" stopIfTrue="1">
      <formula>LEN(TRIM(AO58))=0</formula>
    </cfRule>
    <cfRule type="cellIs" dxfId="28689" priority="6311" operator="greaterThanOrEqual">
      <formula>AN58</formula>
    </cfRule>
    <cfRule type="cellIs" dxfId="28688" priority="6312" operator="lessThan">
      <formula>AN58</formula>
    </cfRule>
  </conditionalFormatting>
  <conditionalFormatting sqref="AO61:AO63">
    <cfRule type="containsBlanks" priority="6307" stopIfTrue="1">
      <formula>LEN(TRIM(AO61))=0</formula>
    </cfRule>
    <cfRule type="cellIs" dxfId="28687" priority="6308" operator="greaterThanOrEqual">
      <formula>AN61</formula>
    </cfRule>
    <cfRule type="cellIs" dxfId="28686" priority="6309" operator="lessThan">
      <formula>AN61</formula>
    </cfRule>
  </conditionalFormatting>
  <conditionalFormatting sqref="AO61:AO63">
    <cfRule type="containsBlanks" priority="6304" stopIfTrue="1">
      <formula>LEN(TRIM(AO61))=0</formula>
    </cfRule>
    <cfRule type="cellIs" dxfId="28685" priority="6305" operator="greaterThanOrEqual">
      <formula>AN61</formula>
    </cfRule>
    <cfRule type="cellIs" dxfId="28684" priority="6306" operator="lessThan">
      <formula>AN61</formula>
    </cfRule>
  </conditionalFormatting>
  <conditionalFormatting sqref="AO65">
    <cfRule type="containsBlanks" priority="6301" stopIfTrue="1">
      <formula>LEN(TRIM(AO65))=0</formula>
    </cfRule>
    <cfRule type="cellIs" dxfId="28683" priority="6302" operator="greaterThanOrEqual">
      <formula>AN65</formula>
    </cfRule>
    <cfRule type="cellIs" dxfId="28682" priority="6303" operator="lessThan">
      <formula>AN65</formula>
    </cfRule>
  </conditionalFormatting>
  <conditionalFormatting sqref="AO65">
    <cfRule type="containsBlanks" priority="6298" stopIfTrue="1">
      <formula>LEN(TRIM(AO65))=0</formula>
    </cfRule>
    <cfRule type="cellIs" dxfId="28681" priority="6299" operator="greaterThanOrEqual">
      <formula>AN65</formula>
    </cfRule>
    <cfRule type="cellIs" dxfId="28680" priority="6300" operator="lessThan">
      <formula>AN65</formula>
    </cfRule>
  </conditionalFormatting>
  <conditionalFormatting sqref="AO64">
    <cfRule type="containsBlanks" priority="6295" stopIfTrue="1">
      <formula>LEN(TRIM(AO64))=0</formula>
    </cfRule>
    <cfRule type="cellIs" dxfId="28679" priority="6296" operator="greaterThanOrEqual">
      <formula>AN64</formula>
    </cfRule>
    <cfRule type="cellIs" dxfId="28678" priority="6297" operator="lessThan">
      <formula>AN64</formula>
    </cfRule>
  </conditionalFormatting>
  <conditionalFormatting sqref="AO64">
    <cfRule type="containsBlanks" priority="6292" stopIfTrue="1">
      <formula>LEN(TRIM(AO64))=0</formula>
    </cfRule>
    <cfRule type="cellIs" dxfId="28677" priority="6293" operator="greaterThanOrEqual">
      <formula>AN64</formula>
    </cfRule>
    <cfRule type="cellIs" dxfId="28676" priority="6294" operator="lessThan">
      <formula>AN64</formula>
    </cfRule>
  </conditionalFormatting>
  <conditionalFormatting sqref="AO66:AO68">
    <cfRule type="containsBlanks" priority="6289" stopIfTrue="1">
      <formula>LEN(TRIM(AO66))=0</formula>
    </cfRule>
    <cfRule type="cellIs" dxfId="28675" priority="6290" operator="greaterThanOrEqual">
      <formula>AN66</formula>
    </cfRule>
    <cfRule type="cellIs" dxfId="28674" priority="6291" operator="lessThan">
      <formula>AN66</formula>
    </cfRule>
  </conditionalFormatting>
  <conditionalFormatting sqref="AO66:AO68">
    <cfRule type="containsBlanks" priority="6286" stopIfTrue="1">
      <formula>LEN(TRIM(AO66))=0</formula>
    </cfRule>
    <cfRule type="cellIs" dxfId="28673" priority="6287" operator="greaterThanOrEqual">
      <formula>AN66</formula>
    </cfRule>
    <cfRule type="cellIs" dxfId="28672" priority="6288" operator="lessThan">
      <formula>AN66</formula>
    </cfRule>
  </conditionalFormatting>
  <conditionalFormatting sqref="AO69:AO71">
    <cfRule type="containsBlanks" priority="6283" stopIfTrue="1">
      <formula>LEN(TRIM(AO69))=0</formula>
    </cfRule>
    <cfRule type="cellIs" dxfId="28671" priority="6284" operator="greaterThanOrEqual">
      <formula>AN69</formula>
    </cfRule>
    <cfRule type="cellIs" dxfId="28670" priority="6285" operator="lessThan">
      <formula>AN69</formula>
    </cfRule>
  </conditionalFormatting>
  <conditionalFormatting sqref="AO69:AO71">
    <cfRule type="containsBlanks" priority="6280" stopIfTrue="1">
      <formula>LEN(TRIM(AO69))=0</formula>
    </cfRule>
    <cfRule type="cellIs" dxfId="28669" priority="6281" operator="greaterThanOrEqual">
      <formula>AN69</formula>
    </cfRule>
    <cfRule type="cellIs" dxfId="28668" priority="6282" operator="lessThan">
      <formula>AN69</formula>
    </cfRule>
  </conditionalFormatting>
  <conditionalFormatting sqref="AO73">
    <cfRule type="containsBlanks" priority="6277" stopIfTrue="1">
      <formula>LEN(TRIM(AO73))=0</formula>
    </cfRule>
    <cfRule type="cellIs" dxfId="28667" priority="6278" operator="greaterThanOrEqual">
      <formula>AN73</formula>
    </cfRule>
    <cfRule type="cellIs" dxfId="28666" priority="6279" operator="lessThan">
      <formula>AN73</formula>
    </cfRule>
  </conditionalFormatting>
  <conditionalFormatting sqref="AO73">
    <cfRule type="containsBlanks" priority="6274" stopIfTrue="1">
      <formula>LEN(TRIM(AO73))=0</formula>
    </cfRule>
    <cfRule type="cellIs" dxfId="28665" priority="6275" operator="greaterThanOrEqual">
      <formula>AN73</formula>
    </cfRule>
    <cfRule type="cellIs" dxfId="28664" priority="6276" operator="lessThan">
      <formula>AN73</formula>
    </cfRule>
  </conditionalFormatting>
  <conditionalFormatting sqref="AO72">
    <cfRule type="containsBlanks" priority="6271" stopIfTrue="1">
      <formula>LEN(TRIM(AO72))=0</formula>
    </cfRule>
    <cfRule type="cellIs" dxfId="28663" priority="6272" operator="greaterThanOrEqual">
      <formula>AN72</formula>
    </cfRule>
    <cfRule type="cellIs" dxfId="28662" priority="6273" operator="lessThan">
      <formula>AN72</formula>
    </cfRule>
  </conditionalFormatting>
  <conditionalFormatting sqref="AO72">
    <cfRule type="containsBlanks" priority="6268" stopIfTrue="1">
      <formula>LEN(TRIM(AO72))=0</formula>
    </cfRule>
    <cfRule type="cellIs" dxfId="28661" priority="6269" operator="greaterThanOrEqual">
      <formula>AN72</formula>
    </cfRule>
    <cfRule type="cellIs" dxfId="28660" priority="6270" operator="lessThan">
      <formula>AN72</formula>
    </cfRule>
  </conditionalFormatting>
  <conditionalFormatting sqref="AP14:AP18 AP29:AP32 AP22:AP24">
    <cfRule type="containsBlanks" priority="6265" stopIfTrue="1">
      <formula>LEN(TRIM(AP14))=0</formula>
    </cfRule>
    <cfRule type="cellIs" dxfId="28659" priority="6266" operator="greaterThanOrEqual">
      <formula>AO14</formula>
    </cfRule>
    <cfRule type="cellIs" dxfId="28658" priority="6267" operator="lessThan">
      <formula>AO14</formula>
    </cfRule>
  </conditionalFormatting>
  <conditionalFormatting sqref="AP14:AP18 AP29:AP32 AP22:AP24">
    <cfRule type="containsBlanks" priority="6262" stopIfTrue="1">
      <formula>LEN(TRIM(AP14))=0</formula>
    </cfRule>
    <cfRule type="cellIs" dxfId="28657" priority="6263" operator="greaterThanOrEqual">
      <formula>AO14</formula>
    </cfRule>
    <cfRule type="cellIs" dxfId="28656" priority="6264" operator="lessThan">
      <formula>AO14</formula>
    </cfRule>
  </conditionalFormatting>
  <conditionalFormatting sqref="AP5:AP8">
    <cfRule type="containsBlanks" priority="6259" stopIfTrue="1">
      <formula>LEN(TRIM(AP5))=0</formula>
    </cfRule>
    <cfRule type="cellIs" dxfId="28655" priority="6260" operator="greaterThanOrEqual">
      <formula>AO5</formula>
    </cfRule>
    <cfRule type="cellIs" dxfId="28654" priority="6261" operator="lessThan">
      <formula>AO5</formula>
    </cfRule>
  </conditionalFormatting>
  <conditionalFormatting sqref="AP5:AP8">
    <cfRule type="containsBlanks" priority="6256" stopIfTrue="1">
      <formula>LEN(TRIM(AP5))=0</formula>
    </cfRule>
    <cfRule type="cellIs" dxfId="28653" priority="6257" operator="greaterThanOrEqual">
      <formula>AO5</formula>
    </cfRule>
    <cfRule type="cellIs" dxfId="28652" priority="6258" operator="lessThan">
      <formula>AO5</formula>
    </cfRule>
  </conditionalFormatting>
  <conditionalFormatting sqref="AP34:AP37">
    <cfRule type="containsBlanks" priority="6253" stopIfTrue="1">
      <formula>LEN(TRIM(AP34))=0</formula>
    </cfRule>
    <cfRule type="cellIs" dxfId="28651" priority="6254" operator="greaterThanOrEqual">
      <formula>AO34</formula>
    </cfRule>
    <cfRule type="cellIs" dxfId="28650" priority="6255" operator="lessThan">
      <formula>AO34</formula>
    </cfRule>
  </conditionalFormatting>
  <conditionalFormatting sqref="AP34:AP37">
    <cfRule type="containsBlanks" priority="6250" stopIfTrue="1">
      <formula>LEN(TRIM(AP34))=0</formula>
    </cfRule>
    <cfRule type="cellIs" dxfId="28649" priority="6251" operator="greaterThanOrEqual">
      <formula>AO34</formula>
    </cfRule>
    <cfRule type="cellIs" dxfId="28648" priority="6252" operator="lessThan">
      <formula>AO34</formula>
    </cfRule>
  </conditionalFormatting>
  <conditionalFormatting sqref="AP38:AP40">
    <cfRule type="containsBlanks" priority="6247" stopIfTrue="1">
      <formula>LEN(TRIM(AP38))=0</formula>
    </cfRule>
    <cfRule type="cellIs" dxfId="28647" priority="6248" operator="greaterThanOrEqual">
      <formula>AO38</formula>
    </cfRule>
    <cfRule type="cellIs" dxfId="28646" priority="6249" operator="lessThan">
      <formula>AO38</formula>
    </cfRule>
  </conditionalFormatting>
  <conditionalFormatting sqref="AP38:AP40">
    <cfRule type="containsBlanks" priority="6244" stopIfTrue="1">
      <formula>LEN(TRIM(AP38))=0</formula>
    </cfRule>
    <cfRule type="cellIs" dxfId="28645" priority="6245" operator="greaterThanOrEqual">
      <formula>AO38</formula>
    </cfRule>
    <cfRule type="cellIs" dxfId="28644" priority="6246" operator="lessThan">
      <formula>AO38</formula>
    </cfRule>
  </conditionalFormatting>
  <conditionalFormatting sqref="AP47:AP49">
    <cfRule type="containsBlanks" priority="6235" stopIfTrue="1">
      <formula>LEN(TRIM(AP47))=0</formula>
    </cfRule>
    <cfRule type="cellIs" dxfId="28643" priority="6236" operator="greaterThanOrEqual">
      <formula>AO47</formula>
    </cfRule>
    <cfRule type="cellIs" dxfId="28642" priority="6237" operator="lessThan">
      <formula>AO47</formula>
    </cfRule>
  </conditionalFormatting>
  <conditionalFormatting sqref="AP47:AP49">
    <cfRule type="containsBlanks" priority="6232" stopIfTrue="1">
      <formula>LEN(TRIM(AP47))=0</formula>
    </cfRule>
    <cfRule type="cellIs" dxfId="28641" priority="6233" operator="greaterThanOrEqual">
      <formula>AO47</formula>
    </cfRule>
    <cfRule type="cellIs" dxfId="28640" priority="6234" operator="lessThan">
      <formula>AO47</formula>
    </cfRule>
  </conditionalFormatting>
  <conditionalFormatting sqref="AP54:AP57">
    <cfRule type="containsBlanks" priority="6229" stopIfTrue="1">
      <formula>LEN(TRIM(AP54))=0</formula>
    </cfRule>
    <cfRule type="cellIs" dxfId="28639" priority="6230" operator="greaterThanOrEqual">
      <formula>AO54</formula>
    </cfRule>
    <cfRule type="cellIs" dxfId="28638" priority="6231" operator="lessThan">
      <formula>AO54</formula>
    </cfRule>
  </conditionalFormatting>
  <conditionalFormatting sqref="AP54:AP57">
    <cfRule type="containsBlanks" priority="6226" stopIfTrue="1">
      <formula>LEN(TRIM(AP54))=0</formula>
    </cfRule>
    <cfRule type="cellIs" dxfId="28637" priority="6227" operator="greaterThanOrEqual">
      <formula>AO54</formula>
    </cfRule>
    <cfRule type="cellIs" dxfId="28636" priority="6228" operator="lessThan">
      <formula>AO54</formula>
    </cfRule>
  </conditionalFormatting>
  <conditionalFormatting sqref="AP58:AP60">
    <cfRule type="containsBlanks" priority="6223" stopIfTrue="1">
      <formula>LEN(TRIM(AP58))=0</formula>
    </cfRule>
    <cfRule type="cellIs" dxfId="28635" priority="6224" operator="greaterThanOrEqual">
      <formula>AO58</formula>
    </cfRule>
    <cfRule type="cellIs" dxfId="28634" priority="6225" operator="lessThan">
      <formula>AO58</formula>
    </cfRule>
  </conditionalFormatting>
  <conditionalFormatting sqref="AP58:AP60">
    <cfRule type="containsBlanks" priority="6220" stopIfTrue="1">
      <formula>LEN(TRIM(AP58))=0</formula>
    </cfRule>
    <cfRule type="cellIs" dxfId="28633" priority="6221" operator="greaterThanOrEqual">
      <formula>AO58</formula>
    </cfRule>
    <cfRule type="cellIs" dxfId="28632" priority="6222" operator="lessThan">
      <formula>AO58</formula>
    </cfRule>
  </conditionalFormatting>
  <conditionalFormatting sqref="AP61:AP63">
    <cfRule type="containsBlanks" priority="6217" stopIfTrue="1">
      <formula>LEN(TRIM(AP61))=0</formula>
    </cfRule>
    <cfRule type="cellIs" dxfId="28631" priority="6218" operator="greaterThanOrEqual">
      <formula>AO61</formula>
    </cfRule>
    <cfRule type="cellIs" dxfId="28630" priority="6219" operator="lessThan">
      <formula>AO61</formula>
    </cfRule>
  </conditionalFormatting>
  <conditionalFormatting sqref="AP61:AP63">
    <cfRule type="containsBlanks" priority="6214" stopIfTrue="1">
      <formula>LEN(TRIM(AP61))=0</formula>
    </cfRule>
    <cfRule type="cellIs" dxfId="28629" priority="6215" operator="greaterThanOrEqual">
      <formula>AO61</formula>
    </cfRule>
    <cfRule type="cellIs" dxfId="28628" priority="6216" operator="lessThan">
      <formula>AO61</formula>
    </cfRule>
  </conditionalFormatting>
  <conditionalFormatting sqref="AP65">
    <cfRule type="containsBlanks" priority="6211" stopIfTrue="1">
      <formula>LEN(TRIM(AP65))=0</formula>
    </cfRule>
    <cfRule type="cellIs" dxfId="28627" priority="6212" operator="greaterThanOrEqual">
      <formula>AO65</formula>
    </cfRule>
    <cfRule type="cellIs" dxfId="28626" priority="6213" operator="lessThan">
      <formula>AO65</formula>
    </cfRule>
  </conditionalFormatting>
  <conditionalFormatting sqref="AP65">
    <cfRule type="containsBlanks" priority="6208" stopIfTrue="1">
      <formula>LEN(TRIM(AP65))=0</formula>
    </cfRule>
    <cfRule type="cellIs" dxfId="28625" priority="6209" operator="greaterThanOrEqual">
      <formula>AO65</formula>
    </cfRule>
    <cfRule type="cellIs" dxfId="28624" priority="6210" operator="lessThan">
      <formula>AO65</formula>
    </cfRule>
  </conditionalFormatting>
  <conditionalFormatting sqref="AP64">
    <cfRule type="containsBlanks" priority="6205" stopIfTrue="1">
      <formula>LEN(TRIM(AP64))=0</formula>
    </cfRule>
    <cfRule type="cellIs" dxfId="28623" priority="6206" operator="greaterThanOrEqual">
      <formula>AO64</formula>
    </cfRule>
    <cfRule type="cellIs" dxfId="28622" priority="6207" operator="lessThan">
      <formula>AO64</formula>
    </cfRule>
  </conditionalFormatting>
  <conditionalFormatting sqref="AP64">
    <cfRule type="containsBlanks" priority="6202" stopIfTrue="1">
      <formula>LEN(TRIM(AP64))=0</formula>
    </cfRule>
    <cfRule type="cellIs" dxfId="28621" priority="6203" operator="greaterThanOrEqual">
      <formula>AO64</formula>
    </cfRule>
    <cfRule type="cellIs" dxfId="28620" priority="6204" operator="lessThan">
      <formula>AO64</formula>
    </cfRule>
  </conditionalFormatting>
  <conditionalFormatting sqref="AP66:AP68">
    <cfRule type="containsBlanks" priority="6199" stopIfTrue="1">
      <formula>LEN(TRIM(AP66))=0</formula>
    </cfRule>
    <cfRule type="cellIs" dxfId="28619" priority="6200" operator="greaterThanOrEqual">
      <formula>AO66</formula>
    </cfRule>
    <cfRule type="cellIs" dxfId="28618" priority="6201" operator="lessThan">
      <formula>AO66</formula>
    </cfRule>
  </conditionalFormatting>
  <conditionalFormatting sqref="AP66:AP68">
    <cfRule type="containsBlanks" priority="6196" stopIfTrue="1">
      <formula>LEN(TRIM(AP66))=0</formula>
    </cfRule>
    <cfRule type="cellIs" dxfId="28617" priority="6197" operator="greaterThanOrEqual">
      <formula>AO66</formula>
    </cfRule>
    <cfRule type="cellIs" dxfId="28616" priority="6198" operator="lessThan">
      <formula>AO66</formula>
    </cfRule>
  </conditionalFormatting>
  <conditionalFormatting sqref="AP69:AP71">
    <cfRule type="containsBlanks" priority="6193" stopIfTrue="1">
      <formula>LEN(TRIM(AP69))=0</formula>
    </cfRule>
    <cfRule type="cellIs" dxfId="28615" priority="6194" operator="greaterThanOrEqual">
      <formula>AO69</formula>
    </cfRule>
    <cfRule type="cellIs" dxfId="28614" priority="6195" operator="lessThan">
      <formula>AO69</formula>
    </cfRule>
  </conditionalFormatting>
  <conditionalFormatting sqref="AP69:AP71">
    <cfRule type="containsBlanks" priority="6190" stopIfTrue="1">
      <formula>LEN(TRIM(AP69))=0</formula>
    </cfRule>
    <cfRule type="cellIs" dxfId="28613" priority="6191" operator="greaterThanOrEqual">
      <formula>AO69</formula>
    </cfRule>
    <cfRule type="cellIs" dxfId="28612" priority="6192" operator="lessThan">
      <formula>AO69</formula>
    </cfRule>
  </conditionalFormatting>
  <conditionalFormatting sqref="AP73">
    <cfRule type="containsBlanks" priority="6187" stopIfTrue="1">
      <formula>LEN(TRIM(AP73))=0</formula>
    </cfRule>
    <cfRule type="cellIs" dxfId="28611" priority="6188" operator="greaterThanOrEqual">
      <formula>AO73</formula>
    </cfRule>
    <cfRule type="cellIs" dxfId="28610" priority="6189" operator="lessThan">
      <formula>AO73</formula>
    </cfRule>
  </conditionalFormatting>
  <conditionalFormatting sqref="AP73">
    <cfRule type="containsBlanks" priority="6184" stopIfTrue="1">
      <formula>LEN(TRIM(AP73))=0</formula>
    </cfRule>
    <cfRule type="cellIs" dxfId="28609" priority="6185" operator="greaterThanOrEqual">
      <formula>AO73</formula>
    </cfRule>
    <cfRule type="cellIs" dxfId="28608" priority="6186" operator="lessThan">
      <formula>AO73</formula>
    </cfRule>
  </conditionalFormatting>
  <conditionalFormatting sqref="AP72">
    <cfRule type="containsBlanks" priority="6181" stopIfTrue="1">
      <formula>LEN(TRIM(AP72))=0</formula>
    </cfRule>
    <cfRule type="cellIs" dxfId="28607" priority="6182" operator="greaterThanOrEqual">
      <formula>AO72</formula>
    </cfRule>
    <cfRule type="cellIs" dxfId="28606" priority="6183" operator="lessThan">
      <formula>AO72</formula>
    </cfRule>
  </conditionalFormatting>
  <conditionalFormatting sqref="AP72">
    <cfRule type="containsBlanks" priority="6178" stopIfTrue="1">
      <formula>LEN(TRIM(AP72))=0</formula>
    </cfRule>
    <cfRule type="cellIs" dxfId="28605" priority="6179" operator="greaterThanOrEqual">
      <formula>AO72</formula>
    </cfRule>
    <cfRule type="cellIs" dxfId="28604" priority="6180" operator="lessThan">
      <formula>AO72</formula>
    </cfRule>
  </conditionalFormatting>
  <conditionalFormatting sqref="AN12">
    <cfRule type="containsBlanks" priority="6175" stopIfTrue="1">
      <formula>LEN(TRIM(AN12))=0</formula>
    </cfRule>
    <cfRule type="cellIs" dxfId="28603" priority="6176" operator="greaterThanOrEqual">
      <formula>AM12</formula>
    </cfRule>
    <cfRule type="cellIs" dxfId="28602" priority="6177" operator="lessThan">
      <formula>AM12</formula>
    </cfRule>
  </conditionalFormatting>
  <conditionalFormatting sqref="AN13">
    <cfRule type="containsBlanks" priority="6172" stopIfTrue="1">
      <formula>LEN(TRIM(AN13))=0</formula>
    </cfRule>
    <cfRule type="cellIs" dxfId="28601" priority="6173" operator="greaterThanOrEqual">
      <formula>AM13</formula>
    </cfRule>
    <cfRule type="cellIs" dxfId="28600" priority="6174" operator="lessThan">
      <formula>AM13</formula>
    </cfRule>
  </conditionalFormatting>
  <conditionalFormatting sqref="AN11">
    <cfRule type="containsBlanks" priority="6169" stopIfTrue="1">
      <formula>LEN(TRIM(AN11))=0</formula>
    </cfRule>
    <cfRule type="cellIs" dxfId="28599" priority="6170" operator="greaterThanOrEqual">
      <formula>AM11</formula>
    </cfRule>
    <cfRule type="cellIs" dxfId="28598" priority="6171" operator="lessThan">
      <formula>AM11</formula>
    </cfRule>
  </conditionalFormatting>
  <conditionalFormatting sqref="AK12">
    <cfRule type="cellIs" dxfId="28597" priority="6167" stopIfTrue="1" operator="notEqual">
      <formula>0</formula>
    </cfRule>
  </conditionalFormatting>
  <conditionalFormatting sqref="AL12">
    <cfRule type="cellIs" dxfId="28596" priority="6168" stopIfTrue="1" operator="notEqual">
      <formula>0</formula>
    </cfRule>
  </conditionalFormatting>
  <conditionalFormatting sqref="AK13">
    <cfRule type="cellIs" dxfId="28595" priority="6165" stopIfTrue="1" operator="notEqual">
      <formula>0</formula>
    </cfRule>
  </conditionalFormatting>
  <conditionalFormatting sqref="AL13">
    <cfRule type="cellIs" dxfId="28594" priority="6166" stopIfTrue="1" operator="notEqual">
      <formula>0</formula>
    </cfRule>
  </conditionalFormatting>
  <conditionalFormatting sqref="AK11">
    <cfRule type="cellIs" dxfId="28593" priority="6163" stopIfTrue="1" operator="notEqual">
      <formula>0</formula>
    </cfRule>
  </conditionalFormatting>
  <conditionalFormatting sqref="AL11">
    <cfRule type="cellIs" dxfId="28592" priority="6164" stopIfTrue="1" operator="notEqual">
      <formula>0</formula>
    </cfRule>
  </conditionalFormatting>
  <conditionalFormatting sqref="AO9:AO13">
    <cfRule type="containsBlanks" priority="6160" stopIfTrue="1">
      <formula>LEN(TRIM(AO9))=0</formula>
    </cfRule>
    <cfRule type="cellIs" dxfId="28591" priority="6161" operator="greaterThanOrEqual">
      <formula>AN9</formula>
    </cfRule>
    <cfRule type="cellIs" dxfId="28590" priority="6162" operator="lessThan">
      <formula>AN9</formula>
    </cfRule>
  </conditionalFormatting>
  <conditionalFormatting sqref="AO9:AO13">
    <cfRule type="containsBlanks" priority="6157" stopIfTrue="1">
      <formula>LEN(TRIM(AO9))=0</formula>
    </cfRule>
    <cfRule type="cellIs" dxfId="28589" priority="6158" operator="greaterThanOrEqual">
      <formula>AN9</formula>
    </cfRule>
    <cfRule type="cellIs" dxfId="28588" priority="6159" operator="lessThan">
      <formula>AN9</formula>
    </cfRule>
  </conditionalFormatting>
  <conditionalFormatting sqref="AP9:AP13">
    <cfRule type="containsBlanks" priority="6154" stopIfTrue="1">
      <formula>LEN(TRIM(AP9))=0</formula>
    </cfRule>
    <cfRule type="cellIs" dxfId="28587" priority="6155" operator="greaterThanOrEqual">
      <formula>AO9</formula>
    </cfRule>
    <cfRule type="cellIs" dxfId="28586" priority="6156" operator="lessThan">
      <formula>AO9</formula>
    </cfRule>
  </conditionalFormatting>
  <conditionalFormatting sqref="AP9:AP13">
    <cfRule type="containsBlanks" priority="6151" stopIfTrue="1">
      <formula>LEN(TRIM(AP9))=0</formula>
    </cfRule>
    <cfRule type="cellIs" dxfId="28585" priority="6152" operator="greaterThanOrEqual">
      <formula>AO9</formula>
    </cfRule>
    <cfRule type="cellIs" dxfId="28584" priority="6153" operator="lessThan">
      <formula>AO9</formula>
    </cfRule>
  </conditionalFormatting>
  <conditionalFormatting sqref="AN9:AN10">
    <cfRule type="containsBlanks" priority="6148" stopIfTrue="1">
      <formula>LEN(TRIM(AN9))=0</formula>
    </cfRule>
    <cfRule type="cellIs" dxfId="28583" priority="6149" operator="greaterThanOrEqual">
      <formula>AM9</formula>
    </cfRule>
    <cfRule type="cellIs" dxfId="28582" priority="6150" operator="lessThan">
      <formula>AM9</formula>
    </cfRule>
  </conditionalFormatting>
  <conditionalFormatting sqref="AK9:AK10">
    <cfRule type="cellIs" dxfId="28581" priority="6146" stopIfTrue="1" operator="notEqual">
      <formula>0</formula>
    </cfRule>
  </conditionalFormatting>
  <conditionalFormatting sqref="AL10">
    <cfRule type="cellIs" dxfId="28580" priority="6147" stopIfTrue="1" operator="notEqual">
      <formula>0</formula>
    </cfRule>
  </conditionalFormatting>
  <conditionalFormatting sqref="AL9">
    <cfRule type="cellIs" dxfId="28579" priority="6145" stopIfTrue="1" operator="notEqual">
      <formula>0</formula>
    </cfRule>
  </conditionalFormatting>
  <conditionalFormatting sqref="AN27:AN28">
    <cfRule type="containsBlanks" priority="6142" stopIfTrue="1">
      <formula>LEN(TRIM(AN27))=0</formula>
    </cfRule>
    <cfRule type="cellIs" dxfId="28578" priority="6143" operator="greaterThanOrEqual">
      <formula>AM27</formula>
    </cfRule>
    <cfRule type="cellIs" dxfId="28577" priority="6144" operator="lessThan">
      <formula>AM27</formula>
    </cfRule>
  </conditionalFormatting>
  <conditionalFormatting sqref="AK27:AK28">
    <cfRule type="cellIs" dxfId="28576" priority="6134" stopIfTrue="1" operator="notEqual">
      <formula>0</formula>
    </cfRule>
  </conditionalFormatting>
  <conditionalFormatting sqref="AL27:AL28">
    <cfRule type="cellIs" dxfId="28575" priority="6135" stopIfTrue="1" operator="notEqual">
      <formula>0</formula>
    </cfRule>
  </conditionalFormatting>
  <conditionalFormatting sqref="AO27:AO28">
    <cfRule type="containsBlanks" priority="6126" stopIfTrue="1">
      <formula>LEN(TRIM(AO27))=0</formula>
    </cfRule>
    <cfRule type="cellIs" dxfId="28574" priority="6127" operator="greaterThanOrEqual">
      <formula>AN27</formula>
    </cfRule>
    <cfRule type="cellIs" dxfId="28573" priority="6128" operator="lessThan">
      <formula>AN27</formula>
    </cfRule>
  </conditionalFormatting>
  <conditionalFormatting sqref="AO27:AO28">
    <cfRule type="containsBlanks" priority="6123" stopIfTrue="1">
      <formula>LEN(TRIM(AO27))=0</formula>
    </cfRule>
    <cfRule type="cellIs" dxfId="28572" priority="6124" operator="greaterThanOrEqual">
      <formula>AN27</formula>
    </cfRule>
    <cfRule type="cellIs" dxfId="28571" priority="6125" operator="lessThan">
      <formula>AN27</formula>
    </cfRule>
  </conditionalFormatting>
  <conditionalFormatting sqref="AP27:AP28">
    <cfRule type="containsBlanks" priority="6120" stopIfTrue="1">
      <formula>LEN(TRIM(AP27))=0</formula>
    </cfRule>
    <cfRule type="cellIs" dxfId="28570" priority="6121" operator="greaterThanOrEqual">
      <formula>AO27</formula>
    </cfRule>
    <cfRule type="cellIs" dxfId="28569" priority="6122" operator="lessThan">
      <formula>AO27</formula>
    </cfRule>
  </conditionalFormatting>
  <conditionalFormatting sqref="AP27:AP28">
    <cfRule type="containsBlanks" priority="6117" stopIfTrue="1">
      <formula>LEN(TRIM(AP27))=0</formula>
    </cfRule>
    <cfRule type="cellIs" dxfId="28568" priority="6118" operator="greaterThanOrEqual">
      <formula>AO27</formula>
    </cfRule>
    <cfRule type="cellIs" dxfId="28567" priority="6119" operator="lessThan">
      <formula>AO27</formula>
    </cfRule>
  </conditionalFormatting>
  <conditionalFormatting sqref="AT15:AT16">
    <cfRule type="containsBlanks" priority="6114" stopIfTrue="1">
      <formula>LEN(TRIM(AT15))=0</formula>
    </cfRule>
    <cfRule type="cellIs" dxfId="28566" priority="6115" operator="greaterThanOrEqual">
      <formula>AS15</formula>
    </cfRule>
    <cfRule type="cellIs" dxfId="28565" priority="6116" operator="lessThan">
      <formula>AS15</formula>
    </cfRule>
  </conditionalFormatting>
  <conditionalFormatting sqref="AR47:AR49">
    <cfRule type="cellIs" dxfId="28564" priority="6110" stopIfTrue="1" operator="notEqual">
      <formula>0</formula>
    </cfRule>
  </conditionalFormatting>
  <conditionalFormatting sqref="AQ47 AQ49">
    <cfRule type="cellIs" dxfId="28563" priority="6109" stopIfTrue="1" operator="notEqual">
      <formula>0</formula>
    </cfRule>
  </conditionalFormatting>
  <conditionalFormatting sqref="AQ72:AQ73">
    <cfRule type="cellIs" dxfId="28562" priority="6107" stopIfTrue="1" operator="notEqual">
      <formula>0</formula>
    </cfRule>
  </conditionalFormatting>
  <conditionalFormatting sqref="AR72:AR73">
    <cfRule type="cellIs" dxfId="28561" priority="6108" stopIfTrue="1" operator="notEqual">
      <formula>0</formula>
    </cfRule>
  </conditionalFormatting>
  <conditionalFormatting sqref="AQ38 AQ40">
    <cfRule type="cellIs" dxfId="28560" priority="6106" stopIfTrue="1" operator="notEqual">
      <formula>0</formula>
    </cfRule>
  </conditionalFormatting>
  <conditionalFormatting sqref="AQ48">
    <cfRule type="cellIs" dxfId="28559" priority="6105" stopIfTrue="1" operator="notEqual">
      <formula>0</formula>
    </cfRule>
  </conditionalFormatting>
  <conditionalFormatting sqref="AQ36:AQ37">
    <cfRule type="cellIs" dxfId="28558" priority="6104" stopIfTrue="1" operator="notEqual">
      <formula>0</formula>
    </cfRule>
  </conditionalFormatting>
  <conditionalFormatting sqref="AQ39">
    <cfRule type="cellIs" dxfId="28557" priority="6102" stopIfTrue="1" operator="notEqual">
      <formula>0</formula>
    </cfRule>
  </conditionalFormatting>
  <conditionalFormatting sqref="AT58:AT60 AT66:AT68">
    <cfRule type="containsBlanks" priority="6099" stopIfTrue="1">
      <formula>LEN(TRIM(AT58))=0</formula>
    </cfRule>
    <cfRule type="cellIs" dxfId="28556" priority="6100" operator="greaterThanOrEqual">
      <formula>AS58</formula>
    </cfRule>
    <cfRule type="cellIs" dxfId="28555" priority="6101" operator="lessThan">
      <formula>AS58</formula>
    </cfRule>
  </conditionalFormatting>
  <conditionalFormatting sqref="AT47:AT49">
    <cfRule type="containsBlanks" priority="6096" stopIfTrue="1">
      <formula>LEN(TRIM(AT47))=0</formula>
    </cfRule>
    <cfRule type="cellIs" dxfId="28554" priority="6097" operator="greaterThanOrEqual">
      <formula>AS47</formula>
    </cfRule>
    <cfRule type="cellIs" dxfId="28553" priority="6098" operator="lessThan">
      <formula>AS47</formula>
    </cfRule>
  </conditionalFormatting>
  <conditionalFormatting sqref="AT69:AT73">
    <cfRule type="containsBlanks" priority="6093" stopIfTrue="1">
      <formula>LEN(TRIM(AT69))=0</formula>
    </cfRule>
    <cfRule type="cellIs" dxfId="28552" priority="6094" operator="greaterThanOrEqual">
      <formula>AS69</formula>
    </cfRule>
    <cfRule type="cellIs" dxfId="28551" priority="6095" operator="lessThan">
      <formula>AS69</formula>
    </cfRule>
  </conditionalFormatting>
  <conditionalFormatting sqref="AT54:AT57">
    <cfRule type="containsBlanks" priority="6090" stopIfTrue="1">
      <formula>LEN(TRIM(AT54))=0</formula>
    </cfRule>
    <cfRule type="cellIs" dxfId="28550" priority="6091" operator="greaterThanOrEqual">
      <formula>AS54</formula>
    </cfRule>
    <cfRule type="cellIs" dxfId="28549" priority="6092" operator="lessThan">
      <formula>AS54</formula>
    </cfRule>
  </conditionalFormatting>
  <conditionalFormatting sqref="AT61:AT65">
    <cfRule type="containsBlanks" priority="6087" stopIfTrue="1">
      <formula>LEN(TRIM(AT61))=0</formula>
    </cfRule>
    <cfRule type="cellIs" dxfId="28548" priority="6088" operator="greaterThanOrEqual">
      <formula>AS61</formula>
    </cfRule>
    <cfRule type="cellIs" dxfId="28547" priority="6089" operator="lessThan">
      <formula>AS61</formula>
    </cfRule>
  </conditionalFormatting>
  <conditionalFormatting sqref="AT38 AT40">
    <cfRule type="containsBlanks" priority="6081" stopIfTrue="1">
      <formula>LEN(TRIM(AT38))=0</formula>
    </cfRule>
    <cfRule type="cellIs" dxfId="28546" priority="6082" operator="greaterThanOrEqual">
      <formula>AS38</formula>
    </cfRule>
    <cfRule type="cellIs" dxfId="28545" priority="6083" operator="lessThan">
      <formula>AS38</formula>
    </cfRule>
  </conditionalFormatting>
  <conditionalFormatting sqref="AT36:AT37">
    <cfRule type="containsBlanks" priority="6078" stopIfTrue="1">
      <formula>LEN(TRIM(AT36))=0</formula>
    </cfRule>
    <cfRule type="cellIs" dxfId="28544" priority="6079" operator="greaterThanOrEqual">
      <formula>AS36</formula>
    </cfRule>
    <cfRule type="cellIs" dxfId="28543" priority="6080" operator="lessThan">
      <formula>AS36</formula>
    </cfRule>
  </conditionalFormatting>
  <conditionalFormatting sqref="AT39">
    <cfRule type="containsBlanks" priority="6075" stopIfTrue="1">
      <formula>LEN(TRIM(AT39))=0</formula>
    </cfRule>
    <cfRule type="cellIs" dxfId="28542" priority="6076" operator="greaterThanOrEqual">
      <formula>AS39</formula>
    </cfRule>
    <cfRule type="cellIs" dxfId="28541" priority="6077" operator="lessThan">
      <formula>AS39</formula>
    </cfRule>
  </conditionalFormatting>
  <conditionalFormatting sqref="AT14:AT18 AT6:AT8">
    <cfRule type="containsBlanks" priority="6072" stopIfTrue="1">
      <formula>LEN(TRIM(AT6))=0</formula>
    </cfRule>
    <cfRule type="cellIs" dxfId="28540" priority="6073" operator="greaterThanOrEqual">
      <formula>AS6</formula>
    </cfRule>
    <cfRule type="cellIs" dxfId="28539" priority="6074" operator="lessThan">
      <formula>AS6</formula>
    </cfRule>
  </conditionalFormatting>
  <conditionalFormatting sqref="AT5">
    <cfRule type="containsBlanks" priority="6069" stopIfTrue="1">
      <formula>LEN(TRIM(AT5))=0</formula>
    </cfRule>
    <cfRule type="cellIs" dxfId="28538" priority="6070" operator="greaterThanOrEqual">
      <formula>AS5</formula>
    </cfRule>
    <cfRule type="cellIs" dxfId="28537" priority="6071" operator="lessThan">
      <formula>AS5</formula>
    </cfRule>
  </conditionalFormatting>
  <conditionalFormatting sqref="AT29:AT32">
    <cfRule type="containsBlanks" priority="6066" stopIfTrue="1">
      <formula>LEN(TRIM(AT29))=0</formula>
    </cfRule>
    <cfRule type="cellIs" dxfId="28536" priority="6067" operator="greaterThanOrEqual">
      <formula>AS29</formula>
    </cfRule>
    <cfRule type="cellIs" dxfId="28535" priority="6068" operator="lessThan">
      <formula>AS29</formula>
    </cfRule>
  </conditionalFormatting>
  <conditionalFormatting sqref="AT23:AT24">
    <cfRule type="containsBlanks" priority="6057" stopIfTrue="1">
      <formula>LEN(TRIM(AT23))=0</formula>
    </cfRule>
    <cfRule type="cellIs" dxfId="28534" priority="6058" operator="greaterThanOrEqual">
      <formula>AS23</formula>
    </cfRule>
    <cfRule type="cellIs" dxfId="28533" priority="6059" operator="lessThan">
      <formula>AS23</formula>
    </cfRule>
  </conditionalFormatting>
  <conditionalFormatting sqref="AT22">
    <cfRule type="containsBlanks" priority="6054" stopIfTrue="1">
      <formula>LEN(TRIM(AT22))=0</formula>
    </cfRule>
    <cfRule type="cellIs" dxfId="28532" priority="6055" operator="greaterThanOrEqual">
      <formula>AS22</formula>
    </cfRule>
    <cfRule type="cellIs" dxfId="28531" priority="6056" operator="lessThan">
      <formula>AS22</formula>
    </cfRule>
  </conditionalFormatting>
  <conditionalFormatting sqref="AT6">
    <cfRule type="containsBlanks" priority="6051" stopIfTrue="1">
      <formula>LEN(TRIM(AT6))=0</formula>
    </cfRule>
    <cfRule type="cellIs" dxfId="28530" priority="6052" operator="greaterThanOrEqual">
      <formula>AS6</formula>
    </cfRule>
    <cfRule type="cellIs" dxfId="28529" priority="6053" operator="lessThan">
      <formula>AS6</formula>
    </cfRule>
  </conditionalFormatting>
  <conditionalFormatting sqref="AT15:AT16">
    <cfRule type="containsBlanks" priority="6048" stopIfTrue="1">
      <formula>LEN(TRIM(AT15))=0</formula>
    </cfRule>
    <cfRule type="cellIs" dxfId="28528" priority="6049" operator="greaterThanOrEqual">
      <formula>AS15</formula>
    </cfRule>
    <cfRule type="cellIs" dxfId="28527" priority="6050" operator="lessThan">
      <formula>AS15</formula>
    </cfRule>
  </conditionalFormatting>
  <conditionalFormatting sqref="AQ34:AQ35">
    <cfRule type="cellIs" dxfId="28526" priority="6046" stopIfTrue="1" operator="notEqual">
      <formula>0</formula>
    </cfRule>
  </conditionalFormatting>
  <conditionalFormatting sqref="AR34">
    <cfRule type="cellIs" dxfId="28525" priority="6047" stopIfTrue="1" operator="notEqual">
      <formula>0</formula>
    </cfRule>
  </conditionalFormatting>
  <conditionalFormatting sqref="AT34:AT35">
    <cfRule type="containsBlanks" priority="6043" stopIfTrue="1">
      <formula>LEN(TRIM(AT34))=0</formula>
    </cfRule>
    <cfRule type="cellIs" dxfId="28524" priority="6044" operator="greaterThanOrEqual">
      <formula>AS34</formula>
    </cfRule>
    <cfRule type="cellIs" dxfId="28523" priority="6045" operator="lessThan">
      <formula>AS34</formula>
    </cfRule>
  </conditionalFormatting>
  <conditionalFormatting sqref="AQ7:AQ8 AQ14">
    <cfRule type="cellIs" dxfId="28522" priority="6041" stopIfTrue="1" operator="notEqual">
      <formula>0</formula>
    </cfRule>
  </conditionalFormatting>
  <conditionalFormatting sqref="AR7:AR8 AR14:AR15 AR17:AR18">
    <cfRule type="cellIs" dxfId="28521" priority="6042" stopIfTrue="1" operator="notEqual">
      <formula>0</formula>
    </cfRule>
  </conditionalFormatting>
  <conditionalFormatting sqref="AQ17:AQ18">
    <cfRule type="cellIs" dxfId="28520" priority="6040" stopIfTrue="1" operator="notEqual">
      <formula>0</formula>
    </cfRule>
  </conditionalFormatting>
  <conditionalFormatting sqref="AQ5">
    <cfRule type="cellIs" dxfId="28519" priority="6038" stopIfTrue="1" operator="notEqual">
      <formula>0</formula>
    </cfRule>
  </conditionalFormatting>
  <conditionalFormatting sqref="AR5">
    <cfRule type="cellIs" dxfId="28518" priority="6039" stopIfTrue="1" operator="notEqual">
      <formula>0</formula>
    </cfRule>
  </conditionalFormatting>
  <conditionalFormatting sqref="AQ15">
    <cfRule type="cellIs" dxfId="28517" priority="6036" stopIfTrue="1" operator="notEqual">
      <formula>0</formula>
    </cfRule>
  </conditionalFormatting>
  <conditionalFormatting sqref="AR15">
    <cfRule type="cellIs" dxfId="28516" priority="6037" stopIfTrue="1" operator="notEqual">
      <formula>0</formula>
    </cfRule>
  </conditionalFormatting>
  <conditionalFormatting sqref="AQ29:AQ32">
    <cfRule type="cellIs" dxfId="28515" priority="6034" stopIfTrue="1" operator="notEqual">
      <formula>0</formula>
    </cfRule>
  </conditionalFormatting>
  <conditionalFormatting sqref="AR29:AR32">
    <cfRule type="cellIs" dxfId="28514" priority="6035" stopIfTrue="1" operator="notEqual">
      <formula>0</formula>
    </cfRule>
  </conditionalFormatting>
  <conditionalFormatting sqref="AQ15">
    <cfRule type="cellIs" dxfId="28513" priority="6031" stopIfTrue="1" operator="notEqual">
      <formula>0</formula>
    </cfRule>
  </conditionalFormatting>
  <conditionalFormatting sqref="AQ15">
    <cfRule type="cellIs" dxfId="28512" priority="6029" stopIfTrue="1" operator="notEqual">
      <formula>0</formula>
    </cfRule>
  </conditionalFormatting>
  <conditionalFormatting sqref="AR15">
    <cfRule type="cellIs" dxfId="28511" priority="6030" stopIfTrue="1" operator="notEqual">
      <formula>0</formula>
    </cfRule>
  </conditionalFormatting>
  <conditionalFormatting sqref="AQ6">
    <cfRule type="cellIs" dxfId="28510" priority="6028" stopIfTrue="1" operator="notEqual">
      <formula>0</formula>
    </cfRule>
  </conditionalFormatting>
  <conditionalFormatting sqref="AQ6">
    <cfRule type="cellIs" dxfId="28509" priority="6027" stopIfTrue="1" operator="notEqual">
      <formula>0</formula>
    </cfRule>
  </conditionalFormatting>
  <conditionalFormatting sqref="AR16">
    <cfRule type="cellIs" dxfId="28508" priority="6026" stopIfTrue="1" operator="notEqual">
      <formula>0</formula>
    </cfRule>
  </conditionalFormatting>
  <conditionalFormatting sqref="AQ16">
    <cfRule type="cellIs" dxfId="28507" priority="6025" stopIfTrue="1" operator="notEqual">
      <formula>0</formula>
    </cfRule>
  </conditionalFormatting>
  <conditionalFormatting sqref="AQ16">
    <cfRule type="cellIs" dxfId="28506" priority="6024" stopIfTrue="1" operator="notEqual">
      <formula>0</formula>
    </cfRule>
  </conditionalFormatting>
  <conditionalFormatting sqref="AQ16">
    <cfRule type="cellIs" dxfId="28505" priority="6023" stopIfTrue="1" operator="notEqual">
      <formula>0</formula>
    </cfRule>
  </conditionalFormatting>
  <conditionalFormatting sqref="AQ16">
    <cfRule type="cellIs" dxfId="28504" priority="6022" stopIfTrue="1" operator="notEqual">
      <formula>0</formula>
    </cfRule>
  </conditionalFormatting>
  <conditionalFormatting sqref="AQ22:AQ24">
    <cfRule type="cellIs" dxfId="28503" priority="6020" stopIfTrue="1" operator="notEqual">
      <formula>0</formula>
    </cfRule>
  </conditionalFormatting>
  <conditionalFormatting sqref="AR22:AR24">
    <cfRule type="cellIs" dxfId="28502" priority="6021" stopIfTrue="1" operator="notEqual">
      <formula>0</formula>
    </cfRule>
  </conditionalFormatting>
  <conditionalFormatting sqref="AR6">
    <cfRule type="cellIs" dxfId="28501" priority="6019" stopIfTrue="1" operator="notEqual">
      <formula>0</formula>
    </cfRule>
  </conditionalFormatting>
  <conditionalFormatting sqref="AR38 AR40">
    <cfRule type="cellIs" dxfId="28500" priority="6018" stopIfTrue="1" operator="notEqual">
      <formula>0</formula>
    </cfRule>
  </conditionalFormatting>
  <conditionalFormatting sqref="AR36:AR37">
    <cfRule type="cellIs" dxfId="28499" priority="6017" stopIfTrue="1" operator="notEqual">
      <formula>0</formula>
    </cfRule>
  </conditionalFormatting>
  <conditionalFormatting sqref="AR39">
    <cfRule type="cellIs" dxfId="28498" priority="6016" stopIfTrue="1" operator="notEqual">
      <formula>0</formula>
    </cfRule>
  </conditionalFormatting>
  <conditionalFormatting sqref="AR35">
    <cfRule type="cellIs" dxfId="28497" priority="6015" stopIfTrue="1" operator="notEqual">
      <formula>0</formula>
    </cfRule>
  </conditionalFormatting>
  <conditionalFormatting sqref="AQ54">
    <cfRule type="cellIs" dxfId="28496" priority="6009" stopIfTrue="1" operator="notEqual">
      <formula>0</formula>
    </cfRule>
  </conditionalFormatting>
  <conditionalFormatting sqref="AQ55 AQ57:AQ61 AQ65 AQ63">
    <cfRule type="cellIs" dxfId="28495" priority="6012" stopIfTrue="1" operator="notEqual">
      <formula>0</formula>
    </cfRule>
  </conditionalFormatting>
  <conditionalFormatting sqref="AR57:AR60 AR67 AR54:AR55 AR65 AR63">
    <cfRule type="cellIs" dxfId="28494" priority="6013" stopIfTrue="1" operator="notEqual">
      <formula>0</formula>
    </cfRule>
  </conditionalFormatting>
  <conditionalFormatting sqref="AQ68">
    <cfRule type="cellIs" dxfId="28493" priority="6010" stopIfTrue="1" operator="notEqual">
      <formula>0</formula>
    </cfRule>
  </conditionalFormatting>
  <conditionalFormatting sqref="AR68">
    <cfRule type="cellIs" dxfId="28492" priority="6011" stopIfTrue="1" operator="notEqual">
      <formula>0</formula>
    </cfRule>
  </conditionalFormatting>
  <conditionalFormatting sqref="AR56">
    <cfRule type="cellIs" dxfId="28491" priority="6008" stopIfTrue="1" operator="notEqual">
      <formula>0</formula>
    </cfRule>
  </conditionalFormatting>
  <conditionalFormatting sqref="AQ56">
    <cfRule type="cellIs" dxfId="28490" priority="6007" stopIfTrue="1" operator="notEqual">
      <formula>0</formula>
    </cfRule>
  </conditionalFormatting>
  <conditionalFormatting sqref="AQ67">
    <cfRule type="cellIs" dxfId="28489" priority="6006" stopIfTrue="1" operator="notEqual">
      <formula>0</formula>
    </cfRule>
  </conditionalFormatting>
  <conditionalFormatting sqref="AQ69:AQ71">
    <cfRule type="cellIs" dxfId="28488" priority="6004" stopIfTrue="1" operator="notEqual">
      <formula>0</formula>
    </cfRule>
  </conditionalFormatting>
  <conditionalFormatting sqref="AR69:AR71">
    <cfRule type="cellIs" dxfId="28487" priority="6005" stopIfTrue="1" operator="notEqual">
      <formula>0</formula>
    </cfRule>
  </conditionalFormatting>
  <conditionalFormatting sqref="AQ66">
    <cfRule type="cellIs" dxfId="28486" priority="6003" stopIfTrue="1" operator="notEqual">
      <formula>0</formula>
    </cfRule>
  </conditionalFormatting>
  <conditionalFormatting sqref="AR66">
    <cfRule type="cellIs" dxfId="28485" priority="6002" stopIfTrue="1" operator="notEqual">
      <formula>0</formula>
    </cfRule>
  </conditionalFormatting>
  <conditionalFormatting sqref="AQ64">
    <cfRule type="cellIs" dxfId="28484" priority="6000" stopIfTrue="1" operator="notEqual">
      <formula>0</formula>
    </cfRule>
  </conditionalFormatting>
  <conditionalFormatting sqref="AR64">
    <cfRule type="cellIs" dxfId="28483" priority="6001" stopIfTrue="1" operator="notEqual">
      <formula>0</formula>
    </cfRule>
  </conditionalFormatting>
  <conditionalFormatting sqref="AR61">
    <cfRule type="cellIs" dxfId="28482" priority="5999" stopIfTrue="1" operator="notEqual">
      <formula>0</formula>
    </cfRule>
  </conditionalFormatting>
  <conditionalFormatting sqref="AQ62">
    <cfRule type="cellIs" dxfId="28481" priority="5997" stopIfTrue="1" operator="notEqual">
      <formula>0</formula>
    </cfRule>
  </conditionalFormatting>
  <conditionalFormatting sqref="AR62">
    <cfRule type="cellIs" dxfId="28480" priority="5998" stopIfTrue="1" operator="notEqual">
      <formula>0</formula>
    </cfRule>
  </conditionalFormatting>
  <conditionalFormatting sqref="AU14:AU18 AU29:AU32 AU22:AU24">
    <cfRule type="containsBlanks" priority="5994" stopIfTrue="1">
      <formula>LEN(TRIM(AU14))=0</formula>
    </cfRule>
    <cfRule type="cellIs" dxfId="28479" priority="5995" operator="greaterThanOrEqual">
      <formula>AT14</formula>
    </cfRule>
    <cfRule type="cellIs" dxfId="28478" priority="5996" operator="lessThan">
      <formula>AT14</formula>
    </cfRule>
  </conditionalFormatting>
  <conditionalFormatting sqref="AU14:AU18 AU29:AU32 AU22:AU24">
    <cfRule type="containsBlanks" priority="5991" stopIfTrue="1">
      <formula>LEN(TRIM(AU14))=0</formula>
    </cfRule>
    <cfRule type="cellIs" dxfId="28477" priority="5992" operator="greaterThanOrEqual">
      <formula>AT14</formula>
    </cfRule>
    <cfRule type="cellIs" dxfId="28476" priority="5993" operator="lessThan">
      <formula>AT14</formula>
    </cfRule>
  </conditionalFormatting>
  <conditionalFormatting sqref="AU5:AU8">
    <cfRule type="containsBlanks" priority="5988" stopIfTrue="1">
      <formula>LEN(TRIM(AU5))=0</formula>
    </cfRule>
    <cfRule type="cellIs" dxfId="28475" priority="5989" operator="greaterThanOrEqual">
      <formula>AT5</formula>
    </cfRule>
    <cfRule type="cellIs" dxfId="28474" priority="5990" operator="lessThan">
      <formula>AT5</formula>
    </cfRule>
  </conditionalFormatting>
  <conditionalFormatting sqref="AU5:AU8">
    <cfRule type="containsBlanks" priority="5985" stopIfTrue="1">
      <formula>LEN(TRIM(AU5))=0</formula>
    </cfRule>
    <cfRule type="cellIs" dxfId="28473" priority="5986" operator="greaterThanOrEqual">
      <formula>AT5</formula>
    </cfRule>
    <cfRule type="cellIs" dxfId="28472" priority="5987" operator="lessThan">
      <formula>AT5</formula>
    </cfRule>
  </conditionalFormatting>
  <conditionalFormatting sqref="AU34:AU37">
    <cfRule type="containsBlanks" priority="5982" stopIfTrue="1">
      <formula>LEN(TRIM(AU34))=0</formula>
    </cfRule>
    <cfRule type="cellIs" dxfId="28471" priority="5983" operator="greaterThanOrEqual">
      <formula>AT34</formula>
    </cfRule>
    <cfRule type="cellIs" dxfId="28470" priority="5984" operator="lessThan">
      <formula>AT34</formula>
    </cfRule>
  </conditionalFormatting>
  <conditionalFormatting sqref="AU34:AU37">
    <cfRule type="containsBlanks" priority="5979" stopIfTrue="1">
      <formula>LEN(TRIM(AU34))=0</formula>
    </cfRule>
    <cfRule type="cellIs" dxfId="28469" priority="5980" operator="greaterThanOrEqual">
      <formula>AT34</formula>
    </cfRule>
    <cfRule type="cellIs" dxfId="28468" priority="5981" operator="lessThan">
      <formula>AT34</formula>
    </cfRule>
  </conditionalFormatting>
  <conditionalFormatting sqref="AU38:AU40">
    <cfRule type="containsBlanks" priority="5976" stopIfTrue="1">
      <formula>LEN(TRIM(AU38))=0</formula>
    </cfRule>
    <cfRule type="cellIs" dxfId="28467" priority="5977" operator="greaterThanOrEqual">
      <formula>AT38</formula>
    </cfRule>
    <cfRule type="cellIs" dxfId="28466" priority="5978" operator="lessThan">
      <formula>AT38</formula>
    </cfRule>
  </conditionalFormatting>
  <conditionalFormatting sqref="AU38:AU40">
    <cfRule type="containsBlanks" priority="5973" stopIfTrue="1">
      <formula>LEN(TRIM(AU38))=0</formula>
    </cfRule>
    <cfRule type="cellIs" dxfId="28465" priority="5974" operator="greaterThanOrEqual">
      <formula>AT38</formula>
    </cfRule>
    <cfRule type="cellIs" dxfId="28464" priority="5975" operator="lessThan">
      <formula>AT38</formula>
    </cfRule>
  </conditionalFormatting>
  <conditionalFormatting sqref="AU47:AU49">
    <cfRule type="containsBlanks" priority="5964" stopIfTrue="1">
      <formula>LEN(TRIM(AU47))=0</formula>
    </cfRule>
    <cfRule type="cellIs" dxfId="28463" priority="5965" operator="greaterThanOrEqual">
      <formula>AT47</formula>
    </cfRule>
    <cfRule type="cellIs" dxfId="28462" priority="5966" operator="lessThan">
      <formula>AT47</formula>
    </cfRule>
  </conditionalFormatting>
  <conditionalFormatting sqref="AU47:AU49">
    <cfRule type="containsBlanks" priority="5961" stopIfTrue="1">
      <formula>LEN(TRIM(AU47))=0</formula>
    </cfRule>
    <cfRule type="cellIs" dxfId="28461" priority="5962" operator="greaterThanOrEqual">
      <formula>AT47</formula>
    </cfRule>
    <cfRule type="cellIs" dxfId="28460" priority="5963" operator="lessThan">
      <formula>AT47</formula>
    </cfRule>
  </conditionalFormatting>
  <conditionalFormatting sqref="AU54:AU57">
    <cfRule type="containsBlanks" priority="5958" stopIfTrue="1">
      <formula>LEN(TRIM(AU54))=0</formula>
    </cfRule>
    <cfRule type="cellIs" dxfId="28459" priority="5959" operator="greaterThanOrEqual">
      <formula>AT54</formula>
    </cfRule>
    <cfRule type="cellIs" dxfId="28458" priority="5960" operator="lessThan">
      <formula>AT54</formula>
    </cfRule>
  </conditionalFormatting>
  <conditionalFormatting sqref="AU54:AU57">
    <cfRule type="containsBlanks" priority="5955" stopIfTrue="1">
      <formula>LEN(TRIM(AU54))=0</formula>
    </cfRule>
    <cfRule type="cellIs" dxfId="28457" priority="5956" operator="greaterThanOrEqual">
      <formula>AT54</formula>
    </cfRule>
    <cfRule type="cellIs" dxfId="28456" priority="5957" operator="lessThan">
      <formula>AT54</formula>
    </cfRule>
  </conditionalFormatting>
  <conditionalFormatting sqref="AU58:AU60">
    <cfRule type="containsBlanks" priority="5952" stopIfTrue="1">
      <formula>LEN(TRIM(AU58))=0</formula>
    </cfRule>
    <cfRule type="cellIs" dxfId="28455" priority="5953" operator="greaterThanOrEqual">
      <formula>AT58</formula>
    </cfRule>
    <cfRule type="cellIs" dxfId="28454" priority="5954" operator="lessThan">
      <formula>AT58</formula>
    </cfRule>
  </conditionalFormatting>
  <conditionalFormatting sqref="AU58:AU60">
    <cfRule type="containsBlanks" priority="5949" stopIfTrue="1">
      <formula>LEN(TRIM(AU58))=0</formula>
    </cfRule>
    <cfRule type="cellIs" dxfId="28453" priority="5950" operator="greaterThanOrEqual">
      <formula>AT58</formula>
    </cfRule>
    <cfRule type="cellIs" dxfId="28452" priority="5951" operator="lessThan">
      <formula>AT58</formula>
    </cfRule>
  </conditionalFormatting>
  <conditionalFormatting sqref="AU61:AU63">
    <cfRule type="containsBlanks" priority="5946" stopIfTrue="1">
      <formula>LEN(TRIM(AU61))=0</formula>
    </cfRule>
    <cfRule type="cellIs" dxfId="28451" priority="5947" operator="greaterThanOrEqual">
      <formula>AT61</formula>
    </cfRule>
    <cfRule type="cellIs" dxfId="28450" priority="5948" operator="lessThan">
      <formula>AT61</formula>
    </cfRule>
  </conditionalFormatting>
  <conditionalFormatting sqref="AU61:AU63">
    <cfRule type="containsBlanks" priority="5943" stopIfTrue="1">
      <formula>LEN(TRIM(AU61))=0</formula>
    </cfRule>
    <cfRule type="cellIs" dxfId="28449" priority="5944" operator="greaterThanOrEqual">
      <formula>AT61</formula>
    </cfRule>
    <cfRule type="cellIs" dxfId="28448" priority="5945" operator="lessThan">
      <formula>AT61</formula>
    </cfRule>
  </conditionalFormatting>
  <conditionalFormatting sqref="AU65">
    <cfRule type="containsBlanks" priority="5940" stopIfTrue="1">
      <formula>LEN(TRIM(AU65))=0</formula>
    </cfRule>
    <cfRule type="cellIs" dxfId="28447" priority="5941" operator="greaterThanOrEqual">
      <formula>AT65</formula>
    </cfRule>
    <cfRule type="cellIs" dxfId="28446" priority="5942" operator="lessThan">
      <formula>AT65</formula>
    </cfRule>
  </conditionalFormatting>
  <conditionalFormatting sqref="AU65">
    <cfRule type="containsBlanks" priority="5937" stopIfTrue="1">
      <formula>LEN(TRIM(AU65))=0</formula>
    </cfRule>
    <cfRule type="cellIs" dxfId="28445" priority="5938" operator="greaterThanOrEqual">
      <formula>AT65</formula>
    </cfRule>
    <cfRule type="cellIs" dxfId="28444" priority="5939" operator="lessThan">
      <formula>AT65</formula>
    </cfRule>
  </conditionalFormatting>
  <conditionalFormatting sqref="AU64">
    <cfRule type="containsBlanks" priority="5934" stopIfTrue="1">
      <formula>LEN(TRIM(AU64))=0</formula>
    </cfRule>
    <cfRule type="cellIs" dxfId="28443" priority="5935" operator="greaterThanOrEqual">
      <formula>AT64</formula>
    </cfRule>
    <cfRule type="cellIs" dxfId="28442" priority="5936" operator="lessThan">
      <formula>AT64</formula>
    </cfRule>
  </conditionalFormatting>
  <conditionalFormatting sqref="AU64">
    <cfRule type="containsBlanks" priority="5931" stopIfTrue="1">
      <formula>LEN(TRIM(AU64))=0</formula>
    </cfRule>
    <cfRule type="cellIs" dxfId="28441" priority="5932" operator="greaterThanOrEqual">
      <formula>AT64</formula>
    </cfRule>
    <cfRule type="cellIs" dxfId="28440" priority="5933" operator="lessThan">
      <formula>AT64</formula>
    </cfRule>
  </conditionalFormatting>
  <conditionalFormatting sqref="AU66:AU68">
    <cfRule type="containsBlanks" priority="5928" stopIfTrue="1">
      <formula>LEN(TRIM(AU66))=0</formula>
    </cfRule>
    <cfRule type="cellIs" dxfId="28439" priority="5929" operator="greaterThanOrEqual">
      <formula>AT66</formula>
    </cfRule>
    <cfRule type="cellIs" dxfId="28438" priority="5930" operator="lessThan">
      <formula>AT66</formula>
    </cfRule>
  </conditionalFormatting>
  <conditionalFormatting sqref="AU66:AU68">
    <cfRule type="containsBlanks" priority="5925" stopIfTrue="1">
      <formula>LEN(TRIM(AU66))=0</formula>
    </cfRule>
    <cfRule type="cellIs" dxfId="28437" priority="5926" operator="greaterThanOrEqual">
      <formula>AT66</formula>
    </cfRule>
    <cfRule type="cellIs" dxfId="28436" priority="5927" operator="lessThan">
      <formula>AT66</formula>
    </cfRule>
  </conditionalFormatting>
  <conditionalFormatting sqref="AU69:AU71">
    <cfRule type="containsBlanks" priority="5922" stopIfTrue="1">
      <formula>LEN(TRIM(AU69))=0</formula>
    </cfRule>
    <cfRule type="cellIs" dxfId="28435" priority="5923" operator="greaterThanOrEqual">
      <formula>AT69</formula>
    </cfRule>
    <cfRule type="cellIs" dxfId="28434" priority="5924" operator="lessThan">
      <formula>AT69</formula>
    </cfRule>
  </conditionalFormatting>
  <conditionalFormatting sqref="AU69:AU71">
    <cfRule type="containsBlanks" priority="5919" stopIfTrue="1">
      <formula>LEN(TRIM(AU69))=0</formula>
    </cfRule>
    <cfRule type="cellIs" dxfId="28433" priority="5920" operator="greaterThanOrEqual">
      <formula>AT69</formula>
    </cfRule>
    <cfRule type="cellIs" dxfId="28432" priority="5921" operator="lessThan">
      <formula>AT69</formula>
    </cfRule>
  </conditionalFormatting>
  <conditionalFormatting sqref="AU73">
    <cfRule type="containsBlanks" priority="5916" stopIfTrue="1">
      <formula>LEN(TRIM(AU73))=0</formula>
    </cfRule>
    <cfRule type="cellIs" dxfId="28431" priority="5917" operator="greaterThanOrEqual">
      <formula>AT73</formula>
    </cfRule>
    <cfRule type="cellIs" dxfId="28430" priority="5918" operator="lessThan">
      <formula>AT73</formula>
    </cfRule>
  </conditionalFormatting>
  <conditionalFormatting sqref="AU73">
    <cfRule type="containsBlanks" priority="5913" stopIfTrue="1">
      <formula>LEN(TRIM(AU73))=0</formula>
    </cfRule>
    <cfRule type="cellIs" dxfId="28429" priority="5914" operator="greaterThanOrEqual">
      <formula>AT73</formula>
    </cfRule>
    <cfRule type="cellIs" dxfId="28428" priority="5915" operator="lessThan">
      <formula>AT73</formula>
    </cfRule>
  </conditionalFormatting>
  <conditionalFormatting sqref="AU72">
    <cfRule type="containsBlanks" priority="5910" stopIfTrue="1">
      <formula>LEN(TRIM(AU72))=0</formula>
    </cfRule>
    <cfRule type="cellIs" dxfId="28427" priority="5911" operator="greaterThanOrEqual">
      <formula>AT72</formula>
    </cfRule>
    <cfRule type="cellIs" dxfId="28426" priority="5912" operator="lessThan">
      <formula>AT72</formula>
    </cfRule>
  </conditionalFormatting>
  <conditionalFormatting sqref="AU72">
    <cfRule type="containsBlanks" priority="5907" stopIfTrue="1">
      <formula>LEN(TRIM(AU72))=0</formula>
    </cfRule>
    <cfRule type="cellIs" dxfId="28425" priority="5908" operator="greaterThanOrEqual">
      <formula>AT72</formula>
    </cfRule>
    <cfRule type="cellIs" dxfId="28424" priority="5909" operator="lessThan">
      <formula>AT72</formula>
    </cfRule>
  </conditionalFormatting>
  <conditionalFormatting sqref="AV14:AV18 AV29:AV32 AV22:AV24">
    <cfRule type="containsBlanks" priority="5904" stopIfTrue="1">
      <formula>LEN(TRIM(AV14))=0</formula>
    </cfRule>
    <cfRule type="cellIs" dxfId="28423" priority="5905" operator="greaterThanOrEqual">
      <formula>AU14</formula>
    </cfRule>
    <cfRule type="cellIs" dxfId="28422" priority="5906" operator="lessThan">
      <formula>AU14</formula>
    </cfRule>
  </conditionalFormatting>
  <conditionalFormatting sqref="AV14:AV18 AV29:AV32 AV22:AV24">
    <cfRule type="containsBlanks" priority="5901" stopIfTrue="1">
      <formula>LEN(TRIM(AV14))=0</formula>
    </cfRule>
    <cfRule type="cellIs" dxfId="28421" priority="5902" operator="greaterThanOrEqual">
      <formula>AU14</formula>
    </cfRule>
    <cfRule type="cellIs" dxfId="28420" priority="5903" operator="lessThan">
      <formula>AU14</formula>
    </cfRule>
  </conditionalFormatting>
  <conditionalFormatting sqref="AV5:AV8">
    <cfRule type="containsBlanks" priority="5898" stopIfTrue="1">
      <formula>LEN(TRIM(AV5))=0</formula>
    </cfRule>
    <cfRule type="cellIs" dxfId="28419" priority="5899" operator="greaterThanOrEqual">
      <formula>AU5</formula>
    </cfRule>
    <cfRule type="cellIs" dxfId="28418" priority="5900" operator="lessThan">
      <formula>AU5</formula>
    </cfRule>
  </conditionalFormatting>
  <conditionalFormatting sqref="AV5:AV8">
    <cfRule type="containsBlanks" priority="5895" stopIfTrue="1">
      <formula>LEN(TRIM(AV5))=0</formula>
    </cfRule>
    <cfRule type="cellIs" dxfId="28417" priority="5896" operator="greaterThanOrEqual">
      <formula>AU5</formula>
    </cfRule>
    <cfRule type="cellIs" dxfId="28416" priority="5897" operator="lessThan">
      <formula>AU5</formula>
    </cfRule>
  </conditionalFormatting>
  <conditionalFormatting sqref="AV34:AV37">
    <cfRule type="containsBlanks" priority="5892" stopIfTrue="1">
      <formula>LEN(TRIM(AV34))=0</formula>
    </cfRule>
    <cfRule type="cellIs" dxfId="28415" priority="5893" operator="greaterThanOrEqual">
      <formula>AU34</formula>
    </cfRule>
    <cfRule type="cellIs" dxfId="28414" priority="5894" operator="lessThan">
      <formula>AU34</formula>
    </cfRule>
  </conditionalFormatting>
  <conditionalFormatting sqref="AV34:AV37">
    <cfRule type="containsBlanks" priority="5889" stopIfTrue="1">
      <formula>LEN(TRIM(AV34))=0</formula>
    </cfRule>
    <cfRule type="cellIs" dxfId="28413" priority="5890" operator="greaterThanOrEqual">
      <formula>AU34</formula>
    </cfRule>
    <cfRule type="cellIs" dxfId="28412" priority="5891" operator="lessThan">
      <formula>AU34</formula>
    </cfRule>
  </conditionalFormatting>
  <conditionalFormatting sqref="AV38:AV40">
    <cfRule type="containsBlanks" priority="5886" stopIfTrue="1">
      <formula>LEN(TRIM(AV38))=0</formula>
    </cfRule>
    <cfRule type="cellIs" dxfId="28411" priority="5887" operator="greaterThanOrEqual">
      <formula>AU38</formula>
    </cfRule>
    <cfRule type="cellIs" dxfId="28410" priority="5888" operator="lessThan">
      <formula>AU38</formula>
    </cfRule>
  </conditionalFormatting>
  <conditionalFormatting sqref="AV38:AV40">
    <cfRule type="containsBlanks" priority="5883" stopIfTrue="1">
      <formula>LEN(TRIM(AV38))=0</formula>
    </cfRule>
    <cfRule type="cellIs" dxfId="28409" priority="5884" operator="greaterThanOrEqual">
      <formula>AU38</formula>
    </cfRule>
    <cfRule type="cellIs" dxfId="28408" priority="5885" operator="lessThan">
      <formula>AU38</formula>
    </cfRule>
  </conditionalFormatting>
  <conditionalFormatting sqref="AV47:AV49">
    <cfRule type="containsBlanks" priority="5874" stopIfTrue="1">
      <formula>LEN(TRIM(AV47))=0</formula>
    </cfRule>
    <cfRule type="cellIs" dxfId="28407" priority="5875" operator="greaterThanOrEqual">
      <formula>AU47</formula>
    </cfRule>
    <cfRule type="cellIs" dxfId="28406" priority="5876" operator="lessThan">
      <formula>AU47</formula>
    </cfRule>
  </conditionalFormatting>
  <conditionalFormatting sqref="AV47:AV49">
    <cfRule type="containsBlanks" priority="5871" stopIfTrue="1">
      <formula>LEN(TRIM(AV47))=0</formula>
    </cfRule>
    <cfRule type="cellIs" dxfId="28405" priority="5872" operator="greaterThanOrEqual">
      <formula>AU47</formula>
    </cfRule>
    <cfRule type="cellIs" dxfId="28404" priority="5873" operator="lessThan">
      <formula>AU47</formula>
    </cfRule>
  </conditionalFormatting>
  <conditionalFormatting sqref="AV54:AV57">
    <cfRule type="containsBlanks" priority="5868" stopIfTrue="1">
      <formula>LEN(TRIM(AV54))=0</formula>
    </cfRule>
    <cfRule type="cellIs" dxfId="28403" priority="5869" operator="greaterThanOrEqual">
      <formula>AU54</formula>
    </cfRule>
    <cfRule type="cellIs" dxfId="28402" priority="5870" operator="lessThan">
      <formula>AU54</formula>
    </cfRule>
  </conditionalFormatting>
  <conditionalFormatting sqref="AV54:AV57">
    <cfRule type="containsBlanks" priority="5865" stopIfTrue="1">
      <formula>LEN(TRIM(AV54))=0</formula>
    </cfRule>
    <cfRule type="cellIs" dxfId="28401" priority="5866" operator="greaterThanOrEqual">
      <formula>AU54</formula>
    </cfRule>
    <cfRule type="cellIs" dxfId="28400" priority="5867" operator="lessThan">
      <formula>AU54</formula>
    </cfRule>
  </conditionalFormatting>
  <conditionalFormatting sqref="AV58:AV60">
    <cfRule type="containsBlanks" priority="5862" stopIfTrue="1">
      <formula>LEN(TRIM(AV58))=0</formula>
    </cfRule>
    <cfRule type="cellIs" dxfId="28399" priority="5863" operator="greaterThanOrEqual">
      <formula>AU58</formula>
    </cfRule>
    <cfRule type="cellIs" dxfId="28398" priority="5864" operator="lessThan">
      <formula>AU58</formula>
    </cfRule>
  </conditionalFormatting>
  <conditionalFormatting sqref="AV58:AV60">
    <cfRule type="containsBlanks" priority="5859" stopIfTrue="1">
      <formula>LEN(TRIM(AV58))=0</formula>
    </cfRule>
    <cfRule type="cellIs" dxfId="28397" priority="5860" operator="greaterThanOrEqual">
      <formula>AU58</formula>
    </cfRule>
    <cfRule type="cellIs" dxfId="28396" priority="5861" operator="lessThan">
      <formula>AU58</formula>
    </cfRule>
  </conditionalFormatting>
  <conditionalFormatting sqref="AV61:AV63">
    <cfRule type="containsBlanks" priority="5856" stopIfTrue="1">
      <formula>LEN(TRIM(AV61))=0</formula>
    </cfRule>
    <cfRule type="cellIs" dxfId="28395" priority="5857" operator="greaterThanOrEqual">
      <formula>AU61</formula>
    </cfRule>
    <cfRule type="cellIs" dxfId="28394" priority="5858" operator="lessThan">
      <formula>AU61</formula>
    </cfRule>
  </conditionalFormatting>
  <conditionalFormatting sqref="AV61:AV63">
    <cfRule type="containsBlanks" priority="5853" stopIfTrue="1">
      <formula>LEN(TRIM(AV61))=0</formula>
    </cfRule>
    <cfRule type="cellIs" dxfId="28393" priority="5854" operator="greaterThanOrEqual">
      <formula>AU61</formula>
    </cfRule>
    <cfRule type="cellIs" dxfId="28392" priority="5855" operator="lessThan">
      <formula>AU61</formula>
    </cfRule>
  </conditionalFormatting>
  <conditionalFormatting sqref="AV65">
    <cfRule type="containsBlanks" priority="5850" stopIfTrue="1">
      <formula>LEN(TRIM(AV65))=0</formula>
    </cfRule>
    <cfRule type="cellIs" dxfId="28391" priority="5851" operator="greaterThanOrEqual">
      <formula>AU65</formula>
    </cfRule>
    <cfRule type="cellIs" dxfId="28390" priority="5852" operator="lessThan">
      <formula>AU65</formula>
    </cfRule>
  </conditionalFormatting>
  <conditionalFormatting sqref="AV65">
    <cfRule type="containsBlanks" priority="5847" stopIfTrue="1">
      <formula>LEN(TRIM(AV65))=0</formula>
    </cfRule>
    <cfRule type="cellIs" dxfId="28389" priority="5848" operator="greaterThanOrEqual">
      <formula>AU65</formula>
    </cfRule>
    <cfRule type="cellIs" dxfId="28388" priority="5849" operator="lessThan">
      <formula>AU65</formula>
    </cfRule>
  </conditionalFormatting>
  <conditionalFormatting sqref="AV64">
    <cfRule type="containsBlanks" priority="5844" stopIfTrue="1">
      <formula>LEN(TRIM(AV64))=0</formula>
    </cfRule>
    <cfRule type="cellIs" dxfId="28387" priority="5845" operator="greaterThanOrEqual">
      <formula>AU64</formula>
    </cfRule>
    <cfRule type="cellIs" dxfId="28386" priority="5846" operator="lessThan">
      <formula>AU64</formula>
    </cfRule>
  </conditionalFormatting>
  <conditionalFormatting sqref="AV64">
    <cfRule type="containsBlanks" priority="5841" stopIfTrue="1">
      <formula>LEN(TRIM(AV64))=0</formula>
    </cfRule>
    <cfRule type="cellIs" dxfId="28385" priority="5842" operator="greaterThanOrEqual">
      <formula>AU64</formula>
    </cfRule>
    <cfRule type="cellIs" dxfId="28384" priority="5843" operator="lessThan">
      <formula>AU64</formula>
    </cfRule>
  </conditionalFormatting>
  <conditionalFormatting sqref="AV66:AV68">
    <cfRule type="containsBlanks" priority="5838" stopIfTrue="1">
      <formula>LEN(TRIM(AV66))=0</formula>
    </cfRule>
    <cfRule type="cellIs" dxfId="28383" priority="5839" operator="greaterThanOrEqual">
      <formula>AU66</formula>
    </cfRule>
    <cfRule type="cellIs" dxfId="28382" priority="5840" operator="lessThan">
      <formula>AU66</formula>
    </cfRule>
  </conditionalFormatting>
  <conditionalFormatting sqref="AV66:AV68">
    <cfRule type="containsBlanks" priority="5835" stopIfTrue="1">
      <formula>LEN(TRIM(AV66))=0</formula>
    </cfRule>
    <cfRule type="cellIs" dxfId="28381" priority="5836" operator="greaterThanOrEqual">
      <formula>AU66</formula>
    </cfRule>
    <cfRule type="cellIs" dxfId="28380" priority="5837" operator="lessThan">
      <formula>AU66</formula>
    </cfRule>
  </conditionalFormatting>
  <conditionalFormatting sqref="AV69:AV71">
    <cfRule type="containsBlanks" priority="5832" stopIfTrue="1">
      <formula>LEN(TRIM(AV69))=0</formula>
    </cfRule>
    <cfRule type="cellIs" dxfId="28379" priority="5833" operator="greaterThanOrEqual">
      <formula>AU69</formula>
    </cfRule>
    <cfRule type="cellIs" dxfId="28378" priority="5834" operator="lessThan">
      <formula>AU69</formula>
    </cfRule>
  </conditionalFormatting>
  <conditionalFormatting sqref="AV69:AV71">
    <cfRule type="containsBlanks" priority="5829" stopIfTrue="1">
      <formula>LEN(TRIM(AV69))=0</formula>
    </cfRule>
    <cfRule type="cellIs" dxfId="28377" priority="5830" operator="greaterThanOrEqual">
      <formula>AU69</formula>
    </cfRule>
    <cfRule type="cellIs" dxfId="28376" priority="5831" operator="lessThan">
      <formula>AU69</formula>
    </cfRule>
  </conditionalFormatting>
  <conditionalFormatting sqref="AV73">
    <cfRule type="containsBlanks" priority="5826" stopIfTrue="1">
      <formula>LEN(TRIM(AV73))=0</formula>
    </cfRule>
    <cfRule type="cellIs" dxfId="28375" priority="5827" operator="greaterThanOrEqual">
      <formula>AU73</formula>
    </cfRule>
    <cfRule type="cellIs" dxfId="28374" priority="5828" operator="lessThan">
      <formula>AU73</formula>
    </cfRule>
  </conditionalFormatting>
  <conditionalFormatting sqref="AV73">
    <cfRule type="containsBlanks" priority="5823" stopIfTrue="1">
      <formula>LEN(TRIM(AV73))=0</formula>
    </cfRule>
    <cfRule type="cellIs" dxfId="28373" priority="5824" operator="greaterThanOrEqual">
      <formula>AU73</formula>
    </cfRule>
    <cfRule type="cellIs" dxfId="28372" priority="5825" operator="lessThan">
      <formula>AU73</formula>
    </cfRule>
  </conditionalFormatting>
  <conditionalFormatting sqref="AV72">
    <cfRule type="containsBlanks" priority="5820" stopIfTrue="1">
      <formula>LEN(TRIM(AV72))=0</formula>
    </cfRule>
    <cfRule type="cellIs" dxfId="28371" priority="5821" operator="greaterThanOrEqual">
      <formula>AU72</formula>
    </cfRule>
    <cfRule type="cellIs" dxfId="28370" priority="5822" operator="lessThan">
      <formula>AU72</formula>
    </cfRule>
  </conditionalFormatting>
  <conditionalFormatting sqref="AV72">
    <cfRule type="containsBlanks" priority="5817" stopIfTrue="1">
      <formula>LEN(TRIM(AV72))=0</formula>
    </cfRule>
    <cfRule type="cellIs" dxfId="28369" priority="5818" operator="greaterThanOrEqual">
      <formula>AU72</formula>
    </cfRule>
    <cfRule type="cellIs" dxfId="28368" priority="5819" operator="lessThan">
      <formula>AU72</formula>
    </cfRule>
  </conditionalFormatting>
  <conditionalFormatting sqref="AT12">
    <cfRule type="containsBlanks" priority="5814" stopIfTrue="1">
      <formula>LEN(TRIM(AT12))=0</formula>
    </cfRule>
    <cfRule type="cellIs" dxfId="28367" priority="5815" operator="greaterThanOrEqual">
      <formula>AS12</formula>
    </cfRule>
    <cfRule type="cellIs" dxfId="28366" priority="5816" operator="lessThan">
      <formula>AS12</formula>
    </cfRule>
  </conditionalFormatting>
  <conditionalFormatting sqref="AT13">
    <cfRule type="containsBlanks" priority="5811" stopIfTrue="1">
      <formula>LEN(TRIM(AT13))=0</formula>
    </cfRule>
    <cfRule type="cellIs" dxfId="28365" priority="5812" operator="greaterThanOrEqual">
      <formula>AS13</formula>
    </cfRule>
    <cfRule type="cellIs" dxfId="28364" priority="5813" operator="lessThan">
      <formula>AS13</formula>
    </cfRule>
  </conditionalFormatting>
  <conditionalFormatting sqref="AT11">
    <cfRule type="containsBlanks" priority="5808" stopIfTrue="1">
      <formula>LEN(TRIM(AT11))=0</formula>
    </cfRule>
    <cfRule type="cellIs" dxfId="28363" priority="5809" operator="greaterThanOrEqual">
      <formula>AS11</formula>
    </cfRule>
    <cfRule type="cellIs" dxfId="28362" priority="5810" operator="lessThan">
      <formula>AS11</formula>
    </cfRule>
  </conditionalFormatting>
  <conditionalFormatting sqref="AQ12">
    <cfRule type="cellIs" dxfId="28361" priority="5806" stopIfTrue="1" operator="notEqual">
      <formula>0</formula>
    </cfRule>
  </conditionalFormatting>
  <conditionalFormatting sqref="AR12">
    <cfRule type="cellIs" dxfId="28360" priority="5807" stopIfTrue="1" operator="notEqual">
      <formula>0</formula>
    </cfRule>
  </conditionalFormatting>
  <conditionalFormatting sqref="AQ13">
    <cfRule type="cellIs" dxfId="28359" priority="5804" stopIfTrue="1" operator="notEqual">
      <formula>0</formula>
    </cfRule>
  </conditionalFormatting>
  <conditionalFormatting sqref="AR13">
    <cfRule type="cellIs" dxfId="28358" priority="5805" stopIfTrue="1" operator="notEqual">
      <formula>0</formula>
    </cfRule>
  </conditionalFormatting>
  <conditionalFormatting sqref="AQ11">
    <cfRule type="cellIs" dxfId="28357" priority="5802" stopIfTrue="1" operator="notEqual">
      <formula>0</formula>
    </cfRule>
  </conditionalFormatting>
  <conditionalFormatting sqref="AR11">
    <cfRule type="cellIs" dxfId="28356" priority="5803" stopIfTrue="1" operator="notEqual">
      <formula>0</formula>
    </cfRule>
  </conditionalFormatting>
  <conditionalFormatting sqref="AU9:AU13">
    <cfRule type="containsBlanks" priority="5799" stopIfTrue="1">
      <formula>LEN(TRIM(AU9))=0</formula>
    </cfRule>
    <cfRule type="cellIs" dxfId="28355" priority="5800" operator="greaterThanOrEqual">
      <formula>AT9</formula>
    </cfRule>
    <cfRule type="cellIs" dxfId="28354" priority="5801" operator="lessThan">
      <formula>AT9</formula>
    </cfRule>
  </conditionalFormatting>
  <conditionalFormatting sqref="AU9:AU13">
    <cfRule type="containsBlanks" priority="5796" stopIfTrue="1">
      <formula>LEN(TRIM(AU9))=0</formula>
    </cfRule>
    <cfRule type="cellIs" dxfId="28353" priority="5797" operator="greaterThanOrEqual">
      <formula>AT9</formula>
    </cfRule>
    <cfRule type="cellIs" dxfId="28352" priority="5798" operator="lessThan">
      <formula>AT9</formula>
    </cfRule>
  </conditionalFormatting>
  <conditionalFormatting sqref="AV9:AV13">
    <cfRule type="containsBlanks" priority="5793" stopIfTrue="1">
      <formula>LEN(TRIM(AV9))=0</formula>
    </cfRule>
    <cfRule type="cellIs" dxfId="28351" priority="5794" operator="greaterThanOrEqual">
      <formula>AU9</formula>
    </cfRule>
    <cfRule type="cellIs" dxfId="28350" priority="5795" operator="lessThan">
      <formula>AU9</formula>
    </cfRule>
  </conditionalFormatting>
  <conditionalFormatting sqref="AV9:AV13">
    <cfRule type="containsBlanks" priority="5790" stopIfTrue="1">
      <formula>LEN(TRIM(AV9))=0</formula>
    </cfRule>
    <cfRule type="cellIs" dxfId="28349" priority="5791" operator="greaterThanOrEqual">
      <formula>AU9</formula>
    </cfRule>
    <cfRule type="cellIs" dxfId="28348" priority="5792" operator="lessThan">
      <formula>AU9</formula>
    </cfRule>
  </conditionalFormatting>
  <conditionalFormatting sqref="AT9:AT10">
    <cfRule type="containsBlanks" priority="5787" stopIfTrue="1">
      <formula>LEN(TRIM(AT9))=0</formula>
    </cfRule>
    <cfRule type="cellIs" dxfId="28347" priority="5788" operator="greaterThanOrEqual">
      <formula>AS9</formula>
    </cfRule>
    <cfRule type="cellIs" dxfId="28346" priority="5789" operator="lessThan">
      <formula>AS9</formula>
    </cfRule>
  </conditionalFormatting>
  <conditionalFormatting sqref="AQ9:AQ10">
    <cfRule type="cellIs" dxfId="28345" priority="5785" stopIfTrue="1" operator="notEqual">
      <formula>0</formula>
    </cfRule>
  </conditionalFormatting>
  <conditionalFormatting sqref="AR10">
    <cfRule type="cellIs" dxfId="28344" priority="5786" stopIfTrue="1" operator="notEqual">
      <formula>0</formula>
    </cfRule>
  </conditionalFormatting>
  <conditionalFormatting sqref="AR9">
    <cfRule type="cellIs" dxfId="28343" priority="5784" stopIfTrue="1" operator="notEqual">
      <formula>0</formula>
    </cfRule>
  </conditionalFormatting>
  <conditionalFormatting sqref="AT27:AT28">
    <cfRule type="containsBlanks" priority="5781" stopIfTrue="1">
      <formula>LEN(TRIM(AT27))=0</formula>
    </cfRule>
    <cfRule type="cellIs" dxfId="28342" priority="5782" operator="greaterThanOrEqual">
      <formula>AS27</formula>
    </cfRule>
    <cfRule type="cellIs" dxfId="28341" priority="5783" operator="lessThan">
      <formula>AS27</formula>
    </cfRule>
  </conditionalFormatting>
  <conditionalFormatting sqref="AQ27:AQ28">
    <cfRule type="cellIs" dxfId="28340" priority="5773" stopIfTrue="1" operator="notEqual">
      <formula>0</formula>
    </cfRule>
  </conditionalFormatting>
  <conditionalFormatting sqref="AR27:AR28">
    <cfRule type="cellIs" dxfId="28339" priority="5774" stopIfTrue="1" operator="notEqual">
      <formula>0</formula>
    </cfRule>
  </conditionalFormatting>
  <conditionalFormatting sqref="AU27:AU28">
    <cfRule type="containsBlanks" priority="5765" stopIfTrue="1">
      <formula>LEN(TRIM(AU27))=0</formula>
    </cfRule>
    <cfRule type="cellIs" dxfId="28338" priority="5766" operator="greaterThanOrEqual">
      <formula>AT27</formula>
    </cfRule>
    <cfRule type="cellIs" dxfId="28337" priority="5767" operator="lessThan">
      <formula>AT27</formula>
    </cfRule>
  </conditionalFormatting>
  <conditionalFormatting sqref="AU27:AU28">
    <cfRule type="containsBlanks" priority="5762" stopIfTrue="1">
      <formula>LEN(TRIM(AU27))=0</formula>
    </cfRule>
    <cfRule type="cellIs" dxfId="28336" priority="5763" operator="greaterThanOrEqual">
      <formula>AT27</formula>
    </cfRule>
    <cfRule type="cellIs" dxfId="28335" priority="5764" operator="lessThan">
      <formula>AT27</formula>
    </cfRule>
  </conditionalFormatting>
  <conditionalFormatting sqref="AV27:AV28">
    <cfRule type="containsBlanks" priority="5759" stopIfTrue="1">
      <formula>LEN(TRIM(AV27))=0</formula>
    </cfRule>
    <cfRule type="cellIs" dxfId="28334" priority="5760" operator="greaterThanOrEqual">
      <formula>AU27</formula>
    </cfRule>
    <cfRule type="cellIs" dxfId="28333" priority="5761" operator="lessThan">
      <formula>AU27</formula>
    </cfRule>
  </conditionalFormatting>
  <conditionalFormatting sqref="AV27:AV28">
    <cfRule type="containsBlanks" priority="5756" stopIfTrue="1">
      <formula>LEN(TRIM(AV27))=0</formula>
    </cfRule>
    <cfRule type="cellIs" dxfId="28332" priority="5757" operator="greaterThanOrEqual">
      <formula>AU27</formula>
    </cfRule>
    <cfRule type="cellIs" dxfId="28331" priority="5758" operator="lessThan">
      <formula>AU27</formula>
    </cfRule>
  </conditionalFormatting>
  <conditionalFormatting sqref="BN47:BN49">
    <cfRule type="cellIs" dxfId="28330" priority="5755" stopIfTrue="1" operator="notEqual">
      <formula>0</formula>
    </cfRule>
  </conditionalFormatting>
  <conditionalFormatting sqref="BM47 BM49">
    <cfRule type="cellIs" dxfId="28329" priority="5754" stopIfTrue="1" operator="notEqual">
      <formula>0</formula>
    </cfRule>
  </conditionalFormatting>
  <conditionalFormatting sqref="BM48">
    <cfRule type="cellIs" dxfId="28328" priority="5753" stopIfTrue="1" operator="notEqual">
      <formula>0</formula>
    </cfRule>
  </conditionalFormatting>
  <conditionalFormatting sqref="BP47:BP49">
    <cfRule type="containsBlanks" priority="5750" stopIfTrue="1">
      <formula>LEN(TRIM(BP47))=0</formula>
    </cfRule>
    <cfRule type="cellIs" dxfId="28327" priority="5751" operator="greaterThanOrEqual">
      <formula>BO47</formula>
    </cfRule>
    <cfRule type="cellIs" dxfId="28326" priority="5752" operator="lessThan">
      <formula>BO47</formula>
    </cfRule>
  </conditionalFormatting>
  <conditionalFormatting sqref="BP12">
    <cfRule type="containsBlanks" priority="5747" stopIfTrue="1">
      <formula>LEN(TRIM(BP12))=0</formula>
    </cfRule>
    <cfRule type="cellIs" dxfId="28325" priority="5748" operator="greaterThanOrEqual">
      <formula>BO12</formula>
    </cfRule>
    <cfRule type="cellIs" dxfId="28324" priority="5749" operator="lessThan">
      <formula>BO12</formula>
    </cfRule>
  </conditionalFormatting>
  <conditionalFormatting sqref="BP13">
    <cfRule type="containsBlanks" priority="5744" stopIfTrue="1">
      <formula>LEN(TRIM(BP13))=0</formula>
    </cfRule>
    <cfRule type="cellIs" dxfId="28323" priority="5745" operator="greaterThanOrEqual">
      <formula>BO13</formula>
    </cfRule>
    <cfRule type="cellIs" dxfId="28322" priority="5746" operator="lessThan">
      <formula>BO13</formula>
    </cfRule>
  </conditionalFormatting>
  <conditionalFormatting sqref="BP11">
    <cfRule type="containsBlanks" priority="5741" stopIfTrue="1">
      <formula>LEN(TRIM(BP11))=0</formula>
    </cfRule>
    <cfRule type="cellIs" dxfId="28321" priority="5742" operator="greaterThanOrEqual">
      <formula>BO11</formula>
    </cfRule>
    <cfRule type="cellIs" dxfId="28320" priority="5743" operator="lessThan">
      <formula>BO11</formula>
    </cfRule>
  </conditionalFormatting>
  <conditionalFormatting sqref="BM12">
    <cfRule type="cellIs" dxfId="28319" priority="5739" stopIfTrue="1" operator="notEqual">
      <formula>0</formula>
    </cfRule>
  </conditionalFormatting>
  <conditionalFormatting sqref="BN12">
    <cfRule type="cellIs" dxfId="28318" priority="5740" stopIfTrue="1" operator="notEqual">
      <formula>0</formula>
    </cfRule>
  </conditionalFormatting>
  <conditionalFormatting sqref="BM13">
    <cfRule type="cellIs" dxfId="28317" priority="5737" stopIfTrue="1" operator="notEqual">
      <formula>0</formula>
    </cfRule>
  </conditionalFormatting>
  <conditionalFormatting sqref="BN13">
    <cfRule type="cellIs" dxfId="28316" priority="5738" stopIfTrue="1" operator="notEqual">
      <formula>0</formula>
    </cfRule>
  </conditionalFormatting>
  <conditionalFormatting sqref="BM11">
    <cfRule type="cellIs" dxfId="28315" priority="5735" stopIfTrue="1" operator="notEqual">
      <formula>0</formula>
    </cfRule>
  </conditionalFormatting>
  <conditionalFormatting sqref="BN11">
    <cfRule type="cellIs" dxfId="28314" priority="5736" stopIfTrue="1" operator="notEqual">
      <formula>0</formula>
    </cfRule>
  </conditionalFormatting>
  <conditionalFormatting sqref="BQ9:BQ13">
    <cfRule type="containsBlanks" priority="5732" stopIfTrue="1">
      <formula>LEN(TRIM(BQ9))=0</formula>
    </cfRule>
    <cfRule type="cellIs" dxfId="28313" priority="5733" operator="greaterThanOrEqual">
      <formula>BP9</formula>
    </cfRule>
    <cfRule type="cellIs" dxfId="28312" priority="5734" operator="lessThan">
      <formula>BP9</formula>
    </cfRule>
  </conditionalFormatting>
  <conditionalFormatting sqref="BQ9:BQ13">
    <cfRule type="containsBlanks" priority="5729" stopIfTrue="1">
      <formula>LEN(TRIM(BQ9))=0</formula>
    </cfRule>
    <cfRule type="cellIs" dxfId="28311" priority="5730" operator="greaterThanOrEqual">
      <formula>BP9</formula>
    </cfRule>
    <cfRule type="cellIs" dxfId="28310" priority="5731" operator="lessThan">
      <formula>BP9</formula>
    </cfRule>
  </conditionalFormatting>
  <conditionalFormatting sqref="BQ5:BQ8">
    <cfRule type="containsBlanks" priority="5726" stopIfTrue="1">
      <formula>LEN(TRIM(BQ5))=0</formula>
    </cfRule>
    <cfRule type="cellIs" dxfId="28309" priority="5727" operator="greaterThanOrEqual">
      <formula>BP5</formula>
    </cfRule>
    <cfRule type="cellIs" dxfId="28308" priority="5728" operator="lessThan">
      <formula>BP5</formula>
    </cfRule>
  </conditionalFormatting>
  <conditionalFormatting sqref="BQ5:BQ8">
    <cfRule type="containsBlanks" priority="5723" stopIfTrue="1">
      <formula>LEN(TRIM(BQ5))=0</formula>
    </cfRule>
    <cfRule type="cellIs" dxfId="28307" priority="5724" operator="greaterThanOrEqual">
      <formula>BP5</formula>
    </cfRule>
    <cfRule type="cellIs" dxfId="28306" priority="5725" operator="lessThan">
      <formula>BP5</formula>
    </cfRule>
  </conditionalFormatting>
  <conditionalFormatting sqref="BR9:BR13">
    <cfRule type="containsBlanks" priority="5720" stopIfTrue="1">
      <formula>LEN(TRIM(BR9))=0</formula>
    </cfRule>
    <cfRule type="cellIs" dxfId="28305" priority="5721" operator="greaterThanOrEqual">
      <formula>BQ9</formula>
    </cfRule>
    <cfRule type="cellIs" dxfId="28304" priority="5722" operator="lessThan">
      <formula>BQ9</formula>
    </cfRule>
  </conditionalFormatting>
  <conditionalFormatting sqref="BR9:BR13">
    <cfRule type="containsBlanks" priority="5717" stopIfTrue="1">
      <formula>LEN(TRIM(BR9))=0</formula>
    </cfRule>
    <cfRule type="cellIs" dxfId="28303" priority="5718" operator="greaterThanOrEqual">
      <formula>BQ9</formula>
    </cfRule>
    <cfRule type="cellIs" dxfId="28302" priority="5719" operator="lessThan">
      <formula>BQ9</formula>
    </cfRule>
  </conditionalFormatting>
  <conditionalFormatting sqref="BR5:BR8">
    <cfRule type="containsBlanks" priority="5714" stopIfTrue="1">
      <formula>LEN(TRIM(BR5))=0</formula>
    </cfRule>
    <cfRule type="cellIs" dxfId="28301" priority="5715" operator="greaterThanOrEqual">
      <formula>BQ5</formula>
    </cfRule>
    <cfRule type="cellIs" dxfId="28300" priority="5716" operator="lessThan">
      <formula>BQ5</formula>
    </cfRule>
  </conditionalFormatting>
  <conditionalFormatting sqref="BR5:BR8">
    <cfRule type="containsBlanks" priority="5711" stopIfTrue="1">
      <formula>LEN(TRIM(BR5))=0</formula>
    </cfRule>
    <cfRule type="cellIs" dxfId="28299" priority="5712" operator="greaterThanOrEqual">
      <formula>BQ5</formula>
    </cfRule>
    <cfRule type="cellIs" dxfId="28298" priority="5713" operator="lessThan">
      <formula>BQ5</formula>
    </cfRule>
  </conditionalFormatting>
  <conditionalFormatting sqref="BR47:BR49">
    <cfRule type="containsBlanks" priority="5708" stopIfTrue="1">
      <formula>LEN(TRIM(BR47))=0</formula>
    </cfRule>
    <cfRule type="cellIs" dxfId="28297" priority="5709" operator="greaterThanOrEqual">
      <formula>BQ47</formula>
    </cfRule>
    <cfRule type="cellIs" dxfId="28296" priority="5710" operator="lessThan">
      <formula>BQ47</formula>
    </cfRule>
  </conditionalFormatting>
  <conditionalFormatting sqref="BR47:BR49">
    <cfRule type="containsBlanks" priority="5705" stopIfTrue="1">
      <formula>LEN(TRIM(BR47))=0</formula>
    </cfRule>
    <cfRule type="cellIs" dxfId="28295" priority="5706" operator="greaterThanOrEqual">
      <formula>BQ47</formula>
    </cfRule>
    <cfRule type="cellIs" dxfId="28294" priority="5707" operator="lessThan">
      <formula>BQ47</formula>
    </cfRule>
  </conditionalFormatting>
  <conditionalFormatting sqref="BP6:BP8">
    <cfRule type="containsBlanks" priority="5702" stopIfTrue="1">
      <formula>LEN(TRIM(BP6))=0</formula>
    </cfRule>
    <cfRule type="cellIs" dxfId="28293" priority="5703" operator="greaterThanOrEqual">
      <formula>BO6</formula>
    </cfRule>
    <cfRule type="cellIs" dxfId="28292" priority="5704" operator="lessThan">
      <formula>BO6</formula>
    </cfRule>
  </conditionalFormatting>
  <conditionalFormatting sqref="BP5">
    <cfRule type="containsBlanks" priority="5699" stopIfTrue="1">
      <formula>LEN(TRIM(BP5))=0</formula>
    </cfRule>
    <cfRule type="cellIs" dxfId="28291" priority="5700" operator="greaterThanOrEqual">
      <formula>BO5</formula>
    </cfRule>
    <cfRule type="cellIs" dxfId="28290" priority="5701" operator="lessThan">
      <formula>BO5</formula>
    </cfRule>
  </conditionalFormatting>
  <conditionalFormatting sqref="BP6">
    <cfRule type="containsBlanks" priority="5696" stopIfTrue="1">
      <formula>LEN(TRIM(BP6))=0</formula>
    </cfRule>
    <cfRule type="cellIs" dxfId="28289" priority="5697" operator="greaterThanOrEqual">
      <formula>BO6</formula>
    </cfRule>
    <cfRule type="cellIs" dxfId="28288" priority="5698" operator="lessThan">
      <formula>BO6</formula>
    </cfRule>
  </conditionalFormatting>
  <conditionalFormatting sqref="BM7:BM8">
    <cfRule type="cellIs" dxfId="28287" priority="5694" stopIfTrue="1" operator="notEqual">
      <formula>0</formula>
    </cfRule>
  </conditionalFormatting>
  <conditionalFormatting sqref="BN7:BN8">
    <cfRule type="cellIs" dxfId="28286" priority="5695" stopIfTrue="1" operator="notEqual">
      <formula>0</formula>
    </cfRule>
  </conditionalFormatting>
  <conditionalFormatting sqref="BM5">
    <cfRule type="cellIs" dxfId="28285" priority="5692" stopIfTrue="1" operator="notEqual">
      <formula>0</formula>
    </cfRule>
  </conditionalFormatting>
  <conditionalFormatting sqref="BN5">
    <cfRule type="cellIs" dxfId="28284" priority="5693" stopIfTrue="1" operator="notEqual">
      <formula>0</formula>
    </cfRule>
  </conditionalFormatting>
  <conditionalFormatting sqref="BM6">
    <cfRule type="cellIs" dxfId="28283" priority="5691" stopIfTrue="1" operator="notEqual">
      <formula>0</formula>
    </cfRule>
  </conditionalFormatting>
  <conditionalFormatting sqref="BM6">
    <cfRule type="cellIs" dxfId="28282" priority="5690" stopIfTrue="1" operator="notEqual">
      <formula>0</formula>
    </cfRule>
  </conditionalFormatting>
  <conditionalFormatting sqref="BN6">
    <cfRule type="cellIs" dxfId="28281" priority="5689" stopIfTrue="1" operator="notEqual">
      <formula>0</formula>
    </cfRule>
  </conditionalFormatting>
  <conditionalFormatting sqref="BP9:BP10">
    <cfRule type="containsBlanks" priority="5686" stopIfTrue="1">
      <formula>LEN(TRIM(BP9))=0</formula>
    </cfRule>
    <cfRule type="cellIs" dxfId="28280" priority="5687" operator="greaterThanOrEqual">
      <formula>BO9</formula>
    </cfRule>
    <cfRule type="cellIs" dxfId="28279" priority="5688" operator="lessThan">
      <formula>BO9</formula>
    </cfRule>
  </conditionalFormatting>
  <conditionalFormatting sqref="BM9:BM10">
    <cfRule type="cellIs" dxfId="28278" priority="5684" stopIfTrue="1" operator="notEqual">
      <formula>0</formula>
    </cfRule>
  </conditionalFormatting>
  <conditionalFormatting sqref="BN10">
    <cfRule type="cellIs" dxfId="28277" priority="5685" stopIfTrue="1" operator="notEqual">
      <formula>0</formula>
    </cfRule>
  </conditionalFormatting>
  <conditionalFormatting sqref="BN9">
    <cfRule type="cellIs" dxfId="28276" priority="5683" stopIfTrue="1" operator="notEqual">
      <formula>0</formula>
    </cfRule>
  </conditionalFormatting>
  <conditionalFormatting sqref="BP20:BP21">
    <cfRule type="containsBlanks" priority="5680" stopIfTrue="1">
      <formula>LEN(TRIM(BP20))=0</formula>
    </cfRule>
    <cfRule type="cellIs" dxfId="28275" priority="5681" operator="greaterThanOrEqual">
      <formula>BO20</formula>
    </cfRule>
    <cfRule type="cellIs" dxfId="28274" priority="5682" operator="lessThan">
      <formula>BO20</formula>
    </cfRule>
  </conditionalFormatting>
  <conditionalFormatting sqref="BP19">
    <cfRule type="containsBlanks" priority="5677" stopIfTrue="1">
      <formula>LEN(TRIM(BP19))=0</formula>
    </cfRule>
    <cfRule type="cellIs" dxfId="28273" priority="5678" operator="greaterThanOrEqual">
      <formula>BO19</formula>
    </cfRule>
    <cfRule type="cellIs" dxfId="28272" priority="5679" operator="lessThan">
      <formula>BO19</formula>
    </cfRule>
  </conditionalFormatting>
  <conditionalFormatting sqref="BM19:BM21">
    <cfRule type="cellIs" dxfId="28271" priority="5675" stopIfTrue="1" operator="notEqual">
      <formula>0</formula>
    </cfRule>
  </conditionalFormatting>
  <conditionalFormatting sqref="BN19:BN21">
    <cfRule type="cellIs" dxfId="28270" priority="5676" stopIfTrue="1" operator="notEqual">
      <formula>0</formula>
    </cfRule>
  </conditionalFormatting>
  <conditionalFormatting sqref="BQ20:BQ21">
    <cfRule type="containsBlanks" priority="5672" stopIfTrue="1">
      <formula>LEN(TRIM(BQ20))=0</formula>
    </cfRule>
    <cfRule type="cellIs" dxfId="28269" priority="5673" operator="greaterThanOrEqual">
      <formula>BP20</formula>
    </cfRule>
    <cfRule type="cellIs" dxfId="28268" priority="5674" operator="lessThan">
      <formula>BP20</formula>
    </cfRule>
  </conditionalFormatting>
  <conditionalFormatting sqref="BQ20:BQ21">
    <cfRule type="containsBlanks" priority="5669" stopIfTrue="1">
      <formula>LEN(TRIM(BQ20))=0</formula>
    </cfRule>
    <cfRule type="cellIs" dxfId="28267" priority="5670" operator="greaterThanOrEqual">
      <formula>BP20</formula>
    </cfRule>
    <cfRule type="cellIs" dxfId="28266" priority="5671" operator="lessThan">
      <formula>BP20</formula>
    </cfRule>
  </conditionalFormatting>
  <conditionalFormatting sqref="BR19:BR21">
    <cfRule type="containsBlanks" priority="5666" stopIfTrue="1">
      <formula>LEN(TRIM(BR19))=0</formula>
    </cfRule>
    <cfRule type="cellIs" dxfId="28265" priority="5667" operator="greaterThanOrEqual">
      <formula>BQ19</formula>
    </cfRule>
    <cfRule type="cellIs" dxfId="28264" priority="5668" operator="lessThan">
      <formula>BQ19</formula>
    </cfRule>
  </conditionalFormatting>
  <conditionalFormatting sqref="BR19:BR21">
    <cfRule type="containsBlanks" priority="5663" stopIfTrue="1">
      <formula>LEN(TRIM(BR19))=0</formula>
    </cfRule>
    <cfRule type="cellIs" dxfId="28263" priority="5664" operator="greaterThanOrEqual">
      <formula>BQ19</formula>
    </cfRule>
    <cfRule type="cellIs" dxfId="28262" priority="5665" operator="lessThan">
      <formula>BQ19</formula>
    </cfRule>
  </conditionalFormatting>
  <conditionalFormatting sqref="BP23:BP24">
    <cfRule type="containsBlanks" priority="5660" stopIfTrue="1">
      <formula>LEN(TRIM(BP23))=0</formula>
    </cfRule>
    <cfRule type="cellIs" dxfId="28261" priority="5661" operator="greaterThanOrEqual">
      <formula>BO23</formula>
    </cfRule>
    <cfRule type="cellIs" dxfId="28260" priority="5662" operator="lessThan">
      <formula>BO23</formula>
    </cfRule>
  </conditionalFormatting>
  <conditionalFormatting sqref="BP22">
    <cfRule type="containsBlanks" priority="5657" stopIfTrue="1">
      <formula>LEN(TRIM(BP22))=0</formula>
    </cfRule>
    <cfRule type="cellIs" dxfId="28259" priority="5658" operator="greaterThanOrEqual">
      <formula>BO22</formula>
    </cfRule>
    <cfRule type="cellIs" dxfId="28258" priority="5659" operator="lessThan">
      <formula>BO22</formula>
    </cfRule>
  </conditionalFormatting>
  <conditionalFormatting sqref="BM22:BM24">
    <cfRule type="cellIs" dxfId="28257" priority="5655" stopIfTrue="1" operator="notEqual">
      <formula>0</formula>
    </cfRule>
  </conditionalFormatting>
  <conditionalFormatting sqref="BN22 BN24">
    <cfRule type="cellIs" dxfId="28256" priority="5656" stopIfTrue="1" operator="notEqual">
      <formula>0</formula>
    </cfRule>
  </conditionalFormatting>
  <conditionalFormatting sqref="BQ22:BQ24">
    <cfRule type="containsBlanks" priority="5652" stopIfTrue="1">
      <formula>LEN(TRIM(BQ22))=0</formula>
    </cfRule>
    <cfRule type="cellIs" dxfId="28255" priority="5653" operator="greaterThanOrEqual">
      <formula>BP22</formula>
    </cfRule>
    <cfRule type="cellIs" dxfId="28254" priority="5654" operator="lessThan">
      <formula>BP22</formula>
    </cfRule>
  </conditionalFormatting>
  <conditionalFormatting sqref="BQ22:BQ24">
    <cfRule type="containsBlanks" priority="5649" stopIfTrue="1">
      <formula>LEN(TRIM(BQ22))=0</formula>
    </cfRule>
    <cfRule type="cellIs" dxfId="28253" priority="5650" operator="greaterThanOrEqual">
      <formula>BP22</formula>
    </cfRule>
    <cfRule type="cellIs" dxfId="28252" priority="5651" operator="lessThan">
      <formula>BP22</formula>
    </cfRule>
  </conditionalFormatting>
  <conditionalFormatting sqref="BR22:BR24">
    <cfRule type="containsBlanks" priority="5646" stopIfTrue="1">
      <formula>LEN(TRIM(BR22))=0</formula>
    </cfRule>
    <cfRule type="cellIs" dxfId="28251" priority="5647" operator="greaterThanOrEqual">
      <formula>BQ22</formula>
    </cfRule>
    <cfRule type="cellIs" dxfId="28250" priority="5648" operator="lessThan">
      <formula>BQ22</formula>
    </cfRule>
  </conditionalFormatting>
  <conditionalFormatting sqref="BR22:BR24">
    <cfRule type="containsBlanks" priority="5643" stopIfTrue="1">
      <formula>LEN(TRIM(BR22))=0</formula>
    </cfRule>
    <cfRule type="cellIs" dxfId="28249" priority="5644" operator="greaterThanOrEqual">
      <formula>BQ22</formula>
    </cfRule>
    <cfRule type="cellIs" dxfId="28248" priority="5645" operator="lessThan">
      <formula>BQ22</formula>
    </cfRule>
  </conditionalFormatting>
  <conditionalFormatting sqref="BM38 BM40">
    <cfRule type="cellIs" dxfId="28247" priority="5642" stopIfTrue="1" operator="notEqual">
      <formula>0</formula>
    </cfRule>
  </conditionalFormatting>
  <conditionalFormatting sqref="BM39">
    <cfRule type="cellIs" dxfId="28246" priority="5641" stopIfTrue="1" operator="notEqual">
      <formula>0</formula>
    </cfRule>
  </conditionalFormatting>
  <conditionalFormatting sqref="BP38 BP40">
    <cfRule type="containsBlanks" priority="5638" stopIfTrue="1">
      <formula>LEN(TRIM(BP38))=0</formula>
    </cfRule>
    <cfRule type="cellIs" dxfId="28245" priority="5639" operator="greaterThanOrEqual">
      <formula>BO38</formula>
    </cfRule>
    <cfRule type="cellIs" dxfId="28244" priority="5640" operator="lessThan">
      <formula>BO38</formula>
    </cfRule>
  </conditionalFormatting>
  <conditionalFormatting sqref="BP39">
    <cfRule type="containsBlanks" priority="5635" stopIfTrue="1">
      <formula>LEN(TRIM(BP39))=0</formula>
    </cfRule>
    <cfRule type="cellIs" dxfId="28243" priority="5636" operator="greaterThanOrEqual">
      <formula>BO39</formula>
    </cfRule>
    <cfRule type="cellIs" dxfId="28242" priority="5637" operator="lessThan">
      <formula>BO39</formula>
    </cfRule>
  </conditionalFormatting>
  <conditionalFormatting sqref="BN38 BN40">
    <cfRule type="cellIs" dxfId="28241" priority="5634" stopIfTrue="1" operator="notEqual">
      <formula>0</formula>
    </cfRule>
  </conditionalFormatting>
  <conditionalFormatting sqref="BQ38 BQ40">
    <cfRule type="containsBlanks" priority="5631" stopIfTrue="1">
      <formula>LEN(TRIM(BQ38))=0</formula>
    </cfRule>
    <cfRule type="cellIs" dxfId="28240" priority="5632" operator="greaterThanOrEqual">
      <formula>BP38</formula>
    </cfRule>
    <cfRule type="cellIs" dxfId="28239" priority="5633" operator="lessThan">
      <formula>BP38</formula>
    </cfRule>
  </conditionalFormatting>
  <conditionalFormatting sqref="BQ38 BQ40">
    <cfRule type="containsBlanks" priority="5628" stopIfTrue="1">
      <formula>LEN(TRIM(BQ38))=0</formula>
    </cfRule>
    <cfRule type="cellIs" dxfId="28238" priority="5629" operator="greaterThanOrEqual">
      <formula>BP38</formula>
    </cfRule>
    <cfRule type="cellIs" dxfId="28237" priority="5630" operator="lessThan">
      <formula>BP38</formula>
    </cfRule>
  </conditionalFormatting>
  <conditionalFormatting sqref="BR38:BR40">
    <cfRule type="containsBlanks" priority="5625" stopIfTrue="1">
      <formula>LEN(TRIM(BR38))=0</formula>
    </cfRule>
    <cfRule type="cellIs" dxfId="28236" priority="5626" operator="greaterThanOrEqual">
      <formula>BQ38</formula>
    </cfRule>
    <cfRule type="cellIs" dxfId="28235" priority="5627" operator="lessThan">
      <formula>BQ38</formula>
    </cfRule>
  </conditionalFormatting>
  <conditionalFormatting sqref="BR38:BR40">
    <cfRule type="containsBlanks" priority="5622" stopIfTrue="1">
      <formula>LEN(TRIM(BR38))=0</formula>
    </cfRule>
    <cfRule type="cellIs" dxfId="28234" priority="5623" operator="greaterThanOrEqual">
      <formula>BQ38</formula>
    </cfRule>
    <cfRule type="cellIs" dxfId="28233" priority="5624" operator="lessThan">
      <formula>BQ38</formula>
    </cfRule>
  </conditionalFormatting>
  <conditionalFormatting sqref="BM42">
    <cfRule type="cellIs" dxfId="28232" priority="5620" stopIfTrue="1" operator="notEqual">
      <formula>0</formula>
    </cfRule>
  </conditionalFormatting>
  <conditionalFormatting sqref="BN43">
    <cfRule type="cellIs" dxfId="28231" priority="5621" stopIfTrue="1" operator="notEqual">
      <formula>0</formula>
    </cfRule>
  </conditionalFormatting>
  <conditionalFormatting sqref="BM41 BM43">
    <cfRule type="cellIs" dxfId="28230" priority="5619" stopIfTrue="1" operator="notEqual">
      <formula>0</formula>
    </cfRule>
  </conditionalFormatting>
  <conditionalFormatting sqref="BN42">
    <cfRule type="cellIs" dxfId="28229" priority="5618" stopIfTrue="1" operator="notEqual">
      <formula>0</formula>
    </cfRule>
  </conditionalFormatting>
  <conditionalFormatting sqref="BP41:BP43">
    <cfRule type="containsBlanks" priority="5615" stopIfTrue="1">
      <formula>LEN(TRIM(BP41))=0</formula>
    </cfRule>
    <cfRule type="cellIs" dxfId="28228" priority="5616" operator="greaterThanOrEqual">
      <formula>BO41</formula>
    </cfRule>
    <cfRule type="cellIs" dxfId="28227" priority="5617" operator="lessThan">
      <formula>BO41</formula>
    </cfRule>
  </conditionalFormatting>
  <conditionalFormatting sqref="BN41">
    <cfRule type="cellIs" dxfId="28226" priority="5614" stopIfTrue="1" operator="notEqual">
      <formula>0</formula>
    </cfRule>
  </conditionalFormatting>
  <conditionalFormatting sqref="BQ42:BQ43">
    <cfRule type="containsBlanks" priority="5611" stopIfTrue="1">
      <formula>LEN(TRIM(BQ42))=0</formula>
    </cfRule>
    <cfRule type="cellIs" dxfId="28225" priority="5612" operator="greaterThanOrEqual">
      <formula>BP42</formula>
    </cfRule>
    <cfRule type="cellIs" dxfId="28224" priority="5613" operator="lessThan">
      <formula>BP42</formula>
    </cfRule>
  </conditionalFormatting>
  <conditionalFormatting sqref="BQ42:BQ43">
    <cfRule type="containsBlanks" priority="5608" stopIfTrue="1">
      <formula>LEN(TRIM(BQ42))=0</formula>
    </cfRule>
    <cfRule type="cellIs" dxfId="28223" priority="5609" operator="greaterThanOrEqual">
      <formula>BP42</formula>
    </cfRule>
    <cfRule type="cellIs" dxfId="28222" priority="5610" operator="lessThan">
      <formula>BP42</formula>
    </cfRule>
  </conditionalFormatting>
  <conditionalFormatting sqref="BR41:BR43">
    <cfRule type="containsBlanks" priority="5605" stopIfTrue="1">
      <formula>LEN(TRIM(BR41))=0</formula>
    </cfRule>
    <cfRule type="cellIs" dxfId="28221" priority="5606" operator="greaterThanOrEqual">
      <formula>BQ41</formula>
    </cfRule>
    <cfRule type="cellIs" dxfId="28220" priority="5607" operator="lessThan">
      <formula>BQ41</formula>
    </cfRule>
  </conditionalFormatting>
  <conditionalFormatting sqref="BR41:BR43">
    <cfRule type="containsBlanks" priority="5602" stopIfTrue="1">
      <formula>LEN(TRIM(BR41))=0</formula>
    </cfRule>
    <cfRule type="cellIs" dxfId="28219" priority="5603" operator="greaterThanOrEqual">
      <formula>BQ41</formula>
    </cfRule>
    <cfRule type="cellIs" dxfId="28218" priority="5604" operator="lessThan">
      <formula>BQ41</formula>
    </cfRule>
  </conditionalFormatting>
  <conditionalFormatting sqref="BM36:BM37">
    <cfRule type="cellIs" dxfId="28217" priority="5601" stopIfTrue="1" operator="notEqual">
      <formula>0</formula>
    </cfRule>
  </conditionalFormatting>
  <conditionalFormatting sqref="BP36:BP37">
    <cfRule type="containsBlanks" priority="5598" stopIfTrue="1">
      <formula>LEN(TRIM(BP36))=0</formula>
    </cfRule>
    <cfRule type="cellIs" dxfId="28216" priority="5599" operator="greaterThanOrEqual">
      <formula>BO36</formula>
    </cfRule>
    <cfRule type="cellIs" dxfId="28215" priority="5600" operator="lessThan">
      <formula>BO36</formula>
    </cfRule>
  </conditionalFormatting>
  <conditionalFormatting sqref="BM34:BM35">
    <cfRule type="cellIs" dxfId="28214" priority="5596" stopIfTrue="1" operator="notEqual">
      <formula>0</formula>
    </cfRule>
  </conditionalFormatting>
  <conditionalFormatting sqref="BN34">
    <cfRule type="cellIs" dxfId="28213" priority="5597" stopIfTrue="1" operator="notEqual">
      <formula>0</formula>
    </cfRule>
  </conditionalFormatting>
  <conditionalFormatting sqref="BP34:BP35">
    <cfRule type="containsBlanks" priority="5593" stopIfTrue="1">
      <formula>LEN(TRIM(BP34))=0</formula>
    </cfRule>
    <cfRule type="cellIs" dxfId="28212" priority="5594" operator="greaterThanOrEqual">
      <formula>BO34</formula>
    </cfRule>
    <cfRule type="cellIs" dxfId="28211" priority="5595" operator="lessThan">
      <formula>BO34</formula>
    </cfRule>
  </conditionalFormatting>
  <conditionalFormatting sqref="BN36:BN37">
    <cfRule type="cellIs" dxfId="28210" priority="5592" stopIfTrue="1" operator="notEqual">
      <formula>0</formula>
    </cfRule>
  </conditionalFormatting>
  <conditionalFormatting sqref="BN35">
    <cfRule type="cellIs" dxfId="28209" priority="5591" stopIfTrue="1" operator="notEqual">
      <formula>0</formula>
    </cfRule>
  </conditionalFormatting>
  <conditionalFormatting sqref="BQ34:BQ37">
    <cfRule type="containsBlanks" priority="5588" stopIfTrue="1">
      <formula>LEN(TRIM(BQ34))=0</formula>
    </cfRule>
    <cfRule type="cellIs" dxfId="28208" priority="5589" operator="greaterThanOrEqual">
      <formula>BP34</formula>
    </cfRule>
    <cfRule type="cellIs" dxfId="28207" priority="5590" operator="lessThan">
      <formula>BP34</formula>
    </cfRule>
  </conditionalFormatting>
  <conditionalFormatting sqref="BQ34:BQ37">
    <cfRule type="containsBlanks" priority="5585" stopIfTrue="1">
      <formula>LEN(TRIM(BQ34))=0</formula>
    </cfRule>
    <cfRule type="cellIs" dxfId="28206" priority="5586" operator="greaterThanOrEqual">
      <formula>BP34</formula>
    </cfRule>
    <cfRule type="cellIs" dxfId="28205" priority="5587" operator="lessThan">
      <formula>BP34</formula>
    </cfRule>
  </conditionalFormatting>
  <conditionalFormatting sqref="BR34:BR37">
    <cfRule type="containsBlanks" priority="5582" stopIfTrue="1">
      <formula>LEN(TRIM(BR34))=0</formula>
    </cfRule>
    <cfRule type="cellIs" dxfId="28204" priority="5583" operator="greaterThanOrEqual">
      <formula>BQ34</formula>
    </cfRule>
    <cfRule type="cellIs" dxfId="28203" priority="5584" operator="lessThan">
      <formula>BQ34</formula>
    </cfRule>
  </conditionalFormatting>
  <conditionalFormatting sqref="BR34:BR37">
    <cfRule type="containsBlanks" priority="5579" stopIfTrue="1">
      <formula>LEN(TRIM(BR34))=0</formula>
    </cfRule>
    <cfRule type="cellIs" dxfId="28202" priority="5580" operator="greaterThanOrEqual">
      <formula>BQ34</formula>
    </cfRule>
    <cfRule type="cellIs" dxfId="28201" priority="5581" operator="lessThan">
      <formula>BQ34</formula>
    </cfRule>
  </conditionalFormatting>
  <conditionalFormatting sqref="BN39">
    <cfRule type="cellIs" dxfId="28200" priority="5578" stopIfTrue="1" operator="notEqual">
      <formula>0</formula>
    </cfRule>
  </conditionalFormatting>
  <conditionalFormatting sqref="BP15:BP16">
    <cfRule type="containsBlanks" priority="5575" stopIfTrue="1">
      <formula>LEN(TRIM(BP15))=0</formula>
    </cfRule>
    <cfRule type="cellIs" dxfId="28199" priority="5576" operator="greaterThanOrEqual">
      <formula>BO15</formula>
    </cfRule>
    <cfRule type="cellIs" dxfId="28198" priority="5577" operator="lessThan">
      <formula>BO15</formula>
    </cfRule>
  </conditionalFormatting>
  <conditionalFormatting sqref="BP14:BP18">
    <cfRule type="containsBlanks" priority="5572" stopIfTrue="1">
      <formula>LEN(TRIM(BP14))=0</formula>
    </cfRule>
    <cfRule type="cellIs" dxfId="28197" priority="5573" operator="greaterThanOrEqual">
      <formula>BO14</formula>
    </cfRule>
    <cfRule type="cellIs" dxfId="28196" priority="5574" operator="lessThan">
      <formula>BO14</formula>
    </cfRule>
  </conditionalFormatting>
  <conditionalFormatting sqref="BP15:BP16">
    <cfRule type="containsBlanks" priority="5569" stopIfTrue="1">
      <formula>LEN(TRIM(BP15))=0</formula>
    </cfRule>
    <cfRule type="cellIs" dxfId="28195" priority="5570" operator="greaterThanOrEqual">
      <formula>BO15</formula>
    </cfRule>
    <cfRule type="cellIs" dxfId="28194" priority="5571" operator="lessThan">
      <formula>BO15</formula>
    </cfRule>
  </conditionalFormatting>
  <conditionalFormatting sqref="BM14">
    <cfRule type="cellIs" dxfId="28193" priority="5567" stopIfTrue="1" operator="notEqual">
      <formula>0</formula>
    </cfRule>
  </conditionalFormatting>
  <conditionalFormatting sqref="BN14:BN15 BN17:BN18">
    <cfRule type="cellIs" dxfId="28192" priority="5568" stopIfTrue="1" operator="notEqual">
      <formula>0</formula>
    </cfRule>
  </conditionalFormatting>
  <conditionalFormatting sqref="BM17:BM18">
    <cfRule type="cellIs" dxfId="28191" priority="5566" stopIfTrue="1" operator="notEqual">
      <formula>0</formula>
    </cfRule>
  </conditionalFormatting>
  <conditionalFormatting sqref="BM15">
    <cfRule type="cellIs" dxfId="28190" priority="5564" stopIfTrue="1" operator="notEqual">
      <formula>0</formula>
    </cfRule>
  </conditionalFormatting>
  <conditionalFormatting sqref="BN15">
    <cfRule type="cellIs" dxfId="28189" priority="5565" stopIfTrue="1" operator="notEqual">
      <formula>0</formula>
    </cfRule>
  </conditionalFormatting>
  <conditionalFormatting sqref="BM15">
    <cfRule type="cellIs" dxfId="28188" priority="5563" stopIfTrue="1" operator="notEqual">
      <formula>0</formula>
    </cfRule>
  </conditionalFormatting>
  <conditionalFormatting sqref="BM15">
    <cfRule type="cellIs" dxfId="28187" priority="5561" stopIfTrue="1" operator="notEqual">
      <formula>0</formula>
    </cfRule>
  </conditionalFormatting>
  <conditionalFormatting sqref="BN15">
    <cfRule type="cellIs" dxfId="28186" priority="5562" stopIfTrue="1" operator="notEqual">
      <formula>0</formula>
    </cfRule>
  </conditionalFormatting>
  <conditionalFormatting sqref="BN16">
    <cfRule type="cellIs" dxfId="28185" priority="5560" stopIfTrue="1" operator="notEqual">
      <formula>0</formula>
    </cfRule>
  </conditionalFormatting>
  <conditionalFormatting sqref="BM16">
    <cfRule type="cellIs" dxfId="28184" priority="5559" stopIfTrue="1" operator="notEqual">
      <formula>0</formula>
    </cfRule>
  </conditionalFormatting>
  <conditionalFormatting sqref="BM16">
    <cfRule type="cellIs" dxfId="28183" priority="5558" stopIfTrue="1" operator="notEqual">
      <formula>0</formula>
    </cfRule>
  </conditionalFormatting>
  <conditionalFormatting sqref="BM16">
    <cfRule type="cellIs" dxfId="28182" priority="5557" stopIfTrue="1" operator="notEqual">
      <formula>0</formula>
    </cfRule>
  </conditionalFormatting>
  <conditionalFormatting sqref="BM16">
    <cfRule type="cellIs" dxfId="28181" priority="5556" stopIfTrue="1" operator="notEqual">
      <formula>0</formula>
    </cfRule>
  </conditionalFormatting>
  <conditionalFormatting sqref="BQ14:BQ18">
    <cfRule type="containsBlanks" priority="5553" stopIfTrue="1">
      <formula>LEN(TRIM(BQ14))=0</formula>
    </cfRule>
    <cfRule type="cellIs" dxfId="28180" priority="5554" operator="greaterThanOrEqual">
      <formula>BP14</formula>
    </cfRule>
    <cfRule type="cellIs" dxfId="28179" priority="5555" operator="lessThan">
      <formula>BP14</formula>
    </cfRule>
  </conditionalFormatting>
  <conditionalFormatting sqref="BQ14:BQ18">
    <cfRule type="containsBlanks" priority="5550" stopIfTrue="1">
      <formula>LEN(TRIM(BQ14))=0</formula>
    </cfRule>
    <cfRule type="cellIs" dxfId="28178" priority="5551" operator="greaterThanOrEqual">
      <formula>BP14</formula>
    </cfRule>
    <cfRule type="cellIs" dxfId="28177" priority="5552" operator="lessThan">
      <formula>BP14</formula>
    </cfRule>
  </conditionalFormatting>
  <conditionalFormatting sqref="BR14:BR18">
    <cfRule type="containsBlanks" priority="5547" stopIfTrue="1">
      <formula>LEN(TRIM(BR14))=0</formula>
    </cfRule>
    <cfRule type="cellIs" dxfId="28176" priority="5548" operator="greaterThanOrEqual">
      <formula>BQ14</formula>
    </cfRule>
    <cfRule type="cellIs" dxfId="28175" priority="5549" operator="lessThan">
      <formula>BQ14</formula>
    </cfRule>
  </conditionalFormatting>
  <conditionalFormatting sqref="BR14:BR18">
    <cfRule type="containsBlanks" priority="5544" stopIfTrue="1">
      <formula>LEN(TRIM(BR14))=0</formula>
    </cfRule>
    <cfRule type="cellIs" dxfId="28174" priority="5545" operator="greaterThanOrEqual">
      <formula>BQ14</formula>
    </cfRule>
    <cfRule type="cellIs" dxfId="28173" priority="5546" operator="lessThan">
      <formula>BQ14</formula>
    </cfRule>
  </conditionalFormatting>
  <conditionalFormatting sqref="BP54:BP57">
    <cfRule type="containsBlanks" priority="5541" stopIfTrue="1">
      <formula>LEN(TRIM(BP54))=0</formula>
    </cfRule>
    <cfRule type="cellIs" dxfId="28172" priority="5542" operator="greaterThanOrEqual">
      <formula>BO54</formula>
    </cfRule>
    <cfRule type="cellIs" dxfId="28171" priority="5543" operator="lessThan">
      <formula>BO54</formula>
    </cfRule>
  </conditionalFormatting>
  <conditionalFormatting sqref="BM54">
    <cfRule type="cellIs" dxfId="28170" priority="5538" stopIfTrue="1" operator="notEqual">
      <formula>0</formula>
    </cfRule>
  </conditionalFormatting>
  <conditionalFormatting sqref="BM55 BM57">
    <cfRule type="cellIs" dxfId="28169" priority="5539" stopIfTrue="1" operator="notEqual">
      <formula>0</formula>
    </cfRule>
  </conditionalFormatting>
  <conditionalFormatting sqref="BN57 BN54:BN55">
    <cfRule type="cellIs" dxfId="28168" priority="5540" stopIfTrue="1" operator="notEqual">
      <formula>0</formula>
    </cfRule>
  </conditionalFormatting>
  <conditionalFormatting sqref="BN56">
    <cfRule type="cellIs" dxfId="28167" priority="5537" stopIfTrue="1" operator="notEqual">
      <formula>0</formula>
    </cfRule>
  </conditionalFormatting>
  <conditionalFormatting sqref="BM56">
    <cfRule type="cellIs" dxfId="28166" priority="5536" stopIfTrue="1" operator="notEqual">
      <formula>0</formula>
    </cfRule>
  </conditionalFormatting>
  <conditionalFormatting sqref="BR54:BR57">
    <cfRule type="containsBlanks" priority="5533" stopIfTrue="1">
      <formula>LEN(TRIM(BR54))=0</formula>
    </cfRule>
    <cfRule type="cellIs" dxfId="28165" priority="5534" operator="greaterThanOrEqual">
      <formula>BQ54</formula>
    </cfRule>
    <cfRule type="cellIs" dxfId="28164" priority="5535" operator="lessThan">
      <formula>BQ54</formula>
    </cfRule>
  </conditionalFormatting>
  <conditionalFormatting sqref="BR54:BR57">
    <cfRule type="containsBlanks" priority="5530" stopIfTrue="1">
      <formula>LEN(TRIM(BR54))=0</formula>
    </cfRule>
    <cfRule type="cellIs" dxfId="28163" priority="5531" operator="greaterThanOrEqual">
      <formula>BQ54</formula>
    </cfRule>
    <cfRule type="cellIs" dxfId="28162" priority="5532" operator="lessThan">
      <formula>BQ54</formula>
    </cfRule>
  </conditionalFormatting>
  <conditionalFormatting sqref="BP58:BP60">
    <cfRule type="containsBlanks" priority="5527" stopIfTrue="1">
      <formula>LEN(TRIM(BP58))=0</formula>
    </cfRule>
    <cfRule type="cellIs" dxfId="28161" priority="5528" operator="greaterThanOrEqual">
      <formula>BO58</formula>
    </cfRule>
    <cfRule type="cellIs" dxfId="28160" priority="5529" operator="lessThan">
      <formula>BO58</formula>
    </cfRule>
  </conditionalFormatting>
  <conditionalFormatting sqref="BM58:BM60">
    <cfRule type="cellIs" dxfId="28159" priority="5525" stopIfTrue="1" operator="notEqual">
      <formula>0</formula>
    </cfRule>
  </conditionalFormatting>
  <conditionalFormatting sqref="BN58:BN60">
    <cfRule type="cellIs" dxfId="28158" priority="5526" stopIfTrue="1" operator="notEqual">
      <formula>0</formula>
    </cfRule>
  </conditionalFormatting>
  <conditionalFormatting sqref="BR58:BR60">
    <cfRule type="containsBlanks" priority="5522" stopIfTrue="1">
      <formula>LEN(TRIM(BR58))=0</formula>
    </cfRule>
    <cfRule type="cellIs" dxfId="28157" priority="5523" operator="greaterThanOrEqual">
      <formula>BQ58</formula>
    </cfRule>
    <cfRule type="cellIs" dxfId="28156" priority="5524" operator="lessThan">
      <formula>BQ58</formula>
    </cfRule>
  </conditionalFormatting>
  <conditionalFormatting sqref="BR58:BR60">
    <cfRule type="containsBlanks" priority="5519" stopIfTrue="1">
      <formula>LEN(TRIM(BR58))=0</formula>
    </cfRule>
    <cfRule type="cellIs" dxfId="28155" priority="5520" operator="greaterThanOrEqual">
      <formula>BQ58</formula>
    </cfRule>
    <cfRule type="cellIs" dxfId="28154" priority="5521" operator="lessThan">
      <formula>BQ58</formula>
    </cfRule>
  </conditionalFormatting>
  <conditionalFormatting sqref="BM72:BM73">
    <cfRule type="cellIs" dxfId="28153" priority="5517" stopIfTrue="1" operator="notEqual">
      <formula>0</formula>
    </cfRule>
  </conditionalFormatting>
  <conditionalFormatting sqref="BN72:BN73">
    <cfRule type="cellIs" dxfId="28152" priority="5518" stopIfTrue="1" operator="notEqual">
      <formula>0</formula>
    </cfRule>
  </conditionalFormatting>
  <conditionalFormatting sqref="BP69:BP73">
    <cfRule type="containsBlanks" priority="5514" stopIfTrue="1">
      <formula>LEN(TRIM(BP69))=0</formula>
    </cfRule>
    <cfRule type="cellIs" dxfId="28151" priority="5515" operator="greaterThanOrEqual">
      <formula>BO69</formula>
    </cfRule>
    <cfRule type="cellIs" dxfId="28150" priority="5516" operator="lessThan">
      <formula>BO69</formula>
    </cfRule>
  </conditionalFormatting>
  <conditionalFormatting sqref="BM69:BM71">
    <cfRule type="cellIs" dxfId="28149" priority="5512" stopIfTrue="1" operator="notEqual">
      <formula>0</formula>
    </cfRule>
  </conditionalFormatting>
  <conditionalFormatting sqref="BN69:BN71">
    <cfRule type="cellIs" dxfId="28148" priority="5513" stopIfTrue="1" operator="notEqual">
      <formula>0</formula>
    </cfRule>
  </conditionalFormatting>
  <conditionalFormatting sqref="BR69:BR71">
    <cfRule type="containsBlanks" priority="5509" stopIfTrue="1">
      <formula>LEN(TRIM(BR69))=0</formula>
    </cfRule>
    <cfRule type="cellIs" dxfId="28147" priority="5510" operator="greaterThanOrEqual">
      <formula>BQ69</formula>
    </cfRule>
    <cfRule type="cellIs" dxfId="28146" priority="5511" operator="lessThan">
      <formula>BQ69</formula>
    </cfRule>
  </conditionalFormatting>
  <conditionalFormatting sqref="BR69:BR71">
    <cfRule type="containsBlanks" priority="5506" stopIfTrue="1">
      <formula>LEN(TRIM(BR69))=0</formula>
    </cfRule>
    <cfRule type="cellIs" dxfId="28145" priority="5507" operator="greaterThanOrEqual">
      <formula>BQ69</formula>
    </cfRule>
    <cfRule type="cellIs" dxfId="28144" priority="5508" operator="lessThan">
      <formula>BQ69</formula>
    </cfRule>
  </conditionalFormatting>
  <conditionalFormatting sqref="BR73">
    <cfRule type="containsBlanks" priority="5503" stopIfTrue="1">
      <formula>LEN(TRIM(BR73))=0</formula>
    </cfRule>
    <cfRule type="cellIs" dxfId="28143" priority="5504" operator="greaterThanOrEqual">
      <formula>BQ73</formula>
    </cfRule>
    <cfRule type="cellIs" dxfId="28142" priority="5505" operator="lessThan">
      <formula>BQ73</formula>
    </cfRule>
  </conditionalFormatting>
  <conditionalFormatting sqref="BR73">
    <cfRule type="containsBlanks" priority="5500" stopIfTrue="1">
      <formula>LEN(TRIM(BR73))=0</formula>
    </cfRule>
    <cfRule type="cellIs" dxfId="28141" priority="5501" operator="greaterThanOrEqual">
      <formula>BQ73</formula>
    </cfRule>
    <cfRule type="cellIs" dxfId="28140" priority="5502" operator="lessThan">
      <formula>BQ73</formula>
    </cfRule>
  </conditionalFormatting>
  <conditionalFormatting sqref="BR72">
    <cfRule type="containsBlanks" priority="5497" stopIfTrue="1">
      <formula>LEN(TRIM(BR72))=0</formula>
    </cfRule>
    <cfRule type="cellIs" dxfId="28139" priority="5498" operator="greaterThanOrEqual">
      <formula>BQ72</formula>
    </cfRule>
    <cfRule type="cellIs" dxfId="28138" priority="5499" operator="lessThan">
      <formula>BQ72</formula>
    </cfRule>
  </conditionalFormatting>
  <conditionalFormatting sqref="BR72">
    <cfRule type="containsBlanks" priority="5494" stopIfTrue="1">
      <formula>LEN(TRIM(BR72))=0</formula>
    </cfRule>
    <cfRule type="cellIs" dxfId="28137" priority="5495" operator="greaterThanOrEqual">
      <formula>BQ72</formula>
    </cfRule>
    <cfRule type="cellIs" dxfId="28136" priority="5496" operator="lessThan">
      <formula>BQ72</formula>
    </cfRule>
  </conditionalFormatting>
  <conditionalFormatting sqref="BP66:BP68">
    <cfRule type="containsBlanks" priority="5491" stopIfTrue="1">
      <formula>LEN(TRIM(BP66))=0</formula>
    </cfRule>
    <cfRule type="cellIs" dxfId="28135" priority="5492" operator="greaterThanOrEqual">
      <formula>BO66</formula>
    </cfRule>
    <cfRule type="cellIs" dxfId="28134" priority="5493" operator="lessThan">
      <formula>BO66</formula>
    </cfRule>
  </conditionalFormatting>
  <conditionalFormatting sqref="BN67">
    <cfRule type="cellIs" dxfId="28133" priority="5490" stopIfTrue="1" operator="notEqual">
      <formula>0</formula>
    </cfRule>
  </conditionalFormatting>
  <conditionalFormatting sqref="BM68">
    <cfRule type="cellIs" dxfId="28132" priority="5488" stopIfTrue="1" operator="notEqual">
      <formula>0</formula>
    </cfRule>
  </conditionalFormatting>
  <conditionalFormatting sqref="BN68">
    <cfRule type="cellIs" dxfId="28131" priority="5489" stopIfTrue="1" operator="notEqual">
      <formula>0</formula>
    </cfRule>
  </conditionalFormatting>
  <conditionalFormatting sqref="BM67">
    <cfRule type="cellIs" dxfId="28130" priority="5487" stopIfTrue="1" operator="notEqual">
      <formula>0</formula>
    </cfRule>
  </conditionalFormatting>
  <conditionalFormatting sqref="BM66">
    <cfRule type="cellIs" dxfId="28129" priority="5486" stopIfTrue="1" operator="notEqual">
      <formula>0</formula>
    </cfRule>
  </conditionalFormatting>
  <conditionalFormatting sqref="BN66">
    <cfRule type="cellIs" dxfId="28128" priority="5485" stopIfTrue="1" operator="notEqual">
      <formula>0</formula>
    </cfRule>
  </conditionalFormatting>
  <conditionalFormatting sqref="BR66:BR68">
    <cfRule type="containsBlanks" priority="5482" stopIfTrue="1">
      <formula>LEN(TRIM(BR66))=0</formula>
    </cfRule>
    <cfRule type="cellIs" dxfId="28127" priority="5483" operator="greaterThanOrEqual">
      <formula>BQ66</formula>
    </cfRule>
    <cfRule type="cellIs" dxfId="28126" priority="5484" operator="lessThan">
      <formula>BQ66</formula>
    </cfRule>
  </conditionalFormatting>
  <conditionalFormatting sqref="BR66:BR68">
    <cfRule type="containsBlanks" priority="5479" stopIfTrue="1">
      <formula>LEN(TRIM(BR66))=0</formula>
    </cfRule>
    <cfRule type="cellIs" dxfId="28125" priority="5480" operator="greaterThanOrEqual">
      <formula>BQ66</formula>
    </cfRule>
    <cfRule type="cellIs" dxfId="28124" priority="5481" operator="lessThan">
      <formula>BQ66</formula>
    </cfRule>
  </conditionalFormatting>
  <conditionalFormatting sqref="BP61:BP65">
    <cfRule type="containsBlanks" priority="5476" stopIfTrue="1">
      <formula>LEN(TRIM(BP61))=0</formula>
    </cfRule>
    <cfRule type="cellIs" dxfId="28123" priority="5477" operator="greaterThanOrEqual">
      <formula>BO61</formula>
    </cfRule>
    <cfRule type="cellIs" dxfId="28122" priority="5478" operator="lessThan">
      <formula>BO61</formula>
    </cfRule>
  </conditionalFormatting>
  <conditionalFormatting sqref="BM61 BM65 BM63">
    <cfRule type="cellIs" dxfId="28121" priority="5474" stopIfTrue="1" operator="notEqual">
      <formula>0</formula>
    </cfRule>
  </conditionalFormatting>
  <conditionalFormatting sqref="BN65 BN63">
    <cfRule type="cellIs" dxfId="28120" priority="5475" stopIfTrue="1" operator="notEqual">
      <formula>0</formula>
    </cfRule>
  </conditionalFormatting>
  <conditionalFormatting sqref="BM64">
    <cfRule type="cellIs" dxfId="28119" priority="5472" stopIfTrue="1" operator="notEqual">
      <formula>0</formula>
    </cfRule>
  </conditionalFormatting>
  <conditionalFormatting sqref="BN64">
    <cfRule type="cellIs" dxfId="28118" priority="5473" stopIfTrue="1" operator="notEqual">
      <formula>0</formula>
    </cfRule>
  </conditionalFormatting>
  <conditionalFormatting sqref="BN61">
    <cfRule type="cellIs" dxfId="28117" priority="5471" stopIfTrue="1" operator="notEqual">
      <formula>0</formula>
    </cfRule>
  </conditionalFormatting>
  <conditionalFormatting sqref="BM62">
    <cfRule type="cellIs" dxfId="28116" priority="5469" stopIfTrue="1" operator="notEqual">
      <formula>0</formula>
    </cfRule>
  </conditionalFormatting>
  <conditionalFormatting sqref="BN62">
    <cfRule type="cellIs" dxfId="28115" priority="5470" stopIfTrue="1" operator="notEqual">
      <formula>0</formula>
    </cfRule>
  </conditionalFormatting>
  <conditionalFormatting sqref="BR61:BR63">
    <cfRule type="containsBlanks" priority="5466" stopIfTrue="1">
      <formula>LEN(TRIM(BR61))=0</formula>
    </cfRule>
    <cfRule type="cellIs" dxfId="28114" priority="5467" operator="greaterThanOrEqual">
      <formula>BQ61</formula>
    </cfRule>
    <cfRule type="cellIs" dxfId="28113" priority="5468" operator="lessThan">
      <formula>BQ61</formula>
    </cfRule>
  </conditionalFormatting>
  <conditionalFormatting sqref="BR61:BR63">
    <cfRule type="containsBlanks" priority="5463" stopIfTrue="1">
      <formula>LEN(TRIM(BR61))=0</formula>
    </cfRule>
    <cfRule type="cellIs" dxfId="28112" priority="5464" operator="greaterThanOrEqual">
      <formula>BQ61</formula>
    </cfRule>
    <cfRule type="cellIs" dxfId="28111" priority="5465" operator="lessThan">
      <formula>BQ61</formula>
    </cfRule>
  </conditionalFormatting>
  <conditionalFormatting sqref="BR65">
    <cfRule type="containsBlanks" priority="5460" stopIfTrue="1">
      <formula>LEN(TRIM(BR65))=0</formula>
    </cfRule>
    <cfRule type="cellIs" dxfId="28110" priority="5461" operator="greaterThanOrEqual">
      <formula>BQ65</formula>
    </cfRule>
    <cfRule type="cellIs" dxfId="28109" priority="5462" operator="lessThan">
      <formula>BQ65</formula>
    </cfRule>
  </conditionalFormatting>
  <conditionalFormatting sqref="BR65">
    <cfRule type="containsBlanks" priority="5457" stopIfTrue="1">
      <formula>LEN(TRIM(BR65))=0</formula>
    </cfRule>
    <cfRule type="cellIs" dxfId="28108" priority="5458" operator="greaterThanOrEqual">
      <formula>BQ65</formula>
    </cfRule>
    <cfRule type="cellIs" dxfId="28107" priority="5459" operator="lessThan">
      <formula>BQ65</formula>
    </cfRule>
  </conditionalFormatting>
  <conditionalFormatting sqref="BR64">
    <cfRule type="containsBlanks" priority="5454" stopIfTrue="1">
      <formula>LEN(TRIM(BR64))=0</formula>
    </cfRule>
    <cfRule type="cellIs" dxfId="28106" priority="5455" operator="greaterThanOrEqual">
      <formula>BQ64</formula>
    </cfRule>
    <cfRule type="cellIs" dxfId="28105" priority="5456" operator="lessThan">
      <formula>BQ64</formula>
    </cfRule>
  </conditionalFormatting>
  <conditionalFormatting sqref="BR64">
    <cfRule type="containsBlanks" priority="5451" stopIfTrue="1">
      <formula>LEN(TRIM(BR64))=0</formula>
    </cfRule>
    <cfRule type="cellIs" dxfId="28104" priority="5452" operator="greaterThanOrEqual">
      <formula>BQ64</formula>
    </cfRule>
    <cfRule type="cellIs" dxfId="28103" priority="5453" operator="lessThan">
      <formula>BQ64</formula>
    </cfRule>
  </conditionalFormatting>
  <conditionalFormatting sqref="BN23">
    <cfRule type="cellIs" dxfId="28102" priority="5450" stopIfTrue="1" operator="notEqual">
      <formula>0</formula>
    </cfRule>
  </conditionalFormatting>
  <conditionalFormatting sqref="BT47:BT49">
    <cfRule type="cellIs" dxfId="28101" priority="5421" stopIfTrue="1" operator="notEqual">
      <formula>0</formula>
    </cfRule>
  </conditionalFormatting>
  <conditionalFormatting sqref="BS47 BS49">
    <cfRule type="cellIs" dxfId="28100" priority="5420" stopIfTrue="1" operator="notEqual">
      <formula>0</formula>
    </cfRule>
  </conditionalFormatting>
  <conditionalFormatting sqref="BS48">
    <cfRule type="cellIs" dxfId="28099" priority="5419" stopIfTrue="1" operator="notEqual">
      <formula>0</formula>
    </cfRule>
  </conditionalFormatting>
  <conditionalFormatting sqref="BV47:BV49">
    <cfRule type="containsBlanks" priority="5416" stopIfTrue="1">
      <formula>LEN(TRIM(BV47))=0</formula>
    </cfRule>
    <cfRule type="cellIs" dxfId="28098" priority="5417" operator="greaterThanOrEqual">
      <formula>BU47</formula>
    </cfRule>
    <cfRule type="cellIs" dxfId="28097" priority="5418" operator="lessThan">
      <formula>BU47</formula>
    </cfRule>
  </conditionalFormatting>
  <conditionalFormatting sqref="BV12">
    <cfRule type="containsBlanks" priority="5413" stopIfTrue="1">
      <formula>LEN(TRIM(BV12))=0</formula>
    </cfRule>
    <cfRule type="cellIs" dxfId="28096" priority="5414" operator="greaterThanOrEqual">
      <formula>BU12</formula>
    </cfRule>
    <cfRule type="cellIs" dxfId="28095" priority="5415" operator="lessThan">
      <formula>BU12</formula>
    </cfRule>
  </conditionalFormatting>
  <conditionalFormatting sqref="BV13">
    <cfRule type="containsBlanks" priority="5410" stopIfTrue="1">
      <formula>LEN(TRIM(BV13))=0</formula>
    </cfRule>
    <cfRule type="cellIs" dxfId="28094" priority="5411" operator="greaterThanOrEqual">
      <formula>BU13</formula>
    </cfRule>
    <cfRule type="cellIs" dxfId="28093" priority="5412" operator="lessThan">
      <formula>BU13</formula>
    </cfRule>
  </conditionalFormatting>
  <conditionalFormatting sqref="BV11">
    <cfRule type="containsBlanks" priority="5407" stopIfTrue="1">
      <formula>LEN(TRIM(BV11))=0</formula>
    </cfRule>
    <cfRule type="cellIs" dxfId="28092" priority="5408" operator="greaterThanOrEqual">
      <formula>BU11</formula>
    </cfRule>
    <cfRule type="cellIs" dxfId="28091" priority="5409" operator="lessThan">
      <formula>BU11</formula>
    </cfRule>
  </conditionalFormatting>
  <conditionalFormatting sqref="BS12">
    <cfRule type="cellIs" dxfId="28090" priority="5405" stopIfTrue="1" operator="notEqual">
      <formula>0</formula>
    </cfRule>
  </conditionalFormatting>
  <conditionalFormatting sqref="BT12">
    <cfRule type="cellIs" dxfId="28089" priority="5406" stopIfTrue="1" operator="notEqual">
      <formula>0</formula>
    </cfRule>
  </conditionalFormatting>
  <conditionalFormatting sqref="BS13">
    <cfRule type="cellIs" dxfId="28088" priority="5403" stopIfTrue="1" operator="notEqual">
      <formula>0</formula>
    </cfRule>
  </conditionalFormatting>
  <conditionalFormatting sqref="BT13">
    <cfRule type="cellIs" dxfId="28087" priority="5404" stopIfTrue="1" operator="notEqual">
      <formula>0</formula>
    </cfRule>
  </conditionalFormatting>
  <conditionalFormatting sqref="BS11">
    <cfRule type="cellIs" dxfId="28086" priority="5401" stopIfTrue="1" operator="notEqual">
      <formula>0</formula>
    </cfRule>
  </conditionalFormatting>
  <conditionalFormatting sqref="BT11">
    <cfRule type="cellIs" dxfId="28085" priority="5402" stopIfTrue="1" operator="notEqual">
      <formula>0</formula>
    </cfRule>
  </conditionalFormatting>
  <conditionalFormatting sqref="BW9:BW13">
    <cfRule type="containsBlanks" priority="5398" stopIfTrue="1">
      <formula>LEN(TRIM(BW9))=0</formula>
    </cfRule>
    <cfRule type="cellIs" dxfId="28084" priority="5399" operator="greaterThanOrEqual">
      <formula>BV9</formula>
    </cfRule>
    <cfRule type="cellIs" dxfId="28083" priority="5400" operator="lessThan">
      <formula>BV9</formula>
    </cfRule>
  </conditionalFormatting>
  <conditionalFormatting sqref="BW9:BW13">
    <cfRule type="containsBlanks" priority="5395" stopIfTrue="1">
      <formula>LEN(TRIM(BW9))=0</formula>
    </cfRule>
    <cfRule type="cellIs" dxfId="28082" priority="5396" operator="greaterThanOrEqual">
      <formula>BV9</formula>
    </cfRule>
    <cfRule type="cellIs" dxfId="28081" priority="5397" operator="lessThan">
      <formula>BV9</formula>
    </cfRule>
  </conditionalFormatting>
  <conditionalFormatting sqref="BW5:BW8">
    <cfRule type="containsBlanks" priority="5392" stopIfTrue="1">
      <formula>LEN(TRIM(BW5))=0</formula>
    </cfRule>
    <cfRule type="cellIs" dxfId="28080" priority="5393" operator="greaterThanOrEqual">
      <formula>BV5</formula>
    </cfRule>
    <cfRule type="cellIs" dxfId="28079" priority="5394" operator="lessThan">
      <formula>BV5</formula>
    </cfRule>
  </conditionalFormatting>
  <conditionalFormatting sqref="BW5:BW8">
    <cfRule type="containsBlanks" priority="5389" stopIfTrue="1">
      <formula>LEN(TRIM(BW5))=0</formula>
    </cfRule>
    <cfRule type="cellIs" dxfId="28078" priority="5390" operator="greaterThanOrEqual">
      <formula>BV5</formula>
    </cfRule>
    <cfRule type="cellIs" dxfId="28077" priority="5391" operator="lessThan">
      <formula>BV5</formula>
    </cfRule>
  </conditionalFormatting>
  <conditionalFormatting sqref="BX9:BX13">
    <cfRule type="containsBlanks" priority="5386" stopIfTrue="1">
      <formula>LEN(TRIM(BX9))=0</formula>
    </cfRule>
    <cfRule type="cellIs" dxfId="28076" priority="5387" operator="greaterThanOrEqual">
      <formula>BW9</formula>
    </cfRule>
    <cfRule type="cellIs" dxfId="28075" priority="5388" operator="lessThan">
      <formula>BW9</formula>
    </cfRule>
  </conditionalFormatting>
  <conditionalFormatting sqref="BX9:BX13">
    <cfRule type="containsBlanks" priority="5383" stopIfTrue="1">
      <formula>LEN(TRIM(BX9))=0</formula>
    </cfRule>
    <cfRule type="cellIs" dxfId="28074" priority="5384" operator="greaterThanOrEqual">
      <formula>BW9</formula>
    </cfRule>
    <cfRule type="cellIs" dxfId="28073" priority="5385" operator="lessThan">
      <formula>BW9</formula>
    </cfRule>
  </conditionalFormatting>
  <conditionalFormatting sqref="BX5:BX8">
    <cfRule type="containsBlanks" priority="5380" stopIfTrue="1">
      <formula>LEN(TRIM(BX5))=0</formula>
    </cfRule>
    <cfRule type="cellIs" dxfId="28072" priority="5381" operator="greaterThanOrEqual">
      <formula>BW5</formula>
    </cfRule>
    <cfRule type="cellIs" dxfId="28071" priority="5382" operator="lessThan">
      <formula>BW5</formula>
    </cfRule>
  </conditionalFormatting>
  <conditionalFormatting sqref="BX5:BX8">
    <cfRule type="containsBlanks" priority="5377" stopIfTrue="1">
      <formula>LEN(TRIM(BX5))=0</formula>
    </cfRule>
    <cfRule type="cellIs" dxfId="28070" priority="5378" operator="greaterThanOrEqual">
      <formula>BW5</formula>
    </cfRule>
    <cfRule type="cellIs" dxfId="28069" priority="5379" operator="lessThan">
      <formula>BW5</formula>
    </cfRule>
  </conditionalFormatting>
  <conditionalFormatting sqref="BX47:BX49">
    <cfRule type="containsBlanks" priority="5374" stopIfTrue="1">
      <formula>LEN(TRIM(BX47))=0</formula>
    </cfRule>
    <cfRule type="cellIs" dxfId="28068" priority="5375" operator="greaterThanOrEqual">
      <formula>BW47</formula>
    </cfRule>
    <cfRule type="cellIs" dxfId="28067" priority="5376" operator="lessThan">
      <formula>BW47</formula>
    </cfRule>
  </conditionalFormatting>
  <conditionalFormatting sqref="BX47:BX49">
    <cfRule type="containsBlanks" priority="5371" stopIfTrue="1">
      <formula>LEN(TRIM(BX47))=0</formula>
    </cfRule>
    <cfRule type="cellIs" dxfId="28066" priority="5372" operator="greaterThanOrEqual">
      <formula>BW47</formula>
    </cfRule>
    <cfRule type="cellIs" dxfId="28065" priority="5373" operator="lessThan">
      <formula>BW47</formula>
    </cfRule>
  </conditionalFormatting>
  <conditionalFormatting sqref="BV6:BV8">
    <cfRule type="containsBlanks" priority="5368" stopIfTrue="1">
      <formula>LEN(TRIM(BV6))=0</formula>
    </cfRule>
    <cfRule type="cellIs" dxfId="28064" priority="5369" operator="greaterThanOrEqual">
      <formula>BU6</formula>
    </cfRule>
    <cfRule type="cellIs" dxfId="28063" priority="5370" operator="lessThan">
      <formula>BU6</formula>
    </cfRule>
  </conditionalFormatting>
  <conditionalFormatting sqref="BV5">
    <cfRule type="containsBlanks" priority="5365" stopIfTrue="1">
      <formula>LEN(TRIM(BV5))=0</formula>
    </cfRule>
    <cfRule type="cellIs" dxfId="28062" priority="5366" operator="greaterThanOrEqual">
      <formula>BU5</formula>
    </cfRule>
    <cfRule type="cellIs" dxfId="28061" priority="5367" operator="lessThan">
      <formula>BU5</formula>
    </cfRule>
  </conditionalFormatting>
  <conditionalFormatting sqref="BV6">
    <cfRule type="containsBlanks" priority="5362" stopIfTrue="1">
      <formula>LEN(TRIM(BV6))=0</formula>
    </cfRule>
    <cfRule type="cellIs" dxfId="28060" priority="5363" operator="greaterThanOrEqual">
      <formula>BU6</formula>
    </cfRule>
    <cfRule type="cellIs" dxfId="28059" priority="5364" operator="lessThan">
      <formula>BU6</formula>
    </cfRule>
  </conditionalFormatting>
  <conditionalFormatting sqref="BS7:BS8">
    <cfRule type="cellIs" dxfId="28058" priority="5360" stopIfTrue="1" operator="notEqual">
      <formula>0</formula>
    </cfRule>
  </conditionalFormatting>
  <conditionalFormatting sqref="BT7:BT8">
    <cfRule type="cellIs" dxfId="28057" priority="5361" stopIfTrue="1" operator="notEqual">
      <formula>0</formula>
    </cfRule>
  </conditionalFormatting>
  <conditionalFormatting sqref="BS5">
    <cfRule type="cellIs" dxfId="28056" priority="5358" stopIfTrue="1" operator="notEqual">
      <formula>0</formula>
    </cfRule>
  </conditionalFormatting>
  <conditionalFormatting sqref="BT5">
    <cfRule type="cellIs" dxfId="28055" priority="5359" stopIfTrue="1" operator="notEqual">
      <formula>0</formula>
    </cfRule>
  </conditionalFormatting>
  <conditionalFormatting sqref="BS6">
    <cfRule type="cellIs" dxfId="28054" priority="5357" stopIfTrue="1" operator="notEqual">
      <formula>0</formula>
    </cfRule>
  </conditionalFormatting>
  <conditionalFormatting sqref="BS6">
    <cfRule type="cellIs" dxfId="28053" priority="5356" stopIfTrue="1" operator="notEqual">
      <formula>0</formula>
    </cfRule>
  </conditionalFormatting>
  <conditionalFormatting sqref="BT6">
    <cfRule type="cellIs" dxfId="28052" priority="5355" stopIfTrue="1" operator="notEqual">
      <formula>0</formula>
    </cfRule>
  </conditionalFormatting>
  <conditionalFormatting sqref="BV9:BV10">
    <cfRule type="containsBlanks" priority="5352" stopIfTrue="1">
      <formula>LEN(TRIM(BV9))=0</formula>
    </cfRule>
    <cfRule type="cellIs" dxfId="28051" priority="5353" operator="greaterThanOrEqual">
      <formula>BU9</formula>
    </cfRule>
    <cfRule type="cellIs" dxfId="28050" priority="5354" operator="lessThan">
      <formula>BU9</formula>
    </cfRule>
  </conditionalFormatting>
  <conditionalFormatting sqref="BS9:BS10">
    <cfRule type="cellIs" dxfId="28049" priority="5350" stopIfTrue="1" operator="notEqual">
      <formula>0</formula>
    </cfRule>
  </conditionalFormatting>
  <conditionalFormatting sqref="BT10">
    <cfRule type="cellIs" dxfId="28048" priority="5351" stopIfTrue="1" operator="notEqual">
      <formula>0</formula>
    </cfRule>
  </conditionalFormatting>
  <conditionalFormatting sqref="BT9">
    <cfRule type="cellIs" dxfId="28047" priority="5349" stopIfTrue="1" operator="notEqual">
      <formula>0</formula>
    </cfRule>
  </conditionalFormatting>
  <conditionalFormatting sqref="BV20:BV21">
    <cfRule type="containsBlanks" priority="5346" stopIfTrue="1">
      <formula>LEN(TRIM(BV20))=0</formula>
    </cfRule>
    <cfRule type="cellIs" dxfId="28046" priority="5347" operator="greaterThanOrEqual">
      <formula>BU20</formula>
    </cfRule>
    <cfRule type="cellIs" dxfId="28045" priority="5348" operator="lessThan">
      <formula>BU20</formula>
    </cfRule>
  </conditionalFormatting>
  <conditionalFormatting sqref="BV19">
    <cfRule type="containsBlanks" priority="5343" stopIfTrue="1">
      <formula>LEN(TRIM(BV19))=0</formula>
    </cfRule>
    <cfRule type="cellIs" dxfId="28044" priority="5344" operator="greaterThanOrEqual">
      <formula>BU19</formula>
    </cfRule>
    <cfRule type="cellIs" dxfId="28043" priority="5345" operator="lessThan">
      <formula>BU19</formula>
    </cfRule>
  </conditionalFormatting>
  <conditionalFormatting sqref="BS19:BS21">
    <cfRule type="cellIs" dxfId="28042" priority="5341" stopIfTrue="1" operator="notEqual">
      <formula>0</formula>
    </cfRule>
  </conditionalFormatting>
  <conditionalFormatting sqref="BT19:BT21">
    <cfRule type="cellIs" dxfId="28041" priority="5342" stopIfTrue="1" operator="notEqual">
      <formula>0</formula>
    </cfRule>
  </conditionalFormatting>
  <conditionalFormatting sqref="BW19:BW21">
    <cfRule type="containsBlanks" priority="5338" stopIfTrue="1">
      <formula>LEN(TRIM(BW19))=0</formula>
    </cfRule>
    <cfRule type="cellIs" dxfId="28040" priority="5339" operator="greaterThanOrEqual">
      <formula>BV19</formula>
    </cfRule>
    <cfRule type="cellIs" dxfId="28039" priority="5340" operator="lessThan">
      <formula>BV19</formula>
    </cfRule>
  </conditionalFormatting>
  <conditionalFormatting sqref="BW19:BW21">
    <cfRule type="containsBlanks" priority="5335" stopIfTrue="1">
      <formula>LEN(TRIM(BW19))=0</formula>
    </cfRule>
    <cfRule type="cellIs" dxfId="28038" priority="5336" operator="greaterThanOrEqual">
      <formula>BV19</formula>
    </cfRule>
    <cfRule type="cellIs" dxfId="28037" priority="5337" operator="lessThan">
      <formula>BV19</formula>
    </cfRule>
  </conditionalFormatting>
  <conditionalFormatting sqref="BX19:BX21">
    <cfRule type="containsBlanks" priority="5332" stopIfTrue="1">
      <formula>LEN(TRIM(BX19))=0</formula>
    </cfRule>
    <cfRule type="cellIs" dxfId="28036" priority="5333" operator="greaterThanOrEqual">
      <formula>BW19</formula>
    </cfRule>
    <cfRule type="cellIs" dxfId="28035" priority="5334" operator="lessThan">
      <formula>BW19</formula>
    </cfRule>
  </conditionalFormatting>
  <conditionalFormatting sqref="BX19:BX21">
    <cfRule type="containsBlanks" priority="5329" stopIfTrue="1">
      <formula>LEN(TRIM(BX19))=0</formula>
    </cfRule>
    <cfRule type="cellIs" dxfId="28034" priority="5330" operator="greaterThanOrEqual">
      <formula>BW19</formula>
    </cfRule>
    <cfRule type="cellIs" dxfId="28033" priority="5331" operator="lessThan">
      <formula>BW19</formula>
    </cfRule>
  </conditionalFormatting>
  <conditionalFormatting sqref="BV23:BV24">
    <cfRule type="containsBlanks" priority="5326" stopIfTrue="1">
      <formula>LEN(TRIM(BV23))=0</formula>
    </cfRule>
    <cfRule type="cellIs" dxfId="28032" priority="5327" operator="greaterThanOrEqual">
      <formula>BU23</formula>
    </cfRule>
    <cfRule type="cellIs" dxfId="28031" priority="5328" operator="lessThan">
      <formula>BU23</formula>
    </cfRule>
  </conditionalFormatting>
  <conditionalFormatting sqref="BV22">
    <cfRule type="containsBlanks" priority="5323" stopIfTrue="1">
      <formula>LEN(TRIM(BV22))=0</formula>
    </cfRule>
    <cfRule type="cellIs" dxfId="28030" priority="5324" operator="greaterThanOrEqual">
      <formula>BU22</formula>
    </cfRule>
    <cfRule type="cellIs" dxfId="28029" priority="5325" operator="lessThan">
      <formula>BU22</formula>
    </cfRule>
  </conditionalFormatting>
  <conditionalFormatting sqref="BS22:BS24">
    <cfRule type="cellIs" dxfId="28028" priority="5321" stopIfTrue="1" operator="notEqual">
      <formula>0</formula>
    </cfRule>
  </conditionalFormatting>
  <conditionalFormatting sqref="BT22 BT24">
    <cfRule type="cellIs" dxfId="28027" priority="5322" stopIfTrue="1" operator="notEqual">
      <formula>0</formula>
    </cfRule>
  </conditionalFormatting>
  <conditionalFormatting sqref="BW22:BW24">
    <cfRule type="containsBlanks" priority="5318" stopIfTrue="1">
      <formula>LEN(TRIM(BW22))=0</formula>
    </cfRule>
    <cfRule type="cellIs" dxfId="28026" priority="5319" operator="greaterThanOrEqual">
      <formula>BV22</formula>
    </cfRule>
    <cfRule type="cellIs" dxfId="28025" priority="5320" operator="lessThan">
      <formula>BV22</formula>
    </cfRule>
  </conditionalFormatting>
  <conditionalFormatting sqref="BW22:BW24">
    <cfRule type="containsBlanks" priority="5315" stopIfTrue="1">
      <formula>LEN(TRIM(BW22))=0</formula>
    </cfRule>
    <cfRule type="cellIs" dxfId="28024" priority="5316" operator="greaterThanOrEqual">
      <formula>BV22</formula>
    </cfRule>
    <cfRule type="cellIs" dxfId="28023" priority="5317" operator="lessThan">
      <formula>BV22</formula>
    </cfRule>
  </conditionalFormatting>
  <conditionalFormatting sqref="BX22:BX24">
    <cfRule type="containsBlanks" priority="5312" stopIfTrue="1">
      <formula>LEN(TRIM(BX22))=0</formula>
    </cfRule>
    <cfRule type="cellIs" dxfId="28022" priority="5313" operator="greaterThanOrEqual">
      <formula>BW22</formula>
    </cfRule>
    <cfRule type="cellIs" dxfId="28021" priority="5314" operator="lessThan">
      <formula>BW22</formula>
    </cfRule>
  </conditionalFormatting>
  <conditionalFormatting sqref="BX22:BX24">
    <cfRule type="containsBlanks" priority="5309" stopIfTrue="1">
      <formula>LEN(TRIM(BX22))=0</formula>
    </cfRule>
    <cfRule type="cellIs" dxfId="28020" priority="5310" operator="greaterThanOrEqual">
      <formula>BW22</formula>
    </cfRule>
    <cfRule type="cellIs" dxfId="28019" priority="5311" operator="lessThan">
      <formula>BW22</formula>
    </cfRule>
  </conditionalFormatting>
  <conditionalFormatting sqref="BS38 BS40">
    <cfRule type="cellIs" dxfId="28018" priority="5308" stopIfTrue="1" operator="notEqual">
      <formula>0</formula>
    </cfRule>
  </conditionalFormatting>
  <conditionalFormatting sqref="BS39">
    <cfRule type="cellIs" dxfId="28017" priority="5307" stopIfTrue="1" operator="notEqual">
      <formula>0</formula>
    </cfRule>
  </conditionalFormatting>
  <conditionalFormatting sqref="BV38 BV40">
    <cfRule type="containsBlanks" priority="5304" stopIfTrue="1">
      <formula>LEN(TRIM(BV38))=0</formula>
    </cfRule>
    <cfRule type="cellIs" dxfId="28016" priority="5305" operator="greaterThanOrEqual">
      <formula>BU38</formula>
    </cfRule>
    <cfRule type="cellIs" dxfId="28015" priority="5306" operator="lessThan">
      <formula>BU38</formula>
    </cfRule>
  </conditionalFormatting>
  <conditionalFormatting sqref="BV39">
    <cfRule type="containsBlanks" priority="5301" stopIfTrue="1">
      <formula>LEN(TRIM(BV39))=0</formula>
    </cfRule>
    <cfRule type="cellIs" dxfId="28014" priority="5302" operator="greaterThanOrEqual">
      <formula>BU39</formula>
    </cfRule>
    <cfRule type="cellIs" dxfId="28013" priority="5303" operator="lessThan">
      <formula>BU39</formula>
    </cfRule>
  </conditionalFormatting>
  <conditionalFormatting sqref="BT38 BT40">
    <cfRule type="cellIs" dxfId="28012" priority="5300" stopIfTrue="1" operator="notEqual">
      <formula>0</formula>
    </cfRule>
  </conditionalFormatting>
  <conditionalFormatting sqref="BW38 BW40">
    <cfRule type="containsBlanks" priority="5297" stopIfTrue="1">
      <formula>LEN(TRIM(BW38))=0</formula>
    </cfRule>
    <cfRule type="cellIs" dxfId="28011" priority="5298" operator="greaterThanOrEqual">
      <formula>BV38</formula>
    </cfRule>
    <cfRule type="cellIs" dxfId="28010" priority="5299" operator="lessThan">
      <formula>BV38</formula>
    </cfRule>
  </conditionalFormatting>
  <conditionalFormatting sqref="BW38 BW40">
    <cfRule type="containsBlanks" priority="5294" stopIfTrue="1">
      <formula>LEN(TRIM(BW38))=0</formula>
    </cfRule>
    <cfRule type="cellIs" dxfId="28009" priority="5295" operator="greaterThanOrEqual">
      <formula>BV38</formula>
    </cfRule>
    <cfRule type="cellIs" dxfId="28008" priority="5296" operator="lessThan">
      <formula>BV38</formula>
    </cfRule>
  </conditionalFormatting>
  <conditionalFormatting sqref="BX38:BX40">
    <cfRule type="containsBlanks" priority="5291" stopIfTrue="1">
      <formula>LEN(TRIM(BX38))=0</formula>
    </cfRule>
    <cfRule type="cellIs" dxfId="28007" priority="5292" operator="greaterThanOrEqual">
      <formula>BW38</formula>
    </cfRule>
    <cfRule type="cellIs" dxfId="28006" priority="5293" operator="lessThan">
      <formula>BW38</formula>
    </cfRule>
  </conditionalFormatting>
  <conditionalFormatting sqref="BX38:BX40">
    <cfRule type="containsBlanks" priority="5288" stopIfTrue="1">
      <formula>LEN(TRIM(BX38))=0</formula>
    </cfRule>
    <cfRule type="cellIs" dxfId="28005" priority="5289" operator="greaterThanOrEqual">
      <formula>BW38</formula>
    </cfRule>
    <cfRule type="cellIs" dxfId="28004" priority="5290" operator="lessThan">
      <formula>BW38</formula>
    </cfRule>
  </conditionalFormatting>
  <conditionalFormatting sqref="BS42">
    <cfRule type="cellIs" dxfId="28003" priority="5286" stopIfTrue="1" operator="notEqual">
      <formula>0</formula>
    </cfRule>
  </conditionalFormatting>
  <conditionalFormatting sqref="BT43">
    <cfRule type="cellIs" dxfId="28002" priority="5287" stopIfTrue="1" operator="notEqual">
      <formula>0</formula>
    </cfRule>
  </conditionalFormatting>
  <conditionalFormatting sqref="BS41 BS43">
    <cfRule type="cellIs" dxfId="28001" priority="5285" stopIfTrue="1" operator="notEqual">
      <formula>0</formula>
    </cfRule>
  </conditionalFormatting>
  <conditionalFormatting sqref="BT42">
    <cfRule type="cellIs" dxfId="28000" priority="5284" stopIfTrue="1" operator="notEqual">
      <formula>0</formula>
    </cfRule>
  </conditionalFormatting>
  <conditionalFormatting sqref="BV41:BV43">
    <cfRule type="containsBlanks" priority="5281" stopIfTrue="1">
      <formula>LEN(TRIM(BV41))=0</formula>
    </cfRule>
    <cfRule type="cellIs" dxfId="27999" priority="5282" operator="greaterThanOrEqual">
      <formula>BU41</formula>
    </cfRule>
    <cfRule type="cellIs" dxfId="27998" priority="5283" operator="lessThan">
      <formula>BU41</formula>
    </cfRule>
  </conditionalFormatting>
  <conditionalFormatting sqref="BT41">
    <cfRule type="cellIs" dxfId="27997" priority="5280" stopIfTrue="1" operator="notEqual">
      <formula>0</formula>
    </cfRule>
  </conditionalFormatting>
  <conditionalFormatting sqref="BW42:BW43">
    <cfRule type="containsBlanks" priority="5277" stopIfTrue="1">
      <formula>LEN(TRIM(BW42))=0</formula>
    </cfRule>
    <cfRule type="cellIs" dxfId="27996" priority="5278" operator="greaterThanOrEqual">
      <formula>BV42</formula>
    </cfRule>
    <cfRule type="cellIs" dxfId="27995" priority="5279" operator="lessThan">
      <formula>BV42</formula>
    </cfRule>
  </conditionalFormatting>
  <conditionalFormatting sqref="BW42:BW43">
    <cfRule type="containsBlanks" priority="5274" stopIfTrue="1">
      <formula>LEN(TRIM(BW42))=0</formula>
    </cfRule>
    <cfRule type="cellIs" dxfId="27994" priority="5275" operator="greaterThanOrEqual">
      <formula>BV42</formula>
    </cfRule>
    <cfRule type="cellIs" dxfId="27993" priority="5276" operator="lessThan">
      <formula>BV42</formula>
    </cfRule>
  </conditionalFormatting>
  <conditionalFormatting sqref="BX41:BX43">
    <cfRule type="containsBlanks" priority="5271" stopIfTrue="1">
      <formula>LEN(TRIM(BX41))=0</formula>
    </cfRule>
    <cfRule type="cellIs" dxfId="27992" priority="5272" operator="greaterThanOrEqual">
      <formula>BW41</formula>
    </cfRule>
    <cfRule type="cellIs" dxfId="27991" priority="5273" operator="lessThan">
      <formula>BW41</formula>
    </cfRule>
  </conditionalFormatting>
  <conditionalFormatting sqref="BX41:BX43">
    <cfRule type="containsBlanks" priority="5268" stopIfTrue="1">
      <formula>LEN(TRIM(BX41))=0</formula>
    </cfRule>
    <cfRule type="cellIs" dxfId="27990" priority="5269" operator="greaterThanOrEqual">
      <formula>BW41</formula>
    </cfRule>
    <cfRule type="cellIs" dxfId="27989" priority="5270" operator="lessThan">
      <formula>BW41</formula>
    </cfRule>
  </conditionalFormatting>
  <conditionalFormatting sqref="BS36:BS37">
    <cfRule type="cellIs" dxfId="27988" priority="5267" stopIfTrue="1" operator="notEqual">
      <formula>0</formula>
    </cfRule>
  </conditionalFormatting>
  <conditionalFormatting sqref="BV36:BV37">
    <cfRule type="containsBlanks" priority="5264" stopIfTrue="1">
      <formula>LEN(TRIM(BV36))=0</formula>
    </cfRule>
    <cfRule type="cellIs" dxfId="27987" priority="5265" operator="greaterThanOrEqual">
      <formula>BU36</formula>
    </cfRule>
    <cfRule type="cellIs" dxfId="27986" priority="5266" operator="lessThan">
      <formula>BU36</formula>
    </cfRule>
  </conditionalFormatting>
  <conditionalFormatting sqref="BS34:BS35">
    <cfRule type="cellIs" dxfId="27985" priority="5262" stopIfTrue="1" operator="notEqual">
      <formula>0</formula>
    </cfRule>
  </conditionalFormatting>
  <conditionalFormatting sqref="BT34">
    <cfRule type="cellIs" dxfId="27984" priority="5263" stopIfTrue="1" operator="notEqual">
      <formula>0</formula>
    </cfRule>
  </conditionalFormatting>
  <conditionalFormatting sqref="BV34:BV35">
    <cfRule type="containsBlanks" priority="5259" stopIfTrue="1">
      <formula>LEN(TRIM(BV34))=0</formula>
    </cfRule>
    <cfRule type="cellIs" dxfId="27983" priority="5260" operator="greaterThanOrEqual">
      <formula>BU34</formula>
    </cfRule>
    <cfRule type="cellIs" dxfId="27982" priority="5261" operator="lessThan">
      <formula>BU34</formula>
    </cfRule>
  </conditionalFormatting>
  <conditionalFormatting sqref="BT36:BT37">
    <cfRule type="cellIs" dxfId="27981" priority="5258" stopIfTrue="1" operator="notEqual">
      <formula>0</formula>
    </cfRule>
  </conditionalFormatting>
  <conditionalFormatting sqref="BT35">
    <cfRule type="cellIs" dxfId="27980" priority="5257" stopIfTrue="1" operator="notEqual">
      <formula>0</formula>
    </cfRule>
  </conditionalFormatting>
  <conditionalFormatting sqref="BW34:BW37">
    <cfRule type="containsBlanks" priority="5254" stopIfTrue="1">
      <formula>LEN(TRIM(BW34))=0</formula>
    </cfRule>
    <cfRule type="cellIs" dxfId="27979" priority="5255" operator="greaterThanOrEqual">
      <formula>BV34</formula>
    </cfRule>
    <cfRule type="cellIs" dxfId="27978" priority="5256" operator="lessThan">
      <formula>BV34</formula>
    </cfRule>
  </conditionalFormatting>
  <conditionalFormatting sqref="BW34:BW37">
    <cfRule type="containsBlanks" priority="5251" stopIfTrue="1">
      <formula>LEN(TRIM(BW34))=0</formula>
    </cfRule>
    <cfRule type="cellIs" dxfId="27977" priority="5252" operator="greaterThanOrEqual">
      <formula>BV34</formula>
    </cfRule>
    <cfRule type="cellIs" dxfId="27976" priority="5253" operator="lessThan">
      <formula>BV34</formula>
    </cfRule>
  </conditionalFormatting>
  <conditionalFormatting sqref="BX34:BX37">
    <cfRule type="containsBlanks" priority="5248" stopIfTrue="1">
      <formula>LEN(TRIM(BX34))=0</formula>
    </cfRule>
    <cfRule type="cellIs" dxfId="27975" priority="5249" operator="greaterThanOrEqual">
      <formula>BW34</formula>
    </cfRule>
    <cfRule type="cellIs" dxfId="27974" priority="5250" operator="lessThan">
      <formula>BW34</formula>
    </cfRule>
  </conditionalFormatting>
  <conditionalFormatting sqref="BX34:BX37">
    <cfRule type="containsBlanks" priority="5245" stopIfTrue="1">
      <formula>LEN(TRIM(BX34))=0</formula>
    </cfRule>
    <cfRule type="cellIs" dxfId="27973" priority="5246" operator="greaterThanOrEqual">
      <formula>BW34</formula>
    </cfRule>
    <cfRule type="cellIs" dxfId="27972" priority="5247" operator="lessThan">
      <formula>BW34</formula>
    </cfRule>
  </conditionalFormatting>
  <conditionalFormatting sqref="BT39">
    <cfRule type="cellIs" dxfId="27971" priority="5244" stopIfTrue="1" operator="notEqual">
      <formula>0</formula>
    </cfRule>
  </conditionalFormatting>
  <conditionalFormatting sqref="BV15:BV16">
    <cfRule type="containsBlanks" priority="5241" stopIfTrue="1">
      <formula>LEN(TRIM(BV15))=0</formula>
    </cfRule>
    <cfRule type="cellIs" dxfId="27970" priority="5242" operator="greaterThanOrEqual">
      <formula>BU15</formula>
    </cfRule>
    <cfRule type="cellIs" dxfId="27969" priority="5243" operator="lessThan">
      <formula>BU15</formula>
    </cfRule>
  </conditionalFormatting>
  <conditionalFormatting sqref="BV14:BV18">
    <cfRule type="containsBlanks" priority="5238" stopIfTrue="1">
      <formula>LEN(TRIM(BV14))=0</formula>
    </cfRule>
    <cfRule type="cellIs" dxfId="27968" priority="5239" operator="greaterThanOrEqual">
      <formula>BU14</formula>
    </cfRule>
    <cfRule type="cellIs" dxfId="27967" priority="5240" operator="lessThan">
      <formula>BU14</formula>
    </cfRule>
  </conditionalFormatting>
  <conditionalFormatting sqref="BV15:BV16">
    <cfRule type="containsBlanks" priority="5235" stopIfTrue="1">
      <formula>LEN(TRIM(BV15))=0</formula>
    </cfRule>
    <cfRule type="cellIs" dxfId="27966" priority="5236" operator="greaterThanOrEqual">
      <formula>BU15</formula>
    </cfRule>
    <cfRule type="cellIs" dxfId="27965" priority="5237" operator="lessThan">
      <formula>BU15</formula>
    </cfRule>
  </conditionalFormatting>
  <conditionalFormatting sqref="BS14">
    <cfRule type="cellIs" dxfId="27964" priority="5233" stopIfTrue="1" operator="notEqual">
      <formula>0</formula>
    </cfRule>
  </conditionalFormatting>
  <conditionalFormatting sqref="BT14:BT15 BT17:BT18">
    <cfRule type="cellIs" dxfId="27963" priority="5234" stopIfTrue="1" operator="notEqual">
      <formula>0</formula>
    </cfRule>
  </conditionalFormatting>
  <conditionalFormatting sqref="BS17:BS18">
    <cfRule type="cellIs" dxfId="27962" priority="5232" stopIfTrue="1" operator="notEqual">
      <formula>0</formula>
    </cfRule>
  </conditionalFormatting>
  <conditionalFormatting sqref="BS15">
    <cfRule type="cellIs" dxfId="27961" priority="5230" stopIfTrue="1" operator="notEqual">
      <formula>0</formula>
    </cfRule>
  </conditionalFormatting>
  <conditionalFormatting sqref="BT15">
    <cfRule type="cellIs" dxfId="27960" priority="5231" stopIfTrue="1" operator="notEqual">
      <formula>0</formula>
    </cfRule>
  </conditionalFormatting>
  <conditionalFormatting sqref="BS15">
    <cfRule type="cellIs" dxfId="27959" priority="5229" stopIfTrue="1" operator="notEqual">
      <formula>0</formula>
    </cfRule>
  </conditionalFormatting>
  <conditionalFormatting sqref="BS15">
    <cfRule type="cellIs" dxfId="27958" priority="5227" stopIfTrue="1" operator="notEqual">
      <formula>0</formula>
    </cfRule>
  </conditionalFormatting>
  <conditionalFormatting sqref="BT15">
    <cfRule type="cellIs" dxfId="27957" priority="5228" stopIfTrue="1" operator="notEqual">
      <formula>0</formula>
    </cfRule>
  </conditionalFormatting>
  <conditionalFormatting sqref="BT16">
    <cfRule type="cellIs" dxfId="27956" priority="5226" stopIfTrue="1" operator="notEqual">
      <formula>0</formula>
    </cfRule>
  </conditionalFormatting>
  <conditionalFormatting sqref="BS16">
    <cfRule type="cellIs" dxfId="27955" priority="5225" stopIfTrue="1" operator="notEqual">
      <formula>0</formula>
    </cfRule>
  </conditionalFormatting>
  <conditionalFormatting sqref="BS16">
    <cfRule type="cellIs" dxfId="27954" priority="5224" stopIfTrue="1" operator="notEqual">
      <formula>0</formula>
    </cfRule>
  </conditionalFormatting>
  <conditionalFormatting sqref="BS16">
    <cfRule type="cellIs" dxfId="27953" priority="5223" stopIfTrue="1" operator="notEqual">
      <formula>0</formula>
    </cfRule>
  </conditionalFormatting>
  <conditionalFormatting sqref="BS16">
    <cfRule type="cellIs" dxfId="27952" priority="5222" stopIfTrue="1" operator="notEqual">
      <formula>0</formula>
    </cfRule>
  </conditionalFormatting>
  <conditionalFormatting sqref="BW14:BW18">
    <cfRule type="containsBlanks" priority="5219" stopIfTrue="1">
      <formula>LEN(TRIM(BW14))=0</formula>
    </cfRule>
    <cfRule type="cellIs" dxfId="27951" priority="5220" operator="greaterThanOrEqual">
      <formula>BV14</formula>
    </cfRule>
    <cfRule type="cellIs" dxfId="27950" priority="5221" operator="lessThan">
      <formula>BV14</formula>
    </cfRule>
  </conditionalFormatting>
  <conditionalFormatting sqref="BW14:BW18">
    <cfRule type="containsBlanks" priority="5216" stopIfTrue="1">
      <formula>LEN(TRIM(BW14))=0</formula>
    </cfRule>
    <cfRule type="cellIs" dxfId="27949" priority="5217" operator="greaterThanOrEqual">
      <formula>BV14</formula>
    </cfRule>
    <cfRule type="cellIs" dxfId="27948" priority="5218" operator="lessThan">
      <formula>BV14</formula>
    </cfRule>
  </conditionalFormatting>
  <conditionalFormatting sqref="BX14:BX18">
    <cfRule type="containsBlanks" priority="5213" stopIfTrue="1">
      <formula>LEN(TRIM(BX14))=0</formula>
    </cfRule>
    <cfRule type="cellIs" dxfId="27947" priority="5214" operator="greaterThanOrEqual">
      <formula>BW14</formula>
    </cfRule>
    <cfRule type="cellIs" dxfId="27946" priority="5215" operator="lessThan">
      <formula>BW14</formula>
    </cfRule>
  </conditionalFormatting>
  <conditionalFormatting sqref="BX14:BX18">
    <cfRule type="containsBlanks" priority="5210" stopIfTrue="1">
      <formula>LEN(TRIM(BX14))=0</formula>
    </cfRule>
    <cfRule type="cellIs" dxfId="27945" priority="5211" operator="greaterThanOrEqual">
      <formula>BW14</formula>
    </cfRule>
    <cfRule type="cellIs" dxfId="27944" priority="5212" operator="lessThan">
      <formula>BW14</formula>
    </cfRule>
  </conditionalFormatting>
  <conditionalFormatting sqref="BV54:BV57">
    <cfRule type="containsBlanks" priority="5207" stopIfTrue="1">
      <formula>LEN(TRIM(BV54))=0</formula>
    </cfRule>
    <cfRule type="cellIs" dxfId="27943" priority="5208" operator="greaterThanOrEqual">
      <formula>BU54</formula>
    </cfRule>
    <cfRule type="cellIs" dxfId="27942" priority="5209" operator="lessThan">
      <formula>BU54</formula>
    </cfRule>
  </conditionalFormatting>
  <conditionalFormatting sqref="BS54">
    <cfRule type="cellIs" dxfId="27941" priority="5204" stopIfTrue="1" operator="notEqual">
      <formula>0</formula>
    </cfRule>
  </conditionalFormatting>
  <conditionalFormatting sqref="BS57">
    <cfRule type="cellIs" dxfId="27940" priority="5205" stopIfTrue="1" operator="notEqual">
      <formula>0</formula>
    </cfRule>
  </conditionalFormatting>
  <conditionalFormatting sqref="BT57 BT54">
    <cfRule type="cellIs" dxfId="27939" priority="5206" stopIfTrue="1" operator="notEqual">
      <formula>0</formula>
    </cfRule>
  </conditionalFormatting>
  <conditionalFormatting sqref="BT56">
    <cfRule type="cellIs" dxfId="27938" priority="5203" stopIfTrue="1" operator="notEqual">
      <formula>0</formula>
    </cfRule>
  </conditionalFormatting>
  <conditionalFormatting sqref="BS56">
    <cfRule type="cellIs" dxfId="27937" priority="5202" stopIfTrue="1" operator="notEqual">
      <formula>0</formula>
    </cfRule>
  </conditionalFormatting>
  <conditionalFormatting sqref="BX54:BX57">
    <cfRule type="containsBlanks" priority="5199" stopIfTrue="1">
      <formula>LEN(TRIM(BX54))=0</formula>
    </cfRule>
    <cfRule type="cellIs" dxfId="27936" priority="5200" operator="greaterThanOrEqual">
      <formula>BW54</formula>
    </cfRule>
    <cfRule type="cellIs" dxfId="27935" priority="5201" operator="lessThan">
      <formula>BW54</formula>
    </cfRule>
  </conditionalFormatting>
  <conditionalFormatting sqref="BX54:BX57">
    <cfRule type="containsBlanks" priority="5196" stopIfTrue="1">
      <formula>LEN(TRIM(BX54))=0</formula>
    </cfRule>
    <cfRule type="cellIs" dxfId="27934" priority="5197" operator="greaterThanOrEqual">
      <formula>BW54</formula>
    </cfRule>
    <cfRule type="cellIs" dxfId="27933" priority="5198" operator="lessThan">
      <formula>BW54</formula>
    </cfRule>
  </conditionalFormatting>
  <conditionalFormatting sqref="BV58:BV60">
    <cfRule type="containsBlanks" priority="5193" stopIfTrue="1">
      <formula>LEN(TRIM(BV58))=0</formula>
    </cfRule>
    <cfRule type="cellIs" dxfId="27932" priority="5194" operator="greaterThanOrEqual">
      <formula>BU58</formula>
    </cfRule>
    <cfRule type="cellIs" dxfId="27931" priority="5195" operator="lessThan">
      <formula>BU58</formula>
    </cfRule>
  </conditionalFormatting>
  <conditionalFormatting sqref="BS58:BS60">
    <cfRule type="cellIs" dxfId="27930" priority="5191" stopIfTrue="1" operator="notEqual">
      <formula>0</formula>
    </cfRule>
  </conditionalFormatting>
  <conditionalFormatting sqref="BT58:BT60">
    <cfRule type="cellIs" dxfId="27929" priority="5192" stopIfTrue="1" operator="notEqual">
      <formula>0</formula>
    </cfRule>
  </conditionalFormatting>
  <conditionalFormatting sqref="BX58:BX60">
    <cfRule type="containsBlanks" priority="5188" stopIfTrue="1">
      <formula>LEN(TRIM(BX58))=0</formula>
    </cfRule>
    <cfRule type="cellIs" dxfId="27928" priority="5189" operator="greaterThanOrEqual">
      <formula>BW58</formula>
    </cfRule>
    <cfRule type="cellIs" dxfId="27927" priority="5190" operator="lessThan">
      <formula>BW58</formula>
    </cfRule>
  </conditionalFormatting>
  <conditionalFormatting sqref="BX58:BX60">
    <cfRule type="containsBlanks" priority="5185" stopIfTrue="1">
      <formula>LEN(TRIM(BX58))=0</formula>
    </cfRule>
    <cfRule type="cellIs" dxfId="27926" priority="5186" operator="greaterThanOrEqual">
      <formula>BW58</formula>
    </cfRule>
    <cfRule type="cellIs" dxfId="27925" priority="5187" operator="lessThan">
      <formula>BW58</formula>
    </cfRule>
  </conditionalFormatting>
  <conditionalFormatting sqref="BS72:BS73">
    <cfRule type="cellIs" dxfId="27924" priority="5183" stopIfTrue="1" operator="notEqual">
      <formula>0</formula>
    </cfRule>
  </conditionalFormatting>
  <conditionalFormatting sqref="BT72:BT73">
    <cfRule type="cellIs" dxfId="27923" priority="5184" stopIfTrue="1" operator="notEqual">
      <formula>0</formula>
    </cfRule>
  </conditionalFormatting>
  <conditionalFormatting sqref="BV69:BV73">
    <cfRule type="containsBlanks" priority="5180" stopIfTrue="1">
      <formula>LEN(TRIM(BV69))=0</formula>
    </cfRule>
    <cfRule type="cellIs" dxfId="27922" priority="5181" operator="greaterThanOrEqual">
      <formula>BU69</formula>
    </cfRule>
    <cfRule type="cellIs" dxfId="27921" priority="5182" operator="lessThan">
      <formula>BU69</formula>
    </cfRule>
  </conditionalFormatting>
  <conditionalFormatting sqref="BS69:BS71">
    <cfRule type="cellIs" dxfId="27920" priority="5178" stopIfTrue="1" operator="notEqual">
      <formula>0</formula>
    </cfRule>
  </conditionalFormatting>
  <conditionalFormatting sqref="BT69:BT71">
    <cfRule type="cellIs" dxfId="27919" priority="5179" stopIfTrue="1" operator="notEqual">
      <formula>0</formula>
    </cfRule>
  </conditionalFormatting>
  <conditionalFormatting sqref="BX69:BX71">
    <cfRule type="containsBlanks" priority="5175" stopIfTrue="1">
      <formula>LEN(TRIM(BX69))=0</formula>
    </cfRule>
    <cfRule type="cellIs" dxfId="27918" priority="5176" operator="greaterThanOrEqual">
      <formula>BW69</formula>
    </cfRule>
    <cfRule type="cellIs" dxfId="27917" priority="5177" operator="lessThan">
      <formula>BW69</formula>
    </cfRule>
  </conditionalFormatting>
  <conditionalFormatting sqref="BX69:BX71">
    <cfRule type="containsBlanks" priority="5172" stopIfTrue="1">
      <formula>LEN(TRIM(BX69))=0</formula>
    </cfRule>
    <cfRule type="cellIs" dxfId="27916" priority="5173" operator="greaterThanOrEqual">
      <formula>BW69</formula>
    </cfRule>
    <cfRule type="cellIs" dxfId="27915" priority="5174" operator="lessThan">
      <formula>BW69</formula>
    </cfRule>
  </conditionalFormatting>
  <conditionalFormatting sqref="BX73">
    <cfRule type="containsBlanks" priority="5169" stopIfTrue="1">
      <formula>LEN(TRIM(BX73))=0</formula>
    </cfRule>
    <cfRule type="cellIs" dxfId="27914" priority="5170" operator="greaterThanOrEqual">
      <formula>BW73</formula>
    </cfRule>
    <cfRule type="cellIs" dxfId="27913" priority="5171" operator="lessThan">
      <formula>BW73</formula>
    </cfRule>
  </conditionalFormatting>
  <conditionalFormatting sqref="BX73">
    <cfRule type="containsBlanks" priority="5166" stopIfTrue="1">
      <formula>LEN(TRIM(BX73))=0</formula>
    </cfRule>
    <cfRule type="cellIs" dxfId="27912" priority="5167" operator="greaterThanOrEqual">
      <formula>BW73</formula>
    </cfRule>
    <cfRule type="cellIs" dxfId="27911" priority="5168" operator="lessThan">
      <formula>BW73</formula>
    </cfRule>
  </conditionalFormatting>
  <conditionalFormatting sqref="BX72">
    <cfRule type="containsBlanks" priority="5163" stopIfTrue="1">
      <formula>LEN(TRIM(BX72))=0</formula>
    </cfRule>
    <cfRule type="cellIs" dxfId="27910" priority="5164" operator="greaterThanOrEqual">
      <formula>BW72</formula>
    </cfRule>
    <cfRule type="cellIs" dxfId="27909" priority="5165" operator="lessThan">
      <formula>BW72</formula>
    </cfRule>
  </conditionalFormatting>
  <conditionalFormatting sqref="BX72">
    <cfRule type="containsBlanks" priority="5160" stopIfTrue="1">
      <formula>LEN(TRIM(BX72))=0</formula>
    </cfRule>
    <cfRule type="cellIs" dxfId="27908" priority="5161" operator="greaterThanOrEqual">
      <formula>BW72</formula>
    </cfRule>
    <cfRule type="cellIs" dxfId="27907" priority="5162" operator="lessThan">
      <formula>BW72</formula>
    </cfRule>
  </conditionalFormatting>
  <conditionalFormatting sqref="BV66:BV68">
    <cfRule type="containsBlanks" priority="5157" stopIfTrue="1">
      <formula>LEN(TRIM(BV66))=0</formula>
    </cfRule>
    <cfRule type="cellIs" dxfId="27906" priority="5158" operator="greaterThanOrEqual">
      <formula>BU66</formula>
    </cfRule>
    <cfRule type="cellIs" dxfId="27905" priority="5159" operator="lessThan">
      <formula>BU66</formula>
    </cfRule>
  </conditionalFormatting>
  <conditionalFormatting sqref="BT67">
    <cfRule type="cellIs" dxfId="27904" priority="5156" stopIfTrue="1" operator="notEqual">
      <formula>0</formula>
    </cfRule>
  </conditionalFormatting>
  <conditionalFormatting sqref="BS68">
    <cfRule type="cellIs" dxfId="27903" priority="5154" stopIfTrue="1" operator="notEqual">
      <formula>0</formula>
    </cfRule>
  </conditionalFormatting>
  <conditionalFormatting sqref="BT68">
    <cfRule type="cellIs" dxfId="27902" priority="5155" stopIfTrue="1" operator="notEqual">
      <formula>0</formula>
    </cfRule>
  </conditionalFormatting>
  <conditionalFormatting sqref="BS67">
    <cfRule type="cellIs" dxfId="27901" priority="5153" stopIfTrue="1" operator="notEqual">
      <formula>0</formula>
    </cfRule>
  </conditionalFormatting>
  <conditionalFormatting sqref="BS66">
    <cfRule type="cellIs" dxfId="27900" priority="5152" stopIfTrue="1" operator="notEqual">
      <formula>0</formula>
    </cfRule>
  </conditionalFormatting>
  <conditionalFormatting sqref="BT66">
    <cfRule type="cellIs" dxfId="27899" priority="5151" stopIfTrue="1" operator="notEqual">
      <formula>0</formula>
    </cfRule>
  </conditionalFormatting>
  <conditionalFormatting sqref="BX66:BX68">
    <cfRule type="containsBlanks" priority="5148" stopIfTrue="1">
      <formula>LEN(TRIM(BX66))=0</formula>
    </cfRule>
    <cfRule type="cellIs" dxfId="27898" priority="5149" operator="greaterThanOrEqual">
      <formula>BW66</formula>
    </cfRule>
    <cfRule type="cellIs" dxfId="27897" priority="5150" operator="lessThan">
      <formula>BW66</formula>
    </cfRule>
  </conditionalFormatting>
  <conditionalFormatting sqref="BX66:BX68">
    <cfRule type="containsBlanks" priority="5145" stopIfTrue="1">
      <formula>LEN(TRIM(BX66))=0</formula>
    </cfRule>
    <cfRule type="cellIs" dxfId="27896" priority="5146" operator="greaterThanOrEqual">
      <formula>BW66</formula>
    </cfRule>
    <cfRule type="cellIs" dxfId="27895" priority="5147" operator="lessThan">
      <formula>BW66</formula>
    </cfRule>
  </conditionalFormatting>
  <conditionalFormatting sqref="BV61:BV65">
    <cfRule type="containsBlanks" priority="5142" stopIfTrue="1">
      <formula>LEN(TRIM(BV61))=0</formula>
    </cfRule>
    <cfRule type="cellIs" dxfId="27894" priority="5143" operator="greaterThanOrEqual">
      <formula>BU61</formula>
    </cfRule>
    <cfRule type="cellIs" dxfId="27893" priority="5144" operator="lessThan">
      <formula>BU61</formula>
    </cfRule>
  </conditionalFormatting>
  <conditionalFormatting sqref="BS61 BS65 BS63">
    <cfRule type="cellIs" dxfId="27892" priority="5140" stopIfTrue="1" operator="notEqual">
      <formula>0</formula>
    </cfRule>
  </conditionalFormatting>
  <conditionalFormatting sqref="BT65 BT63">
    <cfRule type="cellIs" dxfId="27891" priority="5141" stopIfTrue="1" operator="notEqual">
      <formula>0</formula>
    </cfRule>
  </conditionalFormatting>
  <conditionalFormatting sqref="BS64">
    <cfRule type="cellIs" dxfId="27890" priority="5138" stopIfTrue="1" operator="notEqual">
      <formula>0</formula>
    </cfRule>
  </conditionalFormatting>
  <conditionalFormatting sqref="BT64">
    <cfRule type="cellIs" dxfId="27889" priority="5139" stopIfTrue="1" operator="notEqual">
      <formula>0</formula>
    </cfRule>
  </conditionalFormatting>
  <conditionalFormatting sqref="BT61">
    <cfRule type="cellIs" dxfId="27888" priority="5137" stopIfTrue="1" operator="notEqual">
      <formula>0</formula>
    </cfRule>
  </conditionalFormatting>
  <conditionalFormatting sqref="BS62">
    <cfRule type="cellIs" dxfId="27887" priority="5135" stopIfTrue="1" operator="notEqual">
      <formula>0</formula>
    </cfRule>
  </conditionalFormatting>
  <conditionalFormatting sqref="BT62">
    <cfRule type="cellIs" dxfId="27886" priority="5136" stopIfTrue="1" operator="notEqual">
      <formula>0</formula>
    </cfRule>
  </conditionalFormatting>
  <conditionalFormatting sqref="BX61:BX63">
    <cfRule type="containsBlanks" priority="5132" stopIfTrue="1">
      <formula>LEN(TRIM(BX61))=0</formula>
    </cfRule>
    <cfRule type="cellIs" dxfId="27885" priority="5133" operator="greaterThanOrEqual">
      <formula>BW61</formula>
    </cfRule>
    <cfRule type="cellIs" dxfId="27884" priority="5134" operator="lessThan">
      <formula>BW61</formula>
    </cfRule>
  </conditionalFormatting>
  <conditionalFormatting sqref="BX61:BX63">
    <cfRule type="containsBlanks" priority="5129" stopIfTrue="1">
      <formula>LEN(TRIM(BX61))=0</formula>
    </cfRule>
    <cfRule type="cellIs" dxfId="27883" priority="5130" operator="greaterThanOrEqual">
      <formula>BW61</formula>
    </cfRule>
    <cfRule type="cellIs" dxfId="27882" priority="5131" operator="lessThan">
      <formula>BW61</formula>
    </cfRule>
  </conditionalFormatting>
  <conditionalFormatting sqref="BX65">
    <cfRule type="containsBlanks" priority="5126" stopIfTrue="1">
      <formula>LEN(TRIM(BX65))=0</formula>
    </cfRule>
    <cfRule type="cellIs" dxfId="27881" priority="5127" operator="greaterThanOrEqual">
      <formula>BW65</formula>
    </cfRule>
    <cfRule type="cellIs" dxfId="27880" priority="5128" operator="lessThan">
      <formula>BW65</formula>
    </cfRule>
  </conditionalFormatting>
  <conditionalFormatting sqref="BX65">
    <cfRule type="containsBlanks" priority="5123" stopIfTrue="1">
      <formula>LEN(TRIM(BX65))=0</formula>
    </cfRule>
    <cfRule type="cellIs" dxfId="27879" priority="5124" operator="greaterThanOrEqual">
      <formula>BW65</formula>
    </cfRule>
    <cfRule type="cellIs" dxfId="27878" priority="5125" operator="lessThan">
      <formula>BW65</formula>
    </cfRule>
  </conditionalFormatting>
  <conditionalFormatting sqref="BX64">
    <cfRule type="containsBlanks" priority="5120" stopIfTrue="1">
      <formula>LEN(TRIM(BX64))=0</formula>
    </cfRule>
    <cfRule type="cellIs" dxfId="27877" priority="5121" operator="greaterThanOrEqual">
      <formula>BW64</formula>
    </cfRule>
    <cfRule type="cellIs" dxfId="27876" priority="5122" operator="lessThan">
      <formula>BW64</formula>
    </cfRule>
  </conditionalFormatting>
  <conditionalFormatting sqref="BX64">
    <cfRule type="containsBlanks" priority="5117" stopIfTrue="1">
      <formula>LEN(TRIM(BX64))=0</formula>
    </cfRule>
    <cfRule type="cellIs" dxfId="27875" priority="5118" operator="greaterThanOrEqual">
      <formula>BW64</formula>
    </cfRule>
    <cfRule type="cellIs" dxfId="27874" priority="5119" operator="lessThan">
      <formula>BW64</formula>
    </cfRule>
  </conditionalFormatting>
  <conditionalFormatting sqref="BT23">
    <cfRule type="cellIs" dxfId="27873" priority="5116" stopIfTrue="1" operator="notEqual">
      <formula>0</formula>
    </cfRule>
  </conditionalFormatting>
  <conditionalFormatting sqref="CY29:CY32">
    <cfRule type="containsBlanks" priority="3746" stopIfTrue="1">
      <formula>LEN(TRIM(CY29))=0</formula>
    </cfRule>
    <cfRule type="cellIs" dxfId="27872" priority="3747" operator="greaterThanOrEqual">
      <formula>CX29</formula>
    </cfRule>
    <cfRule type="cellIs" dxfId="27871" priority="3748" operator="lessThan">
      <formula>CX29</formula>
    </cfRule>
  </conditionalFormatting>
  <conditionalFormatting sqref="CY29:CY32">
    <cfRule type="containsBlanks" priority="3743" stopIfTrue="1">
      <formula>LEN(TRIM(CY29))=0</formula>
    </cfRule>
    <cfRule type="cellIs" dxfId="27870" priority="3744" operator="greaterThanOrEqual">
      <formula>CX29</formula>
    </cfRule>
    <cfRule type="cellIs" dxfId="27869" priority="3745" operator="lessThan">
      <formula>CX29</formula>
    </cfRule>
  </conditionalFormatting>
  <conditionalFormatting sqref="BJ30:BJ32">
    <cfRule type="containsBlanks" priority="3740" stopIfTrue="1">
      <formula>LEN(TRIM(BJ30))=0</formula>
    </cfRule>
    <cfRule type="cellIs" dxfId="27868" priority="3741" operator="greaterThanOrEqual">
      <formula>BI30</formula>
    </cfRule>
    <cfRule type="cellIs" dxfId="27867" priority="3742" operator="lessThan">
      <formula>BI30</formula>
    </cfRule>
  </conditionalFormatting>
  <conditionalFormatting sqref="BJ29">
    <cfRule type="containsBlanks" priority="3737" stopIfTrue="1">
      <formula>LEN(TRIM(BJ29))=0</formula>
    </cfRule>
    <cfRule type="cellIs" dxfId="27866" priority="3738" operator="greaterThanOrEqual">
      <formula>BI29</formula>
    </cfRule>
    <cfRule type="cellIs" dxfId="27865" priority="3739" operator="lessThan">
      <formula>BI29</formula>
    </cfRule>
  </conditionalFormatting>
  <conditionalFormatting sqref="BJ30">
    <cfRule type="containsBlanks" priority="3734" stopIfTrue="1">
      <formula>LEN(TRIM(BJ30))=0</formula>
    </cfRule>
    <cfRule type="cellIs" dxfId="27864" priority="3735" operator="greaterThanOrEqual">
      <formula>BI30</formula>
    </cfRule>
    <cfRule type="cellIs" dxfId="27863" priority="3736" operator="lessThan">
      <formula>BI30</formula>
    </cfRule>
  </conditionalFormatting>
  <conditionalFormatting sqref="BG31:BG32">
    <cfRule type="cellIs" dxfId="27862" priority="3732" stopIfTrue="1" operator="notEqual">
      <formula>0</formula>
    </cfRule>
  </conditionalFormatting>
  <conditionalFormatting sqref="BH31:BH32">
    <cfRule type="cellIs" dxfId="27861" priority="3733" stopIfTrue="1" operator="notEqual">
      <formula>0</formula>
    </cfRule>
  </conditionalFormatting>
  <conditionalFormatting sqref="BG29">
    <cfRule type="cellIs" dxfId="27860" priority="3730" stopIfTrue="1" operator="notEqual">
      <formula>0</formula>
    </cfRule>
  </conditionalFormatting>
  <conditionalFormatting sqref="BH29">
    <cfRule type="cellIs" dxfId="27859" priority="3731" stopIfTrue="1" operator="notEqual">
      <formula>0</formula>
    </cfRule>
  </conditionalFormatting>
  <conditionalFormatting sqref="BG30">
    <cfRule type="cellIs" dxfId="27858" priority="3729" stopIfTrue="1" operator="notEqual">
      <formula>0</formula>
    </cfRule>
  </conditionalFormatting>
  <conditionalFormatting sqref="BG30">
    <cfRule type="cellIs" dxfId="27857" priority="3728" stopIfTrue="1" operator="notEqual">
      <formula>0</formula>
    </cfRule>
  </conditionalFormatting>
  <conditionalFormatting sqref="BH30">
    <cfRule type="cellIs" dxfId="27856" priority="3727" stopIfTrue="1" operator="notEqual">
      <formula>0</formula>
    </cfRule>
  </conditionalFormatting>
  <conditionalFormatting sqref="BK29:BK32">
    <cfRule type="containsBlanks" priority="3724" stopIfTrue="1">
      <formula>LEN(TRIM(BK29))=0</formula>
    </cfRule>
    <cfRule type="cellIs" dxfId="27855" priority="3725" operator="greaterThanOrEqual">
      <formula>BJ29</formula>
    </cfRule>
    <cfRule type="cellIs" dxfId="27854" priority="3726" operator="lessThan">
      <formula>BJ29</formula>
    </cfRule>
  </conditionalFormatting>
  <conditionalFormatting sqref="BK29:BK32">
    <cfRule type="containsBlanks" priority="3721" stopIfTrue="1">
      <formula>LEN(TRIM(BK29))=0</formula>
    </cfRule>
    <cfRule type="cellIs" dxfId="27853" priority="3722" operator="greaterThanOrEqual">
      <formula>BJ29</formula>
    </cfRule>
    <cfRule type="cellIs" dxfId="27852" priority="3723" operator="lessThan">
      <formula>BJ29</formula>
    </cfRule>
  </conditionalFormatting>
  <conditionalFormatting sqref="BL29:BL32">
    <cfRule type="containsBlanks" priority="3718" stopIfTrue="1">
      <formula>LEN(TRIM(BL29))=0</formula>
    </cfRule>
    <cfRule type="cellIs" dxfId="27851" priority="3719" operator="greaterThanOrEqual">
      <formula>BK29</formula>
    </cfRule>
    <cfRule type="cellIs" dxfId="27850" priority="3720" operator="lessThan">
      <formula>BK29</formula>
    </cfRule>
  </conditionalFormatting>
  <conditionalFormatting sqref="BL29:BL32">
    <cfRule type="containsBlanks" priority="3715" stopIfTrue="1">
      <formula>LEN(TRIM(BL29))=0</formula>
    </cfRule>
    <cfRule type="cellIs" dxfId="27849" priority="3716" operator="greaterThanOrEqual">
      <formula>BK29</formula>
    </cfRule>
    <cfRule type="cellIs" dxfId="27848" priority="3717" operator="lessThan">
      <formula>BK29</formula>
    </cfRule>
  </conditionalFormatting>
  <conditionalFormatting sqref="BP30:BP32">
    <cfRule type="containsBlanks" priority="3712" stopIfTrue="1">
      <formula>LEN(TRIM(BP30))=0</formula>
    </cfRule>
    <cfRule type="cellIs" dxfId="27847" priority="3713" operator="greaterThanOrEqual">
      <formula>BO30</formula>
    </cfRule>
    <cfRule type="cellIs" dxfId="27846" priority="3714" operator="lessThan">
      <formula>BO30</formula>
    </cfRule>
  </conditionalFormatting>
  <conditionalFormatting sqref="BP29">
    <cfRule type="containsBlanks" priority="3709" stopIfTrue="1">
      <formula>LEN(TRIM(BP29))=0</formula>
    </cfRule>
    <cfRule type="cellIs" dxfId="27845" priority="3710" operator="greaterThanOrEqual">
      <formula>BO29</formula>
    </cfRule>
    <cfRule type="cellIs" dxfId="27844" priority="3711" operator="lessThan">
      <formula>BO29</formula>
    </cfRule>
  </conditionalFormatting>
  <conditionalFormatting sqref="BP30">
    <cfRule type="containsBlanks" priority="3706" stopIfTrue="1">
      <formula>LEN(TRIM(BP30))=0</formula>
    </cfRule>
    <cfRule type="cellIs" dxfId="27843" priority="3707" operator="greaterThanOrEqual">
      <formula>BO30</formula>
    </cfRule>
    <cfRule type="cellIs" dxfId="27842" priority="3708" operator="lessThan">
      <formula>BO30</formula>
    </cfRule>
  </conditionalFormatting>
  <conditionalFormatting sqref="BM31:BM32">
    <cfRule type="cellIs" dxfId="27841" priority="3704" stopIfTrue="1" operator="notEqual">
      <formula>0</formula>
    </cfRule>
  </conditionalFormatting>
  <conditionalFormatting sqref="BN31:BN32">
    <cfRule type="cellIs" dxfId="27840" priority="3705" stopIfTrue="1" operator="notEqual">
      <formula>0</formula>
    </cfRule>
  </conditionalFormatting>
  <conditionalFormatting sqref="BM29">
    <cfRule type="cellIs" dxfId="27839" priority="3702" stopIfTrue="1" operator="notEqual">
      <formula>0</formula>
    </cfRule>
  </conditionalFormatting>
  <conditionalFormatting sqref="BN29">
    <cfRule type="cellIs" dxfId="27838" priority="3703" stopIfTrue="1" operator="notEqual">
      <formula>0</formula>
    </cfRule>
  </conditionalFormatting>
  <conditionalFormatting sqref="BM30">
    <cfRule type="cellIs" dxfId="27837" priority="3701" stopIfTrue="1" operator="notEqual">
      <formula>0</formula>
    </cfRule>
  </conditionalFormatting>
  <conditionalFormatting sqref="BM30">
    <cfRule type="cellIs" dxfId="27836" priority="3700" stopIfTrue="1" operator="notEqual">
      <formula>0</formula>
    </cfRule>
  </conditionalFormatting>
  <conditionalFormatting sqref="BN30">
    <cfRule type="cellIs" dxfId="27835" priority="3699" stopIfTrue="1" operator="notEqual">
      <formula>0</formula>
    </cfRule>
  </conditionalFormatting>
  <conditionalFormatting sqref="BQ29:BQ32">
    <cfRule type="containsBlanks" priority="3696" stopIfTrue="1">
      <formula>LEN(TRIM(BQ29))=0</formula>
    </cfRule>
    <cfRule type="cellIs" dxfId="27834" priority="3697" operator="greaterThanOrEqual">
      <formula>BP29</formula>
    </cfRule>
    <cfRule type="cellIs" dxfId="27833" priority="3698" operator="lessThan">
      <formula>BP29</formula>
    </cfRule>
  </conditionalFormatting>
  <conditionalFormatting sqref="BQ29:BQ32">
    <cfRule type="containsBlanks" priority="3693" stopIfTrue="1">
      <formula>LEN(TRIM(BQ29))=0</formula>
    </cfRule>
    <cfRule type="cellIs" dxfId="27832" priority="3694" operator="greaterThanOrEqual">
      <formula>BP29</formula>
    </cfRule>
    <cfRule type="cellIs" dxfId="27831" priority="3695" operator="lessThan">
      <formula>BP29</formula>
    </cfRule>
  </conditionalFormatting>
  <conditionalFormatting sqref="BR29:BR32">
    <cfRule type="containsBlanks" priority="3690" stopIfTrue="1">
      <formula>LEN(TRIM(BR29))=0</formula>
    </cfRule>
    <cfRule type="cellIs" dxfId="27830" priority="3691" operator="greaterThanOrEqual">
      <formula>BQ29</formula>
    </cfRule>
    <cfRule type="cellIs" dxfId="27829" priority="3692" operator="lessThan">
      <formula>BQ29</formula>
    </cfRule>
  </conditionalFormatting>
  <conditionalFormatting sqref="BR29:BR32">
    <cfRule type="containsBlanks" priority="3687" stopIfTrue="1">
      <formula>LEN(TRIM(BR29))=0</formula>
    </cfRule>
    <cfRule type="cellIs" dxfId="27828" priority="3688" operator="greaterThanOrEqual">
      <formula>BQ29</formula>
    </cfRule>
    <cfRule type="cellIs" dxfId="27827" priority="3689" operator="lessThan">
      <formula>BQ29</formula>
    </cfRule>
  </conditionalFormatting>
  <conditionalFormatting sqref="BV30:BV32">
    <cfRule type="containsBlanks" priority="3684" stopIfTrue="1">
      <formula>LEN(TRIM(BV30))=0</formula>
    </cfRule>
    <cfRule type="cellIs" dxfId="27826" priority="3685" operator="greaterThanOrEqual">
      <formula>BU30</formula>
    </cfRule>
    <cfRule type="cellIs" dxfId="27825" priority="3686" operator="lessThan">
      <formula>BU30</formula>
    </cfRule>
  </conditionalFormatting>
  <conditionalFormatting sqref="BV29">
    <cfRule type="containsBlanks" priority="3681" stopIfTrue="1">
      <formula>LEN(TRIM(BV29))=0</formula>
    </cfRule>
    <cfRule type="cellIs" dxfId="27824" priority="3682" operator="greaterThanOrEqual">
      <formula>BU29</formula>
    </cfRule>
    <cfRule type="cellIs" dxfId="27823" priority="3683" operator="lessThan">
      <formula>BU29</formula>
    </cfRule>
  </conditionalFormatting>
  <conditionalFormatting sqref="BV30">
    <cfRule type="containsBlanks" priority="3678" stopIfTrue="1">
      <formula>LEN(TRIM(BV30))=0</formula>
    </cfRule>
    <cfRule type="cellIs" dxfId="27822" priority="3679" operator="greaterThanOrEqual">
      <formula>BU30</formula>
    </cfRule>
    <cfRule type="cellIs" dxfId="27821" priority="3680" operator="lessThan">
      <formula>BU30</formula>
    </cfRule>
  </conditionalFormatting>
  <conditionalFormatting sqref="BS31:BS32">
    <cfRule type="cellIs" dxfId="27820" priority="3676" stopIfTrue="1" operator="notEqual">
      <formula>0</formula>
    </cfRule>
  </conditionalFormatting>
  <conditionalFormatting sqref="BT31:BT32">
    <cfRule type="cellIs" dxfId="27819" priority="3677" stopIfTrue="1" operator="notEqual">
      <formula>0</formula>
    </cfRule>
  </conditionalFormatting>
  <conditionalFormatting sqref="BS29">
    <cfRule type="cellIs" dxfId="27818" priority="3674" stopIfTrue="1" operator="notEqual">
      <formula>0</formula>
    </cfRule>
  </conditionalFormatting>
  <conditionalFormatting sqref="BT29">
    <cfRule type="cellIs" dxfId="27817" priority="3675" stopIfTrue="1" operator="notEqual">
      <formula>0</formula>
    </cfRule>
  </conditionalFormatting>
  <conditionalFormatting sqref="BS30">
    <cfRule type="cellIs" dxfId="27816" priority="3673" stopIfTrue="1" operator="notEqual">
      <formula>0</formula>
    </cfRule>
  </conditionalFormatting>
  <conditionalFormatting sqref="BS30">
    <cfRule type="cellIs" dxfId="27815" priority="3672" stopIfTrue="1" operator="notEqual">
      <formula>0</formula>
    </cfRule>
  </conditionalFormatting>
  <conditionalFormatting sqref="BT30">
    <cfRule type="cellIs" dxfId="27814" priority="3671" stopIfTrue="1" operator="notEqual">
      <formula>0</formula>
    </cfRule>
  </conditionalFormatting>
  <conditionalFormatting sqref="BW29:BW30 BW32">
    <cfRule type="containsBlanks" priority="3668" stopIfTrue="1">
      <formula>LEN(TRIM(BW29))=0</formula>
    </cfRule>
    <cfRule type="cellIs" dxfId="27813" priority="3669" operator="greaterThanOrEqual">
      <formula>BV29</formula>
    </cfRule>
    <cfRule type="cellIs" dxfId="27812" priority="3670" operator="lessThan">
      <formula>BV29</formula>
    </cfRule>
  </conditionalFormatting>
  <conditionalFormatting sqref="BW29:BW30 BW32">
    <cfRule type="containsBlanks" priority="3665" stopIfTrue="1">
      <formula>LEN(TRIM(BW29))=0</formula>
    </cfRule>
    <cfRule type="cellIs" dxfId="27811" priority="3666" operator="greaterThanOrEqual">
      <formula>BV29</formula>
    </cfRule>
    <cfRule type="cellIs" dxfId="27810" priority="3667" operator="lessThan">
      <formula>BV29</formula>
    </cfRule>
  </conditionalFormatting>
  <conditionalFormatting sqref="BX29:BX32">
    <cfRule type="containsBlanks" priority="3662" stopIfTrue="1">
      <formula>LEN(TRIM(BX29))=0</formula>
    </cfRule>
    <cfRule type="cellIs" dxfId="27809" priority="3663" operator="greaterThanOrEqual">
      <formula>BW29</formula>
    </cfRule>
    <cfRule type="cellIs" dxfId="27808" priority="3664" operator="lessThan">
      <formula>BW29</formula>
    </cfRule>
  </conditionalFormatting>
  <conditionalFormatting sqref="BX29:BX32">
    <cfRule type="containsBlanks" priority="3659" stopIfTrue="1">
      <formula>LEN(TRIM(BX29))=0</formula>
    </cfRule>
    <cfRule type="cellIs" dxfId="27807" priority="3660" operator="greaterThanOrEqual">
      <formula>BW29</formula>
    </cfRule>
    <cfRule type="cellIs" dxfId="27806" priority="3661" operator="lessThan">
      <formula>BW29</formula>
    </cfRule>
  </conditionalFormatting>
  <conditionalFormatting sqref="E50:E53">
    <cfRule type="cellIs" dxfId="27805" priority="3544" operator="equal">
      <formula>"O"</formula>
    </cfRule>
    <cfRule type="cellIs" dxfId="27804" priority="3545" operator="equal">
      <formula>"N"</formula>
    </cfRule>
    <cfRule type="cellIs" dxfId="27803" priority="3546" operator="equal">
      <formula>"P"</formula>
    </cfRule>
  </conditionalFormatting>
  <conditionalFormatting sqref="J50:J53">
    <cfRule type="containsBlanks" priority="3541" stopIfTrue="1">
      <formula>LEN(TRIM(J50))=0</formula>
    </cfRule>
    <cfRule type="cellIs" dxfId="27802" priority="3542" operator="greaterThanOrEqual">
      <formula>I50</formula>
    </cfRule>
    <cfRule type="cellIs" dxfId="27801" priority="3543" operator="lessThan">
      <formula>I50</formula>
    </cfRule>
  </conditionalFormatting>
  <conditionalFormatting sqref="G50:G53">
    <cfRule type="cellIs" dxfId="27800" priority="3539" stopIfTrue="1" operator="notEqual">
      <formula>0</formula>
    </cfRule>
  </conditionalFormatting>
  <conditionalFormatting sqref="H50:H53">
    <cfRule type="cellIs" dxfId="27799" priority="3540" stopIfTrue="1" operator="notEqual">
      <formula>0</formula>
    </cfRule>
  </conditionalFormatting>
  <conditionalFormatting sqref="K50:K53">
    <cfRule type="containsBlanks" priority="3536" stopIfTrue="1">
      <formula>LEN(TRIM(K50))=0</formula>
    </cfRule>
    <cfRule type="cellIs" dxfId="27798" priority="3537" operator="greaterThanOrEqual">
      <formula>J50</formula>
    </cfRule>
    <cfRule type="cellIs" dxfId="27797" priority="3538" operator="lessThan">
      <formula>J50</formula>
    </cfRule>
  </conditionalFormatting>
  <conditionalFormatting sqref="K50:K53">
    <cfRule type="containsBlanks" priority="3533" stopIfTrue="1">
      <formula>LEN(TRIM(K50))=0</formula>
    </cfRule>
    <cfRule type="cellIs" dxfId="27796" priority="3534" operator="greaterThanOrEqual">
      <formula>J50</formula>
    </cfRule>
    <cfRule type="cellIs" dxfId="27795" priority="3535" operator="lessThan">
      <formula>J50</formula>
    </cfRule>
  </conditionalFormatting>
  <conditionalFormatting sqref="L50:L53">
    <cfRule type="containsBlanks" priority="3530" stopIfTrue="1">
      <formula>LEN(TRIM(L50))=0</formula>
    </cfRule>
    <cfRule type="cellIs" dxfId="27794" priority="3531" operator="greaterThanOrEqual">
      <formula>K50</formula>
    </cfRule>
    <cfRule type="cellIs" dxfId="27793" priority="3532" operator="lessThan">
      <formula>K50</formula>
    </cfRule>
  </conditionalFormatting>
  <conditionalFormatting sqref="L50:L53">
    <cfRule type="containsBlanks" priority="3527" stopIfTrue="1">
      <formula>LEN(TRIM(L50))=0</formula>
    </cfRule>
    <cfRule type="cellIs" dxfId="27792" priority="3528" operator="greaterThanOrEqual">
      <formula>K50</formula>
    </cfRule>
    <cfRule type="cellIs" dxfId="27791" priority="3529" operator="lessThan">
      <formula>K50</formula>
    </cfRule>
  </conditionalFormatting>
  <conditionalFormatting sqref="AY50:AY53">
    <cfRule type="containsBlanks" priority="3524" stopIfTrue="1">
      <formula>LEN(TRIM(AY50))=0</formula>
    </cfRule>
    <cfRule type="cellIs" dxfId="27790" priority="3525" operator="greaterThanOrEqual">
      <formula>AX50</formula>
    </cfRule>
    <cfRule type="cellIs" dxfId="27789" priority="3526" operator="lessThan">
      <formula>AX50</formula>
    </cfRule>
  </conditionalFormatting>
  <conditionalFormatting sqref="AY50:AY53">
    <cfRule type="containsBlanks" priority="3521" stopIfTrue="1">
      <formula>LEN(TRIM(AY50))=0</formula>
    </cfRule>
    <cfRule type="cellIs" dxfId="27788" priority="3522" operator="greaterThanOrEqual">
      <formula>AX50</formula>
    </cfRule>
    <cfRule type="cellIs" dxfId="27787" priority="3523" operator="lessThan">
      <formula>AX50</formula>
    </cfRule>
  </conditionalFormatting>
  <conditionalFormatting sqref="P50:P53">
    <cfRule type="containsBlanks" priority="3518" stopIfTrue="1">
      <formula>LEN(TRIM(P50))=0</formula>
    </cfRule>
    <cfRule type="cellIs" dxfId="27786" priority="3519" operator="greaterThanOrEqual">
      <formula>O50</formula>
    </cfRule>
    <cfRule type="cellIs" dxfId="27785" priority="3520" operator="lessThan">
      <formula>O50</formula>
    </cfRule>
  </conditionalFormatting>
  <conditionalFormatting sqref="M50:M53">
    <cfRule type="cellIs" dxfId="27784" priority="3516" stopIfTrue="1" operator="notEqual">
      <formula>0</formula>
    </cfRule>
  </conditionalFormatting>
  <conditionalFormatting sqref="N50:N53">
    <cfRule type="cellIs" dxfId="27783" priority="3517" stopIfTrue="1" operator="notEqual">
      <formula>0</formula>
    </cfRule>
  </conditionalFormatting>
  <conditionalFormatting sqref="Q50:Q53">
    <cfRule type="containsBlanks" priority="3513" stopIfTrue="1">
      <formula>LEN(TRIM(Q50))=0</formula>
    </cfRule>
    <cfRule type="cellIs" dxfId="27782" priority="3514" operator="greaterThanOrEqual">
      <formula>P50</formula>
    </cfRule>
    <cfRule type="cellIs" dxfId="27781" priority="3515" operator="lessThan">
      <formula>P50</formula>
    </cfRule>
  </conditionalFormatting>
  <conditionalFormatting sqref="Q50:Q53">
    <cfRule type="containsBlanks" priority="3510" stopIfTrue="1">
      <formula>LEN(TRIM(Q50))=0</formula>
    </cfRule>
    <cfRule type="cellIs" dxfId="27780" priority="3511" operator="greaterThanOrEqual">
      <formula>P50</formula>
    </cfRule>
    <cfRule type="cellIs" dxfId="27779" priority="3512" operator="lessThan">
      <formula>P50</formula>
    </cfRule>
  </conditionalFormatting>
  <conditionalFormatting sqref="R50:R53">
    <cfRule type="containsBlanks" priority="3507" stopIfTrue="1">
      <formula>LEN(TRIM(R50))=0</formula>
    </cfRule>
    <cfRule type="cellIs" dxfId="27778" priority="3508" operator="greaterThanOrEqual">
      <formula>Q50</formula>
    </cfRule>
    <cfRule type="cellIs" dxfId="27777" priority="3509" operator="lessThan">
      <formula>Q50</formula>
    </cfRule>
  </conditionalFormatting>
  <conditionalFormatting sqref="R50:R53">
    <cfRule type="containsBlanks" priority="3504" stopIfTrue="1">
      <formula>LEN(TRIM(R50))=0</formula>
    </cfRule>
    <cfRule type="cellIs" dxfId="27776" priority="3505" operator="greaterThanOrEqual">
      <formula>Q50</formula>
    </cfRule>
    <cfRule type="cellIs" dxfId="27775" priority="3506" operator="lessThan">
      <formula>Q50</formula>
    </cfRule>
  </conditionalFormatting>
  <conditionalFormatting sqref="V50:V53">
    <cfRule type="containsBlanks" priority="3501" stopIfTrue="1">
      <formula>LEN(TRIM(V50))=0</formula>
    </cfRule>
    <cfRule type="cellIs" dxfId="27774" priority="3502" operator="greaterThanOrEqual">
      <formula>U50</formula>
    </cfRule>
    <cfRule type="cellIs" dxfId="27773" priority="3503" operator="lessThan">
      <formula>U50</formula>
    </cfRule>
  </conditionalFormatting>
  <conditionalFormatting sqref="S50:S53">
    <cfRule type="cellIs" dxfId="27772" priority="3499" stopIfTrue="1" operator="notEqual">
      <formula>0</formula>
    </cfRule>
  </conditionalFormatting>
  <conditionalFormatting sqref="T50:T53">
    <cfRule type="cellIs" dxfId="27771" priority="3500" stopIfTrue="1" operator="notEqual">
      <formula>0</formula>
    </cfRule>
  </conditionalFormatting>
  <conditionalFormatting sqref="W50:W53">
    <cfRule type="containsBlanks" priority="3496" stopIfTrue="1">
      <formula>LEN(TRIM(W50))=0</formula>
    </cfRule>
    <cfRule type="cellIs" dxfId="27770" priority="3497" operator="greaterThanOrEqual">
      <formula>V50</formula>
    </cfRule>
    <cfRule type="cellIs" dxfId="27769" priority="3498" operator="lessThan">
      <formula>V50</formula>
    </cfRule>
  </conditionalFormatting>
  <conditionalFormatting sqref="W50:W53">
    <cfRule type="containsBlanks" priority="3493" stopIfTrue="1">
      <formula>LEN(TRIM(W50))=0</formula>
    </cfRule>
    <cfRule type="cellIs" dxfId="27768" priority="3494" operator="greaterThanOrEqual">
      <formula>V50</formula>
    </cfRule>
    <cfRule type="cellIs" dxfId="27767" priority="3495" operator="lessThan">
      <formula>V50</formula>
    </cfRule>
  </conditionalFormatting>
  <conditionalFormatting sqref="X50:X53">
    <cfRule type="containsBlanks" priority="3490" stopIfTrue="1">
      <formula>LEN(TRIM(X50))=0</formula>
    </cfRule>
    <cfRule type="cellIs" dxfId="27766" priority="3491" operator="greaterThanOrEqual">
      <formula>W50</formula>
    </cfRule>
    <cfRule type="cellIs" dxfId="27765" priority="3492" operator="lessThan">
      <formula>W50</formula>
    </cfRule>
  </conditionalFormatting>
  <conditionalFormatting sqref="X50:X53">
    <cfRule type="containsBlanks" priority="3487" stopIfTrue="1">
      <formula>LEN(TRIM(X50))=0</formula>
    </cfRule>
    <cfRule type="cellIs" dxfId="27764" priority="3488" operator="greaterThanOrEqual">
      <formula>W50</formula>
    </cfRule>
    <cfRule type="cellIs" dxfId="27763" priority="3489" operator="lessThan">
      <formula>W50</formula>
    </cfRule>
  </conditionalFormatting>
  <conditionalFormatting sqref="AB50:AB53">
    <cfRule type="containsBlanks" priority="3484" stopIfTrue="1">
      <formula>LEN(TRIM(AB50))=0</formula>
    </cfRule>
    <cfRule type="cellIs" dxfId="27762" priority="3485" operator="greaterThanOrEqual">
      <formula>AA50</formula>
    </cfRule>
    <cfRule type="cellIs" dxfId="27761" priority="3486" operator="lessThan">
      <formula>AA50</formula>
    </cfRule>
  </conditionalFormatting>
  <conditionalFormatting sqref="Y50:Y53">
    <cfRule type="cellIs" dxfId="27760" priority="3482" stopIfTrue="1" operator="notEqual">
      <formula>0</formula>
    </cfRule>
  </conditionalFormatting>
  <conditionalFormatting sqref="Z50:Z53">
    <cfRule type="cellIs" dxfId="27759" priority="3483" stopIfTrue="1" operator="notEqual">
      <formula>0</formula>
    </cfRule>
  </conditionalFormatting>
  <conditionalFormatting sqref="AC50:AC53">
    <cfRule type="containsBlanks" priority="3479" stopIfTrue="1">
      <formula>LEN(TRIM(AC50))=0</formula>
    </cfRule>
    <cfRule type="cellIs" dxfId="27758" priority="3480" operator="greaterThanOrEqual">
      <formula>AB50</formula>
    </cfRule>
    <cfRule type="cellIs" dxfId="27757" priority="3481" operator="lessThan">
      <formula>AB50</formula>
    </cfRule>
  </conditionalFormatting>
  <conditionalFormatting sqref="AC50:AC53">
    <cfRule type="containsBlanks" priority="3476" stopIfTrue="1">
      <formula>LEN(TRIM(AC50))=0</formula>
    </cfRule>
    <cfRule type="cellIs" dxfId="27756" priority="3477" operator="greaterThanOrEqual">
      <formula>AB50</formula>
    </cfRule>
    <cfRule type="cellIs" dxfId="27755" priority="3478" operator="lessThan">
      <formula>AB50</formula>
    </cfRule>
  </conditionalFormatting>
  <conditionalFormatting sqref="AD50:AD53">
    <cfRule type="containsBlanks" priority="3473" stopIfTrue="1">
      <formula>LEN(TRIM(AD50))=0</formula>
    </cfRule>
    <cfRule type="cellIs" dxfId="27754" priority="3474" operator="greaterThanOrEqual">
      <formula>AC50</formula>
    </cfRule>
    <cfRule type="cellIs" dxfId="27753" priority="3475" operator="lessThan">
      <formula>AC50</formula>
    </cfRule>
  </conditionalFormatting>
  <conditionalFormatting sqref="AD50:AD53">
    <cfRule type="containsBlanks" priority="3470" stopIfTrue="1">
      <formula>LEN(TRIM(AD50))=0</formula>
    </cfRule>
    <cfRule type="cellIs" dxfId="27752" priority="3471" operator="greaterThanOrEqual">
      <formula>AC50</formula>
    </cfRule>
    <cfRule type="cellIs" dxfId="27751" priority="3472" operator="lessThan">
      <formula>AC50</formula>
    </cfRule>
  </conditionalFormatting>
  <conditionalFormatting sqref="AH50:AH53">
    <cfRule type="containsBlanks" priority="3467" stopIfTrue="1">
      <formula>LEN(TRIM(AH50))=0</formula>
    </cfRule>
    <cfRule type="cellIs" dxfId="27750" priority="3468" operator="greaterThanOrEqual">
      <formula>AG50</formula>
    </cfRule>
    <cfRule type="cellIs" dxfId="27749" priority="3469" operator="lessThan">
      <formula>AG50</formula>
    </cfRule>
  </conditionalFormatting>
  <conditionalFormatting sqref="AE50:AE53">
    <cfRule type="cellIs" dxfId="27748" priority="3465" stopIfTrue="1" operator="notEqual">
      <formula>0</formula>
    </cfRule>
  </conditionalFormatting>
  <conditionalFormatting sqref="AF50:AF53">
    <cfRule type="cellIs" dxfId="27747" priority="3466" stopIfTrue="1" operator="notEqual">
      <formula>0</formula>
    </cfRule>
  </conditionalFormatting>
  <conditionalFormatting sqref="AI50:AI53">
    <cfRule type="containsBlanks" priority="3462" stopIfTrue="1">
      <formula>LEN(TRIM(AI50))=0</formula>
    </cfRule>
    <cfRule type="cellIs" dxfId="27746" priority="3463" operator="greaterThanOrEqual">
      <formula>AH50</formula>
    </cfRule>
    <cfRule type="cellIs" dxfId="27745" priority="3464" operator="lessThan">
      <formula>AH50</formula>
    </cfRule>
  </conditionalFormatting>
  <conditionalFormatting sqref="AI50:AI53">
    <cfRule type="containsBlanks" priority="3459" stopIfTrue="1">
      <formula>LEN(TRIM(AI50))=0</formula>
    </cfRule>
    <cfRule type="cellIs" dxfId="27744" priority="3460" operator="greaterThanOrEqual">
      <formula>AH50</formula>
    </cfRule>
    <cfRule type="cellIs" dxfId="27743" priority="3461" operator="lessThan">
      <formula>AH50</formula>
    </cfRule>
  </conditionalFormatting>
  <conditionalFormatting sqref="AJ50:AJ53">
    <cfRule type="containsBlanks" priority="3456" stopIfTrue="1">
      <formula>LEN(TRIM(AJ50))=0</formula>
    </cfRule>
    <cfRule type="cellIs" dxfId="27742" priority="3457" operator="greaterThanOrEqual">
      <formula>AI50</formula>
    </cfRule>
    <cfRule type="cellIs" dxfId="27741" priority="3458" operator="lessThan">
      <formula>AI50</formula>
    </cfRule>
  </conditionalFormatting>
  <conditionalFormatting sqref="AJ50:AJ53">
    <cfRule type="containsBlanks" priority="3453" stopIfTrue="1">
      <formula>LEN(TRIM(AJ50))=0</formula>
    </cfRule>
    <cfRule type="cellIs" dxfId="27740" priority="3454" operator="greaterThanOrEqual">
      <formula>AI50</formula>
    </cfRule>
    <cfRule type="cellIs" dxfId="27739" priority="3455" operator="lessThan">
      <formula>AI50</formula>
    </cfRule>
  </conditionalFormatting>
  <conditionalFormatting sqref="AN50:AN53">
    <cfRule type="containsBlanks" priority="3450" stopIfTrue="1">
      <formula>LEN(TRIM(AN50))=0</formula>
    </cfRule>
    <cfRule type="cellIs" dxfId="27738" priority="3451" operator="greaterThanOrEqual">
      <formula>AM50</formula>
    </cfRule>
    <cfRule type="cellIs" dxfId="27737" priority="3452" operator="lessThan">
      <formula>AM50</formula>
    </cfRule>
  </conditionalFormatting>
  <conditionalFormatting sqref="AK50:AK53">
    <cfRule type="cellIs" dxfId="27736" priority="3448" stopIfTrue="1" operator="notEqual">
      <formula>0</formula>
    </cfRule>
  </conditionalFormatting>
  <conditionalFormatting sqref="AL50:AL53">
    <cfRule type="cellIs" dxfId="27735" priority="3449" stopIfTrue="1" operator="notEqual">
      <formula>0</formula>
    </cfRule>
  </conditionalFormatting>
  <conditionalFormatting sqref="AO50:AO53">
    <cfRule type="containsBlanks" priority="3445" stopIfTrue="1">
      <formula>LEN(TRIM(AO50))=0</formula>
    </cfRule>
    <cfRule type="cellIs" dxfId="27734" priority="3446" operator="greaterThanOrEqual">
      <formula>AN50</formula>
    </cfRule>
    <cfRule type="cellIs" dxfId="27733" priority="3447" operator="lessThan">
      <formula>AN50</formula>
    </cfRule>
  </conditionalFormatting>
  <conditionalFormatting sqref="AO50:AO53">
    <cfRule type="containsBlanks" priority="3442" stopIfTrue="1">
      <formula>LEN(TRIM(AO50))=0</formula>
    </cfRule>
    <cfRule type="cellIs" dxfId="27732" priority="3443" operator="greaterThanOrEqual">
      <formula>AN50</formula>
    </cfRule>
    <cfRule type="cellIs" dxfId="27731" priority="3444" operator="lessThan">
      <formula>AN50</formula>
    </cfRule>
  </conditionalFormatting>
  <conditionalFormatting sqref="AP50:AP53">
    <cfRule type="containsBlanks" priority="3439" stopIfTrue="1">
      <formula>LEN(TRIM(AP50))=0</formula>
    </cfRule>
    <cfRule type="cellIs" dxfId="27730" priority="3440" operator="greaterThanOrEqual">
      <formula>AO50</formula>
    </cfRule>
    <cfRule type="cellIs" dxfId="27729" priority="3441" operator="lessThan">
      <formula>AO50</formula>
    </cfRule>
  </conditionalFormatting>
  <conditionalFormatting sqref="AP50:AP53">
    <cfRule type="containsBlanks" priority="3436" stopIfTrue="1">
      <formula>LEN(TRIM(AP50))=0</formula>
    </cfRule>
    <cfRule type="cellIs" dxfId="27728" priority="3437" operator="greaterThanOrEqual">
      <formula>AO50</formula>
    </cfRule>
    <cfRule type="cellIs" dxfId="27727" priority="3438" operator="lessThan">
      <formula>AO50</formula>
    </cfRule>
  </conditionalFormatting>
  <conditionalFormatting sqref="AT50:AT53">
    <cfRule type="containsBlanks" priority="3433" stopIfTrue="1">
      <formula>LEN(TRIM(AT50))=0</formula>
    </cfRule>
    <cfRule type="cellIs" dxfId="27726" priority="3434" operator="greaterThanOrEqual">
      <formula>AS50</formula>
    </cfRule>
    <cfRule type="cellIs" dxfId="27725" priority="3435" operator="lessThan">
      <formula>AS50</formula>
    </cfRule>
  </conditionalFormatting>
  <conditionalFormatting sqref="AQ50:AQ53">
    <cfRule type="cellIs" dxfId="27724" priority="3431" stopIfTrue="1" operator="notEqual">
      <formula>0</formula>
    </cfRule>
  </conditionalFormatting>
  <conditionalFormatting sqref="AR50:AR53">
    <cfRule type="cellIs" dxfId="27723" priority="3432" stopIfTrue="1" operator="notEqual">
      <formula>0</formula>
    </cfRule>
  </conditionalFormatting>
  <conditionalFormatting sqref="AU50:AU53">
    <cfRule type="containsBlanks" priority="3428" stopIfTrue="1">
      <formula>LEN(TRIM(AU50))=0</formula>
    </cfRule>
    <cfRule type="cellIs" dxfId="27722" priority="3429" operator="greaterThanOrEqual">
      <formula>AT50</formula>
    </cfRule>
    <cfRule type="cellIs" dxfId="27721" priority="3430" operator="lessThan">
      <formula>AT50</formula>
    </cfRule>
  </conditionalFormatting>
  <conditionalFormatting sqref="AU50:AU53">
    <cfRule type="containsBlanks" priority="3425" stopIfTrue="1">
      <formula>LEN(TRIM(AU50))=0</formula>
    </cfRule>
    <cfRule type="cellIs" dxfId="27720" priority="3426" operator="greaterThanOrEqual">
      <formula>AT50</formula>
    </cfRule>
    <cfRule type="cellIs" dxfId="27719" priority="3427" operator="lessThan">
      <formula>AT50</formula>
    </cfRule>
  </conditionalFormatting>
  <conditionalFormatting sqref="AV50:AV53">
    <cfRule type="containsBlanks" priority="3422" stopIfTrue="1">
      <formula>LEN(TRIM(AV50))=0</formula>
    </cfRule>
    <cfRule type="cellIs" dxfId="27718" priority="3423" operator="greaterThanOrEqual">
      <formula>AU50</formula>
    </cfRule>
    <cfRule type="cellIs" dxfId="27717" priority="3424" operator="lessThan">
      <formula>AU50</formula>
    </cfRule>
  </conditionalFormatting>
  <conditionalFormatting sqref="AV50:AV53">
    <cfRule type="containsBlanks" priority="3419" stopIfTrue="1">
      <formula>LEN(TRIM(AV50))=0</formula>
    </cfRule>
    <cfRule type="cellIs" dxfId="27716" priority="3420" operator="greaterThanOrEqual">
      <formula>AU50</formula>
    </cfRule>
    <cfRule type="cellIs" dxfId="27715" priority="3421" operator="lessThan">
      <formula>AU50</formula>
    </cfRule>
  </conditionalFormatting>
  <conditionalFormatting sqref="BE50:BE53">
    <cfRule type="cellIs" dxfId="27714" priority="3416" operator="equal">
      <formula>"O"</formula>
    </cfRule>
    <cfRule type="cellIs" dxfId="27713" priority="3417" operator="equal">
      <formula>"N"</formula>
    </cfRule>
    <cfRule type="cellIs" dxfId="27712" priority="3418" operator="equal">
      <formula>"P"</formula>
    </cfRule>
  </conditionalFormatting>
  <conditionalFormatting sqref="CY50:CY53">
    <cfRule type="containsBlanks" priority="3413" stopIfTrue="1">
      <formula>LEN(TRIM(CY50))=0</formula>
    </cfRule>
    <cfRule type="cellIs" dxfId="27711" priority="3414" operator="greaterThanOrEqual">
      <formula>CX50</formula>
    </cfRule>
    <cfRule type="cellIs" dxfId="27710" priority="3415" operator="lessThan">
      <formula>CX50</formula>
    </cfRule>
  </conditionalFormatting>
  <conditionalFormatting sqref="CY50:CY53">
    <cfRule type="containsBlanks" priority="3410" stopIfTrue="1">
      <formula>LEN(TRIM(CY50))=0</formula>
    </cfRule>
    <cfRule type="cellIs" dxfId="27709" priority="3411" operator="greaterThanOrEqual">
      <formula>CX50</formula>
    </cfRule>
    <cfRule type="cellIs" dxfId="27708" priority="3412" operator="lessThan">
      <formula>CX50</formula>
    </cfRule>
  </conditionalFormatting>
  <conditionalFormatting sqref="BJ51:BJ53">
    <cfRule type="containsBlanks" priority="3407" stopIfTrue="1">
      <formula>LEN(TRIM(BJ51))=0</formula>
    </cfRule>
    <cfRule type="cellIs" dxfId="27707" priority="3408" operator="greaterThanOrEqual">
      <formula>BI51</formula>
    </cfRule>
    <cfRule type="cellIs" dxfId="27706" priority="3409" operator="lessThan">
      <formula>BI51</formula>
    </cfRule>
  </conditionalFormatting>
  <conditionalFormatting sqref="BJ50">
    <cfRule type="containsBlanks" priority="3404" stopIfTrue="1">
      <formula>LEN(TRIM(BJ50))=0</formula>
    </cfRule>
    <cfRule type="cellIs" dxfId="27705" priority="3405" operator="greaterThanOrEqual">
      <formula>BI50</formula>
    </cfRule>
    <cfRule type="cellIs" dxfId="27704" priority="3406" operator="lessThan">
      <formula>BI50</formula>
    </cfRule>
  </conditionalFormatting>
  <conditionalFormatting sqref="BJ51">
    <cfRule type="containsBlanks" priority="3401" stopIfTrue="1">
      <formula>LEN(TRIM(BJ51))=0</formula>
    </cfRule>
    <cfRule type="cellIs" dxfId="27703" priority="3402" operator="greaterThanOrEqual">
      <formula>BI51</formula>
    </cfRule>
    <cfRule type="cellIs" dxfId="27702" priority="3403" operator="lessThan">
      <formula>BI51</formula>
    </cfRule>
  </conditionalFormatting>
  <conditionalFormatting sqref="BG52:BG53">
    <cfRule type="cellIs" dxfId="27701" priority="3399" stopIfTrue="1" operator="notEqual">
      <formula>0</formula>
    </cfRule>
  </conditionalFormatting>
  <conditionalFormatting sqref="BH52:BH53">
    <cfRule type="cellIs" dxfId="27700" priority="3400" stopIfTrue="1" operator="notEqual">
      <formula>0</formula>
    </cfRule>
  </conditionalFormatting>
  <conditionalFormatting sqref="BG50">
    <cfRule type="cellIs" dxfId="27699" priority="3397" stopIfTrue="1" operator="notEqual">
      <formula>0</formula>
    </cfRule>
  </conditionalFormatting>
  <conditionalFormatting sqref="BH50">
    <cfRule type="cellIs" dxfId="27698" priority="3398" stopIfTrue="1" operator="notEqual">
      <formula>0</formula>
    </cfRule>
  </conditionalFormatting>
  <conditionalFormatting sqref="BG51">
    <cfRule type="cellIs" dxfId="27697" priority="3396" stopIfTrue="1" operator="notEqual">
      <formula>0</formula>
    </cfRule>
  </conditionalFormatting>
  <conditionalFormatting sqref="BG51">
    <cfRule type="cellIs" dxfId="27696" priority="3395" stopIfTrue="1" operator="notEqual">
      <formula>0</formula>
    </cfRule>
  </conditionalFormatting>
  <conditionalFormatting sqref="BH51">
    <cfRule type="cellIs" dxfId="27695" priority="3394" stopIfTrue="1" operator="notEqual">
      <formula>0</formula>
    </cfRule>
  </conditionalFormatting>
  <conditionalFormatting sqref="BL50:BL53">
    <cfRule type="containsBlanks" priority="3391" stopIfTrue="1">
      <formula>LEN(TRIM(BL50))=0</formula>
    </cfRule>
    <cfRule type="cellIs" dxfId="27694" priority="3392" operator="greaterThanOrEqual">
      <formula>BK50</formula>
    </cfRule>
    <cfRule type="cellIs" dxfId="27693" priority="3393" operator="lessThan">
      <formula>BK50</formula>
    </cfRule>
  </conditionalFormatting>
  <conditionalFormatting sqref="BL50:BL53">
    <cfRule type="containsBlanks" priority="3388" stopIfTrue="1">
      <formula>LEN(TRIM(BL50))=0</formula>
    </cfRule>
    <cfRule type="cellIs" dxfId="27692" priority="3389" operator="greaterThanOrEqual">
      <formula>BK50</formula>
    </cfRule>
    <cfRule type="cellIs" dxfId="27691" priority="3390" operator="lessThan">
      <formula>BK50</formula>
    </cfRule>
  </conditionalFormatting>
  <conditionalFormatting sqref="BP51:BP53">
    <cfRule type="containsBlanks" priority="3385" stopIfTrue="1">
      <formula>LEN(TRIM(BP51))=0</formula>
    </cfRule>
    <cfRule type="cellIs" dxfId="27690" priority="3386" operator="greaterThanOrEqual">
      <formula>BO51</formula>
    </cfRule>
    <cfRule type="cellIs" dxfId="27689" priority="3387" operator="lessThan">
      <formula>BO51</formula>
    </cfRule>
  </conditionalFormatting>
  <conditionalFormatting sqref="BP50">
    <cfRule type="containsBlanks" priority="3382" stopIfTrue="1">
      <formula>LEN(TRIM(BP50))=0</formula>
    </cfRule>
    <cfRule type="cellIs" dxfId="27688" priority="3383" operator="greaterThanOrEqual">
      <formula>BO50</formula>
    </cfRule>
    <cfRule type="cellIs" dxfId="27687" priority="3384" operator="lessThan">
      <formula>BO50</formula>
    </cfRule>
  </conditionalFormatting>
  <conditionalFormatting sqref="BP51">
    <cfRule type="containsBlanks" priority="3379" stopIfTrue="1">
      <formula>LEN(TRIM(BP51))=0</formula>
    </cfRule>
    <cfRule type="cellIs" dxfId="27686" priority="3380" operator="greaterThanOrEqual">
      <formula>BO51</formula>
    </cfRule>
    <cfRule type="cellIs" dxfId="27685" priority="3381" operator="lessThan">
      <formula>BO51</formula>
    </cfRule>
  </conditionalFormatting>
  <conditionalFormatting sqref="BM52:BM53">
    <cfRule type="cellIs" dxfId="27684" priority="3377" stopIfTrue="1" operator="notEqual">
      <formula>0</formula>
    </cfRule>
  </conditionalFormatting>
  <conditionalFormatting sqref="BN52:BN53">
    <cfRule type="cellIs" dxfId="27683" priority="3378" stopIfTrue="1" operator="notEqual">
      <formula>0</formula>
    </cfRule>
  </conditionalFormatting>
  <conditionalFormatting sqref="BM50">
    <cfRule type="cellIs" dxfId="27682" priority="3375" stopIfTrue="1" operator="notEqual">
      <formula>0</formula>
    </cfRule>
  </conditionalFormatting>
  <conditionalFormatting sqref="BN50">
    <cfRule type="cellIs" dxfId="27681" priority="3376" stopIfTrue="1" operator="notEqual">
      <formula>0</formula>
    </cfRule>
  </conditionalFormatting>
  <conditionalFormatting sqref="BM51">
    <cfRule type="cellIs" dxfId="27680" priority="3374" stopIfTrue="1" operator="notEqual">
      <formula>0</formula>
    </cfRule>
  </conditionalFormatting>
  <conditionalFormatting sqref="BM51">
    <cfRule type="cellIs" dxfId="27679" priority="3373" stopIfTrue="1" operator="notEqual">
      <formula>0</formula>
    </cfRule>
  </conditionalFormatting>
  <conditionalFormatting sqref="BN51">
    <cfRule type="cellIs" dxfId="27678" priority="3372" stopIfTrue="1" operator="notEqual">
      <formula>0</formula>
    </cfRule>
  </conditionalFormatting>
  <conditionalFormatting sqref="BR50:BR53">
    <cfRule type="containsBlanks" priority="3369" stopIfTrue="1">
      <formula>LEN(TRIM(BR50))=0</formula>
    </cfRule>
    <cfRule type="cellIs" dxfId="27677" priority="3370" operator="greaterThanOrEqual">
      <formula>BQ50</formula>
    </cfRule>
    <cfRule type="cellIs" dxfId="27676" priority="3371" operator="lessThan">
      <formula>BQ50</formula>
    </cfRule>
  </conditionalFormatting>
  <conditionalFormatting sqref="BR50:BR53">
    <cfRule type="containsBlanks" priority="3366" stopIfTrue="1">
      <formula>LEN(TRIM(BR50))=0</formula>
    </cfRule>
    <cfRule type="cellIs" dxfId="27675" priority="3367" operator="greaterThanOrEqual">
      <formula>BQ50</formula>
    </cfRule>
    <cfRule type="cellIs" dxfId="27674" priority="3368" operator="lessThan">
      <formula>BQ50</formula>
    </cfRule>
  </conditionalFormatting>
  <conditionalFormatting sqref="BV51:BV53">
    <cfRule type="containsBlanks" priority="3363" stopIfTrue="1">
      <formula>LEN(TRIM(BV51))=0</formula>
    </cfRule>
    <cfRule type="cellIs" dxfId="27673" priority="3364" operator="greaterThanOrEqual">
      <formula>BU51</formula>
    </cfRule>
    <cfRule type="cellIs" dxfId="27672" priority="3365" operator="lessThan">
      <formula>BU51</formula>
    </cfRule>
  </conditionalFormatting>
  <conditionalFormatting sqref="BV50">
    <cfRule type="containsBlanks" priority="3360" stopIfTrue="1">
      <formula>LEN(TRIM(BV50))=0</formula>
    </cfRule>
    <cfRule type="cellIs" dxfId="27671" priority="3361" operator="greaterThanOrEqual">
      <formula>BU50</formula>
    </cfRule>
    <cfRule type="cellIs" dxfId="27670" priority="3362" operator="lessThan">
      <formula>BU50</formula>
    </cfRule>
  </conditionalFormatting>
  <conditionalFormatting sqref="BV51">
    <cfRule type="containsBlanks" priority="3357" stopIfTrue="1">
      <formula>LEN(TRIM(BV51))=0</formula>
    </cfRule>
    <cfRule type="cellIs" dxfId="27669" priority="3358" operator="greaterThanOrEqual">
      <formula>BU51</formula>
    </cfRule>
    <cfRule type="cellIs" dxfId="27668" priority="3359" operator="lessThan">
      <formula>BU51</formula>
    </cfRule>
  </conditionalFormatting>
  <conditionalFormatting sqref="BS52:BS53">
    <cfRule type="cellIs" dxfId="27667" priority="3355" stopIfTrue="1" operator="notEqual">
      <formula>0</formula>
    </cfRule>
  </conditionalFormatting>
  <conditionalFormatting sqref="BT52:BT53">
    <cfRule type="cellIs" dxfId="27666" priority="3356" stopIfTrue="1" operator="notEqual">
      <formula>0</formula>
    </cfRule>
  </conditionalFormatting>
  <conditionalFormatting sqref="BS50">
    <cfRule type="cellIs" dxfId="27665" priority="3353" stopIfTrue="1" operator="notEqual">
      <formula>0</formula>
    </cfRule>
  </conditionalFormatting>
  <conditionalFormatting sqref="BT50">
    <cfRule type="cellIs" dxfId="27664" priority="3354" stopIfTrue="1" operator="notEqual">
      <formula>0</formula>
    </cfRule>
  </conditionalFormatting>
  <conditionalFormatting sqref="BS51">
    <cfRule type="cellIs" dxfId="27663" priority="3352" stopIfTrue="1" operator="notEqual">
      <formula>0</formula>
    </cfRule>
  </conditionalFormatting>
  <conditionalFormatting sqref="BS51">
    <cfRule type="cellIs" dxfId="27662" priority="3351" stopIfTrue="1" operator="notEqual">
      <formula>0</formula>
    </cfRule>
  </conditionalFormatting>
  <conditionalFormatting sqref="BT51">
    <cfRule type="cellIs" dxfId="27661" priority="3350" stopIfTrue="1" operator="notEqual">
      <formula>0</formula>
    </cfRule>
  </conditionalFormatting>
  <conditionalFormatting sqref="BX50:BX53">
    <cfRule type="containsBlanks" priority="3347" stopIfTrue="1">
      <formula>LEN(TRIM(BX50))=0</formula>
    </cfRule>
    <cfRule type="cellIs" dxfId="27660" priority="3348" operator="greaterThanOrEqual">
      <formula>BW50</formula>
    </cfRule>
    <cfRule type="cellIs" dxfId="27659" priority="3349" operator="lessThan">
      <formula>BW50</formula>
    </cfRule>
  </conditionalFormatting>
  <conditionalFormatting sqref="BX50:BX53">
    <cfRule type="containsBlanks" priority="3344" stopIfTrue="1">
      <formula>LEN(TRIM(BX50))=0</formula>
    </cfRule>
    <cfRule type="cellIs" dxfId="27658" priority="3345" operator="greaterThanOrEqual">
      <formula>BW50</formula>
    </cfRule>
    <cfRule type="cellIs" dxfId="27657" priority="3346" operator="lessThan">
      <formula>BW50</formula>
    </cfRule>
  </conditionalFormatting>
  <conditionalFormatting sqref="DI46:DK52">
    <cfRule type="cellIs" dxfId="27656" priority="3255" operator="equal">
      <formula>0</formula>
    </cfRule>
  </conditionalFormatting>
  <conditionalFormatting sqref="BW47 BW49 BQ47 BQ49 BK47 BK49">
    <cfRule type="containsBlanks" priority="3252" stopIfTrue="1">
      <formula>LEN(TRIM(BK47))=0</formula>
    </cfRule>
    <cfRule type="cellIs" dxfId="27655" priority="3253" operator="greaterThanOrEqual">
      <formula>BJ47</formula>
    </cfRule>
    <cfRule type="cellIs" dxfId="27654" priority="3254" operator="lessThan">
      <formula>BJ47</formula>
    </cfRule>
  </conditionalFormatting>
  <conditionalFormatting sqref="BW47 BW49 BQ47 BQ49 BK47 BK49">
    <cfRule type="containsBlanks" priority="3249" stopIfTrue="1">
      <formula>LEN(TRIM(BK47))=0</formula>
    </cfRule>
    <cfRule type="cellIs" dxfId="27653" priority="3250" operator="greaterThanOrEqual">
      <formula>BJ47</formula>
    </cfRule>
    <cfRule type="cellIs" dxfId="27652" priority="3251" operator="lessThan">
      <formula>BJ47</formula>
    </cfRule>
  </conditionalFormatting>
  <conditionalFormatting sqref="BW54:BW57 BQ54:BQ57 BK54:BK57">
    <cfRule type="containsBlanks" priority="3246" stopIfTrue="1">
      <formula>LEN(TRIM(BK54))=0</formula>
    </cfRule>
    <cfRule type="cellIs" dxfId="27651" priority="3247" operator="greaterThanOrEqual">
      <formula>BJ54</formula>
    </cfRule>
    <cfRule type="cellIs" dxfId="27650" priority="3248" operator="lessThan">
      <formula>BJ54</formula>
    </cfRule>
  </conditionalFormatting>
  <conditionalFormatting sqref="BW54:BW57 BQ54:BQ57 BK54:BK57">
    <cfRule type="containsBlanks" priority="3243" stopIfTrue="1">
      <formula>LEN(TRIM(BK54))=0</formula>
    </cfRule>
    <cfRule type="cellIs" dxfId="27649" priority="3244" operator="greaterThanOrEqual">
      <formula>BJ54</formula>
    </cfRule>
    <cfRule type="cellIs" dxfId="27648" priority="3245" operator="lessThan">
      <formula>BJ54</formula>
    </cfRule>
  </conditionalFormatting>
  <conditionalFormatting sqref="BW58:BW60 BQ58:BQ60 BK58:BK60">
    <cfRule type="containsBlanks" priority="3240" stopIfTrue="1">
      <formula>LEN(TRIM(BK58))=0</formula>
    </cfRule>
    <cfRule type="cellIs" dxfId="27647" priority="3241" operator="greaterThanOrEqual">
      <formula>BJ58</formula>
    </cfRule>
    <cfRule type="cellIs" dxfId="27646" priority="3242" operator="lessThan">
      <formula>BJ58</formula>
    </cfRule>
  </conditionalFormatting>
  <conditionalFormatting sqref="BW58:BW60 BQ58:BQ60 BK58:BK60">
    <cfRule type="containsBlanks" priority="3237" stopIfTrue="1">
      <formula>LEN(TRIM(BK58))=0</formula>
    </cfRule>
    <cfRule type="cellIs" dxfId="27645" priority="3238" operator="greaterThanOrEqual">
      <formula>BJ58</formula>
    </cfRule>
    <cfRule type="cellIs" dxfId="27644" priority="3239" operator="lessThan">
      <formula>BJ58</formula>
    </cfRule>
  </conditionalFormatting>
  <conditionalFormatting sqref="BW69:BW71 BQ69:BQ71 BK69:BK71">
    <cfRule type="containsBlanks" priority="3234" stopIfTrue="1">
      <formula>LEN(TRIM(BK69))=0</formula>
    </cfRule>
    <cfRule type="cellIs" dxfId="27643" priority="3235" operator="greaterThanOrEqual">
      <formula>BJ69</formula>
    </cfRule>
    <cfRule type="cellIs" dxfId="27642" priority="3236" operator="lessThan">
      <formula>BJ69</formula>
    </cfRule>
  </conditionalFormatting>
  <conditionalFormatting sqref="BW69:BW71 BQ69:BQ71 BK69:BK71">
    <cfRule type="containsBlanks" priority="3231" stopIfTrue="1">
      <formula>LEN(TRIM(BK69))=0</formula>
    </cfRule>
    <cfRule type="cellIs" dxfId="27641" priority="3232" operator="greaterThanOrEqual">
      <formula>BJ69</formula>
    </cfRule>
    <cfRule type="cellIs" dxfId="27640" priority="3233" operator="lessThan">
      <formula>BJ69</formula>
    </cfRule>
  </conditionalFormatting>
  <conditionalFormatting sqref="BW73 BQ73 BK73">
    <cfRule type="containsBlanks" priority="3228" stopIfTrue="1">
      <formula>LEN(TRIM(BK73))=0</formula>
    </cfRule>
    <cfRule type="cellIs" dxfId="27639" priority="3229" operator="greaterThanOrEqual">
      <formula>BJ73</formula>
    </cfRule>
    <cfRule type="cellIs" dxfId="27638" priority="3230" operator="lessThan">
      <formula>BJ73</formula>
    </cfRule>
  </conditionalFormatting>
  <conditionalFormatting sqref="BW73 BQ73 BK73">
    <cfRule type="containsBlanks" priority="3225" stopIfTrue="1">
      <formula>LEN(TRIM(BK73))=0</formula>
    </cfRule>
    <cfRule type="cellIs" dxfId="27637" priority="3226" operator="greaterThanOrEqual">
      <formula>BJ73</formula>
    </cfRule>
    <cfRule type="cellIs" dxfId="27636" priority="3227" operator="lessThan">
      <formula>BJ73</formula>
    </cfRule>
  </conditionalFormatting>
  <conditionalFormatting sqref="BW72 BQ72 BK72">
    <cfRule type="containsBlanks" priority="3222" stopIfTrue="1">
      <formula>LEN(TRIM(BK72))=0</formula>
    </cfRule>
    <cfRule type="cellIs" dxfId="27635" priority="3223" operator="greaterThanOrEqual">
      <formula>BJ72</formula>
    </cfRule>
    <cfRule type="cellIs" dxfId="27634" priority="3224" operator="lessThan">
      <formula>BJ72</formula>
    </cfRule>
  </conditionalFormatting>
  <conditionalFormatting sqref="BW72 BQ72 BK72">
    <cfRule type="containsBlanks" priority="3219" stopIfTrue="1">
      <formula>LEN(TRIM(BK72))=0</formula>
    </cfRule>
    <cfRule type="cellIs" dxfId="27633" priority="3220" operator="greaterThanOrEqual">
      <formula>BJ72</formula>
    </cfRule>
    <cfRule type="cellIs" dxfId="27632" priority="3221" operator="lessThan">
      <formula>BJ72</formula>
    </cfRule>
  </conditionalFormatting>
  <conditionalFormatting sqref="BW66:BW68 BQ66:BQ68 BK66:BK68">
    <cfRule type="containsBlanks" priority="3216" stopIfTrue="1">
      <formula>LEN(TRIM(BK66))=0</formula>
    </cfRule>
    <cfRule type="cellIs" dxfId="27631" priority="3217" operator="greaterThanOrEqual">
      <formula>BJ66</formula>
    </cfRule>
    <cfRule type="cellIs" dxfId="27630" priority="3218" operator="lessThan">
      <formula>BJ66</formula>
    </cfRule>
  </conditionalFormatting>
  <conditionalFormatting sqref="BW66:BW68 BQ66:BQ68 BK66:BK68">
    <cfRule type="containsBlanks" priority="3213" stopIfTrue="1">
      <formula>LEN(TRIM(BK66))=0</formula>
    </cfRule>
    <cfRule type="cellIs" dxfId="27629" priority="3214" operator="greaterThanOrEqual">
      <formula>BJ66</formula>
    </cfRule>
    <cfRule type="cellIs" dxfId="27628" priority="3215" operator="lessThan">
      <formula>BJ66</formula>
    </cfRule>
  </conditionalFormatting>
  <conditionalFormatting sqref="BW61:BW63 BQ61:BQ63 BK61:BK63">
    <cfRule type="containsBlanks" priority="3210" stopIfTrue="1">
      <formula>LEN(TRIM(BK61))=0</formula>
    </cfRule>
    <cfRule type="cellIs" dxfId="27627" priority="3211" operator="greaterThanOrEqual">
      <formula>BJ61</formula>
    </cfRule>
    <cfRule type="cellIs" dxfId="27626" priority="3212" operator="lessThan">
      <formula>BJ61</formula>
    </cfRule>
  </conditionalFormatting>
  <conditionalFormatting sqref="BW61:BW63 BQ61:BQ63 BK61:BK63">
    <cfRule type="containsBlanks" priority="3207" stopIfTrue="1">
      <formula>LEN(TRIM(BK61))=0</formula>
    </cfRule>
    <cfRule type="cellIs" dxfId="27625" priority="3208" operator="greaterThanOrEqual">
      <formula>BJ61</formula>
    </cfRule>
    <cfRule type="cellIs" dxfId="27624" priority="3209" operator="lessThan">
      <formula>BJ61</formula>
    </cfRule>
  </conditionalFormatting>
  <conditionalFormatting sqref="BW65 BQ65 BK65">
    <cfRule type="containsBlanks" priority="3204" stopIfTrue="1">
      <formula>LEN(TRIM(BK65))=0</formula>
    </cfRule>
    <cfRule type="cellIs" dxfId="27623" priority="3205" operator="greaterThanOrEqual">
      <formula>BJ65</formula>
    </cfRule>
    <cfRule type="cellIs" dxfId="27622" priority="3206" operator="lessThan">
      <formula>BJ65</formula>
    </cfRule>
  </conditionalFormatting>
  <conditionalFormatting sqref="BW65 BQ65 BK65">
    <cfRule type="containsBlanks" priority="3201" stopIfTrue="1">
      <formula>LEN(TRIM(BK65))=0</formula>
    </cfRule>
    <cfRule type="cellIs" dxfId="27621" priority="3202" operator="greaterThanOrEqual">
      <formula>BJ65</formula>
    </cfRule>
    <cfRule type="cellIs" dxfId="27620" priority="3203" operator="lessThan">
      <formula>BJ65</formula>
    </cfRule>
  </conditionalFormatting>
  <conditionalFormatting sqref="BW64 BQ64 BK64">
    <cfRule type="containsBlanks" priority="3198" stopIfTrue="1">
      <formula>LEN(TRIM(BK64))=0</formula>
    </cfRule>
    <cfRule type="cellIs" dxfId="27619" priority="3199" operator="greaterThanOrEqual">
      <formula>BJ64</formula>
    </cfRule>
    <cfRule type="cellIs" dxfId="27618" priority="3200" operator="lessThan">
      <formula>BJ64</formula>
    </cfRule>
  </conditionalFormatting>
  <conditionalFormatting sqref="BW64 BQ64 BK64">
    <cfRule type="containsBlanks" priority="3195" stopIfTrue="1">
      <formula>LEN(TRIM(BK64))=0</formula>
    </cfRule>
    <cfRule type="cellIs" dxfId="27617" priority="3196" operator="greaterThanOrEqual">
      <formula>BJ64</formula>
    </cfRule>
    <cfRule type="cellIs" dxfId="27616" priority="3197" operator="lessThan">
      <formula>BJ64</formula>
    </cfRule>
  </conditionalFormatting>
  <conditionalFormatting sqref="BW50:BW53 BQ50:BQ53 BK50:BK53">
    <cfRule type="containsBlanks" priority="3192" stopIfTrue="1">
      <formula>LEN(TRIM(BK50))=0</formula>
    </cfRule>
    <cfRule type="cellIs" dxfId="27615" priority="3193" operator="greaterThanOrEqual">
      <formula>BJ50</formula>
    </cfRule>
    <cfRule type="cellIs" dxfId="27614" priority="3194" operator="lessThan">
      <formula>BJ50</formula>
    </cfRule>
  </conditionalFormatting>
  <conditionalFormatting sqref="BW50:BW53 BQ50:BQ53 BK50:BK53">
    <cfRule type="containsBlanks" priority="3189" stopIfTrue="1">
      <formula>LEN(TRIM(BK50))=0</formula>
    </cfRule>
    <cfRule type="cellIs" dxfId="27613" priority="3190" operator="greaterThanOrEqual">
      <formula>BJ50</formula>
    </cfRule>
    <cfRule type="cellIs" dxfId="27612" priority="3191" operator="lessThan">
      <formula>BJ50</formula>
    </cfRule>
  </conditionalFormatting>
  <conditionalFormatting sqref="BW47:BW73 BQ47:BQ73 BK47:BK73">
    <cfRule type="containsBlanks" priority="3186" stopIfTrue="1">
      <formula>LEN(TRIM(BK47))=0</formula>
    </cfRule>
    <cfRule type="cellIs" dxfId="27611" priority="3187" operator="greaterThanOrEqual">
      <formula>BJ47</formula>
    </cfRule>
    <cfRule type="cellIs" dxfId="27610" priority="3188" operator="lessThan">
      <formula>BJ47</formula>
    </cfRule>
  </conditionalFormatting>
  <conditionalFormatting sqref="BW47:BW73 BQ47:BQ73 BK47:BK73">
    <cfRule type="containsBlanks" priority="3183" stopIfTrue="1">
      <formula>LEN(TRIM(BK47))=0</formula>
    </cfRule>
    <cfRule type="cellIs" dxfId="27609" priority="3184" operator="greaterThanOrEqual">
      <formula>BJ47</formula>
    </cfRule>
    <cfRule type="cellIs" dxfId="27608" priority="3185" operator="lessThan">
      <formula>BJ47</formula>
    </cfRule>
  </conditionalFormatting>
  <conditionalFormatting sqref="DH33">
    <cfRule type="cellIs" dxfId="27607" priority="3180" operator="equal">
      <formula>"O"</formula>
    </cfRule>
    <cfRule type="cellIs" dxfId="27606" priority="3181" operator="equal">
      <formula>"N"</formula>
    </cfRule>
    <cfRule type="cellIs" dxfId="27605" priority="3182" operator="equal">
      <formula>"P"</formula>
    </cfRule>
  </conditionalFormatting>
  <conditionalFormatting sqref="E33">
    <cfRule type="cellIs" dxfId="27604" priority="3177" operator="equal">
      <formula>"O"</formula>
    </cfRule>
    <cfRule type="cellIs" dxfId="27603" priority="3178" operator="equal">
      <formula>"N"</formula>
    </cfRule>
    <cfRule type="cellIs" dxfId="27602" priority="3179" operator="equal">
      <formula>"P"</formula>
    </cfRule>
  </conditionalFormatting>
  <conditionalFormatting sqref="BE33">
    <cfRule type="cellIs" dxfId="27601" priority="3174" operator="equal">
      <formula>"O"</formula>
    </cfRule>
    <cfRule type="cellIs" dxfId="27600" priority="3175" operator="equal">
      <formula>"N"</formula>
    </cfRule>
    <cfRule type="cellIs" dxfId="27599" priority="3176" operator="equal">
      <formula>"P"</formula>
    </cfRule>
  </conditionalFormatting>
  <conditionalFormatting sqref="J20:J21">
    <cfRule type="containsBlanks" priority="3171" stopIfTrue="1">
      <formula>LEN(TRIM(J20))=0</formula>
    </cfRule>
    <cfRule type="cellIs" dxfId="27598" priority="3172" operator="greaterThanOrEqual">
      <formula>I20</formula>
    </cfRule>
    <cfRule type="cellIs" dxfId="27597" priority="3173" operator="lessThan">
      <formula>I20</formula>
    </cfRule>
  </conditionalFormatting>
  <conditionalFormatting sqref="J19">
    <cfRule type="containsBlanks" priority="3168" stopIfTrue="1">
      <formula>LEN(TRIM(J19))=0</formula>
    </cfRule>
    <cfRule type="cellIs" dxfId="27596" priority="3169" operator="greaterThanOrEqual">
      <formula>I19</formula>
    </cfRule>
    <cfRule type="cellIs" dxfId="27595" priority="3170" operator="lessThan">
      <formula>I19</formula>
    </cfRule>
  </conditionalFormatting>
  <conditionalFormatting sqref="G19:G21">
    <cfRule type="cellIs" dxfId="27594" priority="3166" stopIfTrue="1" operator="notEqual">
      <formula>0</formula>
    </cfRule>
  </conditionalFormatting>
  <conditionalFormatting sqref="H19:H21">
    <cfRule type="cellIs" dxfId="27593" priority="3167" stopIfTrue="1" operator="notEqual">
      <formula>0</formula>
    </cfRule>
  </conditionalFormatting>
  <conditionalFormatting sqref="K19:K21">
    <cfRule type="containsBlanks" priority="3163" stopIfTrue="1">
      <formula>LEN(TRIM(K19))=0</formula>
    </cfRule>
    <cfRule type="cellIs" dxfId="27592" priority="3164" operator="greaterThanOrEqual">
      <formula>J19</formula>
    </cfRule>
    <cfRule type="cellIs" dxfId="27591" priority="3165" operator="lessThan">
      <formula>J19</formula>
    </cfRule>
  </conditionalFormatting>
  <conditionalFormatting sqref="K19:K21">
    <cfRule type="containsBlanks" priority="3160" stopIfTrue="1">
      <formula>LEN(TRIM(K19))=0</formula>
    </cfRule>
    <cfRule type="cellIs" dxfId="27590" priority="3161" operator="greaterThanOrEqual">
      <formula>J19</formula>
    </cfRule>
    <cfRule type="cellIs" dxfId="27589" priority="3162" operator="lessThan">
      <formula>J19</formula>
    </cfRule>
  </conditionalFormatting>
  <conditionalFormatting sqref="L19:L21">
    <cfRule type="containsBlanks" priority="3157" stopIfTrue="1">
      <formula>LEN(TRIM(L19))=0</formula>
    </cfRule>
    <cfRule type="cellIs" dxfId="27588" priority="3158" operator="greaterThanOrEqual">
      <formula>K19</formula>
    </cfRule>
    <cfRule type="cellIs" dxfId="27587" priority="3159" operator="lessThan">
      <formula>K19</formula>
    </cfRule>
  </conditionalFormatting>
  <conditionalFormatting sqref="L19:L21">
    <cfRule type="containsBlanks" priority="3154" stopIfTrue="1">
      <formula>LEN(TRIM(L19))=0</formula>
    </cfRule>
    <cfRule type="cellIs" dxfId="27586" priority="3155" operator="greaterThanOrEqual">
      <formula>K19</formula>
    </cfRule>
    <cfRule type="cellIs" dxfId="27585" priority="3156" operator="lessThan">
      <formula>K19</formula>
    </cfRule>
  </conditionalFormatting>
  <conditionalFormatting sqref="P20:P21">
    <cfRule type="containsBlanks" priority="3151" stopIfTrue="1">
      <formula>LEN(TRIM(P20))=0</formula>
    </cfRule>
    <cfRule type="cellIs" dxfId="27584" priority="3152" operator="greaterThanOrEqual">
      <formula>O20</formula>
    </cfRule>
    <cfRule type="cellIs" dxfId="27583" priority="3153" operator="lessThan">
      <formula>O20</formula>
    </cfRule>
  </conditionalFormatting>
  <conditionalFormatting sqref="P19">
    <cfRule type="containsBlanks" priority="3148" stopIfTrue="1">
      <formula>LEN(TRIM(P19))=0</formula>
    </cfRule>
    <cfRule type="cellIs" dxfId="27582" priority="3149" operator="greaterThanOrEqual">
      <formula>O19</formula>
    </cfRule>
    <cfRule type="cellIs" dxfId="27581" priority="3150" operator="lessThan">
      <formula>O19</formula>
    </cfRule>
  </conditionalFormatting>
  <conditionalFormatting sqref="M19:M21">
    <cfRule type="cellIs" dxfId="27580" priority="3146" stopIfTrue="1" operator="notEqual">
      <formula>0</formula>
    </cfRule>
  </conditionalFormatting>
  <conditionalFormatting sqref="N19:N21">
    <cfRule type="cellIs" dxfId="27579" priority="3147" stopIfTrue="1" operator="notEqual">
      <formula>0</formula>
    </cfRule>
  </conditionalFormatting>
  <conditionalFormatting sqref="Q19:Q21">
    <cfRule type="containsBlanks" priority="3143" stopIfTrue="1">
      <formula>LEN(TRIM(Q19))=0</formula>
    </cfRule>
    <cfRule type="cellIs" dxfId="27578" priority="3144" operator="greaterThanOrEqual">
      <formula>P19</formula>
    </cfRule>
    <cfRule type="cellIs" dxfId="27577" priority="3145" operator="lessThan">
      <formula>P19</formula>
    </cfRule>
  </conditionalFormatting>
  <conditionalFormatting sqref="Q19:Q21">
    <cfRule type="containsBlanks" priority="3140" stopIfTrue="1">
      <formula>LEN(TRIM(Q19))=0</formula>
    </cfRule>
    <cfRule type="cellIs" dxfId="27576" priority="3141" operator="greaterThanOrEqual">
      <formula>P19</formula>
    </cfRule>
    <cfRule type="cellIs" dxfId="27575" priority="3142" operator="lessThan">
      <formula>P19</formula>
    </cfRule>
  </conditionalFormatting>
  <conditionalFormatting sqref="R19:R21">
    <cfRule type="containsBlanks" priority="3137" stopIfTrue="1">
      <formula>LEN(TRIM(R19))=0</formula>
    </cfRule>
    <cfRule type="cellIs" dxfId="27574" priority="3138" operator="greaterThanOrEqual">
      <formula>Q19</formula>
    </cfRule>
    <cfRule type="cellIs" dxfId="27573" priority="3139" operator="lessThan">
      <formula>Q19</formula>
    </cfRule>
  </conditionalFormatting>
  <conditionalFormatting sqref="R19:R21">
    <cfRule type="containsBlanks" priority="3134" stopIfTrue="1">
      <formula>LEN(TRIM(R19))=0</formula>
    </cfRule>
    <cfRule type="cellIs" dxfId="27572" priority="3135" operator="greaterThanOrEqual">
      <formula>Q19</formula>
    </cfRule>
    <cfRule type="cellIs" dxfId="27571" priority="3136" operator="lessThan">
      <formula>Q19</formula>
    </cfRule>
  </conditionalFormatting>
  <conditionalFormatting sqref="V20:V21">
    <cfRule type="containsBlanks" priority="3131" stopIfTrue="1">
      <formula>LEN(TRIM(V20))=0</formula>
    </cfRule>
    <cfRule type="cellIs" dxfId="27570" priority="3132" operator="greaterThanOrEqual">
      <formula>U20</formula>
    </cfRule>
    <cfRule type="cellIs" dxfId="27569" priority="3133" operator="lessThan">
      <formula>U20</formula>
    </cfRule>
  </conditionalFormatting>
  <conditionalFormatting sqref="V19">
    <cfRule type="containsBlanks" priority="3128" stopIfTrue="1">
      <formula>LEN(TRIM(V19))=0</formula>
    </cfRule>
    <cfRule type="cellIs" dxfId="27568" priority="3129" operator="greaterThanOrEqual">
      <formula>U19</formula>
    </cfRule>
    <cfRule type="cellIs" dxfId="27567" priority="3130" operator="lessThan">
      <formula>U19</formula>
    </cfRule>
  </conditionalFormatting>
  <conditionalFormatting sqref="S19:S21">
    <cfRule type="cellIs" dxfId="27566" priority="3126" stopIfTrue="1" operator="notEqual">
      <formula>0</formula>
    </cfRule>
  </conditionalFormatting>
  <conditionalFormatting sqref="T19:T21">
    <cfRule type="cellIs" dxfId="27565" priority="3127" stopIfTrue="1" operator="notEqual">
      <formula>0</formula>
    </cfRule>
  </conditionalFormatting>
  <conditionalFormatting sqref="W19:W21">
    <cfRule type="containsBlanks" priority="3123" stopIfTrue="1">
      <formula>LEN(TRIM(W19))=0</formula>
    </cfRule>
    <cfRule type="cellIs" dxfId="27564" priority="3124" operator="greaterThanOrEqual">
      <formula>V19</formula>
    </cfRule>
    <cfRule type="cellIs" dxfId="27563" priority="3125" operator="lessThan">
      <formula>V19</formula>
    </cfRule>
  </conditionalFormatting>
  <conditionalFormatting sqref="W19:W21">
    <cfRule type="containsBlanks" priority="3120" stopIfTrue="1">
      <formula>LEN(TRIM(W19))=0</formula>
    </cfRule>
    <cfRule type="cellIs" dxfId="27562" priority="3121" operator="greaterThanOrEqual">
      <formula>V19</formula>
    </cfRule>
    <cfRule type="cellIs" dxfId="27561" priority="3122" operator="lessThan">
      <formula>V19</formula>
    </cfRule>
  </conditionalFormatting>
  <conditionalFormatting sqref="X19:X21">
    <cfRule type="containsBlanks" priority="3117" stopIfTrue="1">
      <formula>LEN(TRIM(X19))=0</formula>
    </cfRule>
    <cfRule type="cellIs" dxfId="27560" priority="3118" operator="greaterThanOrEqual">
      <formula>W19</formula>
    </cfRule>
    <cfRule type="cellIs" dxfId="27559" priority="3119" operator="lessThan">
      <formula>W19</formula>
    </cfRule>
  </conditionalFormatting>
  <conditionalFormatting sqref="X19:X21">
    <cfRule type="containsBlanks" priority="3114" stopIfTrue="1">
      <formula>LEN(TRIM(X19))=0</formula>
    </cfRule>
    <cfRule type="cellIs" dxfId="27558" priority="3115" operator="greaterThanOrEqual">
      <formula>W19</formula>
    </cfRule>
    <cfRule type="cellIs" dxfId="27557" priority="3116" operator="lessThan">
      <formula>W19</formula>
    </cfRule>
  </conditionalFormatting>
  <conditionalFormatting sqref="AB20:AB21">
    <cfRule type="containsBlanks" priority="3111" stopIfTrue="1">
      <formula>LEN(TRIM(AB20))=0</formula>
    </cfRule>
    <cfRule type="cellIs" dxfId="27556" priority="3112" operator="greaterThanOrEqual">
      <formula>AA20</formula>
    </cfRule>
    <cfRule type="cellIs" dxfId="27555" priority="3113" operator="lessThan">
      <formula>AA20</formula>
    </cfRule>
  </conditionalFormatting>
  <conditionalFormatting sqref="AB19">
    <cfRule type="containsBlanks" priority="3108" stopIfTrue="1">
      <formula>LEN(TRIM(AB19))=0</formula>
    </cfRule>
    <cfRule type="cellIs" dxfId="27554" priority="3109" operator="greaterThanOrEqual">
      <formula>AA19</formula>
    </cfRule>
    <cfRule type="cellIs" dxfId="27553" priority="3110" operator="lessThan">
      <formula>AA19</formula>
    </cfRule>
  </conditionalFormatting>
  <conditionalFormatting sqref="Y19:Y21">
    <cfRule type="cellIs" dxfId="27552" priority="3106" stopIfTrue="1" operator="notEqual">
      <formula>0</formula>
    </cfRule>
  </conditionalFormatting>
  <conditionalFormatting sqref="Z19:Z21">
    <cfRule type="cellIs" dxfId="27551" priority="3107" stopIfTrue="1" operator="notEqual">
      <formula>0</formula>
    </cfRule>
  </conditionalFormatting>
  <conditionalFormatting sqref="AC19:AC21">
    <cfRule type="containsBlanks" priority="3103" stopIfTrue="1">
      <formula>LEN(TRIM(AC19))=0</formula>
    </cfRule>
    <cfRule type="cellIs" dxfId="27550" priority="3104" operator="greaterThanOrEqual">
      <formula>AB19</formula>
    </cfRule>
    <cfRule type="cellIs" dxfId="27549" priority="3105" operator="lessThan">
      <formula>AB19</formula>
    </cfRule>
  </conditionalFormatting>
  <conditionalFormatting sqref="AC19:AC21">
    <cfRule type="containsBlanks" priority="3100" stopIfTrue="1">
      <formula>LEN(TRIM(AC19))=0</formula>
    </cfRule>
    <cfRule type="cellIs" dxfId="27548" priority="3101" operator="greaterThanOrEqual">
      <formula>AB19</formula>
    </cfRule>
    <cfRule type="cellIs" dxfId="27547" priority="3102" operator="lessThan">
      <formula>AB19</formula>
    </cfRule>
  </conditionalFormatting>
  <conditionalFormatting sqref="AD19:AD21">
    <cfRule type="containsBlanks" priority="3097" stopIfTrue="1">
      <formula>LEN(TRIM(AD19))=0</formula>
    </cfRule>
    <cfRule type="cellIs" dxfId="27546" priority="3098" operator="greaterThanOrEqual">
      <formula>AC19</formula>
    </cfRule>
    <cfRule type="cellIs" dxfId="27545" priority="3099" operator="lessThan">
      <formula>AC19</formula>
    </cfRule>
  </conditionalFormatting>
  <conditionalFormatting sqref="AD19:AD21">
    <cfRule type="containsBlanks" priority="3094" stopIfTrue="1">
      <formula>LEN(TRIM(AD19))=0</formula>
    </cfRule>
    <cfRule type="cellIs" dxfId="27544" priority="3095" operator="greaterThanOrEqual">
      <formula>AC19</formula>
    </cfRule>
    <cfRule type="cellIs" dxfId="27543" priority="3096" operator="lessThan">
      <formula>AC19</formula>
    </cfRule>
  </conditionalFormatting>
  <conditionalFormatting sqref="AH20:AH21">
    <cfRule type="containsBlanks" priority="3091" stopIfTrue="1">
      <formula>LEN(TRIM(AH20))=0</formula>
    </cfRule>
    <cfRule type="cellIs" dxfId="27542" priority="3092" operator="greaterThanOrEqual">
      <formula>AG20</formula>
    </cfRule>
    <cfRule type="cellIs" dxfId="27541" priority="3093" operator="lessThan">
      <formula>AG20</formula>
    </cfRule>
  </conditionalFormatting>
  <conditionalFormatting sqref="AH19">
    <cfRule type="containsBlanks" priority="3088" stopIfTrue="1">
      <formula>LEN(TRIM(AH19))=0</formula>
    </cfRule>
    <cfRule type="cellIs" dxfId="27540" priority="3089" operator="greaterThanOrEqual">
      <formula>AG19</formula>
    </cfRule>
    <cfRule type="cellIs" dxfId="27539" priority="3090" operator="lessThan">
      <formula>AG19</formula>
    </cfRule>
  </conditionalFormatting>
  <conditionalFormatting sqref="AE19:AE21">
    <cfRule type="cellIs" dxfId="27538" priority="3086" stopIfTrue="1" operator="notEqual">
      <formula>0</formula>
    </cfRule>
  </conditionalFormatting>
  <conditionalFormatting sqref="AF19:AF21">
    <cfRule type="cellIs" dxfId="27537" priority="3087" stopIfTrue="1" operator="notEqual">
      <formula>0</formula>
    </cfRule>
  </conditionalFormatting>
  <conditionalFormatting sqref="AI19:AI21">
    <cfRule type="containsBlanks" priority="3083" stopIfTrue="1">
      <formula>LEN(TRIM(AI19))=0</formula>
    </cfRule>
    <cfRule type="cellIs" dxfId="27536" priority="3084" operator="greaterThanOrEqual">
      <formula>AH19</formula>
    </cfRule>
    <cfRule type="cellIs" dxfId="27535" priority="3085" operator="lessThan">
      <formula>AH19</formula>
    </cfRule>
  </conditionalFormatting>
  <conditionalFormatting sqref="AI19:AI21">
    <cfRule type="containsBlanks" priority="3080" stopIfTrue="1">
      <formula>LEN(TRIM(AI19))=0</formula>
    </cfRule>
    <cfRule type="cellIs" dxfId="27534" priority="3081" operator="greaterThanOrEqual">
      <formula>AH19</formula>
    </cfRule>
    <cfRule type="cellIs" dxfId="27533" priority="3082" operator="lessThan">
      <formula>AH19</formula>
    </cfRule>
  </conditionalFormatting>
  <conditionalFormatting sqref="AJ19:AJ21">
    <cfRule type="containsBlanks" priority="3077" stopIfTrue="1">
      <formula>LEN(TRIM(AJ19))=0</formula>
    </cfRule>
    <cfRule type="cellIs" dxfId="27532" priority="3078" operator="greaterThanOrEqual">
      <formula>AI19</formula>
    </cfRule>
    <cfRule type="cellIs" dxfId="27531" priority="3079" operator="lessThan">
      <formula>AI19</formula>
    </cfRule>
  </conditionalFormatting>
  <conditionalFormatting sqref="AJ19:AJ21">
    <cfRule type="containsBlanks" priority="3074" stopIfTrue="1">
      <formula>LEN(TRIM(AJ19))=0</formula>
    </cfRule>
    <cfRule type="cellIs" dxfId="27530" priority="3075" operator="greaterThanOrEqual">
      <formula>AI19</formula>
    </cfRule>
    <cfRule type="cellIs" dxfId="27529" priority="3076" operator="lessThan">
      <formula>AI19</formula>
    </cfRule>
  </conditionalFormatting>
  <conditionalFormatting sqref="AN20:AN21">
    <cfRule type="containsBlanks" priority="3071" stopIfTrue="1">
      <formula>LEN(TRIM(AN20))=0</formula>
    </cfRule>
    <cfRule type="cellIs" dxfId="27528" priority="3072" operator="greaterThanOrEqual">
      <formula>AM20</formula>
    </cfRule>
    <cfRule type="cellIs" dxfId="27527" priority="3073" operator="lessThan">
      <formula>AM20</formula>
    </cfRule>
  </conditionalFormatting>
  <conditionalFormatting sqref="AN19">
    <cfRule type="containsBlanks" priority="3068" stopIfTrue="1">
      <formula>LEN(TRIM(AN19))=0</formula>
    </cfRule>
    <cfRule type="cellIs" dxfId="27526" priority="3069" operator="greaterThanOrEqual">
      <formula>AM19</formula>
    </cfRule>
    <cfRule type="cellIs" dxfId="27525" priority="3070" operator="lessThan">
      <formula>AM19</formula>
    </cfRule>
  </conditionalFormatting>
  <conditionalFormatting sqref="AK19:AK21">
    <cfRule type="cellIs" dxfId="27524" priority="3066" stopIfTrue="1" operator="notEqual">
      <formula>0</formula>
    </cfRule>
  </conditionalFormatting>
  <conditionalFormatting sqref="AL19:AL21">
    <cfRule type="cellIs" dxfId="27523" priority="3067" stopIfTrue="1" operator="notEqual">
      <formula>0</formula>
    </cfRule>
  </conditionalFormatting>
  <conditionalFormatting sqref="AO19:AO21">
    <cfRule type="containsBlanks" priority="3063" stopIfTrue="1">
      <formula>LEN(TRIM(AO19))=0</formula>
    </cfRule>
    <cfRule type="cellIs" dxfId="27522" priority="3064" operator="greaterThanOrEqual">
      <formula>AN19</formula>
    </cfRule>
    <cfRule type="cellIs" dxfId="27521" priority="3065" operator="lessThan">
      <formula>AN19</formula>
    </cfRule>
  </conditionalFormatting>
  <conditionalFormatting sqref="AO19:AO21">
    <cfRule type="containsBlanks" priority="3060" stopIfTrue="1">
      <formula>LEN(TRIM(AO19))=0</formula>
    </cfRule>
    <cfRule type="cellIs" dxfId="27520" priority="3061" operator="greaterThanOrEqual">
      <formula>AN19</formula>
    </cfRule>
    <cfRule type="cellIs" dxfId="27519" priority="3062" operator="lessThan">
      <formula>AN19</formula>
    </cfRule>
  </conditionalFormatting>
  <conditionalFormatting sqref="AP19:AP21">
    <cfRule type="containsBlanks" priority="3057" stopIfTrue="1">
      <formula>LEN(TRIM(AP19))=0</formula>
    </cfRule>
    <cfRule type="cellIs" dxfId="27518" priority="3058" operator="greaterThanOrEqual">
      <formula>AO19</formula>
    </cfRule>
    <cfRule type="cellIs" dxfId="27517" priority="3059" operator="lessThan">
      <formula>AO19</formula>
    </cfRule>
  </conditionalFormatting>
  <conditionalFormatting sqref="AP19:AP21">
    <cfRule type="containsBlanks" priority="3054" stopIfTrue="1">
      <formula>LEN(TRIM(AP19))=0</formula>
    </cfRule>
    <cfRule type="cellIs" dxfId="27516" priority="3055" operator="greaterThanOrEqual">
      <formula>AO19</formula>
    </cfRule>
    <cfRule type="cellIs" dxfId="27515" priority="3056" operator="lessThan">
      <formula>AO19</formula>
    </cfRule>
  </conditionalFormatting>
  <conditionalFormatting sqref="AT20:AT21">
    <cfRule type="containsBlanks" priority="3051" stopIfTrue="1">
      <formula>LEN(TRIM(AT20))=0</formula>
    </cfRule>
    <cfRule type="cellIs" dxfId="27514" priority="3052" operator="greaterThanOrEqual">
      <formula>AS20</formula>
    </cfRule>
    <cfRule type="cellIs" dxfId="27513" priority="3053" operator="lessThan">
      <formula>AS20</formula>
    </cfRule>
  </conditionalFormatting>
  <conditionalFormatting sqref="AT19">
    <cfRule type="containsBlanks" priority="3048" stopIfTrue="1">
      <formula>LEN(TRIM(AT19))=0</formula>
    </cfRule>
    <cfRule type="cellIs" dxfId="27512" priority="3049" operator="greaterThanOrEqual">
      <formula>AS19</formula>
    </cfRule>
    <cfRule type="cellIs" dxfId="27511" priority="3050" operator="lessThan">
      <formula>AS19</formula>
    </cfRule>
  </conditionalFormatting>
  <conditionalFormatting sqref="AQ19:AQ21">
    <cfRule type="cellIs" dxfId="27510" priority="3046" stopIfTrue="1" operator="notEqual">
      <formula>0</formula>
    </cfRule>
  </conditionalFormatting>
  <conditionalFormatting sqref="AR19:AR21">
    <cfRule type="cellIs" dxfId="27509" priority="3047" stopIfTrue="1" operator="notEqual">
      <formula>0</formula>
    </cfRule>
  </conditionalFormatting>
  <conditionalFormatting sqref="AU19:AU21">
    <cfRule type="containsBlanks" priority="3043" stopIfTrue="1">
      <formula>LEN(TRIM(AU19))=0</formula>
    </cfRule>
    <cfRule type="cellIs" dxfId="27508" priority="3044" operator="greaterThanOrEqual">
      <formula>AT19</formula>
    </cfRule>
    <cfRule type="cellIs" dxfId="27507" priority="3045" operator="lessThan">
      <formula>AT19</formula>
    </cfRule>
  </conditionalFormatting>
  <conditionalFormatting sqref="AU19:AU21">
    <cfRule type="containsBlanks" priority="3040" stopIfTrue="1">
      <formula>LEN(TRIM(AU19))=0</formula>
    </cfRule>
    <cfRule type="cellIs" dxfId="27506" priority="3041" operator="greaterThanOrEqual">
      <formula>AT19</formula>
    </cfRule>
    <cfRule type="cellIs" dxfId="27505" priority="3042" operator="lessThan">
      <formula>AT19</formula>
    </cfRule>
  </conditionalFormatting>
  <conditionalFormatting sqref="AV19:AV21">
    <cfRule type="containsBlanks" priority="3037" stopIfTrue="1">
      <formula>LEN(TRIM(AV19))=0</formula>
    </cfRule>
    <cfRule type="cellIs" dxfId="27504" priority="3038" operator="greaterThanOrEqual">
      <formula>AU19</formula>
    </cfRule>
    <cfRule type="cellIs" dxfId="27503" priority="3039" operator="lessThan">
      <formula>AU19</formula>
    </cfRule>
  </conditionalFormatting>
  <conditionalFormatting sqref="AV19:AV21">
    <cfRule type="containsBlanks" priority="3034" stopIfTrue="1">
      <formula>LEN(TRIM(AV19))=0</formula>
    </cfRule>
    <cfRule type="cellIs" dxfId="27502" priority="3035" operator="greaterThanOrEqual">
      <formula>AU19</formula>
    </cfRule>
    <cfRule type="cellIs" dxfId="27501" priority="3036" operator="lessThan">
      <formula>AU19</formula>
    </cfRule>
  </conditionalFormatting>
  <conditionalFormatting sqref="G41 G43">
    <cfRule type="cellIs" dxfId="27500" priority="3033" stopIfTrue="1" operator="notEqual">
      <formula>0</formula>
    </cfRule>
  </conditionalFormatting>
  <conditionalFormatting sqref="G42">
    <cfRule type="cellIs" dxfId="27499" priority="3032" stopIfTrue="1" operator="notEqual">
      <formula>0</formula>
    </cfRule>
  </conditionalFormatting>
  <conditionalFormatting sqref="J41 J43">
    <cfRule type="containsBlanks" priority="3029" stopIfTrue="1">
      <formula>LEN(TRIM(J41))=0</formula>
    </cfRule>
    <cfRule type="cellIs" dxfId="27498" priority="3030" operator="greaterThanOrEqual">
      <formula>I41</formula>
    </cfRule>
    <cfRule type="cellIs" dxfId="27497" priority="3031" operator="lessThan">
      <formula>I41</formula>
    </cfRule>
  </conditionalFormatting>
  <conditionalFormatting sqref="J42">
    <cfRule type="containsBlanks" priority="3026" stopIfTrue="1">
      <formula>LEN(TRIM(J42))=0</formula>
    </cfRule>
    <cfRule type="cellIs" dxfId="27496" priority="3027" operator="greaterThanOrEqual">
      <formula>I42</formula>
    </cfRule>
    <cfRule type="cellIs" dxfId="27495" priority="3028" operator="lessThan">
      <formula>I42</formula>
    </cfRule>
  </conditionalFormatting>
  <conditionalFormatting sqref="H43">
    <cfRule type="cellIs" dxfId="27494" priority="3025" stopIfTrue="1" operator="notEqual">
      <formula>0</formula>
    </cfRule>
  </conditionalFormatting>
  <conditionalFormatting sqref="H42">
    <cfRule type="cellIs" dxfId="27493" priority="3024" stopIfTrue="1" operator="notEqual">
      <formula>0</formula>
    </cfRule>
  </conditionalFormatting>
  <conditionalFormatting sqref="K41:K43">
    <cfRule type="containsBlanks" priority="3021" stopIfTrue="1">
      <formula>LEN(TRIM(K41))=0</formula>
    </cfRule>
    <cfRule type="cellIs" dxfId="27492" priority="3022" operator="greaterThanOrEqual">
      <formula>J41</formula>
    </cfRule>
    <cfRule type="cellIs" dxfId="27491" priority="3023" operator="lessThan">
      <formula>J41</formula>
    </cfRule>
  </conditionalFormatting>
  <conditionalFormatting sqref="K41:K43">
    <cfRule type="containsBlanks" priority="3018" stopIfTrue="1">
      <formula>LEN(TRIM(K41))=0</formula>
    </cfRule>
    <cfRule type="cellIs" dxfId="27490" priority="3019" operator="greaterThanOrEqual">
      <formula>J41</formula>
    </cfRule>
    <cfRule type="cellIs" dxfId="27489" priority="3020" operator="lessThan">
      <formula>J41</formula>
    </cfRule>
  </conditionalFormatting>
  <conditionalFormatting sqref="L41:L43">
    <cfRule type="containsBlanks" priority="3015" stopIfTrue="1">
      <formula>LEN(TRIM(L41))=0</formula>
    </cfRule>
    <cfRule type="cellIs" dxfId="27488" priority="3016" operator="greaterThanOrEqual">
      <formula>K41</formula>
    </cfRule>
    <cfRule type="cellIs" dxfId="27487" priority="3017" operator="lessThan">
      <formula>K41</formula>
    </cfRule>
  </conditionalFormatting>
  <conditionalFormatting sqref="L41:L43">
    <cfRule type="containsBlanks" priority="3012" stopIfTrue="1">
      <formula>LEN(TRIM(L41))=0</formula>
    </cfRule>
    <cfRule type="cellIs" dxfId="27486" priority="3013" operator="greaterThanOrEqual">
      <formula>K41</formula>
    </cfRule>
    <cfRule type="cellIs" dxfId="27485" priority="3014" operator="lessThan">
      <formula>K41</formula>
    </cfRule>
  </conditionalFormatting>
  <conditionalFormatting sqref="H41">
    <cfRule type="cellIs" dxfId="27484" priority="3011" stopIfTrue="1" operator="notEqual">
      <formula>0</formula>
    </cfRule>
  </conditionalFormatting>
  <conditionalFormatting sqref="M41 M43">
    <cfRule type="cellIs" dxfId="27483" priority="3010" stopIfTrue="1" operator="notEqual">
      <formula>0</formula>
    </cfRule>
  </conditionalFormatting>
  <conditionalFormatting sqref="M42">
    <cfRule type="cellIs" dxfId="27482" priority="3009" stopIfTrue="1" operator="notEqual">
      <formula>0</formula>
    </cfRule>
  </conditionalFormatting>
  <conditionalFormatting sqref="P41 P43">
    <cfRule type="containsBlanks" priority="3006" stopIfTrue="1">
      <formula>LEN(TRIM(P41))=0</formula>
    </cfRule>
    <cfRule type="cellIs" dxfId="27481" priority="3007" operator="greaterThanOrEqual">
      <formula>O41</formula>
    </cfRule>
    <cfRule type="cellIs" dxfId="27480" priority="3008" operator="lessThan">
      <formula>O41</formula>
    </cfRule>
  </conditionalFormatting>
  <conditionalFormatting sqref="P42">
    <cfRule type="containsBlanks" priority="3003" stopIfTrue="1">
      <formula>LEN(TRIM(P42))=0</formula>
    </cfRule>
    <cfRule type="cellIs" dxfId="27479" priority="3004" operator="greaterThanOrEqual">
      <formula>O42</formula>
    </cfRule>
    <cfRule type="cellIs" dxfId="27478" priority="3005" operator="lessThan">
      <formula>O42</formula>
    </cfRule>
  </conditionalFormatting>
  <conditionalFormatting sqref="N43">
    <cfRule type="cellIs" dxfId="27477" priority="3002" stopIfTrue="1" operator="notEqual">
      <formula>0</formula>
    </cfRule>
  </conditionalFormatting>
  <conditionalFormatting sqref="N42">
    <cfRule type="cellIs" dxfId="27476" priority="3001" stopIfTrue="1" operator="notEqual">
      <formula>0</formula>
    </cfRule>
  </conditionalFormatting>
  <conditionalFormatting sqref="Q41:Q43">
    <cfRule type="containsBlanks" priority="2998" stopIfTrue="1">
      <formula>LEN(TRIM(Q41))=0</formula>
    </cfRule>
    <cfRule type="cellIs" dxfId="27475" priority="2999" operator="greaterThanOrEqual">
      <formula>P41</formula>
    </cfRule>
    <cfRule type="cellIs" dxfId="27474" priority="3000" operator="lessThan">
      <formula>P41</formula>
    </cfRule>
  </conditionalFormatting>
  <conditionalFormatting sqref="Q41:Q43">
    <cfRule type="containsBlanks" priority="2995" stopIfTrue="1">
      <formula>LEN(TRIM(Q41))=0</formula>
    </cfRule>
    <cfRule type="cellIs" dxfId="27473" priority="2996" operator="greaterThanOrEqual">
      <formula>P41</formula>
    </cfRule>
    <cfRule type="cellIs" dxfId="27472" priority="2997" operator="lessThan">
      <formula>P41</formula>
    </cfRule>
  </conditionalFormatting>
  <conditionalFormatting sqref="R41:R43">
    <cfRule type="containsBlanks" priority="2992" stopIfTrue="1">
      <formula>LEN(TRIM(R41))=0</formula>
    </cfRule>
    <cfRule type="cellIs" dxfId="27471" priority="2993" operator="greaterThanOrEqual">
      <formula>Q41</formula>
    </cfRule>
    <cfRule type="cellIs" dxfId="27470" priority="2994" operator="lessThan">
      <formula>Q41</formula>
    </cfRule>
  </conditionalFormatting>
  <conditionalFormatting sqref="R41:R43">
    <cfRule type="containsBlanks" priority="2989" stopIfTrue="1">
      <formula>LEN(TRIM(R41))=0</formula>
    </cfRule>
    <cfRule type="cellIs" dxfId="27469" priority="2990" operator="greaterThanOrEqual">
      <formula>Q41</formula>
    </cfRule>
    <cfRule type="cellIs" dxfId="27468" priority="2991" operator="lessThan">
      <formula>Q41</formula>
    </cfRule>
  </conditionalFormatting>
  <conditionalFormatting sqref="N41">
    <cfRule type="cellIs" dxfId="27467" priority="2988" stopIfTrue="1" operator="notEqual">
      <formula>0</formula>
    </cfRule>
  </conditionalFormatting>
  <conditionalFormatting sqref="S41 S43">
    <cfRule type="cellIs" dxfId="27466" priority="2987" stopIfTrue="1" operator="notEqual">
      <formula>0</formula>
    </cfRule>
  </conditionalFormatting>
  <conditionalFormatting sqref="S42">
    <cfRule type="cellIs" dxfId="27465" priority="2986" stopIfTrue="1" operator="notEqual">
      <formula>0</formula>
    </cfRule>
  </conditionalFormatting>
  <conditionalFormatting sqref="V41 V43">
    <cfRule type="containsBlanks" priority="2983" stopIfTrue="1">
      <formula>LEN(TRIM(V41))=0</formula>
    </cfRule>
    <cfRule type="cellIs" dxfId="27464" priority="2984" operator="greaterThanOrEqual">
      <formula>U41</formula>
    </cfRule>
    <cfRule type="cellIs" dxfId="27463" priority="2985" operator="lessThan">
      <formula>U41</formula>
    </cfRule>
  </conditionalFormatting>
  <conditionalFormatting sqref="V42">
    <cfRule type="containsBlanks" priority="2980" stopIfTrue="1">
      <formula>LEN(TRIM(V42))=0</formula>
    </cfRule>
    <cfRule type="cellIs" dxfId="27462" priority="2981" operator="greaterThanOrEqual">
      <formula>U42</formula>
    </cfRule>
    <cfRule type="cellIs" dxfId="27461" priority="2982" operator="lessThan">
      <formula>U42</formula>
    </cfRule>
  </conditionalFormatting>
  <conditionalFormatting sqref="T43">
    <cfRule type="cellIs" dxfId="27460" priority="2979" stopIfTrue="1" operator="notEqual">
      <formula>0</formula>
    </cfRule>
  </conditionalFormatting>
  <conditionalFormatting sqref="T42">
    <cfRule type="cellIs" dxfId="27459" priority="2978" stopIfTrue="1" operator="notEqual">
      <formula>0</formula>
    </cfRule>
  </conditionalFormatting>
  <conditionalFormatting sqref="W41:W43">
    <cfRule type="containsBlanks" priority="2975" stopIfTrue="1">
      <formula>LEN(TRIM(W41))=0</formula>
    </cfRule>
    <cfRule type="cellIs" dxfId="27458" priority="2976" operator="greaterThanOrEqual">
      <formula>V41</formula>
    </cfRule>
    <cfRule type="cellIs" dxfId="27457" priority="2977" operator="lessThan">
      <formula>V41</formula>
    </cfRule>
  </conditionalFormatting>
  <conditionalFormatting sqref="W41:W43">
    <cfRule type="containsBlanks" priority="2972" stopIfTrue="1">
      <formula>LEN(TRIM(W41))=0</formula>
    </cfRule>
    <cfRule type="cellIs" dxfId="27456" priority="2973" operator="greaterThanOrEqual">
      <formula>V41</formula>
    </cfRule>
    <cfRule type="cellIs" dxfId="27455" priority="2974" operator="lessThan">
      <formula>V41</formula>
    </cfRule>
  </conditionalFormatting>
  <conditionalFormatting sqref="X41:X43">
    <cfRule type="containsBlanks" priority="2969" stopIfTrue="1">
      <formula>LEN(TRIM(X41))=0</formula>
    </cfRule>
    <cfRule type="cellIs" dxfId="27454" priority="2970" operator="greaterThanOrEqual">
      <formula>W41</formula>
    </cfRule>
    <cfRule type="cellIs" dxfId="27453" priority="2971" operator="lessThan">
      <formula>W41</formula>
    </cfRule>
  </conditionalFormatting>
  <conditionalFormatting sqref="X41:X43">
    <cfRule type="containsBlanks" priority="2966" stopIfTrue="1">
      <formula>LEN(TRIM(X41))=0</formula>
    </cfRule>
    <cfRule type="cellIs" dxfId="27452" priority="2967" operator="greaterThanOrEqual">
      <formula>W41</formula>
    </cfRule>
    <cfRule type="cellIs" dxfId="27451" priority="2968" operator="lessThan">
      <formula>W41</formula>
    </cfRule>
  </conditionalFormatting>
  <conditionalFormatting sqref="T41">
    <cfRule type="cellIs" dxfId="27450" priority="2965" stopIfTrue="1" operator="notEqual">
      <formula>0</formula>
    </cfRule>
  </conditionalFormatting>
  <conditionalFormatting sqref="Y41 Y43">
    <cfRule type="cellIs" dxfId="27449" priority="2964" stopIfTrue="1" operator="notEqual">
      <formula>0</formula>
    </cfRule>
  </conditionalFormatting>
  <conditionalFormatting sqref="Y42">
    <cfRule type="cellIs" dxfId="27448" priority="2963" stopIfTrue="1" operator="notEqual">
      <formula>0</formula>
    </cfRule>
  </conditionalFormatting>
  <conditionalFormatting sqref="AB41 AB43">
    <cfRule type="containsBlanks" priority="2960" stopIfTrue="1">
      <formula>LEN(TRIM(AB41))=0</formula>
    </cfRule>
    <cfRule type="cellIs" dxfId="27447" priority="2961" operator="greaterThanOrEqual">
      <formula>AA41</formula>
    </cfRule>
    <cfRule type="cellIs" dxfId="27446" priority="2962" operator="lessThan">
      <formula>AA41</formula>
    </cfRule>
  </conditionalFormatting>
  <conditionalFormatting sqref="AB42">
    <cfRule type="containsBlanks" priority="2957" stopIfTrue="1">
      <formula>LEN(TRIM(AB42))=0</formula>
    </cfRule>
    <cfRule type="cellIs" dxfId="27445" priority="2958" operator="greaterThanOrEqual">
      <formula>AA42</formula>
    </cfRule>
    <cfRule type="cellIs" dxfId="27444" priority="2959" operator="lessThan">
      <formula>AA42</formula>
    </cfRule>
  </conditionalFormatting>
  <conditionalFormatting sqref="Z43">
    <cfRule type="cellIs" dxfId="27443" priority="2956" stopIfTrue="1" operator="notEqual">
      <formula>0</formula>
    </cfRule>
  </conditionalFormatting>
  <conditionalFormatting sqref="Z42">
    <cfRule type="cellIs" dxfId="27442" priority="2955" stopIfTrue="1" operator="notEqual">
      <formula>0</formula>
    </cfRule>
  </conditionalFormatting>
  <conditionalFormatting sqref="AC41:AC43">
    <cfRule type="containsBlanks" priority="2952" stopIfTrue="1">
      <formula>LEN(TRIM(AC41))=0</formula>
    </cfRule>
    <cfRule type="cellIs" dxfId="27441" priority="2953" operator="greaterThanOrEqual">
      <formula>AB41</formula>
    </cfRule>
    <cfRule type="cellIs" dxfId="27440" priority="2954" operator="lessThan">
      <formula>AB41</formula>
    </cfRule>
  </conditionalFormatting>
  <conditionalFormatting sqref="AC41:AC43">
    <cfRule type="containsBlanks" priority="2949" stopIfTrue="1">
      <formula>LEN(TRIM(AC41))=0</formula>
    </cfRule>
    <cfRule type="cellIs" dxfId="27439" priority="2950" operator="greaterThanOrEqual">
      <formula>AB41</formula>
    </cfRule>
    <cfRule type="cellIs" dxfId="27438" priority="2951" operator="lessThan">
      <formula>AB41</formula>
    </cfRule>
  </conditionalFormatting>
  <conditionalFormatting sqref="AD41:AD43">
    <cfRule type="containsBlanks" priority="2946" stopIfTrue="1">
      <formula>LEN(TRIM(AD41))=0</formula>
    </cfRule>
    <cfRule type="cellIs" dxfId="27437" priority="2947" operator="greaterThanOrEqual">
      <formula>AC41</formula>
    </cfRule>
    <cfRule type="cellIs" dxfId="27436" priority="2948" operator="lessThan">
      <formula>AC41</formula>
    </cfRule>
  </conditionalFormatting>
  <conditionalFormatting sqref="AD41:AD43">
    <cfRule type="containsBlanks" priority="2943" stopIfTrue="1">
      <formula>LEN(TRIM(AD41))=0</formula>
    </cfRule>
    <cfRule type="cellIs" dxfId="27435" priority="2944" operator="greaterThanOrEqual">
      <formula>AC41</formula>
    </cfRule>
    <cfRule type="cellIs" dxfId="27434" priority="2945" operator="lessThan">
      <formula>AC41</formula>
    </cfRule>
  </conditionalFormatting>
  <conditionalFormatting sqref="Z41">
    <cfRule type="cellIs" dxfId="27433" priority="2942" stopIfTrue="1" operator="notEqual">
      <formula>0</formula>
    </cfRule>
  </conditionalFormatting>
  <conditionalFormatting sqref="AE41 AE43">
    <cfRule type="cellIs" dxfId="27432" priority="2941" stopIfTrue="1" operator="notEqual">
      <formula>0</formula>
    </cfRule>
  </conditionalFormatting>
  <conditionalFormatting sqref="AE42">
    <cfRule type="cellIs" dxfId="27431" priority="2940" stopIfTrue="1" operator="notEqual">
      <formula>0</formula>
    </cfRule>
  </conditionalFormatting>
  <conditionalFormatting sqref="AH41 AH43">
    <cfRule type="containsBlanks" priority="2937" stopIfTrue="1">
      <formula>LEN(TRIM(AH41))=0</formula>
    </cfRule>
    <cfRule type="cellIs" dxfId="27430" priority="2938" operator="greaterThanOrEqual">
      <formula>AG41</formula>
    </cfRule>
    <cfRule type="cellIs" dxfId="27429" priority="2939" operator="lessThan">
      <formula>AG41</formula>
    </cfRule>
  </conditionalFormatting>
  <conditionalFormatting sqref="AH42">
    <cfRule type="containsBlanks" priority="2934" stopIfTrue="1">
      <formula>LEN(TRIM(AH42))=0</formula>
    </cfRule>
    <cfRule type="cellIs" dxfId="27428" priority="2935" operator="greaterThanOrEqual">
      <formula>AG42</formula>
    </cfRule>
    <cfRule type="cellIs" dxfId="27427" priority="2936" operator="lessThan">
      <formula>AG42</formula>
    </cfRule>
  </conditionalFormatting>
  <conditionalFormatting sqref="AF43">
    <cfRule type="cellIs" dxfId="27426" priority="2933" stopIfTrue="1" operator="notEqual">
      <formula>0</formula>
    </cfRule>
  </conditionalFormatting>
  <conditionalFormatting sqref="AF42">
    <cfRule type="cellIs" dxfId="27425" priority="2932" stopIfTrue="1" operator="notEqual">
      <formula>0</formula>
    </cfRule>
  </conditionalFormatting>
  <conditionalFormatting sqref="AI41:AI43">
    <cfRule type="containsBlanks" priority="2929" stopIfTrue="1">
      <formula>LEN(TRIM(AI41))=0</formula>
    </cfRule>
    <cfRule type="cellIs" dxfId="27424" priority="2930" operator="greaterThanOrEqual">
      <formula>AH41</formula>
    </cfRule>
    <cfRule type="cellIs" dxfId="27423" priority="2931" operator="lessThan">
      <formula>AH41</formula>
    </cfRule>
  </conditionalFormatting>
  <conditionalFormatting sqref="AI41:AI43">
    <cfRule type="containsBlanks" priority="2926" stopIfTrue="1">
      <formula>LEN(TRIM(AI41))=0</formula>
    </cfRule>
    <cfRule type="cellIs" dxfId="27422" priority="2927" operator="greaterThanOrEqual">
      <formula>AH41</formula>
    </cfRule>
    <cfRule type="cellIs" dxfId="27421" priority="2928" operator="lessThan">
      <formula>AH41</formula>
    </cfRule>
  </conditionalFormatting>
  <conditionalFormatting sqref="AJ41:AJ43">
    <cfRule type="containsBlanks" priority="2923" stopIfTrue="1">
      <formula>LEN(TRIM(AJ41))=0</formula>
    </cfRule>
    <cfRule type="cellIs" dxfId="27420" priority="2924" operator="greaterThanOrEqual">
      <formula>AI41</formula>
    </cfRule>
    <cfRule type="cellIs" dxfId="27419" priority="2925" operator="lessThan">
      <formula>AI41</formula>
    </cfRule>
  </conditionalFormatting>
  <conditionalFormatting sqref="AJ41:AJ43">
    <cfRule type="containsBlanks" priority="2920" stopIfTrue="1">
      <formula>LEN(TRIM(AJ41))=0</formula>
    </cfRule>
    <cfRule type="cellIs" dxfId="27418" priority="2921" operator="greaterThanOrEqual">
      <formula>AI41</formula>
    </cfRule>
    <cfRule type="cellIs" dxfId="27417" priority="2922" operator="lessThan">
      <formula>AI41</formula>
    </cfRule>
  </conditionalFormatting>
  <conditionalFormatting sqref="AF41">
    <cfRule type="cellIs" dxfId="27416" priority="2919" stopIfTrue="1" operator="notEqual">
      <formula>0</formula>
    </cfRule>
  </conditionalFormatting>
  <conditionalFormatting sqref="AK41 AK43">
    <cfRule type="cellIs" dxfId="27415" priority="2895" stopIfTrue="1" operator="notEqual">
      <formula>0</formula>
    </cfRule>
  </conditionalFormatting>
  <conditionalFormatting sqref="AK42">
    <cfRule type="cellIs" dxfId="27414" priority="2894" stopIfTrue="1" operator="notEqual">
      <formula>0</formula>
    </cfRule>
  </conditionalFormatting>
  <conditionalFormatting sqref="AN41 AN43">
    <cfRule type="containsBlanks" priority="2891" stopIfTrue="1">
      <formula>LEN(TRIM(AN41))=0</formula>
    </cfRule>
    <cfRule type="cellIs" dxfId="27413" priority="2892" operator="greaterThanOrEqual">
      <formula>AM41</formula>
    </cfRule>
    <cfRule type="cellIs" dxfId="27412" priority="2893" operator="lessThan">
      <formula>AM41</formula>
    </cfRule>
  </conditionalFormatting>
  <conditionalFormatting sqref="AN42">
    <cfRule type="containsBlanks" priority="2888" stopIfTrue="1">
      <formula>LEN(TRIM(AN42))=0</formula>
    </cfRule>
    <cfRule type="cellIs" dxfId="27411" priority="2889" operator="greaterThanOrEqual">
      <formula>AM42</formula>
    </cfRule>
    <cfRule type="cellIs" dxfId="27410" priority="2890" operator="lessThan">
      <formula>AM42</formula>
    </cfRule>
  </conditionalFormatting>
  <conditionalFormatting sqref="AL43">
    <cfRule type="cellIs" dxfId="27409" priority="2887" stopIfTrue="1" operator="notEqual">
      <formula>0</formula>
    </cfRule>
  </conditionalFormatting>
  <conditionalFormatting sqref="AL42">
    <cfRule type="cellIs" dxfId="27408" priority="2886" stopIfTrue="1" operator="notEqual">
      <formula>0</formula>
    </cfRule>
  </conditionalFormatting>
  <conditionalFormatting sqref="AO41:AO43">
    <cfRule type="containsBlanks" priority="2883" stopIfTrue="1">
      <formula>LEN(TRIM(AO41))=0</formula>
    </cfRule>
    <cfRule type="cellIs" dxfId="27407" priority="2884" operator="greaterThanOrEqual">
      <formula>AN41</formula>
    </cfRule>
    <cfRule type="cellIs" dxfId="27406" priority="2885" operator="lessThan">
      <formula>AN41</formula>
    </cfRule>
  </conditionalFormatting>
  <conditionalFormatting sqref="AO41:AO43">
    <cfRule type="containsBlanks" priority="2880" stopIfTrue="1">
      <formula>LEN(TRIM(AO41))=0</formula>
    </cfRule>
    <cfRule type="cellIs" dxfId="27405" priority="2881" operator="greaterThanOrEqual">
      <formula>AN41</formula>
    </cfRule>
    <cfRule type="cellIs" dxfId="27404" priority="2882" operator="lessThan">
      <formula>AN41</formula>
    </cfRule>
  </conditionalFormatting>
  <conditionalFormatting sqref="AP41:AP43">
    <cfRule type="containsBlanks" priority="2877" stopIfTrue="1">
      <formula>LEN(TRIM(AP41))=0</formula>
    </cfRule>
    <cfRule type="cellIs" dxfId="27403" priority="2878" operator="greaterThanOrEqual">
      <formula>AO41</formula>
    </cfRule>
    <cfRule type="cellIs" dxfId="27402" priority="2879" operator="lessThan">
      <formula>AO41</formula>
    </cfRule>
  </conditionalFormatting>
  <conditionalFormatting sqref="AP41:AP43">
    <cfRule type="containsBlanks" priority="2874" stopIfTrue="1">
      <formula>LEN(TRIM(AP41))=0</formula>
    </cfRule>
    <cfRule type="cellIs" dxfId="27401" priority="2875" operator="greaterThanOrEqual">
      <formula>AO41</formula>
    </cfRule>
    <cfRule type="cellIs" dxfId="27400" priority="2876" operator="lessThan">
      <formula>AO41</formula>
    </cfRule>
  </conditionalFormatting>
  <conditionalFormatting sqref="AL41">
    <cfRule type="cellIs" dxfId="27399" priority="2873" stopIfTrue="1" operator="notEqual">
      <formula>0</formula>
    </cfRule>
  </conditionalFormatting>
  <conditionalFormatting sqref="AQ41 AQ43">
    <cfRule type="cellIs" dxfId="27398" priority="2872" stopIfTrue="1" operator="notEqual">
      <formula>0</formula>
    </cfRule>
  </conditionalFormatting>
  <conditionalFormatting sqref="AQ42">
    <cfRule type="cellIs" dxfId="27397" priority="2871" stopIfTrue="1" operator="notEqual">
      <formula>0</formula>
    </cfRule>
  </conditionalFormatting>
  <conditionalFormatting sqref="AT41 AT43">
    <cfRule type="containsBlanks" priority="2868" stopIfTrue="1">
      <formula>LEN(TRIM(AT41))=0</formula>
    </cfRule>
    <cfRule type="cellIs" dxfId="27396" priority="2869" operator="greaterThanOrEqual">
      <formula>AS41</formula>
    </cfRule>
    <cfRule type="cellIs" dxfId="27395" priority="2870" operator="lessThan">
      <formula>AS41</formula>
    </cfRule>
  </conditionalFormatting>
  <conditionalFormatting sqref="AT42">
    <cfRule type="containsBlanks" priority="2865" stopIfTrue="1">
      <formula>LEN(TRIM(AT42))=0</formula>
    </cfRule>
    <cfRule type="cellIs" dxfId="27394" priority="2866" operator="greaterThanOrEqual">
      <formula>AS42</formula>
    </cfRule>
    <cfRule type="cellIs" dxfId="27393" priority="2867" operator="lessThan">
      <formula>AS42</formula>
    </cfRule>
  </conditionalFormatting>
  <conditionalFormatting sqref="AR43">
    <cfRule type="cellIs" dxfId="27392" priority="2864" stopIfTrue="1" operator="notEqual">
      <formula>0</formula>
    </cfRule>
  </conditionalFormatting>
  <conditionalFormatting sqref="AR42">
    <cfRule type="cellIs" dxfId="27391" priority="2863" stopIfTrue="1" operator="notEqual">
      <formula>0</formula>
    </cfRule>
  </conditionalFormatting>
  <conditionalFormatting sqref="AU41:AU43">
    <cfRule type="containsBlanks" priority="2860" stopIfTrue="1">
      <formula>LEN(TRIM(AU41))=0</formula>
    </cfRule>
    <cfRule type="cellIs" dxfId="27390" priority="2861" operator="greaterThanOrEqual">
      <formula>AT41</formula>
    </cfRule>
    <cfRule type="cellIs" dxfId="27389" priority="2862" operator="lessThan">
      <formula>AT41</formula>
    </cfRule>
  </conditionalFormatting>
  <conditionalFormatting sqref="AU41:AU43">
    <cfRule type="containsBlanks" priority="2857" stopIfTrue="1">
      <formula>LEN(TRIM(AU41))=0</formula>
    </cfRule>
    <cfRule type="cellIs" dxfId="27388" priority="2858" operator="greaterThanOrEqual">
      <formula>AT41</formula>
    </cfRule>
    <cfRule type="cellIs" dxfId="27387" priority="2859" operator="lessThan">
      <formula>AT41</formula>
    </cfRule>
  </conditionalFormatting>
  <conditionalFormatting sqref="AV41:AV43">
    <cfRule type="containsBlanks" priority="2854" stopIfTrue="1">
      <formula>LEN(TRIM(AV41))=0</formula>
    </cfRule>
    <cfRule type="cellIs" dxfId="27386" priority="2855" operator="greaterThanOrEqual">
      <formula>AU41</formula>
    </cfRule>
    <cfRule type="cellIs" dxfId="27385" priority="2856" operator="lessThan">
      <formula>AU41</formula>
    </cfRule>
  </conditionalFormatting>
  <conditionalFormatting sqref="AV41:AV43">
    <cfRule type="containsBlanks" priority="2851" stopIfTrue="1">
      <formula>LEN(TRIM(AV41))=0</formula>
    </cfRule>
    <cfRule type="cellIs" dxfId="27384" priority="2852" operator="greaterThanOrEqual">
      <formula>AU41</formula>
    </cfRule>
    <cfRule type="cellIs" dxfId="27383" priority="2853" operator="lessThan">
      <formula>AU41</formula>
    </cfRule>
  </conditionalFormatting>
  <conditionalFormatting sqref="AR41">
    <cfRule type="cellIs" dxfId="27382" priority="2850" stopIfTrue="1" operator="notEqual">
      <formula>0</formula>
    </cfRule>
  </conditionalFormatting>
  <conditionalFormatting sqref="J31">
    <cfRule type="containsBlanks" priority="2847" stopIfTrue="1">
      <formula>LEN(TRIM(J31))=0</formula>
    </cfRule>
    <cfRule type="cellIs" dxfId="27381" priority="2848" operator="greaterThanOrEqual">
      <formula>I31</formula>
    </cfRule>
    <cfRule type="cellIs" dxfId="27380" priority="2849" operator="lessThan">
      <formula>I31</formula>
    </cfRule>
  </conditionalFormatting>
  <conditionalFormatting sqref="H31">
    <cfRule type="cellIs" dxfId="27379" priority="2846" stopIfTrue="1" operator="notEqual">
      <formula>0</formula>
    </cfRule>
  </conditionalFormatting>
  <conditionalFormatting sqref="K31">
    <cfRule type="containsBlanks" priority="2843" stopIfTrue="1">
      <formula>LEN(TRIM(K31))=0</formula>
    </cfRule>
    <cfRule type="cellIs" dxfId="27378" priority="2844" operator="greaterThanOrEqual">
      <formula>J31</formula>
    </cfRule>
    <cfRule type="cellIs" dxfId="27377" priority="2845" operator="lessThan">
      <formula>J31</formula>
    </cfRule>
  </conditionalFormatting>
  <conditionalFormatting sqref="K31">
    <cfRule type="containsBlanks" priority="2840" stopIfTrue="1">
      <formula>LEN(TRIM(K31))=0</formula>
    </cfRule>
    <cfRule type="cellIs" dxfId="27376" priority="2841" operator="greaterThanOrEqual">
      <formula>J31</formula>
    </cfRule>
    <cfRule type="cellIs" dxfId="27375" priority="2842" operator="lessThan">
      <formula>J31</formula>
    </cfRule>
  </conditionalFormatting>
  <conditionalFormatting sqref="L31">
    <cfRule type="containsBlanks" priority="2837" stopIfTrue="1">
      <formula>LEN(TRIM(L31))=0</formula>
    </cfRule>
    <cfRule type="cellIs" dxfId="27374" priority="2838" operator="greaterThanOrEqual">
      <formula>K31</formula>
    </cfRule>
    <cfRule type="cellIs" dxfId="27373" priority="2839" operator="lessThan">
      <formula>K31</formula>
    </cfRule>
  </conditionalFormatting>
  <conditionalFormatting sqref="L31">
    <cfRule type="containsBlanks" priority="2834" stopIfTrue="1">
      <formula>LEN(TRIM(L31))=0</formula>
    </cfRule>
    <cfRule type="cellIs" dxfId="27372" priority="2835" operator="greaterThanOrEqual">
      <formula>K31</formula>
    </cfRule>
    <cfRule type="cellIs" dxfId="27371" priority="2836" operator="lessThan">
      <formula>K31</formula>
    </cfRule>
  </conditionalFormatting>
  <conditionalFormatting sqref="P31">
    <cfRule type="containsBlanks" priority="2831" stopIfTrue="1">
      <formula>LEN(TRIM(P31))=0</formula>
    </cfRule>
    <cfRule type="cellIs" dxfId="27370" priority="2832" operator="greaterThanOrEqual">
      <formula>O31</formula>
    </cfRule>
    <cfRule type="cellIs" dxfId="27369" priority="2833" operator="lessThan">
      <formula>O31</formula>
    </cfRule>
  </conditionalFormatting>
  <conditionalFormatting sqref="M31">
    <cfRule type="cellIs" dxfId="27368" priority="2829" stopIfTrue="1" operator="notEqual">
      <formula>0</formula>
    </cfRule>
  </conditionalFormatting>
  <conditionalFormatting sqref="N31">
    <cfRule type="cellIs" dxfId="27367" priority="2830" stopIfTrue="1" operator="notEqual">
      <formula>0</formula>
    </cfRule>
  </conditionalFormatting>
  <conditionalFormatting sqref="Q31">
    <cfRule type="containsBlanks" priority="2826" stopIfTrue="1">
      <formula>LEN(TRIM(Q31))=0</formula>
    </cfRule>
    <cfRule type="cellIs" dxfId="27366" priority="2827" operator="greaterThanOrEqual">
      <formula>P31</formula>
    </cfRule>
    <cfRule type="cellIs" dxfId="27365" priority="2828" operator="lessThan">
      <formula>P31</formula>
    </cfRule>
  </conditionalFormatting>
  <conditionalFormatting sqref="Q31">
    <cfRule type="containsBlanks" priority="2823" stopIfTrue="1">
      <formula>LEN(TRIM(Q31))=0</formula>
    </cfRule>
    <cfRule type="cellIs" dxfId="27364" priority="2824" operator="greaterThanOrEqual">
      <formula>P31</formula>
    </cfRule>
    <cfRule type="cellIs" dxfId="27363" priority="2825" operator="lessThan">
      <formula>P31</formula>
    </cfRule>
  </conditionalFormatting>
  <conditionalFormatting sqref="R31">
    <cfRule type="containsBlanks" priority="2820" stopIfTrue="1">
      <formula>LEN(TRIM(R31))=0</formula>
    </cfRule>
    <cfRule type="cellIs" dxfId="27362" priority="2821" operator="greaterThanOrEqual">
      <formula>Q31</formula>
    </cfRule>
    <cfRule type="cellIs" dxfId="27361" priority="2822" operator="lessThan">
      <formula>Q31</formula>
    </cfRule>
  </conditionalFormatting>
  <conditionalFormatting sqref="R31">
    <cfRule type="containsBlanks" priority="2817" stopIfTrue="1">
      <formula>LEN(TRIM(R31))=0</formula>
    </cfRule>
    <cfRule type="cellIs" dxfId="27360" priority="2818" operator="greaterThanOrEqual">
      <formula>Q31</formula>
    </cfRule>
    <cfRule type="cellIs" dxfId="27359" priority="2819" operator="lessThan">
      <formula>Q31</formula>
    </cfRule>
  </conditionalFormatting>
  <conditionalFormatting sqref="V31">
    <cfRule type="containsBlanks" priority="2814" stopIfTrue="1">
      <formula>LEN(TRIM(V31))=0</formula>
    </cfRule>
    <cfRule type="cellIs" dxfId="27358" priority="2815" operator="greaterThanOrEqual">
      <formula>U31</formula>
    </cfRule>
    <cfRule type="cellIs" dxfId="27357" priority="2816" operator="lessThan">
      <formula>U31</formula>
    </cfRule>
  </conditionalFormatting>
  <conditionalFormatting sqref="S31">
    <cfRule type="cellIs" dxfId="27356" priority="2812" stopIfTrue="1" operator="notEqual">
      <formula>0</formula>
    </cfRule>
  </conditionalFormatting>
  <conditionalFormatting sqref="T31">
    <cfRule type="cellIs" dxfId="27355" priority="2813" stopIfTrue="1" operator="notEqual">
      <formula>0</formula>
    </cfRule>
  </conditionalFormatting>
  <conditionalFormatting sqref="W31">
    <cfRule type="containsBlanks" priority="2809" stopIfTrue="1">
      <formula>LEN(TRIM(W31))=0</formula>
    </cfRule>
    <cfRule type="cellIs" dxfId="27354" priority="2810" operator="greaterThanOrEqual">
      <formula>V31</formula>
    </cfRule>
    <cfRule type="cellIs" dxfId="27353" priority="2811" operator="lessThan">
      <formula>V31</formula>
    </cfRule>
  </conditionalFormatting>
  <conditionalFormatting sqref="W31">
    <cfRule type="containsBlanks" priority="2806" stopIfTrue="1">
      <formula>LEN(TRIM(W31))=0</formula>
    </cfRule>
    <cfRule type="cellIs" dxfId="27352" priority="2807" operator="greaterThanOrEqual">
      <formula>V31</formula>
    </cfRule>
    <cfRule type="cellIs" dxfId="27351" priority="2808" operator="lessThan">
      <formula>V31</formula>
    </cfRule>
  </conditionalFormatting>
  <conditionalFormatting sqref="X31">
    <cfRule type="containsBlanks" priority="2803" stopIfTrue="1">
      <formula>LEN(TRIM(X31))=0</formula>
    </cfRule>
    <cfRule type="cellIs" dxfId="27350" priority="2804" operator="greaterThanOrEqual">
      <formula>W31</formula>
    </cfRule>
    <cfRule type="cellIs" dxfId="27349" priority="2805" operator="lessThan">
      <formula>W31</formula>
    </cfRule>
  </conditionalFormatting>
  <conditionalFormatting sqref="X31">
    <cfRule type="containsBlanks" priority="2800" stopIfTrue="1">
      <formula>LEN(TRIM(X31))=0</formula>
    </cfRule>
    <cfRule type="cellIs" dxfId="27348" priority="2801" operator="greaterThanOrEqual">
      <formula>W31</formula>
    </cfRule>
    <cfRule type="cellIs" dxfId="27347" priority="2802" operator="lessThan">
      <formula>W31</formula>
    </cfRule>
  </conditionalFormatting>
  <conditionalFormatting sqref="Y31">
    <cfRule type="cellIs" dxfId="27346" priority="2798" stopIfTrue="1" operator="notEqual">
      <formula>0</formula>
    </cfRule>
  </conditionalFormatting>
  <conditionalFormatting sqref="Z31">
    <cfRule type="cellIs" dxfId="27345" priority="2799" stopIfTrue="1" operator="notEqual">
      <formula>0</formula>
    </cfRule>
  </conditionalFormatting>
  <conditionalFormatting sqref="E26">
    <cfRule type="cellIs" dxfId="27344" priority="2795" operator="equal">
      <formula>"O"</formula>
    </cfRule>
    <cfRule type="cellIs" dxfId="27343" priority="2796" operator="equal">
      <formula>"N"</formula>
    </cfRule>
    <cfRule type="cellIs" dxfId="27342" priority="2797" operator="equal">
      <formula>"P"</formula>
    </cfRule>
  </conditionalFormatting>
  <conditionalFormatting sqref="J26">
    <cfRule type="containsBlanks" priority="2792" stopIfTrue="1">
      <formula>LEN(TRIM(J26))=0</formula>
    </cfRule>
    <cfRule type="cellIs" dxfId="27341" priority="2793" operator="greaterThanOrEqual">
      <formula>I26</formula>
    </cfRule>
    <cfRule type="cellIs" dxfId="27340" priority="2794" operator="lessThan">
      <formula>I26</formula>
    </cfRule>
  </conditionalFormatting>
  <conditionalFormatting sqref="G26">
    <cfRule type="cellIs" dxfId="27339" priority="2790" stopIfTrue="1" operator="notEqual">
      <formula>0</formula>
    </cfRule>
  </conditionalFormatting>
  <conditionalFormatting sqref="H26">
    <cfRule type="cellIs" dxfId="27338" priority="2791" stopIfTrue="1" operator="notEqual">
      <formula>0</formula>
    </cfRule>
  </conditionalFormatting>
  <conditionalFormatting sqref="K26">
    <cfRule type="containsBlanks" priority="2787" stopIfTrue="1">
      <formula>LEN(TRIM(K26))=0</formula>
    </cfRule>
    <cfRule type="cellIs" dxfId="27337" priority="2788" operator="greaterThanOrEqual">
      <formula>J26</formula>
    </cfRule>
    <cfRule type="cellIs" dxfId="27336" priority="2789" operator="lessThan">
      <formula>J26</formula>
    </cfRule>
  </conditionalFormatting>
  <conditionalFormatting sqref="K26">
    <cfRule type="containsBlanks" priority="2784" stopIfTrue="1">
      <formula>LEN(TRIM(K26))=0</formula>
    </cfRule>
    <cfRule type="cellIs" dxfId="27335" priority="2785" operator="greaterThanOrEqual">
      <formula>J26</formula>
    </cfRule>
    <cfRule type="cellIs" dxfId="27334" priority="2786" operator="lessThan">
      <formula>J26</formula>
    </cfRule>
  </conditionalFormatting>
  <conditionalFormatting sqref="L26">
    <cfRule type="containsBlanks" priority="2781" stopIfTrue="1">
      <formula>LEN(TRIM(L26))=0</formula>
    </cfRule>
    <cfRule type="cellIs" dxfId="27333" priority="2782" operator="greaterThanOrEqual">
      <formula>K26</formula>
    </cfRule>
    <cfRule type="cellIs" dxfId="27332" priority="2783" operator="lessThan">
      <formula>K26</formula>
    </cfRule>
  </conditionalFormatting>
  <conditionalFormatting sqref="L26">
    <cfRule type="containsBlanks" priority="2778" stopIfTrue="1">
      <formula>LEN(TRIM(L26))=0</formula>
    </cfRule>
    <cfRule type="cellIs" dxfId="27331" priority="2779" operator="greaterThanOrEqual">
      <formula>K26</formula>
    </cfRule>
    <cfRule type="cellIs" dxfId="27330" priority="2780" operator="lessThan">
      <formula>K26</formula>
    </cfRule>
  </conditionalFormatting>
  <conditionalFormatting sqref="P26">
    <cfRule type="containsBlanks" priority="2775" stopIfTrue="1">
      <formula>LEN(TRIM(P26))=0</formula>
    </cfRule>
    <cfRule type="cellIs" dxfId="27329" priority="2776" operator="greaterThanOrEqual">
      <formula>O26</formula>
    </cfRule>
    <cfRule type="cellIs" dxfId="27328" priority="2777" operator="lessThan">
      <formula>O26</formula>
    </cfRule>
  </conditionalFormatting>
  <conditionalFormatting sqref="M26">
    <cfRule type="cellIs" dxfId="27327" priority="2773" stopIfTrue="1" operator="notEqual">
      <formula>0</formula>
    </cfRule>
  </conditionalFormatting>
  <conditionalFormatting sqref="N26">
    <cfRule type="cellIs" dxfId="27326" priority="2774" stopIfTrue="1" operator="notEqual">
      <formula>0</formula>
    </cfRule>
  </conditionalFormatting>
  <conditionalFormatting sqref="Q26">
    <cfRule type="containsBlanks" priority="2770" stopIfTrue="1">
      <formula>LEN(TRIM(Q26))=0</formula>
    </cfRule>
    <cfRule type="cellIs" dxfId="27325" priority="2771" operator="greaterThanOrEqual">
      <formula>P26</formula>
    </cfRule>
    <cfRule type="cellIs" dxfId="27324" priority="2772" operator="lessThan">
      <formula>P26</formula>
    </cfRule>
  </conditionalFormatting>
  <conditionalFormatting sqref="Q26">
    <cfRule type="containsBlanks" priority="2767" stopIfTrue="1">
      <formula>LEN(TRIM(Q26))=0</formula>
    </cfRule>
    <cfRule type="cellIs" dxfId="27323" priority="2768" operator="greaterThanOrEqual">
      <formula>P26</formula>
    </cfRule>
    <cfRule type="cellIs" dxfId="27322" priority="2769" operator="lessThan">
      <formula>P26</formula>
    </cfRule>
  </conditionalFormatting>
  <conditionalFormatting sqref="R26">
    <cfRule type="containsBlanks" priority="2764" stopIfTrue="1">
      <formula>LEN(TRIM(R26))=0</formula>
    </cfRule>
    <cfRule type="cellIs" dxfId="27321" priority="2765" operator="greaterThanOrEqual">
      <formula>Q26</formula>
    </cfRule>
    <cfRule type="cellIs" dxfId="27320" priority="2766" operator="lessThan">
      <formula>Q26</formula>
    </cfRule>
  </conditionalFormatting>
  <conditionalFormatting sqref="R26">
    <cfRule type="containsBlanks" priority="2761" stopIfTrue="1">
      <formula>LEN(TRIM(R26))=0</formula>
    </cfRule>
    <cfRule type="cellIs" dxfId="27319" priority="2762" operator="greaterThanOrEqual">
      <formula>Q26</formula>
    </cfRule>
    <cfRule type="cellIs" dxfId="27318" priority="2763" operator="lessThan">
      <formula>Q26</formula>
    </cfRule>
  </conditionalFormatting>
  <conditionalFormatting sqref="V26">
    <cfRule type="containsBlanks" priority="2758" stopIfTrue="1">
      <formula>LEN(TRIM(V26))=0</formula>
    </cfRule>
    <cfRule type="cellIs" dxfId="27317" priority="2759" operator="greaterThanOrEqual">
      <formula>U26</formula>
    </cfRule>
    <cfRule type="cellIs" dxfId="27316" priority="2760" operator="lessThan">
      <formula>U26</formula>
    </cfRule>
  </conditionalFormatting>
  <conditionalFormatting sqref="S26">
    <cfRule type="cellIs" dxfId="27315" priority="2756" stopIfTrue="1" operator="notEqual">
      <formula>0</formula>
    </cfRule>
  </conditionalFormatting>
  <conditionalFormatting sqref="T26">
    <cfRule type="cellIs" dxfId="27314" priority="2757" stopIfTrue="1" operator="notEqual">
      <formula>0</formula>
    </cfRule>
  </conditionalFormatting>
  <conditionalFormatting sqref="W26">
    <cfRule type="containsBlanks" priority="2753" stopIfTrue="1">
      <formula>LEN(TRIM(W26))=0</formula>
    </cfRule>
    <cfRule type="cellIs" dxfId="27313" priority="2754" operator="greaterThanOrEqual">
      <formula>V26</formula>
    </cfRule>
    <cfRule type="cellIs" dxfId="27312" priority="2755" operator="lessThan">
      <formula>V26</formula>
    </cfRule>
  </conditionalFormatting>
  <conditionalFormatting sqref="W26">
    <cfRule type="containsBlanks" priority="2750" stopIfTrue="1">
      <formula>LEN(TRIM(W26))=0</formula>
    </cfRule>
    <cfRule type="cellIs" dxfId="27311" priority="2751" operator="greaterThanOrEqual">
      <formula>V26</formula>
    </cfRule>
    <cfRule type="cellIs" dxfId="27310" priority="2752" operator="lessThan">
      <formula>V26</formula>
    </cfRule>
  </conditionalFormatting>
  <conditionalFormatting sqref="X26">
    <cfRule type="containsBlanks" priority="2747" stopIfTrue="1">
      <formula>LEN(TRIM(X26))=0</formula>
    </cfRule>
    <cfRule type="cellIs" dxfId="27309" priority="2748" operator="greaterThanOrEqual">
      <formula>W26</formula>
    </cfRule>
    <cfRule type="cellIs" dxfId="27308" priority="2749" operator="lessThan">
      <formula>W26</formula>
    </cfRule>
  </conditionalFormatting>
  <conditionalFormatting sqref="X26">
    <cfRule type="containsBlanks" priority="2744" stopIfTrue="1">
      <formula>LEN(TRIM(X26))=0</formula>
    </cfRule>
    <cfRule type="cellIs" dxfId="27307" priority="2745" operator="greaterThanOrEqual">
      <formula>W26</formula>
    </cfRule>
    <cfRule type="cellIs" dxfId="27306" priority="2746" operator="lessThan">
      <formula>W26</formula>
    </cfRule>
  </conditionalFormatting>
  <conditionalFormatting sqref="AB26">
    <cfRule type="containsBlanks" priority="2741" stopIfTrue="1">
      <formula>LEN(TRIM(AB26))=0</formula>
    </cfRule>
    <cfRule type="cellIs" dxfId="27305" priority="2742" operator="greaterThanOrEqual">
      <formula>AA26</formula>
    </cfRule>
    <cfRule type="cellIs" dxfId="27304" priority="2743" operator="lessThan">
      <formula>AA26</formula>
    </cfRule>
  </conditionalFormatting>
  <conditionalFormatting sqref="Y26">
    <cfRule type="cellIs" dxfId="27303" priority="2739" stopIfTrue="1" operator="notEqual">
      <formula>0</formula>
    </cfRule>
  </conditionalFormatting>
  <conditionalFormatting sqref="Z26">
    <cfRule type="cellIs" dxfId="27302" priority="2740" stopIfTrue="1" operator="notEqual">
      <formula>0</formula>
    </cfRule>
  </conditionalFormatting>
  <conditionalFormatting sqref="AC26">
    <cfRule type="containsBlanks" priority="2736" stopIfTrue="1">
      <formula>LEN(TRIM(AC26))=0</formula>
    </cfRule>
    <cfRule type="cellIs" dxfId="27301" priority="2737" operator="greaterThanOrEqual">
      <formula>AB26</formula>
    </cfRule>
    <cfRule type="cellIs" dxfId="27300" priority="2738" operator="lessThan">
      <formula>AB26</formula>
    </cfRule>
  </conditionalFormatting>
  <conditionalFormatting sqref="AC26">
    <cfRule type="containsBlanks" priority="2733" stopIfTrue="1">
      <formula>LEN(TRIM(AC26))=0</formula>
    </cfRule>
    <cfRule type="cellIs" dxfId="27299" priority="2734" operator="greaterThanOrEqual">
      <formula>AB26</formula>
    </cfRule>
    <cfRule type="cellIs" dxfId="27298" priority="2735" operator="lessThan">
      <formula>AB26</formula>
    </cfRule>
  </conditionalFormatting>
  <conditionalFormatting sqref="AD26">
    <cfRule type="containsBlanks" priority="2730" stopIfTrue="1">
      <formula>LEN(TRIM(AD26))=0</formula>
    </cfRule>
    <cfRule type="cellIs" dxfId="27297" priority="2731" operator="greaterThanOrEqual">
      <formula>AC26</formula>
    </cfRule>
    <cfRule type="cellIs" dxfId="27296" priority="2732" operator="lessThan">
      <formula>AC26</formula>
    </cfRule>
  </conditionalFormatting>
  <conditionalFormatting sqref="AD26">
    <cfRule type="containsBlanks" priority="2727" stopIfTrue="1">
      <formula>LEN(TRIM(AD26))=0</formula>
    </cfRule>
    <cfRule type="cellIs" dxfId="27295" priority="2728" operator="greaterThanOrEqual">
      <formula>AC26</formula>
    </cfRule>
    <cfRule type="cellIs" dxfId="27294" priority="2729" operator="lessThan">
      <formula>AC26</formula>
    </cfRule>
  </conditionalFormatting>
  <conditionalFormatting sqref="AH26">
    <cfRule type="containsBlanks" priority="2724" stopIfTrue="1">
      <formula>LEN(TRIM(AH26))=0</formula>
    </cfRule>
    <cfRule type="cellIs" dxfId="27293" priority="2725" operator="greaterThanOrEqual">
      <formula>AG26</formula>
    </cfRule>
    <cfRule type="cellIs" dxfId="27292" priority="2726" operator="lessThan">
      <formula>AG26</formula>
    </cfRule>
  </conditionalFormatting>
  <conditionalFormatting sqref="AE26">
    <cfRule type="cellIs" dxfId="27291" priority="2722" stopIfTrue="1" operator="notEqual">
      <formula>0</formula>
    </cfRule>
  </conditionalFormatting>
  <conditionalFormatting sqref="AF26">
    <cfRule type="cellIs" dxfId="27290" priority="2723" stopIfTrue="1" operator="notEqual">
      <formula>0</formula>
    </cfRule>
  </conditionalFormatting>
  <conditionalFormatting sqref="AI26">
    <cfRule type="containsBlanks" priority="2719" stopIfTrue="1">
      <formula>LEN(TRIM(AI26))=0</formula>
    </cfRule>
    <cfRule type="cellIs" dxfId="27289" priority="2720" operator="greaterThanOrEqual">
      <formula>AH26</formula>
    </cfRule>
    <cfRule type="cellIs" dxfId="27288" priority="2721" operator="lessThan">
      <formula>AH26</formula>
    </cfRule>
  </conditionalFormatting>
  <conditionalFormatting sqref="AI26">
    <cfRule type="containsBlanks" priority="2716" stopIfTrue="1">
      <formula>LEN(TRIM(AI26))=0</formula>
    </cfRule>
    <cfRule type="cellIs" dxfId="27287" priority="2717" operator="greaterThanOrEqual">
      <formula>AH26</formula>
    </cfRule>
    <cfRule type="cellIs" dxfId="27286" priority="2718" operator="lessThan">
      <formula>AH26</formula>
    </cfRule>
  </conditionalFormatting>
  <conditionalFormatting sqref="AJ26">
    <cfRule type="containsBlanks" priority="2713" stopIfTrue="1">
      <formula>LEN(TRIM(AJ26))=0</formula>
    </cfRule>
    <cfRule type="cellIs" dxfId="27285" priority="2714" operator="greaterThanOrEqual">
      <formula>AI26</formula>
    </cfRule>
    <cfRule type="cellIs" dxfId="27284" priority="2715" operator="lessThan">
      <formula>AI26</formula>
    </cfRule>
  </conditionalFormatting>
  <conditionalFormatting sqref="AJ26">
    <cfRule type="containsBlanks" priority="2710" stopIfTrue="1">
      <formula>LEN(TRIM(AJ26))=0</formula>
    </cfRule>
    <cfRule type="cellIs" dxfId="27283" priority="2711" operator="greaterThanOrEqual">
      <formula>AI26</formula>
    </cfRule>
    <cfRule type="cellIs" dxfId="27282" priority="2712" operator="lessThan">
      <formula>AI26</formula>
    </cfRule>
  </conditionalFormatting>
  <conditionalFormatting sqref="AN26">
    <cfRule type="containsBlanks" priority="2707" stopIfTrue="1">
      <formula>LEN(TRIM(AN26))=0</formula>
    </cfRule>
    <cfRule type="cellIs" dxfId="27281" priority="2708" operator="greaterThanOrEqual">
      <formula>AM26</formula>
    </cfRule>
    <cfRule type="cellIs" dxfId="27280" priority="2709" operator="lessThan">
      <formula>AM26</formula>
    </cfRule>
  </conditionalFormatting>
  <conditionalFormatting sqref="AK26">
    <cfRule type="cellIs" dxfId="27279" priority="2705" stopIfTrue="1" operator="notEqual">
      <formula>0</formula>
    </cfRule>
  </conditionalFormatting>
  <conditionalFormatting sqref="AL26">
    <cfRule type="cellIs" dxfId="27278" priority="2706" stopIfTrue="1" operator="notEqual">
      <formula>0</formula>
    </cfRule>
  </conditionalFormatting>
  <conditionalFormatting sqref="AO26">
    <cfRule type="containsBlanks" priority="2702" stopIfTrue="1">
      <formula>LEN(TRIM(AO26))=0</formula>
    </cfRule>
    <cfRule type="cellIs" dxfId="27277" priority="2703" operator="greaterThanOrEqual">
      <formula>AN26</formula>
    </cfRule>
    <cfRule type="cellIs" dxfId="27276" priority="2704" operator="lessThan">
      <formula>AN26</formula>
    </cfRule>
  </conditionalFormatting>
  <conditionalFormatting sqref="AO26">
    <cfRule type="containsBlanks" priority="2699" stopIfTrue="1">
      <formula>LEN(TRIM(AO26))=0</formula>
    </cfRule>
    <cfRule type="cellIs" dxfId="27275" priority="2700" operator="greaterThanOrEqual">
      <formula>AN26</formula>
    </cfRule>
    <cfRule type="cellIs" dxfId="27274" priority="2701" operator="lessThan">
      <formula>AN26</formula>
    </cfRule>
  </conditionalFormatting>
  <conditionalFormatting sqref="AP26">
    <cfRule type="containsBlanks" priority="2696" stopIfTrue="1">
      <formula>LEN(TRIM(AP26))=0</formula>
    </cfRule>
    <cfRule type="cellIs" dxfId="27273" priority="2697" operator="greaterThanOrEqual">
      <formula>AO26</formula>
    </cfRule>
    <cfRule type="cellIs" dxfId="27272" priority="2698" operator="lessThan">
      <formula>AO26</formula>
    </cfRule>
  </conditionalFormatting>
  <conditionalFormatting sqref="AP26">
    <cfRule type="containsBlanks" priority="2693" stopIfTrue="1">
      <formula>LEN(TRIM(AP26))=0</formula>
    </cfRule>
    <cfRule type="cellIs" dxfId="27271" priority="2694" operator="greaterThanOrEqual">
      <formula>AO26</formula>
    </cfRule>
    <cfRule type="cellIs" dxfId="27270" priority="2695" operator="lessThan">
      <formula>AO26</formula>
    </cfRule>
  </conditionalFormatting>
  <conditionalFormatting sqref="AT26">
    <cfRule type="containsBlanks" priority="2690" stopIfTrue="1">
      <formula>LEN(TRIM(AT26))=0</formula>
    </cfRule>
    <cfRule type="cellIs" dxfId="27269" priority="2691" operator="greaterThanOrEqual">
      <formula>AS26</formula>
    </cfRule>
    <cfRule type="cellIs" dxfId="27268" priority="2692" operator="lessThan">
      <formula>AS26</formula>
    </cfRule>
  </conditionalFormatting>
  <conditionalFormatting sqref="AQ26">
    <cfRule type="cellIs" dxfId="27267" priority="2688" stopIfTrue="1" operator="notEqual">
      <formula>0</formula>
    </cfRule>
  </conditionalFormatting>
  <conditionalFormatting sqref="AR26">
    <cfRule type="cellIs" dxfId="27266" priority="2689" stopIfTrue="1" operator="notEqual">
      <formula>0</formula>
    </cfRule>
  </conditionalFormatting>
  <conditionalFormatting sqref="AU26">
    <cfRule type="containsBlanks" priority="2685" stopIfTrue="1">
      <formula>LEN(TRIM(AU26))=0</formula>
    </cfRule>
    <cfRule type="cellIs" dxfId="27265" priority="2686" operator="greaterThanOrEqual">
      <formula>AT26</formula>
    </cfRule>
    <cfRule type="cellIs" dxfId="27264" priority="2687" operator="lessThan">
      <formula>AT26</formula>
    </cfRule>
  </conditionalFormatting>
  <conditionalFormatting sqref="AU26">
    <cfRule type="containsBlanks" priority="2682" stopIfTrue="1">
      <formula>LEN(TRIM(AU26))=0</formula>
    </cfRule>
    <cfRule type="cellIs" dxfId="27263" priority="2683" operator="greaterThanOrEqual">
      <formula>AT26</formula>
    </cfRule>
    <cfRule type="cellIs" dxfId="27262" priority="2684" operator="lessThan">
      <formula>AT26</formula>
    </cfRule>
  </conditionalFormatting>
  <conditionalFormatting sqref="AV26">
    <cfRule type="containsBlanks" priority="2679" stopIfTrue="1">
      <formula>LEN(TRIM(AV26))=0</formula>
    </cfRule>
    <cfRule type="cellIs" dxfId="27261" priority="2680" operator="greaterThanOrEqual">
      <formula>AU26</formula>
    </cfRule>
    <cfRule type="cellIs" dxfId="27260" priority="2681" operator="lessThan">
      <formula>AU26</formula>
    </cfRule>
  </conditionalFormatting>
  <conditionalFormatting sqref="AV26">
    <cfRule type="containsBlanks" priority="2676" stopIfTrue="1">
      <formula>LEN(TRIM(AV26))=0</formula>
    </cfRule>
    <cfRule type="cellIs" dxfId="27259" priority="2677" operator="greaterThanOrEqual">
      <formula>AU26</formula>
    </cfRule>
    <cfRule type="cellIs" dxfId="27258" priority="2678" operator="lessThan">
      <formula>AU26</formula>
    </cfRule>
  </conditionalFormatting>
  <conditionalFormatting sqref="J25">
    <cfRule type="containsBlanks" priority="2673" stopIfTrue="1">
      <formula>LEN(TRIM(J25))=0</formula>
    </cfRule>
    <cfRule type="cellIs" dxfId="27257" priority="2674" operator="greaterThanOrEqual">
      <formula>I25</formula>
    </cfRule>
    <cfRule type="cellIs" dxfId="27256" priority="2675" operator="lessThan">
      <formula>I25</formula>
    </cfRule>
  </conditionalFormatting>
  <conditionalFormatting sqref="G25">
    <cfRule type="cellIs" dxfId="27255" priority="2671" stopIfTrue="1" operator="notEqual">
      <formula>0</formula>
    </cfRule>
  </conditionalFormatting>
  <conditionalFormatting sqref="H25">
    <cfRule type="cellIs" dxfId="27254" priority="2672" stopIfTrue="1" operator="notEqual">
      <formula>0</formula>
    </cfRule>
  </conditionalFormatting>
  <conditionalFormatting sqref="K25">
    <cfRule type="containsBlanks" priority="2668" stopIfTrue="1">
      <formula>LEN(TRIM(K25))=0</formula>
    </cfRule>
    <cfRule type="cellIs" dxfId="27253" priority="2669" operator="greaterThanOrEqual">
      <formula>J25</formula>
    </cfRule>
    <cfRule type="cellIs" dxfId="27252" priority="2670" operator="lessThan">
      <formula>J25</formula>
    </cfRule>
  </conditionalFormatting>
  <conditionalFormatting sqref="K25">
    <cfRule type="containsBlanks" priority="2665" stopIfTrue="1">
      <formula>LEN(TRIM(K25))=0</formula>
    </cfRule>
    <cfRule type="cellIs" dxfId="27251" priority="2666" operator="greaterThanOrEqual">
      <formula>J25</formula>
    </cfRule>
    <cfRule type="cellIs" dxfId="27250" priority="2667" operator="lessThan">
      <formula>J25</formula>
    </cfRule>
  </conditionalFormatting>
  <conditionalFormatting sqref="L25">
    <cfRule type="containsBlanks" priority="2662" stopIfTrue="1">
      <formula>LEN(TRIM(L25))=0</formula>
    </cfRule>
    <cfRule type="cellIs" dxfId="27249" priority="2663" operator="greaterThanOrEqual">
      <formula>K25</formula>
    </cfRule>
    <cfRule type="cellIs" dxfId="27248" priority="2664" operator="lessThan">
      <formula>K25</formula>
    </cfRule>
  </conditionalFormatting>
  <conditionalFormatting sqref="L25">
    <cfRule type="containsBlanks" priority="2659" stopIfTrue="1">
      <formula>LEN(TRIM(L25))=0</formula>
    </cfRule>
    <cfRule type="cellIs" dxfId="27247" priority="2660" operator="greaterThanOrEqual">
      <formula>K25</formula>
    </cfRule>
    <cfRule type="cellIs" dxfId="27246" priority="2661" operator="lessThan">
      <formula>K25</formula>
    </cfRule>
  </conditionalFormatting>
  <conditionalFormatting sqref="P25">
    <cfRule type="containsBlanks" priority="2656" stopIfTrue="1">
      <formula>LEN(TRIM(P25))=0</formula>
    </cfRule>
    <cfRule type="cellIs" dxfId="27245" priority="2657" operator="greaterThanOrEqual">
      <formula>O25</formula>
    </cfRule>
    <cfRule type="cellIs" dxfId="27244" priority="2658" operator="lessThan">
      <formula>O25</formula>
    </cfRule>
  </conditionalFormatting>
  <conditionalFormatting sqref="M25">
    <cfRule type="cellIs" dxfId="27243" priority="2654" stopIfTrue="1" operator="notEqual">
      <formula>0</formula>
    </cfRule>
  </conditionalFormatting>
  <conditionalFormatting sqref="N25">
    <cfRule type="cellIs" dxfId="27242" priority="2655" stopIfTrue="1" operator="notEqual">
      <formula>0</formula>
    </cfRule>
  </conditionalFormatting>
  <conditionalFormatting sqref="Q25">
    <cfRule type="containsBlanks" priority="2651" stopIfTrue="1">
      <formula>LEN(TRIM(Q25))=0</formula>
    </cfRule>
    <cfRule type="cellIs" dxfId="27241" priority="2652" operator="greaterThanOrEqual">
      <formula>P25</formula>
    </cfRule>
    <cfRule type="cellIs" dxfId="27240" priority="2653" operator="lessThan">
      <formula>P25</formula>
    </cfRule>
  </conditionalFormatting>
  <conditionalFormatting sqref="Q25">
    <cfRule type="containsBlanks" priority="2648" stopIfTrue="1">
      <formula>LEN(TRIM(Q25))=0</formula>
    </cfRule>
    <cfRule type="cellIs" dxfId="27239" priority="2649" operator="greaterThanOrEqual">
      <formula>P25</formula>
    </cfRule>
    <cfRule type="cellIs" dxfId="27238" priority="2650" operator="lessThan">
      <formula>P25</formula>
    </cfRule>
  </conditionalFormatting>
  <conditionalFormatting sqref="R25">
    <cfRule type="containsBlanks" priority="2645" stopIfTrue="1">
      <formula>LEN(TRIM(R25))=0</formula>
    </cfRule>
    <cfRule type="cellIs" dxfId="27237" priority="2646" operator="greaterThanOrEqual">
      <formula>Q25</formula>
    </cfRule>
    <cfRule type="cellIs" dxfId="27236" priority="2647" operator="lessThan">
      <formula>Q25</formula>
    </cfRule>
  </conditionalFormatting>
  <conditionalFormatting sqref="R25">
    <cfRule type="containsBlanks" priority="2642" stopIfTrue="1">
      <formula>LEN(TRIM(R25))=0</formula>
    </cfRule>
    <cfRule type="cellIs" dxfId="27235" priority="2643" operator="greaterThanOrEqual">
      <formula>Q25</formula>
    </cfRule>
    <cfRule type="cellIs" dxfId="27234" priority="2644" operator="lessThan">
      <formula>Q25</formula>
    </cfRule>
  </conditionalFormatting>
  <conditionalFormatting sqref="V25">
    <cfRule type="containsBlanks" priority="2639" stopIfTrue="1">
      <formula>LEN(TRIM(V25))=0</formula>
    </cfRule>
    <cfRule type="cellIs" dxfId="27233" priority="2640" operator="greaterThanOrEqual">
      <formula>U25</formula>
    </cfRule>
    <cfRule type="cellIs" dxfId="27232" priority="2641" operator="lessThan">
      <formula>U25</formula>
    </cfRule>
  </conditionalFormatting>
  <conditionalFormatting sqref="S25">
    <cfRule type="cellIs" dxfId="27231" priority="2637" stopIfTrue="1" operator="notEqual">
      <formula>0</formula>
    </cfRule>
  </conditionalFormatting>
  <conditionalFormatting sqref="T25">
    <cfRule type="cellIs" dxfId="27230" priority="2638" stopIfTrue="1" operator="notEqual">
      <formula>0</formula>
    </cfRule>
  </conditionalFormatting>
  <conditionalFormatting sqref="W25">
    <cfRule type="containsBlanks" priority="2634" stopIfTrue="1">
      <formula>LEN(TRIM(W25))=0</formula>
    </cfRule>
    <cfRule type="cellIs" dxfId="27229" priority="2635" operator="greaterThanOrEqual">
      <formula>V25</formula>
    </cfRule>
    <cfRule type="cellIs" dxfId="27228" priority="2636" operator="lessThan">
      <formula>V25</formula>
    </cfRule>
  </conditionalFormatting>
  <conditionalFormatting sqref="W25">
    <cfRule type="containsBlanks" priority="2631" stopIfTrue="1">
      <formula>LEN(TRIM(W25))=0</formula>
    </cfRule>
    <cfRule type="cellIs" dxfId="27227" priority="2632" operator="greaterThanOrEqual">
      <formula>V25</formula>
    </cfRule>
    <cfRule type="cellIs" dxfId="27226" priority="2633" operator="lessThan">
      <formula>V25</formula>
    </cfRule>
  </conditionalFormatting>
  <conditionalFormatting sqref="X25">
    <cfRule type="containsBlanks" priority="2628" stopIfTrue="1">
      <formula>LEN(TRIM(X25))=0</formula>
    </cfRule>
    <cfRule type="cellIs" dxfId="27225" priority="2629" operator="greaterThanOrEqual">
      <formula>W25</formula>
    </cfRule>
    <cfRule type="cellIs" dxfId="27224" priority="2630" operator="lessThan">
      <formula>W25</formula>
    </cfRule>
  </conditionalFormatting>
  <conditionalFormatting sqref="X25">
    <cfRule type="containsBlanks" priority="2625" stopIfTrue="1">
      <formula>LEN(TRIM(X25))=0</formula>
    </cfRule>
    <cfRule type="cellIs" dxfId="27223" priority="2626" operator="greaterThanOrEqual">
      <formula>W25</formula>
    </cfRule>
    <cfRule type="cellIs" dxfId="27222" priority="2627" operator="lessThan">
      <formula>W25</formula>
    </cfRule>
  </conditionalFormatting>
  <conditionalFormatting sqref="AB25">
    <cfRule type="containsBlanks" priority="2622" stopIfTrue="1">
      <formula>LEN(TRIM(AB25))=0</formula>
    </cfRule>
    <cfRule type="cellIs" dxfId="27221" priority="2623" operator="greaterThanOrEqual">
      <formula>AA25</formula>
    </cfRule>
    <cfRule type="cellIs" dxfId="27220" priority="2624" operator="lessThan">
      <formula>AA25</formula>
    </cfRule>
  </conditionalFormatting>
  <conditionalFormatting sqref="Y25">
    <cfRule type="cellIs" dxfId="27219" priority="2620" stopIfTrue="1" operator="notEqual">
      <formula>0</formula>
    </cfRule>
  </conditionalFormatting>
  <conditionalFormatting sqref="Z25">
    <cfRule type="cellIs" dxfId="27218" priority="2621" stopIfTrue="1" operator="notEqual">
      <formula>0</formula>
    </cfRule>
  </conditionalFormatting>
  <conditionalFormatting sqref="AC25">
    <cfRule type="containsBlanks" priority="2617" stopIfTrue="1">
      <formula>LEN(TRIM(AC25))=0</formula>
    </cfRule>
    <cfRule type="cellIs" dxfId="27217" priority="2618" operator="greaterThanOrEqual">
      <formula>AB25</formula>
    </cfRule>
    <cfRule type="cellIs" dxfId="27216" priority="2619" operator="lessThan">
      <formula>AB25</formula>
    </cfRule>
  </conditionalFormatting>
  <conditionalFormatting sqref="AC25">
    <cfRule type="containsBlanks" priority="2614" stopIfTrue="1">
      <formula>LEN(TRIM(AC25))=0</formula>
    </cfRule>
    <cfRule type="cellIs" dxfId="27215" priority="2615" operator="greaterThanOrEqual">
      <formula>AB25</formula>
    </cfRule>
    <cfRule type="cellIs" dxfId="27214" priority="2616" operator="lessThan">
      <formula>AB25</formula>
    </cfRule>
  </conditionalFormatting>
  <conditionalFormatting sqref="AD25">
    <cfRule type="containsBlanks" priority="2611" stopIfTrue="1">
      <formula>LEN(TRIM(AD25))=0</formula>
    </cfRule>
    <cfRule type="cellIs" dxfId="27213" priority="2612" operator="greaterThanOrEqual">
      <formula>AC25</formula>
    </cfRule>
    <cfRule type="cellIs" dxfId="27212" priority="2613" operator="lessThan">
      <formula>AC25</formula>
    </cfRule>
  </conditionalFormatting>
  <conditionalFormatting sqref="AD25">
    <cfRule type="containsBlanks" priority="2608" stopIfTrue="1">
      <formula>LEN(TRIM(AD25))=0</formula>
    </cfRule>
    <cfRule type="cellIs" dxfId="27211" priority="2609" operator="greaterThanOrEqual">
      <formula>AC25</formula>
    </cfRule>
    <cfRule type="cellIs" dxfId="27210" priority="2610" operator="lessThan">
      <formula>AC25</formula>
    </cfRule>
  </conditionalFormatting>
  <conditionalFormatting sqref="AH25">
    <cfRule type="containsBlanks" priority="2605" stopIfTrue="1">
      <formula>LEN(TRIM(AH25))=0</formula>
    </cfRule>
    <cfRule type="cellIs" dxfId="27209" priority="2606" operator="greaterThanOrEqual">
      <formula>AG25</formula>
    </cfRule>
    <cfRule type="cellIs" dxfId="27208" priority="2607" operator="lessThan">
      <formula>AG25</formula>
    </cfRule>
  </conditionalFormatting>
  <conditionalFormatting sqref="AE25">
    <cfRule type="cellIs" dxfId="27207" priority="2603" stopIfTrue="1" operator="notEqual">
      <formula>0</formula>
    </cfRule>
  </conditionalFormatting>
  <conditionalFormatting sqref="AF25">
    <cfRule type="cellIs" dxfId="27206" priority="2604" stopIfTrue="1" operator="notEqual">
      <formula>0</formula>
    </cfRule>
  </conditionalFormatting>
  <conditionalFormatting sqref="AI25">
    <cfRule type="containsBlanks" priority="2600" stopIfTrue="1">
      <formula>LEN(TRIM(AI25))=0</formula>
    </cfRule>
    <cfRule type="cellIs" dxfId="27205" priority="2601" operator="greaterThanOrEqual">
      <formula>AH25</formula>
    </cfRule>
    <cfRule type="cellIs" dxfId="27204" priority="2602" operator="lessThan">
      <formula>AH25</formula>
    </cfRule>
  </conditionalFormatting>
  <conditionalFormatting sqref="AI25">
    <cfRule type="containsBlanks" priority="2597" stopIfTrue="1">
      <formula>LEN(TRIM(AI25))=0</formula>
    </cfRule>
    <cfRule type="cellIs" dxfId="27203" priority="2598" operator="greaterThanOrEqual">
      <formula>AH25</formula>
    </cfRule>
    <cfRule type="cellIs" dxfId="27202" priority="2599" operator="lessThan">
      <formula>AH25</formula>
    </cfRule>
  </conditionalFormatting>
  <conditionalFormatting sqref="AJ25">
    <cfRule type="containsBlanks" priority="2594" stopIfTrue="1">
      <formula>LEN(TRIM(AJ25))=0</formula>
    </cfRule>
    <cfRule type="cellIs" dxfId="27201" priority="2595" operator="greaterThanOrEqual">
      <formula>AI25</formula>
    </cfRule>
    <cfRule type="cellIs" dxfId="27200" priority="2596" operator="lessThan">
      <formula>AI25</formula>
    </cfRule>
  </conditionalFormatting>
  <conditionalFormatting sqref="AJ25">
    <cfRule type="containsBlanks" priority="2591" stopIfTrue="1">
      <formula>LEN(TRIM(AJ25))=0</formula>
    </cfRule>
    <cfRule type="cellIs" dxfId="27199" priority="2592" operator="greaterThanOrEqual">
      <formula>AI25</formula>
    </cfRule>
    <cfRule type="cellIs" dxfId="27198" priority="2593" operator="lessThan">
      <formula>AI25</formula>
    </cfRule>
  </conditionalFormatting>
  <conditionalFormatting sqref="AN25">
    <cfRule type="containsBlanks" priority="2588" stopIfTrue="1">
      <formula>LEN(TRIM(AN25))=0</formula>
    </cfRule>
    <cfRule type="cellIs" dxfId="27197" priority="2589" operator="greaterThanOrEqual">
      <formula>AM25</formula>
    </cfRule>
    <cfRule type="cellIs" dxfId="27196" priority="2590" operator="lessThan">
      <formula>AM25</formula>
    </cfRule>
  </conditionalFormatting>
  <conditionalFormatting sqref="AK25">
    <cfRule type="cellIs" dxfId="27195" priority="2586" stopIfTrue="1" operator="notEqual">
      <formula>0</formula>
    </cfRule>
  </conditionalFormatting>
  <conditionalFormatting sqref="AL25">
    <cfRule type="cellIs" dxfId="27194" priority="2587" stopIfTrue="1" operator="notEqual">
      <formula>0</formula>
    </cfRule>
  </conditionalFormatting>
  <conditionalFormatting sqref="AO25">
    <cfRule type="containsBlanks" priority="2583" stopIfTrue="1">
      <formula>LEN(TRIM(AO25))=0</formula>
    </cfRule>
    <cfRule type="cellIs" dxfId="27193" priority="2584" operator="greaterThanOrEqual">
      <formula>AN25</formula>
    </cfRule>
    <cfRule type="cellIs" dxfId="27192" priority="2585" operator="lessThan">
      <formula>AN25</formula>
    </cfRule>
  </conditionalFormatting>
  <conditionalFormatting sqref="AO25">
    <cfRule type="containsBlanks" priority="2580" stopIfTrue="1">
      <formula>LEN(TRIM(AO25))=0</formula>
    </cfRule>
    <cfRule type="cellIs" dxfId="27191" priority="2581" operator="greaterThanOrEqual">
      <formula>AN25</formula>
    </cfRule>
    <cfRule type="cellIs" dxfId="27190" priority="2582" operator="lessThan">
      <formula>AN25</formula>
    </cfRule>
  </conditionalFormatting>
  <conditionalFormatting sqref="AP25">
    <cfRule type="containsBlanks" priority="2577" stopIfTrue="1">
      <formula>LEN(TRIM(AP25))=0</formula>
    </cfRule>
    <cfRule type="cellIs" dxfId="27189" priority="2578" operator="greaterThanOrEqual">
      <formula>AO25</formula>
    </cfRule>
    <cfRule type="cellIs" dxfId="27188" priority="2579" operator="lessThan">
      <formula>AO25</formula>
    </cfRule>
  </conditionalFormatting>
  <conditionalFormatting sqref="AP25">
    <cfRule type="containsBlanks" priority="2574" stopIfTrue="1">
      <formula>LEN(TRIM(AP25))=0</formula>
    </cfRule>
    <cfRule type="cellIs" dxfId="27187" priority="2575" operator="greaterThanOrEqual">
      <formula>AO25</formula>
    </cfRule>
    <cfRule type="cellIs" dxfId="27186" priority="2576" operator="lessThan">
      <formula>AO25</formula>
    </cfRule>
  </conditionalFormatting>
  <conditionalFormatting sqref="AT25">
    <cfRule type="containsBlanks" priority="2571" stopIfTrue="1">
      <formula>LEN(TRIM(AT25))=0</formula>
    </cfRule>
    <cfRule type="cellIs" dxfId="27185" priority="2572" operator="greaterThanOrEqual">
      <formula>AS25</formula>
    </cfRule>
    <cfRule type="cellIs" dxfId="27184" priority="2573" operator="lessThan">
      <formula>AS25</formula>
    </cfRule>
  </conditionalFormatting>
  <conditionalFormatting sqref="AQ25">
    <cfRule type="cellIs" dxfId="27183" priority="2569" stopIfTrue="1" operator="notEqual">
      <formula>0</formula>
    </cfRule>
  </conditionalFormatting>
  <conditionalFormatting sqref="AR25">
    <cfRule type="cellIs" dxfId="27182" priority="2570" stopIfTrue="1" operator="notEqual">
      <formula>0</formula>
    </cfRule>
  </conditionalFormatting>
  <conditionalFormatting sqref="AU25">
    <cfRule type="containsBlanks" priority="2566" stopIfTrue="1">
      <formula>LEN(TRIM(AU25))=0</formula>
    </cfRule>
    <cfRule type="cellIs" dxfId="27181" priority="2567" operator="greaterThanOrEqual">
      <formula>AT25</formula>
    </cfRule>
    <cfRule type="cellIs" dxfId="27180" priority="2568" operator="lessThan">
      <formula>AT25</formula>
    </cfRule>
  </conditionalFormatting>
  <conditionalFormatting sqref="AU25">
    <cfRule type="containsBlanks" priority="2563" stopIfTrue="1">
      <formula>LEN(TRIM(AU25))=0</formula>
    </cfRule>
    <cfRule type="cellIs" dxfId="27179" priority="2564" operator="greaterThanOrEqual">
      <formula>AT25</formula>
    </cfRule>
    <cfRule type="cellIs" dxfId="27178" priority="2565" operator="lessThan">
      <formula>AT25</formula>
    </cfRule>
  </conditionalFormatting>
  <conditionalFormatting sqref="AV25">
    <cfRule type="containsBlanks" priority="2560" stopIfTrue="1">
      <formula>LEN(TRIM(AV25))=0</formula>
    </cfRule>
    <cfRule type="cellIs" dxfId="27177" priority="2561" operator="greaterThanOrEqual">
      <formula>AU25</formula>
    </cfRule>
    <cfRule type="cellIs" dxfId="27176" priority="2562" operator="lessThan">
      <formula>AU25</formula>
    </cfRule>
  </conditionalFormatting>
  <conditionalFormatting sqref="AV25">
    <cfRule type="containsBlanks" priority="2557" stopIfTrue="1">
      <formula>LEN(TRIM(AV25))=0</formula>
    </cfRule>
    <cfRule type="cellIs" dxfId="27175" priority="2558" operator="greaterThanOrEqual">
      <formula>AU25</formula>
    </cfRule>
    <cfRule type="cellIs" dxfId="27174" priority="2559" operator="lessThan">
      <formula>AU25</formula>
    </cfRule>
  </conditionalFormatting>
  <conditionalFormatting sqref="BZ47:BZ49">
    <cfRule type="cellIs" dxfId="27173" priority="2556" stopIfTrue="1" operator="notEqual">
      <formula>0</formula>
    </cfRule>
  </conditionalFormatting>
  <conditionalFormatting sqref="BY47 BY49">
    <cfRule type="cellIs" dxfId="27172" priority="2555" stopIfTrue="1" operator="notEqual">
      <formula>0</formula>
    </cfRule>
  </conditionalFormatting>
  <conditionalFormatting sqref="BY48">
    <cfRule type="cellIs" dxfId="27171" priority="2554" stopIfTrue="1" operator="notEqual">
      <formula>0</formula>
    </cfRule>
  </conditionalFormatting>
  <conditionalFormatting sqref="CB47:CB49">
    <cfRule type="containsBlanks" priority="2551" stopIfTrue="1">
      <formula>LEN(TRIM(CB47))=0</formula>
    </cfRule>
    <cfRule type="cellIs" dxfId="27170" priority="2552" operator="greaterThanOrEqual">
      <formula>CA47</formula>
    </cfRule>
    <cfRule type="cellIs" dxfId="27169" priority="2553" operator="lessThan">
      <formula>CA47</formula>
    </cfRule>
  </conditionalFormatting>
  <conditionalFormatting sqref="CB12">
    <cfRule type="containsBlanks" priority="2548" stopIfTrue="1">
      <formula>LEN(TRIM(CB12))=0</formula>
    </cfRule>
    <cfRule type="cellIs" dxfId="27168" priority="2549" operator="greaterThanOrEqual">
      <formula>CA12</formula>
    </cfRule>
    <cfRule type="cellIs" dxfId="27167" priority="2550" operator="lessThan">
      <formula>CA12</formula>
    </cfRule>
  </conditionalFormatting>
  <conditionalFormatting sqref="CB13">
    <cfRule type="containsBlanks" priority="2545" stopIfTrue="1">
      <formula>LEN(TRIM(CB13))=0</formula>
    </cfRule>
    <cfRule type="cellIs" dxfId="27166" priority="2546" operator="greaterThanOrEqual">
      <formula>CA13</formula>
    </cfRule>
    <cfRule type="cellIs" dxfId="27165" priority="2547" operator="lessThan">
      <formula>CA13</formula>
    </cfRule>
  </conditionalFormatting>
  <conditionalFormatting sqref="CB11">
    <cfRule type="containsBlanks" priority="2542" stopIfTrue="1">
      <formula>LEN(TRIM(CB11))=0</formula>
    </cfRule>
    <cfRule type="cellIs" dxfId="27164" priority="2543" operator="greaterThanOrEqual">
      <formula>CA11</formula>
    </cfRule>
    <cfRule type="cellIs" dxfId="27163" priority="2544" operator="lessThan">
      <formula>CA11</formula>
    </cfRule>
  </conditionalFormatting>
  <conditionalFormatting sqref="BY12">
    <cfRule type="cellIs" dxfId="27162" priority="2540" stopIfTrue="1" operator="notEqual">
      <formula>0</formula>
    </cfRule>
  </conditionalFormatting>
  <conditionalFormatting sqref="BZ12">
    <cfRule type="cellIs" dxfId="27161" priority="2541" stopIfTrue="1" operator="notEqual">
      <formula>0</formula>
    </cfRule>
  </conditionalFormatting>
  <conditionalFormatting sqref="BY13">
    <cfRule type="cellIs" dxfId="27160" priority="2538" stopIfTrue="1" operator="notEqual">
      <formula>0</formula>
    </cfRule>
  </conditionalFormatting>
  <conditionalFormatting sqref="BZ13">
    <cfRule type="cellIs" dxfId="27159" priority="2539" stopIfTrue="1" operator="notEqual">
      <formula>0</formula>
    </cfRule>
  </conditionalFormatting>
  <conditionalFormatting sqref="BY11">
    <cfRule type="cellIs" dxfId="27158" priority="2536" stopIfTrue="1" operator="notEqual">
      <formula>0</formula>
    </cfRule>
  </conditionalFormatting>
  <conditionalFormatting sqref="BZ11">
    <cfRule type="cellIs" dxfId="27157" priority="2537" stopIfTrue="1" operator="notEqual">
      <formula>0</formula>
    </cfRule>
  </conditionalFormatting>
  <conditionalFormatting sqref="CC9:CC13">
    <cfRule type="containsBlanks" priority="2533" stopIfTrue="1">
      <formula>LEN(TRIM(CC9))=0</formula>
    </cfRule>
    <cfRule type="cellIs" dxfId="27156" priority="2534" operator="greaterThanOrEqual">
      <formula>CB9</formula>
    </cfRule>
    <cfRule type="cellIs" dxfId="27155" priority="2535" operator="lessThan">
      <formula>CB9</formula>
    </cfRule>
  </conditionalFormatting>
  <conditionalFormatting sqref="CC9:CC13">
    <cfRule type="containsBlanks" priority="2530" stopIfTrue="1">
      <formula>LEN(TRIM(CC9))=0</formula>
    </cfRule>
    <cfRule type="cellIs" dxfId="27154" priority="2531" operator="greaterThanOrEqual">
      <formula>CB9</formula>
    </cfRule>
    <cfRule type="cellIs" dxfId="27153" priority="2532" operator="lessThan">
      <formula>CB9</formula>
    </cfRule>
  </conditionalFormatting>
  <conditionalFormatting sqref="CC5:CC8">
    <cfRule type="containsBlanks" priority="2527" stopIfTrue="1">
      <formula>LEN(TRIM(CC5))=0</formula>
    </cfRule>
    <cfRule type="cellIs" dxfId="27152" priority="2528" operator="greaterThanOrEqual">
      <formula>CB5</formula>
    </cfRule>
    <cfRule type="cellIs" dxfId="27151" priority="2529" operator="lessThan">
      <formula>CB5</formula>
    </cfRule>
  </conditionalFormatting>
  <conditionalFormatting sqref="CC5:CC8">
    <cfRule type="containsBlanks" priority="2524" stopIfTrue="1">
      <formula>LEN(TRIM(CC5))=0</formula>
    </cfRule>
    <cfRule type="cellIs" dxfId="27150" priority="2525" operator="greaterThanOrEqual">
      <formula>CB5</formula>
    </cfRule>
    <cfRule type="cellIs" dxfId="27149" priority="2526" operator="lessThan">
      <formula>CB5</formula>
    </cfRule>
  </conditionalFormatting>
  <conditionalFormatting sqref="CD9:CD13">
    <cfRule type="containsBlanks" priority="2521" stopIfTrue="1">
      <formula>LEN(TRIM(CD9))=0</formula>
    </cfRule>
    <cfRule type="cellIs" dxfId="27148" priority="2522" operator="greaterThanOrEqual">
      <formula>CC9</formula>
    </cfRule>
    <cfRule type="cellIs" dxfId="27147" priority="2523" operator="lessThan">
      <formula>CC9</formula>
    </cfRule>
  </conditionalFormatting>
  <conditionalFormatting sqref="CD9:CD13">
    <cfRule type="containsBlanks" priority="2518" stopIfTrue="1">
      <formula>LEN(TRIM(CD9))=0</formula>
    </cfRule>
    <cfRule type="cellIs" dxfId="27146" priority="2519" operator="greaterThanOrEqual">
      <formula>CC9</formula>
    </cfRule>
    <cfRule type="cellIs" dxfId="27145" priority="2520" operator="lessThan">
      <formula>CC9</formula>
    </cfRule>
  </conditionalFormatting>
  <conditionalFormatting sqref="CD5:CD8">
    <cfRule type="containsBlanks" priority="2515" stopIfTrue="1">
      <formula>LEN(TRIM(CD5))=0</formula>
    </cfRule>
    <cfRule type="cellIs" dxfId="27144" priority="2516" operator="greaterThanOrEqual">
      <formula>CC5</formula>
    </cfRule>
    <cfRule type="cellIs" dxfId="27143" priority="2517" operator="lessThan">
      <formula>CC5</formula>
    </cfRule>
  </conditionalFormatting>
  <conditionalFormatting sqref="CD5:CD8">
    <cfRule type="containsBlanks" priority="2512" stopIfTrue="1">
      <formula>LEN(TRIM(CD5))=0</formula>
    </cfRule>
    <cfRule type="cellIs" dxfId="27142" priority="2513" operator="greaterThanOrEqual">
      <formula>CC5</formula>
    </cfRule>
    <cfRule type="cellIs" dxfId="27141" priority="2514" operator="lessThan">
      <formula>CC5</formula>
    </cfRule>
  </conditionalFormatting>
  <conditionalFormatting sqref="CD47:CD49">
    <cfRule type="containsBlanks" priority="2509" stopIfTrue="1">
      <formula>LEN(TRIM(CD47))=0</formula>
    </cfRule>
    <cfRule type="cellIs" dxfId="27140" priority="2510" operator="greaterThanOrEqual">
      <formula>CC47</formula>
    </cfRule>
    <cfRule type="cellIs" dxfId="27139" priority="2511" operator="lessThan">
      <formula>CC47</formula>
    </cfRule>
  </conditionalFormatting>
  <conditionalFormatting sqref="CD47:CD49">
    <cfRule type="containsBlanks" priority="2506" stopIfTrue="1">
      <formula>LEN(TRIM(CD47))=0</formula>
    </cfRule>
    <cfRule type="cellIs" dxfId="27138" priority="2507" operator="greaterThanOrEqual">
      <formula>CC47</formula>
    </cfRule>
    <cfRule type="cellIs" dxfId="27137" priority="2508" operator="lessThan">
      <formula>CC47</formula>
    </cfRule>
  </conditionalFormatting>
  <conditionalFormatting sqref="CB6:CB8">
    <cfRule type="containsBlanks" priority="2503" stopIfTrue="1">
      <formula>LEN(TRIM(CB6))=0</formula>
    </cfRule>
    <cfRule type="cellIs" dxfId="27136" priority="2504" operator="greaterThanOrEqual">
      <formula>CA6</formula>
    </cfRule>
    <cfRule type="cellIs" dxfId="27135" priority="2505" operator="lessThan">
      <formula>CA6</formula>
    </cfRule>
  </conditionalFormatting>
  <conditionalFormatting sqref="CB5">
    <cfRule type="containsBlanks" priority="2500" stopIfTrue="1">
      <formula>LEN(TRIM(CB5))=0</formula>
    </cfRule>
    <cfRule type="cellIs" dxfId="27134" priority="2501" operator="greaterThanOrEqual">
      <formula>CA5</formula>
    </cfRule>
    <cfRule type="cellIs" dxfId="27133" priority="2502" operator="lessThan">
      <formula>CA5</formula>
    </cfRule>
  </conditionalFormatting>
  <conditionalFormatting sqref="CB6">
    <cfRule type="containsBlanks" priority="2497" stopIfTrue="1">
      <formula>LEN(TRIM(CB6))=0</formula>
    </cfRule>
    <cfRule type="cellIs" dxfId="27132" priority="2498" operator="greaterThanOrEqual">
      <formula>CA6</formula>
    </cfRule>
    <cfRule type="cellIs" dxfId="27131" priority="2499" operator="lessThan">
      <formula>CA6</formula>
    </cfRule>
  </conditionalFormatting>
  <conditionalFormatting sqref="BY7:BY8">
    <cfRule type="cellIs" dxfId="27130" priority="2495" stopIfTrue="1" operator="notEqual">
      <formula>0</formula>
    </cfRule>
  </conditionalFormatting>
  <conditionalFormatting sqref="BZ7:BZ8">
    <cfRule type="cellIs" dxfId="27129" priority="2496" stopIfTrue="1" operator="notEqual">
      <formula>0</formula>
    </cfRule>
  </conditionalFormatting>
  <conditionalFormatting sqref="BY5">
    <cfRule type="cellIs" dxfId="27128" priority="2493" stopIfTrue="1" operator="notEqual">
      <formula>0</formula>
    </cfRule>
  </conditionalFormatting>
  <conditionalFormatting sqref="BZ5">
    <cfRule type="cellIs" dxfId="27127" priority="2494" stopIfTrue="1" operator="notEqual">
      <formula>0</formula>
    </cfRule>
  </conditionalFormatting>
  <conditionalFormatting sqref="BY6">
    <cfRule type="cellIs" dxfId="27126" priority="2492" stopIfTrue="1" operator="notEqual">
      <formula>0</formula>
    </cfRule>
  </conditionalFormatting>
  <conditionalFormatting sqref="BY6">
    <cfRule type="cellIs" dxfId="27125" priority="2491" stopIfTrue="1" operator="notEqual">
      <formula>0</formula>
    </cfRule>
  </conditionalFormatting>
  <conditionalFormatting sqref="BZ6">
    <cfRule type="cellIs" dxfId="27124" priority="2490" stopIfTrue="1" operator="notEqual">
      <formula>0</formula>
    </cfRule>
  </conditionalFormatting>
  <conditionalFormatting sqref="CB9:CB10">
    <cfRule type="containsBlanks" priority="2487" stopIfTrue="1">
      <formula>LEN(TRIM(CB9))=0</formula>
    </cfRule>
    <cfRule type="cellIs" dxfId="27123" priority="2488" operator="greaterThanOrEqual">
      <formula>CA9</formula>
    </cfRule>
    <cfRule type="cellIs" dxfId="27122" priority="2489" operator="lessThan">
      <formula>CA9</formula>
    </cfRule>
  </conditionalFormatting>
  <conditionalFormatting sqref="BY9:BY10">
    <cfRule type="cellIs" dxfId="27121" priority="2485" stopIfTrue="1" operator="notEqual">
      <formula>0</formula>
    </cfRule>
  </conditionalFormatting>
  <conditionalFormatting sqref="BZ10">
    <cfRule type="cellIs" dxfId="27120" priority="2486" stopIfTrue="1" operator="notEqual">
      <formula>0</formula>
    </cfRule>
  </conditionalFormatting>
  <conditionalFormatting sqref="BZ9">
    <cfRule type="cellIs" dxfId="27119" priority="2484" stopIfTrue="1" operator="notEqual">
      <formula>0</formula>
    </cfRule>
  </conditionalFormatting>
  <conditionalFormatting sqref="CB20:CB21">
    <cfRule type="containsBlanks" priority="2481" stopIfTrue="1">
      <formula>LEN(TRIM(CB20))=0</formula>
    </cfRule>
    <cfRule type="cellIs" dxfId="27118" priority="2482" operator="greaterThanOrEqual">
      <formula>CA20</formula>
    </cfRule>
    <cfRule type="cellIs" dxfId="27117" priority="2483" operator="lessThan">
      <formula>CA20</formula>
    </cfRule>
  </conditionalFormatting>
  <conditionalFormatting sqref="CB19">
    <cfRule type="containsBlanks" priority="2478" stopIfTrue="1">
      <formula>LEN(TRIM(CB19))=0</formula>
    </cfRule>
    <cfRule type="cellIs" dxfId="27116" priority="2479" operator="greaterThanOrEqual">
      <formula>CA19</formula>
    </cfRule>
    <cfRule type="cellIs" dxfId="27115" priority="2480" operator="lessThan">
      <formula>CA19</formula>
    </cfRule>
  </conditionalFormatting>
  <conditionalFormatting sqref="BY19:BY21">
    <cfRule type="cellIs" dxfId="27114" priority="2476" stopIfTrue="1" operator="notEqual">
      <formula>0</formula>
    </cfRule>
  </conditionalFormatting>
  <conditionalFormatting sqref="BZ19:BZ21">
    <cfRule type="cellIs" dxfId="27113" priority="2477" stopIfTrue="1" operator="notEqual">
      <formula>0</formula>
    </cfRule>
  </conditionalFormatting>
  <conditionalFormatting sqref="CC19:CC21">
    <cfRule type="containsBlanks" priority="2473" stopIfTrue="1">
      <formula>LEN(TRIM(CC19))=0</formula>
    </cfRule>
    <cfRule type="cellIs" dxfId="27112" priority="2474" operator="greaterThanOrEqual">
      <formula>CB19</formula>
    </cfRule>
    <cfRule type="cellIs" dxfId="27111" priority="2475" operator="lessThan">
      <formula>CB19</formula>
    </cfRule>
  </conditionalFormatting>
  <conditionalFormatting sqref="CC19:CC21">
    <cfRule type="containsBlanks" priority="2470" stopIfTrue="1">
      <formula>LEN(TRIM(CC19))=0</formula>
    </cfRule>
    <cfRule type="cellIs" dxfId="27110" priority="2471" operator="greaterThanOrEqual">
      <formula>CB19</formula>
    </cfRule>
    <cfRule type="cellIs" dxfId="27109" priority="2472" operator="lessThan">
      <formula>CB19</formula>
    </cfRule>
  </conditionalFormatting>
  <conditionalFormatting sqref="CD19:CD21">
    <cfRule type="containsBlanks" priority="2467" stopIfTrue="1">
      <formula>LEN(TRIM(CD19))=0</formula>
    </cfRule>
    <cfRule type="cellIs" dxfId="27108" priority="2468" operator="greaterThanOrEqual">
      <formula>CC19</formula>
    </cfRule>
    <cfRule type="cellIs" dxfId="27107" priority="2469" operator="lessThan">
      <formula>CC19</formula>
    </cfRule>
  </conditionalFormatting>
  <conditionalFormatting sqref="CD19:CD21">
    <cfRule type="containsBlanks" priority="2464" stopIfTrue="1">
      <formula>LEN(TRIM(CD19))=0</formula>
    </cfRule>
    <cfRule type="cellIs" dxfId="27106" priority="2465" operator="greaterThanOrEqual">
      <formula>CC19</formula>
    </cfRule>
    <cfRule type="cellIs" dxfId="27105" priority="2466" operator="lessThan">
      <formula>CC19</formula>
    </cfRule>
  </conditionalFormatting>
  <conditionalFormatting sqref="CB23:CB24">
    <cfRule type="containsBlanks" priority="2461" stopIfTrue="1">
      <formula>LEN(TRIM(CB23))=0</formula>
    </cfRule>
    <cfRule type="cellIs" dxfId="27104" priority="2462" operator="greaterThanOrEqual">
      <formula>CA23</formula>
    </cfRule>
    <cfRule type="cellIs" dxfId="27103" priority="2463" operator="lessThan">
      <formula>CA23</formula>
    </cfRule>
  </conditionalFormatting>
  <conditionalFormatting sqref="CB22">
    <cfRule type="containsBlanks" priority="2458" stopIfTrue="1">
      <formula>LEN(TRIM(CB22))=0</formula>
    </cfRule>
    <cfRule type="cellIs" dxfId="27102" priority="2459" operator="greaterThanOrEqual">
      <formula>CA22</formula>
    </cfRule>
    <cfRule type="cellIs" dxfId="27101" priority="2460" operator="lessThan">
      <formula>CA22</formula>
    </cfRule>
  </conditionalFormatting>
  <conditionalFormatting sqref="BY22:BY24">
    <cfRule type="cellIs" dxfId="27100" priority="2456" stopIfTrue="1" operator="notEqual">
      <formula>0</formula>
    </cfRule>
  </conditionalFormatting>
  <conditionalFormatting sqref="BZ22 BZ24">
    <cfRule type="cellIs" dxfId="27099" priority="2457" stopIfTrue="1" operator="notEqual">
      <formula>0</formula>
    </cfRule>
  </conditionalFormatting>
  <conditionalFormatting sqref="CC22:CC24">
    <cfRule type="containsBlanks" priority="2453" stopIfTrue="1">
      <formula>LEN(TRIM(CC22))=0</formula>
    </cfRule>
    <cfRule type="cellIs" dxfId="27098" priority="2454" operator="greaterThanOrEqual">
      <formula>CB22</formula>
    </cfRule>
    <cfRule type="cellIs" dxfId="27097" priority="2455" operator="lessThan">
      <formula>CB22</formula>
    </cfRule>
  </conditionalFormatting>
  <conditionalFormatting sqref="CC22:CC24">
    <cfRule type="containsBlanks" priority="2450" stopIfTrue="1">
      <formula>LEN(TRIM(CC22))=0</formula>
    </cfRule>
    <cfRule type="cellIs" dxfId="27096" priority="2451" operator="greaterThanOrEqual">
      <formula>CB22</formula>
    </cfRule>
    <cfRule type="cellIs" dxfId="27095" priority="2452" operator="lessThan">
      <formula>CB22</formula>
    </cfRule>
  </conditionalFormatting>
  <conditionalFormatting sqref="CD22:CD24">
    <cfRule type="containsBlanks" priority="2447" stopIfTrue="1">
      <formula>LEN(TRIM(CD22))=0</formula>
    </cfRule>
    <cfRule type="cellIs" dxfId="27094" priority="2448" operator="greaterThanOrEqual">
      <formula>CC22</formula>
    </cfRule>
    <cfRule type="cellIs" dxfId="27093" priority="2449" operator="lessThan">
      <formula>CC22</formula>
    </cfRule>
  </conditionalFormatting>
  <conditionalFormatting sqref="CD22:CD24">
    <cfRule type="containsBlanks" priority="2444" stopIfTrue="1">
      <formula>LEN(TRIM(CD22))=0</formula>
    </cfRule>
    <cfRule type="cellIs" dxfId="27092" priority="2445" operator="greaterThanOrEqual">
      <formula>CC22</formula>
    </cfRule>
    <cfRule type="cellIs" dxfId="27091" priority="2446" operator="lessThan">
      <formula>CC22</formula>
    </cfRule>
  </conditionalFormatting>
  <conditionalFormatting sqref="BY38 BY40">
    <cfRule type="cellIs" dxfId="27090" priority="2443" stopIfTrue="1" operator="notEqual">
      <formula>0</formula>
    </cfRule>
  </conditionalFormatting>
  <conditionalFormatting sqref="BY39">
    <cfRule type="cellIs" dxfId="27089" priority="2442" stopIfTrue="1" operator="notEqual">
      <formula>0</formula>
    </cfRule>
  </conditionalFormatting>
  <conditionalFormatting sqref="CB38 CB40">
    <cfRule type="containsBlanks" priority="2439" stopIfTrue="1">
      <formula>LEN(TRIM(CB38))=0</formula>
    </cfRule>
    <cfRule type="cellIs" dxfId="27088" priority="2440" operator="greaterThanOrEqual">
      <formula>CA38</formula>
    </cfRule>
    <cfRule type="cellIs" dxfId="27087" priority="2441" operator="lessThan">
      <formula>CA38</formula>
    </cfRule>
  </conditionalFormatting>
  <conditionalFormatting sqref="CB39">
    <cfRule type="containsBlanks" priority="2436" stopIfTrue="1">
      <formula>LEN(TRIM(CB39))=0</formula>
    </cfRule>
    <cfRule type="cellIs" dxfId="27086" priority="2437" operator="greaterThanOrEqual">
      <formula>CA39</formula>
    </cfRule>
    <cfRule type="cellIs" dxfId="27085" priority="2438" operator="lessThan">
      <formula>CA39</formula>
    </cfRule>
  </conditionalFormatting>
  <conditionalFormatting sqref="BZ38 BZ40">
    <cfRule type="cellIs" dxfId="27084" priority="2435" stopIfTrue="1" operator="notEqual">
      <formula>0</formula>
    </cfRule>
  </conditionalFormatting>
  <conditionalFormatting sqref="CC38:CC40">
    <cfRule type="containsBlanks" priority="2432" stopIfTrue="1">
      <formula>LEN(TRIM(CC38))=0</formula>
    </cfRule>
    <cfRule type="cellIs" dxfId="27083" priority="2433" operator="greaterThanOrEqual">
      <formula>CB38</formula>
    </cfRule>
    <cfRule type="cellIs" dxfId="27082" priority="2434" operator="lessThan">
      <formula>CB38</formula>
    </cfRule>
  </conditionalFormatting>
  <conditionalFormatting sqref="CC38:CC40">
    <cfRule type="containsBlanks" priority="2429" stopIfTrue="1">
      <formula>LEN(TRIM(CC38))=0</formula>
    </cfRule>
    <cfRule type="cellIs" dxfId="27081" priority="2430" operator="greaterThanOrEqual">
      <formula>CB38</formula>
    </cfRule>
    <cfRule type="cellIs" dxfId="27080" priority="2431" operator="lessThan">
      <formula>CB38</formula>
    </cfRule>
  </conditionalFormatting>
  <conditionalFormatting sqref="CD38:CD40">
    <cfRule type="containsBlanks" priority="2426" stopIfTrue="1">
      <formula>LEN(TRIM(CD38))=0</formula>
    </cfRule>
    <cfRule type="cellIs" dxfId="27079" priority="2427" operator="greaterThanOrEqual">
      <formula>CC38</formula>
    </cfRule>
    <cfRule type="cellIs" dxfId="27078" priority="2428" operator="lessThan">
      <formula>CC38</formula>
    </cfRule>
  </conditionalFormatting>
  <conditionalFormatting sqref="CD38:CD40">
    <cfRule type="containsBlanks" priority="2423" stopIfTrue="1">
      <formula>LEN(TRIM(CD38))=0</formula>
    </cfRule>
    <cfRule type="cellIs" dxfId="27077" priority="2424" operator="greaterThanOrEqual">
      <formula>CC38</formula>
    </cfRule>
    <cfRule type="cellIs" dxfId="27076" priority="2425" operator="lessThan">
      <formula>CC38</formula>
    </cfRule>
  </conditionalFormatting>
  <conditionalFormatting sqref="BY42">
    <cfRule type="cellIs" dxfId="27075" priority="2421" stopIfTrue="1" operator="notEqual">
      <formula>0</formula>
    </cfRule>
  </conditionalFormatting>
  <conditionalFormatting sqref="BZ43">
    <cfRule type="cellIs" dxfId="27074" priority="2422" stopIfTrue="1" operator="notEqual">
      <formula>0</formula>
    </cfRule>
  </conditionalFormatting>
  <conditionalFormatting sqref="BY41 BY43">
    <cfRule type="cellIs" dxfId="27073" priority="2420" stopIfTrue="1" operator="notEqual">
      <formula>0</formula>
    </cfRule>
  </conditionalFormatting>
  <conditionalFormatting sqref="BZ42">
    <cfRule type="cellIs" dxfId="27072" priority="2419" stopIfTrue="1" operator="notEqual">
      <formula>0</formula>
    </cfRule>
  </conditionalFormatting>
  <conditionalFormatting sqref="CB41:CB43">
    <cfRule type="containsBlanks" priority="2416" stopIfTrue="1">
      <formula>LEN(TRIM(CB41))=0</formula>
    </cfRule>
    <cfRule type="cellIs" dxfId="27071" priority="2417" operator="greaterThanOrEqual">
      <formula>CA41</formula>
    </cfRule>
    <cfRule type="cellIs" dxfId="27070" priority="2418" operator="lessThan">
      <formula>CA41</formula>
    </cfRule>
  </conditionalFormatting>
  <conditionalFormatting sqref="BZ41">
    <cfRule type="cellIs" dxfId="27069" priority="2415" stopIfTrue="1" operator="notEqual">
      <formula>0</formula>
    </cfRule>
  </conditionalFormatting>
  <conditionalFormatting sqref="CC41:CC43">
    <cfRule type="containsBlanks" priority="2412" stopIfTrue="1">
      <formula>LEN(TRIM(CC41))=0</formula>
    </cfRule>
    <cfRule type="cellIs" dxfId="27068" priority="2413" operator="greaterThanOrEqual">
      <formula>CB41</formula>
    </cfRule>
    <cfRule type="cellIs" dxfId="27067" priority="2414" operator="lessThan">
      <formula>CB41</formula>
    </cfRule>
  </conditionalFormatting>
  <conditionalFormatting sqref="CC41:CC43">
    <cfRule type="containsBlanks" priority="2409" stopIfTrue="1">
      <formula>LEN(TRIM(CC41))=0</formula>
    </cfRule>
    <cfRule type="cellIs" dxfId="27066" priority="2410" operator="greaterThanOrEqual">
      <formula>CB41</formula>
    </cfRule>
    <cfRule type="cellIs" dxfId="27065" priority="2411" operator="lessThan">
      <formula>CB41</formula>
    </cfRule>
  </conditionalFormatting>
  <conditionalFormatting sqref="CD41:CD43">
    <cfRule type="containsBlanks" priority="2406" stopIfTrue="1">
      <formula>LEN(TRIM(CD41))=0</formula>
    </cfRule>
    <cfRule type="cellIs" dxfId="27064" priority="2407" operator="greaterThanOrEqual">
      <formula>CC41</formula>
    </cfRule>
    <cfRule type="cellIs" dxfId="27063" priority="2408" operator="lessThan">
      <formula>CC41</formula>
    </cfRule>
  </conditionalFormatting>
  <conditionalFormatting sqref="CD41:CD43">
    <cfRule type="containsBlanks" priority="2403" stopIfTrue="1">
      <formula>LEN(TRIM(CD41))=0</formula>
    </cfRule>
    <cfRule type="cellIs" dxfId="27062" priority="2404" operator="greaterThanOrEqual">
      <formula>CC41</formula>
    </cfRule>
    <cfRule type="cellIs" dxfId="27061" priority="2405" operator="lessThan">
      <formula>CC41</formula>
    </cfRule>
  </conditionalFormatting>
  <conditionalFormatting sqref="BY36:BY37">
    <cfRule type="cellIs" dxfId="27060" priority="2402" stopIfTrue="1" operator="notEqual">
      <formula>0</formula>
    </cfRule>
  </conditionalFormatting>
  <conditionalFormatting sqref="CB36:CB37">
    <cfRule type="containsBlanks" priority="2399" stopIfTrue="1">
      <formula>LEN(TRIM(CB36))=0</formula>
    </cfRule>
    <cfRule type="cellIs" dxfId="27059" priority="2400" operator="greaterThanOrEqual">
      <formula>CA36</formula>
    </cfRule>
    <cfRule type="cellIs" dxfId="27058" priority="2401" operator="lessThan">
      <formula>CA36</formula>
    </cfRule>
  </conditionalFormatting>
  <conditionalFormatting sqref="BY34:BY35">
    <cfRule type="cellIs" dxfId="27057" priority="2397" stopIfTrue="1" operator="notEqual">
      <formula>0</formula>
    </cfRule>
  </conditionalFormatting>
  <conditionalFormatting sqref="BZ34">
    <cfRule type="cellIs" dxfId="27056" priority="2398" stopIfTrue="1" operator="notEqual">
      <formula>0</formula>
    </cfRule>
  </conditionalFormatting>
  <conditionalFormatting sqref="CB34:CB35">
    <cfRule type="containsBlanks" priority="2394" stopIfTrue="1">
      <formula>LEN(TRIM(CB34))=0</formula>
    </cfRule>
    <cfRule type="cellIs" dxfId="27055" priority="2395" operator="greaterThanOrEqual">
      <formula>CA34</formula>
    </cfRule>
    <cfRule type="cellIs" dxfId="27054" priority="2396" operator="lessThan">
      <formula>CA34</formula>
    </cfRule>
  </conditionalFormatting>
  <conditionalFormatting sqref="BZ36:BZ37">
    <cfRule type="cellIs" dxfId="27053" priority="2393" stopIfTrue="1" operator="notEqual">
      <formula>0</formula>
    </cfRule>
  </conditionalFormatting>
  <conditionalFormatting sqref="BZ35">
    <cfRule type="cellIs" dxfId="27052" priority="2392" stopIfTrue="1" operator="notEqual">
      <formula>0</formula>
    </cfRule>
  </conditionalFormatting>
  <conditionalFormatting sqref="CC34:CC37">
    <cfRule type="containsBlanks" priority="2389" stopIfTrue="1">
      <formula>LEN(TRIM(CC34))=0</formula>
    </cfRule>
    <cfRule type="cellIs" dxfId="27051" priority="2390" operator="greaterThanOrEqual">
      <formula>CB34</formula>
    </cfRule>
    <cfRule type="cellIs" dxfId="27050" priority="2391" operator="lessThan">
      <formula>CB34</formula>
    </cfRule>
  </conditionalFormatting>
  <conditionalFormatting sqref="CC34:CC37">
    <cfRule type="containsBlanks" priority="2386" stopIfTrue="1">
      <formula>LEN(TRIM(CC34))=0</formula>
    </cfRule>
    <cfRule type="cellIs" dxfId="27049" priority="2387" operator="greaterThanOrEqual">
      <formula>CB34</formula>
    </cfRule>
    <cfRule type="cellIs" dxfId="27048" priority="2388" operator="lessThan">
      <formula>CB34</formula>
    </cfRule>
  </conditionalFormatting>
  <conditionalFormatting sqref="CD34:CD37">
    <cfRule type="containsBlanks" priority="2383" stopIfTrue="1">
      <formula>LEN(TRIM(CD34))=0</formula>
    </cfRule>
    <cfRule type="cellIs" dxfId="27047" priority="2384" operator="greaterThanOrEqual">
      <formula>CC34</formula>
    </cfRule>
    <cfRule type="cellIs" dxfId="27046" priority="2385" operator="lessThan">
      <formula>CC34</formula>
    </cfRule>
  </conditionalFormatting>
  <conditionalFormatting sqref="CD34:CD37">
    <cfRule type="containsBlanks" priority="2380" stopIfTrue="1">
      <formula>LEN(TRIM(CD34))=0</formula>
    </cfRule>
    <cfRule type="cellIs" dxfId="27045" priority="2381" operator="greaterThanOrEqual">
      <formula>CC34</formula>
    </cfRule>
    <cfRule type="cellIs" dxfId="27044" priority="2382" operator="lessThan">
      <formula>CC34</formula>
    </cfRule>
  </conditionalFormatting>
  <conditionalFormatting sqref="BZ39">
    <cfRule type="cellIs" dxfId="27043" priority="2379" stopIfTrue="1" operator="notEqual">
      <formula>0</formula>
    </cfRule>
  </conditionalFormatting>
  <conditionalFormatting sqref="CB15:CB16">
    <cfRule type="containsBlanks" priority="2376" stopIfTrue="1">
      <formula>LEN(TRIM(CB15))=0</formula>
    </cfRule>
    <cfRule type="cellIs" dxfId="27042" priority="2377" operator="greaterThanOrEqual">
      <formula>CA15</formula>
    </cfRule>
    <cfRule type="cellIs" dxfId="27041" priority="2378" operator="lessThan">
      <formula>CA15</formula>
    </cfRule>
  </conditionalFormatting>
  <conditionalFormatting sqref="CB14:CB18">
    <cfRule type="containsBlanks" priority="2373" stopIfTrue="1">
      <formula>LEN(TRIM(CB14))=0</formula>
    </cfRule>
    <cfRule type="cellIs" dxfId="27040" priority="2374" operator="greaterThanOrEqual">
      <formula>CA14</formula>
    </cfRule>
    <cfRule type="cellIs" dxfId="27039" priority="2375" operator="lessThan">
      <formula>CA14</formula>
    </cfRule>
  </conditionalFormatting>
  <conditionalFormatting sqref="CB15:CB16">
    <cfRule type="containsBlanks" priority="2370" stopIfTrue="1">
      <formula>LEN(TRIM(CB15))=0</formula>
    </cfRule>
    <cfRule type="cellIs" dxfId="27038" priority="2371" operator="greaterThanOrEqual">
      <formula>CA15</formula>
    </cfRule>
    <cfRule type="cellIs" dxfId="27037" priority="2372" operator="lessThan">
      <formula>CA15</formula>
    </cfRule>
  </conditionalFormatting>
  <conditionalFormatting sqref="BY14">
    <cfRule type="cellIs" dxfId="27036" priority="2368" stopIfTrue="1" operator="notEqual">
      <formula>0</formula>
    </cfRule>
  </conditionalFormatting>
  <conditionalFormatting sqref="BZ14:BZ15 BZ17:BZ18">
    <cfRule type="cellIs" dxfId="27035" priority="2369" stopIfTrue="1" operator="notEqual">
      <formula>0</formula>
    </cfRule>
  </conditionalFormatting>
  <conditionalFormatting sqref="BY17:BY18">
    <cfRule type="cellIs" dxfId="27034" priority="2367" stopIfTrue="1" operator="notEqual">
      <formula>0</formula>
    </cfRule>
  </conditionalFormatting>
  <conditionalFormatting sqref="BY15">
    <cfRule type="cellIs" dxfId="27033" priority="2365" stopIfTrue="1" operator="notEqual">
      <formula>0</formula>
    </cfRule>
  </conditionalFormatting>
  <conditionalFormatting sqref="BZ15">
    <cfRule type="cellIs" dxfId="27032" priority="2366" stopIfTrue="1" operator="notEqual">
      <formula>0</formula>
    </cfRule>
  </conditionalFormatting>
  <conditionalFormatting sqref="BY15">
    <cfRule type="cellIs" dxfId="27031" priority="2364" stopIfTrue="1" operator="notEqual">
      <formula>0</formula>
    </cfRule>
  </conditionalFormatting>
  <conditionalFormatting sqref="BY15">
    <cfRule type="cellIs" dxfId="27030" priority="2362" stopIfTrue="1" operator="notEqual">
      <formula>0</formula>
    </cfRule>
  </conditionalFormatting>
  <conditionalFormatting sqref="BZ15">
    <cfRule type="cellIs" dxfId="27029" priority="2363" stopIfTrue="1" operator="notEqual">
      <formula>0</formula>
    </cfRule>
  </conditionalFormatting>
  <conditionalFormatting sqref="BZ16">
    <cfRule type="cellIs" dxfId="27028" priority="2361" stopIfTrue="1" operator="notEqual">
      <formula>0</formula>
    </cfRule>
  </conditionalFormatting>
  <conditionalFormatting sqref="BY16">
    <cfRule type="cellIs" dxfId="27027" priority="2360" stopIfTrue="1" operator="notEqual">
      <formula>0</formula>
    </cfRule>
  </conditionalFormatting>
  <conditionalFormatting sqref="BY16">
    <cfRule type="cellIs" dxfId="27026" priority="2359" stopIfTrue="1" operator="notEqual">
      <formula>0</formula>
    </cfRule>
  </conditionalFormatting>
  <conditionalFormatting sqref="BY16">
    <cfRule type="cellIs" dxfId="27025" priority="2358" stopIfTrue="1" operator="notEqual">
      <formula>0</formula>
    </cfRule>
  </conditionalFormatting>
  <conditionalFormatting sqref="BY16">
    <cfRule type="cellIs" dxfId="27024" priority="2357" stopIfTrue="1" operator="notEqual">
      <formula>0</formula>
    </cfRule>
  </conditionalFormatting>
  <conditionalFormatting sqref="CC14:CC18">
    <cfRule type="containsBlanks" priority="2354" stopIfTrue="1">
      <formula>LEN(TRIM(CC14))=0</formula>
    </cfRule>
    <cfRule type="cellIs" dxfId="27023" priority="2355" operator="greaterThanOrEqual">
      <formula>CB14</formula>
    </cfRule>
    <cfRule type="cellIs" dxfId="27022" priority="2356" operator="lessThan">
      <formula>CB14</formula>
    </cfRule>
  </conditionalFormatting>
  <conditionalFormatting sqref="CC14:CC18">
    <cfRule type="containsBlanks" priority="2351" stopIfTrue="1">
      <formula>LEN(TRIM(CC14))=0</formula>
    </cfRule>
    <cfRule type="cellIs" dxfId="27021" priority="2352" operator="greaterThanOrEqual">
      <formula>CB14</formula>
    </cfRule>
    <cfRule type="cellIs" dxfId="27020" priority="2353" operator="lessThan">
      <formula>CB14</formula>
    </cfRule>
  </conditionalFormatting>
  <conditionalFormatting sqref="CD14:CD18">
    <cfRule type="containsBlanks" priority="2348" stopIfTrue="1">
      <formula>LEN(TRIM(CD14))=0</formula>
    </cfRule>
    <cfRule type="cellIs" dxfId="27019" priority="2349" operator="greaterThanOrEqual">
      <formula>CC14</formula>
    </cfRule>
    <cfRule type="cellIs" dxfId="27018" priority="2350" operator="lessThan">
      <formula>CC14</formula>
    </cfRule>
  </conditionalFormatting>
  <conditionalFormatting sqref="CD14:CD18">
    <cfRule type="containsBlanks" priority="2345" stopIfTrue="1">
      <formula>LEN(TRIM(CD14))=0</formula>
    </cfRule>
    <cfRule type="cellIs" dxfId="27017" priority="2346" operator="greaterThanOrEqual">
      <formula>CC14</formula>
    </cfRule>
    <cfRule type="cellIs" dxfId="27016" priority="2347" operator="lessThan">
      <formula>CC14</formula>
    </cfRule>
  </conditionalFormatting>
  <conditionalFormatting sqref="CB54:CB57">
    <cfRule type="containsBlanks" priority="2342" stopIfTrue="1">
      <formula>LEN(TRIM(CB54))=0</formula>
    </cfRule>
    <cfRule type="cellIs" dxfId="27015" priority="2343" operator="greaterThanOrEqual">
      <formula>CA54</formula>
    </cfRule>
    <cfRule type="cellIs" dxfId="27014" priority="2344" operator="lessThan">
      <formula>CA54</formula>
    </cfRule>
  </conditionalFormatting>
  <conditionalFormatting sqref="BY54">
    <cfRule type="cellIs" dxfId="27013" priority="2339" stopIfTrue="1" operator="notEqual">
      <formula>0</formula>
    </cfRule>
  </conditionalFormatting>
  <conditionalFormatting sqref="BY55 BY57">
    <cfRule type="cellIs" dxfId="27012" priority="2340" stopIfTrue="1" operator="notEqual">
      <formula>0</formula>
    </cfRule>
  </conditionalFormatting>
  <conditionalFormatting sqref="BZ57 BZ54:BZ55">
    <cfRule type="cellIs" dxfId="27011" priority="2341" stopIfTrue="1" operator="notEqual">
      <formula>0</formula>
    </cfRule>
  </conditionalFormatting>
  <conditionalFormatting sqref="BZ56">
    <cfRule type="cellIs" dxfId="27010" priority="2338" stopIfTrue="1" operator="notEqual">
      <formula>0</formula>
    </cfRule>
  </conditionalFormatting>
  <conditionalFormatting sqref="BY56">
    <cfRule type="cellIs" dxfId="27009" priority="2337" stopIfTrue="1" operator="notEqual">
      <formula>0</formula>
    </cfRule>
  </conditionalFormatting>
  <conditionalFormatting sqref="CD54:CD57">
    <cfRule type="containsBlanks" priority="2334" stopIfTrue="1">
      <formula>LEN(TRIM(CD54))=0</formula>
    </cfRule>
    <cfRule type="cellIs" dxfId="27008" priority="2335" operator="greaterThanOrEqual">
      <formula>CC54</formula>
    </cfRule>
    <cfRule type="cellIs" dxfId="27007" priority="2336" operator="lessThan">
      <formula>CC54</formula>
    </cfRule>
  </conditionalFormatting>
  <conditionalFormatting sqref="CD54:CD57">
    <cfRule type="containsBlanks" priority="2331" stopIfTrue="1">
      <formula>LEN(TRIM(CD54))=0</formula>
    </cfRule>
    <cfRule type="cellIs" dxfId="27006" priority="2332" operator="greaterThanOrEqual">
      <formula>CC54</formula>
    </cfRule>
    <cfRule type="cellIs" dxfId="27005" priority="2333" operator="lessThan">
      <formula>CC54</formula>
    </cfRule>
  </conditionalFormatting>
  <conditionalFormatting sqref="CB58:CB60">
    <cfRule type="containsBlanks" priority="2328" stopIfTrue="1">
      <formula>LEN(TRIM(CB58))=0</formula>
    </cfRule>
    <cfRule type="cellIs" dxfId="27004" priority="2329" operator="greaterThanOrEqual">
      <formula>CA58</formula>
    </cfRule>
    <cfRule type="cellIs" dxfId="27003" priority="2330" operator="lessThan">
      <formula>CA58</formula>
    </cfRule>
  </conditionalFormatting>
  <conditionalFormatting sqref="BY58:BY60">
    <cfRule type="cellIs" dxfId="27002" priority="2326" stopIfTrue="1" operator="notEqual">
      <formula>0</formula>
    </cfRule>
  </conditionalFormatting>
  <conditionalFormatting sqref="BZ58:BZ60">
    <cfRule type="cellIs" dxfId="27001" priority="2327" stopIfTrue="1" operator="notEqual">
      <formula>0</formula>
    </cfRule>
  </conditionalFormatting>
  <conditionalFormatting sqref="CD58:CD60">
    <cfRule type="containsBlanks" priority="2323" stopIfTrue="1">
      <formula>LEN(TRIM(CD58))=0</formula>
    </cfRule>
    <cfRule type="cellIs" dxfId="27000" priority="2324" operator="greaterThanOrEqual">
      <formula>CC58</formula>
    </cfRule>
    <cfRule type="cellIs" dxfId="26999" priority="2325" operator="lessThan">
      <formula>CC58</formula>
    </cfRule>
  </conditionalFormatting>
  <conditionalFormatting sqref="CD58:CD60">
    <cfRule type="containsBlanks" priority="2320" stopIfTrue="1">
      <formula>LEN(TRIM(CD58))=0</formula>
    </cfRule>
    <cfRule type="cellIs" dxfId="26998" priority="2321" operator="greaterThanOrEqual">
      <formula>CC58</formula>
    </cfRule>
    <cfRule type="cellIs" dxfId="26997" priority="2322" operator="lessThan">
      <formula>CC58</formula>
    </cfRule>
  </conditionalFormatting>
  <conditionalFormatting sqref="BY72:BY73">
    <cfRule type="cellIs" dxfId="26996" priority="2318" stopIfTrue="1" operator="notEqual">
      <formula>0</formula>
    </cfRule>
  </conditionalFormatting>
  <conditionalFormatting sqref="BZ72:BZ73">
    <cfRule type="cellIs" dxfId="26995" priority="2319" stopIfTrue="1" operator="notEqual">
      <formula>0</formula>
    </cfRule>
  </conditionalFormatting>
  <conditionalFormatting sqref="CB69:CB73">
    <cfRule type="containsBlanks" priority="2315" stopIfTrue="1">
      <formula>LEN(TRIM(CB69))=0</formula>
    </cfRule>
    <cfRule type="cellIs" dxfId="26994" priority="2316" operator="greaterThanOrEqual">
      <formula>CA69</formula>
    </cfRule>
    <cfRule type="cellIs" dxfId="26993" priority="2317" operator="lessThan">
      <formula>CA69</formula>
    </cfRule>
  </conditionalFormatting>
  <conditionalFormatting sqref="BY69:BY71">
    <cfRule type="cellIs" dxfId="26992" priority="2313" stopIfTrue="1" operator="notEqual">
      <formula>0</formula>
    </cfRule>
  </conditionalFormatting>
  <conditionalFormatting sqref="BZ69:BZ71">
    <cfRule type="cellIs" dxfId="26991" priority="2314" stopIfTrue="1" operator="notEqual">
      <formula>0</formula>
    </cfRule>
  </conditionalFormatting>
  <conditionalFormatting sqref="CD69:CD71">
    <cfRule type="containsBlanks" priority="2310" stopIfTrue="1">
      <formula>LEN(TRIM(CD69))=0</formula>
    </cfRule>
    <cfRule type="cellIs" dxfId="26990" priority="2311" operator="greaterThanOrEqual">
      <formula>CC69</formula>
    </cfRule>
    <cfRule type="cellIs" dxfId="26989" priority="2312" operator="lessThan">
      <formula>CC69</formula>
    </cfRule>
  </conditionalFormatting>
  <conditionalFormatting sqref="CD69:CD71">
    <cfRule type="containsBlanks" priority="2307" stopIfTrue="1">
      <formula>LEN(TRIM(CD69))=0</formula>
    </cfRule>
    <cfRule type="cellIs" dxfId="26988" priority="2308" operator="greaterThanOrEqual">
      <formula>CC69</formula>
    </cfRule>
    <cfRule type="cellIs" dxfId="26987" priority="2309" operator="lessThan">
      <formula>CC69</formula>
    </cfRule>
  </conditionalFormatting>
  <conditionalFormatting sqref="CD73">
    <cfRule type="containsBlanks" priority="2304" stopIfTrue="1">
      <formula>LEN(TRIM(CD73))=0</formula>
    </cfRule>
    <cfRule type="cellIs" dxfId="26986" priority="2305" operator="greaterThanOrEqual">
      <formula>CC73</formula>
    </cfRule>
    <cfRule type="cellIs" dxfId="26985" priority="2306" operator="lessThan">
      <formula>CC73</formula>
    </cfRule>
  </conditionalFormatting>
  <conditionalFormatting sqref="CD73">
    <cfRule type="containsBlanks" priority="2301" stopIfTrue="1">
      <formula>LEN(TRIM(CD73))=0</formula>
    </cfRule>
    <cfRule type="cellIs" dxfId="26984" priority="2302" operator="greaterThanOrEqual">
      <formula>CC73</formula>
    </cfRule>
    <cfRule type="cellIs" dxfId="26983" priority="2303" operator="lessThan">
      <formula>CC73</formula>
    </cfRule>
  </conditionalFormatting>
  <conditionalFormatting sqref="CD72">
    <cfRule type="containsBlanks" priority="2298" stopIfTrue="1">
      <formula>LEN(TRIM(CD72))=0</formula>
    </cfRule>
    <cfRule type="cellIs" dxfId="26982" priority="2299" operator="greaterThanOrEqual">
      <formula>CC72</formula>
    </cfRule>
    <cfRule type="cellIs" dxfId="26981" priority="2300" operator="lessThan">
      <formula>CC72</formula>
    </cfRule>
  </conditionalFormatting>
  <conditionalFormatting sqref="CD72">
    <cfRule type="containsBlanks" priority="2295" stopIfTrue="1">
      <formula>LEN(TRIM(CD72))=0</formula>
    </cfRule>
    <cfRule type="cellIs" dxfId="26980" priority="2296" operator="greaterThanOrEqual">
      <formula>CC72</formula>
    </cfRule>
    <cfRule type="cellIs" dxfId="26979" priority="2297" operator="lessThan">
      <formula>CC72</formula>
    </cfRule>
  </conditionalFormatting>
  <conditionalFormatting sqref="CB66:CB68">
    <cfRule type="containsBlanks" priority="2292" stopIfTrue="1">
      <formula>LEN(TRIM(CB66))=0</formula>
    </cfRule>
    <cfRule type="cellIs" dxfId="26978" priority="2293" operator="greaterThanOrEqual">
      <formula>CA66</formula>
    </cfRule>
    <cfRule type="cellIs" dxfId="26977" priority="2294" operator="lessThan">
      <formula>CA66</formula>
    </cfRule>
  </conditionalFormatting>
  <conditionalFormatting sqref="BZ67">
    <cfRule type="cellIs" dxfId="26976" priority="2291" stopIfTrue="1" operator="notEqual">
      <formula>0</formula>
    </cfRule>
  </conditionalFormatting>
  <conditionalFormatting sqref="BY68">
    <cfRule type="cellIs" dxfId="26975" priority="2289" stopIfTrue="1" operator="notEqual">
      <formula>0</formula>
    </cfRule>
  </conditionalFormatting>
  <conditionalFormatting sqref="BZ68">
    <cfRule type="cellIs" dxfId="26974" priority="2290" stopIfTrue="1" operator="notEqual">
      <formula>0</formula>
    </cfRule>
  </conditionalFormatting>
  <conditionalFormatting sqref="BY67">
    <cfRule type="cellIs" dxfId="26973" priority="2288" stopIfTrue="1" operator="notEqual">
      <formula>0</formula>
    </cfRule>
  </conditionalFormatting>
  <conditionalFormatting sqref="BY66">
    <cfRule type="cellIs" dxfId="26972" priority="2287" stopIfTrue="1" operator="notEqual">
      <formula>0</formula>
    </cfRule>
  </conditionalFormatting>
  <conditionalFormatting sqref="BZ66">
    <cfRule type="cellIs" dxfId="26971" priority="2286" stopIfTrue="1" operator="notEqual">
      <formula>0</formula>
    </cfRule>
  </conditionalFormatting>
  <conditionalFormatting sqref="CD66:CD68">
    <cfRule type="containsBlanks" priority="2283" stopIfTrue="1">
      <formula>LEN(TRIM(CD66))=0</formula>
    </cfRule>
    <cfRule type="cellIs" dxfId="26970" priority="2284" operator="greaterThanOrEqual">
      <formula>CC66</formula>
    </cfRule>
    <cfRule type="cellIs" dxfId="26969" priority="2285" operator="lessThan">
      <formula>CC66</formula>
    </cfRule>
  </conditionalFormatting>
  <conditionalFormatting sqref="CD66:CD68">
    <cfRule type="containsBlanks" priority="2280" stopIfTrue="1">
      <formula>LEN(TRIM(CD66))=0</formula>
    </cfRule>
    <cfRule type="cellIs" dxfId="26968" priority="2281" operator="greaterThanOrEqual">
      <formula>CC66</formula>
    </cfRule>
    <cfRule type="cellIs" dxfId="26967" priority="2282" operator="lessThan">
      <formula>CC66</formula>
    </cfRule>
  </conditionalFormatting>
  <conditionalFormatting sqref="CB61:CB65">
    <cfRule type="containsBlanks" priority="2277" stopIfTrue="1">
      <formula>LEN(TRIM(CB61))=0</formula>
    </cfRule>
    <cfRule type="cellIs" dxfId="26966" priority="2278" operator="greaterThanOrEqual">
      <formula>CA61</formula>
    </cfRule>
    <cfRule type="cellIs" dxfId="26965" priority="2279" operator="lessThan">
      <formula>CA61</formula>
    </cfRule>
  </conditionalFormatting>
  <conditionalFormatting sqref="BY61 BY65 BY63">
    <cfRule type="cellIs" dxfId="26964" priority="2275" stopIfTrue="1" operator="notEqual">
      <formula>0</formula>
    </cfRule>
  </conditionalFormatting>
  <conditionalFormatting sqref="BZ65 BZ63">
    <cfRule type="cellIs" dxfId="26963" priority="2276" stopIfTrue="1" operator="notEqual">
      <formula>0</formula>
    </cfRule>
  </conditionalFormatting>
  <conditionalFormatting sqref="BY64">
    <cfRule type="cellIs" dxfId="26962" priority="2273" stopIfTrue="1" operator="notEqual">
      <formula>0</formula>
    </cfRule>
  </conditionalFormatting>
  <conditionalFormatting sqref="BZ64">
    <cfRule type="cellIs" dxfId="26961" priority="2274" stopIfTrue="1" operator="notEqual">
      <formula>0</formula>
    </cfRule>
  </conditionalFormatting>
  <conditionalFormatting sqref="BZ61">
    <cfRule type="cellIs" dxfId="26960" priority="2272" stopIfTrue="1" operator="notEqual">
      <formula>0</formula>
    </cfRule>
  </conditionalFormatting>
  <conditionalFormatting sqref="BY62">
    <cfRule type="cellIs" dxfId="26959" priority="2270" stopIfTrue="1" operator="notEqual">
      <formula>0</formula>
    </cfRule>
  </conditionalFormatting>
  <conditionalFormatting sqref="BZ62">
    <cfRule type="cellIs" dxfId="26958" priority="2271" stopIfTrue="1" operator="notEqual">
      <formula>0</formula>
    </cfRule>
  </conditionalFormatting>
  <conditionalFormatting sqref="CD61:CD63">
    <cfRule type="containsBlanks" priority="2267" stopIfTrue="1">
      <formula>LEN(TRIM(CD61))=0</formula>
    </cfRule>
    <cfRule type="cellIs" dxfId="26957" priority="2268" operator="greaterThanOrEqual">
      <formula>CC61</formula>
    </cfRule>
    <cfRule type="cellIs" dxfId="26956" priority="2269" operator="lessThan">
      <formula>CC61</formula>
    </cfRule>
  </conditionalFormatting>
  <conditionalFormatting sqref="CD61:CD63">
    <cfRule type="containsBlanks" priority="2264" stopIfTrue="1">
      <formula>LEN(TRIM(CD61))=0</formula>
    </cfRule>
    <cfRule type="cellIs" dxfId="26955" priority="2265" operator="greaterThanOrEqual">
      <formula>CC61</formula>
    </cfRule>
    <cfRule type="cellIs" dxfId="26954" priority="2266" operator="lessThan">
      <formula>CC61</formula>
    </cfRule>
  </conditionalFormatting>
  <conditionalFormatting sqref="CD65">
    <cfRule type="containsBlanks" priority="2261" stopIfTrue="1">
      <formula>LEN(TRIM(CD65))=0</formula>
    </cfRule>
    <cfRule type="cellIs" dxfId="26953" priority="2262" operator="greaterThanOrEqual">
      <formula>CC65</formula>
    </cfRule>
    <cfRule type="cellIs" dxfId="26952" priority="2263" operator="lessThan">
      <formula>CC65</formula>
    </cfRule>
  </conditionalFormatting>
  <conditionalFormatting sqref="CD65">
    <cfRule type="containsBlanks" priority="2258" stopIfTrue="1">
      <formula>LEN(TRIM(CD65))=0</formula>
    </cfRule>
    <cfRule type="cellIs" dxfId="26951" priority="2259" operator="greaterThanOrEqual">
      <formula>CC65</formula>
    </cfRule>
    <cfRule type="cellIs" dxfId="26950" priority="2260" operator="lessThan">
      <formula>CC65</formula>
    </cfRule>
  </conditionalFormatting>
  <conditionalFormatting sqref="CD64">
    <cfRule type="containsBlanks" priority="2255" stopIfTrue="1">
      <formula>LEN(TRIM(CD64))=0</formula>
    </cfRule>
    <cfRule type="cellIs" dxfId="26949" priority="2256" operator="greaterThanOrEqual">
      <formula>CC64</formula>
    </cfRule>
    <cfRule type="cellIs" dxfId="26948" priority="2257" operator="lessThan">
      <formula>CC64</formula>
    </cfRule>
  </conditionalFormatting>
  <conditionalFormatting sqref="CD64">
    <cfRule type="containsBlanks" priority="2252" stopIfTrue="1">
      <formula>LEN(TRIM(CD64))=0</formula>
    </cfRule>
    <cfRule type="cellIs" dxfId="26947" priority="2253" operator="greaterThanOrEqual">
      <formula>CC64</formula>
    </cfRule>
    <cfRule type="cellIs" dxfId="26946" priority="2254" operator="lessThan">
      <formula>CC64</formula>
    </cfRule>
  </conditionalFormatting>
  <conditionalFormatting sqref="BZ23">
    <cfRule type="cellIs" dxfId="26945" priority="2251" stopIfTrue="1" operator="notEqual">
      <formula>0</formula>
    </cfRule>
  </conditionalFormatting>
  <conditionalFormatting sqref="CB30:CB32">
    <cfRule type="containsBlanks" priority="2220" stopIfTrue="1">
      <formula>LEN(TRIM(CB30))=0</formula>
    </cfRule>
    <cfRule type="cellIs" dxfId="26944" priority="2221" operator="greaterThanOrEqual">
      <formula>CA30</formula>
    </cfRule>
    <cfRule type="cellIs" dxfId="26943" priority="2222" operator="lessThan">
      <formula>CA30</formula>
    </cfRule>
  </conditionalFormatting>
  <conditionalFormatting sqref="CB29">
    <cfRule type="containsBlanks" priority="2217" stopIfTrue="1">
      <formula>LEN(TRIM(CB29))=0</formula>
    </cfRule>
    <cfRule type="cellIs" dxfId="26942" priority="2218" operator="greaterThanOrEqual">
      <formula>CA29</formula>
    </cfRule>
    <cfRule type="cellIs" dxfId="26941" priority="2219" operator="lessThan">
      <formula>CA29</formula>
    </cfRule>
  </conditionalFormatting>
  <conditionalFormatting sqref="CB30">
    <cfRule type="containsBlanks" priority="2214" stopIfTrue="1">
      <formula>LEN(TRIM(CB30))=0</formula>
    </cfRule>
    <cfRule type="cellIs" dxfId="26940" priority="2215" operator="greaterThanOrEqual">
      <formula>CA30</formula>
    </cfRule>
    <cfRule type="cellIs" dxfId="26939" priority="2216" operator="lessThan">
      <formula>CA30</formula>
    </cfRule>
  </conditionalFormatting>
  <conditionalFormatting sqref="BY31:BY32">
    <cfRule type="cellIs" dxfId="26938" priority="2212" stopIfTrue="1" operator="notEqual">
      <formula>0</formula>
    </cfRule>
  </conditionalFormatting>
  <conditionalFormatting sqref="BZ31:BZ32">
    <cfRule type="cellIs" dxfId="26937" priority="2213" stopIfTrue="1" operator="notEqual">
      <formula>0</formula>
    </cfRule>
  </conditionalFormatting>
  <conditionalFormatting sqref="BY29">
    <cfRule type="cellIs" dxfId="26936" priority="2210" stopIfTrue="1" operator="notEqual">
      <formula>0</formula>
    </cfRule>
  </conditionalFormatting>
  <conditionalFormatting sqref="BZ29">
    <cfRule type="cellIs" dxfId="26935" priority="2211" stopIfTrue="1" operator="notEqual">
      <formula>0</formula>
    </cfRule>
  </conditionalFormatting>
  <conditionalFormatting sqref="BY30">
    <cfRule type="cellIs" dxfId="26934" priority="2209" stopIfTrue="1" operator="notEqual">
      <formula>0</formula>
    </cfRule>
  </conditionalFormatting>
  <conditionalFormatting sqref="BY30">
    <cfRule type="cellIs" dxfId="26933" priority="2208" stopIfTrue="1" operator="notEqual">
      <formula>0</formula>
    </cfRule>
  </conditionalFormatting>
  <conditionalFormatting sqref="BZ30">
    <cfRule type="cellIs" dxfId="26932" priority="2207" stopIfTrue="1" operator="notEqual">
      <formula>0</formula>
    </cfRule>
  </conditionalFormatting>
  <conditionalFormatting sqref="CC29:CC32">
    <cfRule type="containsBlanks" priority="2204" stopIfTrue="1">
      <formula>LEN(TRIM(CC29))=0</formula>
    </cfRule>
    <cfRule type="cellIs" dxfId="26931" priority="2205" operator="greaterThanOrEqual">
      <formula>CB29</formula>
    </cfRule>
    <cfRule type="cellIs" dxfId="26930" priority="2206" operator="lessThan">
      <formula>CB29</formula>
    </cfRule>
  </conditionalFormatting>
  <conditionalFormatting sqref="CC29:CC32">
    <cfRule type="containsBlanks" priority="2201" stopIfTrue="1">
      <formula>LEN(TRIM(CC29))=0</formula>
    </cfRule>
    <cfRule type="cellIs" dxfId="26929" priority="2202" operator="greaterThanOrEqual">
      <formula>CB29</formula>
    </cfRule>
    <cfRule type="cellIs" dxfId="26928" priority="2203" operator="lessThan">
      <formula>CB29</formula>
    </cfRule>
  </conditionalFormatting>
  <conditionalFormatting sqref="CD29:CD32">
    <cfRule type="containsBlanks" priority="2198" stopIfTrue="1">
      <formula>LEN(TRIM(CD29))=0</formula>
    </cfRule>
    <cfRule type="cellIs" dxfId="26927" priority="2199" operator="greaterThanOrEqual">
      <formula>CC29</formula>
    </cfRule>
    <cfRule type="cellIs" dxfId="26926" priority="2200" operator="lessThan">
      <formula>CC29</formula>
    </cfRule>
  </conditionalFormatting>
  <conditionalFormatting sqref="CD29:CD32">
    <cfRule type="containsBlanks" priority="2195" stopIfTrue="1">
      <formula>LEN(TRIM(CD29))=0</formula>
    </cfRule>
    <cfRule type="cellIs" dxfId="26925" priority="2196" operator="greaterThanOrEqual">
      <formula>CC29</formula>
    </cfRule>
    <cfRule type="cellIs" dxfId="26924" priority="2197" operator="lessThan">
      <formula>CC29</formula>
    </cfRule>
  </conditionalFormatting>
  <conditionalFormatting sqref="CB51:CB53">
    <cfRule type="containsBlanks" priority="2192" stopIfTrue="1">
      <formula>LEN(TRIM(CB51))=0</formula>
    </cfRule>
    <cfRule type="cellIs" dxfId="26923" priority="2193" operator="greaterThanOrEqual">
      <formula>CA51</formula>
    </cfRule>
    <cfRule type="cellIs" dxfId="26922" priority="2194" operator="lessThan">
      <formula>CA51</formula>
    </cfRule>
  </conditionalFormatting>
  <conditionalFormatting sqref="CB50">
    <cfRule type="containsBlanks" priority="2189" stopIfTrue="1">
      <formula>LEN(TRIM(CB50))=0</formula>
    </cfRule>
    <cfRule type="cellIs" dxfId="26921" priority="2190" operator="greaterThanOrEqual">
      <formula>CA50</formula>
    </cfRule>
    <cfRule type="cellIs" dxfId="26920" priority="2191" operator="lessThan">
      <formula>CA50</formula>
    </cfRule>
  </conditionalFormatting>
  <conditionalFormatting sqref="CB51">
    <cfRule type="containsBlanks" priority="2186" stopIfTrue="1">
      <formula>LEN(TRIM(CB51))=0</formula>
    </cfRule>
    <cfRule type="cellIs" dxfId="26919" priority="2187" operator="greaterThanOrEqual">
      <formula>CA51</formula>
    </cfRule>
    <cfRule type="cellIs" dxfId="26918" priority="2188" operator="lessThan">
      <formula>CA51</formula>
    </cfRule>
  </conditionalFormatting>
  <conditionalFormatting sqref="BY52:BY53">
    <cfRule type="cellIs" dxfId="26917" priority="2184" stopIfTrue="1" operator="notEqual">
      <formula>0</formula>
    </cfRule>
  </conditionalFormatting>
  <conditionalFormatting sqref="BZ52:BZ53">
    <cfRule type="cellIs" dxfId="26916" priority="2185" stopIfTrue="1" operator="notEqual">
      <formula>0</formula>
    </cfRule>
  </conditionalFormatting>
  <conditionalFormatting sqref="BY50">
    <cfRule type="cellIs" dxfId="26915" priority="2182" stopIfTrue="1" operator="notEqual">
      <formula>0</formula>
    </cfRule>
  </conditionalFormatting>
  <conditionalFormatting sqref="BZ50">
    <cfRule type="cellIs" dxfId="26914" priority="2183" stopIfTrue="1" operator="notEqual">
      <formula>0</formula>
    </cfRule>
  </conditionalFormatting>
  <conditionalFormatting sqref="BY51">
    <cfRule type="cellIs" dxfId="26913" priority="2181" stopIfTrue="1" operator="notEqual">
      <formula>0</formula>
    </cfRule>
  </conditionalFormatting>
  <conditionalFormatting sqref="BY51">
    <cfRule type="cellIs" dxfId="26912" priority="2180" stopIfTrue="1" operator="notEqual">
      <formula>0</formula>
    </cfRule>
  </conditionalFormatting>
  <conditionalFormatting sqref="BZ51">
    <cfRule type="cellIs" dxfId="26911" priority="2179" stopIfTrue="1" operator="notEqual">
      <formula>0</formula>
    </cfRule>
  </conditionalFormatting>
  <conditionalFormatting sqref="CD50:CD53">
    <cfRule type="containsBlanks" priority="2176" stopIfTrue="1">
      <formula>LEN(TRIM(CD50))=0</formula>
    </cfRule>
    <cfRule type="cellIs" dxfId="26910" priority="2177" operator="greaterThanOrEqual">
      <formula>CC50</formula>
    </cfRule>
    <cfRule type="cellIs" dxfId="26909" priority="2178" operator="lessThan">
      <formula>CC50</formula>
    </cfRule>
  </conditionalFormatting>
  <conditionalFormatting sqref="CD50:CD53">
    <cfRule type="containsBlanks" priority="2173" stopIfTrue="1">
      <formula>LEN(TRIM(CD50))=0</formula>
    </cfRule>
    <cfRule type="cellIs" dxfId="26908" priority="2174" operator="greaterThanOrEqual">
      <formula>CC50</formula>
    </cfRule>
    <cfRule type="cellIs" dxfId="26907" priority="2175" operator="lessThan">
      <formula>CC50</formula>
    </cfRule>
  </conditionalFormatting>
  <conditionalFormatting sqref="CC47 CC49">
    <cfRule type="containsBlanks" priority="2170" stopIfTrue="1">
      <formula>LEN(TRIM(CC47))=0</formula>
    </cfRule>
    <cfRule type="cellIs" dxfId="26906" priority="2171" operator="greaterThanOrEqual">
      <formula>CB47</formula>
    </cfRule>
    <cfRule type="cellIs" dxfId="26905" priority="2172" operator="lessThan">
      <formula>CB47</formula>
    </cfRule>
  </conditionalFormatting>
  <conditionalFormatting sqref="CC47 CC49">
    <cfRule type="containsBlanks" priority="2167" stopIfTrue="1">
      <formula>LEN(TRIM(CC47))=0</formula>
    </cfRule>
    <cfRule type="cellIs" dxfId="26904" priority="2168" operator="greaterThanOrEqual">
      <formula>CB47</formula>
    </cfRule>
    <cfRule type="cellIs" dxfId="26903" priority="2169" operator="lessThan">
      <formula>CB47</formula>
    </cfRule>
  </conditionalFormatting>
  <conditionalFormatting sqref="CC54:CC57">
    <cfRule type="containsBlanks" priority="2164" stopIfTrue="1">
      <formula>LEN(TRIM(CC54))=0</formula>
    </cfRule>
    <cfRule type="cellIs" dxfId="26902" priority="2165" operator="greaterThanOrEqual">
      <formula>CB54</formula>
    </cfRule>
    <cfRule type="cellIs" dxfId="26901" priority="2166" operator="lessThan">
      <formula>CB54</formula>
    </cfRule>
  </conditionalFormatting>
  <conditionalFormatting sqref="CC54:CC57">
    <cfRule type="containsBlanks" priority="2161" stopIfTrue="1">
      <formula>LEN(TRIM(CC54))=0</formula>
    </cfRule>
    <cfRule type="cellIs" dxfId="26900" priority="2162" operator="greaterThanOrEqual">
      <formula>CB54</formula>
    </cfRule>
    <cfRule type="cellIs" dxfId="26899" priority="2163" operator="lessThan">
      <formula>CB54</formula>
    </cfRule>
  </conditionalFormatting>
  <conditionalFormatting sqref="CC58:CC60">
    <cfRule type="containsBlanks" priority="2158" stopIfTrue="1">
      <formula>LEN(TRIM(CC58))=0</formula>
    </cfRule>
    <cfRule type="cellIs" dxfId="26898" priority="2159" operator="greaterThanOrEqual">
      <formula>CB58</formula>
    </cfRule>
    <cfRule type="cellIs" dxfId="26897" priority="2160" operator="lessThan">
      <formula>CB58</formula>
    </cfRule>
  </conditionalFormatting>
  <conditionalFormatting sqref="CC58:CC60">
    <cfRule type="containsBlanks" priority="2155" stopIfTrue="1">
      <formula>LEN(TRIM(CC58))=0</formula>
    </cfRule>
    <cfRule type="cellIs" dxfId="26896" priority="2156" operator="greaterThanOrEqual">
      <formula>CB58</formula>
    </cfRule>
    <cfRule type="cellIs" dxfId="26895" priority="2157" operator="lessThan">
      <formula>CB58</formula>
    </cfRule>
  </conditionalFormatting>
  <conditionalFormatting sqref="CC69:CC71">
    <cfRule type="containsBlanks" priority="2152" stopIfTrue="1">
      <formula>LEN(TRIM(CC69))=0</formula>
    </cfRule>
    <cfRule type="cellIs" dxfId="26894" priority="2153" operator="greaterThanOrEqual">
      <formula>CB69</formula>
    </cfRule>
    <cfRule type="cellIs" dxfId="26893" priority="2154" operator="lessThan">
      <formula>CB69</formula>
    </cfRule>
  </conditionalFormatting>
  <conditionalFormatting sqref="CC69:CC71">
    <cfRule type="containsBlanks" priority="2149" stopIfTrue="1">
      <formula>LEN(TRIM(CC69))=0</formula>
    </cfRule>
    <cfRule type="cellIs" dxfId="26892" priority="2150" operator="greaterThanOrEqual">
      <formula>CB69</formula>
    </cfRule>
    <cfRule type="cellIs" dxfId="26891" priority="2151" operator="lessThan">
      <formula>CB69</formula>
    </cfRule>
  </conditionalFormatting>
  <conditionalFormatting sqref="CC73">
    <cfRule type="containsBlanks" priority="2146" stopIfTrue="1">
      <formula>LEN(TRIM(CC73))=0</formula>
    </cfRule>
    <cfRule type="cellIs" dxfId="26890" priority="2147" operator="greaterThanOrEqual">
      <formula>CB73</formula>
    </cfRule>
    <cfRule type="cellIs" dxfId="26889" priority="2148" operator="lessThan">
      <formula>CB73</formula>
    </cfRule>
  </conditionalFormatting>
  <conditionalFormatting sqref="CC73">
    <cfRule type="containsBlanks" priority="2143" stopIfTrue="1">
      <formula>LEN(TRIM(CC73))=0</formula>
    </cfRule>
    <cfRule type="cellIs" dxfId="26888" priority="2144" operator="greaterThanOrEqual">
      <formula>CB73</formula>
    </cfRule>
    <cfRule type="cellIs" dxfId="26887" priority="2145" operator="lessThan">
      <formula>CB73</formula>
    </cfRule>
  </conditionalFormatting>
  <conditionalFormatting sqref="CC72">
    <cfRule type="containsBlanks" priority="2140" stopIfTrue="1">
      <formula>LEN(TRIM(CC72))=0</formula>
    </cfRule>
    <cfRule type="cellIs" dxfId="26886" priority="2141" operator="greaterThanOrEqual">
      <formula>CB72</formula>
    </cfRule>
    <cfRule type="cellIs" dxfId="26885" priority="2142" operator="lessThan">
      <formula>CB72</formula>
    </cfRule>
  </conditionalFormatting>
  <conditionalFormatting sqref="CC72">
    <cfRule type="containsBlanks" priority="2137" stopIfTrue="1">
      <formula>LEN(TRIM(CC72))=0</formula>
    </cfRule>
    <cfRule type="cellIs" dxfId="26884" priority="2138" operator="greaterThanOrEqual">
      <formula>CB72</formula>
    </cfRule>
    <cfRule type="cellIs" dxfId="26883" priority="2139" operator="lessThan">
      <formula>CB72</formula>
    </cfRule>
  </conditionalFormatting>
  <conditionalFormatting sqref="CC66:CC68">
    <cfRule type="containsBlanks" priority="2134" stopIfTrue="1">
      <formula>LEN(TRIM(CC66))=0</formula>
    </cfRule>
    <cfRule type="cellIs" dxfId="26882" priority="2135" operator="greaterThanOrEqual">
      <formula>CB66</formula>
    </cfRule>
    <cfRule type="cellIs" dxfId="26881" priority="2136" operator="lessThan">
      <formula>CB66</formula>
    </cfRule>
  </conditionalFormatting>
  <conditionalFormatting sqref="CC66:CC68">
    <cfRule type="containsBlanks" priority="2131" stopIfTrue="1">
      <formula>LEN(TRIM(CC66))=0</formula>
    </cfRule>
    <cfRule type="cellIs" dxfId="26880" priority="2132" operator="greaterThanOrEqual">
      <formula>CB66</formula>
    </cfRule>
    <cfRule type="cellIs" dxfId="26879" priority="2133" operator="lessThan">
      <formula>CB66</formula>
    </cfRule>
  </conditionalFormatting>
  <conditionalFormatting sqref="CC61:CC63">
    <cfRule type="containsBlanks" priority="2128" stopIfTrue="1">
      <formula>LEN(TRIM(CC61))=0</formula>
    </cfRule>
    <cfRule type="cellIs" dxfId="26878" priority="2129" operator="greaterThanOrEqual">
      <formula>CB61</formula>
    </cfRule>
    <cfRule type="cellIs" dxfId="26877" priority="2130" operator="lessThan">
      <formula>CB61</formula>
    </cfRule>
  </conditionalFormatting>
  <conditionalFormatting sqref="CC61:CC63">
    <cfRule type="containsBlanks" priority="2125" stopIfTrue="1">
      <formula>LEN(TRIM(CC61))=0</formula>
    </cfRule>
    <cfRule type="cellIs" dxfId="26876" priority="2126" operator="greaterThanOrEqual">
      <formula>CB61</formula>
    </cfRule>
    <cfRule type="cellIs" dxfId="26875" priority="2127" operator="lessThan">
      <formula>CB61</formula>
    </cfRule>
  </conditionalFormatting>
  <conditionalFormatting sqref="CC65">
    <cfRule type="containsBlanks" priority="2122" stopIfTrue="1">
      <formula>LEN(TRIM(CC65))=0</formula>
    </cfRule>
    <cfRule type="cellIs" dxfId="26874" priority="2123" operator="greaterThanOrEqual">
      <formula>CB65</formula>
    </cfRule>
    <cfRule type="cellIs" dxfId="26873" priority="2124" operator="lessThan">
      <formula>CB65</formula>
    </cfRule>
  </conditionalFormatting>
  <conditionalFormatting sqref="CC65">
    <cfRule type="containsBlanks" priority="2119" stopIfTrue="1">
      <formula>LEN(TRIM(CC65))=0</formula>
    </cfRule>
    <cfRule type="cellIs" dxfId="26872" priority="2120" operator="greaterThanOrEqual">
      <formula>CB65</formula>
    </cfRule>
    <cfRule type="cellIs" dxfId="26871" priority="2121" operator="lessThan">
      <formula>CB65</formula>
    </cfRule>
  </conditionalFormatting>
  <conditionalFormatting sqref="CC64">
    <cfRule type="containsBlanks" priority="2116" stopIfTrue="1">
      <formula>LEN(TRIM(CC64))=0</formula>
    </cfRule>
    <cfRule type="cellIs" dxfId="26870" priority="2117" operator="greaterThanOrEqual">
      <formula>CB64</formula>
    </cfRule>
    <cfRule type="cellIs" dxfId="26869" priority="2118" operator="lessThan">
      <formula>CB64</formula>
    </cfRule>
  </conditionalFormatting>
  <conditionalFormatting sqref="CC64">
    <cfRule type="containsBlanks" priority="2113" stopIfTrue="1">
      <formula>LEN(TRIM(CC64))=0</formula>
    </cfRule>
    <cfRule type="cellIs" dxfId="26868" priority="2114" operator="greaterThanOrEqual">
      <formula>CB64</formula>
    </cfRule>
    <cfRule type="cellIs" dxfId="26867" priority="2115" operator="lessThan">
      <formula>CB64</formula>
    </cfRule>
  </conditionalFormatting>
  <conditionalFormatting sqref="CC50:CC53">
    <cfRule type="containsBlanks" priority="2110" stopIfTrue="1">
      <formula>LEN(TRIM(CC50))=0</formula>
    </cfRule>
    <cfRule type="cellIs" dxfId="26866" priority="2111" operator="greaterThanOrEqual">
      <formula>CB50</formula>
    </cfRule>
    <cfRule type="cellIs" dxfId="26865" priority="2112" operator="lessThan">
      <formula>CB50</formula>
    </cfRule>
  </conditionalFormatting>
  <conditionalFormatting sqref="CC50:CC53">
    <cfRule type="containsBlanks" priority="2107" stopIfTrue="1">
      <formula>LEN(TRIM(CC50))=0</formula>
    </cfRule>
    <cfRule type="cellIs" dxfId="26864" priority="2108" operator="greaterThanOrEqual">
      <formula>CB50</formula>
    </cfRule>
    <cfRule type="cellIs" dxfId="26863" priority="2109" operator="lessThan">
      <formula>CB50</formula>
    </cfRule>
  </conditionalFormatting>
  <conditionalFormatting sqref="CC47:CC73">
    <cfRule type="containsBlanks" priority="2104" stopIfTrue="1">
      <formula>LEN(TRIM(CC47))=0</formula>
    </cfRule>
    <cfRule type="cellIs" dxfId="26862" priority="2105" operator="greaterThanOrEqual">
      <formula>CB47</formula>
    </cfRule>
    <cfRule type="cellIs" dxfId="26861" priority="2106" operator="lessThan">
      <formula>CB47</formula>
    </cfRule>
  </conditionalFormatting>
  <conditionalFormatting sqref="CC47:CC73">
    <cfRule type="containsBlanks" priority="2101" stopIfTrue="1">
      <formula>LEN(TRIM(CC47))=0</formula>
    </cfRule>
    <cfRule type="cellIs" dxfId="26860" priority="2102" operator="greaterThanOrEqual">
      <formula>CB47</formula>
    </cfRule>
    <cfRule type="cellIs" dxfId="26859" priority="2103" operator="lessThan">
      <formula>CB47</formula>
    </cfRule>
  </conditionalFormatting>
  <conditionalFormatting sqref="CF47:CF49">
    <cfRule type="cellIs" dxfId="26858" priority="2100" stopIfTrue="1" operator="notEqual">
      <formula>0</formula>
    </cfRule>
  </conditionalFormatting>
  <conditionalFormatting sqref="CE47 CE49">
    <cfRule type="cellIs" dxfId="26857" priority="2099" stopIfTrue="1" operator="notEqual">
      <formula>0</formula>
    </cfRule>
  </conditionalFormatting>
  <conditionalFormatting sqref="CE48">
    <cfRule type="cellIs" dxfId="26856" priority="2098" stopIfTrue="1" operator="notEqual">
      <formula>0</formula>
    </cfRule>
  </conditionalFormatting>
  <conditionalFormatting sqref="CH47:CH49">
    <cfRule type="containsBlanks" priority="2095" stopIfTrue="1">
      <formula>LEN(TRIM(CH47))=0</formula>
    </cfRule>
    <cfRule type="cellIs" dxfId="26855" priority="2096" operator="greaterThanOrEqual">
      <formula>CG47</formula>
    </cfRule>
    <cfRule type="cellIs" dxfId="26854" priority="2097" operator="lessThan">
      <formula>CG47</formula>
    </cfRule>
  </conditionalFormatting>
  <conditionalFormatting sqref="CH12">
    <cfRule type="containsBlanks" priority="2092" stopIfTrue="1">
      <formula>LEN(TRIM(CH12))=0</formula>
    </cfRule>
    <cfRule type="cellIs" dxfId="26853" priority="2093" operator="greaterThanOrEqual">
      <formula>CG12</formula>
    </cfRule>
    <cfRule type="cellIs" dxfId="26852" priority="2094" operator="lessThan">
      <formula>CG12</formula>
    </cfRule>
  </conditionalFormatting>
  <conditionalFormatting sqref="CH13">
    <cfRule type="containsBlanks" priority="2089" stopIfTrue="1">
      <formula>LEN(TRIM(CH13))=0</formula>
    </cfRule>
    <cfRule type="cellIs" dxfId="26851" priority="2090" operator="greaterThanOrEqual">
      <formula>CG13</formula>
    </cfRule>
    <cfRule type="cellIs" dxfId="26850" priority="2091" operator="lessThan">
      <formula>CG13</formula>
    </cfRule>
  </conditionalFormatting>
  <conditionalFormatting sqref="CH11">
    <cfRule type="containsBlanks" priority="2086" stopIfTrue="1">
      <formula>LEN(TRIM(CH11))=0</formula>
    </cfRule>
    <cfRule type="cellIs" dxfId="26849" priority="2087" operator="greaterThanOrEqual">
      <formula>CG11</formula>
    </cfRule>
    <cfRule type="cellIs" dxfId="26848" priority="2088" operator="lessThan">
      <formula>CG11</formula>
    </cfRule>
  </conditionalFormatting>
  <conditionalFormatting sqref="CE12">
    <cfRule type="cellIs" dxfId="26847" priority="2084" stopIfTrue="1" operator="notEqual">
      <formula>0</formula>
    </cfRule>
  </conditionalFormatting>
  <conditionalFormatting sqref="CF12">
    <cfRule type="cellIs" dxfId="26846" priority="2085" stopIfTrue="1" operator="notEqual">
      <formula>0</formula>
    </cfRule>
  </conditionalFormatting>
  <conditionalFormatting sqref="CE13">
    <cfRule type="cellIs" dxfId="26845" priority="2082" stopIfTrue="1" operator="notEqual">
      <formula>0</formula>
    </cfRule>
  </conditionalFormatting>
  <conditionalFormatting sqref="CF13">
    <cfRule type="cellIs" dxfId="26844" priority="2083" stopIfTrue="1" operator="notEqual">
      <formula>0</formula>
    </cfRule>
  </conditionalFormatting>
  <conditionalFormatting sqref="CE11">
    <cfRule type="cellIs" dxfId="26843" priority="2080" stopIfTrue="1" operator="notEqual">
      <formula>0</formula>
    </cfRule>
  </conditionalFormatting>
  <conditionalFormatting sqref="CF11">
    <cfRule type="cellIs" dxfId="26842" priority="2081" stopIfTrue="1" operator="notEqual">
      <formula>0</formula>
    </cfRule>
  </conditionalFormatting>
  <conditionalFormatting sqref="CI9:CI13">
    <cfRule type="containsBlanks" priority="2077" stopIfTrue="1">
      <formula>LEN(TRIM(CI9))=0</formula>
    </cfRule>
    <cfRule type="cellIs" dxfId="26841" priority="2078" operator="greaterThanOrEqual">
      <formula>CH9</formula>
    </cfRule>
    <cfRule type="cellIs" dxfId="26840" priority="2079" operator="lessThan">
      <formula>CH9</formula>
    </cfRule>
  </conditionalFormatting>
  <conditionalFormatting sqref="CI9:CI13">
    <cfRule type="containsBlanks" priority="2074" stopIfTrue="1">
      <formula>LEN(TRIM(CI9))=0</formula>
    </cfRule>
    <cfRule type="cellIs" dxfId="26839" priority="2075" operator="greaterThanOrEqual">
      <formula>CH9</formula>
    </cfRule>
    <cfRule type="cellIs" dxfId="26838" priority="2076" operator="lessThan">
      <formula>CH9</formula>
    </cfRule>
  </conditionalFormatting>
  <conditionalFormatting sqref="CI5:CI8">
    <cfRule type="containsBlanks" priority="2071" stopIfTrue="1">
      <formula>LEN(TRIM(CI5))=0</formula>
    </cfRule>
    <cfRule type="cellIs" dxfId="26837" priority="2072" operator="greaterThanOrEqual">
      <formula>CH5</formula>
    </cfRule>
    <cfRule type="cellIs" dxfId="26836" priority="2073" operator="lessThan">
      <formula>CH5</formula>
    </cfRule>
  </conditionalFormatting>
  <conditionalFormatting sqref="CI5:CI8">
    <cfRule type="containsBlanks" priority="2068" stopIfTrue="1">
      <formula>LEN(TRIM(CI5))=0</formula>
    </cfRule>
    <cfRule type="cellIs" dxfId="26835" priority="2069" operator="greaterThanOrEqual">
      <formula>CH5</formula>
    </cfRule>
    <cfRule type="cellIs" dxfId="26834" priority="2070" operator="lessThan">
      <formula>CH5</formula>
    </cfRule>
  </conditionalFormatting>
  <conditionalFormatting sqref="CJ9:CJ13">
    <cfRule type="containsBlanks" priority="2065" stopIfTrue="1">
      <formula>LEN(TRIM(CJ9))=0</formula>
    </cfRule>
    <cfRule type="cellIs" dxfId="26833" priority="2066" operator="greaterThanOrEqual">
      <formula>CI9</formula>
    </cfRule>
    <cfRule type="cellIs" dxfId="26832" priority="2067" operator="lessThan">
      <formula>CI9</formula>
    </cfRule>
  </conditionalFormatting>
  <conditionalFormatting sqref="CJ9:CJ13">
    <cfRule type="containsBlanks" priority="2062" stopIfTrue="1">
      <formula>LEN(TRIM(CJ9))=0</formula>
    </cfRule>
    <cfRule type="cellIs" dxfId="26831" priority="2063" operator="greaterThanOrEqual">
      <formula>CI9</formula>
    </cfRule>
    <cfRule type="cellIs" dxfId="26830" priority="2064" operator="lessThan">
      <formula>CI9</formula>
    </cfRule>
  </conditionalFormatting>
  <conditionalFormatting sqref="CJ5:CJ8">
    <cfRule type="containsBlanks" priority="2059" stopIfTrue="1">
      <formula>LEN(TRIM(CJ5))=0</formula>
    </cfRule>
    <cfRule type="cellIs" dxfId="26829" priority="2060" operator="greaterThanOrEqual">
      <formula>CI5</formula>
    </cfRule>
    <cfRule type="cellIs" dxfId="26828" priority="2061" operator="lessThan">
      <formula>CI5</formula>
    </cfRule>
  </conditionalFormatting>
  <conditionalFormatting sqref="CJ5:CJ8">
    <cfRule type="containsBlanks" priority="2056" stopIfTrue="1">
      <formula>LEN(TRIM(CJ5))=0</formula>
    </cfRule>
    <cfRule type="cellIs" dxfId="26827" priority="2057" operator="greaterThanOrEqual">
      <formula>CI5</formula>
    </cfRule>
    <cfRule type="cellIs" dxfId="26826" priority="2058" operator="lessThan">
      <formula>CI5</formula>
    </cfRule>
  </conditionalFormatting>
  <conditionalFormatting sqref="CJ47:CJ49">
    <cfRule type="containsBlanks" priority="2053" stopIfTrue="1">
      <formula>LEN(TRIM(CJ47))=0</formula>
    </cfRule>
    <cfRule type="cellIs" dxfId="26825" priority="2054" operator="greaterThanOrEqual">
      <formula>CI47</formula>
    </cfRule>
    <cfRule type="cellIs" dxfId="26824" priority="2055" operator="lessThan">
      <formula>CI47</formula>
    </cfRule>
  </conditionalFormatting>
  <conditionalFormatting sqref="CJ47:CJ49">
    <cfRule type="containsBlanks" priority="2050" stopIfTrue="1">
      <formula>LEN(TRIM(CJ47))=0</formula>
    </cfRule>
    <cfRule type="cellIs" dxfId="26823" priority="2051" operator="greaterThanOrEqual">
      <formula>CI47</formula>
    </cfRule>
    <cfRule type="cellIs" dxfId="26822" priority="2052" operator="lessThan">
      <formula>CI47</formula>
    </cfRule>
  </conditionalFormatting>
  <conditionalFormatting sqref="CH6:CH8">
    <cfRule type="containsBlanks" priority="2047" stopIfTrue="1">
      <formula>LEN(TRIM(CH6))=0</formula>
    </cfRule>
    <cfRule type="cellIs" dxfId="26821" priority="2048" operator="greaterThanOrEqual">
      <formula>CG6</formula>
    </cfRule>
    <cfRule type="cellIs" dxfId="26820" priority="2049" operator="lessThan">
      <formula>CG6</formula>
    </cfRule>
  </conditionalFormatting>
  <conditionalFormatting sqref="CH5">
    <cfRule type="containsBlanks" priority="2044" stopIfTrue="1">
      <formula>LEN(TRIM(CH5))=0</formula>
    </cfRule>
    <cfRule type="cellIs" dxfId="26819" priority="2045" operator="greaterThanOrEqual">
      <formula>CG5</formula>
    </cfRule>
    <cfRule type="cellIs" dxfId="26818" priority="2046" operator="lessThan">
      <formula>CG5</formula>
    </cfRule>
  </conditionalFormatting>
  <conditionalFormatting sqref="CH6">
    <cfRule type="containsBlanks" priority="2041" stopIfTrue="1">
      <formula>LEN(TRIM(CH6))=0</formula>
    </cfRule>
    <cfRule type="cellIs" dxfId="26817" priority="2042" operator="greaterThanOrEqual">
      <formula>CG6</formula>
    </cfRule>
    <cfRule type="cellIs" dxfId="26816" priority="2043" operator="lessThan">
      <formula>CG6</formula>
    </cfRule>
  </conditionalFormatting>
  <conditionalFormatting sqref="CE7:CE8">
    <cfRule type="cellIs" dxfId="26815" priority="2039" stopIfTrue="1" operator="notEqual">
      <formula>0</formula>
    </cfRule>
  </conditionalFormatting>
  <conditionalFormatting sqref="CF7:CF8">
    <cfRule type="cellIs" dxfId="26814" priority="2040" stopIfTrue="1" operator="notEqual">
      <formula>0</formula>
    </cfRule>
  </conditionalFormatting>
  <conditionalFormatting sqref="CE5">
    <cfRule type="cellIs" dxfId="26813" priority="2037" stopIfTrue="1" operator="notEqual">
      <formula>0</formula>
    </cfRule>
  </conditionalFormatting>
  <conditionalFormatting sqref="CF5">
    <cfRule type="cellIs" dxfId="26812" priority="2038" stopIfTrue="1" operator="notEqual">
      <formula>0</formula>
    </cfRule>
  </conditionalFormatting>
  <conditionalFormatting sqref="CE6">
    <cfRule type="cellIs" dxfId="26811" priority="2036" stopIfTrue="1" operator="notEqual">
      <formula>0</formula>
    </cfRule>
  </conditionalFormatting>
  <conditionalFormatting sqref="CE6">
    <cfRule type="cellIs" dxfId="26810" priority="2035" stopIfTrue="1" operator="notEqual">
      <formula>0</formula>
    </cfRule>
  </conditionalFormatting>
  <conditionalFormatting sqref="CF6">
    <cfRule type="cellIs" dxfId="26809" priority="2034" stopIfTrue="1" operator="notEqual">
      <formula>0</formula>
    </cfRule>
  </conditionalFormatting>
  <conditionalFormatting sqref="CH9:CH10">
    <cfRule type="containsBlanks" priority="2031" stopIfTrue="1">
      <formula>LEN(TRIM(CH9))=0</formula>
    </cfRule>
    <cfRule type="cellIs" dxfId="26808" priority="2032" operator="greaterThanOrEqual">
      <formula>CG9</formula>
    </cfRule>
    <cfRule type="cellIs" dxfId="26807" priority="2033" operator="lessThan">
      <formula>CG9</formula>
    </cfRule>
  </conditionalFormatting>
  <conditionalFormatting sqref="CE9:CE10">
    <cfRule type="cellIs" dxfId="26806" priority="2029" stopIfTrue="1" operator="notEqual">
      <formula>0</formula>
    </cfRule>
  </conditionalFormatting>
  <conditionalFormatting sqref="CF10">
    <cfRule type="cellIs" dxfId="26805" priority="2030" stopIfTrue="1" operator="notEqual">
      <formula>0</formula>
    </cfRule>
  </conditionalFormatting>
  <conditionalFormatting sqref="CF9">
    <cfRule type="cellIs" dxfId="26804" priority="2028" stopIfTrue="1" operator="notEqual">
      <formula>0</formula>
    </cfRule>
  </conditionalFormatting>
  <conditionalFormatting sqref="CH20:CH21">
    <cfRule type="containsBlanks" priority="2025" stopIfTrue="1">
      <formula>LEN(TRIM(CH20))=0</formula>
    </cfRule>
    <cfRule type="cellIs" dxfId="26803" priority="2026" operator="greaterThanOrEqual">
      <formula>CG20</formula>
    </cfRule>
    <cfRule type="cellIs" dxfId="26802" priority="2027" operator="lessThan">
      <formula>CG20</formula>
    </cfRule>
  </conditionalFormatting>
  <conditionalFormatting sqref="CH19">
    <cfRule type="containsBlanks" priority="2022" stopIfTrue="1">
      <formula>LEN(TRIM(CH19))=0</formula>
    </cfRule>
    <cfRule type="cellIs" dxfId="26801" priority="2023" operator="greaterThanOrEqual">
      <formula>CG19</formula>
    </cfRule>
    <cfRule type="cellIs" dxfId="26800" priority="2024" operator="lessThan">
      <formula>CG19</formula>
    </cfRule>
  </conditionalFormatting>
  <conditionalFormatting sqref="CE19:CE21">
    <cfRule type="cellIs" dxfId="26799" priority="2020" stopIfTrue="1" operator="notEqual">
      <formula>0</formula>
    </cfRule>
  </conditionalFormatting>
  <conditionalFormatting sqref="CF19:CF21">
    <cfRule type="cellIs" dxfId="26798" priority="2021" stopIfTrue="1" operator="notEqual">
      <formula>0</formula>
    </cfRule>
  </conditionalFormatting>
  <conditionalFormatting sqref="CI19:CI21">
    <cfRule type="containsBlanks" priority="2017" stopIfTrue="1">
      <formula>LEN(TRIM(CI19))=0</formula>
    </cfRule>
    <cfRule type="cellIs" dxfId="26797" priority="2018" operator="greaterThanOrEqual">
      <formula>CH19</formula>
    </cfRule>
    <cfRule type="cellIs" dxfId="26796" priority="2019" operator="lessThan">
      <formula>CH19</formula>
    </cfRule>
  </conditionalFormatting>
  <conditionalFormatting sqref="CI19:CI21">
    <cfRule type="containsBlanks" priority="2014" stopIfTrue="1">
      <formula>LEN(TRIM(CI19))=0</formula>
    </cfRule>
    <cfRule type="cellIs" dxfId="26795" priority="2015" operator="greaterThanOrEqual">
      <formula>CH19</formula>
    </cfRule>
    <cfRule type="cellIs" dxfId="26794" priority="2016" operator="lessThan">
      <formula>CH19</formula>
    </cfRule>
  </conditionalFormatting>
  <conditionalFormatting sqref="CJ19:CJ21">
    <cfRule type="containsBlanks" priority="2011" stopIfTrue="1">
      <formula>LEN(TRIM(CJ19))=0</formula>
    </cfRule>
    <cfRule type="cellIs" dxfId="26793" priority="2012" operator="greaterThanOrEqual">
      <formula>CI19</formula>
    </cfRule>
    <cfRule type="cellIs" dxfId="26792" priority="2013" operator="lessThan">
      <formula>CI19</formula>
    </cfRule>
  </conditionalFormatting>
  <conditionalFormatting sqref="CJ19:CJ21">
    <cfRule type="containsBlanks" priority="2008" stopIfTrue="1">
      <formula>LEN(TRIM(CJ19))=0</formula>
    </cfRule>
    <cfRule type="cellIs" dxfId="26791" priority="2009" operator="greaterThanOrEqual">
      <formula>CI19</formula>
    </cfRule>
    <cfRule type="cellIs" dxfId="26790" priority="2010" operator="lessThan">
      <formula>CI19</formula>
    </cfRule>
  </conditionalFormatting>
  <conditionalFormatting sqref="CH23:CH24">
    <cfRule type="containsBlanks" priority="2005" stopIfTrue="1">
      <formula>LEN(TRIM(CH23))=0</formula>
    </cfRule>
    <cfRule type="cellIs" dxfId="26789" priority="2006" operator="greaterThanOrEqual">
      <formula>CG23</formula>
    </cfRule>
    <cfRule type="cellIs" dxfId="26788" priority="2007" operator="lessThan">
      <formula>CG23</formula>
    </cfRule>
  </conditionalFormatting>
  <conditionalFormatting sqref="CH22">
    <cfRule type="containsBlanks" priority="2002" stopIfTrue="1">
      <formula>LEN(TRIM(CH22))=0</formula>
    </cfRule>
    <cfRule type="cellIs" dxfId="26787" priority="2003" operator="greaterThanOrEqual">
      <formula>CG22</formula>
    </cfRule>
    <cfRule type="cellIs" dxfId="26786" priority="2004" operator="lessThan">
      <formula>CG22</formula>
    </cfRule>
  </conditionalFormatting>
  <conditionalFormatting sqref="CE22:CE24">
    <cfRule type="cellIs" dxfId="26785" priority="2000" stopIfTrue="1" operator="notEqual">
      <formula>0</formula>
    </cfRule>
  </conditionalFormatting>
  <conditionalFormatting sqref="CF22 CF24">
    <cfRule type="cellIs" dxfId="26784" priority="2001" stopIfTrue="1" operator="notEqual">
      <formula>0</formula>
    </cfRule>
  </conditionalFormatting>
  <conditionalFormatting sqref="CI22:CI24">
    <cfRule type="containsBlanks" priority="1997" stopIfTrue="1">
      <formula>LEN(TRIM(CI22))=0</formula>
    </cfRule>
    <cfRule type="cellIs" dxfId="26783" priority="1998" operator="greaterThanOrEqual">
      <formula>CH22</formula>
    </cfRule>
    <cfRule type="cellIs" dxfId="26782" priority="1999" operator="lessThan">
      <formula>CH22</formula>
    </cfRule>
  </conditionalFormatting>
  <conditionalFormatting sqref="CI22:CI24">
    <cfRule type="containsBlanks" priority="1994" stopIfTrue="1">
      <formula>LEN(TRIM(CI22))=0</formula>
    </cfRule>
    <cfRule type="cellIs" dxfId="26781" priority="1995" operator="greaterThanOrEqual">
      <formula>CH22</formula>
    </cfRule>
    <cfRule type="cellIs" dxfId="26780" priority="1996" operator="lessThan">
      <formula>CH22</formula>
    </cfRule>
  </conditionalFormatting>
  <conditionalFormatting sqref="CJ22:CJ24">
    <cfRule type="containsBlanks" priority="1991" stopIfTrue="1">
      <formula>LEN(TRIM(CJ22))=0</formula>
    </cfRule>
    <cfRule type="cellIs" dxfId="26779" priority="1992" operator="greaterThanOrEqual">
      <formula>CI22</formula>
    </cfRule>
    <cfRule type="cellIs" dxfId="26778" priority="1993" operator="lessThan">
      <formula>CI22</formula>
    </cfRule>
  </conditionalFormatting>
  <conditionalFormatting sqref="CJ22:CJ24">
    <cfRule type="containsBlanks" priority="1988" stopIfTrue="1">
      <formula>LEN(TRIM(CJ22))=0</formula>
    </cfRule>
    <cfRule type="cellIs" dxfId="26777" priority="1989" operator="greaterThanOrEqual">
      <formula>CI22</formula>
    </cfRule>
    <cfRule type="cellIs" dxfId="26776" priority="1990" operator="lessThan">
      <formula>CI22</formula>
    </cfRule>
  </conditionalFormatting>
  <conditionalFormatting sqref="CE38 CE40">
    <cfRule type="cellIs" dxfId="26775" priority="1987" stopIfTrue="1" operator="notEqual">
      <formula>0</formula>
    </cfRule>
  </conditionalFormatting>
  <conditionalFormatting sqref="CE39">
    <cfRule type="cellIs" dxfId="26774" priority="1986" stopIfTrue="1" operator="notEqual">
      <formula>0</formula>
    </cfRule>
  </conditionalFormatting>
  <conditionalFormatting sqref="CH38 CH40">
    <cfRule type="containsBlanks" priority="1983" stopIfTrue="1">
      <formula>LEN(TRIM(CH38))=0</formula>
    </cfRule>
    <cfRule type="cellIs" dxfId="26773" priority="1984" operator="greaterThanOrEqual">
      <formula>CG38</formula>
    </cfRule>
    <cfRule type="cellIs" dxfId="26772" priority="1985" operator="lessThan">
      <formula>CG38</formula>
    </cfRule>
  </conditionalFormatting>
  <conditionalFormatting sqref="CH39">
    <cfRule type="containsBlanks" priority="1980" stopIfTrue="1">
      <formula>LEN(TRIM(CH39))=0</formula>
    </cfRule>
    <cfRule type="cellIs" dxfId="26771" priority="1981" operator="greaterThanOrEqual">
      <formula>CG39</formula>
    </cfRule>
    <cfRule type="cellIs" dxfId="26770" priority="1982" operator="lessThan">
      <formula>CG39</formula>
    </cfRule>
  </conditionalFormatting>
  <conditionalFormatting sqref="CF38 CF40">
    <cfRule type="cellIs" dxfId="26769" priority="1979" stopIfTrue="1" operator="notEqual">
      <formula>0</formula>
    </cfRule>
  </conditionalFormatting>
  <conditionalFormatting sqref="CI38:CI40">
    <cfRule type="containsBlanks" priority="1976" stopIfTrue="1">
      <formula>LEN(TRIM(CI38))=0</formula>
    </cfRule>
    <cfRule type="cellIs" dxfId="26768" priority="1977" operator="greaterThanOrEqual">
      <formula>CH38</formula>
    </cfRule>
    <cfRule type="cellIs" dxfId="26767" priority="1978" operator="lessThan">
      <formula>CH38</formula>
    </cfRule>
  </conditionalFormatting>
  <conditionalFormatting sqref="CI38:CI40">
    <cfRule type="containsBlanks" priority="1973" stopIfTrue="1">
      <formula>LEN(TRIM(CI38))=0</formula>
    </cfRule>
    <cfRule type="cellIs" dxfId="26766" priority="1974" operator="greaterThanOrEqual">
      <formula>CH38</formula>
    </cfRule>
    <cfRule type="cellIs" dxfId="26765" priority="1975" operator="lessThan">
      <formula>CH38</formula>
    </cfRule>
  </conditionalFormatting>
  <conditionalFormatting sqref="CJ38:CJ40">
    <cfRule type="containsBlanks" priority="1970" stopIfTrue="1">
      <formula>LEN(TRIM(CJ38))=0</formula>
    </cfRule>
    <cfRule type="cellIs" dxfId="26764" priority="1971" operator="greaterThanOrEqual">
      <formula>CI38</formula>
    </cfRule>
    <cfRule type="cellIs" dxfId="26763" priority="1972" operator="lessThan">
      <formula>CI38</formula>
    </cfRule>
  </conditionalFormatting>
  <conditionalFormatting sqref="CJ38:CJ40">
    <cfRule type="containsBlanks" priority="1967" stopIfTrue="1">
      <formula>LEN(TRIM(CJ38))=0</formula>
    </cfRule>
    <cfRule type="cellIs" dxfId="26762" priority="1968" operator="greaterThanOrEqual">
      <formula>CI38</formula>
    </cfRule>
    <cfRule type="cellIs" dxfId="26761" priority="1969" operator="lessThan">
      <formula>CI38</formula>
    </cfRule>
  </conditionalFormatting>
  <conditionalFormatting sqref="CE42">
    <cfRule type="cellIs" dxfId="26760" priority="1965" stopIfTrue="1" operator="notEqual">
      <formula>0</formula>
    </cfRule>
  </conditionalFormatting>
  <conditionalFormatting sqref="CF43">
    <cfRule type="cellIs" dxfId="26759" priority="1966" stopIfTrue="1" operator="notEqual">
      <formula>0</formula>
    </cfRule>
  </conditionalFormatting>
  <conditionalFormatting sqref="CE41 CE43">
    <cfRule type="cellIs" dxfId="26758" priority="1964" stopIfTrue="1" operator="notEqual">
      <formula>0</formula>
    </cfRule>
  </conditionalFormatting>
  <conditionalFormatting sqref="CF42">
    <cfRule type="cellIs" dxfId="26757" priority="1963" stopIfTrue="1" operator="notEqual">
      <formula>0</formula>
    </cfRule>
  </conditionalFormatting>
  <conditionalFormatting sqref="CH41:CH43">
    <cfRule type="containsBlanks" priority="1960" stopIfTrue="1">
      <formula>LEN(TRIM(CH41))=0</formula>
    </cfRule>
    <cfRule type="cellIs" dxfId="26756" priority="1961" operator="greaterThanOrEqual">
      <formula>CG41</formula>
    </cfRule>
    <cfRule type="cellIs" dxfId="26755" priority="1962" operator="lessThan">
      <formula>CG41</formula>
    </cfRule>
  </conditionalFormatting>
  <conditionalFormatting sqref="CF41">
    <cfRule type="cellIs" dxfId="26754" priority="1959" stopIfTrue="1" operator="notEqual">
      <formula>0</formula>
    </cfRule>
  </conditionalFormatting>
  <conditionalFormatting sqref="CI41:CI43">
    <cfRule type="containsBlanks" priority="1956" stopIfTrue="1">
      <formula>LEN(TRIM(CI41))=0</formula>
    </cfRule>
    <cfRule type="cellIs" dxfId="26753" priority="1957" operator="greaterThanOrEqual">
      <formula>CH41</formula>
    </cfRule>
    <cfRule type="cellIs" dxfId="26752" priority="1958" operator="lessThan">
      <formula>CH41</formula>
    </cfRule>
  </conditionalFormatting>
  <conditionalFormatting sqref="CI41:CI43">
    <cfRule type="containsBlanks" priority="1953" stopIfTrue="1">
      <formula>LEN(TRIM(CI41))=0</formula>
    </cfRule>
    <cfRule type="cellIs" dxfId="26751" priority="1954" operator="greaterThanOrEqual">
      <formula>CH41</formula>
    </cfRule>
    <cfRule type="cellIs" dxfId="26750" priority="1955" operator="lessThan">
      <formula>CH41</formula>
    </cfRule>
  </conditionalFormatting>
  <conditionalFormatting sqref="CJ41:CJ43">
    <cfRule type="containsBlanks" priority="1950" stopIfTrue="1">
      <formula>LEN(TRIM(CJ41))=0</formula>
    </cfRule>
    <cfRule type="cellIs" dxfId="26749" priority="1951" operator="greaterThanOrEqual">
      <formula>CI41</formula>
    </cfRule>
    <cfRule type="cellIs" dxfId="26748" priority="1952" operator="lessThan">
      <formula>CI41</formula>
    </cfRule>
  </conditionalFormatting>
  <conditionalFormatting sqref="CJ41:CJ43">
    <cfRule type="containsBlanks" priority="1947" stopIfTrue="1">
      <formula>LEN(TRIM(CJ41))=0</formula>
    </cfRule>
    <cfRule type="cellIs" dxfId="26747" priority="1948" operator="greaterThanOrEqual">
      <formula>CI41</formula>
    </cfRule>
    <cfRule type="cellIs" dxfId="26746" priority="1949" operator="lessThan">
      <formula>CI41</formula>
    </cfRule>
  </conditionalFormatting>
  <conditionalFormatting sqref="CE36:CE37">
    <cfRule type="cellIs" dxfId="26745" priority="1946" stopIfTrue="1" operator="notEqual">
      <formula>0</formula>
    </cfRule>
  </conditionalFormatting>
  <conditionalFormatting sqref="CH36:CH37">
    <cfRule type="containsBlanks" priority="1943" stopIfTrue="1">
      <formula>LEN(TRIM(CH36))=0</formula>
    </cfRule>
    <cfRule type="cellIs" dxfId="26744" priority="1944" operator="greaterThanOrEqual">
      <formula>CG36</formula>
    </cfRule>
    <cfRule type="cellIs" dxfId="26743" priority="1945" operator="lessThan">
      <formula>CG36</formula>
    </cfRule>
  </conditionalFormatting>
  <conditionalFormatting sqref="CE34:CE35">
    <cfRule type="cellIs" dxfId="26742" priority="1941" stopIfTrue="1" operator="notEqual">
      <formula>0</formula>
    </cfRule>
  </conditionalFormatting>
  <conditionalFormatting sqref="CF34">
    <cfRule type="cellIs" dxfId="26741" priority="1942" stopIfTrue="1" operator="notEqual">
      <formula>0</formula>
    </cfRule>
  </conditionalFormatting>
  <conditionalFormatting sqref="CH34:CH35">
    <cfRule type="containsBlanks" priority="1938" stopIfTrue="1">
      <formula>LEN(TRIM(CH34))=0</formula>
    </cfRule>
    <cfRule type="cellIs" dxfId="26740" priority="1939" operator="greaterThanOrEqual">
      <formula>CG34</formula>
    </cfRule>
    <cfRule type="cellIs" dxfId="26739" priority="1940" operator="lessThan">
      <formula>CG34</formula>
    </cfRule>
  </conditionalFormatting>
  <conditionalFormatting sqref="CF36:CF37">
    <cfRule type="cellIs" dxfId="26738" priority="1937" stopIfTrue="1" operator="notEqual">
      <formula>0</formula>
    </cfRule>
  </conditionalFormatting>
  <conditionalFormatting sqref="CF35">
    <cfRule type="cellIs" dxfId="26737" priority="1936" stopIfTrue="1" operator="notEqual">
      <formula>0</formula>
    </cfRule>
  </conditionalFormatting>
  <conditionalFormatting sqref="CI34:CI37">
    <cfRule type="containsBlanks" priority="1933" stopIfTrue="1">
      <formula>LEN(TRIM(CI34))=0</formula>
    </cfRule>
    <cfRule type="cellIs" dxfId="26736" priority="1934" operator="greaterThanOrEqual">
      <formula>CH34</formula>
    </cfRule>
    <cfRule type="cellIs" dxfId="26735" priority="1935" operator="lessThan">
      <formula>CH34</formula>
    </cfRule>
  </conditionalFormatting>
  <conditionalFormatting sqref="CI34:CI37">
    <cfRule type="containsBlanks" priority="1930" stopIfTrue="1">
      <formula>LEN(TRIM(CI34))=0</formula>
    </cfRule>
    <cfRule type="cellIs" dxfId="26734" priority="1931" operator="greaterThanOrEqual">
      <formula>CH34</formula>
    </cfRule>
    <cfRule type="cellIs" dxfId="26733" priority="1932" operator="lessThan">
      <formula>CH34</formula>
    </cfRule>
  </conditionalFormatting>
  <conditionalFormatting sqref="CJ34:CJ37">
    <cfRule type="containsBlanks" priority="1927" stopIfTrue="1">
      <formula>LEN(TRIM(CJ34))=0</formula>
    </cfRule>
    <cfRule type="cellIs" dxfId="26732" priority="1928" operator="greaterThanOrEqual">
      <formula>CI34</formula>
    </cfRule>
    <cfRule type="cellIs" dxfId="26731" priority="1929" operator="lessThan">
      <formula>CI34</formula>
    </cfRule>
  </conditionalFormatting>
  <conditionalFormatting sqref="CJ34:CJ37">
    <cfRule type="containsBlanks" priority="1924" stopIfTrue="1">
      <formula>LEN(TRIM(CJ34))=0</formula>
    </cfRule>
    <cfRule type="cellIs" dxfId="26730" priority="1925" operator="greaterThanOrEqual">
      <formula>CI34</formula>
    </cfRule>
    <cfRule type="cellIs" dxfId="26729" priority="1926" operator="lessThan">
      <formula>CI34</formula>
    </cfRule>
  </conditionalFormatting>
  <conditionalFormatting sqref="CF39">
    <cfRule type="cellIs" dxfId="26728" priority="1923" stopIfTrue="1" operator="notEqual">
      <formula>0</formula>
    </cfRule>
  </conditionalFormatting>
  <conditionalFormatting sqref="CH15:CH16">
    <cfRule type="containsBlanks" priority="1920" stopIfTrue="1">
      <formula>LEN(TRIM(CH15))=0</formula>
    </cfRule>
    <cfRule type="cellIs" dxfId="26727" priority="1921" operator="greaterThanOrEqual">
      <formula>CG15</formula>
    </cfRule>
    <cfRule type="cellIs" dxfId="26726" priority="1922" operator="lessThan">
      <formula>CG15</formula>
    </cfRule>
  </conditionalFormatting>
  <conditionalFormatting sqref="CH14:CH18">
    <cfRule type="containsBlanks" priority="1917" stopIfTrue="1">
      <formula>LEN(TRIM(CH14))=0</formula>
    </cfRule>
    <cfRule type="cellIs" dxfId="26725" priority="1918" operator="greaterThanOrEqual">
      <formula>CG14</formula>
    </cfRule>
    <cfRule type="cellIs" dxfId="26724" priority="1919" operator="lessThan">
      <formula>CG14</formula>
    </cfRule>
  </conditionalFormatting>
  <conditionalFormatting sqref="CH15:CH16">
    <cfRule type="containsBlanks" priority="1914" stopIfTrue="1">
      <formula>LEN(TRIM(CH15))=0</formula>
    </cfRule>
    <cfRule type="cellIs" dxfId="26723" priority="1915" operator="greaterThanOrEqual">
      <formula>CG15</formula>
    </cfRule>
    <cfRule type="cellIs" dxfId="26722" priority="1916" operator="lessThan">
      <formula>CG15</formula>
    </cfRule>
  </conditionalFormatting>
  <conditionalFormatting sqref="CE14">
    <cfRule type="cellIs" dxfId="26721" priority="1912" stopIfTrue="1" operator="notEqual">
      <formula>0</formula>
    </cfRule>
  </conditionalFormatting>
  <conditionalFormatting sqref="CF14:CF15 CF17:CF18">
    <cfRule type="cellIs" dxfId="26720" priority="1913" stopIfTrue="1" operator="notEqual">
      <formula>0</formula>
    </cfRule>
  </conditionalFormatting>
  <conditionalFormatting sqref="CE17:CE18">
    <cfRule type="cellIs" dxfId="26719" priority="1911" stopIfTrue="1" operator="notEqual">
      <formula>0</formula>
    </cfRule>
  </conditionalFormatting>
  <conditionalFormatting sqref="CE15">
    <cfRule type="cellIs" dxfId="26718" priority="1909" stopIfTrue="1" operator="notEqual">
      <formula>0</formula>
    </cfRule>
  </conditionalFormatting>
  <conditionalFormatting sqref="CF15">
    <cfRule type="cellIs" dxfId="26717" priority="1910" stopIfTrue="1" operator="notEqual">
      <formula>0</formula>
    </cfRule>
  </conditionalFormatting>
  <conditionalFormatting sqref="CE15">
    <cfRule type="cellIs" dxfId="26716" priority="1908" stopIfTrue="1" operator="notEqual">
      <formula>0</formula>
    </cfRule>
  </conditionalFormatting>
  <conditionalFormatting sqref="CE15">
    <cfRule type="cellIs" dxfId="26715" priority="1906" stopIfTrue="1" operator="notEqual">
      <formula>0</formula>
    </cfRule>
  </conditionalFormatting>
  <conditionalFormatting sqref="CF15">
    <cfRule type="cellIs" dxfId="26714" priority="1907" stopIfTrue="1" operator="notEqual">
      <formula>0</formula>
    </cfRule>
  </conditionalFormatting>
  <conditionalFormatting sqref="CF16">
    <cfRule type="cellIs" dxfId="26713" priority="1905" stopIfTrue="1" operator="notEqual">
      <formula>0</formula>
    </cfRule>
  </conditionalFormatting>
  <conditionalFormatting sqref="CE16">
    <cfRule type="cellIs" dxfId="26712" priority="1904" stopIfTrue="1" operator="notEqual">
      <formula>0</formula>
    </cfRule>
  </conditionalFormatting>
  <conditionalFormatting sqref="CE16">
    <cfRule type="cellIs" dxfId="26711" priority="1903" stopIfTrue="1" operator="notEqual">
      <formula>0</formula>
    </cfRule>
  </conditionalFormatting>
  <conditionalFormatting sqref="CE16">
    <cfRule type="cellIs" dxfId="26710" priority="1902" stopIfTrue="1" operator="notEqual">
      <formula>0</formula>
    </cfRule>
  </conditionalFormatting>
  <conditionalFormatting sqref="CE16">
    <cfRule type="cellIs" dxfId="26709" priority="1901" stopIfTrue="1" operator="notEqual">
      <formula>0</formula>
    </cfRule>
  </conditionalFormatting>
  <conditionalFormatting sqref="CI14:CI18">
    <cfRule type="containsBlanks" priority="1898" stopIfTrue="1">
      <formula>LEN(TRIM(CI14))=0</formula>
    </cfRule>
    <cfRule type="cellIs" dxfId="26708" priority="1899" operator="greaterThanOrEqual">
      <formula>CH14</formula>
    </cfRule>
    <cfRule type="cellIs" dxfId="26707" priority="1900" operator="lessThan">
      <formula>CH14</formula>
    </cfRule>
  </conditionalFormatting>
  <conditionalFormatting sqref="CI14:CI18">
    <cfRule type="containsBlanks" priority="1895" stopIfTrue="1">
      <formula>LEN(TRIM(CI14))=0</formula>
    </cfRule>
    <cfRule type="cellIs" dxfId="26706" priority="1896" operator="greaterThanOrEqual">
      <formula>CH14</formula>
    </cfRule>
    <cfRule type="cellIs" dxfId="26705" priority="1897" operator="lessThan">
      <formula>CH14</formula>
    </cfRule>
  </conditionalFormatting>
  <conditionalFormatting sqref="CJ14:CJ18">
    <cfRule type="containsBlanks" priority="1892" stopIfTrue="1">
      <formula>LEN(TRIM(CJ14))=0</formula>
    </cfRule>
    <cfRule type="cellIs" dxfId="26704" priority="1893" operator="greaterThanOrEqual">
      <formula>CI14</formula>
    </cfRule>
    <cfRule type="cellIs" dxfId="26703" priority="1894" operator="lessThan">
      <formula>CI14</formula>
    </cfRule>
  </conditionalFormatting>
  <conditionalFormatting sqref="CJ14:CJ18">
    <cfRule type="containsBlanks" priority="1889" stopIfTrue="1">
      <formula>LEN(TRIM(CJ14))=0</formula>
    </cfRule>
    <cfRule type="cellIs" dxfId="26702" priority="1890" operator="greaterThanOrEqual">
      <formula>CI14</formula>
    </cfRule>
    <cfRule type="cellIs" dxfId="26701" priority="1891" operator="lessThan">
      <formula>CI14</formula>
    </cfRule>
  </conditionalFormatting>
  <conditionalFormatting sqref="CH54:CH57">
    <cfRule type="containsBlanks" priority="1886" stopIfTrue="1">
      <formula>LEN(TRIM(CH54))=0</formula>
    </cfRule>
    <cfRule type="cellIs" dxfId="26700" priority="1887" operator="greaterThanOrEqual">
      <formula>CG54</formula>
    </cfRule>
    <cfRule type="cellIs" dxfId="26699" priority="1888" operator="lessThan">
      <formula>CG54</formula>
    </cfRule>
  </conditionalFormatting>
  <conditionalFormatting sqref="CE54">
    <cfRule type="cellIs" dxfId="26698" priority="1883" stopIfTrue="1" operator="notEqual">
      <formula>0</formula>
    </cfRule>
  </conditionalFormatting>
  <conditionalFormatting sqref="CE55 CE57">
    <cfRule type="cellIs" dxfId="26697" priority="1884" stopIfTrue="1" operator="notEqual">
      <formula>0</formula>
    </cfRule>
  </conditionalFormatting>
  <conditionalFormatting sqref="CF57 CF54:CF55">
    <cfRule type="cellIs" dxfId="26696" priority="1885" stopIfTrue="1" operator="notEqual">
      <formula>0</formula>
    </cfRule>
  </conditionalFormatting>
  <conditionalFormatting sqref="CF56">
    <cfRule type="cellIs" dxfId="26695" priority="1882" stopIfTrue="1" operator="notEqual">
      <formula>0</formula>
    </cfRule>
  </conditionalFormatting>
  <conditionalFormatting sqref="CE56">
    <cfRule type="cellIs" dxfId="26694" priority="1881" stopIfTrue="1" operator="notEqual">
      <formula>0</formula>
    </cfRule>
  </conditionalFormatting>
  <conditionalFormatting sqref="CJ54:CJ57">
    <cfRule type="containsBlanks" priority="1878" stopIfTrue="1">
      <formula>LEN(TRIM(CJ54))=0</formula>
    </cfRule>
    <cfRule type="cellIs" dxfId="26693" priority="1879" operator="greaterThanOrEqual">
      <formula>CI54</formula>
    </cfRule>
    <cfRule type="cellIs" dxfId="26692" priority="1880" operator="lessThan">
      <formula>CI54</formula>
    </cfRule>
  </conditionalFormatting>
  <conditionalFormatting sqref="CJ54:CJ57">
    <cfRule type="containsBlanks" priority="1875" stopIfTrue="1">
      <formula>LEN(TRIM(CJ54))=0</formula>
    </cfRule>
    <cfRule type="cellIs" dxfId="26691" priority="1876" operator="greaterThanOrEqual">
      <formula>CI54</formula>
    </cfRule>
    <cfRule type="cellIs" dxfId="26690" priority="1877" operator="lessThan">
      <formula>CI54</formula>
    </cfRule>
  </conditionalFormatting>
  <conditionalFormatting sqref="CH58:CH60">
    <cfRule type="containsBlanks" priority="1872" stopIfTrue="1">
      <formula>LEN(TRIM(CH58))=0</formula>
    </cfRule>
    <cfRule type="cellIs" dxfId="26689" priority="1873" operator="greaterThanOrEqual">
      <formula>CG58</formula>
    </cfRule>
    <cfRule type="cellIs" dxfId="26688" priority="1874" operator="lessThan">
      <formula>CG58</formula>
    </cfRule>
  </conditionalFormatting>
  <conditionalFormatting sqref="CE58:CE60">
    <cfRule type="cellIs" dxfId="26687" priority="1870" stopIfTrue="1" operator="notEqual">
      <formula>0</formula>
    </cfRule>
  </conditionalFormatting>
  <conditionalFormatting sqref="CF58:CF60">
    <cfRule type="cellIs" dxfId="26686" priority="1871" stopIfTrue="1" operator="notEqual">
      <formula>0</formula>
    </cfRule>
  </conditionalFormatting>
  <conditionalFormatting sqref="CJ58:CJ60">
    <cfRule type="containsBlanks" priority="1867" stopIfTrue="1">
      <formula>LEN(TRIM(CJ58))=0</formula>
    </cfRule>
    <cfRule type="cellIs" dxfId="26685" priority="1868" operator="greaterThanOrEqual">
      <formula>CI58</formula>
    </cfRule>
    <cfRule type="cellIs" dxfId="26684" priority="1869" operator="lessThan">
      <formula>CI58</formula>
    </cfRule>
  </conditionalFormatting>
  <conditionalFormatting sqref="CJ58:CJ60">
    <cfRule type="containsBlanks" priority="1864" stopIfTrue="1">
      <formula>LEN(TRIM(CJ58))=0</formula>
    </cfRule>
    <cfRule type="cellIs" dxfId="26683" priority="1865" operator="greaterThanOrEqual">
      <formula>CI58</formula>
    </cfRule>
    <cfRule type="cellIs" dxfId="26682" priority="1866" operator="lessThan">
      <formula>CI58</formula>
    </cfRule>
  </conditionalFormatting>
  <conditionalFormatting sqref="CE72:CE73">
    <cfRule type="cellIs" dxfId="26681" priority="1862" stopIfTrue="1" operator="notEqual">
      <formula>0</formula>
    </cfRule>
  </conditionalFormatting>
  <conditionalFormatting sqref="CF72:CF73">
    <cfRule type="cellIs" dxfId="26680" priority="1863" stopIfTrue="1" operator="notEqual">
      <formula>0</formula>
    </cfRule>
  </conditionalFormatting>
  <conditionalFormatting sqref="CH69:CH73">
    <cfRule type="containsBlanks" priority="1859" stopIfTrue="1">
      <formula>LEN(TRIM(CH69))=0</formula>
    </cfRule>
    <cfRule type="cellIs" dxfId="26679" priority="1860" operator="greaterThanOrEqual">
      <formula>CG69</formula>
    </cfRule>
    <cfRule type="cellIs" dxfId="26678" priority="1861" operator="lessThan">
      <formula>CG69</formula>
    </cfRule>
  </conditionalFormatting>
  <conditionalFormatting sqref="CE69:CE71">
    <cfRule type="cellIs" dxfId="26677" priority="1857" stopIfTrue="1" operator="notEqual">
      <formula>0</formula>
    </cfRule>
  </conditionalFormatting>
  <conditionalFormatting sqref="CF69:CF71">
    <cfRule type="cellIs" dxfId="26676" priority="1858" stopIfTrue="1" operator="notEqual">
      <formula>0</formula>
    </cfRule>
  </conditionalFormatting>
  <conditionalFormatting sqref="CJ69:CJ71">
    <cfRule type="containsBlanks" priority="1854" stopIfTrue="1">
      <formula>LEN(TRIM(CJ69))=0</formula>
    </cfRule>
    <cfRule type="cellIs" dxfId="26675" priority="1855" operator="greaterThanOrEqual">
      <formula>CI69</formula>
    </cfRule>
    <cfRule type="cellIs" dxfId="26674" priority="1856" operator="lessThan">
      <formula>CI69</formula>
    </cfRule>
  </conditionalFormatting>
  <conditionalFormatting sqref="CJ69:CJ71">
    <cfRule type="containsBlanks" priority="1851" stopIfTrue="1">
      <formula>LEN(TRIM(CJ69))=0</formula>
    </cfRule>
    <cfRule type="cellIs" dxfId="26673" priority="1852" operator="greaterThanOrEqual">
      <formula>CI69</formula>
    </cfRule>
    <cfRule type="cellIs" dxfId="26672" priority="1853" operator="lessThan">
      <formula>CI69</formula>
    </cfRule>
  </conditionalFormatting>
  <conditionalFormatting sqref="CJ73">
    <cfRule type="containsBlanks" priority="1848" stopIfTrue="1">
      <formula>LEN(TRIM(CJ73))=0</formula>
    </cfRule>
    <cfRule type="cellIs" dxfId="26671" priority="1849" operator="greaterThanOrEqual">
      <formula>CI73</formula>
    </cfRule>
    <cfRule type="cellIs" dxfId="26670" priority="1850" operator="lessThan">
      <formula>CI73</formula>
    </cfRule>
  </conditionalFormatting>
  <conditionalFormatting sqref="CJ73">
    <cfRule type="containsBlanks" priority="1845" stopIfTrue="1">
      <formula>LEN(TRIM(CJ73))=0</formula>
    </cfRule>
    <cfRule type="cellIs" dxfId="26669" priority="1846" operator="greaterThanOrEqual">
      <formula>CI73</formula>
    </cfRule>
    <cfRule type="cellIs" dxfId="26668" priority="1847" operator="lessThan">
      <formula>CI73</formula>
    </cfRule>
  </conditionalFormatting>
  <conditionalFormatting sqref="CJ72">
    <cfRule type="containsBlanks" priority="1842" stopIfTrue="1">
      <formula>LEN(TRIM(CJ72))=0</formula>
    </cfRule>
    <cfRule type="cellIs" dxfId="26667" priority="1843" operator="greaterThanOrEqual">
      <formula>CI72</formula>
    </cfRule>
    <cfRule type="cellIs" dxfId="26666" priority="1844" operator="lessThan">
      <formula>CI72</formula>
    </cfRule>
  </conditionalFormatting>
  <conditionalFormatting sqref="CJ72">
    <cfRule type="containsBlanks" priority="1839" stopIfTrue="1">
      <formula>LEN(TRIM(CJ72))=0</formula>
    </cfRule>
    <cfRule type="cellIs" dxfId="26665" priority="1840" operator="greaterThanOrEqual">
      <formula>CI72</formula>
    </cfRule>
    <cfRule type="cellIs" dxfId="26664" priority="1841" operator="lessThan">
      <formula>CI72</formula>
    </cfRule>
  </conditionalFormatting>
  <conditionalFormatting sqref="CH66:CH68">
    <cfRule type="containsBlanks" priority="1836" stopIfTrue="1">
      <formula>LEN(TRIM(CH66))=0</formula>
    </cfRule>
    <cfRule type="cellIs" dxfId="26663" priority="1837" operator="greaterThanOrEqual">
      <formula>CG66</formula>
    </cfRule>
    <cfRule type="cellIs" dxfId="26662" priority="1838" operator="lessThan">
      <formula>CG66</formula>
    </cfRule>
  </conditionalFormatting>
  <conditionalFormatting sqref="CF67">
    <cfRule type="cellIs" dxfId="26661" priority="1835" stopIfTrue="1" operator="notEqual">
      <formula>0</formula>
    </cfRule>
  </conditionalFormatting>
  <conditionalFormatting sqref="CE68">
    <cfRule type="cellIs" dxfId="26660" priority="1833" stopIfTrue="1" operator="notEqual">
      <formula>0</formula>
    </cfRule>
  </conditionalFormatting>
  <conditionalFormatting sqref="CF68">
    <cfRule type="cellIs" dxfId="26659" priority="1834" stopIfTrue="1" operator="notEqual">
      <formula>0</formula>
    </cfRule>
  </conditionalFormatting>
  <conditionalFormatting sqref="CE67">
    <cfRule type="cellIs" dxfId="26658" priority="1832" stopIfTrue="1" operator="notEqual">
      <formula>0</formula>
    </cfRule>
  </conditionalFormatting>
  <conditionalFormatting sqref="CE66">
    <cfRule type="cellIs" dxfId="26657" priority="1831" stopIfTrue="1" operator="notEqual">
      <formula>0</formula>
    </cfRule>
  </conditionalFormatting>
  <conditionalFormatting sqref="CF66">
    <cfRule type="cellIs" dxfId="26656" priority="1830" stopIfTrue="1" operator="notEqual">
      <formula>0</formula>
    </cfRule>
  </conditionalFormatting>
  <conditionalFormatting sqref="CJ66:CJ68">
    <cfRule type="containsBlanks" priority="1827" stopIfTrue="1">
      <formula>LEN(TRIM(CJ66))=0</formula>
    </cfRule>
    <cfRule type="cellIs" dxfId="26655" priority="1828" operator="greaterThanOrEqual">
      <formula>CI66</formula>
    </cfRule>
    <cfRule type="cellIs" dxfId="26654" priority="1829" operator="lessThan">
      <formula>CI66</formula>
    </cfRule>
  </conditionalFormatting>
  <conditionalFormatting sqref="CJ66:CJ68">
    <cfRule type="containsBlanks" priority="1824" stopIfTrue="1">
      <formula>LEN(TRIM(CJ66))=0</formula>
    </cfRule>
    <cfRule type="cellIs" dxfId="26653" priority="1825" operator="greaterThanOrEqual">
      <formula>CI66</formula>
    </cfRule>
    <cfRule type="cellIs" dxfId="26652" priority="1826" operator="lessThan">
      <formula>CI66</formula>
    </cfRule>
  </conditionalFormatting>
  <conditionalFormatting sqref="CH61:CH65">
    <cfRule type="containsBlanks" priority="1821" stopIfTrue="1">
      <formula>LEN(TRIM(CH61))=0</formula>
    </cfRule>
    <cfRule type="cellIs" dxfId="26651" priority="1822" operator="greaterThanOrEqual">
      <formula>CG61</formula>
    </cfRule>
    <cfRule type="cellIs" dxfId="26650" priority="1823" operator="lessThan">
      <formula>CG61</formula>
    </cfRule>
  </conditionalFormatting>
  <conditionalFormatting sqref="CE61 CE65 CE63">
    <cfRule type="cellIs" dxfId="26649" priority="1819" stopIfTrue="1" operator="notEqual">
      <formula>0</formula>
    </cfRule>
  </conditionalFormatting>
  <conditionalFormatting sqref="CF65 CF63">
    <cfRule type="cellIs" dxfId="26648" priority="1820" stopIfTrue="1" operator="notEqual">
      <formula>0</formula>
    </cfRule>
  </conditionalFormatting>
  <conditionalFormatting sqref="CE64">
    <cfRule type="cellIs" dxfId="26647" priority="1817" stopIfTrue="1" operator="notEqual">
      <formula>0</formula>
    </cfRule>
  </conditionalFormatting>
  <conditionalFormatting sqref="CF64">
    <cfRule type="cellIs" dxfId="26646" priority="1818" stopIfTrue="1" operator="notEqual">
      <formula>0</formula>
    </cfRule>
  </conditionalFormatting>
  <conditionalFormatting sqref="CF61">
    <cfRule type="cellIs" dxfId="26645" priority="1816" stopIfTrue="1" operator="notEqual">
      <formula>0</formula>
    </cfRule>
  </conditionalFormatting>
  <conditionalFormatting sqref="CE62">
    <cfRule type="cellIs" dxfId="26644" priority="1814" stopIfTrue="1" operator="notEqual">
      <formula>0</formula>
    </cfRule>
  </conditionalFormatting>
  <conditionalFormatting sqref="CF62">
    <cfRule type="cellIs" dxfId="26643" priority="1815" stopIfTrue="1" operator="notEqual">
      <formula>0</formula>
    </cfRule>
  </conditionalFormatting>
  <conditionalFormatting sqref="CJ61:CJ63">
    <cfRule type="containsBlanks" priority="1811" stopIfTrue="1">
      <formula>LEN(TRIM(CJ61))=0</formula>
    </cfRule>
    <cfRule type="cellIs" dxfId="26642" priority="1812" operator="greaterThanOrEqual">
      <formula>CI61</formula>
    </cfRule>
    <cfRule type="cellIs" dxfId="26641" priority="1813" operator="lessThan">
      <formula>CI61</formula>
    </cfRule>
  </conditionalFormatting>
  <conditionalFormatting sqref="CJ61:CJ63">
    <cfRule type="containsBlanks" priority="1808" stopIfTrue="1">
      <formula>LEN(TRIM(CJ61))=0</formula>
    </cfRule>
    <cfRule type="cellIs" dxfId="26640" priority="1809" operator="greaterThanOrEqual">
      <formula>CI61</formula>
    </cfRule>
    <cfRule type="cellIs" dxfId="26639" priority="1810" operator="lessThan">
      <formula>CI61</formula>
    </cfRule>
  </conditionalFormatting>
  <conditionalFormatting sqref="CJ65">
    <cfRule type="containsBlanks" priority="1805" stopIfTrue="1">
      <formula>LEN(TRIM(CJ65))=0</formula>
    </cfRule>
    <cfRule type="cellIs" dxfId="26638" priority="1806" operator="greaterThanOrEqual">
      <formula>CI65</formula>
    </cfRule>
    <cfRule type="cellIs" dxfId="26637" priority="1807" operator="lessThan">
      <formula>CI65</formula>
    </cfRule>
  </conditionalFormatting>
  <conditionalFormatting sqref="CJ65">
    <cfRule type="containsBlanks" priority="1802" stopIfTrue="1">
      <formula>LEN(TRIM(CJ65))=0</formula>
    </cfRule>
    <cfRule type="cellIs" dxfId="26636" priority="1803" operator="greaterThanOrEqual">
      <formula>CI65</formula>
    </cfRule>
    <cfRule type="cellIs" dxfId="26635" priority="1804" operator="lessThan">
      <formula>CI65</formula>
    </cfRule>
  </conditionalFormatting>
  <conditionalFormatting sqref="CJ64">
    <cfRule type="containsBlanks" priority="1799" stopIfTrue="1">
      <formula>LEN(TRIM(CJ64))=0</formula>
    </cfRule>
    <cfRule type="cellIs" dxfId="26634" priority="1800" operator="greaterThanOrEqual">
      <formula>CI64</formula>
    </cfRule>
    <cfRule type="cellIs" dxfId="26633" priority="1801" operator="lessThan">
      <formula>CI64</formula>
    </cfRule>
  </conditionalFormatting>
  <conditionalFormatting sqref="CJ64">
    <cfRule type="containsBlanks" priority="1796" stopIfTrue="1">
      <formula>LEN(TRIM(CJ64))=0</formula>
    </cfRule>
    <cfRule type="cellIs" dxfId="26632" priority="1797" operator="greaterThanOrEqual">
      <formula>CI64</formula>
    </cfRule>
    <cfRule type="cellIs" dxfId="26631" priority="1798" operator="lessThan">
      <formula>CI64</formula>
    </cfRule>
  </conditionalFormatting>
  <conditionalFormatting sqref="CF23">
    <cfRule type="cellIs" dxfId="26630" priority="1795" stopIfTrue="1" operator="notEqual">
      <formula>0</formula>
    </cfRule>
  </conditionalFormatting>
  <conditionalFormatting sqref="CH30:CH32">
    <cfRule type="containsBlanks" priority="1764" stopIfTrue="1">
      <formula>LEN(TRIM(CH30))=0</formula>
    </cfRule>
    <cfRule type="cellIs" dxfId="26629" priority="1765" operator="greaterThanOrEqual">
      <formula>CG30</formula>
    </cfRule>
    <cfRule type="cellIs" dxfId="26628" priority="1766" operator="lessThan">
      <formula>CG30</formula>
    </cfRule>
  </conditionalFormatting>
  <conditionalFormatting sqref="CH29">
    <cfRule type="containsBlanks" priority="1761" stopIfTrue="1">
      <formula>LEN(TRIM(CH29))=0</formula>
    </cfRule>
    <cfRule type="cellIs" dxfId="26627" priority="1762" operator="greaterThanOrEqual">
      <formula>CG29</formula>
    </cfRule>
    <cfRule type="cellIs" dxfId="26626" priority="1763" operator="lessThan">
      <formula>CG29</formula>
    </cfRule>
  </conditionalFormatting>
  <conditionalFormatting sqref="CH30">
    <cfRule type="containsBlanks" priority="1758" stopIfTrue="1">
      <formula>LEN(TRIM(CH30))=0</formula>
    </cfRule>
    <cfRule type="cellIs" dxfId="26625" priority="1759" operator="greaterThanOrEqual">
      <formula>CG30</formula>
    </cfRule>
    <cfRule type="cellIs" dxfId="26624" priority="1760" operator="lessThan">
      <formula>CG30</formula>
    </cfRule>
  </conditionalFormatting>
  <conditionalFormatting sqref="CE31:CE32">
    <cfRule type="cellIs" dxfId="26623" priority="1756" stopIfTrue="1" operator="notEqual">
      <formula>0</formula>
    </cfRule>
  </conditionalFormatting>
  <conditionalFormatting sqref="CF31:CF32">
    <cfRule type="cellIs" dxfId="26622" priority="1757" stopIfTrue="1" operator="notEqual">
      <formula>0</formula>
    </cfRule>
  </conditionalFormatting>
  <conditionalFormatting sqref="CE29">
    <cfRule type="cellIs" dxfId="26621" priority="1754" stopIfTrue="1" operator="notEqual">
      <formula>0</formula>
    </cfRule>
  </conditionalFormatting>
  <conditionalFormatting sqref="CF29">
    <cfRule type="cellIs" dxfId="26620" priority="1755" stopIfTrue="1" operator="notEqual">
      <formula>0</formula>
    </cfRule>
  </conditionalFormatting>
  <conditionalFormatting sqref="CE30">
    <cfRule type="cellIs" dxfId="26619" priority="1753" stopIfTrue="1" operator="notEqual">
      <formula>0</formula>
    </cfRule>
  </conditionalFormatting>
  <conditionalFormatting sqref="CE30">
    <cfRule type="cellIs" dxfId="26618" priority="1752" stopIfTrue="1" operator="notEqual">
      <formula>0</formula>
    </cfRule>
  </conditionalFormatting>
  <conditionalFormatting sqref="CF30">
    <cfRule type="cellIs" dxfId="26617" priority="1751" stopIfTrue="1" operator="notEqual">
      <formula>0</formula>
    </cfRule>
  </conditionalFormatting>
  <conditionalFormatting sqref="CI29:CI32">
    <cfRule type="containsBlanks" priority="1748" stopIfTrue="1">
      <formula>LEN(TRIM(CI29))=0</formula>
    </cfRule>
    <cfRule type="cellIs" dxfId="26616" priority="1749" operator="greaterThanOrEqual">
      <formula>CH29</formula>
    </cfRule>
    <cfRule type="cellIs" dxfId="26615" priority="1750" operator="lessThan">
      <formula>CH29</formula>
    </cfRule>
  </conditionalFormatting>
  <conditionalFormatting sqref="CI29:CI32">
    <cfRule type="containsBlanks" priority="1745" stopIfTrue="1">
      <formula>LEN(TRIM(CI29))=0</formula>
    </cfRule>
    <cfRule type="cellIs" dxfId="26614" priority="1746" operator="greaterThanOrEqual">
      <formula>CH29</formula>
    </cfRule>
    <cfRule type="cellIs" dxfId="26613" priority="1747" operator="lessThan">
      <formula>CH29</formula>
    </cfRule>
  </conditionalFormatting>
  <conditionalFormatting sqref="CJ29:CJ32">
    <cfRule type="containsBlanks" priority="1742" stopIfTrue="1">
      <formula>LEN(TRIM(CJ29))=0</formula>
    </cfRule>
    <cfRule type="cellIs" dxfId="26612" priority="1743" operator="greaterThanOrEqual">
      <formula>CI29</formula>
    </cfRule>
    <cfRule type="cellIs" dxfId="26611" priority="1744" operator="lessThan">
      <formula>CI29</formula>
    </cfRule>
  </conditionalFormatting>
  <conditionalFormatting sqref="CJ29:CJ32">
    <cfRule type="containsBlanks" priority="1739" stopIfTrue="1">
      <formula>LEN(TRIM(CJ29))=0</formula>
    </cfRule>
    <cfRule type="cellIs" dxfId="26610" priority="1740" operator="greaterThanOrEqual">
      <formula>CI29</formula>
    </cfRule>
    <cfRule type="cellIs" dxfId="26609" priority="1741" operator="lessThan">
      <formula>CI29</formula>
    </cfRule>
  </conditionalFormatting>
  <conditionalFormatting sqref="CH51:CH53">
    <cfRule type="containsBlanks" priority="1736" stopIfTrue="1">
      <formula>LEN(TRIM(CH51))=0</formula>
    </cfRule>
    <cfRule type="cellIs" dxfId="26608" priority="1737" operator="greaterThanOrEqual">
      <formula>CG51</formula>
    </cfRule>
    <cfRule type="cellIs" dxfId="26607" priority="1738" operator="lessThan">
      <formula>CG51</formula>
    </cfRule>
  </conditionalFormatting>
  <conditionalFormatting sqref="CH50">
    <cfRule type="containsBlanks" priority="1733" stopIfTrue="1">
      <formula>LEN(TRIM(CH50))=0</formula>
    </cfRule>
    <cfRule type="cellIs" dxfId="26606" priority="1734" operator="greaterThanOrEqual">
      <formula>CG50</formula>
    </cfRule>
    <cfRule type="cellIs" dxfId="26605" priority="1735" operator="lessThan">
      <formula>CG50</formula>
    </cfRule>
  </conditionalFormatting>
  <conditionalFormatting sqref="CH51">
    <cfRule type="containsBlanks" priority="1730" stopIfTrue="1">
      <formula>LEN(TRIM(CH51))=0</formula>
    </cfRule>
    <cfRule type="cellIs" dxfId="26604" priority="1731" operator="greaterThanOrEqual">
      <formula>CG51</formula>
    </cfRule>
    <cfRule type="cellIs" dxfId="26603" priority="1732" operator="lessThan">
      <formula>CG51</formula>
    </cfRule>
  </conditionalFormatting>
  <conditionalFormatting sqref="CE52:CE53">
    <cfRule type="cellIs" dxfId="26602" priority="1728" stopIfTrue="1" operator="notEqual">
      <formula>0</formula>
    </cfRule>
  </conditionalFormatting>
  <conditionalFormatting sqref="CF52:CF53">
    <cfRule type="cellIs" dxfId="26601" priority="1729" stopIfTrue="1" operator="notEqual">
      <formula>0</formula>
    </cfRule>
  </conditionalFormatting>
  <conditionalFormatting sqref="CE50">
    <cfRule type="cellIs" dxfId="26600" priority="1726" stopIfTrue="1" operator="notEqual">
      <formula>0</formula>
    </cfRule>
  </conditionalFormatting>
  <conditionalFormatting sqref="CF50">
    <cfRule type="cellIs" dxfId="26599" priority="1727" stopIfTrue="1" operator="notEqual">
      <formula>0</formula>
    </cfRule>
  </conditionalFormatting>
  <conditionalFormatting sqref="CE51">
    <cfRule type="cellIs" dxfId="26598" priority="1725" stopIfTrue="1" operator="notEqual">
      <formula>0</formula>
    </cfRule>
  </conditionalFormatting>
  <conditionalFormatting sqref="CE51">
    <cfRule type="cellIs" dxfId="26597" priority="1724" stopIfTrue="1" operator="notEqual">
      <formula>0</formula>
    </cfRule>
  </conditionalFormatting>
  <conditionalFormatting sqref="CF51">
    <cfRule type="cellIs" dxfId="26596" priority="1723" stopIfTrue="1" operator="notEqual">
      <formula>0</formula>
    </cfRule>
  </conditionalFormatting>
  <conditionalFormatting sqref="CJ50:CJ53">
    <cfRule type="containsBlanks" priority="1720" stopIfTrue="1">
      <formula>LEN(TRIM(CJ50))=0</formula>
    </cfRule>
    <cfRule type="cellIs" dxfId="26595" priority="1721" operator="greaterThanOrEqual">
      <formula>CI50</formula>
    </cfRule>
    <cfRule type="cellIs" dxfId="26594" priority="1722" operator="lessThan">
      <formula>CI50</formula>
    </cfRule>
  </conditionalFormatting>
  <conditionalFormatting sqref="CJ50:CJ53">
    <cfRule type="containsBlanks" priority="1717" stopIfTrue="1">
      <formula>LEN(TRIM(CJ50))=0</formula>
    </cfRule>
    <cfRule type="cellIs" dxfId="26593" priority="1718" operator="greaterThanOrEqual">
      <formula>CI50</formula>
    </cfRule>
    <cfRule type="cellIs" dxfId="26592" priority="1719" operator="lessThan">
      <formula>CI50</formula>
    </cfRule>
  </conditionalFormatting>
  <conditionalFormatting sqref="CI47 CI49">
    <cfRule type="containsBlanks" priority="1714" stopIfTrue="1">
      <formula>LEN(TRIM(CI47))=0</formula>
    </cfRule>
    <cfRule type="cellIs" dxfId="26591" priority="1715" operator="greaterThanOrEqual">
      <formula>CH47</formula>
    </cfRule>
    <cfRule type="cellIs" dxfId="26590" priority="1716" operator="lessThan">
      <formula>CH47</formula>
    </cfRule>
  </conditionalFormatting>
  <conditionalFormatting sqref="CI47 CI49">
    <cfRule type="containsBlanks" priority="1711" stopIfTrue="1">
      <formula>LEN(TRIM(CI47))=0</formula>
    </cfRule>
    <cfRule type="cellIs" dxfId="26589" priority="1712" operator="greaterThanOrEqual">
      <formula>CH47</formula>
    </cfRule>
    <cfRule type="cellIs" dxfId="26588" priority="1713" operator="lessThan">
      <formula>CH47</formula>
    </cfRule>
  </conditionalFormatting>
  <conditionalFormatting sqref="CI54:CI57">
    <cfRule type="containsBlanks" priority="1708" stopIfTrue="1">
      <formula>LEN(TRIM(CI54))=0</formula>
    </cfRule>
    <cfRule type="cellIs" dxfId="26587" priority="1709" operator="greaterThanOrEqual">
      <formula>CH54</formula>
    </cfRule>
    <cfRule type="cellIs" dxfId="26586" priority="1710" operator="lessThan">
      <formula>CH54</formula>
    </cfRule>
  </conditionalFormatting>
  <conditionalFormatting sqref="CI54:CI57">
    <cfRule type="containsBlanks" priority="1705" stopIfTrue="1">
      <formula>LEN(TRIM(CI54))=0</formula>
    </cfRule>
    <cfRule type="cellIs" dxfId="26585" priority="1706" operator="greaterThanOrEqual">
      <formula>CH54</formula>
    </cfRule>
    <cfRule type="cellIs" dxfId="26584" priority="1707" operator="lessThan">
      <formula>CH54</formula>
    </cfRule>
  </conditionalFormatting>
  <conditionalFormatting sqref="CI58:CI60">
    <cfRule type="containsBlanks" priority="1702" stopIfTrue="1">
      <formula>LEN(TRIM(CI58))=0</formula>
    </cfRule>
    <cfRule type="cellIs" dxfId="26583" priority="1703" operator="greaterThanOrEqual">
      <formula>CH58</formula>
    </cfRule>
    <cfRule type="cellIs" dxfId="26582" priority="1704" operator="lessThan">
      <formula>CH58</formula>
    </cfRule>
  </conditionalFormatting>
  <conditionalFormatting sqref="CI58:CI60">
    <cfRule type="containsBlanks" priority="1699" stopIfTrue="1">
      <formula>LEN(TRIM(CI58))=0</formula>
    </cfRule>
    <cfRule type="cellIs" dxfId="26581" priority="1700" operator="greaterThanOrEqual">
      <formula>CH58</formula>
    </cfRule>
    <cfRule type="cellIs" dxfId="26580" priority="1701" operator="lessThan">
      <formula>CH58</formula>
    </cfRule>
  </conditionalFormatting>
  <conditionalFormatting sqref="CI69:CI71">
    <cfRule type="containsBlanks" priority="1696" stopIfTrue="1">
      <formula>LEN(TRIM(CI69))=0</formula>
    </cfRule>
    <cfRule type="cellIs" dxfId="26579" priority="1697" operator="greaterThanOrEqual">
      <formula>CH69</formula>
    </cfRule>
    <cfRule type="cellIs" dxfId="26578" priority="1698" operator="lessThan">
      <formula>CH69</formula>
    </cfRule>
  </conditionalFormatting>
  <conditionalFormatting sqref="CI69:CI71">
    <cfRule type="containsBlanks" priority="1693" stopIfTrue="1">
      <formula>LEN(TRIM(CI69))=0</formula>
    </cfRule>
    <cfRule type="cellIs" dxfId="26577" priority="1694" operator="greaterThanOrEqual">
      <formula>CH69</formula>
    </cfRule>
    <cfRule type="cellIs" dxfId="26576" priority="1695" operator="lessThan">
      <formula>CH69</formula>
    </cfRule>
  </conditionalFormatting>
  <conditionalFormatting sqref="CI73">
    <cfRule type="containsBlanks" priority="1690" stopIfTrue="1">
      <formula>LEN(TRIM(CI73))=0</formula>
    </cfRule>
    <cfRule type="cellIs" dxfId="26575" priority="1691" operator="greaterThanOrEqual">
      <formula>CH73</formula>
    </cfRule>
    <cfRule type="cellIs" dxfId="26574" priority="1692" operator="lessThan">
      <formula>CH73</formula>
    </cfRule>
  </conditionalFormatting>
  <conditionalFormatting sqref="CI73">
    <cfRule type="containsBlanks" priority="1687" stopIfTrue="1">
      <formula>LEN(TRIM(CI73))=0</formula>
    </cfRule>
    <cfRule type="cellIs" dxfId="26573" priority="1688" operator="greaterThanOrEqual">
      <formula>CH73</formula>
    </cfRule>
    <cfRule type="cellIs" dxfId="26572" priority="1689" operator="lessThan">
      <formula>CH73</formula>
    </cfRule>
  </conditionalFormatting>
  <conditionalFormatting sqref="CI72">
    <cfRule type="containsBlanks" priority="1684" stopIfTrue="1">
      <formula>LEN(TRIM(CI72))=0</formula>
    </cfRule>
    <cfRule type="cellIs" dxfId="26571" priority="1685" operator="greaterThanOrEqual">
      <formula>CH72</formula>
    </cfRule>
    <cfRule type="cellIs" dxfId="26570" priority="1686" operator="lessThan">
      <formula>CH72</formula>
    </cfRule>
  </conditionalFormatting>
  <conditionalFormatting sqref="CI72">
    <cfRule type="containsBlanks" priority="1681" stopIfTrue="1">
      <formula>LEN(TRIM(CI72))=0</formula>
    </cfRule>
    <cfRule type="cellIs" dxfId="26569" priority="1682" operator="greaterThanOrEqual">
      <formula>CH72</formula>
    </cfRule>
    <cfRule type="cellIs" dxfId="26568" priority="1683" operator="lessThan">
      <formula>CH72</formula>
    </cfRule>
  </conditionalFormatting>
  <conditionalFormatting sqref="CI66:CI68">
    <cfRule type="containsBlanks" priority="1678" stopIfTrue="1">
      <formula>LEN(TRIM(CI66))=0</formula>
    </cfRule>
    <cfRule type="cellIs" dxfId="26567" priority="1679" operator="greaterThanOrEqual">
      <formula>CH66</formula>
    </cfRule>
    <cfRule type="cellIs" dxfId="26566" priority="1680" operator="lessThan">
      <formula>CH66</formula>
    </cfRule>
  </conditionalFormatting>
  <conditionalFormatting sqref="CI66:CI68">
    <cfRule type="containsBlanks" priority="1675" stopIfTrue="1">
      <formula>LEN(TRIM(CI66))=0</formula>
    </cfRule>
    <cfRule type="cellIs" dxfId="26565" priority="1676" operator="greaterThanOrEqual">
      <formula>CH66</formula>
    </cfRule>
    <cfRule type="cellIs" dxfId="26564" priority="1677" operator="lessThan">
      <formula>CH66</formula>
    </cfRule>
  </conditionalFormatting>
  <conditionalFormatting sqref="CI61:CI63">
    <cfRule type="containsBlanks" priority="1672" stopIfTrue="1">
      <formula>LEN(TRIM(CI61))=0</formula>
    </cfRule>
    <cfRule type="cellIs" dxfId="26563" priority="1673" operator="greaterThanOrEqual">
      <formula>CH61</formula>
    </cfRule>
    <cfRule type="cellIs" dxfId="26562" priority="1674" operator="lessThan">
      <formula>CH61</formula>
    </cfRule>
  </conditionalFormatting>
  <conditionalFormatting sqref="CI61:CI63">
    <cfRule type="containsBlanks" priority="1669" stopIfTrue="1">
      <formula>LEN(TRIM(CI61))=0</formula>
    </cfRule>
    <cfRule type="cellIs" dxfId="26561" priority="1670" operator="greaterThanOrEqual">
      <formula>CH61</formula>
    </cfRule>
    <cfRule type="cellIs" dxfId="26560" priority="1671" operator="lessThan">
      <formula>CH61</formula>
    </cfRule>
  </conditionalFormatting>
  <conditionalFormatting sqref="CI65">
    <cfRule type="containsBlanks" priority="1666" stopIfTrue="1">
      <formula>LEN(TRIM(CI65))=0</formula>
    </cfRule>
    <cfRule type="cellIs" dxfId="26559" priority="1667" operator="greaterThanOrEqual">
      <formula>CH65</formula>
    </cfRule>
    <cfRule type="cellIs" dxfId="26558" priority="1668" operator="lessThan">
      <formula>CH65</formula>
    </cfRule>
  </conditionalFormatting>
  <conditionalFormatting sqref="CI65">
    <cfRule type="containsBlanks" priority="1663" stopIfTrue="1">
      <formula>LEN(TRIM(CI65))=0</formula>
    </cfRule>
    <cfRule type="cellIs" dxfId="26557" priority="1664" operator="greaterThanOrEqual">
      <formula>CH65</formula>
    </cfRule>
    <cfRule type="cellIs" dxfId="26556" priority="1665" operator="lessThan">
      <formula>CH65</formula>
    </cfRule>
  </conditionalFormatting>
  <conditionalFormatting sqref="CI64">
    <cfRule type="containsBlanks" priority="1660" stopIfTrue="1">
      <formula>LEN(TRIM(CI64))=0</formula>
    </cfRule>
    <cfRule type="cellIs" dxfId="26555" priority="1661" operator="greaterThanOrEqual">
      <formula>CH64</formula>
    </cfRule>
    <cfRule type="cellIs" dxfId="26554" priority="1662" operator="lessThan">
      <formula>CH64</formula>
    </cfRule>
  </conditionalFormatting>
  <conditionalFormatting sqref="CI64">
    <cfRule type="containsBlanks" priority="1657" stopIfTrue="1">
      <formula>LEN(TRIM(CI64))=0</formula>
    </cfRule>
    <cfRule type="cellIs" dxfId="26553" priority="1658" operator="greaterThanOrEqual">
      <formula>CH64</formula>
    </cfRule>
    <cfRule type="cellIs" dxfId="26552" priority="1659" operator="lessThan">
      <formula>CH64</formula>
    </cfRule>
  </conditionalFormatting>
  <conditionalFormatting sqref="CI50:CI53">
    <cfRule type="containsBlanks" priority="1654" stopIfTrue="1">
      <formula>LEN(TRIM(CI50))=0</formula>
    </cfRule>
    <cfRule type="cellIs" dxfId="26551" priority="1655" operator="greaterThanOrEqual">
      <formula>CH50</formula>
    </cfRule>
    <cfRule type="cellIs" dxfId="26550" priority="1656" operator="lessThan">
      <formula>CH50</formula>
    </cfRule>
  </conditionalFormatting>
  <conditionalFormatting sqref="CI50:CI53">
    <cfRule type="containsBlanks" priority="1651" stopIfTrue="1">
      <formula>LEN(TRIM(CI50))=0</formula>
    </cfRule>
    <cfRule type="cellIs" dxfId="26549" priority="1652" operator="greaterThanOrEqual">
      <formula>CH50</formula>
    </cfRule>
    <cfRule type="cellIs" dxfId="26548" priority="1653" operator="lessThan">
      <formula>CH50</formula>
    </cfRule>
  </conditionalFormatting>
  <conditionalFormatting sqref="CI47:CI73">
    <cfRule type="containsBlanks" priority="1648" stopIfTrue="1">
      <formula>LEN(TRIM(CI47))=0</formula>
    </cfRule>
    <cfRule type="cellIs" dxfId="26547" priority="1649" operator="greaterThanOrEqual">
      <formula>CH47</formula>
    </cfRule>
    <cfRule type="cellIs" dxfId="26546" priority="1650" operator="lessThan">
      <formula>CH47</formula>
    </cfRule>
  </conditionalFormatting>
  <conditionalFormatting sqref="CI47:CI73">
    <cfRule type="containsBlanks" priority="1645" stopIfTrue="1">
      <formula>LEN(TRIM(CI47))=0</formula>
    </cfRule>
    <cfRule type="cellIs" dxfId="26545" priority="1646" operator="greaterThanOrEqual">
      <formula>CH47</formula>
    </cfRule>
    <cfRule type="cellIs" dxfId="26544" priority="1647" operator="lessThan">
      <formula>CH47</formula>
    </cfRule>
  </conditionalFormatting>
  <conditionalFormatting sqref="CL47:CL49">
    <cfRule type="cellIs" dxfId="26543" priority="1644" stopIfTrue="1" operator="notEqual">
      <formula>0</formula>
    </cfRule>
  </conditionalFormatting>
  <conditionalFormatting sqref="CK47 CK49">
    <cfRule type="cellIs" dxfId="26542" priority="1643" stopIfTrue="1" operator="notEqual">
      <formula>0</formula>
    </cfRule>
  </conditionalFormatting>
  <conditionalFormatting sqref="CK48">
    <cfRule type="cellIs" dxfId="26541" priority="1642" stopIfTrue="1" operator="notEqual">
      <formula>0</formula>
    </cfRule>
  </conditionalFormatting>
  <conditionalFormatting sqref="CN47:CN49">
    <cfRule type="containsBlanks" priority="1639" stopIfTrue="1">
      <formula>LEN(TRIM(CN47))=0</formula>
    </cfRule>
    <cfRule type="cellIs" dxfId="26540" priority="1640" operator="greaterThanOrEqual">
      <formula>CM47</formula>
    </cfRule>
    <cfRule type="cellIs" dxfId="26539" priority="1641" operator="lessThan">
      <formula>CM47</formula>
    </cfRule>
  </conditionalFormatting>
  <conditionalFormatting sqref="CN12">
    <cfRule type="containsBlanks" priority="1636" stopIfTrue="1">
      <formula>LEN(TRIM(CN12))=0</formula>
    </cfRule>
    <cfRule type="cellIs" dxfId="26538" priority="1637" operator="greaterThanOrEqual">
      <formula>CM12</formula>
    </cfRule>
    <cfRule type="cellIs" dxfId="26537" priority="1638" operator="lessThan">
      <formula>CM12</formula>
    </cfRule>
  </conditionalFormatting>
  <conditionalFormatting sqref="CN13">
    <cfRule type="containsBlanks" priority="1633" stopIfTrue="1">
      <formula>LEN(TRIM(CN13))=0</formula>
    </cfRule>
    <cfRule type="cellIs" dxfId="26536" priority="1634" operator="greaterThanOrEqual">
      <formula>CM13</formula>
    </cfRule>
    <cfRule type="cellIs" dxfId="26535" priority="1635" operator="lessThan">
      <formula>CM13</formula>
    </cfRule>
  </conditionalFormatting>
  <conditionalFormatting sqref="CN11">
    <cfRule type="containsBlanks" priority="1630" stopIfTrue="1">
      <formula>LEN(TRIM(CN11))=0</formula>
    </cfRule>
    <cfRule type="cellIs" dxfId="26534" priority="1631" operator="greaterThanOrEqual">
      <formula>CM11</formula>
    </cfRule>
    <cfRule type="cellIs" dxfId="26533" priority="1632" operator="lessThan">
      <formula>CM11</formula>
    </cfRule>
  </conditionalFormatting>
  <conditionalFormatting sqref="CK12">
    <cfRule type="cellIs" dxfId="26532" priority="1628" stopIfTrue="1" operator="notEqual">
      <formula>0</formula>
    </cfRule>
  </conditionalFormatting>
  <conditionalFormatting sqref="CL12">
    <cfRule type="cellIs" dxfId="26531" priority="1629" stopIfTrue="1" operator="notEqual">
      <formula>0</formula>
    </cfRule>
  </conditionalFormatting>
  <conditionalFormatting sqref="CK13">
    <cfRule type="cellIs" dxfId="26530" priority="1626" stopIfTrue="1" operator="notEqual">
      <formula>0</formula>
    </cfRule>
  </conditionalFormatting>
  <conditionalFormatting sqref="CL13">
    <cfRule type="cellIs" dxfId="26529" priority="1627" stopIfTrue="1" operator="notEqual">
      <formula>0</formula>
    </cfRule>
  </conditionalFormatting>
  <conditionalFormatting sqref="CK11">
    <cfRule type="cellIs" dxfId="26528" priority="1624" stopIfTrue="1" operator="notEqual">
      <formula>0</formula>
    </cfRule>
  </conditionalFormatting>
  <conditionalFormatting sqref="CL11">
    <cfRule type="cellIs" dxfId="26527" priority="1625" stopIfTrue="1" operator="notEqual">
      <formula>0</formula>
    </cfRule>
  </conditionalFormatting>
  <conditionalFormatting sqref="CO9:CO13">
    <cfRule type="containsBlanks" priority="1621" stopIfTrue="1">
      <formula>LEN(TRIM(CO9))=0</formula>
    </cfRule>
    <cfRule type="cellIs" dxfId="26526" priority="1622" operator="greaterThanOrEqual">
      <formula>CN9</formula>
    </cfRule>
    <cfRule type="cellIs" dxfId="26525" priority="1623" operator="lessThan">
      <formula>CN9</formula>
    </cfRule>
  </conditionalFormatting>
  <conditionalFormatting sqref="CO9:CO13">
    <cfRule type="containsBlanks" priority="1618" stopIfTrue="1">
      <formula>LEN(TRIM(CO9))=0</formula>
    </cfRule>
    <cfRule type="cellIs" dxfId="26524" priority="1619" operator="greaterThanOrEqual">
      <formula>CN9</formula>
    </cfRule>
    <cfRule type="cellIs" dxfId="26523" priority="1620" operator="lessThan">
      <formula>CN9</formula>
    </cfRule>
  </conditionalFormatting>
  <conditionalFormatting sqref="CO5:CO8">
    <cfRule type="containsBlanks" priority="1615" stopIfTrue="1">
      <formula>LEN(TRIM(CO5))=0</formula>
    </cfRule>
    <cfRule type="cellIs" dxfId="26522" priority="1616" operator="greaterThanOrEqual">
      <formula>CN5</formula>
    </cfRule>
    <cfRule type="cellIs" dxfId="26521" priority="1617" operator="lessThan">
      <formula>CN5</formula>
    </cfRule>
  </conditionalFormatting>
  <conditionalFormatting sqref="CO5:CO8">
    <cfRule type="containsBlanks" priority="1612" stopIfTrue="1">
      <formula>LEN(TRIM(CO5))=0</formula>
    </cfRule>
    <cfRule type="cellIs" dxfId="26520" priority="1613" operator="greaterThanOrEqual">
      <formula>CN5</formula>
    </cfRule>
    <cfRule type="cellIs" dxfId="26519" priority="1614" operator="lessThan">
      <formula>CN5</formula>
    </cfRule>
  </conditionalFormatting>
  <conditionalFormatting sqref="CP9:CP13">
    <cfRule type="containsBlanks" priority="1609" stopIfTrue="1">
      <formula>LEN(TRIM(CP9))=0</formula>
    </cfRule>
    <cfRule type="cellIs" dxfId="26518" priority="1610" operator="greaterThanOrEqual">
      <formula>CO9</formula>
    </cfRule>
    <cfRule type="cellIs" dxfId="26517" priority="1611" operator="lessThan">
      <formula>CO9</formula>
    </cfRule>
  </conditionalFormatting>
  <conditionalFormatting sqref="CP9:CP13">
    <cfRule type="containsBlanks" priority="1606" stopIfTrue="1">
      <formula>LEN(TRIM(CP9))=0</formula>
    </cfRule>
    <cfRule type="cellIs" dxfId="26516" priority="1607" operator="greaterThanOrEqual">
      <formula>CO9</formula>
    </cfRule>
    <cfRule type="cellIs" dxfId="26515" priority="1608" operator="lessThan">
      <formula>CO9</formula>
    </cfRule>
  </conditionalFormatting>
  <conditionalFormatting sqref="CP5:CP8">
    <cfRule type="containsBlanks" priority="1603" stopIfTrue="1">
      <formula>LEN(TRIM(CP5))=0</formula>
    </cfRule>
    <cfRule type="cellIs" dxfId="26514" priority="1604" operator="greaterThanOrEqual">
      <formula>CO5</formula>
    </cfRule>
    <cfRule type="cellIs" dxfId="26513" priority="1605" operator="lessThan">
      <formula>CO5</formula>
    </cfRule>
  </conditionalFormatting>
  <conditionalFormatting sqref="CP5:CP8">
    <cfRule type="containsBlanks" priority="1600" stopIfTrue="1">
      <formula>LEN(TRIM(CP5))=0</formula>
    </cfRule>
    <cfRule type="cellIs" dxfId="26512" priority="1601" operator="greaterThanOrEqual">
      <formula>CO5</formula>
    </cfRule>
    <cfRule type="cellIs" dxfId="26511" priority="1602" operator="lessThan">
      <formula>CO5</formula>
    </cfRule>
  </conditionalFormatting>
  <conditionalFormatting sqref="CP47:CP49">
    <cfRule type="containsBlanks" priority="1597" stopIfTrue="1">
      <formula>LEN(TRIM(CP47))=0</formula>
    </cfRule>
    <cfRule type="cellIs" dxfId="26510" priority="1598" operator="greaterThanOrEqual">
      <formula>CO47</formula>
    </cfRule>
    <cfRule type="cellIs" dxfId="26509" priority="1599" operator="lessThan">
      <formula>CO47</formula>
    </cfRule>
  </conditionalFormatting>
  <conditionalFormatting sqref="CP47:CP49">
    <cfRule type="containsBlanks" priority="1594" stopIfTrue="1">
      <formula>LEN(TRIM(CP47))=0</formula>
    </cfRule>
    <cfRule type="cellIs" dxfId="26508" priority="1595" operator="greaterThanOrEqual">
      <formula>CO47</formula>
    </cfRule>
    <cfRule type="cellIs" dxfId="26507" priority="1596" operator="lessThan">
      <formula>CO47</formula>
    </cfRule>
  </conditionalFormatting>
  <conditionalFormatting sqref="CN6:CN8">
    <cfRule type="containsBlanks" priority="1591" stopIfTrue="1">
      <formula>LEN(TRIM(CN6))=0</formula>
    </cfRule>
    <cfRule type="cellIs" dxfId="26506" priority="1592" operator="greaterThanOrEqual">
      <formula>CM6</formula>
    </cfRule>
    <cfRule type="cellIs" dxfId="26505" priority="1593" operator="lessThan">
      <formula>CM6</formula>
    </cfRule>
  </conditionalFormatting>
  <conditionalFormatting sqref="CN5">
    <cfRule type="containsBlanks" priority="1588" stopIfTrue="1">
      <formula>LEN(TRIM(CN5))=0</formula>
    </cfRule>
    <cfRule type="cellIs" dxfId="26504" priority="1589" operator="greaterThanOrEqual">
      <formula>CM5</formula>
    </cfRule>
    <cfRule type="cellIs" dxfId="26503" priority="1590" operator="lessThan">
      <formula>CM5</formula>
    </cfRule>
  </conditionalFormatting>
  <conditionalFormatting sqref="CN6">
    <cfRule type="containsBlanks" priority="1585" stopIfTrue="1">
      <formula>LEN(TRIM(CN6))=0</formula>
    </cfRule>
    <cfRule type="cellIs" dxfId="26502" priority="1586" operator="greaterThanOrEqual">
      <formula>CM6</formula>
    </cfRule>
    <cfRule type="cellIs" dxfId="26501" priority="1587" operator="lessThan">
      <formula>CM6</formula>
    </cfRule>
  </conditionalFormatting>
  <conditionalFormatting sqref="CK7:CK8">
    <cfRule type="cellIs" dxfId="26500" priority="1583" stopIfTrue="1" operator="notEqual">
      <formula>0</formula>
    </cfRule>
  </conditionalFormatting>
  <conditionalFormatting sqref="CL7:CL8">
    <cfRule type="cellIs" dxfId="26499" priority="1584" stopIfTrue="1" operator="notEqual">
      <formula>0</formula>
    </cfRule>
  </conditionalFormatting>
  <conditionalFormatting sqref="CK5">
    <cfRule type="cellIs" dxfId="26498" priority="1581" stopIfTrue="1" operator="notEqual">
      <formula>0</formula>
    </cfRule>
  </conditionalFormatting>
  <conditionalFormatting sqref="CL5">
    <cfRule type="cellIs" dxfId="26497" priority="1582" stopIfTrue="1" operator="notEqual">
      <formula>0</formula>
    </cfRule>
  </conditionalFormatting>
  <conditionalFormatting sqref="CK6">
    <cfRule type="cellIs" dxfId="26496" priority="1580" stopIfTrue="1" operator="notEqual">
      <formula>0</formula>
    </cfRule>
  </conditionalFormatting>
  <conditionalFormatting sqref="CK6">
    <cfRule type="cellIs" dxfId="26495" priority="1579" stopIfTrue="1" operator="notEqual">
      <formula>0</formula>
    </cfRule>
  </conditionalFormatting>
  <conditionalFormatting sqref="CL6">
    <cfRule type="cellIs" dxfId="26494" priority="1578" stopIfTrue="1" operator="notEqual">
      <formula>0</formula>
    </cfRule>
  </conditionalFormatting>
  <conditionalFormatting sqref="CN9:CN10">
    <cfRule type="containsBlanks" priority="1575" stopIfTrue="1">
      <formula>LEN(TRIM(CN9))=0</formula>
    </cfRule>
    <cfRule type="cellIs" dxfId="26493" priority="1576" operator="greaterThanOrEqual">
      <formula>CM9</formula>
    </cfRule>
    <cfRule type="cellIs" dxfId="26492" priority="1577" operator="lessThan">
      <formula>CM9</formula>
    </cfRule>
  </conditionalFormatting>
  <conditionalFormatting sqref="CK9:CK10">
    <cfRule type="cellIs" dxfId="26491" priority="1573" stopIfTrue="1" operator="notEqual">
      <formula>0</formula>
    </cfRule>
  </conditionalFormatting>
  <conditionalFormatting sqref="CL10">
    <cfRule type="cellIs" dxfId="26490" priority="1574" stopIfTrue="1" operator="notEqual">
      <formula>0</formula>
    </cfRule>
  </conditionalFormatting>
  <conditionalFormatting sqref="CL9">
    <cfRule type="cellIs" dxfId="26489" priority="1572" stopIfTrue="1" operator="notEqual">
      <formula>0</formula>
    </cfRule>
  </conditionalFormatting>
  <conditionalFormatting sqref="CN20:CN21">
    <cfRule type="containsBlanks" priority="1569" stopIfTrue="1">
      <formula>LEN(TRIM(CN20))=0</formula>
    </cfRule>
    <cfRule type="cellIs" dxfId="26488" priority="1570" operator="greaterThanOrEqual">
      <formula>CM20</formula>
    </cfRule>
    <cfRule type="cellIs" dxfId="26487" priority="1571" operator="lessThan">
      <formula>CM20</formula>
    </cfRule>
  </conditionalFormatting>
  <conditionalFormatting sqref="CN19">
    <cfRule type="containsBlanks" priority="1566" stopIfTrue="1">
      <formula>LEN(TRIM(CN19))=0</formula>
    </cfRule>
    <cfRule type="cellIs" dxfId="26486" priority="1567" operator="greaterThanOrEqual">
      <formula>CM19</formula>
    </cfRule>
    <cfRule type="cellIs" dxfId="26485" priority="1568" operator="lessThan">
      <formula>CM19</formula>
    </cfRule>
  </conditionalFormatting>
  <conditionalFormatting sqref="CK19:CK21">
    <cfRule type="cellIs" dxfId="26484" priority="1564" stopIfTrue="1" operator="notEqual">
      <formula>0</formula>
    </cfRule>
  </conditionalFormatting>
  <conditionalFormatting sqref="CL19:CL21">
    <cfRule type="cellIs" dxfId="26483" priority="1565" stopIfTrue="1" operator="notEqual">
      <formula>0</formula>
    </cfRule>
  </conditionalFormatting>
  <conditionalFormatting sqref="CO19:CO21">
    <cfRule type="containsBlanks" priority="1561" stopIfTrue="1">
      <formula>LEN(TRIM(CO19))=0</formula>
    </cfRule>
    <cfRule type="cellIs" dxfId="26482" priority="1562" operator="greaterThanOrEqual">
      <formula>CN19</formula>
    </cfRule>
    <cfRule type="cellIs" dxfId="26481" priority="1563" operator="lessThan">
      <formula>CN19</formula>
    </cfRule>
  </conditionalFormatting>
  <conditionalFormatting sqref="CO19:CO21">
    <cfRule type="containsBlanks" priority="1558" stopIfTrue="1">
      <formula>LEN(TRIM(CO19))=0</formula>
    </cfRule>
    <cfRule type="cellIs" dxfId="26480" priority="1559" operator="greaterThanOrEqual">
      <formula>CN19</formula>
    </cfRule>
    <cfRule type="cellIs" dxfId="26479" priority="1560" operator="lessThan">
      <formula>CN19</formula>
    </cfRule>
  </conditionalFormatting>
  <conditionalFormatting sqref="CP19:CP21">
    <cfRule type="containsBlanks" priority="1555" stopIfTrue="1">
      <formula>LEN(TRIM(CP19))=0</formula>
    </cfRule>
    <cfRule type="cellIs" dxfId="26478" priority="1556" operator="greaterThanOrEqual">
      <formula>CO19</formula>
    </cfRule>
    <cfRule type="cellIs" dxfId="26477" priority="1557" operator="lessThan">
      <formula>CO19</formula>
    </cfRule>
  </conditionalFormatting>
  <conditionalFormatting sqref="CP19:CP21">
    <cfRule type="containsBlanks" priority="1552" stopIfTrue="1">
      <formula>LEN(TRIM(CP19))=0</formula>
    </cfRule>
    <cfRule type="cellIs" dxfId="26476" priority="1553" operator="greaterThanOrEqual">
      <formula>CO19</formula>
    </cfRule>
    <cfRule type="cellIs" dxfId="26475" priority="1554" operator="lessThan">
      <formula>CO19</formula>
    </cfRule>
  </conditionalFormatting>
  <conditionalFormatting sqref="CN23:CN24">
    <cfRule type="containsBlanks" priority="1549" stopIfTrue="1">
      <formula>LEN(TRIM(CN23))=0</formula>
    </cfRule>
    <cfRule type="cellIs" dxfId="26474" priority="1550" operator="greaterThanOrEqual">
      <formula>CM23</formula>
    </cfRule>
    <cfRule type="cellIs" dxfId="26473" priority="1551" operator="lessThan">
      <formula>CM23</formula>
    </cfRule>
  </conditionalFormatting>
  <conditionalFormatting sqref="CN22">
    <cfRule type="containsBlanks" priority="1546" stopIfTrue="1">
      <formula>LEN(TRIM(CN22))=0</formula>
    </cfRule>
    <cfRule type="cellIs" dxfId="26472" priority="1547" operator="greaterThanOrEqual">
      <formula>CM22</formula>
    </cfRule>
    <cfRule type="cellIs" dxfId="26471" priority="1548" operator="lessThan">
      <formula>CM22</formula>
    </cfRule>
  </conditionalFormatting>
  <conditionalFormatting sqref="CK22:CK24">
    <cfRule type="cellIs" dxfId="26470" priority="1544" stopIfTrue="1" operator="notEqual">
      <formula>0</formula>
    </cfRule>
  </conditionalFormatting>
  <conditionalFormatting sqref="CL22 CL24">
    <cfRule type="cellIs" dxfId="26469" priority="1545" stopIfTrue="1" operator="notEqual">
      <formula>0</formula>
    </cfRule>
  </conditionalFormatting>
  <conditionalFormatting sqref="CO22:CO24">
    <cfRule type="containsBlanks" priority="1541" stopIfTrue="1">
      <formula>LEN(TRIM(CO22))=0</formula>
    </cfRule>
    <cfRule type="cellIs" dxfId="26468" priority="1542" operator="greaterThanOrEqual">
      <formula>CN22</formula>
    </cfRule>
    <cfRule type="cellIs" dxfId="26467" priority="1543" operator="lessThan">
      <formula>CN22</formula>
    </cfRule>
  </conditionalFormatting>
  <conditionalFormatting sqref="CO22:CO24">
    <cfRule type="containsBlanks" priority="1538" stopIfTrue="1">
      <formula>LEN(TRIM(CO22))=0</formula>
    </cfRule>
    <cfRule type="cellIs" dxfId="26466" priority="1539" operator="greaterThanOrEqual">
      <formula>CN22</formula>
    </cfRule>
    <cfRule type="cellIs" dxfId="26465" priority="1540" operator="lessThan">
      <formula>CN22</formula>
    </cfRule>
  </conditionalFormatting>
  <conditionalFormatting sqref="CP22:CP24">
    <cfRule type="containsBlanks" priority="1535" stopIfTrue="1">
      <formula>LEN(TRIM(CP22))=0</formula>
    </cfRule>
    <cfRule type="cellIs" dxfId="26464" priority="1536" operator="greaterThanOrEqual">
      <formula>CO22</formula>
    </cfRule>
    <cfRule type="cellIs" dxfId="26463" priority="1537" operator="lessThan">
      <formula>CO22</formula>
    </cfRule>
  </conditionalFormatting>
  <conditionalFormatting sqref="CP22:CP24">
    <cfRule type="containsBlanks" priority="1532" stopIfTrue="1">
      <formula>LEN(TRIM(CP22))=0</formula>
    </cfRule>
    <cfRule type="cellIs" dxfId="26462" priority="1533" operator="greaterThanOrEqual">
      <formula>CO22</formula>
    </cfRule>
    <cfRule type="cellIs" dxfId="26461" priority="1534" operator="lessThan">
      <formula>CO22</formula>
    </cfRule>
  </conditionalFormatting>
  <conditionalFormatting sqref="CK38 CK40">
    <cfRule type="cellIs" dxfId="26460" priority="1531" stopIfTrue="1" operator="notEqual">
      <formula>0</formula>
    </cfRule>
  </conditionalFormatting>
  <conditionalFormatting sqref="CK39">
    <cfRule type="cellIs" dxfId="26459" priority="1530" stopIfTrue="1" operator="notEqual">
      <formula>0</formula>
    </cfRule>
  </conditionalFormatting>
  <conditionalFormatting sqref="CN38 CN40">
    <cfRule type="containsBlanks" priority="1527" stopIfTrue="1">
      <formula>LEN(TRIM(CN38))=0</formula>
    </cfRule>
    <cfRule type="cellIs" dxfId="26458" priority="1528" operator="greaterThanOrEqual">
      <formula>CM38</formula>
    </cfRule>
    <cfRule type="cellIs" dxfId="26457" priority="1529" operator="lessThan">
      <formula>CM38</formula>
    </cfRule>
  </conditionalFormatting>
  <conditionalFormatting sqref="CN39">
    <cfRule type="containsBlanks" priority="1524" stopIfTrue="1">
      <formula>LEN(TRIM(CN39))=0</formula>
    </cfRule>
    <cfRule type="cellIs" dxfId="26456" priority="1525" operator="greaterThanOrEqual">
      <formula>CM39</formula>
    </cfRule>
    <cfRule type="cellIs" dxfId="26455" priority="1526" operator="lessThan">
      <formula>CM39</formula>
    </cfRule>
  </conditionalFormatting>
  <conditionalFormatting sqref="CL38 CL40">
    <cfRule type="cellIs" dxfId="26454" priority="1523" stopIfTrue="1" operator="notEqual">
      <formula>0</formula>
    </cfRule>
  </conditionalFormatting>
  <conditionalFormatting sqref="CO38:CO40">
    <cfRule type="containsBlanks" priority="1520" stopIfTrue="1">
      <formula>LEN(TRIM(CO38))=0</formula>
    </cfRule>
    <cfRule type="cellIs" dxfId="26453" priority="1521" operator="greaterThanOrEqual">
      <formula>CN38</formula>
    </cfRule>
    <cfRule type="cellIs" dxfId="26452" priority="1522" operator="lessThan">
      <formula>CN38</formula>
    </cfRule>
  </conditionalFormatting>
  <conditionalFormatting sqref="CO38:CO40">
    <cfRule type="containsBlanks" priority="1517" stopIfTrue="1">
      <formula>LEN(TRIM(CO38))=0</formula>
    </cfRule>
    <cfRule type="cellIs" dxfId="26451" priority="1518" operator="greaterThanOrEqual">
      <formula>CN38</formula>
    </cfRule>
    <cfRule type="cellIs" dxfId="26450" priority="1519" operator="lessThan">
      <formula>CN38</formula>
    </cfRule>
  </conditionalFormatting>
  <conditionalFormatting sqref="CP38:CP40">
    <cfRule type="containsBlanks" priority="1514" stopIfTrue="1">
      <formula>LEN(TRIM(CP38))=0</formula>
    </cfRule>
    <cfRule type="cellIs" dxfId="26449" priority="1515" operator="greaterThanOrEqual">
      <formula>CO38</formula>
    </cfRule>
    <cfRule type="cellIs" dxfId="26448" priority="1516" operator="lessThan">
      <formula>CO38</formula>
    </cfRule>
  </conditionalFormatting>
  <conditionalFormatting sqref="CP38:CP40">
    <cfRule type="containsBlanks" priority="1511" stopIfTrue="1">
      <formula>LEN(TRIM(CP38))=0</formula>
    </cfRule>
    <cfRule type="cellIs" dxfId="26447" priority="1512" operator="greaterThanOrEqual">
      <formula>CO38</formula>
    </cfRule>
    <cfRule type="cellIs" dxfId="26446" priority="1513" operator="lessThan">
      <formula>CO38</formula>
    </cfRule>
  </conditionalFormatting>
  <conditionalFormatting sqref="CK42">
    <cfRule type="cellIs" dxfId="26445" priority="1509" stopIfTrue="1" operator="notEqual">
      <formula>0</formula>
    </cfRule>
  </conditionalFormatting>
  <conditionalFormatting sqref="CL43">
    <cfRule type="cellIs" dxfId="26444" priority="1510" stopIfTrue="1" operator="notEqual">
      <formula>0</formula>
    </cfRule>
  </conditionalFormatting>
  <conditionalFormatting sqref="CK41 CK43">
    <cfRule type="cellIs" dxfId="26443" priority="1508" stopIfTrue="1" operator="notEqual">
      <formula>0</formula>
    </cfRule>
  </conditionalFormatting>
  <conditionalFormatting sqref="CL42">
    <cfRule type="cellIs" dxfId="26442" priority="1507" stopIfTrue="1" operator="notEqual">
      <formula>0</formula>
    </cfRule>
  </conditionalFormatting>
  <conditionalFormatting sqref="CN41:CN43">
    <cfRule type="containsBlanks" priority="1504" stopIfTrue="1">
      <formula>LEN(TRIM(CN41))=0</formula>
    </cfRule>
    <cfRule type="cellIs" dxfId="26441" priority="1505" operator="greaterThanOrEqual">
      <formula>CM41</formula>
    </cfRule>
    <cfRule type="cellIs" dxfId="26440" priority="1506" operator="lessThan">
      <formula>CM41</formula>
    </cfRule>
  </conditionalFormatting>
  <conditionalFormatting sqref="CL41">
    <cfRule type="cellIs" dxfId="26439" priority="1503" stopIfTrue="1" operator="notEqual">
      <formula>0</formula>
    </cfRule>
  </conditionalFormatting>
  <conditionalFormatting sqref="CO41:CO43">
    <cfRule type="containsBlanks" priority="1500" stopIfTrue="1">
      <formula>LEN(TRIM(CO41))=0</formula>
    </cfRule>
    <cfRule type="cellIs" dxfId="26438" priority="1501" operator="greaterThanOrEqual">
      <formula>CN41</formula>
    </cfRule>
    <cfRule type="cellIs" dxfId="26437" priority="1502" operator="lessThan">
      <formula>CN41</formula>
    </cfRule>
  </conditionalFormatting>
  <conditionalFormatting sqref="CO41:CO43">
    <cfRule type="containsBlanks" priority="1497" stopIfTrue="1">
      <formula>LEN(TRIM(CO41))=0</formula>
    </cfRule>
    <cfRule type="cellIs" dxfId="26436" priority="1498" operator="greaterThanOrEqual">
      <formula>CN41</formula>
    </cfRule>
    <cfRule type="cellIs" dxfId="26435" priority="1499" operator="lessThan">
      <formula>CN41</formula>
    </cfRule>
  </conditionalFormatting>
  <conditionalFormatting sqref="CP41:CP43">
    <cfRule type="containsBlanks" priority="1494" stopIfTrue="1">
      <formula>LEN(TRIM(CP41))=0</formula>
    </cfRule>
    <cfRule type="cellIs" dxfId="26434" priority="1495" operator="greaterThanOrEqual">
      <formula>CO41</formula>
    </cfRule>
    <cfRule type="cellIs" dxfId="26433" priority="1496" operator="lessThan">
      <formula>CO41</formula>
    </cfRule>
  </conditionalFormatting>
  <conditionalFormatting sqref="CP41:CP43">
    <cfRule type="containsBlanks" priority="1491" stopIfTrue="1">
      <formula>LEN(TRIM(CP41))=0</formula>
    </cfRule>
    <cfRule type="cellIs" dxfId="26432" priority="1492" operator="greaterThanOrEqual">
      <formula>CO41</formula>
    </cfRule>
    <cfRule type="cellIs" dxfId="26431" priority="1493" operator="lessThan">
      <formula>CO41</formula>
    </cfRule>
  </conditionalFormatting>
  <conditionalFormatting sqref="CK36:CK37">
    <cfRule type="cellIs" dxfId="26430" priority="1490" stopIfTrue="1" operator="notEqual">
      <formula>0</formula>
    </cfRule>
  </conditionalFormatting>
  <conditionalFormatting sqref="CN36:CN37">
    <cfRule type="containsBlanks" priority="1487" stopIfTrue="1">
      <formula>LEN(TRIM(CN36))=0</formula>
    </cfRule>
    <cfRule type="cellIs" dxfId="26429" priority="1488" operator="greaterThanOrEqual">
      <formula>CM36</formula>
    </cfRule>
    <cfRule type="cellIs" dxfId="26428" priority="1489" operator="lessThan">
      <formula>CM36</formula>
    </cfRule>
  </conditionalFormatting>
  <conditionalFormatting sqref="CK34:CK35">
    <cfRule type="cellIs" dxfId="26427" priority="1485" stopIfTrue="1" operator="notEqual">
      <formula>0</formula>
    </cfRule>
  </conditionalFormatting>
  <conditionalFormatting sqref="CL34">
    <cfRule type="cellIs" dxfId="26426" priority="1486" stopIfTrue="1" operator="notEqual">
      <formula>0</formula>
    </cfRule>
  </conditionalFormatting>
  <conditionalFormatting sqref="CN34:CN35">
    <cfRule type="containsBlanks" priority="1482" stopIfTrue="1">
      <formula>LEN(TRIM(CN34))=0</formula>
    </cfRule>
    <cfRule type="cellIs" dxfId="26425" priority="1483" operator="greaterThanOrEqual">
      <formula>CM34</formula>
    </cfRule>
    <cfRule type="cellIs" dxfId="26424" priority="1484" operator="lessThan">
      <formula>CM34</formula>
    </cfRule>
  </conditionalFormatting>
  <conditionalFormatting sqref="CL36:CL37">
    <cfRule type="cellIs" dxfId="26423" priority="1481" stopIfTrue="1" operator="notEqual">
      <formula>0</formula>
    </cfRule>
  </conditionalFormatting>
  <conditionalFormatting sqref="CL35">
    <cfRule type="cellIs" dxfId="26422" priority="1480" stopIfTrue="1" operator="notEqual">
      <formula>0</formula>
    </cfRule>
  </conditionalFormatting>
  <conditionalFormatting sqref="CO34:CO37">
    <cfRule type="containsBlanks" priority="1477" stopIfTrue="1">
      <formula>LEN(TRIM(CO34))=0</formula>
    </cfRule>
    <cfRule type="cellIs" dxfId="26421" priority="1478" operator="greaterThanOrEqual">
      <formula>CN34</formula>
    </cfRule>
    <cfRule type="cellIs" dxfId="26420" priority="1479" operator="lessThan">
      <formula>CN34</formula>
    </cfRule>
  </conditionalFormatting>
  <conditionalFormatting sqref="CO34:CO37">
    <cfRule type="containsBlanks" priority="1474" stopIfTrue="1">
      <formula>LEN(TRIM(CO34))=0</formula>
    </cfRule>
    <cfRule type="cellIs" dxfId="26419" priority="1475" operator="greaterThanOrEqual">
      <formula>CN34</formula>
    </cfRule>
    <cfRule type="cellIs" dxfId="26418" priority="1476" operator="lessThan">
      <formula>CN34</formula>
    </cfRule>
  </conditionalFormatting>
  <conditionalFormatting sqref="CP34:CP37">
    <cfRule type="containsBlanks" priority="1471" stopIfTrue="1">
      <formula>LEN(TRIM(CP34))=0</formula>
    </cfRule>
    <cfRule type="cellIs" dxfId="26417" priority="1472" operator="greaterThanOrEqual">
      <formula>CO34</formula>
    </cfRule>
    <cfRule type="cellIs" dxfId="26416" priority="1473" operator="lessThan">
      <formula>CO34</formula>
    </cfRule>
  </conditionalFormatting>
  <conditionalFormatting sqref="CP34:CP37">
    <cfRule type="containsBlanks" priority="1468" stopIfTrue="1">
      <formula>LEN(TRIM(CP34))=0</formula>
    </cfRule>
    <cfRule type="cellIs" dxfId="26415" priority="1469" operator="greaterThanOrEqual">
      <formula>CO34</formula>
    </cfRule>
    <cfRule type="cellIs" dxfId="26414" priority="1470" operator="lessThan">
      <formula>CO34</formula>
    </cfRule>
  </conditionalFormatting>
  <conditionalFormatting sqref="CL39">
    <cfRule type="cellIs" dxfId="26413" priority="1467" stopIfTrue="1" operator="notEqual">
      <formula>0</formula>
    </cfRule>
  </conditionalFormatting>
  <conditionalFormatting sqref="CN15:CN16">
    <cfRule type="containsBlanks" priority="1464" stopIfTrue="1">
      <formula>LEN(TRIM(CN15))=0</formula>
    </cfRule>
    <cfRule type="cellIs" dxfId="26412" priority="1465" operator="greaterThanOrEqual">
      <formula>CM15</formula>
    </cfRule>
    <cfRule type="cellIs" dxfId="26411" priority="1466" operator="lessThan">
      <formula>CM15</formula>
    </cfRule>
  </conditionalFormatting>
  <conditionalFormatting sqref="CN14:CN18">
    <cfRule type="containsBlanks" priority="1461" stopIfTrue="1">
      <formula>LEN(TRIM(CN14))=0</formula>
    </cfRule>
    <cfRule type="cellIs" dxfId="26410" priority="1462" operator="greaterThanOrEqual">
      <formula>CM14</formula>
    </cfRule>
    <cfRule type="cellIs" dxfId="26409" priority="1463" operator="lessThan">
      <formula>CM14</formula>
    </cfRule>
  </conditionalFormatting>
  <conditionalFormatting sqref="CN15:CN16">
    <cfRule type="containsBlanks" priority="1458" stopIfTrue="1">
      <formula>LEN(TRIM(CN15))=0</formula>
    </cfRule>
    <cfRule type="cellIs" dxfId="26408" priority="1459" operator="greaterThanOrEqual">
      <formula>CM15</formula>
    </cfRule>
    <cfRule type="cellIs" dxfId="26407" priority="1460" operator="lessThan">
      <formula>CM15</formula>
    </cfRule>
  </conditionalFormatting>
  <conditionalFormatting sqref="CK14">
    <cfRule type="cellIs" dxfId="26406" priority="1456" stopIfTrue="1" operator="notEqual">
      <formula>0</formula>
    </cfRule>
  </conditionalFormatting>
  <conditionalFormatting sqref="CL14:CL15 CL17:CL18">
    <cfRule type="cellIs" dxfId="26405" priority="1457" stopIfTrue="1" operator="notEqual">
      <formula>0</formula>
    </cfRule>
  </conditionalFormatting>
  <conditionalFormatting sqref="CK17:CK18">
    <cfRule type="cellIs" dxfId="26404" priority="1455" stopIfTrue="1" operator="notEqual">
      <formula>0</formula>
    </cfRule>
  </conditionalFormatting>
  <conditionalFormatting sqref="CK15">
    <cfRule type="cellIs" dxfId="26403" priority="1453" stopIfTrue="1" operator="notEqual">
      <formula>0</formula>
    </cfRule>
  </conditionalFormatting>
  <conditionalFormatting sqref="CL15">
    <cfRule type="cellIs" dxfId="26402" priority="1454" stopIfTrue="1" operator="notEqual">
      <formula>0</formula>
    </cfRule>
  </conditionalFormatting>
  <conditionalFormatting sqref="CK15">
    <cfRule type="cellIs" dxfId="26401" priority="1452" stopIfTrue="1" operator="notEqual">
      <formula>0</formula>
    </cfRule>
  </conditionalFormatting>
  <conditionalFormatting sqref="CK15">
    <cfRule type="cellIs" dxfId="26400" priority="1450" stopIfTrue="1" operator="notEqual">
      <formula>0</formula>
    </cfRule>
  </conditionalFormatting>
  <conditionalFormatting sqref="CL15">
    <cfRule type="cellIs" dxfId="26399" priority="1451" stopIfTrue="1" operator="notEqual">
      <formula>0</formula>
    </cfRule>
  </conditionalFormatting>
  <conditionalFormatting sqref="CL16">
    <cfRule type="cellIs" dxfId="26398" priority="1449" stopIfTrue="1" operator="notEqual">
      <formula>0</formula>
    </cfRule>
  </conditionalFormatting>
  <conditionalFormatting sqref="CK16">
    <cfRule type="cellIs" dxfId="26397" priority="1448" stopIfTrue="1" operator="notEqual">
      <formula>0</formula>
    </cfRule>
  </conditionalFormatting>
  <conditionalFormatting sqref="CK16">
    <cfRule type="cellIs" dxfId="26396" priority="1447" stopIfTrue="1" operator="notEqual">
      <formula>0</formula>
    </cfRule>
  </conditionalFormatting>
  <conditionalFormatting sqref="CK16">
    <cfRule type="cellIs" dxfId="26395" priority="1446" stopIfTrue="1" operator="notEqual">
      <formula>0</formula>
    </cfRule>
  </conditionalFormatting>
  <conditionalFormatting sqref="CK16">
    <cfRule type="cellIs" dxfId="26394" priority="1445" stopIfTrue="1" operator="notEqual">
      <formula>0</formula>
    </cfRule>
  </conditionalFormatting>
  <conditionalFormatting sqref="CO14:CO18">
    <cfRule type="containsBlanks" priority="1442" stopIfTrue="1">
      <formula>LEN(TRIM(CO14))=0</formula>
    </cfRule>
    <cfRule type="cellIs" dxfId="26393" priority="1443" operator="greaterThanOrEqual">
      <formula>CN14</formula>
    </cfRule>
    <cfRule type="cellIs" dxfId="26392" priority="1444" operator="lessThan">
      <formula>CN14</formula>
    </cfRule>
  </conditionalFormatting>
  <conditionalFormatting sqref="CO14:CO18">
    <cfRule type="containsBlanks" priority="1439" stopIfTrue="1">
      <formula>LEN(TRIM(CO14))=0</formula>
    </cfRule>
    <cfRule type="cellIs" dxfId="26391" priority="1440" operator="greaterThanOrEqual">
      <formula>CN14</formula>
    </cfRule>
    <cfRule type="cellIs" dxfId="26390" priority="1441" operator="lessThan">
      <formula>CN14</formula>
    </cfRule>
  </conditionalFormatting>
  <conditionalFormatting sqref="CP14:CP18">
    <cfRule type="containsBlanks" priority="1436" stopIfTrue="1">
      <formula>LEN(TRIM(CP14))=0</formula>
    </cfRule>
    <cfRule type="cellIs" dxfId="26389" priority="1437" operator="greaterThanOrEqual">
      <formula>CO14</formula>
    </cfRule>
    <cfRule type="cellIs" dxfId="26388" priority="1438" operator="lessThan">
      <formula>CO14</formula>
    </cfRule>
  </conditionalFormatting>
  <conditionalFormatting sqref="CP14:CP18">
    <cfRule type="containsBlanks" priority="1433" stopIfTrue="1">
      <formula>LEN(TRIM(CP14))=0</formula>
    </cfRule>
    <cfRule type="cellIs" dxfId="26387" priority="1434" operator="greaterThanOrEqual">
      <formula>CO14</formula>
    </cfRule>
    <cfRule type="cellIs" dxfId="26386" priority="1435" operator="lessThan">
      <formula>CO14</formula>
    </cfRule>
  </conditionalFormatting>
  <conditionalFormatting sqref="CN54:CN57">
    <cfRule type="containsBlanks" priority="1430" stopIfTrue="1">
      <formula>LEN(TRIM(CN54))=0</formula>
    </cfRule>
    <cfRule type="cellIs" dxfId="26385" priority="1431" operator="greaterThanOrEqual">
      <formula>CM54</formula>
    </cfRule>
    <cfRule type="cellIs" dxfId="26384" priority="1432" operator="lessThan">
      <formula>CM54</formula>
    </cfRule>
  </conditionalFormatting>
  <conditionalFormatting sqref="CK54">
    <cfRule type="cellIs" dxfId="26383" priority="1427" stopIfTrue="1" operator="notEqual">
      <formula>0</formula>
    </cfRule>
  </conditionalFormatting>
  <conditionalFormatting sqref="CK55 CK57">
    <cfRule type="cellIs" dxfId="26382" priority="1428" stopIfTrue="1" operator="notEqual">
      <formula>0</formula>
    </cfRule>
  </conditionalFormatting>
  <conditionalFormatting sqref="CL57 CL54:CL55">
    <cfRule type="cellIs" dxfId="26381" priority="1429" stopIfTrue="1" operator="notEqual">
      <formula>0</formula>
    </cfRule>
  </conditionalFormatting>
  <conditionalFormatting sqref="CL56">
    <cfRule type="cellIs" dxfId="26380" priority="1426" stopIfTrue="1" operator="notEqual">
      <formula>0</formula>
    </cfRule>
  </conditionalFormatting>
  <conditionalFormatting sqref="CK56">
    <cfRule type="cellIs" dxfId="26379" priority="1425" stopIfTrue="1" operator="notEqual">
      <formula>0</formula>
    </cfRule>
  </conditionalFormatting>
  <conditionalFormatting sqref="CP54:CP57">
    <cfRule type="containsBlanks" priority="1422" stopIfTrue="1">
      <formula>LEN(TRIM(CP54))=0</formula>
    </cfRule>
    <cfRule type="cellIs" dxfId="26378" priority="1423" operator="greaterThanOrEqual">
      <formula>CO54</formula>
    </cfRule>
    <cfRule type="cellIs" dxfId="26377" priority="1424" operator="lessThan">
      <formula>CO54</formula>
    </cfRule>
  </conditionalFormatting>
  <conditionalFormatting sqref="CP54:CP57">
    <cfRule type="containsBlanks" priority="1419" stopIfTrue="1">
      <formula>LEN(TRIM(CP54))=0</formula>
    </cfRule>
    <cfRule type="cellIs" dxfId="26376" priority="1420" operator="greaterThanOrEqual">
      <formula>CO54</formula>
    </cfRule>
    <cfRule type="cellIs" dxfId="26375" priority="1421" operator="lessThan">
      <formula>CO54</formula>
    </cfRule>
  </conditionalFormatting>
  <conditionalFormatting sqref="CN58:CN60">
    <cfRule type="containsBlanks" priority="1416" stopIfTrue="1">
      <formula>LEN(TRIM(CN58))=0</formula>
    </cfRule>
    <cfRule type="cellIs" dxfId="26374" priority="1417" operator="greaterThanOrEqual">
      <formula>CM58</formula>
    </cfRule>
    <cfRule type="cellIs" dxfId="26373" priority="1418" operator="lessThan">
      <formula>CM58</formula>
    </cfRule>
  </conditionalFormatting>
  <conditionalFormatting sqref="CK58:CK60">
    <cfRule type="cellIs" dxfId="26372" priority="1414" stopIfTrue="1" operator="notEqual">
      <formula>0</formula>
    </cfRule>
  </conditionalFormatting>
  <conditionalFormatting sqref="CL58:CL60">
    <cfRule type="cellIs" dxfId="26371" priority="1415" stopIfTrue="1" operator="notEqual">
      <formula>0</formula>
    </cfRule>
  </conditionalFormatting>
  <conditionalFormatting sqref="CP58:CP60">
    <cfRule type="containsBlanks" priority="1411" stopIfTrue="1">
      <formula>LEN(TRIM(CP58))=0</formula>
    </cfRule>
    <cfRule type="cellIs" dxfId="26370" priority="1412" operator="greaterThanOrEqual">
      <formula>CO58</formula>
    </cfRule>
    <cfRule type="cellIs" dxfId="26369" priority="1413" operator="lessThan">
      <formula>CO58</formula>
    </cfRule>
  </conditionalFormatting>
  <conditionalFormatting sqref="CP58:CP60">
    <cfRule type="containsBlanks" priority="1408" stopIfTrue="1">
      <formula>LEN(TRIM(CP58))=0</formula>
    </cfRule>
    <cfRule type="cellIs" dxfId="26368" priority="1409" operator="greaterThanOrEqual">
      <formula>CO58</formula>
    </cfRule>
    <cfRule type="cellIs" dxfId="26367" priority="1410" operator="lessThan">
      <formula>CO58</formula>
    </cfRule>
  </conditionalFormatting>
  <conditionalFormatting sqref="CK72:CK73">
    <cfRule type="cellIs" dxfId="26366" priority="1406" stopIfTrue="1" operator="notEqual">
      <formula>0</formula>
    </cfRule>
  </conditionalFormatting>
  <conditionalFormatting sqref="CL72:CL73">
    <cfRule type="cellIs" dxfId="26365" priority="1407" stopIfTrue="1" operator="notEqual">
      <formula>0</formula>
    </cfRule>
  </conditionalFormatting>
  <conditionalFormatting sqref="CN69:CN73">
    <cfRule type="containsBlanks" priority="1403" stopIfTrue="1">
      <formula>LEN(TRIM(CN69))=0</formula>
    </cfRule>
    <cfRule type="cellIs" dxfId="26364" priority="1404" operator="greaterThanOrEqual">
      <formula>CM69</formula>
    </cfRule>
    <cfRule type="cellIs" dxfId="26363" priority="1405" operator="lessThan">
      <formula>CM69</formula>
    </cfRule>
  </conditionalFormatting>
  <conditionalFormatting sqref="CK69:CK71">
    <cfRule type="cellIs" dxfId="26362" priority="1401" stopIfTrue="1" operator="notEqual">
      <formula>0</formula>
    </cfRule>
  </conditionalFormatting>
  <conditionalFormatting sqref="CL69:CL71">
    <cfRule type="cellIs" dxfId="26361" priority="1402" stopIfTrue="1" operator="notEqual">
      <formula>0</formula>
    </cfRule>
  </conditionalFormatting>
  <conditionalFormatting sqref="CP69:CP71">
    <cfRule type="containsBlanks" priority="1398" stopIfTrue="1">
      <formula>LEN(TRIM(CP69))=0</formula>
    </cfRule>
    <cfRule type="cellIs" dxfId="26360" priority="1399" operator="greaterThanOrEqual">
      <formula>CO69</formula>
    </cfRule>
    <cfRule type="cellIs" dxfId="26359" priority="1400" operator="lessThan">
      <formula>CO69</formula>
    </cfRule>
  </conditionalFormatting>
  <conditionalFormatting sqref="CP69:CP71">
    <cfRule type="containsBlanks" priority="1395" stopIfTrue="1">
      <formula>LEN(TRIM(CP69))=0</formula>
    </cfRule>
    <cfRule type="cellIs" dxfId="26358" priority="1396" operator="greaterThanOrEqual">
      <formula>CO69</formula>
    </cfRule>
    <cfRule type="cellIs" dxfId="26357" priority="1397" operator="lessThan">
      <formula>CO69</formula>
    </cfRule>
  </conditionalFormatting>
  <conditionalFormatting sqref="CP73">
    <cfRule type="containsBlanks" priority="1392" stopIfTrue="1">
      <formula>LEN(TRIM(CP73))=0</formula>
    </cfRule>
    <cfRule type="cellIs" dxfId="26356" priority="1393" operator="greaterThanOrEqual">
      <formula>CO73</formula>
    </cfRule>
    <cfRule type="cellIs" dxfId="26355" priority="1394" operator="lessThan">
      <formula>CO73</formula>
    </cfRule>
  </conditionalFormatting>
  <conditionalFormatting sqref="CP73">
    <cfRule type="containsBlanks" priority="1389" stopIfTrue="1">
      <formula>LEN(TRIM(CP73))=0</formula>
    </cfRule>
    <cfRule type="cellIs" dxfId="26354" priority="1390" operator="greaterThanOrEqual">
      <formula>CO73</formula>
    </cfRule>
    <cfRule type="cellIs" dxfId="26353" priority="1391" operator="lessThan">
      <formula>CO73</formula>
    </cfRule>
  </conditionalFormatting>
  <conditionalFormatting sqref="CP72">
    <cfRule type="containsBlanks" priority="1386" stopIfTrue="1">
      <formula>LEN(TRIM(CP72))=0</formula>
    </cfRule>
    <cfRule type="cellIs" dxfId="26352" priority="1387" operator="greaterThanOrEqual">
      <formula>CO72</formula>
    </cfRule>
    <cfRule type="cellIs" dxfId="26351" priority="1388" operator="lessThan">
      <formula>CO72</formula>
    </cfRule>
  </conditionalFormatting>
  <conditionalFormatting sqref="CP72">
    <cfRule type="containsBlanks" priority="1383" stopIfTrue="1">
      <formula>LEN(TRIM(CP72))=0</formula>
    </cfRule>
    <cfRule type="cellIs" dxfId="26350" priority="1384" operator="greaterThanOrEqual">
      <formula>CO72</formula>
    </cfRule>
    <cfRule type="cellIs" dxfId="26349" priority="1385" operator="lessThan">
      <formula>CO72</formula>
    </cfRule>
  </conditionalFormatting>
  <conditionalFormatting sqref="CN66:CN68">
    <cfRule type="containsBlanks" priority="1380" stopIfTrue="1">
      <formula>LEN(TRIM(CN66))=0</formula>
    </cfRule>
    <cfRule type="cellIs" dxfId="26348" priority="1381" operator="greaterThanOrEqual">
      <formula>CM66</formula>
    </cfRule>
    <cfRule type="cellIs" dxfId="26347" priority="1382" operator="lessThan">
      <formula>CM66</formula>
    </cfRule>
  </conditionalFormatting>
  <conditionalFormatting sqref="CL67">
    <cfRule type="cellIs" dxfId="26346" priority="1379" stopIfTrue="1" operator="notEqual">
      <formula>0</formula>
    </cfRule>
  </conditionalFormatting>
  <conditionalFormatting sqref="CK68">
    <cfRule type="cellIs" dxfId="26345" priority="1377" stopIfTrue="1" operator="notEqual">
      <formula>0</formula>
    </cfRule>
  </conditionalFormatting>
  <conditionalFormatting sqref="CL68">
    <cfRule type="cellIs" dxfId="26344" priority="1378" stopIfTrue="1" operator="notEqual">
      <formula>0</formula>
    </cfRule>
  </conditionalFormatting>
  <conditionalFormatting sqref="CK67">
    <cfRule type="cellIs" dxfId="26343" priority="1376" stopIfTrue="1" operator="notEqual">
      <formula>0</formula>
    </cfRule>
  </conditionalFormatting>
  <conditionalFormatting sqref="CK66">
    <cfRule type="cellIs" dxfId="26342" priority="1375" stopIfTrue="1" operator="notEqual">
      <formula>0</formula>
    </cfRule>
  </conditionalFormatting>
  <conditionalFormatting sqref="CL66">
    <cfRule type="cellIs" dxfId="26341" priority="1374" stopIfTrue="1" operator="notEqual">
      <formula>0</formula>
    </cfRule>
  </conditionalFormatting>
  <conditionalFormatting sqref="CP66:CP68">
    <cfRule type="containsBlanks" priority="1371" stopIfTrue="1">
      <formula>LEN(TRIM(CP66))=0</formula>
    </cfRule>
    <cfRule type="cellIs" dxfId="26340" priority="1372" operator="greaterThanOrEqual">
      <formula>CO66</formula>
    </cfRule>
    <cfRule type="cellIs" dxfId="26339" priority="1373" operator="lessThan">
      <formula>CO66</formula>
    </cfRule>
  </conditionalFormatting>
  <conditionalFormatting sqref="CP66:CP68">
    <cfRule type="containsBlanks" priority="1368" stopIfTrue="1">
      <formula>LEN(TRIM(CP66))=0</formula>
    </cfRule>
    <cfRule type="cellIs" dxfId="26338" priority="1369" operator="greaterThanOrEqual">
      <formula>CO66</formula>
    </cfRule>
    <cfRule type="cellIs" dxfId="26337" priority="1370" operator="lessThan">
      <formula>CO66</formula>
    </cfRule>
  </conditionalFormatting>
  <conditionalFormatting sqref="CN61:CN65">
    <cfRule type="containsBlanks" priority="1365" stopIfTrue="1">
      <formula>LEN(TRIM(CN61))=0</formula>
    </cfRule>
    <cfRule type="cellIs" dxfId="26336" priority="1366" operator="greaterThanOrEqual">
      <formula>CM61</formula>
    </cfRule>
    <cfRule type="cellIs" dxfId="26335" priority="1367" operator="lessThan">
      <formula>CM61</formula>
    </cfRule>
  </conditionalFormatting>
  <conditionalFormatting sqref="CK61 CK65 CK63">
    <cfRule type="cellIs" dxfId="26334" priority="1363" stopIfTrue="1" operator="notEqual">
      <formula>0</formula>
    </cfRule>
  </conditionalFormatting>
  <conditionalFormatting sqref="CL65 CL63">
    <cfRule type="cellIs" dxfId="26333" priority="1364" stopIfTrue="1" operator="notEqual">
      <formula>0</formula>
    </cfRule>
  </conditionalFormatting>
  <conditionalFormatting sqref="CK64">
    <cfRule type="cellIs" dxfId="26332" priority="1361" stopIfTrue="1" operator="notEqual">
      <formula>0</formula>
    </cfRule>
  </conditionalFormatting>
  <conditionalFormatting sqref="CL64">
    <cfRule type="cellIs" dxfId="26331" priority="1362" stopIfTrue="1" operator="notEqual">
      <formula>0</formula>
    </cfRule>
  </conditionalFormatting>
  <conditionalFormatting sqref="CL61">
    <cfRule type="cellIs" dxfId="26330" priority="1360" stopIfTrue="1" operator="notEqual">
      <formula>0</formula>
    </cfRule>
  </conditionalFormatting>
  <conditionalFormatting sqref="CK62">
    <cfRule type="cellIs" dxfId="26329" priority="1358" stopIfTrue="1" operator="notEqual">
      <formula>0</formula>
    </cfRule>
  </conditionalFormatting>
  <conditionalFormatting sqref="CL62">
    <cfRule type="cellIs" dxfId="26328" priority="1359" stopIfTrue="1" operator="notEqual">
      <formula>0</formula>
    </cfRule>
  </conditionalFormatting>
  <conditionalFormatting sqref="CP61:CP63">
    <cfRule type="containsBlanks" priority="1355" stopIfTrue="1">
      <formula>LEN(TRIM(CP61))=0</formula>
    </cfRule>
    <cfRule type="cellIs" dxfId="26327" priority="1356" operator="greaterThanOrEqual">
      <formula>CO61</formula>
    </cfRule>
    <cfRule type="cellIs" dxfId="26326" priority="1357" operator="lessThan">
      <formula>CO61</formula>
    </cfRule>
  </conditionalFormatting>
  <conditionalFormatting sqref="CP61:CP63">
    <cfRule type="containsBlanks" priority="1352" stopIfTrue="1">
      <formula>LEN(TRIM(CP61))=0</formula>
    </cfRule>
    <cfRule type="cellIs" dxfId="26325" priority="1353" operator="greaterThanOrEqual">
      <formula>CO61</formula>
    </cfRule>
    <cfRule type="cellIs" dxfId="26324" priority="1354" operator="lessThan">
      <formula>CO61</formula>
    </cfRule>
  </conditionalFormatting>
  <conditionalFormatting sqref="CP65">
    <cfRule type="containsBlanks" priority="1349" stopIfTrue="1">
      <formula>LEN(TRIM(CP65))=0</formula>
    </cfRule>
    <cfRule type="cellIs" dxfId="26323" priority="1350" operator="greaterThanOrEqual">
      <formula>CO65</formula>
    </cfRule>
    <cfRule type="cellIs" dxfId="26322" priority="1351" operator="lessThan">
      <formula>CO65</formula>
    </cfRule>
  </conditionalFormatting>
  <conditionalFormatting sqref="CP65">
    <cfRule type="containsBlanks" priority="1346" stopIfTrue="1">
      <formula>LEN(TRIM(CP65))=0</formula>
    </cfRule>
    <cfRule type="cellIs" dxfId="26321" priority="1347" operator="greaterThanOrEqual">
      <formula>CO65</formula>
    </cfRule>
    <cfRule type="cellIs" dxfId="26320" priority="1348" operator="lessThan">
      <formula>CO65</formula>
    </cfRule>
  </conditionalFormatting>
  <conditionalFormatting sqref="CP64">
    <cfRule type="containsBlanks" priority="1343" stopIfTrue="1">
      <formula>LEN(TRIM(CP64))=0</formula>
    </cfRule>
    <cfRule type="cellIs" dxfId="26319" priority="1344" operator="greaterThanOrEqual">
      <formula>CO64</formula>
    </cfRule>
    <cfRule type="cellIs" dxfId="26318" priority="1345" operator="lessThan">
      <formula>CO64</formula>
    </cfRule>
  </conditionalFormatting>
  <conditionalFormatting sqref="CP64">
    <cfRule type="containsBlanks" priority="1340" stopIfTrue="1">
      <formula>LEN(TRIM(CP64))=0</formula>
    </cfRule>
    <cfRule type="cellIs" dxfId="26317" priority="1341" operator="greaterThanOrEqual">
      <formula>CO64</formula>
    </cfRule>
    <cfRule type="cellIs" dxfId="26316" priority="1342" operator="lessThan">
      <formula>CO64</formula>
    </cfRule>
  </conditionalFormatting>
  <conditionalFormatting sqref="CL23">
    <cfRule type="cellIs" dxfId="26315" priority="1339" stopIfTrue="1" operator="notEqual">
      <formula>0</formula>
    </cfRule>
  </conditionalFormatting>
  <conditionalFormatting sqref="CN30:CN32">
    <cfRule type="containsBlanks" priority="1308" stopIfTrue="1">
      <formula>LEN(TRIM(CN30))=0</formula>
    </cfRule>
    <cfRule type="cellIs" dxfId="26314" priority="1309" operator="greaterThanOrEqual">
      <formula>CM30</formula>
    </cfRule>
    <cfRule type="cellIs" dxfId="26313" priority="1310" operator="lessThan">
      <formula>CM30</formula>
    </cfRule>
  </conditionalFormatting>
  <conditionalFormatting sqref="CN29">
    <cfRule type="containsBlanks" priority="1305" stopIfTrue="1">
      <formula>LEN(TRIM(CN29))=0</formula>
    </cfRule>
    <cfRule type="cellIs" dxfId="26312" priority="1306" operator="greaterThanOrEqual">
      <formula>CM29</formula>
    </cfRule>
    <cfRule type="cellIs" dxfId="26311" priority="1307" operator="lessThan">
      <formula>CM29</formula>
    </cfRule>
  </conditionalFormatting>
  <conditionalFormatting sqref="CN30">
    <cfRule type="containsBlanks" priority="1302" stopIfTrue="1">
      <formula>LEN(TRIM(CN30))=0</formula>
    </cfRule>
    <cfRule type="cellIs" dxfId="26310" priority="1303" operator="greaterThanOrEqual">
      <formula>CM30</formula>
    </cfRule>
    <cfRule type="cellIs" dxfId="26309" priority="1304" operator="lessThan">
      <formula>CM30</formula>
    </cfRule>
  </conditionalFormatting>
  <conditionalFormatting sqref="CK31:CK32">
    <cfRule type="cellIs" dxfId="26308" priority="1300" stopIfTrue="1" operator="notEqual">
      <formula>0</formula>
    </cfRule>
  </conditionalFormatting>
  <conditionalFormatting sqref="CL31:CL32">
    <cfRule type="cellIs" dxfId="26307" priority="1301" stopIfTrue="1" operator="notEqual">
      <formula>0</formula>
    </cfRule>
  </conditionalFormatting>
  <conditionalFormatting sqref="CK29">
    <cfRule type="cellIs" dxfId="26306" priority="1298" stopIfTrue="1" operator="notEqual">
      <formula>0</formula>
    </cfRule>
  </conditionalFormatting>
  <conditionalFormatting sqref="CL29">
    <cfRule type="cellIs" dxfId="26305" priority="1299" stopIfTrue="1" operator="notEqual">
      <formula>0</formula>
    </cfRule>
  </conditionalFormatting>
  <conditionalFormatting sqref="CK30">
    <cfRule type="cellIs" dxfId="26304" priority="1297" stopIfTrue="1" operator="notEqual">
      <formula>0</formula>
    </cfRule>
  </conditionalFormatting>
  <conditionalFormatting sqref="CK30">
    <cfRule type="cellIs" dxfId="26303" priority="1296" stopIfTrue="1" operator="notEqual">
      <formula>0</formula>
    </cfRule>
  </conditionalFormatting>
  <conditionalFormatting sqref="CL30">
    <cfRule type="cellIs" dxfId="26302" priority="1295" stopIfTrue="1" operator="notEqual">
      <formula>0</formula>
    </cfRule>
  </conditionalFormatting>
  <conditionalFormatting sqref="CO29:CO32">
    <cfRule type="containsBlanks" priority="1292" stopIfTrue="1">
      <formula>LEN(TRIM(CO29))=0</formula>
    </cfRule>
    <cfRule type="cellIs" dxfId="26301" priority="1293" operator="greaterThanOrEqual">
      <formula>CN29</formula>
    </cfRule>
    <cfRule type="cellIs" dxfId="26300" priority="1294" operator="lessThan">
      <formula>CN29</formula>
    </cfRule>
  </conditionalFormatting>
  <conditionalFormatting sqref="CO29:CO32">
    <cfRule type="containsBlanks" priority="1289" stopIfTrue="1">
      <formula>LEN(TRIM(CO29))=0</formula>
    </cfRule>
    <cfRule type="cellIs" dxfId="26299" priority="1290" operator="greaterThanOrEqual">
      <formula>CN29</formula>
    </cfRule>
    <cfRule type="cellIs" dxfId="26298" priority="1291" operator="lessThan">
      <formula>CN29</formula>
    </cfRule>
  </conditionalFormatting>
  <conditionalFormatting sqref="CP29:CP32">
    <cfRule type="containsBlanks" priority="1286" stopIfTrue="1">
      <formula>LEN(TRIM(CP29))=0</formula>
    </cfRule>
    <cfRule type="cellIs" dxfId="26297" priority="1287" operator="greaterThanOrEqual">
      <formula>CO29</formula>
    </cfRule>
    <cfRule type="cellIs" dxfId="26296" priority="1288" operator="lessThan">
      <formula>CO29</formula>
    </cfRule>
  </conditionalFormatting>
  <conditionalFormatting sqref="CP29:CP32">
    <cfRule type="containsBlanks" priority="1283" stopIfTrue="1">
      <formula>LEN(TRIM(CP29))=0</formula>
    </cfRule>
    <cfRule type="cellIs" dxfId="26295" priority="1284" operator="greaterThanOrEqual">
      <formula>CO29</formula>
    </cfRule>
    <cfRule type="cellIs" dxfId="26294" priority="1285" operator="lessThan">
      <formula>CO29</formula>
    </cfRule>
  </conditionalFormatting>
  <conditionalFormatting sqref="CN51:CN53">
    <cfRule type="containsBlanks" priority="1280" stopIfTrue="1">
      <formula>LEN(TRIM(CN51))=0</formula>
    </cfRule>
    <cfRule type="cellIs" dxfId="26293" priority="1281" operator="greaterThanOrEqual">
      <formula>CM51</formula>
    </cfRule>
    <cfRule type="cellIs" dxfId="26292" priority="1282" operator="lessThan">
      <formula>CM51</formula>
    </cfRule>
  </conditionalFormatting>
  <conditionalFormatting sqref="CN50">
    <cfRule type="containsBlanks" priority="1277" stopIfTrue="1">
      <formula>LEN(TRIM(CN50))=0</formula>
    </cfRule>
    <cfRule type="cellIs" dxfId="26291" priority="1278" operator="greaterThanOrEqual">
      <formula>CM50</formula>
    </cfRule>
    <cfRule type="cellIs" dxfId="26290" priority="1279" operator="lessThan">
      <formula>CM50</formula>
    </cfRule>
  </conditionalFormatting>
  <conditionalFormatting sqref="CN51">
    <cfRule type="containsBlanks" priority="1274" stopIfTrue="1">
      <formula>LEN(TRIM(CN51))=0</formula>
    </cfRule>
    <cfRule type="cellIs" dxfId="26289" priority="1275" operator="greaterThanOrEqual">
      <formula>CM51</formula>
    </cfRule>
    <cfRule type="cellIs" dxfId="26288" priority="1276" operator="lessThan">
      <formula>CM51</formula>
    </cfRule>
  </conditionalFormatting>
  <conditionalFormatting sqref="CK52:CK53">
    <cfRule type="cellIs" dxfId="26287" priority="1272" stopIfTrue="1" operator="notEqual">
      <formula>0</formula>
    </cfRule>
  </conditionalFormatting>
  <conditionalFormatting sqref="CL52:CL53">
    <cfRule type="cellIs" dxfId="26286" priority="1273" stopIfTrue="1" operator="notEqual">
      <formula>0</formula>
    </cfRule>
  </conditionalFormatting>
  <conditionalFormatting sqref="CK50">
    <cfRule type="cellIs" dxfId="26285" priority="1270" stopIfTrue="1" operator="notEqual">
      <formula>0</formula>
    </cfRule>
  </conditionalFormatting>
  <conditionalFormatting sqref="CL50">
    <cfRule type="cellIs" dxfId="26284" priority="1271" stopIfTrue="1" operator="notEqual">
      <formula>0</formula>
    </cfRule>
  </conditionalFormatting>
  <conditionalFormatting sqref="CK51">
    <cfRule type="cellIs" dxfId="26283" priority="1269" stopIfTrue="1" operator="notEqual">
      <formula>0</formula>
    </cfRule>
  </conditionalFormatting>
  <conditionalFormatting sqref="CK51">
    <cfRule type="cellIs" dxfId="26282" priority="1268" stopIfTrue="1" operator="notEqual">
      <formula>0</formula>
    </cfRule>
  </conditionalFormatting>
  <conditionalFormatting sqref="CL51">
    <cfRule type="cellIs" dxfId="26281" priority="1267" stopIfTrue="1" operator="notEqual">
      <formula>0</formula>
    </cfRule>
  </conditionalFormatting>
  <conditionalFormatting sqref="CP50:CP53">
    <cfRule type="containsBlanks" priority="1264" stopIfTrue="1">
      <formula>LEN(TRIM(CP50))=0</formula>
    </cfRule>
    <cfRule type="cellIs" dxfId="26280" priority="1265" operator="greaterThanOrEqual">
      <formula>CO50</formula>
    </cfRule>
    <cfRule type="cellIs" dxfId="26279" priority="1266" operator="lessThan">
      <formula>CO50</formula>
    </cfRule>
  </conditionalFormatting>
  <conditionalFormatting sqref="CP50:CP53">
    <cfRule type="containsBlanks" priority="1261" stopIfTrue="1">
      <formula>LEN(TRIM(CP50))=0</formula>
    </cfRule>
    <cfRule type="cellIs" dxfId="26278" priority="1262" operator="greaterThanOrEqual">
      <formula>CO50</formula>
    </cfRule>
    <cfRule type="cellIs" dxfId="26277" priority="1263" operator="lessThan">
      <formula>CO50</formula>
    </cfRule>
  </conditionalFormatting>
  <conditionalFormatting sqref="CO47 CO49">
    <cfRule type="containsBlanks" priority="1258" stopIfTrue="1">
      <formula>LEN(TRIM(CO47))=0</formula>
    </cfRule>
    <cfRule type="cellIs" dxfId="26276" priority="1259" operator="greaterThanOrEqual">
      <formula>CN47</formula>
    </cfRule>
    <cfRule type="cellIs" dxfId="26275" priority="1260" operator="lessThan">
      <formula>CN47</formula>
    </cfRule>
  </conditionalFormatting>
  <conditionalFormatting sqref="CO47 CO49">
    <cfRule type="containsBlanks" priority="1255" stopIfTrue="1">
      <formula>LEN(TRIM(CO47))=0</formula>
    </cfRule>
    <cfRule type="cellIs" dxfId="26274" priority="1256" operator="greaterThanOrEqual">
      <formula>CN47</formula>
    </cfRule>
    <cfRule type="cellIs" dxfId="26273" priority="1257" operator="lessThan">
      <formula>CN47</formula>
    </cfRule>
  </conditionalFormatting>
  <conditionalFormatting sqref="CO54:CO57">
    <cfRule type="containsBlanks" priority="1252" stopIfTrue="1">
      <formula>LEN(TRIM(CO54))=0</formula>
    </cfRule>
    <cfRule type="cellIs" dxfId="26272" priority="1253" operator="greaterThanOrEqual">
      <formula>CN54</formula>
    </cfRule>
    <cfRule type="cellIs" dxfId="26271" priority="1254" operator="lessThan">
      <formula>CN54</formula>
    </cfRule>
  </conditionalFormatting>
  <conditionalFormatting sqref="CO54:CO57">
    <cfRule type="containsBlanks" priority="1249" stopIfTrue="1">
      <formula>LEN(TRIM(CO54))=0</formula>
    </cfRule>
    <cfRule type="cellIs" dxfId="26270" priority="1250" operator="greaterThanOrEqual">
      <formula>CN54</formula>
    </cfRule>
    <cfRule type="cellIs" dxfId="26269" priority="1251" operator="lessThan">
      <formula>CN54</formula>
    </cfRule>
  </conditionalFormatting>
  <conditionalFormatting sqref="CO58:CO60">
    <cfRule type="containsBlanks" priority="1246" stopIfTrue="1">
      <formula>LEN(TRIM(CO58))=0</formula>
    </cfRule>
    <cfRule type="cellIs" dxfId="26268" priority="1247" operator="greaterThanOrEqual">
      <formula>CN58</formula>
    </cfRule>
    <cfRule type="cellIs" dxfId="26267" priority="1248" operator="lessThan">
      <formula>CN58</formula>
    </cfRule>
  </conditionalFormatting>
  <conditionalFormatting sqref="CO58:CO60">
    <cfRule type="containsBlanks" priority="1243" stopIfTrue="1">
      <formula>LEN(TRIM(CO58))=0</formula>
    </cfRule>
    <cfRule type="cellIs" dxfId="26266" priority="1244" operator="greaterThanOrEqual">
      <formula>CN58</formula>
    </cfRule>
    <cfRule type="cellIs" dxfId="26265" priority="1245" operator="lessThan">
      <formula>CN58</formula>
    </cfRule>
  </conditionalFormatting>
  <conditionalFormatting sqref="CO69:CO71">
    <cfRule type="containsBlanks" priority="1240" stopIfTrue="1">
      <formula>LEN(TRIM(CO69))=0</formula>
    </cfRule>
    <cfRule type="cellIs" dxfId="26264" priority="1241" operator="greaterThanOrEqual">
      <formula>CN69</formula>
    </cfRule>
    <cfRule type="cellIs" dxfId="26263" priority="1242" operator="lessThan">
      <formula>CN69</formula>
    </cfRule>
  </conditionalFormatting>
  <conditionalFormatting sqref="CO69:CO71">
    <cfRule type="containsBlanks" priority="1237" stopIfTrue="1">
      <formula>LEN(TRIM(CO69))=0</formula>
    </cfRule>
    <cfRule type="cellIs" dxfId="26262" priority="1238" operator="greaterThanOrEqual">
      <formula>CN69</formula>
    </cfRule>
    <cfRule type="cellIs" dxfId="26261" priority="1239" operator="lessThan">
      <formula>CN69</formula>
    </cfRule>
  </conditionalFormatting>
  <conditionalFormatting sqref="CO73">
    <cfRule type="containsBlanks" priority="1234" stopIfTrue="1">
      <formula>LEN(TRIM(CO73))=0</formula>
    </cfRule>
    <cfRule type="cellIs" dxfId="26260" priority="1235" operator="greaterThanOrEqual">
      <formula>CN73</formula>
    </cfRule>
    <cfRule type="cellIs" dxfId="26259" priority="1236" operator="lessThan">
      <formula>CN73</formula>
    </cfRule>
  </conditionalFormatting>
  <conditionalFormatting sqref="CO73">
    <cfRule type="containsBlanks" priority="1231" stopIfTrue="1">
      <formula>LEN(TRIM(CO73))=0</formula>
    </cfRule>
    <cfRule type="cellIs" dxfId="26258" priority="1232" operator="greaterThanOrEqual">
      <formula>CN73</formula>
    </cfRule>
    <cfRule type="cellIs" dxfId="26257" priority="1233" operator="lessThan">
      <formula>CN73</formula>
    </cfRule>
  </conditionalFormatting>
  <conditionalFormatting sqref="CO72">
    <cfRule type="containsBlanks" priority="1228" stopIfTrue="1">
      <formula>LEN(TRIM(CO72))=0</formula>
    </cfRule>
    <cfRule type="cellIs" dxfId="26256" priority="1229" operator="greaterThanOrEqual">
      <formula>CN72</formula>
    </cfRule>
    <cfRule type="cellIs" dxfId="26255" priority="1230" operator="lessThan">
      <formula>CN72</formula>
    </cfRule>
  </conditionalFormatting>
  <conditionalFormatting sqref="CO72">
    <cfRule type="containsBlanks" priority="1225" stopIfTrue="1">
      <formula>LEN(TRIM(CO72))=0</formula>
    </cfRule>
    <cfRule type="cellIs" dxfId="26254" priority="1226" operator="greaterThanOrEqual">
      <formula>CN72</formula>
    </cfRule>
    <cfRule type="cellIs" dxfId="26253" priority="1227" operator="lessThan">
      <formula>CN72</formula>
    </cfRule>
  </conditionalFormatting>
  <conditionalFormatting sqref="CO66:CO68">
    <cfRule type="containsBlanks" priority="1222" stopIfTrue="1">
      <formula>LEN(TRIM(CO66))=0</formula>
    </cfRule>
    <cfRule type="cellIs" dxfId="26252" priority="1223" operator="greaterThanOrEqual">
      <formula>CN66</formula>
    </cfRule>
    <cfRule type="cellIs" dxfId="26251" priority="1224" operator="lessThan">
      <formula>CN66</formula>
    </cfRule>
  </conditionalFormatting>
  <conditionalFormatting sqref="CO66:CO68">
    <cfRule type="containsBlanks" priority="1219" stopIfTrue="1">
      <formula>LEN(TRIM(CO66))=0</formula>
    </cfRule>
    <cfRule type="cellIs" dxfId="26250" priority="1220" operator="greaterThanOrEqual">
      <formula>CN66</formula>
    </cfRule>
    <cfRule type="cellIs" dxfId="26249" priority="1221" operator="lessThan">
      <formula>CN66</formula>
    </cfRule>
  </conditionalFormatting>
  <conditionalFormatting sqref="CO61:CO63">
    <cfRule type="containsBlanks" priority="1216" stopIfTrue="1">
      <formula>LEN(TRIM(CO61))=0</formula>
    </cfRule>
    <cfRule type="cellIs" dxfId="26248" priority="1217" operator="greaterThanOrEqual">
      <formula>CN61</formula>
    </cfRule>
    <cfRule type="cellIs" dxfId="26247" priority="1218" operator="lessThan">
      <formula>CN61</formula>
    </cfRule>
  </conditionalFormatting>
  <conditionalFormatting sqref="CO61:CO63">
    <cfRule type="containsBlanks" priority="1213" stopIfTrue="1">
      <formula>LEN(TRIM(CO61))=0</formula>
    </cfRule>
    <cfRule type="cellIs" dxfId="26246" priority="1214" operator="greaterThanOrEqual">
      <formula>CN61</formula>
    </cfRule>
    <cfRule type="cellIs" dxfId="26245" priority="1215" operator="lessThan">
      <formula>CN61</formula>
    </cfRule>
  </conditionalFormatting>
  <conditionalFormatting sqref="CO65">
    <cfRule type="containsBlanks" priority="1210" stopIfTrue="1">
      <formula>LEN(TRIM(CO65))=0</formula>
    </cfRule>
    <cfRule type="cellIs" dxfId="26244" priority="1211" operator="greaterThanOrEqual">
      <formula>CN65</formula>
    </cfRule>
    <cfRule type="cellIs" dxfId="26243" priority="1212" operator="lessThan">
      <formula>CN65</formula>
    </cfRule>
  </conditionalFormatting>
  <conditionalFormatting sqref="CO65">
    <cfRule type="containsBlanks" priority="1207" stopIfTrue="1">
      <formula>LEN(TRIM(CO65))=0</formula>
    </cfRule>
    <cfRule type="cellIs" dxfId="26242" priority="1208" operator="greaterThanOrEqual">
      <formula>CN65</formula>
    </cfRule>
    <cfRule type="cellIs" dxfId="26241" priority="1209" operator="lessThan">
      <formula>CN65</formula>
    </cfRule>
  </conditionalFormatting>
  <conditionalFormatting sqref="CO64">
    <cfRule type="containsBlanks" priority="1204" stopIfTrue="1">
      <formula>LEN(TRIM(CO64))=0</formula>
    </cfRule>
    <cfRule type="cellIs" dxfId="26240" priority="1205" operator="greaterThanOrEqual">
      <formula>CN64</formula>
    </cfRule>
    <cfRule type="cellIs" dxfId="26239" priority="1206" operator="lessThan">
      <formula>CN64</formula>
    </cfRule>
  </conditionalFormatting>
  <conditionalFormatting sqref="CO64">
    <cfRule type="containsBlanks" priority="1201" stopIfTrue="1">
      <formula>LEN(TRIM(CO64))=0</formula>
    </cfRule>
    <cfRule type="cellIs" dxfId="26238" priority="1202" operator="greaterThanOrEqual">
      <formula>CN64</formula>
    </cfRule>
    <cfRule type="cellIs" dxfId="26237" priority="1203" operator="lessThan">
      <formula>CN64</formula>
    </cfRule>
  </conditionalFormatting>
  <conditionalFormatting sqref="CO50:CO53">
    <cfRule type="containsBlanks" priority="1198" stopIfTrue="1">
      <formula>LEN(TRIM(CO50))=0</formula>
    </cfRule>
    <cfRule type="cellIs" dxfId="26236" priority="1199" operator="greaterThanOrEqual">
      <formula>CN50</formula>
    </cfRule>
    <cfRule type="cellIs" dxfId="26235" priority="1200" operator="lessThan">
      <formula>CN50</formula>
    </cfRule>
  </conditionalFormatting>
  <conditionalFormatting sqref="CO50:CO53">
    <cfRule type="containsBlanks" priority="1195" stopIfTrue="1">
      <formula>LEN(TRIM(CO50))=0</formula>
    </cfRule>
    <cfRule type="cellIs" dxfId="26234" priority="1196" operator="greaterThanOrEqual">
      <formula>CN50</formula>
    </cfRule>
    <cfRule type="cellIs" dxfId="26233" priority="1197" operator="lessThan">
      <formula>CN50</formula>
    </cfRule>
  </conditionalFormatting>
  <conditionalFormatting sqref="CO47:CO73">
    <cfRule type="containsBlanks" priority="1192" stopIfTrue="1">
      <formula>LEN(TRIM(CO47))=0</formula>
    </cfRule>
    <cfRule type="cellIs" dxfId="26232" priority="1193" operator="greaterThanOrEqual">
      <formula>CN47</formula>
    </cfRule>
    <cfRule type="cellIs" dxfId="26231" priority="1194" operator="lessThan">
      <formula>CN47</formula>
    </cfRule>
  </conditionalFormatting>
  <conditionalFormatting sqref="CO47:CO73">
    <cfRule type="containsBlanks" priority="1189" stopIfTrue="1">
      <formula>LEN(TRIM(CO47))=0</formula>
    </cfRule>
    <cfRule type="cellIs" dxfId="26230" priority="1190" operator="greaterThanOrEqual">
      <formula>CN47</formula>
    </cfRule>
    <cfRule type="cellIs" dxfId="26229" priority="1191" operator="lessThan">
      <formula>CN47</formula>
    </cfRule>
  </conditionalFormatting>
  <conditionalFormatting sqref="CR47:CR49">
    <cfRule type="cellIs" dxfId="26228" priority="1188" stopIfTrue="1" operator="notEqual">
      <formula>0</formula>
    </cfRule>
  </conditionalFormatting>
  <conditionalFormatting sqref="CQ47 CQ49">
    <cfRule type="cellIs" dxfId="26227" priority="1187" stopIfTrue="1" operator="notEqual">
      <formula>0</formula>
    </cfRule>
  </conditionalFormatting>
  <conditionalFormatting sqref="CQ48">
    <cfRule type="cellIs" dxfId="26226" priority="1186" stopIfTrue="1" operator="notEqual">
      <formula>0</formula>
    </cfRule>
  </conditionalFormatting>
  <conditionalFormatting sqref="CT47:CT49">
    <cfRule type="containsBlanks" priority="1183" stopIfTrue="1">
      <formula>LEN(TRIM(CT47))=0</formula>
    </cfRule>
    <cfRule type="cellIs" dxfId="26225" priority="1184" operator="greaterThanOrEqual">
      <formula>CS47</formula>
    </cfRule>
    <cfRule type="cellIs" dxfId="26224" priority="1185" operator="lessThan">
      <formula>CS47</formula>
    </cfRule>
  </conditionalFormatting>
  <conditionalFormatting sqref="CT12">
    <cfRule type="containsBlanks" priority="1180" stopIfTrue="1">
      <formula>LEN(TRIM(CT12))=0</formula>
    </cfRule>
    <cfRule type="cellIs" dxfId="26223" priority="1181" operator="greaterThanOrEqual">
      <formula>CS12</formula>
    </cfRule>
    <cfRule type="cellIs" dxfId="26222" priority="1182" operator="lessThan">
      <formula>CS12</formula>
    </cfRule>
  </conditionalFormatting>
  <conditionalFormatting sqref="CT13">
    <cfRule type="containsBlanks" priority="1177" stopIfTrue="1">
      <formula>LEN(TRIM(CT13))=0</formula>
    </cfRule>
    <cfRule type="cellIs" dxfId="26221" priority="1178" operator="greaterThanOrEqual">
      <formula>CS13</formula>
    </cfRule>
    <cfRule type="cellIs" dxfId="26220" priority="1179" operator="lessThan">
      <formula>CS13</formula>
    </cfRule>
  </conditionalFormatting>
  <conditionalFormatting sqref="CT11">
    <cfRule type="containsBlanks" priority="1174" stopIfTrue="1">
      <formula>LEN(TRIM(CT11))=0</formula>
    </cfRule>
    <cfRule type="cellIs" dxfId="26219" priority="1175" operator="greaterThanOrEqual">
      <formula>CS11</formula>
    </cfRule>
    <cfRule type="cellIs" dxfId="26218" priority="1176" operator="lessThan">
      <formula>CS11</formula>
    </cfRule>
  </conditionalFormatting>
  <conditionalFormatting sqref="CQ12">
    <cfRule type="cellIs" dxfId="26217" priority="1172" stopIfTrue="1" operator="notEqual">
      <formula>0</formula>
    </cfRule>
  </conditionalFormatting>
  <conditionalFormatting sqref="CR12">
    <cfRule type="cellIs" dxfId="26216" priority="1173" stopIfTrue="1" operator="notEqual">
      <formula>0</formula>
    </cfRule>
  </conditionalFormatting>
  <conditionalFormatting sqref="CQ13">
    <cfRule type="cellIs" dxfId="26215" priority="1170" stopIfTrue="1" operator="notEqual">
      <formula>0</formula>
    </cfRule>
  </conditionalFormatting>
  <conditionalFormatting sqref="CR13">
    <cfRule type="cellIs" dxfId="26214" priority="1171" stopIfTrue="1" operator="notEqual">
      <formula>0</formula>
    </cfRule>
  </conditionalFormatting>
  <conditionalFormatting sqref="CQ11">
    <cfRule type="cellIs" dxfId="26213" priority="1168" stopIfTrue="1" operator="notEqual">
      <formula>0</formula>
    </cfRule>
  </conditionalFormatting>
  <conditionalFormatting sqref="CR11">
    <cfRule type="cellIs" dxfId="26212" priority="1169" stopIfTrue="1" operator="notEqual">
      <formula>0</formula>
    </cfRule>
  </conditionalFormatting>
  <conditionalFormatting sqref="CU9:CU13">
    <cfRule type="containsBlanks" priority="1165" stopIfTrue="1">
      <formula>LEN(TRIM(CU9))=0</formula>
    </cfRule>
    <cfRule type="cellIs" dxfId="26211" priority="1166" operator="greaterThanOrEqual">
      <formula>CT9</formula>
    </cfRule>
    <cfRule type="cellIs" dxfId="26210" priority="1167" operator="lessThan">
      <formula>CT9</formula>
    </cfRule>
  </conditionalFormatting>
  <conditionalFormatting sqref="CU9:CU13">
    <cfRule type="containsBlanks" priority="1162" stopIfTrue="1">
      <formula>LEN(TRIM(CU9))=0</formula>
    </cfRule>
    <cfRule type="cellIs" dxfId="26209" priority="1163" operator="greaterThanOrEqual">
      <formula>CT9</formula>
    </cfRule>
    <cfRule type="cellIs" dxfId="26208" priority="1164" operator="lessThan">
      <formula>CT9</formula>
    </cfRule>
  </conditionalFormatting>
  <conditionalFormatting sqref="CU5:CU8">
    <cfRule type="containsBlanks" priority="1159" stopIfTrue="1">
      <formula>LEN(TRIM(CU5))=0</formula>
    </cfRule>
    <cfRule type="cellIs" dxfId="26207" priority="1160" operator="greaterThanOrEqual">
      <formula>CT5</formula>
    </cfRule>
    <cfRule type="cellIs" dxfId="26206" priority="1161" operator="lessThan">
      <formula>CT5</formula>
    </cfRule>
  </conditionalFormatting>
  <conditionalFormatting sqref="CU5:CU8">
    <cfRule type="containsBlanks" priority="1156" stopIfTrue="1">
      <formula>LEN(TRIM(CU5))=0</formula>
    </cfRule>
    <cfRule type="cellIs" dxfId="26205" priority="1157" operator="greaterThanOrEqual">
      <formula>CT5</formula>
    </cfRule>
    <cfRule type="cellIs" dxfId="26204" priority="1158" operator="lessThan">
      <formula>CT5</formula>
    </cfRule>
  </conditionalFormatting>
  <conditionalFormatting sqref="CV9:CV13">
    <cfRule type="containsBlanks" priority="1153" stopIfTrue="1">
      <formula>LEN(TRIM(CV9))=0</formula>
    </cfRule>
    <cfRule type="cellIs" dxfId="26203" priority="1154" operator="greaterThanOrEqual">
      <formula>CU9</formula>
    </cfRule>
    <cfRule type="cellIs" dxfId="26202" priority="1155" operator="lessThan">
      <formula>CU9</formula>
    </cfRule>
  </conditionalFormatting>
  <conditionalFormatting sqref="CV9:CV13">
    <cfRule type="containsBlanks" priority="1150" stopIfTrue="1">
      <formula>LEN(TRIM(CV9))=0</formula>
    </cfRule>
    <cfRule type="cellIs" dxfId="26201" priority="1151" operator="greaterThanOrEqual">
      <formula>CU9</formula>
    </cfRule>
    <cfRule type="cellIs" dxfId="26200" priority="1152" operator="lessThan">
      <formula>CU9</formula>
    </cfRule>
  </conditionalFormatting>
  <conditionalFormatting sqref="CV5:CV8">
    <cfRule type="containsBlanks" priority="1147" stopIfTrue="1">
      <formula>LEN(TRIM(CV5))=0</formula>
    </cfRule>
    <cfRule type="cellIs" dxfId="26199" priority="1148" operator="greaterThanOrEqual">
      <formula>CU5</formula>
    </cfRule>
    <cfRule type="cellIs" dxfId="26198" priority="1149" operator="lessThan">
      <formula>CU5</formula>
    </cfRule>
  </conditionalFormatting>
  <conditionalFormatting sqref="CV5:CV8">
    <cfRule type="containsBlanks" priority="1144" stopIfTrue="1">
      <formula>LEN(TRIM(CV5))=0</formula>
    </cfRule>
    <cfRule type="cellIs" dxfId="26197" priority="1145" operator="greaterThanOrEqual">
      <formula>CU5</formula>
    </cfRule>
    <cfRule type="cellIs" dxfId="26196" priority="1146" operator="lessThan">
      <formula>CU5</formula>
    </cfRule>
  </conditionalFormatting>
  <conditionalFormatting sqref="CV47:CV49">
    <cfRule type="containsBlanks" priority="1141" stopIfTrue="1">
      <formula>LEN(TRIM(CV47))=0</formula>
    </cfRule>
    <cfRule type="cellIs" dxfId="26195" priority="1142" operator="greaterThanOrEqual">
      <formula>CU47</formula>
    </cfRule>
    <cfRule type="cellIs" dxfId="26194" priority="1143" operator="lessThan">
      <formula>CU47</formula>
    </cfRule>
  </conditionalFormatting>
  <conditionalFormatting sqref="CV47:CV49">
    <cfRule type="containsBlanks" priority="1138" stopIfTrue="1">
      <formula>LEN(TRIM(CV47))=0</formula>
    </cfRule>
    <cfRule type="cellIs" dxfId="26193" priority="1139" operator="greaterThanOrEqual">
      <formula>CU47</formula>
    </cfRule>
    <cfRule type="cellIs" dxfId="26192" priority="1140" operator="lessThan">
      <formula>CU47</formula>
    </cfRule>
  </conditionalFormatting>
  <conditionalFormatting sqref="CT6:CT8">
    <cfRule type="containsBlanks" priority="1135" stopIfTrue="1">
      <formula>LEN(TRIM(CT6))=0</formula>
    </cfRule>
    <cfRule type="cellIs" dxfId="26191" priority="1136" operator="greaterThanOrEqual">
      <formula>CS6</formula>
    </cfRule>
    <cfRule type="cellIs" dxfId="26190" priority="1137" operator="lessThan">
      <formula>CS6</formula>
    </cfRule>
  </conditionalFormatting>
  <conditionalFormatting sqref="CT5">
    <cfRule type="containsBlanks" priority="1132" stopIfTrue="1">
      <formula>LEN(TRIM(CT5))=0</formula>
    </cfRule>
    <cfRule type="cellIs" dxfId="26189" priority="1133" operator="greaterThanOrEqual">
      <formula>CS5</formula>
    </cfRule>
    <cfRule type="cellIs" dxfId="26188" priority="1134" operator="lessThan">
      <formula>CS5</formula>
    </cfRule>
  </conditionalFormatting>
  <conditionalFormatting sqref="CT6">
    <cfRule type="containsBlanks" priority="1129" stopIfTrue="1">
      <formula>LEN(TRIM(CT6))=0</formula>
    </cfRule>
    <cfRule type="cellIs" dxfId="26187" priority="1130" operator="greaterThanOrEqual">
      <formula>CS6</formula>
    </cfRule>
    <cfRule type="cellIs" dxfId="26186" priority="1131" operator="lessThan">
      <formula>CS6</formula>
    </cfRule>
  </conditionalFormatting>
  <conditionalFormatting sqref="CQ7:CQ8">
    <cfRule type="cellIs" dxfId="26185" priority="1127" stopIfTrue="1" operator="notEqual">
      <formula>0</formula>
    </cfRule>
  </conditionalFormatting>
  <conditionalFormatting sqref="CR7:CR8">
    <cfRule type="cellIs" dxfId="26184" priority="1128" stopIfTrue="1" operator="notEqual">
      <formula>0</formula>
    </cfRule>
  </conditionalFormatting>
  <conditionalFormatting sqref="CQ5">
    <cfRule type="cellIs" dxfId="26183" priority="1125" stopIfTrue="1" operator="notEqual">
      <formula>0</formula>
    </cfRule>
  </conditionalFormatting>
  <conditionalFormatting sqref="CR5">
    <cfRule type="cellIs" dxfId="26182" priority="1126" stopIfTrue="1" operator="notEqual">
      <formula>0</formula>
    </cfRule>
  </conditionalFormatting>
  <conditionalFormatting sqref="CQ6">
    <cfRule type="cellIs" dxfId="26181" priority="1124" stopIfTrue="1" operator="notEqual">
      <formula>0</formula>
    </cfRule>
  </conditionalFormatting>
  <conditionalFormatting sqref="CQ6">
    <cfRule type="cellIs" dxfId="26180" priority="1123" stopIfTrue="1" operator="notEqual">
      <formula>0</formula>
    </cfRule>
  </conditionalFormatting>
  <conditionalFormatting sqref="CR6">
    <cfRule type="cellIs" dxfId="26179" priority="1122" stopIfTrue="1" operator="notEqual">
      <formula>0</formula>
    </cfRule>
  </conditionalFormatting>
  <conditionalFormatting sqref="CT9:CT10">
    <cfRule type="containsBlanks" priority="1119" stopIfTrue="1">
      <formula>LEN(TRIM(CT9))=0</formula>
    </cfRule>
    <cfRule type="cellIs" dxfId="26178" priority="1120" operator="greaterThanOrEqual">
      <formula>CS9</formula>
    </cfRule>
    <cfRule type="cellIs" dxfId="26177" priority="1121" operator="lessThan">
      <formula>CS9</formula>
    </cfRule>
  </conditionalFormatting>
  <conditionalFormatting sqref="CQ9:CQ10">
    <cfRule type="cellIs" dxfId="26176" priority="1117" stopIfTrue="1" operator="notEqual">
      <formula>0</formula>
    </cfRule>
  </conditionalFormatting>
  <conditionalFormatting sqref="CR10">
    <cfRule type="cellIs" dxfId="26175" priority="1118" stopIfTrue="1" operator="notEqual">
      <formula>0</formula>
    </cfRule>
  </conditionalFormatting>
  <conditionalFormatting sqref="CR9">
    <cfRule type="cellIs" dxfId="26174" priority="1116" stopIfTrue="1" operator="notEqual">
      <formula>0</formula>
    </cfRule>
  </conditionalFormatting>
  <conditionalFormatting sqref="CT20:CT21">
    <cfRule type="containsBlanks" priority="1113" stopIfTrue="1">
      <formula>LEN(TRIM(CT20))=0</formula>
    </cfRule>
    <cfRule type="cellIs" dxfId="26173" priority="1114" operator="greaterThanOrEqual">
      <formula>CS20</formula>
    </cfRule>
    <cfRule type="cellIs" dxfId="26172" priority="1115" operator="lessThan">
      <formula>CS20</formula>
    </cfRule>
  </conditionalFormatting>
  <conditionalFormatting sqref="CT19">
    <cfRule type="containsBlanks" priority="1110" stopIfTrue="1">
      <formula>LEN(TRIM(CT19))=0</formula>
    </cfRule>
    <cfRule type="cellIs" dxfId="26171" priority="1111" operator="greaterThanOrEqual">
      <formula>CS19</formula>
    </cfRule>
    <cfRule type="cellIs" dxfId="26170" priority="1112" operator="lessThan">
      <formula>CS19</formula>
    </cfRule>
  </conditionalFormatting>
  <conditionalFormatting sqref="CQ19:CQ21">
    <cfRule type="cellIs" dxfId="26169" priority="1108" stopIfTrue="1" operator="notEqual">
      <formula>0</formula>
    </cfRule>
  </conditionalFormatting>
  <conditionalFormatting sqref="CR19:CR21">
    <cfRule type="cellIs" dxfId="26168" priority="1109" stopIfTrue="1" operator="notEqual">
      <formula>0</formula>
    </cfRule>
  </conditionalFormatting>
  <conditionalFormatting sqref="CU19:CU21">
    <cfRule type="containsBlanks" priority="1105" stopIfTrue="1">
      <formula>LEN(TRIM(CU19))=0</formula>
    </cfRule>
    <cfRule type="cellIs" dxfId="26167" priority="1106" operator="greaterThanOrEqual">
      <formula>CT19</formula>
    </cfRule>
    <cfRule type="cellIs" dxfId="26166" priority="1107" operator="lessThan">
      <formula>CT19</formula>
    </cfRule>
  </conditionalFormatting>
  <conditionalFormatting sqref="CU19:CU21">
    <cfRule type="containsBlanks" priority="1102" stopIfTrue="1">
      <formula>LEN(TRIM(CU19))=0</formula>
    </cfRule>
    <cfRule type="cellIs" dxfId="26165" priority="1103" operator="greaterThanOrEqual">
      <formula>CT19</formula>
    </cfRule>
    <cfRule type="cellIs" dxfId="26164" priority="1104" operator="lessThan">
      <formula>CT19</formula>
    </cfRule>
  </conditionalFormatting>
  <conditionalFormatting sqref="CV19:CV21">
    <cfRule type="containsBlanks" priority="1099" stopIfTrue="1">
      <formula>LEN(TRIM(CV19))=0</formula>
    </cfRule>
    <cfRule type="cellIs" dxfId="26163" priority="1100" operator="greaterThanOrEqual">
      <formula>CU19</formula>
    </cfRule>
    <cfRule type="cellIs" dxfId="26162" priority="1101" operator="lessThan">
      <formula>CU19</formula>
    </cfRule>
  </conditionalFormatting>
  <conditionalFormatting sqref="CV19:CV21">
    <cfRule type="containsBlanks" priority="1096" stopIfTrue="1">
      <formula>LEN(TRIM(CV19))=0</formula>
    </cfRule>
    <cfRule type="cellIs" dxfId="26161" priority="1097" operator="greaterThanOrEqual">
      <formula>CU19</formula>
    </cfRule>
    <cfRule type="cellIs" dxfId="26160" priority="1098" operator="lessThan">
      <formula>CU19</formula>
    </cfRule>
  </conditionalFormatting>
  <conditionalFormatting sqref="CT23:CT24">
    <cfRule type="containsBlanks" priority="1093" stopIfTrue="1">
      <formula>LEN(TRIM(CT23))=0</formula>
    </cfRule>
    <cfRule type="cellIs" dxfId="26159" priority="1094" operator="greaterThanOrEqual">
      <formula>CS23</formula>
    </cfRule>
    <cfRule type="cellIs" dxfId="26158" priority="1095" operator="lessThan">
      <formula>CS23</formula>
    </cfRule>
  </conditionalFormatting>
  <conditionalFormatting sqref="CT22">
    <cfRule type="containsBlanks" priority="1090" stopIfTrue="1">
      <formula>LEN(TRIM(CT22))=0</formula>
    </cfRule>
    <cfRule type="cellIs" dxfId="26157" priority="1091" operator="greaterThanOrEqual">
      <formula>CS22</formula>
    </cfRule>
    <cfRule type="cellIs" dxfId="26156" priority="1092" operator="lessThan">
      <formula>CS22</formula>
    </cfRule>
  </conditionalFormatting>
  <conditionalFormatting sqref="CQ22:CQ24">
    <cfRule type="cellIs" dxfId="26155" priority="1088" stopIfTrue="1" operator="notEqual">
      <formula>0</formula>
    </cfRule>
  </conditionalFormatting>
  <conditionalFormatting sqref="CR22 CR24">
    <cfRule type="cellIs" dxfId="26154" priority="1089" stopIfTrue="1" operator="notEqual">
      <formula>0</formula>
    </cfRule>
  </conditionalFormatting>
  <conditionalFormatting sqref="CU22:CU24">
    <cfRule type="containsBlanks" priority="1085" stopIfTrue="1">
      <formula>LEN(TRIM(CU22))=0</formula>
    </cfRule>
    <cfRule type="cellIs" dxfId="26153" priority="1086" operator="greaterThanOrEqual">
      <formula>CT22</formula>
    </cfRule>
    <cfRule type="cellIs" dxfId="26152" priority="1087" operator="lessThan">
      <formula>CT22</formula>
    </cfRule>
  </conditionalFormatting>
  <conditionalFormatting sqref="CU22:CU24">
    <cfRule type="containsBlanks" priority="1082" stopIfTrue="1">
      <formula>LEN(TRIM(CU22))=0</formula>
    </cfRule>
    <cfRule type="cellIs" dxfId="26151" priority="1083" operator="greaterThanOrEqual">
      <formula>CT22</formula>
    </cfRule>
    <cfRule type="cellIs" dxfId="26150" priority="1084" operator="lessThan">
      <formula>CT22</formula>
    </cfRule>
  </conditionalFormatting>
  <conditionalFormatting sqref="CV22:CV24">
    <cfRule type="containsBlanks" priority="1079" stopIfTrue="1">
      <formula>LEN(TRIM(CV22))=0</formula>
    </cfRule>
    <cfRule type="cellIs" dxfId="26149" priority="1080" operator="greaterThanOrEqual">
      <formula>CU22</formula>
    </cfRule>
    <cfRule type="cellIs" dxfId="26148" priority="1081" operator="lessThan">
      <formula>CU22</formula>
    </cfRule>
  </conditionalFormatting>
  <conditionalFormatting sqref="CV22:CV24">
    <cfRule type="containsBlanks" priority="1076" stopIfTrue="1">
      <formula>LEN(TRIM(CV22))=0</formula>
    </cfRule>
    <cfRule type="cellIs" dxfId="26147" priority="1077" operator="greaterThanOrEqual">
      <formula>CU22</formula>
    </cfRule>
    <cfRule type="cellIs" dxfId="26146" priority="1078" operator="lessThan">
      <formula>CU22</formula>
    </cfRule>
  </conditionalFormatting>
  <conditionalFormatting sqref="CQ38 CQ40">
    <cfRule type="cellIs" dxfId="26145" priority="1075" stopIfTrue="1" operator="notEqual">
      <formula>0</formula>
    </cfRule>
  </conditionalFormatting>
  <conditionalFormatting sqref="CQ39">
    <cfRule type="cellIs" dxfId="26144" priority="1074" stopIfTrue="1" operator="notEqual">
      <formula>0</formula>
    </cfRule>
  </conditionalFormatting>
  <conditionalFormatting sqref="CT38 CT40">
    <cfRule type="containsBlanks" priority="1071" stopIfTrue="1">
      <formula>LEN(TRIM(CT38))=0</formula>
    </cfRule>
    <cfRule type="cellIs" dxfId="26143" priority="1072" operator="greaterThanOrEqual">
      <formula>CS38</formula>
    </cfRule>
    <cfRule type="cellIs" dxfId="26142" priority="1073" operator="lessThan">
      <formula>CS38</formula>
    </cfRule>
  </conditionalFormatting>
  <conditionalFormatting sqref="CT39">
    <cfRule type="containsBlanks" priority="1068" stopIfTrue="1">
      <formula>LEN(TRIM(CT39))=0</formula>
    </cfRule>
    <cfRule type="cellIs" dxfId="26141" priority="1069" operator="greaterThanOrEqual">
      <formula>CS39</formula>
    </cfRule>
    <cfRule type="cellIs" dxfId="26140" priority="1070" operator="lessThan">
      <formula>CS39</formula>
    </cfRule>
  </conditionalFormatting>
  <conditionalFormatting sqref="CR38 CR40">
    <cfRule type="cellIs" dxfId="26139" priority="1067" stopIfTrue="1" operator="notEqual">
      <formula>0</formula>
    </cfRule>
  </conditionalFormatting>
  <conditionalFormatting sqref="CU38:CU40">
    <cfRule type="containsBlanks" priority="1064" stopIfTrue="1">
      <formula>LEN(TRIM(CU38))=0</formula>
    </cfRule>
    <cfRule type="cellIs" dxfId="26138" priority="1065" operator="greaterThanOrEqual">
      <formula>CT38</formula>
    </cfRule>
    <cfRule type="cellIs" dxfId="26137" priority="1066" operator="lessThan">
      <formula>CT38</formula>
    </cfRule>
  </conditionalFormatting>
  <conditionalFormatting sqref="CU38:CU40">
    <cfRule type="containsBlanks" priority="1061" stopIfTrue="1">
      <formula>LEN(TRIM(CU38))=0</formula>
    </cfRule>
    <cfRule type="cellIs" dxfId="26136" priority="1062" operator="greaterThanOrEqual">
      <formula>CT38</formula>
    </cfRule>
    <cfRule type="cellIs" dxfId="26135" priority="1063" operator="lessThan">
      <formula>CT38</formula>
    </cfRule>
  </conditionalFormatting>
  <conditionalFormatting sqref="CV38:CV40">
    <cfRule type="containsBlanks" priority="1058" stopIfTrue="1">
      <formula>LEN(TRIM(CV38))=0</formula>
    </cfRule>
    <cfRule type="cellIs" dxfId="26134" priority="1059" operator="greaterThanOrEqual">
      <formula>CU38</formula>
    </cfRule>
    <cfRule type="cellIs" dxfId="26133" priority="1060" operator="lessThan">
      <formula>CU38</formula>
    </cfRule>
  </conditionalFormatting>
  <conditionalFormatting sqref="CV38:CV40">
    <cfRule type="containsBlanks" priority="1055" stopIfTrue="1">
      <formula>LEN(TRIM(CV38))=0</formula>
    </cfRule>
    <cfRule type="cellIs" dxfId="26132" priority="1056" operator="greaterThanOrEqual">
      <formula>CU38</formula>
    </cfRule>
    <cfRule type="cellIs" dxfId="26131" priority="1057" operator="lessThan">
      <formula>CU38</formula>
    </cfRule>
  </conditionalFormatting>
  <conditionalFormatting sqref="CQ42">
    <cfRule type="cellIs" dxfId="26130" priority="1053" stopIfTrue="1" operator="notEqual">
      <formula>0</formula>
    </cfRule>
  </conditionalFormatting>
  <conditionalFormatting sqref="CR43">
    <cfRule type="cellIs" dxfId="26129" priority="1054" stopIfTrue="1" operator="notEqual">
      <formula>0</formula>
    </cfRule>
  </conditionalFormatting>
  <conditionalFormatting sqref="CQ41 CQ43">
    <cfRule type="cellIs" dxfId="26128" priority="1052" stopIfTrue="1" operator="notEqual">
      <formula>0</formula>
    </cfRule>
  </conditionalFormatting>
  <conditionalFormatting sqref="CR42">
    <cfRule type="cellIs" dxfId="26127" priority="1051" stopIfTrue="1" operator="notEqual">
      <formula>0</formula>
    </cfRule>
  </conditionalFormatting>
  <conditionalFormatting sqref="CT41:CT43">
    <cfRule type="containsBlanks" priority="1048" stopIfTrue="1">
      <formula>LEN(TRIM(CT41))=0</formula>
    </cfRule>
    <cfRule type="cellIs" dxfId="26126" priority="1049" operator="greaterThanOrEqual">
      <formula>CS41</formula>
    </cfRule>
    <cfRule type="cellIs" dxfId="26125" priority="1050" operator="lessThan">
      <formula>CS41</formula>
    </cfRule>
  </conditionalFormatting>
  <conditionalFormatting sqref="CR41">
    <cfRule type="cellIs" dxfId="26124" priority="1047" stopIfTrue="1" operator="notEqual">
      <formula>0</formula>
    </cfRule>
  </conditionalFormatting>
  <conditionalFormatting sqref="CU41:CU43">
    <cfRule type="containsBlanks" priority="1044" stopIfTrue="1">
      <formula>LEN(TRIM(CU41))=0</formula>
    </cfRule>
    <cfRule type="cellIs" dxfId="26123" priority="1045" operator="greaterThanOrEqual">
      <formula>CT41</formula>
    </cfRule>
    <cfRule type="cellIs" dxfId="26122" priority="1046" operator="lessThan">
      <formula>CT41</formula>
    </cfRule>
  </conditionalFormatting>
  <conditionalFormatting sqref="CU41:CU43">
    <cfRule type="containsBlanks" priority="1041" stopIfTrue="1">
      <formula>LEN(TRIM(CU41))=0</formula>
    </cfRule>
    <cfRule type="cellIs" dxfId="26121" priority="1042" operator="greaterThanOrEqual">
      <formula>CT41</formula>
    </cfRule>
    <cfRule type="cellIs" dxfId="26120" priority="1043" operator="lessThan">
      <formula>CT41</formula>
    </cfRule>
  </conditionalFormatting>
  <conditionalFormatting sqref="CV41:CV43">
    <cfRule type="containsBlanks" priority="1038" stopIfTrue="1">
      <formula>LEN(TRIM(CV41))=0</formula>
    </cfRule>
    <cfRule type="cellIs" dxfId="26119" priority="1039" operator="greaterThanOrEqual">
      <formula>CU41</formula>
    </cfRule>
    <cfRule type="cellIs" dxfId="26118" priority="1040" operator="lessThan">
      <formula>CU41</formula>
    </cfRule>
  </conditionalFormatting>
  <conditionalFormatting sqref="CV41:CV43">
    <cfRule type="containsBlanks" priority="1035" stopIfTrue="1">
      <formula>LEN(TRIM(CV41))=0</formula>
    </cfRule>
    <cfRule type="cellIs" dxfId="26117" priority="1036" operator="greaterThanOrEqual">
      <formula>CU41</formula>
    </cfRule>
    <cfRule type="cellIs" dxfId="26116" priority="1037" operator="lessThan">
      <formula>CU41</formula>
    </cfRule>
  </conditionalFormatting>
  <conditionalFormatting sqref="CQ36:CQ37">
    <cfRule type="cellIs" dxfId="26115" priority="1034" stopIfTrue="1" operator="notEqual">
      <formula>0</formula>
    </cfRule>
  </conditionalFormatting>
  <conditionalFormatting sqref="CT36:CT37">
    <cfRule type="containsBlanks" priority="1031" stopIfTrue="1">
      <formula>LEN(TRIM(CT36))=0</formula>
    </cfRule>
    <cfRule type="cellIs" dxfId="26114" priority="1032" operator="greaterThanOrEqual">
      <formula>CS36</formula>
    </cfRule>
    <cfRule type="cellIs" dxfId="26113" priority="1033" operator="lessThan">
      <formula>CS36</formula>
    </cfRule>
  </conditionalFormatting>
  <conditionalFormatting sqref="CQ34:CQ35">
    <cfRule type="cellIs" dxfId="26112" priority="1029" stopIfTrue="1" operator="notEqual">
      <formula>0</formula>
    </cfRule>
  </conditionalFormatting>
  <conditionalFormatting sqref="CR34">
    <cfRule type="cellIs" dxfId="26111" priority="1030" stopIfTrue="1" operator="notEqual">
      <formula>0</formula>
    </cfRule>
  </conditionalFormatting>
  <conditionalFormatting sqref="CT34:CT35">
    <cfRule type="containsBlanks" priority="1026" stopIfTrue="1">
      <formula>LEN(TRIM(CT34))=0</formula>
    </cfRule>
    <cfRule type="cellIs" dxfId="26110" priority="1027" operator="greaterThanOrEqual">
      <formula>CS34</formula>
    </cfRule>
    <cfRule type="cellIs" dxfId="26109" priority="1028" operator="lessThan">
      <formula>CS34</formula>
    </cfRule>
  </conditionalFormatting>
  <conditionalFormatting sqref="CR36:CR37">
    <cfRule type="cellIs" dxfId="26108" priority="1025" stopIfTrue="1" operator="notEqual">
      <formula>0</formula>
    </cfRule>
  </conditionalFormatting>
  <conditionalFormatting sqref="CR35">
    <cfRule type="cellIs" dxfId="26107" priority="1024" stopIfTrue="1" operator="notEqual">
      <formula>0</formula>
    </cfRule>
  </conditionalFormatting>
  <conditionalFormatting sqref="CU34:CU37">
    <cfRule type="containsBlanks" priority="1021" stopIfTrue="1">
      <formula>LEN(TRIM(CU34))=0</formula>
    </cfRule>
    <cfRule type="cellIs" dxfId="26106" priority="1022" operator="greaterThanOrEqual">
      <formula>CT34</formula>
    </cfRule>
    <cfRule type="cellIs" dxfId="26105" priority="1023" operator="lessThan">
      <formula>CT34</formula>
    </cfRule>
  </conditionalFormatting>
  <conditionalFormatting sqref="CU34:CU37">
    <cfRule type="containsBlanks" priority="1018" stopIfTrue="1">
      <formula>LEN(TRIM(CU34))=0</formula>
    </cfRule>
    <cfRule type="cellIs" dxfId="26104" priority="1019" operator="greaterThanOrEqual">
      <formula>CT34</formula>
    </cfRule>
    <cfRule type="cellIs" dxfId="26103" priority="1020" operator="lessThan">
      <formula>CT34</formula>
    </cfRule>
  </conditionalFormatting>
  <conditionalFormatting sqref="CV34:CV37">
    <cfRule type="containsBlanks" priority="1015" stopIfTrue="1">
      <formula>LEN(TRIM(CV34))=0</formula>
    </cfRule>
    <cfRule type="cellIs" dxfId="26102" priority="1016" operator="greaterThanOrEqual">
      <formula>CU34</formula>
    </cfRule>
    <cfRule type="cellIs" dxfId="26101" priority="1017" operator="lessThan">
      <formula>CU34</formula>
    </cfRule>
  </conditionalFormatting>
  <conditionalFormatting sqref="CV34:CV37">
    <cfRule type="containsBlanks" priority="1012" stopIfTrue="1">
      <formula>LEN(TRIM(CV34))=0</formula>
    </cfRule>
    <cfRule type="cellIs" dxfId="26100" priority="1013" operator="greaterThanOrEqual">
      <formula>CU34</formula>
    </cfRule>
    <cfRule type="cellIs" dxfId="26099" priority="1014" operator="lessThan">
      <formula>CU34</formula>
    </cfRule>
  </conditionalFormatting>
  <conditionalFormatting sqref="CR39">
    <cfRule type="cellIs" dxfId="26098" priority="1011" stopIfTrue="1" operator="notEqual">
      <formula>0</formula>
    </cfRule>
  </conditionalFormatting>
  <conditionalFormatting sqref="CT15:CT16">
    <cfRule type="containsBlanks" priority="1008" stopIfTrue="1">
      <formula>LEN(TRIM(CT15))=0</formula>
    </cfRule>
    <cfRule type="cellIs" dxfId="26097" priority="1009" operator="greaterThanOrEqual">
      <formula>CS15</formula>
    </cfRule>
    <cfRule type="cellIs" dxfId="26096" priority="1010" operator="lessThan">
      <formula>CS15</formula>
    </cfRule>
  </conditionalFormatting>
  <conditionalFormatting sqref="CT14:CT18">
    <cfRule type="containsBlanks" priority="1005" stopIfTrue="1">
      <formula>LEN(TRIM(CT14))=0</formula>
    </cfRule>
    <cfRule type="cellIs" dxfId="26095" priority="1006" operator="greaterThanOrEqual">
      <formula>CS14</formula>
    </cfRule>
    <cfRule type="cellIs" dxfId="26094" priority="1007" operator="lessThan">
      <formula>CS14</formula>
    </cfRule>
  </conditionalFormatting>
  <conditionalFormatting sqref="CT15:CT16">
    <cfRule type="containsBlanks" priority="1002" stopIfTrue="1">
      <formula>LEN(TRIM(CT15))=0</formula>
    </cfRule>
    <cfRule type="cellIs" dxfId="26093" priority="1003" operator="greaterThanOrEqual">
      <formula>CS15</formula>
    </cfRule>
    <cfRule type="cellIs" dxfId="26092" priority="1004" operator="lessThan">
      <formula>CS15</formula>
    </cfRule>
  </conditionalFormatting>
  <conditionalFormatting sqref="CQ14">
    <cfRule type="cellIs" dxfId="26091" priority="1000" stopIfTrue="1" operator="notEqual">
      <formula>0</formula>
    </cfRule>
  </conditionalFormatting>
  <conditionalFormatting sqref="CR14:CR15 CR17:CR18">
    <cfRule type="cellIs" dxfId="26090" priority="1001" stopIfTrue="1" operator="notEqual">
      <formula>0</formula>
    </cfRule>
  </conditionalFormatting>
  <conditionalFormatting sqref="CQ17:CQ18">
    <cfRule type="cellIs" dxfId="26089" priority="999" stopIfTrue="1" operator="notEqual">
      <formula>0</formula>
    </cfRule>
  </conditionalFormatting>
  <conditionalFormatting sqref="CQ15">
    <cfRule type="cellIs" dxfId="26088" priority="997" stopIfTrue="1" operator="notEqual">
      <formula>0</formula>
    </cfRule>
  </conditionalFormatting>
  <conditionalFormatting sqref="CR15">
    <cfRule type="cellIs" dxfId="26087" priority="998" stopIfTrue="1" operator="notEqual">
      <formula>0</formula>
    </cfRule>
  </conditionalFormatting>
  <conditionalFormatting sqref="CQ15">
    <cfRule type="cellIs" dxfId="26086" priority="996" stopIfTrue="1" operator="notEqual">
      <formula>0</formula>
    </cfRule>
  </conditionalFormatting>
  <conditionalFormatting sqref="CQ15">
    <cfRule type="cellIs" dxfId="26085" priority="994" stopIfTrue="1" operator="notEqual">
      <formula>0</formula>
    </cfRule>
  </conditionalFormatting>
  <conditionalFormatting sqref="CR15">
    <cfRule type="cellIs" dxfId="26084" priority="995" stopIfTrue="1" operator="notEqual">
      <formula>0</formula>
    </cfRule>
  </conditionalFormatting>
  <conditionalFormatting sqref="CR16">
    <cfRule type="cellIs" dxfId="26083" priority="993" stopIfTrue="1" operator="notEqual">
      <formula>0</formula>
    </cfRule>
  </conditionalFormatting>
  <conditionalFormatting sqref="CQ16">
    <cfRule type="cellIs" dxfId="26082" priority="992" stopIfTrue="1" operator="notEqual">
      <formula>0</formula>
    </cfRule>
  </conditionalFormatting>
  <conditionalFormatting sqref="CQ16">
    <cfRule type="cellIs" dxfId="26081" priority="991" stopIfTrue="1" operator="notEqual">
      <formula>0</formula>
    </cfRule>
  </conditionalFormatting>
  <conditionalFormatting sqref="CQ16">
    <cfRule type="cellIs" dxfId="26080" priority="990" stopIfTrue="1" operator="notEqual">
      <formula>0</formula>
    </cfRule>
  </conditionalFormatting>
  <conditionalFormatting sqref="CQ16">
    <cfRule type="cellIs" dxfId="26079" priority="989" stopIfTrue="1" operator="notEqual">
      <formula>0</formula>
    </cfRule>
  </conditionalFormatting>
  <conditionalFormatting sqref="CU14:CU18">
    <cfRule type="containsBlanks" priority="986" stopIfTrue="1">
      <formula>LEN(TRIM(CU14))=0</formula>
    </cfRule>
    <cfRule type="cellIs" dxfId="26078" priority="987" operator="greaterThanOrEqual">
      <formula>CT14</formula>
    </cfRule>
    <cfRule type="cellIs" dxfId="26077" priority="988" operator="lessThan">
      <formula>CT14</formula>
    </cfRule>
  </conditionalFormatting>
  <conditionalFormatting sqref="CU14:CU18">
    <cfRule type="containsBlanks" priority="983" stopIfTrue="1">
      <formula>LEN(TRIM(CU14))=0</formula>
    </cfRule>
    <cfRule type="cellIs" dxfId="26076" priority="984" operator="greaterThanOrEqual">
      <formula>CT14</formula>
    </cfRule>
    <cfRule type="cellIs" dxfId="26075" priority="985" operator="lessThan">
      <formula>CT14</formula>
    </cfRule>
  </conditionalFormatting>
  <conditionalFormatting sqref="CV14:CV18">
    <cfRule type="containsBlanks" priority="980" stopIfTrue="1">
      <formula>LEN(TRIM(CV14))=0</formula>
    </cfRule>
    <cfRule type="cellIs" dxfId="26074" priority="981" operator="greaterThanOrEqual">
      <formula>CU14</formula>
    </cfRule>
    <cfRule type="cellIs" dxfId="26073" priority="982" operator="lessThan">
      <formula>CU14</formula>
    </cfRule>
  </conditionalFormatting>
  <conditionalFormatting sqref="CV14:CV18">
    <cfRule type="containsBlanks" priority="977" stopIfTrue="1">
      <formula>LEN(TRIM(CV14))=0</formula>
    </cfRule>
    <cfRule type="cellIs" dxfId="26072" priority="978" operator="greaterThanOrEqual">
      <formula>CU14</formula>
    </cfRule>
    <cfRule type="cellIs" dxfId="26071" priority="979" operator="lessThan">
      <formula>CU14</formula>
    </cfRule>
  </conditionalFormatting>
  <conditionalFormatting sqref="CT54:CT57">
    <cfRule type="containsBlanks" priority="974" stopIfTrue="1">
      <formula>LEN(TRIM(CT54))=0</formula>
    </cfRule>
    <cfRule type="cellIs" dxfId="26070" priority="975" operator="greaterThanOrEqual">
      <formula>CS54</formula>
    </cfRule>
    <cfRule type="cellIs" dxfId="26069" priority="976" operator="lessThan">
      <formula>CS54</formula>
    </cfRule>
  </conditionalFormatting>
  <conditionalFormatting sqref="CQ54">
    <cfRule type="cellIs" dxfId="26068" priority="971" stopIfTrue="1" operator="notEqual">
      <formula>0</formula>
    </cfRule>
  </conditionalFormatting>
  <conditionalFormatting sqref="CQ55 CQ57">
    <cfRule type="cellIs" dxfId="26067" priority="972" stopIfTrue="1" operator="notEqual">
      <formula>0</formula>
    </cfRule>
  </conditionalFormatting>
  <conditionalFormatting sqref="CR57 CR54:CR55">
    <cfRule type="cellIs" dxfId="26066" priority="973" stopIfTrue="1" operator="notEqual">
      <formula>0</formula>
    </cfRule>
  </conditionalFormatting>
  <conditionalFormatting sqref="CR56">
    <cfRule type="cellIs" dxfId="26065" priority="970" stopIfTrue="1" operator="notEqual">
      <formula>0</formula>
    </cfRule>
  </conditionalFormatting>
  <conditionalFormatting sqref="CQ56">
    <cfRule type="cellIs" dxfId="26064" priority="969" stopIfTrue="1" operator="notEqual">
      <formula>0</formula>
    </cfRule>
  </conditionalFormatting>
  <conditionalFormatting sqref="CV54:CV57">
    <cfRule type="containsBlanks" priority="966" stopIfTrue="1">
      <formula>LEN(TRIM(CV54))=0</formula>
    </cfRule>
    <cfRule type="cellIs" dxfId="26063" priority="967" operator="greaterThanOrEqual">
      <formula>CU54</formula>
    </cfRule>
    <cfRule type="cellIs" dxfId="26062" priority="968" operator="lessThan">
      <formula>CU54</formula>
    </cfRule>
  </conditionalFormatting>
  <conditionalFormatting sqref="CV54:CV57">
    <cfRule type="containsBlanks" priority="963" stopIfTrue="1">
      <formula>LEN(TRIM(CV54))=0</formula>
    </cfRule>
    <cfRule type="cellIs" dxfId="26061" priority="964" operator="greaterThanOrEqual">
      <formula>CU54</formula>
    </cfRule>
    <cfRule type="cellIs" dxfId="26060" priority="965" operator="lessThan">
      <formula>CU54</formula>
    </cfRule>
  </conditionalFormatting>
  <conditionalFormatting sqref="CT58:CT60">
    <cfRule type="containsBlanks" priority="960" stopIfTrue="1">
      <formula>LEN(TRIM(CT58))=0</formula>
    </cfRule>
    <cfRule type="cellIs" dxfId="26059" priority="961" operator="greaterThanOrEqual">
      <formula>CS58</formula>
    </cfRule>
    <cfRule type="cellIs" dxfId="26058" priority="962" operator="lessThan">
      <formula>CS58</formula>
    </cfRule>
  </conditionalFormatting>
  <conditionalFormatting sqref="CQ58:CQ60">
    <cfRule type="cellIs" dxfId="26057" priority="958" stopIfTrue="1" operator="notEqual">
      <formula>0</formula>
    </cfRule>
  </conditionalFormatting>
  <conditionalFormatting sqref="CR58:CR60">
    <cfRule type="cellIs" dxfId="26056" priority="959" stopIfTrue="1" operator="notEqual">
      <formula>0</formula>
    </cfRule>
  </conditionalFormatting>
  <conditionalFormatting sqref="CV58:CV60">
    <cfRule type="containsBlanks" priority="955" stopIfTrue="1">
      <formula>LEN(TRIM(CV58))=0</formula>
    </cfRule>
    <cfRule type="cellIs" dxfId="26055" priority="956" operator="greaterThanOrEqual">
      <formula>CU58</formula>
    </cfRule>
    <cfRule type="cellIs" dxfId="26054" priority="957" operator="lessThan">
      <formula>CU58</formula>
    </cfRule>
  </conditionalFormatting>
  <conditionalFormatting sqref="CV58:CV60">
    <cfRule type="containsBlanks" priority="952" stopIfTrue="1">
      <formula>LEN(TRIM(CV58))=0</formula>
    </cfRule>
    <cfRule type="cellIs" dxfId="26053" priority="953" operator="greaterThanOrEqual">
      <formula>CU58</formula>
    </cfRule>
    <cfRule type="cellIs" dxfId="26052" priority="954" operator="lessThan">
      <formula>CU58</formula>
    </cfRule>
  </conditionalFormatting>
  <conditionalFormatting sqref="CQ72:CQ73">
    <cfRule type="cellIs" dxfId="26051" priority="950" stopIfTrue="1" operator="notEqual">
      <formula>0</formula>
    </cfRule>
  </conditionalFormatting>
  <conditionalFormatting sqref="CR72:CR73">
    <cfRule type="cellIs" dxfId="26050" priority="951" stopIfTrue="1" operator="notEqual">
      <formula>0</formula>
    </cfRule>
  </conditionalFormatting>
  <conditionalFormatting sqref="CT69:CT73">
    <cfRule type="containsBlanks" priority="947" stopIfTrue="1">
      <formula>LEN(TRIM(CT69))=0</formula>
    </cfRule>
    <cfRule type="cellIs" dxfId="26049" priority="948" operator="greaterThanOrEqual">
      <formula>CS69</formula>
    </cfRule>
    <cfRule type="cellIs" dxfId="26048" priority="949" operator="lessThan">
      <formula>CS69</formula>
    </cfRule>
  </conditionalFormatting>
  <conditionalFormatting sqref="CQ69:CQ71">
    <cfRule type="cellIs" dxfId="26047" priority="945" stopIfTrue="1" operator="notEqual">
      <formula>0</formula>
    </cfRule>
  </conditionalFormatting>
  <conditionalFormatting sqref="CR69:CR71">
    <cfRule type="cellIs" dxfId="26046" priority="946" stopIfTrue="1" operator="notEqual">
      <formula>0</formula>
    </cfRule>
  </conditionalFormatting>
  <conditionalFormatting sqref="CV69:CV71">
    <cfRule type="containsBlanks" priority="942" stopIfTrue="1">
      <formula>LEN(TRIM(CV69))=0</formula>
    </cfRule>
    <cfRule type="cellIs" dxfId="26045" priority="943" operator="greaterThanOrEqual">
      <formula>CU69</formula>
    </cfRule>
    <cfRule type="cellIs" dxfId="26044" priority="944" operator="lessThan">
      <formula>CU69</formula>
    </cfRule>
  </conditionalFormatting>
  <conditionalFormatting sqref="CV69:CV71">
    <cfRule type="containsBlanks" priority="939" stopIfTrue="1">
      <formula>LEN(TRIM(CV69))=0</formula>
    </cfRule>
    <cfRule type="cellIs" dxfId="26043" priority="940" operator="greaterThanOrEqual">
      <formula>CU69</formula>
    </cfRule>
    <cfRule type="cellIs" dxfId="26042" priority="941" operator="lessThan">
      <formula>CU69</formula>
    </cfRule>
  </conditionalFormatting>
  <conditionalFormatting sqref="CV73">
    <cfRule type="containsBlanks" priority="936" stopIfTrue="1">
      <formula>LEN(TRIM(CV73))=0</formula>
    </cfRule>
    <cfRule type="cellIs" dxfId="26041" priority="937" operator="greaterThanOrEqual">
      <formula>CU73</formula>
    </cfRule>
    <cfRule type="cellIs" dxfId="26040" priority="938" operator="lessThan">
      <formula>CU73</formula>
    </cfRule>
  </conditionalFormatting>
  <conditionalFormatting sqref="CV73">
    <cfRule type="containsBlanks" priority="933" stopIfTrue="1">
      <formula>LEN(TRIM(CV73))=0</formula>
    </cfRule>
    <cfRule type="cellIs" dxfId="26039" priority="934" operator="greaterThanOrEqual">
      <formula>CU73</formula>
    </cfRule>
    <cfRule type="cellIs" dxfId="26038" priority="935" operator="lessThan">
      <formula>CU73</formula>
    </cfRule>
  </conditionalFormatting>
  <conditionalFormatting sqref="CV72">
    <cfRule type="containsBlanks" priority="930" stopIfTrue="1">
      <formula>LEN(TRIM(CV72))=0</formula>
    </cfRule>
    <cfRule type="cellIs" dxfId="26037" priority="931" operator="greaterThanOrEqual">
      <formula>CU72</formula>
    </cfRule>
    <cfRule type="cellIs" dxfId="26036" priority="932" operator="lessThan">
      <formula>CU72</formula>
    </cfRule>
  </conditionalFormatting>
  <conditionalFormatting sqref="CV72">
    <cfRule type="containsBlanks" priority="927" stopIfTrue="1">
      <formula>LEN(TRIM(CV72))=0</formula>
    </cfRule>
    <cfRule type="cellIs" dxfId="26035" priority="928" operator="greaterThanOrEqual">
      <formula>CU72</formula>
    </cfRule>
    <cfRule type="cellIs" dxfId="26034" priority="929" operator="lessThan">
      <formula>CU72</formula>
    </cfRule>
  </conditionalFormatting>
  <conditionalFormatting sqref="CT66:CT68">
    <cfRule type="containsBlanks" priority="924" stopIfTrue="1">
      <formula>LEN(TRIM(CT66))=0</formula>
    </cfRule>
    <cfRule type="cellIs" dxfId="26033" priority="925" operator="greaterThanOrEqual">
      <formula>CS66</formula>
    </cfRule>
    <cfRule type="cellIs" dxfId="26032" priority="926" operator="lessThan">
      <formula>CS66</formula>
    </cfRule>
  </conditionalFormatting>
  <conditionalFormatting sqref="CR67">
    <cfRule type="cellIs" dxfId="26031" priority="923" stopIfTrue="1" operator="notEqual">
      <formula>0</formula>
    </cfRule>
  </conditionalFormatting>
  <conditionalFormatting sqref="CQ68">
    <cfRule type="cellIs" dxfId="26030" priority="921" stopIfTrue="1" operator="notEqual">
      <formula>0</formula>
    </cfRule>
  </conditionalFormatting>
  <conditionalFormatting sqref="CR68">
    <cfRule type="cellIs" dxfId="26029" priority="922" stopIfTrue="1" operator="notEqual">
      <formula>0</formula>
    </cfRule>
  </conditionalFormatting>
  <conditionalFormatting sqref="CQ67">
    <cfRule type="cellIs" dxfId="26028" priority="920" stopIfTrue="1" operator="notEqual">
      <formula>0</formula>
    </cfRule>
  </conditionalFormatting>
  <conditionalFormatting sqref="CQ66">
    <cfRule type="cellIs" dxfId="26027" priority="919" stopIfTrue="1" operator="notEqual">
      <formula>0</formula>
    </cfRule>
  </conditionalFormatting>
  <conditionalFormatting sqref="CR66">
    <cfRule type="cellIs" dxfId="26026" priority="918" stopIfTrue="1" operator="notEqual">
      <formula>0</formula>
    </cfRule>
  </conditionalFormatting>
  <conditionalFormatting sqref="CV66:CV68">
    <cfRule type="containsBlanks" priority="915" stopIfTrue="1">
      <formula>LEN(TRIM(CV66))=0</formula>
    </cfRule>
    <cfRule type="cellIs" dxfId="26025" priority="916" operator="greaterThanOrEqual">
      <formula>CU66</formula>
    </cfRule>
    <cfRule type="cellIs" dxfId="26024" priority="917" operator="lessThan">
      <formula>CU66</formula>
    </cfRule>
  </conditionalFormatting>
  <conditionalFormatting sqref="CV66:CV68">
    <cfRule type="containsBlanks" priority="912" stopIfTrue="1">
      <formula>LEN(TRIM(CV66))=0</formula>
    </cfRule>
    <cfRule type="cellIs" dxfId="26023" priority="913" operator="greaterThanOrEqual">
      <formula>CU66</formula>
    </cfRule>
    <cfRule type="cellIs" dxfId="26022" priority="914" operator="lessThan">
      <formula>CU66</formula>
    </cfRule>
  </conditionalFormatting>
  <conditionalFormatting sqref="CT61:CT65">
    <cfRule type="containsBlanks" priority="909" stopIfTrue="1">
      <formula>LEN(TRIM(CT61))=0</formula>
    </cfRule>
    <cfRule type="cellIs" dxfId="26021" priority="910" operator="greaterThanOrEqual">
      <formula>CS61</formula>
    </cfRule>
    <cfRule type="cellIs" dxfId="26020" priority="911" operator="lessThan">
      <formula>CS61</formula>
    </cfRule>
  </conditionalFormatting>
  <conditionalFormatting sqref="CQ61 CQ65 CQ63">
    <cfRule type="cellIs" dxfId="26019" priority="907" stopIfTrue="1" operator="notEqual">
      <formula>0</formula>
    </cfRule>
  </conditionalFormatting>
  <conditionalFormatting sqref="CR65 CR63">
    <cfRule type="cellIs" dxfId="26018" priority="908" stopIfTrue="1" operator="notEqual">
      <formula>0</formula>
    </cfRule>
  </conditionalFormatting>
  <conditionalFormatting sqref="CQ64">
    <cfRule type="cellIs" dxfId="26017" priority="905" stopIfTrue="1" operator="notEqual">
      <formula>0</formula>
    </cfRule>
  </conditionalFormatting>
  <conditionalFormatting sqref="CR64">
    <cfRule type="cellIs" dxfId="26016" priority="906" stopIfTrue="1" operator="notEqual">
      <formula>0</formula>
    </cfRule>
  </conditionalFormatting>
  <conditionalFormatting sqref="CR61">
    <cfRule type="cellIs" dxfId="26015" priority="904" stopIfTrue="1" operator="notEqual">
      <formula>0</formula>
    </cfRule>
  </conditionalFormatting>
  <conditionalFormatting sqref="CQ62">
    <cfRule type="cellIs" dxfId="26014" priority="902" stopIfTrue="1" operator="notEqual">
      <formula>0</formula>
    </cfRule>
  </conditionalFormatting>
  <conditionalFormatting sqref="CR62">
    <cfRule type="cellIs" dxfId="26013" priority="903" stopIfTrue="1" operator="notEqual">
      <formula>0</formula>
    </cfRule>
  </conditionalFormatting>
  <conditionalFormatting sqref="CV61:CV63">
    <cfRule type="containsBlanks" priority="899" stopIfTrue="1">
      <formula>LEN(TRIM(CV61))=0</formula>
    </cfRule>
    <cfRule type="cellIs" dxfId="26012" priority="900" operator="greaterThanOrEqual">
      <formula>CU61</formula>
    </cfRule>
    <cfRule type="cellIs" dxfId="26011" priority="901" operator="lessThan">
      <formula>CU61</formula>
    </cfRule>
  </conditionalFormatting>
  <conditionalFormatting sqref="CV61:CV63">
    <cfRule type="containsBlanks" priority="896" stopIfTrue="1">
      <formula>LEN(TRIM(CV61))=0</formula>
    </cfRule>
    <cfRule type="cellIs" dxfId="26010" priority="897" operator="greaterThanOrEqual">
      <formula>CU61</formula>
    </cfRule>
    <cfRule type="cellIs" dxfId="26009" priority="898" operator="lessThan">
      <formula>CU61</formula>
    </cfRule>
  </conditionalFormatting>
  <conditionalFormatting sqref="CV65">
    <cfRule type="containsBlanks" priority="893" stopIfTrue="1">
      <formula>LEN(TRIM(CV65))=0</formula>
    </cfRule>
    <cfRule type="cellIs" dxfId="26008" priority="894" operator="greaterThanOrEqual">
      <formula>CU65</formula>
    </cfRule>
    <cfRule type="cellIs" dxfId="26007" priority="895" operator="lessThan">
      <formula>CU65</formula>
    </cfRule>
  </conditionalFormatting>
  <conditionalFormatting sqref="CV65">
    <cfRule type="containsBlanks" priority="890" stopIfTrue="1">
      <formula>LEN(TRIM(CV65))=0</formula>
    </cfRule>
    <cfRule type="cellIs" dxfId="26006" priority="891" operator="greaterThanOrEqual">
      <formula>CU65</formula>
    </cfRule>
    <cfRule type="cellIs" dxfId="26005" priority="892" operator="lessThan">
      <formula>CU65</formula>
    </cfRule>
  </conditionalFormatting>
  <conditionalFormatting sqref="CV64">
    <cfRule type="containsBlanks" priority="887" stopIfTrue="1">
      <formula>LEN(TRIM(CV64))=0</formula>
    </cfRule>
    <cfRule type="cellIs" dxfId="26004" priority="888" operator="greaterThanOrEqual">
      <formula>CU64</formula>
    </cfRule>
    <cfRule type="cellIs" dxfId="26003" priority="889" operator="lessThan">
      <formula>CU64</formula>
    </cfRule>
  </conditionalFormatting>
  <conditionalFormatting sqref="CV64">
    <cfRule type="containsBlanks" priority="884" stopIfTrue="1">
      <formula>LEN(TRIM(CV64))=0</formula>
    </cfRule>
    <cfRule type="cellIs" dxfId="26002" priority="885" operator="greaterThanOrEqual">
      <formula>CU64</formula>
    </cfRule>
    <cfRule type="cellIs" dxfId="26001" priority="886" operator="lessThan">
      <formula>CU64</formula>
    </cfRule>
  </conditionalFormatting>
  <conditionalFormatting sqref="CR23">
    <cfRule type="cellIs" dxfId="26000" priority="883" stopIfTrue="1" operator="notEqual">
      <formula>0</formula>
    </cfRule>
  </conditionalFormatting>
  <conditionalFormatting sqref="CT30:CT32">
    <cfRule type="containsBlanks" priority="852" stopIfTrue="1">
      <formula>LEN(TRIM(CT30))=0</formula>
    </cfRule>
    <cfRule type="cellIs" dxfId="25999" priority="853" operator="greaterThanOrEqual">
      <formula>CS30</formula>
    </cfRule>
    <cfRule type="cellIs" dxfId="25998" priority="854" operator="lessThan">
      <formula>CS30</formula>
    </cfRule>
  </conditionalFormatting>
  <conditionalFormatting sqref="CT29">
    <cfRule type="containsBlanks" priority="849" stopIfTrue="1">
      <formula>LEN(TRIM(CT29))=0</formula>
    </cfRule>
    <cfRule type="cellIs" dxfId="25997" priority="850" operator="greaterThanOrEqual">
      <formula>CS29</formula>
    </cfRule>
    <cfRule type="cellIs" dxfId="25996" priority="851" operator="lessThan">
      <formula>CS29</formula>
    </cfRule>
  </conditionalFormatting>
  <conditionalFormatting sqref="CT30">
    <cfRule type="containsBlanks" priority="846" stopIfTrue="1">
      <formula>LEN(TRIM(CT30))=0</formula>
    </cfRule>
    <cfRule type="cellIs" dxfId="25995" priority="847" operator="greaterThanOrEqual">
      <formula>CS30</formula>
    </cfRule>
    <cfRule type="cellIs" dxfId="25994" priority="848" operator="lessThan">
      <formula>CS30</formula>
    </cfRule>
  </conditionalFormatting>
  <conditionalFormatting sqref="CQ31:CQ32">
    <cfRule type="cellIs" dxfId="25993" priority="844" stopIfTrue="1" operator="notEqual">
      <formula>0</formula>
    </cfRule>
  </conditionalFormatting>
  <conditionalFormatting sqref="CR31:CR32">
    <cfRule type="cellIs" dxfId="25992" priority="845" stopIfTrue="1" operator="notEqual">
      <formula>0</formula>
    </cfRule>
  </conditionalFormatting>
  <conditionalFormatting sqref="CQ29">
    <cfRule type="cellIs" dxfId="25991" priority="842" stopIfTrue="1" operator="notEqual">
      <formula>0</formula>
    </cfRule>
  </conditionalFormatting>
  <conditionalFormatting sqref="CR29">
    <cfRule type="cellIs" dxfId="25990" priority="843" stopIfTrue="1" operator="notEqual">
      <formula>0</formula>
    </cfRule>
  </conditionalFormatting>
  <conditionalFormatting sqref="CQ30">
    <cfRule type="cellIs" dxfId="25989" priority="841" stopIfTrue="1" operator="notEqual">
      <formula>0</formula>
    </cfRule>
  </conditionalFormatting>
  <conditionalFormatting sqref="CQ30">
    <cfRule type="cellIs" dxfId="25988" priority="840" stopIfTrue="1" operator="notEqual">
      <formula>0</formula>
    </cfRule>
  </conditionalFormatting>
  <conditionalFormatting sqref="CR30">
    <cfRule type="cellIs" dxfId="25987" priority="839" stopIfTrue="1" operator="notEqual">
      <formula>0</formula>
    </cfRule>
  </conditionalFormatting>
  <conditionalFormatting sqref="CU29:CU32">
    <cfRule type="containsBlanks" priority="836" stopIfTrue="1">
      <formula>LEN(TRIM(CU29))=0</formula>
    </cfRule>
    <cfRule type="cellIs" dxfId="25986" priority="837" operator="greaterThanOrEqual">
      <formula>CT29</formula>
    </cfRule>
    <cfRule type="cellIs" dxfId="25985" priority="838" operator="lessThan">
      <formula>CT29</formula>
    </cfRule>
  </conditionalFormatting>
  <conditionalFormatting sqref="CU29:CU32">
    <cfRule type="containsBlanks" priority="833" stopIfTrue="1">
      <formula>LEN(TRIM(CU29))=0</formula>
    </cfRule>
    <cfRule type="cellIs" dxfId="25984" priority="834" operator="greaterThanOrEqual">
      <formula>CT29</formula>
    </cfRule>
    <cfRule type="cellIs" dxfId="25983" priority="835" operator="lessThan">
      <formula>CT29</formula>
    </cfRule>
  </conditionalFormatting>
  <conditionalFormatting sqref="CV29:CV32">
    <cfRule type="containsBlanks" priority="830" stopIfTrue="1">
      <formula>LEN(TRIM(CV29))=0</formula>
    </cfRule>
    <cfRule type="cellIs" dxfId="25982" priority="831" operator="greaterThanOrEqual">
      <formula>CU29</formula>
    </cfRule>
    <cfRule type="cellIs" dxfId="25981" priority="832" operator="lessThan">
      <formula>CU29</formula>
    </cfRule>
  </conditionalFormatting>
  <conditionalFormatting sqref="CV29:CV32">
    <cfRule type="containsBlanks" priority="827" stopIfTrue="1">
      <formula>LEN(TRIM(CV29))=0</formula>
    </cfRule>
    <cfRule type="cellIs" dxfId="25980" priority="828" operator="greaterThanOrEqual">
      <formula>CU29</formula>
    </cfRule>
    <cfRule type="cellIs" dxfId="25979" priority="829" operator="lessThan">
      <formula>CU29</formula>
    </cfRule>
  </conditionalFormatting>
  <conditionalFormatting sqref="CT51:CT53">
    <cfRule type="containsBlanks" priority="824" stopIfTrue="1">
      <formula>LEN(TRIM(CT51))=0</formula>
    </cfRule>
    <cfRule type="cellIs" dxfId="25978" priority="825" operator="greaterThanOrEqual">
      <formula>CS51</formula>
    </cfRule>
    <cfRule type="cellIs" dxfId="25977" priority="826" operator="lessThan">
      <formula>CS51</formula>
    </cfRule>
  </conditionalFormatting>
  <conditionalFormatting sqref="CT50">
    <cfRule type="containsBlanks" priority="821" stopIfTrue="1">
      <formula>LEN(TRIM(CT50))=0</formula>
    </cfRule>
    <cfRule type="cellIs" dxfId="25976" priority="822" operator="greaterThanOrEqual">
      <formula>CS50</formula>
    </cfRule>
    <cfRule type="cellIs" dxfId="25975" priority="823" operator="lessThan">
      <formula>CS50</formula>
    </cfRule>
  </conditionalFormatting>
  <conditionalFormatting sqref="CT51">
    <cfRule type="containsBlanks" priority="818" stopIfTrue="1">
      <formula>LEN(TRIM(CT51))=0</formula>
    </cfRule>
    <cfRule type="cellIs" dxfId="25974" priority="819" operator="greaterThanOrEqual">
      <formula>CS51</formula>
    </cfRule>
    <cfRule type="cellIs" dxfId="25973" priority="820" operator="lessThan">
      <formula>CS51</formula>
    </cfRule>
  </conditionalFormatting>
  <conditionalFormatting sqref="CQ52:CQ53">
    <cfRule type="cellIs" dxfId="25972" priority="816" stopIfTrue="1" operator="notEqual">
      <formula>0</formula>
    </cfRule>
  </conditionalFormatting>
  <conditionalFormatting sqref="CR52:CR53">
    <cfRule type="cellIs" dxfId="25971" priority="817" stopIfTrue="1" operator="notEqual">
      <formula>0</formula>
    </cfRule>
  </conditionalFormatting>
  <conditionalFormatting sqref="CQ50">
    <cfRule type="cellIs" dxfId="25970" priority="814" stopIfTrue="1" operator="notEqual">
      <formula>0</formula>
    </cfRule>
  </conditionalFormatting>
  <conditionalFormatting sqref="CR50">
    <cfRule type="cellIs" dxfId="25969" priority="815" stopIfTrue="1" operator="notEqual">
      <formula>0</formula>
    </cfRule>
  </conditionalFormatting>
  <conditionalFormatting sqref="CQ51">
    <cfRule type="cellIs" dxfId="25968" priority="813" stopIfTrue="1" operator="notEqual">
      <formula>0</formula>
    </cfRule>
  </conditionalFormatting>
  <conditionalFormatting sqref="CQ51">
    <cfRule type="cellIs" dxfId="25967" priority="812" stopIfTrue="1" operator="notEqual">
      <formula>0</formula>
    </cfRule>
  </conditionalFormatting>
  <conditionalFormatting sqref="CR51">
    <cfRule type="cellIs" dxfId="25966" priority="811" stopIfTrue="1" operator="notEqual">
      <formula>0</formula>
    </cfRule>
  </conditionalFormatting>
  <conditionalFormatting sqref="CV50:CV53">
    <cfRule type="containsBlanks" priority="808" stopIfTrue="1">
      <formula>LEN(TRIM(CV50))=0</formula>
    </cfRule>
    <cfRule type="cellIs" dxfId="25965" priority="809" operator="greaterThanOrEqual">
      <formula>CU50</formula>
    </cfRule>
    <cfRule type="cellIs" dxfId="25964" priority="810" operator="lessThan">
      <formula>CU50</formula>
    </cfRule>
  </conditionalFormatting>
  <conditionalFormatting sqref="CV50:CV53">
    <cfRule type="containsBlanks" priority="805" stopIfTrue="1">
      <formula>LEN(TRIM(CV50))=0</formula>
    </cfRule>
    <cfRule type="cellIs" dxfId="25963" priority="806" operator="greaterThanOrEqual">
      <formula>CU50</formula>
    </cfRule>
    <cfRule type="cellIs" dxfId="25962" priority="807" operator="lessThan">
      <formula>CU50</formula>
    </cfRule>
  </conditionalFormatting>
  <conditionalFormatting sqref="CU47 CU49">
    <cfRule type="containsBlanks" priority="802" stopIfTrue="1">
      <formula>LEN(TRIM(CU47))=0</formula>
    </cfRule>
    <cfRule type="cellIs" dxfId="25961" priority="803" operator="greaterThanOrEqual">
      <formula>CT47</formula>
    </cfRule>
    <cfRule type="cellIs" dxfId="25960" priority="804" operator="lessThan">
      <formula>CT47</formula>
    </cfRule>
  </conditionalFormatting>
  <conditionalFormatting sqref="CU47 CU49">
    <cfRule type="containsBlanks" priority="799" stopIfTrue="1">
      <formula>LEN(TRIM(CU47))=0</formula>
    </cfRule>
    <cfRule type="cellIs" dxfId="25959" priority="800" operator="greaterThanOrEqual">
      <formula>CT47</formula>
    </cfRule>
    <cfRule type="cellIs" dxfId="25958" priority="801" operator="lessThan">
      <formula>CT47</formula>
    </cfRule>
  </conditionalFormatting>
  <conditionalFormatting sqref="CU54:CU57">
    <cfRule type="containsBlanks" priority="796" stopIfTrue="1">
      <formula>LEN(TRIM(CU54))=0</formula>
    </cfRule>
    <cfRule type="cellIs" dxfId="25957" priority="797" operator="greaterThanOrEqual">
      <formula>CT54</formula>
    </cfRule>
    <cfRule type="cellIs" dxfId="25956" priority="798" operator="lessThan">
      <formula>CT54</formula>
    </cfRule>
  </conditionalFormatting>
  <conditionalFormatting sqref="CU54:CU57">
    <cfRule type="containsBlanks" priority="793" stopIfTrue="1">
      <formula>LEN(TRIM(CU54))=0</formula>
    </cfRule>
    <cfRule type="cellIs" dxfId="25955" priority="794" operator="greaterThanOrEqual">
      <formula>CT54</formula>
    </cfRule>
    <cfRule type="cellIs" dxfId="25954" priority="795" operator="lessThan">
      <formula>CT54</formula>
    </cfRule>
  </conditionalFormatting>
  <conditionalFormatting sqref="CU58:CU60">
    <cfRule type="containsBlanks" priority="790" stopIfTrue="1">
      <formula>LEN(TRIM(CU58))=0</formula>
    </cfRule>
    <cfRule type="cellIs" dxfId="25953" priority="791" operator="greaterThanOrEqual">
      <formula>CT58</formula>
    </cfRule>
    <cfRule type="cellIs" dxfId="25952" priority="792" operator="lessThan">
      <formula>CT58</formula>
    </cfRule>
  </conditionalFormatting>
  <conditionalFormatting sqref="CU58:CU60">
    <cfRule type="containsBlanks" priority="787" stopIfTrue="1">
      <formula>LEN(TRIM(CU58))=0</formula>
    </cfRule>
    <cfRule type="cellIs" dxfId="25951" priority="788" operator="greaterThanOrEqual">
      <formula>CT58</formula>
    </cfRule>
    <cfRule type="cellIs" dxfId="25950" priority="789" operator="lessThan">
      <formula>CT58</formula>
    </cfRule>
  </conditionalFormatting>
  <conditionalFormatting sqref="CU69:CU71">
    <cfRule type="containsBlanks" priority="784" stopIfTrue="1">
      <formula>LEN(TRIM(CU69))=0</formula>
    </cfRule>
    <cfRule type="cellIs" dxfId="25949" priority="785" operator="greaterThanOrEqual">
      <formula>CT69</formula>
    </cfRule>
    <cfRule type="cellIs" dxfId="25948" priority="786" operator="lessThan">
      <formula>CT69</formula>
    </cfRule>
  </conditionalFormatting>
  <conditionalFormatting sqref="CU69:CU71">
    <cfRule type="containsBlanks" priority="781" stopIfTrue="1">
      <formula>LEN(TRIM(CU69))=0</formula>
    </cfRule>
    <cfRule type="cellIs" dxfId="25947" priority="782" operator="greaterThanOrEqual">
      <formula>CT69</formula>
    </cfRule>
    <cfRule type="cellIs" dxfId="25946" priority="783" operator="lessThan">
      <formula>CT69</formula>
    </cfRule>
  </conditionalFormatting>
  <conditionalFormatting sqref="CU73">
    <cfRule type="containsBlanks" priority="778" stopIfTrue="1">
      <formula>LEN(TRIM(CU73))=0</formula>
    </cfRule>
    <cfRule type="cellIs" dxfId="25945" priority="779" operator="greaterThanOrEqual">
      <formula>CT73</formula>
    </cfRule>
    <cfRule type="cellIs" dxfId="25944" priority="780" operator="lessThan">
      <formula>CT73</formula>
    </cfRule>
  </conditionalFormatting>
  <conditionalFormatting sqref="CU73">
    <cfRule type="containsBlanks" priority="775" stopIfTrue="1">
      <formula>LEN(TRIM(CU73))=0</formula>
    </cfRule>
    <cfRule type="cellIs" dxfId="25943" priority="776" operator="greaterThanOrEqual">
      <formula>CT73</formula>
    </cfRule>
    <cfRule type="cellIs" dxfId="25942" priority="777" operator="lessThan">
      <formula>CT73</formula>
    </cfRule>
  </conditionalFormatting>
  <conditionalFormatting sqref="CU72">
    <cfRule type="containsBlanks" priority="772" stopIfTrue="1">
      <formula>LEN(TRIM(CU72))=0</formula>
    </cfRule>
    <cfRule type="cellIs" dxfId="25941" priority="773" operator="greaterThanOrEqual">
      <formula>CT72</formula>
    </cfRule>
    <cfRule type="cellIs" dxfId="25940" priority="774" operator="lessThan">
      <formula>CT72</formula>
    </cfRule>
  </conditionalFormatting>
  <conditionalFormatting sqref="CU72">
    <cfRule type="containsBlanks" priority="769" stopIfTrue="1">
      <formula>LEN(TRIM(CU72))=0</formula>
    </cfRule>
    <cfRule type="cellIs" dxfId="25939" priority="770" operator="greaterThanOrEqual">
      <formula>CT72</formula>
    </cfRule>
    <cfRule type="cellIs" dxfId="25938" priority="771" operator="lessThan">
      <formula>CT72</formula>
    </cfRule>
  </conditionalFormatting>
  <conditionalFormatting sqref="CU66:CU68">
    <cfRule type="containsBlanks" priority="766" stopIfTrue="1">
      <formula>LEN(TRIM(CU66))=0</formula>
    </cfRule>
    <cfRule type="cellIs" dxfId="25937" priority="767" operator="greaterThanOrEqual">
      <formula>CT66</formula>
    </cfRule>
    <cfRule type="cellIs" dxfId="25936" priority="768" operator="lessThan">
      <formula>CT66</formula>
    </cfRule>
  </conditionalFormatting>
  <conditionalFormatting sqref="CU66:CU68">
    <cfRule type="containsBlanks" priority="763" stopIfTrue="1">
      <formula>LEN(TRIM(CU66))=0</formula>
    </cfRule>
    <cfRule type="cellIs" dxfId="25935" priority="764" operator="greaterThanOrEqual">
      <formula>CT66</formula>
    </cfRule>
    <cfRule type="cellIs" dxfId="25934" priority="765" operator="lessThan">
      <formula>CT66</formula>
    </cfRule>
  </conditionalFormatting>
  <conditionalFormatting sqref="CU61:CU63">
    <cfRule type="containsBlanks" priority="760" stopIfTrue="1">
      <formula>LEN(TRIM(CU61))=0</formula>
    </cfRule>
    <cfRule type="cellIs" dxfId="25933" priority="761" operator="greaterThanOrEqual">
      <formula>CT61</formula>
    </cfRule>
    <cfRule type="cellIs" dxfId="25932" priority="762" operator="lessThan">
      <formula>CT61</formula>
    </cfRule>
  </conditionalFormatting>
  <conditionalFormatting sqref="CU61:CU63">
    <cfRule type="containsBlanks" priority="757" stopIfTrue="1">
      <formula>LEN(TRIM(CU61))=0</formula>
    </cfRule>
    <cfRule type="cellIs" dxfId="25931" priority="758" operator="greaterThanOrEqual">
      <formula>CT61</formula>
    </cfRule>
    <cfRule type="cellIs" dxfId="25930" priority="759" operator="lessThan">
      <formula>CT61</formula>
    </cfRule>
  </conditionalFormatting>
  <conditionalFormatting sqref="CU65">
    <cfRule type="containsBlanks" priority="754" stopIfTrue="1">
      <formula>LEN(TRIM(CU65))=0</formula>
    </cfRule>
    <cfRule type="cellIs" dxfId="25929" priority="755" operator="greaterThanOrEqual">
      <formula>CT65</formula>
    </cfRule>
    <cfRule type="cellIs" dxfId="25928" priority="756" operator="lessThan">
      <formula>CT65</formula>
    </cfRule>
  </conditionalFormatting>
  <conditionalFormatting sqref="CU65">
    <cfRule type="containsBlanks" priority="751" stopIfTrue="1">
      <formula>LEN(TRIM(CU65))=0</formula>
    </cfRule>
    <cfRule type="cellIs" dxfId="25927" priority="752" operator="greaterThanOrEqual">
      <formula>CT65</formula>
    </cfRule>
    <cfRule type="cellIs" dxfId="25926" priority="753" operator="lessThan">
      <formula>CT65</formula>
    </cfRule>
  </conditionalFormatting>
  <conditionalFormatting sqref="CU64">
    <cfRule type="containsBlanks" priority="748" stopIfTrue="1">
      <formula>LEN(TRIM(CU64))=0</formula>
    </cfRule>
    <cfRule type="cellIs" dxfId="25925" priority="749" operator="greaterThanOrEqual">
      <formula>CT64</formula>
    </cfRule>
    <cfRule type="cellIs" dxfId="25924" priority="750" operator="lessThan">
      <formula>CT64</formula>
    </cfRule>
  </conditionalFormatting>
  <conditionalFormatting sqref="CU64">
    <cfRule type="containsBlanks" priority="745" stopIfTrue="1">
      <formula>LEN(TRIM(CU64))=0</formula>
    </cfRule>
    <cfRule type="cellIs" dxfId="25923" priority="746" operator="greaterThanOrEqual">
      <formula>CT64</formula>
    </cfRule>
    <cfRule type="cellIs" dxfId="25922" priority="747" operator="lessThan">
      <formula>CT64</formula>
    </cfRule>
  </conditionalFormatting>
  <conditionalFormatting sqref="CU50:CU53">
    <cfRule type="containsBlanks" priority="742" stopIfTrue="1">
      <formula>LEN(TRIM(CU50))=0</formula>
    </cfRule>
    <cfRule type="cellIs" dxfId="25921" priority="743" operator="greaterThanOrEqual">
      <formula>CT50</formula>
    </cfRule>
    <cfRule type="cellIs" dxfId="25920" priority="744" operator="lessThan">
      <formula>CT50</formula>
    </cfRule>
  </conditionalFormatting>
  <conditionalFormatting sqref="CU50:CU53">
    <cfRule type="containsBlanks" priority="739" stopIfTrue="1">
      <formula>LEN(TRIM(CU50))=0</formula>
    </cfRule>
    <cfRule type="cellIs" dxfId="25919" priority="740" operator="greaterThanOrEqual">
      <formula>CT50</formula>
    </cfRule>
    <cfRule type="cellIs" dxfId="25918" priority="741" operator="lessThan">
      <formula>CT50</formula>
    </cfRule>
  </conditionalFormatting>
  <conditionalFormatting sqref="CU47:CU73">
    <cfRule type="containsBlanks" priority="736" stopIfTrue="1">
      <formula>LEN(TRIM(CU47))=0</formula>
    </cfRule>
    <cfRule type="cellIs" dxfId="25917" priority="737" operator="greaterThanOrEqual">
      <formula>CT47</formula>
    </cfRule>
    <cfRule type="cellIs" dxfId="25916" priority="738" operator="lessThan">
      <formula>CT47</formula>
    </cfRule>
  </conditionalFormatting>
  <conditionalFormatting sqref="CU47:CU73">
    <cfRule type="containsBlanks" priority="733" stopIfTrue="1">
      <formula>LEN(TRIM(CU47))=0</formula>
    </cfRule>
    <cfRule type="cellIs" dxfId="25915" priority="734" operator="greaterThanOrEqual">
      <formula>CT47</formula>
    </cfRule>
    <cfRule type="cellIs" dxfId="25914" priority="735" operator="lessThan">
      <formula>CT47</formula>
    </cfRule>
  </conditionalFormatting>
  <conditionalFormatting sqref="BJ27:BJ28">
    <cfRule type="containsBlanks" priority="727" stopIfTrue="1">
      <formula>LEN(TRIM(BJ27))=0</formula>
    </cfRule>
    <cfRule type="cellIs" dxfId="25913" priority="728" operator="greaterThanOrEqual">
      <formula>BI27</formula>
    </cfRule>
    <cfRule type="cellIs" dxfId="25912" priority="729" operator="lessThan">
      <formula>BI27</formula>
    </cfRule>
  </conditionalFormatting>
  <conditionalFormatting sqref="BG27:BG28">
    <cfRule type="cellIs" dxfId="25911" priority="725" stopIfTrue="1" operator="notEqual">
      <formula>0</formula>
    </cfRule>
  </conditionalFormatting>
  <conditionalFormatting sqref="BH28">
    <cfRule type="cellIs" dxfId="25910" priority="726" stopIfTrue="1" operator="notEqual">
      <formula>0</formula>
    </cfRule>
  </conditionalFormatting>
  <conditionalFormatting sqref="BK27:BK28">
    <cfRule type="containsBlanks" priority="722" stopIfTrue="1">
      <formula>LEN(TRIM(BK27))=0</formula>
    </cfRule>
    <cfRule type="cellIs" dxfId="25909" priority="723" operator="greaterThanOrEqual">
      <formula>BJ27</formula>
    </cfRule>
    <cfRule type="cellIs" dxfId="25908" priority="724" operator="lessThan">
      <formula>BJ27</formula>
    </cfRule>
  </conditionalFormatting>
  <conditionalFormatting sqref="BK27:BK28">
    <cfRule type="containsBlanks" priority="719" stopIfTrue="1">
      <formula>LEN(TRIM(BK27))=0</formula>
    </cfRule>
    <cfRule type="cellIs" dxfId="25907" priority="720" operator="greaterThanOrEqual">
      <formula>BJ27</formula>
    </cfRule>
    <cfRule type="cellIs" dxfId="25906" priority="721" operator="lessThan">
      <formula>BJ27</formula>
    </cfRule>
  </conditionalFormatting>
  <conditionalFormatting sqref="BL27:BL28">
    <cfRule type="containsBlanks" priority="716" stopIfTrue="1">
      <formula>LEN(TRIM(BL27))=0</formula>
    </cfRule>
    <cfRule type="cellIs" dxfId="25905" priority="717" operator="greaterThanOrEqual">
      <formula>BK27</formula>
    </cfRule>
    <cfRule type="cellIs" dxfId="25904" priority="718" operator="lessThan">
      <formula>BK27</formula>
    </cfRule>
  </conditionalFormatting>
  <conditionalFormatting sqref="BL27:BL28">
    <cfRule type="containsBlanks" priority="713" stopIfTrue="1">
      <formula>LEN(TRIM(BL27))=0</formula>
    </cfRule>
    <cfRule type="cellIs" dxfId="25903" priority="714" operator="greaterThanOrEqual">
      <formula>BK27</formula>
    </cfRule>
    <cfRule type="cellIs" dxfId="25902" priority="715" operator="lessThan">
      <formula>BK27</formula>
    </cfRule>
  </conditionalFormatting>
  <conditionalFormatting sqref="BP27:BP28">
    <cfRule type="containsBlanks" priority="710" stopIfTrue="1">
      <formula>LEN(TRIM(BP27))=0</formula>
    </cfRule>
    <cfRule type="cellIs" dxfId="25901" priority="711" operator="greaterThanOrEqual">
      <formula>BO27</formula>
    </cfRule>
    <cfRule type="cellIs" dxfId="25900" priority="712" operator="lessThan">
      <formula>BO27</formula>
    </cfRule>
  </conditionalFormatting>
  <conditionalFormatting sqref="BM27:BM28">
    <cfRule type="cellIs" dxfId="25899" priority="708" stopIfTrue="1" operator="notEqual">
      <formula>0</formula>
    </cfRule>
  </conditionalFormatting>
  <conditionalFormatting sqref="BN27:BN28">
    <cfRule type="cellIs" dxfId="25898" priority="709" stopIfTrue="1" operator="notEqual">
      <formula>0</formula>
    </cfRule>
  </conditionalFormatting>
  <conditionalFormatting sqref="BQ27:BQ28">
    <cfRule type="containsBlanks" priority="705" stopIfTrue="1">
      <formula>LEN(TRIM(BQ27))=0</formula>
    </cfRule>
    <cfRule type="cellIs" dxfId="25897" priority="706" operator="greaterThanOrEqual">
      <formula>BP27</formula>
    </cfRule>
    <cfRule type="cellIs" dxfId="25896" priority="707" operator="lessThan">
      <formula>BP27</formula>
    </cfRule>
  </conditionalFormatting>
  <conditionalFormatting sqref="BQ27:BQ28">
    <cfRule type="containsBlanks" priority="702" stopIfTrue="1">
      <formula>LEN(TRIM(BQ27))=0</formula>
    </cfRule>
    <cfRule type="cellIs" dxfId="25895" priority="703" operator="greaterThanOrEqual">
      <formula>BP27</formula>
    </cfRule>
    <cfRule type="cellIs" dxfId="25894" priority="704" operator="lessThan">
      <formula>BP27</formula>
    </cfRule>
  </conditionalFormatting>
  <conditionalFormatting sqref="BR27:BR28">
    <cfRule type="containsBlanks" priority="699" stopIfTrue="1">
      <formula>LEN(TRIM(BR27))=0</formula>
    </cfRule>
    <cfRule type="cellIs" dxfId="25893" priority="700" operator="greaterThanOrEqual">
      <formula>BQ27</formula>
    </cfRule>
    <cfRule type="cellIs" dxfId="25892" priority="701" operator="lessThan">
      <formula>BQ27</formula>
    </cfRule>
  </conditionalFormatting>
  <conditionalFormatting sqref="BR27:BR28">
    <cfRule type="containsBlanks" priority="696" stopIfTrue="1">
      <formula>LEN(TRIM(BR27))=0</formula>
    </cfRule>
    <cfRule type="cellIs" dxfId="25891" priority="697" operator="greaterThanOrEqual">
      <formula>BQ27</formula>
    </cfRule>
    <cfRule type="cellIs" dxfId="25890" priority="698" operator="lessThan">
      <formula>BQ27</formula>
    </cfRule>
  </conditionalFormatting>
  <conditionalFormatting sqref="BV27:BV28">
    <cfRule type="containsBlanks" priority="693" stopIfTrue="1">
      <formula>LEN(TRIM(BV27))=0</formula>
    </cfRule>
    <cfRule type="cellIs" dxfId="25889" priority="694" operator="greaterThanOrEqual">
      <formula>BU27</formula>
    </cfRule>
    <cfRule type="cellIs" dxfId="25888" priority="695" operator="lessThan">
      <formula>BU27</formula>
    </cfRule>
  </conditionalFormatting>
  <conditionalFormatting sqref="BS27:BS28">
    <cfRule type="cellIs" dxfId="25887" priority="691" stopIfTrue="1" operator="notEqual">
      <formula>0</formula>
    </cfRule>
  </conditionalFormatting>
  <conditionalFormatting sqref="BT27:BT28">
    <cfRule type="cellIs" dxfId="25886" priority="692" stopIfTrue="1" operator="notEqual">
      <formula>0</formula>
    </cfRule>
  </conditionalFormatting>
  <conditionalFormatting sqref="BW27:BW28">
    <cfRule type="containsBlanks" priority="688" stopIfTrue="1">
      <formula>LEN(TRIM(BW27))=0</formula>
    </cfRule>
    <cfRule type="cellIs" dxfId="25885" priority="689" operator="greaterThanOrEqual">
      <formula>BV27</formula>
    </cfRule>
    <cfRule type="cellIs" dxfId="25884" priority="690" operator="lessThan">
      <formula>BV27</formula>
    </cfRule>
  </conditionalFormatting>
  <conditionalFormatting sqref="BW27:BW28">
    <cfRule type="containsBlanks" priority="685" stopIfTrue="1">
      <formula>LEN(TRIM(BW27))=0</formula>
    </cfRule>
    <cfRule type="cellIs" dxfId="25883" priority="686" operator="greaterThanOrEqual">
      <formula>BV27</formula>
    </cfRule>
    <cfRule type="cellIs" dxfId="25882" priority="687" operator="lessThan">
      <formula>BV27</formula>
    </cfRule>
  </conditionalFormatting>
  <conditionalFormatting sqref="BX27:BX28">
    <cfRule type="containsBlanks" priority="682" stopIfTrue="1">
      <formula>LEN(TRIM(BX27))=0</formula>
    </cfRule>
    <cfRule type="cellIs" dxfId="25881" priority="683" operator="greaterThanOrEqual">
      <formula>BW27</formula>
    </cfRule>
    <cfRule type="cellIs" dxfId="25880" priority="684" operator="lessThan">
      <formula>BW27</formula>
    </cfRule>
  </conditionalFormatting>
  <conditionalFormatting sqref="BX27:BX28">
    <cfRule type="containsBlanks" priority="679" stopIfTrue="1">
      <formula>LEN(TRIM(BX27))=0</formula>
    </cfRule>
    <cfRule type="cellIs" dxfId="25879" priority="680" operator="greaterThanOrEqual">
      <formula>BW27</formula>
    </cfRule>
    <cfRule type="cellIs" dxfId="25878" priority="681" operator="lessThan">
      <formula>BW27</formula>
    </cfRule>
  </conditionalFormatting>
  <conditionalFormatting sqref="CH27:CH28">
    <cfRule type="containsBlanks" priority="659" stopIfTrue="1">
      <formula>LEN(TRIM(CH27))=0</formula>
    </cfRule>
    <cfRule type="cellIs" dxfId="25877" priority="660" operator="greaterThanOrEqual">
      <formula>CG27</formula>
    </cfRule>
    <cfRule type="cellIs" dxfId="25876" priority="661" operator="lessThan">
      <formula>CG27</formula>
    </cfRule>
  </conditionalFormatting>
  <conditionalFormatting sqref="CE27:CE28">
    <cfRule type="cellIs" dxfId="25875" priority="657" stopIfTrue="1" operator="notEqual">
      <formula>0</formula>
    </cfRule>
  </conditionalFormatting>
  <conditionalFormatting sqref="CF27:CF28">
    <cfRule type="cellIs" dxfId="25874" priority="658" stopIfTrue="1" operator="notEqual">
      <formula>0</formula>
    </cfRule>
  </conditionalFormatting>
  <conditionalFormatting sqref="CI27:CI28">
    <cfRule type="containsBlanks" priority="654" stopIfTrue="1">
      <formula>LEN(TRIM(CI27))=0</formula>
    </cfRule>
    <cfRule type="cellIs" dxfId="25873" priority="655" operator="greaterThanOrEqual">
      <formula>CH27</formula>
    </cfRule>
    <cfRule type="cellIs" dxfId="25872" priority="656" operator="lessThan">
      <formula>CH27</formula>
    </cfRule>
  </conditionalFormatting>
  <conditionalFormatting sqref="CI27:CI28">
    <cfRule type="containsBlanks" priority="651" stopIfTrue="1">
      <formula>LEN(TRIM(CI27))=0</formula>
    </cfRule>
    <cfRule type="cellIs" dxfId="25871" priority="652" operator="greaterThanOrEqual">
      <formula>CH27</formula>
    </cfRule>
    <cfRule type="cellIs" dxfId="25870" priority="653" operator="lessThan">
      <formula>CH27</formula>
    </cfRule>
  </conditionalFormatting>
  <conditionalFormatting sqref="CJ27:CJ28">
    <cfRule type="containsBlanks" priority="648" stopIfTrue="1">
      <formula>LEN(TRIM(CJ27))=0</formula>
    </cfRule>
    <cfRule type="cellIs" dxfId="25869" priority="649" operator="greaterThanOrEqual">
      <formula>CI27</formula>
    </cfRule>
    <cfRule type="cellIs" dxfId="25868" priority="650" operator="lessThan">
      <formula>CI27</formula>
    </cfRule>
  </conditionalFormatting>
  <conditionalFormatting sqref="CJ27:CJ28">
    <cfRule type="containsBlanks" priority="645" stopIfTrue="1">
      <formula>LEN(TRIM(CJ27))=0</formula>
    </cfRule>
    <cfRule type="cellIs" dxfId="25867" priority="646" operator="greaterThanOrEqual">
      <formula>CI27</formula>
    </cfRule>
    <cfRule type="cellIs" dxfId="25866" priority="647" operator="lessThan">
      <formula>CI27</formula>
    </cfRule>
  </conditionalFormatting>
  <conditionalFormatting sqref="CN27:CN28">
    <cfRule type="containsBlanks" priority="642" stopIfTrue="1">
      <formula>LEN(TRIM(CN27))=0</formula>
    </cfRule>
    <cfRule type="cellIs" dxfId="25865" priority="643" operator="greaterThanOrEqual">
      <formula>CM27</formula>
    </cfRule>
    <cfRule type="cellIs" dxfId="25864" priority="644" operator="lessThan">
      <formula>CM27</formula>
    </cfRule>
  </conditionalFormatting>
  <conditionalFormatting sqref="CK27:CK28">
    <cfRule type="cellIs" dxfId="25863" priority="640" stopIfTrue="1" operator="notEqual">
      <formula>0</formula>
    </cfRule>
  </conditionalFormatting>
  <conditionalFormatting sqref="CL27:CL28">
    <cfRule type="cellIs" dxfId="25862" priority="641" stopIfTrue="1" operator="notEqual">
      <formula>0</formula>
    </cfRule>
  </conditionalFormatting>
  <conditionalFormatting sqref="CO27:CO28">
    <cfRule type="containsBlanks" priority="637" stopIfTrue="1">
      <formula>LEN(TRIM(CO27))=0</formula>
    </cfRule>
    <cfRule type="cellIs" dxfId="25861" priority="638" operator="greaterThanOrEqual">
      <formula>CN27</formula>
    </cfRule>
    <cfRule type="cellIs" dxfId="25860" priority="639" operator="lessThan">
      <formula>CN27</formula>
    </cfRule>
  </conditionalFormatting>
  <conditionalFormatting sqref="CO27:CO28">
    <cfRule type="containsBlanks" priority="634" stopIfTrue="1">
      <formula>LEN(TRIM(CO27))=0</formula>
    </cfRule>
    <cfRule type="cellIs" dxfId="25859" priority="635" operator="greaterThanOrEqual">
      <formula>CN27</formula>
    </cfRule>
    <cfRule type="cellIs" dxfId="25858" priority="636" operator="lessThan">
      <formula>CN27</formula>
    </cfRule>
  </conditionalFormatting>
  <conditionalFormatting sqref="CP27:CP28">
    <cfRule type="containsBlanks" priority="631" stopIfTrue="1">
      <formula>LEN(TRIM(CP27))=0</formula>
    </cfRule>
    <cfRule type="cellIs" dxfId="25857" priority="632" operator="greaterThanOrEqual">
      <formula>CO27</formula>
    </cfRule>
    <cfRule type="cellIs" dxfId="25856" priority="633" operator="lessThan">
      <formula>CO27</formula>
    </cfRule>
  </conditionalFormatting>
  <conditionalFormatting sqref="CP27:CP28">
    <cfRule type="containsBlanks" priority="628" stopIfTrue="1">
      <formula>LEN(TRIM(CP27))=0</formula>
    </cfRule>
    <cfRule type="cellIs" dxfId="25855" priority="629" operator="greaterThanOrEqual">
      <formula>CO27</formula>
    </cfRule>
    <cfRule type="cellIs" dxfId="25854" priority="630" operator="lessThan">
      <formula>CO27</formula>
    </cfRule>
  </conditionalFormatting>
  <conditionalFormatting sqref="CT27:CT28">
    <cfRule type="containsBlanks" priority="625" stopIfTrue="1">
      <formula>LEN(TRIM(CT27))=0</formula>
    </cfRule>
    <cfRule type="cellIs" dxfId="25853" priority="626" operator="greaterThanOrEqual">
      <formula>CS27</formula>
    </cfRule>
    <cfRule type="cellIs" dxfId="25852" priority="627" operator="lessThan">
      <formula>CS27</formula>
    </cfRule>
  </conditionalFormatting>
  <conditionalFormatting sqref="CQ27:CQ28">
    <cfRule type="cellIs" dxfId="25851" priority="623" stopIfTrue="1" operator="notEqual">
      <formula>0</formula>
    </cfRule>
  </conditionalFormatting>
  <conditionalFormatting sqref="CR27:CR28">
    <cfRule type="cellIs" dxfId="25850" priority="624" stopIfTrue="1" operator="notEqual">
      <formula>0</formula>
    </cfRule>
  </conditionalFormatting>
  <conditionalFormatting sqref="CU27:CU28">
    <cfRule type="containsBlanks" priority="620" stopIfTrue="1">
      <formula>LEN(TRIM(CU27))=0</formula>
    </cfRule>
    <cfRule type="cellIs" dxfId="25849" priority="621" operator="greaterThanOrEqual">
      <formula>CT27</formula>
    </cfRule>
    <cfRule type="cellIs" dxfId="25848" priority="622" operator="lessThan">
      <formula>CT27</formula>
    </cfRule>
  </conditionalFormatting>
  <conditionalFormatting sqref="CU27:CU28">
    <cfRule type="containsBlanks" priority="617" stopIfTrue="1">
      <formula>LEN(TRIM(CU27))=0</formula>
    </cfRule>
    <cfRule type="cellIs" dxfId="25847" priority="618" operator="greaterThanOrEqual">
      <formula>CT27</formula>
    </cfRule>
    <cfRule type="cellIs" dxfId="25846" priority="619" operator="lessThan">
      <formula>CT27</formula>
    </cfRule>
  </conditionalFormatting>
  <conditionalFormatting sqref="CV27:CV28">
    <cfRule type="containsBlanks" priority="614" stopIfTrue="1">
      <formula>LEN(TRIM(CV27))=0</formula>
    </cfRule>
    <cfRule type="cellIs" dxfId="25845" priority="615" operator="greaterThanOrEqual">
      <formula>CU27</formula>
    </cfRule>
    <cfRule type="cellIs" dxfId="25844" priority="616" operator="lessThan">
      <formula>CU27</formula>
    </cfRule>
  </conditionalFormatting>
  <conditionalFormatting sqref="CV27:CV28">
    <cfRule type="containsBlanks" priority="611" stopIfTrue="1">
      <formula>LEN(TRIM(CV27))=0</formula>
    </cfRule>
    <cfRule type="cellIs" dxfId="25843" priority="612" operator="greaterThanOrEqual">
      <formula>CU27</formula>
    </cfRule>
    <cfRule type="cellIs" dxfId="25842" priority="613" operator="lessThan">
      <formula>CU27</formula>
    </cfRule>
  </conditionalFormatting>
  <conditionalFormatting sqref="BJ26">
    <cfRule type="containsBlanks" priority="605" stopIfTrue="1">
      <formula>LEN(TRIM(BJ26))=0</formula>
    </cfRule>
    <cfRule type="cellIs" dxfId="25841" priority="606" operator="greaterThanOrEqual">
      <formula>BI26</formula>
    </cfRule>
    <cfRule type="cellIs" dxfId="25840" priority="607" operator="lessThan">
      <formula>BI26</formula>
    </cfRule>
  </conditionalFormatting>
  <conditionalFormatting sqref="BG26">
    <cfRule type="cellIs" dxfId="25839" priority="603" stopIfTrue="1" operator="notEqual">
      <formula>0</formula>
    </cfRule>
  </conditionalFormatting>
  <conditionalFormatting sqref="BH26">
    <cfRule type="cellIs" dxfId="25838" priority="604" stopIfTrue="1" operator="notEqual">
      <formula>0</formula>
    </cfRule>
  </conditionalFormatting>
  <conditionalFormatting sqref="BK26">
    <cfRule type="containsBlanks" priority="600" stopIfTrue="1">
      <formula>LEN(TRIM(BK26))=0</formula>
    </cfRule>
    <cfRule type="cellIs" dxfId="25837" priority="601" operator="greaterThanOrEqual">
      <formula>BJ26</formula>
    </cfRule>
    <cfRule type="cellIs" dxfId="25836" priority="602" operator="lessThan">
      <formula>BJ26</formula>
    </cfRule>
  </conditionalFormatting>
  <conditionalFormatting sqref="BK26">
    <cfRule type="containsBlanks" priority="597" stopIfTrue="1">
      <formula>LEN(TRIM(BK26))=0</formula>
    </cfRule>
    <cfRule type="cellIs" dxfId="25835" priority="598" operator="greaterThanOrEqual">
      <formula>BJ26</formula>
    </cfRule>
    <cfRule type="cellIs" dxfId="25834" priority="599" operator="lessThan">
      <formula>BJ26</formula>
    </cfRule>
  </conditionalFormatting>
  <conditionalFormatting sqref="BL26">
    <cfRule type="containsBlanks" priority="594" stopIfTrue="1">
      <formula>LEN(TRIM(BL26))=0</formula>
    </cfRule>
    <cfRule type="cellIs" dxfId="25833" priority="595" operator="greaterThanOrEqual">
      <formula>BK26</formula>
    </cfRule>
    <cfRule type="cellIs" dxfId="25832" priority="596" operator="lessThan">
      <formula>BK26</formula>
    </cfRule>
  </conditionalFormatting>
  <conditionalFormatting sqref="BL26">
    <cfRule type="containsBlanks" priority="591" stopIfTrue="1">
      <formula>LEN(TRIM(BL26))=0</formula>
    </cfRule>
    <cfRule type="cellIs" dxfId="25831" priority="592" operator="greaterThanOrEqual">
      <formula>BK26</formula>
    </cfRule>
    <cfRule type="cellIs" dxfId="25830" priority="593" operator="lessThan">
      <formula>BK26</formula>
    </cfRule>
  </conditionalFormatting>
  <conditionalFormatting sqref="BP26">
    <cfRule type="containsBlanks" priority="588" stopIfTrue="1">
      <formula>LEN(TRIM(BP26))=0</formula>
    </cfRule>
    <cfRule type="cellIs" dxfId="25829" priority="589" operator="greaterThanOrEqual">
      <formula>BO26</formula>
    </cfRule>
    <cfRule type="cellIs" dxfId="25828" priority="590" operator="lessThan">
      <formula>BO26</formula>
    </cfRule>
  </conditionalFormatting>
  <conditionalFormatting sqref="BM26">
    <cfRule type="cellIs" dxfId="25827" priority="586" stopIfTrue="1" operator="notEqual">
      <formula>0</formula>
    </cfRule>
  </conditionalFormatting>
  <conditionalFormatting sqref="BN26">
    <cfRule type="cellIs" dxfId="25826" priority="587" stopIfTrue="1" operator="notEqual">
      <formula>0</formula>
    </cfRule>
  </conditionalFormatting>
  <conditionalFormatting sqref="BQ26">
    <cfRule type="containsBlanks" priority="583" stopIfTrue="1">
      <formula>LEN(TRIM(BQ26))=0</formula>
    </cfRule>
    <cfRule type="cellIs" dxfId="25825" priority="584" operator="greaterThanOrEqual">
      <formula>BP26</formula>
    </cfRule>
    <cfRule type="cellIs" dxfId="25824" priority="585" operator="lessThan">
      <formula>BP26</formula>
    </cfRule>
  </conditionalFormatting>
  <conditionalFormatting sqref="BQ26">
    <cfRule type="containsBlanks" priority="580" stopIfTrue="1">
      <formula>LEN(TRIM(BQ26))=0</formula>
    </cfRule>
    <cfRule type="cellIs" dxfId="25823" priority="581" operator="greaterThanOrEqual">
      <formula>BP26</formula>
    </cfRule>
    <cfRule type="cellIs" dxfId="25822" priority="582" operator="lessThan">
      <formula>BP26</formula>
    </cfRule>
  </conditionalFormatting>
  <conditionalFormatting sqref="BR26">
    <cfRule type="containsBlanks" priority="577" stopIfTrue="1">
      <formula>LEN(TRIM(BR26))=0</formula>
    </cfRule>
    <cfRule type="cellIs" dxfId="25821" priority="578" operator="greaterThanOrEqual">
      <formula>BQ26</formula>
    </cfRule>
    <cfRule type="cellIs" dxfId="25820" priority="579" operator="lessThan">
      <formula>BQ26</formula>
    </cfRule>
  </conditionalFormatting>
  <conditionalFormatting sqref="BR26">
    <cfRule type="containsBlanks" priority="574" stopIfTrue="1">
      <formula>LEN(TRIM(BR26))=0</formula>
    </cfRule>
    <cfRule type="cellIs" dxfId="25819" priority="575" operator="greaterThanOrEqual">
      <formula>BQ26</formula>
    </cfRule>
    <cfRule type="cellIs" dxfId="25818" priority="576" operator="lessThan">
      <formula>BQ26</formula>
    </cfRule>
  </conditionalFormatting>
  <conditionalFormatting sqref="BV26">
    <cfRule type="containsBlanks" priority="571" stopIfTrue="1">
      <formula>LEN(TRIM(BV26))=0</formula>
    </cfRule>
    <cfRule type="cellIs" dxfId="25817" priority="572" operator="greaterThanOrEqual">
      <formula>BU26</formula>
    </cfRule>
    <cfRule type="cellIs" dxfId="25816" priority="573" operator="lessThan">
      <formula>BU26</formula>
    </cfRule>
  </conditionalFormatting>
  <conditionalFormatting sqref="BS26">
    <cfRule type="cellIs" dxfId="25815" priority="569" stopIfTrue="1" operator="notEqual">
      <formula>0</formula>
    </cfRule>
  </conditionalFormatting>
  <conditionalFormatting sqref="BT26">
    <cfRule type="cellIs" dxfId="25814" priority="570" stopIfTrue="1" operator="notEqual">
      <formula>0</formula>
    </cfRule>
  </conditionalFormatting>
  <conditionalFormatting sqref="BW26">
    <cfRule type="containsBlanks" priority="566" stopIfTrue="1">
      <formula>LEN(TRIM(BW26))=0</formula>
    </cfRule>
    <cfRule type="cellIs" dxfId="25813" priority="567" operator="greaterThanOrEqual">
      <formula>BV26</formula>
    </cfRule>
    <cfRule type="cellIs" dxfId="25812" priority="568" operator="lessThan">
      <formula>BV26</formula>
    </cfRule>
  </conditionalFormatting>
  <conditionalFormatting sqref="BW26">
    <cfRule type="containsBlanks" priority="563" stopIfTrue="1">
      <formula>LEN(TRIM(BW26))=0</formula>
    </cfRule>
    <cfRule type="cellIs" dxfId="25811" priority="564" operator="greaterThanOrEqual">
      <formula>BV26</formula>
    </cfRule>
    <cfRule type="cellIs" dxfId="25810" priority="565" operator="lessThan">
      <formula>BV26</formula>
    </cfRule>
  </conditionalFormatting>
  <conditionalFormatting sqref="BX26">
    <cfRule type="containsBlanks" priority="560" stopIfTrue="1">
      <formula>LEN(TRIM(BX26))=0</formula>
    </cfRule>
    <cfRule type="cellIs" dxfId="25809" priority="561" operator="greaterThanOrEqual">
      <formula>BW26</formula>
    </cfRule>
    <cfRule type="cellIs" dxfId="25808" priority="562" operator="lessThan">
      <formula>BW26</formula>
    </cfRule>
  </conditionalFormatting>
  <conditionalFormatting sqref="BX26">
    <cfRule type="containsBlanks" priority="557" stopIfTrue="1">
      <formula>LEN(TRIM(BX26))=0</formula>
    </cfRule>
    <cfRule type="cellIs" dxfId="25807" priority="558" operator="greaterThanOrEqual">
      <formula>BW26</formula>
    </cfRule>
    <cfRule type="cellIs" dxfId="25806" priority="559" operator="lessThan">
      <formula>BW26</formula>
    </cfRule>
  </conditionalFormatting>
  <conditionalFormatting sqref="CH26">
    <cfRule type="containsBlanks" priority="537" stopIfTrue="1">
      <formula>LEN(TRIM(CH26))=0</formula>
    </cfRule>
    <cfRule type="cellIs" dxfId="25805" priority="538" operator="greaterThanOrEqual">
      <formula>CG26</formula>
    </cfRule>
    <cfRule type="cellIs" dxfId="25804" priority="539" operator="lessThan">
      <formula>CG26</formula>
    </cfRule>
  </conditionalFormatting>
  <conditionalFormatting sqref="CE26">
    <cfRule type="cellIs" dxfId="25803" priority="535" stopIfTrue="1" operator="notEqual">
      <formula>0</formula>
    </cfRule>
  </conditionalFormatting>
  <conditionalFormatting sqref="CF26">
    <cfRule type="cellIs" dxfId="25802" priority="536" stopIfTrue="1" operator="notEqual">
      <formula>0</formula>
    </cfRule>
  </conditionalFormatting>
  <conditionalFormatting sqref="CI26">
    <cfRule type="containsBlanks" priority="532" stopIfTrue="1">
      <formula>LEN(TRIM(CI26))=0</formula>
    </cfRule>
    <cfRule type="cellIs" dxfId="25801" priority="533" operator="greaterThanOrEqual">
      <formula>CH26</formula>
    </cfRule>
    <cfRule type="cellIs" dxfId="25800" priority="534" operator="lessThan">
      <formula>CH26</formula>
    </cfRule>
  </conditionalFormatting>
  <conditionalFormatting sqref="CI26">
    <cfRule type="containsBlanks" priority="529" stopIfTrue="1">
      <formula>LEN(TRIM(CI26))=0</formula>
    </cfRule>
    <cfRule type="cellIs" dxfId="25799" priority="530" operator="greaterThanOrEqual">
      <formula>CH26</formula>
    </cfRule>
    <cfRule type="cellIs" dxfId="25798" priority="531" operator="lessThan">
      <formula>CH26</formula>
    </cfRule>
  </conditionalFormatting>
  <conditionalFormatting sqref="CJ26">
    <cfRule type="containsBlanks" priority="526" stopIfTrue="1">
      <formula>LEN(TRIM(CJ26))=0</formula>
    </cfRule>
    <cfRule type="cellIs" dxfId="25797" priority="527" operator="greaterThanOrEqual">
      <formula>CI26</formula>
    </cfRule>
    <cfRule type="cellIs" dxfId="25796" priority="528" operator="lessThan">
      <formula>CI26</formula>
    </cfRule>
  </conditionalFormatting>
  <conditionalFormatting sqref="CJ26">
    <cfRule type="containsBlanks" priority="523" stopIfTrue="1">
      <formula>LEN(TRIM(CJ26))=0</formula>
    </cfRule>
    <cfRule type="cellIs" dxfId="25795" priority="524" operator="greaterThanOrEqual">
      <formula>CI26</formula>
    </cfRule>
    <cfRule type="cellIs" dxfId="25794" priority="525" operator="lessThan">
      <formula>CI26</formula>
    </cfRule>
  </conditionalFormatting>
  <conditionalFormatting sqref="CN26">
    <cfRule type="containsBlanks" priority="520" stopIfTrue="1">
      <formula>LEN(TRIM(CN26))=0</formula>
    </cfRule>
    <cfRule type="cellIs" dxfId="25793" priority="521" operator="greaterThanOrEqual">
      <formula>CM26</formula>
    </cfRule>
    <cfRule type="cellIs" dxfId="25792" priority="522" operator="lessThan">
      <formula>CM26</formula>
    </cfRule>
  </conditionalFormatting>
  <conditionalFormatting sqref="CK26">
    <cfRule type="cellIs" dxfId="25791" priority="518" stopIfTrue="1" operator="notEqual">
      <formula>0</formula>
    </cfRule>
  </conditionalFormatting>
  <conditionalFormatting sqref="CL26">
    <cfRule type="cellIs" dxfId="25790" priority="519" stopIfTrue="1" operator="notEqual">
      <formula>0</formula>
    </cfRule>
  </conditionalFormatting>
  <conditionalFormatting sqref="CO26">
    <cfRule type="containsBlanks" priority="515" stopIfTrue="1">
      <formula>LEN(TRIM(CO26))=0</formula>
    </cfRule>
    <cfRule type="cellIs" dxfId="25789" priority="516" operator="greaterThanOrEqual">
      <formula>CN26</formula>
    </cfRule>
    <cfRule type="cellIs" dxfId="25788" priority="517" operator="lessThan">
      <formula>CN26</formula>
    </cfRule>
  </conditionalFormatting>
  <conditionalFormatting sqref="CO26">
    <cfRule type="containsBlanks" priority="512" stopIfTrue="1">
      <formula>LEN(TRIM(CO26))=0</formula>
    </cfRule>
    <cfRule type="cellIs" dxfId="25787" priority="513" operator="greaterThanOrEqual">
      <formula>CN26</formula>
    </cfRule>
    <cfRule type="cellIs" dxfId="25786" priority="514" operator="lessThan">
      <formula>CN26</formula>
    </cfRule>
  </conditionalFormatting>
  <conditionalFormatting sqref="CP26">
    <cfRule type="containsBlanks" priority="509" stopIfTrue="1">
      <formula>LEN(TRIM(CP26))=0</formula>
    </cfRule>
    <cfRule type="cellIs" dxfId="25785" priority="510" operator="greaterThanOrEqual">
      <formula>CO26</formula>
    </cfRule>
    <cfRule type="cellIs" dxfId="25784" priority="511" operator="lessThan">
      <formula>CO26</formula>
    </cfRule>
  </conditionalFormatting>
  <conditionalFormatting sqref="CP26">
    <cfRule type="containsBlanks" priority="506" stopIfTrue="1">
      <formula>LEN(TRIM(CP26))=0</formula>
    </cfRule>
    <cfRule type="cellIs" dxfId="25783" priority="507" operator="greaterThanOrEqual">
      <formula>CO26</formula>
    </cfRule>
    <cfRule type="cellIs" dxfId="25782" priority="508" operator="lessThan">
      <formula>CO26</formula>
    </cfRule>
  </conditionalFormatting>
  <conditionalFormatting sqref="CT26">
    <cfRule type="containsBlanks" priority="503" stopIfTrue="1">
      <formula>LEN(TRIM(CT26))=0</formula>
    </cfRule>
    <cfRule type="cellIs" dxfId="25781" priority="504" operator="greaterThanOrEqual">
      <formula>CS26</formula>
    </cfRule>
    <cfRule type="cellIs" dxfId="25780" priority="505" operator="lessThan">
      <formula>CS26</formula>
    </cfRule>
  </conditionalFormatting>
  <conditionalFormatting sqref="CQ26">
    <cfRule type="cellIs" dxfId="25779" priority="501" stopIfTrue="1" operator="notEqual">
      <formula>0</formula>
    </cfRule>
  </conditionalFormatting>
  <conditionalFormatting sqref="CR26">
    <cfRule type="cellIs" dxfId="25778" priority="502" stopIfTrue="1" operator="notEqual">
      <formula>0</formula>
    </cfRule>
  </conditionalFormatting>
  <conditionalFormatting sqref="CU26">
    <cfRule type="containsBlanks" priority="498" stopIfTrue="1">
      <formula>LEN(TRIM(CU26))=0</formula>
    </cfRule>
    <cfRule type="cellIs" dxfId="25777" priority="499" operator="greaterThanOrEqual">
      <formula>CT26</formula>
    </cfRule>
    <cfRule type="cellIs" dxfId="25776" priority="500" operator="lessThan">
      <formula>CT26</formula>
    </cfRule>
  </conditionalFormatting>
  <conditionalFormatting sqref="CU26">
    <cfRule type="containsBlanks" priority="495" stopIfTrue="1">
      <formula>LEN(TRIM(CU26))=0</formula>
    </cfRule>
    <cfRule type="cellIs" dxfId="25775" priority="496" operator="greaterThanOrEqual">
      <formula>CT26</formula>
    </cfRule>
    <cfRule type="cellIs" dxfId="25774" priority="497" operator="lessThan">
      <formula>CT26</formula>
    </cfRule>
  </conditionalFormatting>
  <conditionalFormatting sqref="CV26">
    <cfRule type="containsBlanks" priority="492" stopIfTrue="1">
      <formula>LEN(TRIM(CV26))=0</formula>
    </cfRule>
    <cfRule type="cellIs" dxfId="25773" priority="493" operator="greaterThanOrEqual">
      <formula>CU26</formula>
    </cfRule>
    <cfRule type="cellIs" dxfId="25772" priority="494" operator="lessThan">
      <formula>CU26</formula>
    </cfRule>
  </conditionalFormatting>
  <conditionalFormatting sqref="CV26">
    <cfRule type="containsBlanks" priority="489" stopIfTrue="1">
      <formula>LEN(TRIM(CV26))=0</formula>
    </cfRule>
    <cfRule type="cellIs" dxfId="25771" priority="490" operator="greaterThanOrEqual">
      <formula>CU26</formula>
    </cfRule>
    <cfRule type="cellIs" dxfId="25770" priority="491" operator="lessThan">
      <formula>CU26</formula>
    </cfRule>
  </conditionalFormatting>
  <conditionalFormatting sqref="BJ25">
    <cfRule type="containsBlanks" priority="486" stopIfTrue="1">
      <formula>LEN(TRIM(BJ25))=0</formula>
    </cfRule>
    <cfRule type="cellIs" dxfId="25769" priority="487" operator="greaterThanOrEqual">
      <formula>BI25</formula>
    </cfRule>
    <cfRule type="cellIs" dxfId="25768" priority="488" operator="lessThan">
      <formula>BI25</formula>
    </cfRule>
  </conditionalFormatting>
  <conditionalFormatting sqref="BG25">
    <cfRule type="cellIs" dxfId="25767" priority="484" stopIfTrue="1" operator="notEqual">
      <formula>0</formula>
    </cfRule>
  </conditionalFormatting>
  <conditionalFormatting sqref="BH25">
    <cfRule type="cellIs" dxfId="25766" priority="485" stopIfTrue="1" operator="notEqual">
      <formula>0</formula>
    </cfRule>
  </conditionalFormatting>
  <conditionalFormatting sqref="BK25">
    <cfRule type="containsBlanks" priority="481" stopIfTrue="1">
      <formula>LEN(TRIM(BK25))=0</formula>
    </cfRule>
    <cfRule type="cellIs" dxfId="25765" priority="482" operator="greaterThanOrEqual">
      <formula>BJ25</formula>
    </cfRule>
    <cfRule type="cellIs" dxfId="25764" priority="483" operator="lessThan">
      <formula>BJ25</formula>
    </cfRule>
  </conditionalFormatting>
  <conditionalFormatting sqref="BK25">
    <cfRule type="containsBlanks" priority="478" stopIfTrue="1">
      <formula>LEN(TRIM(BK25))=0</formula>
    </cfRule>
    <cfRule type="cellIs" dxfId="25763" priority="479" operator="greaterThanOrEqual">
      <formula>BJ25</formula>
    </cfRule>
    <cfRule type="cellIs" dxfId="25762" priority="480" operator="lessThan">
      <formula>BJ25</formula>
    </cfRule>
  </conditionalFormatting>
  <conditionalFormatting sqref="BL25">
    <cfRule type="containsBlanks" priority="475" stopIfTrue="1">
      <formula>LEN(TRIM(BL25))=0</formula>
    </cfRule>
    <cfRule type="cellIs" dxfId="25761" priority="476" operator="greaterThanOrEqual">
      <formula>BK25</formula>
    </cfRule>
    <cfRule type="cellIs" dxfId="25760" priority="477" operator="lessThan">
      <formula>BK25</formula>
    </cfRule>
  </conditionalFormatting>
  <conditionalFormatting sqref="BL25">
    <cfRule type="containsBlanks" priority="472" stopIfTrue="1">
      <formula>LEN(TRIM(BL25))=0</formula>
    </cfRule>
    <cfRule type="cellIs" dxfId="25759" priority="473" operator="greaterThanOrEqual">
      <formula>BK25</formula>
    </cfRule>
    <cfRule type="cellIs" dxfId="25758" priority="474" operator="lessThan">
      <formula>BK25</formula>
    </cfRule>
  </conditionalFormatting>
  <conditionalFormatting sqref="BP25">
    <cfRule type="containsBlanks" priority="469" stopIfTrue="1">
      <formula>LEN(TRIM(BP25))=0</formula>
    </cfRule>
    <cfRule type="cellIs" dxfId="25757" priority="470" operator="greaterThanOrEqual">
      <formula>BO25</formula>
    </cfRule>
    <cfRule type="cellIs" dxfId="25756" priority="471" operator="lessThan">
      <formula>BO25</formula>
    </cfRule>
  </conditionalFormatting>
  <conditionalFormatting sqref="BM25">
    <cfRule type="cellIs" dxfId="25755" priority="467" stopIfTrue="1" operator="notEqual">
      <formula>0</formula>
    </cfRule>
  </conditionalFormatting>
  <conditionalFormatting sqref="BN25">
    <cfRule type="cellIs" dxfId="25754" priority="468" stopIfTrue="1" operator="notEqual">
      <formula>0</formula>
    </cfRule>
  </conditionalFormatting>
  <conditionalFormatting sqref="BQ25">
    <cfRule type="containsBlanks" priority="464" stopIfTrue="1">
      <formula>LEN(TRIM(BQ25))=0</formula>
    </cfRule>
    <cfRule type="cellIs" dxfId="25753" priority="465" operator="greaterThanOrEqual">
      <formula>BP25</formula>
    </cfRule>
    <cfRule type="cellIs" dxfId="25752" priority="466" operator="lessThan">
      <formula>BP25</formula>
    </cfRule>
  </conditionalFormatting>
  <conditionalFormatting sqref="BQ25">
    <cfRule type="containsBlanks" priority="461" stopIfTrue="1">
      <formula>LEN(TRIM(BQ25))=0</formula>
    </cfRule>
    <cfRule type="cellIs" dxfId="25751" priority="462" operator="greaterThanOrEqual">
      <formula>BP25</formula>
    </cfRule>
    <cfRule type="cellIs" dxfId="25750" priority="463" operator="lessThan">
      <formula>BP25</formula>
    </cfRule>
  </conditionalFormatting>
  <conditionalFormatting sqref="BR25">
    <cfRule type="containsBlanks" priority="458" stopIfTrue="1">
      <formula>LEN(TRIM(BR25))=0</formula>
    </cfRule>
    <cfRule type="cellIs" dxfId="25749" priority="459" operator="greaterThanOrEqual">
      <formula>BQ25</formula>
    </cfRule>
    <cfRule type="cellIs" dxfId="25748" priority="460" operator="lessThan">
      <formula>BQ25</formula>
    </cfRule>
  </conditionalFormatting>
  <conditionalFormatting sqref="BR25">
    <cfRule type="containsBlanks" priority="455" stopIfTrue="1">
      <formula>LEN(TRIM(BR25))=0</formula>
    </cfRule>
    <cfRule type="cellIs" dxfId="25747" priority="456" operator="greaterThanOrEqual">
      <formula>BQ25</formula>
    </cfRule>
    <cfRule type="cellIs" dxfId="25746" priority="457" operator="lessThan">
      <formula>BQ25</formula>
    </cfRule>
  </conditionalFormatting>
  <conditionalFormatting sqref="BV25">
    <cfRule type="containsBlanks" priority="452" stopIfTrue="1">
      <formula>LEN(TRIM(BV25))=0</formula>
    </cfRule>
    <cfRule type="cellIs" dxfId="25745" priority="453" operator="greaterThanOrEqual">
      <formula>BU25</formula>
    </cfRule>
    <cfRule type="cellIs" dxfId="25744" priority="454" operator="lessThan">
      <formula>BU25</formula>
    </cfRule>
  </conditionalFormatting>
  <conditionalFormatting sqref="BS25">
    <cfRule type="cellIs" dxfId="25743" priority="450" stopIfTrue="1" operator="notEqual">
      <formula>0</formula>
    </cfRule>
  </conditionalFormatting>
  <conditionalFormatting sqref="BT25">
    <cfRule type="cellIs" dxfId="25742" priority="451" stopIfTrue="1" operator="notEqual">
      <formula>0</formula>
    </cfRule>
  </conditionalFormatting>
  <conditionalFormatting sqref="BW25">
    <cfRule type="containsBlanks" priority="447" stopIfTrue="1">
      <formula>LEN(TRIM(BW25))=0</formula>
    </cfRule>
    <cfRule type="cellIs" dxfId="25741" priority="448" operator="greaterThanOrEqual">
      <formula>BV25</formula>
    </cfRule>
    <cfRule type="cellIs" dxfId="25740" priority="449" operator="lessThan">
      <formula>BV25</formula>
    </cfRule>
  </conditionalFormatting>
  <conditionalFormatting sqref="BW25">
    <cfRule type="containsBlanks" priority="444" stopIfTrue="1">
      <formula>LEN(TRIM(BW25))=0</formula>
    </cfRule>
    <cfRule type="cellIs" dxfId="25739" priority="445" operator="greaterThanOrEqual">
      <formula>BV25</formula>
    </cfRule>
    <cfRule type="cellIs" dxfId="25738" priority="446" operator="lessThan">
      <formula>BV25</formula>
    </cfRule>
  </conditionalFormatting>
  <conditionalFormatting sqref="BX25">
    <cfRule type="containsBlanks" priority="441" stopIfTrue="1">
      <formula>LEN(TRIM(BX25))=0</formula>
    </cfRule>
    <cfRule type="cellIs" dxfId="25737" priority="442" operator="greaterThanOrEqual">
      <formula>BW25</formula>
    </cfRule>
    <cfRule type="cellIs" dxfId="25736" priority="443" operator="lessThan">
      <formula>BW25</formula>
    </cfRule>
  </conditionalFormatting>
  <conditionalFormatting sqref="BX25">
    <cfRule type="containsBlanks" priority="438" stopIfTrue="1">
      <formula>LEN(TRIM(BX25))=0</formula>
    </cfRule>
    <cfRule type="cellIs" dxfId="25735" priority="439" operator="greaterThanOrEqual">
      <formula>BW25</formula>
    </cfRule>
    <cfRule type="cellIs" dxfId="25734" priority="440" operator="lessThan">
      <formula>BW25</formula>
    </cfRule>
  </conditionalFormatting>
  <conditionalFormatting sqref="CH25">
    <cfRule type="containsBlanks" priority="418" stopIfTrue="1">
      <formula>LEN(TRIM(CH25))=0</formula>
    </cfRule>
    <cfRule type="cellIs" dxfId="25733" priority="419" operator="greaterThanOrEqual">
      <formula>CG25</formula>
    </cfRule>
    <cfRule type="cellIs" dxfId="25732" priority="420" operator="lessThan">
      <formula>CG25</formula>
    </cfRule>
  </conditionalFormatting>
  <conditionalFormatting sqref="CE25">
    <cfRule type="cellIs" dxfId="25731" priority="416" stopIfTrue="1" operator="notEqual">
      <formula>0</formula>
    </cfRule>
  </conditionalFormatting>
  <conditionalFormatting sqref="CF25">
    <cfRule type="cellIs" dxfId="25730" priority="417" stopIfTrue="1" operator="notEqual">
      <formula>0</formula>
    </cfRule>
  </conditionalFormatting>
  <conditionalFormatting sqref="CI25">
    <cfRule type="containsBlanks" priority="413" stopIfTrue="1">
      <formula>LEN(TRIM(CI25))=0</formula>
    </cfRule>
    <cfRule type="cellIs" dxfId="25729" priority="414" operator="greaterThanOrEqual">
      <formula>CH25</formula>
    </cfRule>
    <cfRule type="cellIs" dxfId="25728" priority="415" operator="lessThan">
      <formula>CH25</formula>
    </cfRule>
  </conditionalFormatting>
  <conditionalFormatting sqref="CI25">
    <cfRule type="containsBlanks" priority="410" stopIfTrue="1">
      <formula>LEN(TRIM(CI25))=0</formula>
    </cfRule>
    <cfRule type="cellIs" dxfId="25727" priority="411" operator="greaterThanOrEqual">
      <formula>CH25</formula>
    </cfRule>
    <cfRule type="cellIs" dxfId="25726" priority="412" operator="lessThan">
      <formula>CH25</formula>
    </cfRule>
  </conditionalFormatting>
  <conditionalFormatting sqref="CJ25">
    <cfRule type="containsBlanks" priority="407" stopIfTrue="1">
      <formula>LEN(TRIM(CJ25))=0</formula>
    </cfRule>
    <cfRule type="cellIs" dxfId="25725" priority="408" operator="greaterThanOrEqual">
      <formula>CI25</formula>
    </cfRule>
    <cfRule type="cellIs" dxfId="25724" priority="409" operator="lessThan">
      <formula>CI25</formula>
    </cfRule>
  </conditionalFormatting>
  <conditionalFormatting sqref="CJ25">
    <cfRule type="containsBlanks" priority="404" stopIfTrue="1">
      <formula>LEN(TRIM(CJ25))=0</formula>
    </cfRule>
    <cfRule type="cellIs" dxfId="25723" priority="405" operator="greaterThanOrEqual">
      <formula>CI25</formula>
    </cfRule>
    <cfRule type="cellIs" dxfId="25722" priority="406" operator="lessThan">
      <formula>CI25</formula>
    </cfRule>
  </conditionalFormatting>
  <conditionalFormatting sqref="CN25">
    <cfRule type="containsBlanks" priority="401" stopIfTrue="1">
      <formula>LEN(TRIM(CN25))=0</formula>
    </cfRule>
    <cfRule type="cellIs" dxfId="25721" priority="402" operator="greaterThanOrEqual">
      <formula>CM25</formula>
    </cfRule>
    <cfRule type="cellIs" dxfId="25720" priority="403" operator="lessThan">
      <formula>CM25</formula>
    </cfRule>
  </conditionalFormatting>
  <conditionalFormatting sqref="CK25">
    <cfRule type="cellIs" dxfId="25719" priority="399" stopIfTrue="1" operator="notEqual">
      <formula>0</formula>
    </cfRule>
  </conditionalFormatting>
  <conditionalFormatting sqref="CL25">
    <cfRule type="cellIs" dxfId="25718" priority="400" stopIfTrue="1" operator="notEqual">
      <formula>0</formula>
    </cfRule>
  </conditionalFormatting>
  <conditionalFormatting sqref="CO25">
    <cfRule type="containsBlanks" priority="396" stopIfTrue="1">
      <formula>LEN(TRIM(CO25))=0</formula>
    </cfRule>
    <cfRule type="cellIs" dxfId="25717" priority="397" operator="greaterThanOrEqual">
      <formula>CN25</formula>
    </cfRule>
    <cfRule type="cellIs" dxfId="25716" priority="398" operator="lessThan">
      <formula>CN25</formula>
    </cfRule>
  </conditionalFormatting>
  <conditionalFormatting sqref="CO25">
    <cfRule type="containsBlanks" priority="393" stopIfTrue="1">
      <formula>LEN(TRIM(CO25))=0</formula>
    </cfRule>
    <cfRule type="cellIs" dxfId="25715" priority="394" operator="greaterThanOrEqual">
      <formula>CN25</formula>
    </cfRule>
    <cfRule type="cellIs" dxfId="25714" priority="395" operator="lessThan">
      <formula>CN25</formula>
    </cfRule>
  </conditionalFormatting>
  <conditionalFormatting sqref="CP25">
    <cfRule type="containsBlanks" priority="390" stopIfTrue="1">
      <formula>LEN(TRIM(CP25))=0</formula>
    </cfRule>
    <cfRule type="cellIs" dxfId="25713" priority="391" operator="greaterThanOrEqual">
      <formula>CO25</formula>
    </cfRule>
    <cfRule type="cellIs" dxfId="25712" priority="392" operator="lessThan">
      <formula>CO25</formula>
    </cfRule>
  </conditionalFormatting>
  <conditionalFormatting sqref="CP25">
    <cfRule type="containsBlanks" priority="387" stopIfTrue="1">
      <formula>LEN(TRIM(CP25))=0</formula>
    </cfRule>
    <cfRule type="cellIs" dxfId="25711" priority="388" operator="greaterThanOrEqual">
      <formula>CO25</formula>
    </cfRule>
    <cfRule type="cellIs" dxfId="25710" priority="389" operator="lessThan">
      <formula>CO25</formula>
    </cfRule>
  </conditionalFormatting>
  <conditionalFormatting sqref="CT25">
    <cfRule type="containsBlanks" priority="384" stopIfTrue="1">
      <formula>LEN(TRIM(CT25))=0</formula>
    </cfRule>
    <cfRule type="cellIs" dxfId="25709" priority="385" operator="greaterThanOrEqual">
      <formula>CS25</formula>
    </cfRule>
    <cfRule type="cellIs" dxfId="25708" priority="386" operator="lessThan">
      <formula>CS25</formula>
    </cfRule>
  </conditionalFormatting>
  <conditionalFormatting sqref="CQ25">
    <cfRule type="cellIs" dxfId="25707" priority="382" stopIfTrue="1" operator="notEqual">
      <formula>0</formula>
    </cfRule>
  </conditionalFormatting>
  <conditionalFormatting sqref="CR25">
    <cfRule type="cellIs" dxfId="25706" priority="383" stopIfTrue="1" operator="notEqual">
      <formula>0</formula>
    </cfRule>
  </conditionalFormatting>
  <conditionalFormatting sqref="CU25">
    <cfRule type="containsBlanks" priority="379" stopIfTrue="1">
      <formula>LEN(TRIM(CU25))=0</formula>
    </cfRule>
    <cfRule type="cellIs" dxfId="25705" priority="380" operator="greaterThanOrEqual">
      <formula>CT25</formula>
    </cfRule>
    <cfRule type="cellIs" dxfId="25704" priority="381" operator="lessThan">
      <formula>CT25</formula>
    </cfRule>
  </conditionalFormatting>
  <conditionalFormatting sqref="CU25">
    <cfRule type="containsBlanks" priority="376" stopIfTrue="1">
      <formula>LEN(TRIM(CU25))=0</formula>
    </cfRule>
    <cfRule type="cellIs" dxfId="25703" priority="377" operator="greaterThanOrEqual">
      <formula>CT25</formula>
    </cfRule>
    <cfRule type="cellIs" dxfId="25702" priority="378" operator="lessThan">
      <formula>CT25</formula>
    </cfRule>
  </conditionalFormatting>
  <conditionalFormatting sqref="CV25">
    <cfRule type="containsBlanks" priority="373" stopIfTrue="1">
      <formula>LEN(TRIM(CV25))=0</formula>
    </cfRule>
    <cfRule type="cellIs" dxfId="25701" priority="374" operator="greaterThanOrEqual">
      <formula>CU25</formula>
    </cfRule>
    <cfRule type="cellIs" dxfId="25700" priority="375" operator="lessThan">
      <formula>CU25</formula>
    </cfRule>
  </conditionalFormatting>
  <conditionalFormatting sqref="CV25">
    <cfRule type="containsBlanks" priority="370" stopIfTrue="1">
      <formula>LEN(TRIM(CV25))=0</formula>
    </cfRule>
    <cfRule type="cellIs" dxfId="25699" priority="371" operator="greaterThanOrEqual">
      <formula>CU25</formula>
    </cfRule>
    <cfRule type="cellIs" dxfId="25698" priority="372" operator="lessThan">
      <formula>CU25</formula>
    </cfRule>
  </conditionalFormatting>
  <conditionalFormatting sqref="J61:J63">
    <cfRule type="containsBlanks" priority="361" stopIfTrue="1">
      <formula>LEN(TRIM(J61))=0</formula>
    </cfRule>
    <cfRule type="cellIs" dxfId="25697" priority="362" operator="greaterThanOrEqual">
      <formula>I61</formula>
    </cfRule>
    <cfRule type="cellIs" dxfId="25696" priority="363" operator="lessThan">
      <formula>I61</formula>
    </cfRule>
  </conditionalFormatting>
  <conditionalFormatting sqref="G61 G63">
    <cfRule type="cellIs" dxfId="25695" priority="359" stopIfTrue="1" operator="notEqual">
      <formula>0</formula>
    </cfRule>
  </conditionalFormatting>
  <conditionalFormatting sqref="H63">
    <cfRule type="cellIs" dxfId="25694" priority="360" stopIfTrue="1" operator="notEqual">
      <formula>0</formula>
    </cfRule>
  </conditionalFormatting>
  <conditionalFormatting sqref="H61">
    <cfRule type="cellIs" dxfId="25693" priority="358" stopIfTrue="1" operator="notEqual">
      <formula>0</formula>
    </cfRule>
  </conditionalFormatting>
  <conditionalFormatting sqref="G62">
    <cfRule type="cellIs" dxfId="25692" priority="356" stopIfTrue="1" operator="notEqual">
      <formula>0</formula>
    </cfRule>
  </conditionalFormatting>
  <conditionalFormatting sqref="H62">
    <cfRule type="cellIs" dxfId="25691" priority="357" stopIfTrue="1" operator="notEqual">
      <formula>0</formula>
    </cfRule>
  </conditionalFormatting>
  <conditionalFormatting sqref="K61:K63">
    <cfRule type="containsBlanks" priority="353" stopIfTrue="1">
      <formula>LEN(TRIM(K61))=0</formula>
    </cfRule>
    <cfRule type="cellIs" dxfId="25690" priority="354" operator="greaterThanOrEqual">
      <formula>J61</formula>
    </cfRule>
    <cfRule type="cellIs" dxfId="25689" priority="355" operator="lessThan">
      <formula>J61</formula>
    </cfRule>
  </conditionalFormatting>
  <conditionalFormatting sqref="K61:K63">
    <cfRule type="containsBlanks" priority="350" stopIfTrue="1">
      <formula>LEN(TRIM(K61))=0</formula>
    </cfRule>
    <cfRule type="cellIs" dxfId="25688" priority="351" operator="greaterThanOrEqual">
      <formula>J61</formula>
    </cfRule>
    <cfRule type="cellIs" dxfId="25687" priority="352" operator="lessThan">
      <formula>J61</formula>
    </cfRule>
  </conditionalFormatting>
  <conditionalFormatting sqref="L61:L63">
    <cfRule type="containsBlanks" priority="347" stopIfTrue="1">
      <formula>LEN(TRIM(L61))=0</formula>
    </cfRule>
    <cfRule type="cellIs" dxfId="25686" priority="348" operator="greaterThanOrEqual">
      <formula>K61</formula>
    </cfRule>
    <cfRule type="cellIs" dxfId="25685" priority="349" operator="lessThan">
      <formula>K61</formula>
    </cfRule>
  </conditionalFormatting>
  <conditionalFormatting sqref="L61:L63">
    <cfRule type="containsBlanks" priority="344" stopIfTrue="1">
      <formula>LEN(TRIM(L61))=0</formula>
    </cfRule>
    <cfRule type="cellIs" dxfId="25684" priority="345" operator="greaterThanOrEqual">
      <formula>K61</formula>
    </cfRule>
    <cfRule type="cellIs" dxfId="25683" priority="346" operator="lessThan">
      <formula>K61</formula>
    </cfRule>
  </conditionalFormatting>
  <conditionalFormatting sqref="P61:P63">
    <cfRule type="containsBlanks" priority="341" stopIfTrue="1">
      <formula>LEN(TRIM(P61))=0</formula>
    </cfRule>
    <cfRule type="cellIs" dxfId="25682" priority="342" operator="greaterThanOrEqual">
      <formula>O61</formula>
    </cfRule>
    <cfRule type="cellIs" dxfId="25681" priority="343" operator="lessThan">
      <formula>O61</formula>
    </cfRule>
  </conditionalFormatting>
  <conditionalFormatting sqref="M61 M63">
    <cfRule type="cellIs" dxfId="25680" priority="339" stopIfTrue="1" operator="notEqual">
      <formula>0</formula>
    </cfRule>
  </conditionalFormatting>
  <conditionalFormatting sqref="N63">
    <cfRule type="cellIs" dxfId="25679" priority="340" stopIfTrue="1" operator="notEqual">
      <formula>0</formula>
    </cfRule>
  </conditionalFormatting>
  <conditionalFormatting sqref="N61">
    <cfRule type="cellIs" dxfId="25678" priority="338" stopIfTrue="1" operator="notEqual">
      <formula>0</formula>
    </cfRule>
  </conditionalFormatting>
  <conditionalFormatting sqref="M62">
    <cfRule type="cellIs" dxfId="25677" priority="336" stopIfTrue="1" operator="notEqual">
      <formula>0</formula>
    </cfRule>
  </conditionalFormatting>
  <conditionalFormatting sqref="N62">
    <cfRule type="cellIs" dxfId="25676" priority="337" stopIfTrue="1" operator="notEqual">
      <formula>0</formula>
    </cfRule>
  </conditionalFormatting>
  <conditionalFormatting sqref="Q61:Q63">
    <cfRule type="containsBlanks" priority="333" stopIfTrue="1">
      <formula>LEN(TRIM(Q61))=0</formula>
    </cfRule>
    <cfRule type="cellIs" dxfId="25675" priority="334" operator="greaterThanOrEqual">
      <formula>P61</formula>
    </cfRule>
    <cfRule type="cellIs" dxfId="25674" priority="335" operator="lessThan">
      <formula>P61</formula>
    </cfRule>
  </conditionalFormatting>
  <conditionalFormatting sqref="Q61:Q63">
    <cfRule type="containsBlanks" priority="330" stopIfTrue="1">
      <formula>LEN(TRIM(Q61))=0</formula>
    </cfRule>
    <cfRule type="cellIs" dxfId="25673" priority="331" operator="greaterThanOrEqual">
      <formula>P61</formula>
    </cfRule>
    <cfRule type="cellIs" dxfId="25672" priority="332" operator="lessThan">
      <formula>P61</formula>
    </cfRule>
  </conditionalFormatting>
  <conditionalFormatting sqref="R61:R63">
    <cfRule type="containsBlanks" priority="327" stopIfTrue="1">
      <formula>LEN(TRIM(R61))=0</formula>
    </cfRule>
    <cfRule type="cellIs" dxfId="25671" priority="328" operator="greaterThanOrEqual">
      <formula>Q61</formula>
    </cfRule>
    <cfRule type="cellIs" dxfId="25670" priority="329" operator="lessThan">
      <formula>Q61</formula>
    </cfRule>
  </conditionalFormatting>
  <conditionalFormatting sqref="R61:R63">
    <cfRule type="containsBlanks" priority="324" stopIfTrue="1">
      <formula>LEN(TRIM(R61))=0</formula>
    </cfRule>
    <cfRule type="cellIs" dxfId="25669" priority="325" operator="greaterThanOrEqual">
      <formula>Q61</formula>
    </cfRule>
    <cfRule type="cellIs" dxfId="25668" priority="326" operator="lessThan">
      <formula>Q61</formula>
    </cfRule>
  </conditionalFormatting>
  <conditionalFormatting sqref="V55">
    <cfRule type="containsBlanks" priority="321" stopIfTrue="1">
      <formula>LEN(TRIM(V55))=0</formula>
    </cfRule>
    <cfRule type="cellIs" dxfId="25667" priority="322" operator="greaterThanOrEqual">
      <formula>U55</formula>
    </cfRule>
    <cfRule type="cellIs" dxfId="25666" priority="323" operator="lessThan">
      <formula>U55</formula>
    </cfRule>
  </conditionalFormatting>
  <conditionalFormatting sqref="S55">
    <cfRule type="cellIs" dxfId="25665" priority="319" stopIfTrue="1" operator="notEqual">
      <formula>0</formula>
    </cfRule>
  </conditionalFormatting>
  <conditionalFormatting sqref="T55">
    <cfRule type="cellIs" dxfId="25664" priority="320" stopIfTrue="1" operator="notEqual">
      <formula>0</formula>
    </cfRule>
  </conditionalFormatting>
  <conditionalFormatting sqref="W55">
    <cfRule type="containsBlanks" priority="316" stopIfTrue="1">
      <formula>LEN(TRIM(W55))=0</formula>
    </cfRule>
    <cfRule type="cellIs" dxfId="25663" priority="317" operator="greaterThanOrEqual">
      <formula>V55</formula>
    </cfRule>
    <cfRule type="cellIs" dxfId="25662" priority="318" operator="lessThan">
      <formula>V55</formula>
    </cfRule>
  </conditionalFormatting>
  <conditionalFormatting sqref="W55">
    <cfRule type="containsBlanks" priority="313" stopIfTrue="1">
      <formula>LEN(TRIM(W55))=0</formula>
    </cfRule>
    <cfRule type="cellIs" dxfId="25661" priority="314" operator="greaterThanOrEqual">
      <formula>V55</formula>
    </cfRule>
    <cfRule type="cellIs" dxfId="25660" priority="315" operator="lessThan">
      <formula>V55</formula>
    </cfRule>
  </conditionalFormatting>
  <conditionalFormatting sqref="X55">
    <cfRule type="containsBlanks" priority="310" stopIfTrue="1">
      <formula>LEN(TRIM(X55))=0</formula>
    </cfRule>
    <cfRule type="cellIs" dxfId="25659" priority="311" operator="greaterThanOrEqual">
      <formula>W55</formula>
    </cfRule>
    <cfRule type="cellIs" dxfId="25658" priority="312" operator="lessThan">
      <formula>W55</formula>
    </cfRule>
  </conditionalFormatting>
  <conditionalFormatting sqref="X55">
    <cfRule type="containsBlanks" priority="307" stopIfTrue="1">
      <formula>LEN(TRIM(X55))=0</formula>
    </cfRule>
    <cfRule type="cellIs" dxfId="25657" priority="308" operator="greaterThanOrEqual">
      <formula>W55</formula>
    </cfRule>
    <cfRule type="cellIs" dxfId="25656" priority="309" operator="lessThan">
      <formula>W55</formula>
    </cfRule>
  </conditionalFormatting>
  <conditionalFormatting sqref="Y55">
    <cfRule type="cellIs" dxfId="25655" priority="305" stopIfTrue="1" operator="notEqual">
      <formula>0</formula>
    </cfRule>
  </conditionalFormatting>
  <conditionalFormatting sqref="Z55">
    <cfRule type="cellIs" dxfId="25654" priority="306" stopIfTrue="1" operator="notEqual">
      <formula>0</formula>
    </cfRule>
  </conditionalFormatting>
  <conditionalFormatting sqref="P62:P63">
    <cfRule type="containsBlanks" priority="302" stopIfTrue="1">
      <formula>LEN(TRIM(P62))=0</formula>
    </cfRule>
    <cfRule type="cellIs" dxfId="25653" priority="303" operator="greaterThanOrEqual">
      <formula>O62</formula>
    </cfRule>
    <cfRule type="cellIs" dxfId="25652" priority="304" operator="lessThan">
      <formula>O62</formula>
    </cfRule>
  </conditionalFormatting>
  <conditionalFormatting sqref="M63">
    <cfRule type="cellIs" dxfId="25651" priority="300" stopIfTrue="1" operator="notEqual">
      <formula>0</formula>
    </cfRule>
  </conditionalFormatting>
  <conditionalFormatting sqref="N63">
    <cfRule type="cellIs" dxfId="25650" priority="301" stopIfTrue="1" operator="notEqual">
      <formula>0</formula>
    </cfRule>
  </conditionalFormatting>
  <conditionalFormatting sqref="M62">
    <cfRule type="cellIs" dxfId="25649" priority="298" stopIfTrue="1" operator="notEqual">
      <formula>0</formula>
    </cfRule>
  </conditionalFormatting>
  <conditionalFormatting sqref="N62">
    <cfRule type="cellIs" dxfId="25648" priority="299" stopIfTrue="1" operator="notEqual">
      <formula>0</formula>
    </cfRule>
  </conditionalFormatting>
  <conditionalFormatting sqref="Q62:Q63">
    <cfRule type="containsBlanks" priority="295" stopIfTrue="1">
      <formula>LEN(TRIM(Q62))=0</formula>
    </cfRule>
    <cfRule type="cellIs" dxfId="25647" priority="296" operator="greaterThanOrEqual">
      <formula>P62</formula>
    </cfRule>
    <cfRule type="cellIs" dxfId="25646" priority="297" operator="lessThan">
      <formula>P62</formula>
    </cfRule>
  </conditionalFormatting>
  <conditionalFormatting sqref="Q62:Q63">
    <cfRule type="containsBlanks" priority="292" stopIfTrue="1">
      <formula>LEN(TRIM(Q62))=0</formula>
    </cfRule>
    <cfRule type="cellIs" dxfId="25645" priority="293" operator="greaterThanOrEqual">
      <formula>P62</formula>
    </cfRule>
    <cfRule type="cellIs" dxfId="25644" priority="294" operator="lessThan">
      <formula>P62</formula>
    </cfRule>
  </conditionalFormatting>
  <conditionalFormatting sqref="R62:R63">
    <cfRule type="containsBlanks" priority="289" stopIfTrue="1">
      <formula>LEN(TRIM(R62))=0</formula>
    </cfRule>
    <cfRule type="cellIs" dxfId="25643" priority="290" operator="greaterThanOrEqual">
      <formula>Q62</formula>
    </cfRule>
    <cfRule type="cellIs" dxfId="25642" priority="291" operator="lessThan">
      <formula>Q62</formula>
    </cfRule>
  </conditionalFormatting>
  <conditionalFormatting sqref="R62:R63">
    <cfRule type="containsBlanks" priority="286" stopIfTrue="1">
      <formula>LEN(TRIM(R62))=0</formula>
    </cfRule>
    <cfRule type="cellIs" dxfId="25641" priority="287" operator="greaterThanOrEqual">
      <formula>Q62</formula>
    </cfRule>
    <cfRule type="cellIs" dxfId="25640" priority="288" operator="lessThan">
      <formula>Q62</formula>
    </cfRule>
  </conditionalFormatting>
  <conditionalFormatting sqref="P62:P63">
    <cfRule type="containsBlanks" priority="279" stopIfTrue="1">
      <formula>LEN(TRIM(P62))=0</formula>
    </cfRule>
    <cfRule type="cellIs" dxfId="25639" priority="280" operator="greaterThanOrEqual">
      <formula>O62</formula>
    </cfRule>
    <cfRule type="cellIs" dxfId="25638" priority="281" operator="lessThan">
      <formula>O62</formula>
    </cfRule>
  </conditionalFormatting>
  <conditionalFormatting sqref="M63">
    <cfRule type="cellIs" dxfId="25637" priority="277" stopIfTrue="1" operator="notEqual">
      <formula>0</formula>
    </cfRule>
  </conditionalFormatting>
  <conditionalFormatting sqref="N63">
    <cfRule type="cellIs" dxfId="25636" priority="278" stopIfTrue="1" operator="notEqual">
      <formula>0</formula>
    </cfRule>
  </conditionalFormatting>
  <conditionalFormatting sqref="M62">
    <cfRule type="cellIs" dxfId="25635" priority="275" stopIfTrue="1" operator="notEqual">
      <formula>0</formula>
    </cfRule>
  </conditionalFormatting>
  <conditionalFormatting sqref="N62">
    <cfRule type="cellIs" dxfId="25634" priority="276" stopIfTrue="1" operator="notEqual">
      <formula>0</formula>
    </cfRule>
  </conditionalFormatting>
  <conditionalFormatting sqref="Q62:Q63">
    <cfRule type="containsBlanks" priority="272" stopIfTrue="1">
      <formula>LEN(TRIM(Q62))=0</formula>
    </cfRule>
    <cfRule type="cellIs" dxfId="25633" priority="273" operator="greaterThanOrEqual">
      <formula>P62</formula>
    </cfRule>
    <cfRule type="cellIs" dxfId="25632" priority="274" operator="lessThan">
      <formula>P62</formula>
    </cfRule>
  </conditionalFormatting>
  <conditionalFormatting sqref="Q62:Q63">
    <cfRule type="containsBlanks" priority="269" stopIfTrue="1">
      <formula>LEN(TRIM(Q62))=0</formula>
    </cfRule>
    <cfRule type="cellIs" dxfId="25631" priority="270" operator="greaterThanOrEqual">
      <formula>P62</formula>
    </cfRule>
    <cfRule type="cellIs" dxfId="25630" priority="271" operator="lessThan">
      <formula>P62</formula>
    </cfRule>
  </conditionalFormatting>
  <conditionalFormatting sqref="R62:R63">
    <cfRule type="containsBlanks" priority="266" stopIfTrue="1">
      <formula>LEN(TRIM(R62))=0</formula>
    </cfRule>
    <cfRule type="cellIs" dxfId="25629" priority="267" operator="greaterThanOrEqual">
      <formula>Q62</formula>
    </cfRule>
    <cfRule type="cellIs" dxfId="25628" priority="268" operator="lessThan">
      <formula>Q62</formula>
    </cfRule>
  </conditionalFormatting>
  <conditionalFormatting sqref="R62:R63">
    <cfRule type="containsBlanks" priority="263" stopIfTrue="1">
      <formula>LEN(TRIM(R62))=0</formula>
    </cfRule>
    <cfRule type="cellIs" dxfId="25627" priority="264" operator="greaterThanOrEqual">
      <formula>Q62</formula>
    </cfRule>
    <cfRule type="cellIs" dxfId="25626" priority="265" operator="lessThan">
      <formula>Q62</formula>
    </cfRule>
  </conditionalFormatting>
  <conditionalFormatting sqref="G55">
    <cfRule type="cellIs" dxfId="25625" priority="257" stopIfTrue="1" operator="notEqual">
      <formula>0</formula>
    </cfRule>
  </conditionalFormatting>
  <conditionalFormatting sqref="H55">
    <cfRule type="cellIs" dxfId="25624" priority="258" stopIfTrue="1" operator="notEqual">
      <formula>0</formula>
    </cfRule>
  </conditionalFormatting>
  <conditionalFormatting sqref="S5">
    <cfRule type="cellIs" dxfId="25623" priority="255" stopIfTrue="1" operator="notEqual">
      <formula>0</formula>
    </cfRule>
  </conditionalFormatting>
  <conditionalFormatting sqref="T5">
    <cfRule type="cellIs" dxfId="25622" priority="256" stopIfTrue="1" operator="notEqual">
      <formula>0</formula>
    </cfRule>
  </conditionalFormatting>
  <conditionalFormatting sqref="BG54">
    <cfRule type="cellIs" dxfId="25621" priority="253" stopIfTrue="1" operator="notEqual">
      <formula>0</formula>
    </cfRule>
  </conditionalFormatting>
  <conditionalFormatting sqref="BH54">
    <cfRule type="cellIs" dxfId="25620" priority="254" stopIfTrue="1" operator="notEqual">
      <formula>0</formula>
    </cfRule>
  </conditionalFormatting>
  <conditionalFormatting sqref="BS55">
    <cfRule type="cellIs" dxfId="25619" priority="251" stopIfTrue="1" operator="notEqual">
      <formula>0</formula>
    </cfRule>
  </conditionalFormatting>
  <conditionalFormatting sqref="BT55">
    <cfRule type="cellIs" dxfId="25618" priority="252" stopIfTrue="1" operator="notEqual">
      <formula>0</formula>
    </cfRule>
  </conditionalFormatting>
  <conditionalFormatting sqref="Y7">
    <cfRule type="cellIs" dxfId="25617" priority="249" stopIfTrue="1" operator="notEqual">
      <formula>0</formula>
    </cfRule>
  </conditionalFormatting>
  <conditionalFormatting sqref="Z7">
    <cfRule type="cellIs" dxfId="25616" priority="250" stopIfTrue="1" operator="notEqual">
      <formula>0</formula>
    </cfRule>
  </conditionalFormatting>
  <conditionalFormatting sqref="Y6">
    <cfRule type="cellIs" dxfId="25615" priority="248" stopIfTrue="1" operator="notEqual">
      <formula>0</formula>
    </cfRule>
  </conditionalFormatting>
  <conditionalFormatting sqref="Y6">
    <cfRule type="cellIs" dxfId="25614" priority="247" stopIfTrue="1" operator="notEqual">
      <formula>0</formula>
    </cfRule>
  </conditionalFormatting>
  <conditionalFormatting sqref="Z6">
    <cfRule type="cellIs" dxfId="25613" priority="246" stopIfTrue="1" operator="notEqual">
      <formula>0</formula>
    </cfRule>
  </conditionalFormatting>
  <conditionalFormatting sqref="Y5">
    <cfRule type="cellIs" dxfId="25612" priority="244" stopIfTrue="1" operator="notEqual">
      <formula>0</formula>
    </cfRule>
  </conditionalFormatting>
  <conditionalFormatting sqref="Z5">
    <cfRule type="cellIs" dxfId="25611" priority="245" stopIfTrue="1" operator="notEqual">
      <formula>0</formula>
    </cfRule>
  </conditionalFormatting>
  <conditionalFormatting sqref="G7">
    <cfRule type="cellIs" dxfId="25610" priority="242" stopIfTrue="1" operator="notEqual">
      <formula>0</formula>
    </cfRule>
  </conditionalFormatting>
  <conditionalFormatting sqref="H7">
    <cfRule type="cellIs" dxfId="25609" priority="243" stopIfTrue="1" operator="notEqual">
      <formula>0</formula>
    </cfRule>
  </conditionalFormatting>
  <conditionalFormatting sqref="G6">
    <cfRule type="cellIs" dxfId="25608" priority="241" stopIfTrue="1" operator="notEqual">
      <formula>0</formula>
    </cfRule>
  </conditionalFormatting>
  <conditionalFormatting sqref="G6">
    <cfRule type="cellIs" dxfId="25607" priority="240" stopIfTrue="1" operator="notEqual">
      <formula>0</formula>
    </cfRule>
  </conditionalFormatting>
  <conditionalFormatting sqref="H6">
    <cfRule type="cellIs" dxfId="25606" priority="239" stopIfTrue="1" operator="notEqual">
      <formula>0</formula>
    </cfRule>
  </conditionalFormatting>
  <conditionalFormatting sqref="G5">
    <cfRule type="cellIs" dxfId="25605" priority="237" stopIfTrue="1" operator="notEqual">
      <formula>0</formula>
    </cfRule>
  </conditionalFormatting>
  <conditionalFormatting sqref="H5">
    <cfRule type="cellIs" dxfId="25604" priority="238" stopIfTrue="1" operator="notEqual">
      <formula>0</formula>
    </cfRule>
  </conditionalFormatting>
  <conditionalFormatting sqref="Z16">
    <cfRule type="cellIs" dxfId="25603" priority="219" stopIfTrue="1" operator="notEqual">
      <formula>0</formula>
    </cfRule>
  </conditionalFormatting>
  <conditionalFormatting sqref="Y16">
    <cfRule type="cellIs" dxfId="25602" priority="218" stopIfTrue="1" operator="notEqual">
      <formula>0</formula>
    </cfRule>
  </conditionalFormatting>
  <conditionalFormatting sqref="Y16">
    <cfRule type="cellIs" dxfId="25601" priority="217" stopIfTrue="1" operator="notEqual">
      <formula>0</formula>
    </cfRule>
  </conditionalFormatting>
  <conditionalFormatting sqref="Y16">
    <cfRule type="cellIs" dxfId="25600" priority="216" stopIfTrue="1" operator="notEqual">
      <formula>0</formula>
    </cfRule>
  </conditionalFormatting>
  <conditionalFormatting sqref="Y16">
    <cfRule type="cellIs" dxfId="25599" priority="215" stopIfTrue="1" operator="notEqual">
      <formula>0</formula>
    </cfRule>
  </conditionalFormatting>
  <conditionalFormatting sqref="AF15">
    <cfRule type="cellIs" dxfId="25598" priority="214" stopIfTrue="1" operator="notEqual">
      <formula>0</formula>
    </cfRule>
  </conditionalFormatting>
  <conditionalFormatting sqref="AE15">
    <cfRule type="cellIs" dxfId="25597" priority="212" stopIfTrue="1" operator="notEqual">
      <formula>0</formula>
    </cfRule>
  </conditionalFormatting>
  <conditionalFormatting sqref="AF15">
    <cfRule type="cellIs" dxfId="25596" priority="213" stopIfTrue="1" operator="notEqual">
      <formula>0</formula>
    </cfRule>
  </conditionalFormatting>
  <conditionalFormatting sqref="AE15">
    <cfRule type="cellIs" dxfId="25595" priority="211" stopIfTrue="1" operator="notEqual">
      <formula>0</formula>
    </cfRule>
  </conditionalFormatting>
  <conditionalFormatting sqref="AE15">
    <cfRule type="cellIs" dxfId="25594" priority="209" stopIfTrue="1" operator="notEqual">
      <formula>0</formula>
    </cfRule>
  </conditionalFormatting>
  <conditionalFormatting sqref="AF15">
    <cfRule type="cellIs" dxfId="25593" priority="210" stopIfTrue="1" operator="notEqual">
      <formula>0</formula>
    </cfRule>
  </conditionalFormatting>
  <conditionalFormatting sqref="AF16">
    <cfRule type="cellIs" dxfId="25592" priority="208" stopIfTrue="1" operator="notEqual">
      <formula>0</formula>
    </cfRule>
  </conditionalFormatting>
  <conditionalFormatting sqref="AE16">
    <cfRule type="cellIs" dxfId="25591" priority="207" stopIfTrue="1" operator="notEqual">
      <formula>0</formula>
    </cfRule>
  </conditionalFormatting>
  <conditionalFormatting sqref="AE16">
    <cfRule type="cellIs" dxfId="25590" priority="206" stopIfTrue="1" operator="notEqual">
      <formula>0</formula>
    </cfRule>
  </conditionalFormatting>
  <conditionalFormatting sqref="AE16">
    <cfRule type="cellIs" dxfId="25589" priority="205" stopIfTrue="1" operator="notEqual">
      <formula>0</formula>
    </cfRule>
  </conditionalFormatting>
  <conditionalFormatting sqref="AE16">
    <cfRule type="cellIs" dxfId="25588" priority="204" stopIfTrue="1" operator="notEqual">
      <formula>0</formula>
    </cfRule>
  </conditionalFormatting>
  <conditionalFormatting sqref="S63">
    <cfRule type="cellIs" dxfId="25587" priority="202" stopIfTrue="1" operator="notEqual">
      <formula>0</formula>
    </cfRule>
  </conditionalFormatting>
  <conditionalFormatting sqref="T63">
    <cfRule type="cellIs" dxfId="25586" priority="203" stopIfTrue="1" operator="notEqual">
      <formula>0</formula>
    </cfRule>
  </conditionalFormatting>
  <conditionalFormatting sqref="S62">
    <cfRule type="cellIs" dxfId="25585" priority="200" stopIfTrue="1" operator="notEqual">
      <formula>0</formula>
    </cfRule>
  </conditionalFormatting>
  <conditionalFormatting sqref="T62">
    <cfRule type="cellIs" dxfId="25584" priority="201" stopIfTrue="1" operator="notEqual">
      <formula>0</formula>
    </cfRule>
  </conditionalFormatting>
  <conditionalFormatting sqref="AF14">
    <cfRule type="cellIs" dxfId="25583" priority="188" stopIfTrue="1" operator="notEqual">
      <formula>0</formula>
    </cfRule>
  </conditionalFormatting>
  <conditionalFormatting sqref="AE14">
    <cfRule type="cellIs" dxfId="25582" priority="186" stopIfTrue="1" operator="notEqual">
      <formula>0</formula>
    </cfRule>
  </conditionalFormatting>
  <conditionalFormatting sqref="AF14">
    <cfRule type="cellIs" dxfId="25581" priority="187" stopIfTrue="1" operator="notEqual">
      <formula>0</formula>
    </cfRule>
  </conditionalFormatting>
  <conditionalFormatting sqref="AE14">
    <cfRule type="cellIs" dxfId="25580" priority="185" stopIfTrue="1" operator="notEqual">
      <formula>0</formula>
    </cfRule>
  </conditionalFormatting>
  <conditionalFormatting sqref="AE14">
    <cfRule type="cellIs" dxfId="25579" priority="183" stopIfTrue="1" operator="notEqual">
      <formula>0</formula>
    </cfRule>
  </conditionalFormatting>
  <conditionalFormatting sqref="AF14">
    <cfRule type="cellIs" dxfId="25578" priority="184" stopIfTrue="1" operator="notEqual">
      <formula>0</formula>
    </cfRule>
  </conditionalFormatting>
  <conditionalFormatting sqref="AF15">
    <cfRule type="cellIs" dxfId="25577" priority="182" stopIfTrue="1" operator="notEqual">
      <formula>0</formula>
    </cfRule>
  </conditionalFormatting>
  <conditionalFormatting sqref="AE15">
    <cfRule type="cellIs" dxfId="25576" priority="181" stopIfTrue="1" operator="notEqual">
      <formula>0</formula>
    </cfRule>
  </conditionalFormatting>
  <conditionalFormatting sqref="AE15">
    <cfRule type="cellIs" dxfId="25575" priority="180" stopIfTrue="1" operator="notEqual">
      <formula>0</formula>
    </cfRule>
  </conditionalFormatting>
  <conditionalFormatting sqref="AE15">
    <cfRule type="cellIs" dxfId="25574" priority="179" stopIfTrue="1" operator="notEqual">
      <formula>0</formula>
    </cfRule>
  </conditionalFormatting>
  <conditionalFormatting sqref="AE15">
    <cfRule type="cellIs" dxfId="25573" priority="178" stopIfTrue="1" operator="notEqual">
      <formula>0</formula>
    </cfRule>
  </conditionalFormatting>
  <conditionalFormatting sqref="M57">
    <cfRule type="cellIs" dxfId="25572" priority="176" stopIfTrue="1" operator="notEqual">
      <formula>0</formula>
    </cfRule>
  </conditionalFormatting>
  <conditionalFormatting sqref="N57">
    <cfRule type="cellIs" dxfId="25571" priority="177" stopIfTrue="1" operator="notEqual">
      <formula>0</formula>
    </cfRule>
  </conditionalFormatting>
  <conditionalFormatting sqref="N56">
    <cfRule type="cellIs" dxfId="25570" priority="175" stopIfTrue="1" operator="notEqual">
      <formula>0</formula>
    </cfRule>
  </conditionalFormatting>
  <conditionalFormatting sqref="M56">
    <cfRule type="cellIs" dxfId="25569" priority="174" stopIfTrue="1" operator="notEqual">
      <formula>0</formula>
    </cfRule>
  </conditionalFormatting>
  <conditionalFormatting sqref="G35">
    <cfRule type="cellIs" dxfId="25568" priority="173" stopIfTrue="1" operator="notEqual">
      <formula>0</formula>
    </cfRule>
  </conditionalFormatting>
  <conditionalFormatting sqref="H35">
    <cfRule type="cellIs" dxfId="25567" priority="172" stopIfTrue="1" operator="notEqual">
      <formula>0</formula>
    </cfRule>
  </conditionalFormatting>
  <conditionalFormatting sqref="H34">
    <cfRule type="cellIs" dxfId="25566" priority="171" stopIfTrue="1" operator="notEqual">
      <formula>0</formula>
    </cfRule>
  </conditionalFormatting>
  <conditionalFormatting sqref="Z35">
    <cfRule type="cellIs" dxfId="25565" priority="170" stopIfTrue="1" operator="notEqual">
      <formula>0</formula>
    </cfRule>
  </conditionalFormatting>
  <conditionalFormatting sqref="AB35">
    <cfRule type="containsBlanks" priority="167" stopIfTrue="1">
      <formula>LEN(TRIM(AB35))=0</formula>
    </cfRule>
    <cfRule type="cellIs" dxfId="25564" priority="168" operator="greaterThanOrEqual">
      <formula>AA35</formula>
    </cfRule>
    <cfRule type="cellIs" dxfId="25563" priority="169" operator="lessThan">
      <formula>AA35</formula>
    </cfRule>
  </conditionalFormatting>
  <conditionalFormatting sqref="AC35">
    <cfRule type="containsBlanks" priority="164" stopIfTrue="1">
      <formula>LEN(TRIM(AC35))=0</formula>
    </cfRule>
    <cfRule type="cellIs" dxfId="25562" priority="165" operator="greaterThanOrEqual">
      <formula>AB35</formula>
    </cfRule>
    <cfRule type="cellIs" dxfId="25561" priority="166" operator="lessThan">
      <formula>AB35</formula>
    </cfRule>
  </conditionalFormatting>
  <conditionalFormatting sqref="AC35">
    <cfRule type="containsBlanks" priority="161" stopIfTrue="1">
      <formula>LEN(TRIM(AC35))=0</formula>
    </cfRule>
    <cfRule type="cellIs" dxfId="25560" priority="162" operator="greaterThanOrEqual">
      <formula>AB35</formula>
    </cfRule>
    <cfRule type="cellIs" dxfId="25559" priority="163" operator="lessThan">
      <formula>AB35</formula>
    </cfRule>
  </conditionalFormatting>
  <conditionalFormatting sqref="AD35">
    <cfRule type="containsBlanks" priority="158" stopIfTrue="1">
      <formula>LEN(TRIM(AD35))=0</formula>
    </cfRule>
    <cfRule type="cellIs" dxfId="25558" priority="159" operator="greaterThanOrEqual">
      <formula>AC35</formula>
    </cfRule>
    <cfRule type="cellIs" dxfId="25557" priority="160" operator="lessThan">
      <formula>AC35</formula>
    </cfRule>
  </conditionalFormatting>
  <conditionalFormatting sqref="AD35">
    <cfRule type="containsBlanks" priority="155" stopIfTrue="1">
      <formula>LEN(TRIM(AD35))=0</formula>
    </cfRule>
    <cfRule type="cellIs" dxfId="25556" priority="156" operator="greaterThanOrEqual">
      <formula>AC35</formula>
    </cfRule>
    <cfRule type="cellIs" dxfId="25555" priority="157" operator="lessThan">
      <formula>AC35</formula>
    </cfRule>
  </conditionalFormatting>
  <conditionalFormatting sqref="AE35">
    <cfRule type="cellIs" dxfId="25554" priority="153" stopIfTrue="1" operator="notEqual">
      <formula>0</formula>
    </cfRule>
  </conditionalFormatting>
  <conditionalFormatting sqref="AF35">
    <cfRule type="cellIs" dxfId="25553" priority="154" stopIfTrue="1" operator="notEqual">
      <formula>0</formula>
    </cfRule>
  </conditionalFormatting>
  <conditionalFormatting sqref="CB55">
    <cfRule type="containsBlanks" priority="150" stopIfTrue="1">
      <formula>LEN(TRIM(CB55))=0</formula>
    </cfRule>
    <cfRule type="cellIs" dxfId="25552" priority="151" operator="greaterThanOrEqual">
      <formula>CA55</formula>
    </cfRule>
    <cfRule type="cellIs" dxfId="25551" priority="152" operator="lessThan">
      <formula>CA55</formula>
    </cfRule>
  </conditionalFormatting>
  <conditionalFormatting sqref="CD55">
    <cfRule type="containsBlanks" priority="147" stopIfTrue="1">
      <formula>LEN(TRIM(CD55))=0</formula>
    </cfRule>
    <cfRule type="cellIs" dxfId="25550" priority="148" operator="greaterThanOrEqual">
      <formula>CC55</formula>
    </cfRule>
    <cfRule type="cellIs" dxfId="25549" priority="149" operator="lessThan">
      <formula>CC55</formula>
    </cfRule>
  </conditionalFormatting>
  <conditionalFormatting sqref="CD55">
    <cfRule type="containsBlanks" priority="144" stopIfTrue="1">
      <formula>LEN(TRIM(CD55))=0</formula>
    </cfRule>
    <cfRule type="cellIs" dxfId="25548" priority="145" operator="greaterThanOrEqual">
      <formula>CC55</formula>
    </cfRule>
    <cfRule type="cellIs" dxfId="25547" priority="146" operator="lessThan">
      <formula>CC55</formula>
    </cfRule>
  </conditionalFormatting>
  <conditionalFormatting sqref="CC55">
    <cfRule type="containsBlanks" priority="141" stopIfTrue="1">
      <formula>LEN(TRIM(CC55))=0</formula>
    </cfRule>
    <cfRule type="cellIs" dxfId="25546" priority="142" operator="greaterThanOrEqual">
      <formula>CB55</formula>
    </cfRule>
    <cfRule type="cellIs" dxfId="25545" priority="143" operator="lessThan">
      <formula>CB55</formula>
    </cfRule>
  </conditionalFormatting>
  <conditionalFormatting sqref="CC55">
    <cfRule type="containsBlanks" priority="138" stopIfTrue="1">
      <formula>LEN(TRIM(CC55))=0</formula>
    </cfRule>
    <cfRule type="cellIs" dxfId="25544" priority="139" operator="greaterThanOrEqual">
      <formula>CB55</formula>
    </cfRule>
    <cfRule type="cellIs" dxfId="25543" priority="140" operator="lessThan">
      <formula>CB55</formula>
    </cfRule>
  </conditionalFormatting>
  <conditionalFormatting sqref="CC55">
    <cfRule type="containsBlanks" priority="135" stopIfTrue="1">
      <formula>LEN(TRIM(CC55))=0</formula>
    </cfRule>
    <cfRule type="cellIs" dxfId="25542" priority="136" operator="greaterThanOrEqual">
      <formula>CB55</formula>
    </cfRule>
    <cfRule type="cellIs" dxfId="25541" priority="137" operator="lessThan">
      <formula>CB55</formula>
    </cfRule>
  </conditionalFormatting>
  <conditionalFormatting sqref="CC55">
    <cfRule type="containsBlanks" priority="132" stopIfTrue="1">
      <formula>LEN(TRIM(CC55))=0</formula>
    </cfRule>
    <cfRule type="cellIs" dxfId="25540" priority="133" operator="greaterThanOrEqual">
      <formula>CB55</formula>
    </cfRule>
    <cfRule type="cellIs" dxfId="25539" priority="134" operator="lessThan">
      <formula>CB55</formula>
    </cfRule>
  </conditionalFormatting>
  <conditionalFormatting sqref="CE55">
    <cfRule type="cellIs" dxfId="25538" priority="130" stopIfTrue="1" operator="notEqual">
      <formula>0</formula>
    </cfRule>
  </conditionalFormatting>
  <conditionalFormatting sqref="CF55">
    <cfRule type="cellIs" dxfId="25537" priority="131" stopIfTrue="1" operator="notEqual">
      <formula>0</formula>
    </cfRule>
  </conditionalFormatting>
  <conditionalFormatting sqref="BY55">
    <cfRule type="cellIs" dxfId="25536" priority="128" stopIfTrue="1" operator="notEqual">
      <formula>0</formula>
    </cfRule>
  </conditionalFormatting>
  <conditionalFormatting sqref="BZ55">
    <cfRule type="cellIs" dxfId="25535" priority="129" stopIfTrue="1" operator="notEqual">
      <formula>0</formula>
    </cfRule>
  </conditionalFormatting>
  <conditionalFormatting sqref="BH27">
    <cfRule type="cellIs" dxfId="25534" priority="127" stopIfTrue="1" operator="notEqual">
      <formula>0</formula>
    </cfRule>
  </conditionalFormatting>
  <conditionalFormatting sqref="CB27:CB28">
    <cfRule type="containsBlanks" priority="124" stopIfTrue="1">
      <formula>LEN(TRIM(CB27))=0</formula>
    </cfRule>
    <cfRule type="cellIs" dxfId="25533" priority="125" operator="greaterThanOrEqual">
      <formula>CA27</formula>
    </cfRule>
    <cfRule type="cellIs" dxfId="25532" priority="126" operator="lessThan">
      <formula>CA27</formula>
    </cfRule>
  </conditionalFormatting>
  <conditionalFormatting sqref="BY27:BY28">
    <cfRule type="cellIs" dxfId="25531" priority="122" stopIfTrue="1" operator="notEqual">
      <formula>0</formula>
    </cfRule>
  </conditionalFormatting>
  <conditionalFormatting sqref="BZ27:BZ28">
    <cfRule type="cellIs" dxfId="25530" priority="123" stopIfTrue="1" operator="notEqual">
      <formula>0</formula>
    </cfRule>
  </conditionalFormatting>
  <conditionalFormatting sqref="CC27:CC28">
    <cfRule type="containsBlanks" priority="119" stopIfTrue="1">
      <formula>LEN(TRIM(CC27))=0</formula>
    </cfRule>
    <cfRule type="cellIs" dxfId="25529" priority="120" operator="greaterThanOrEqual">
      <formula>CB27</formula>
    </cfRule>
    <cfRule type="cellIs" dxfId="25528" priority="121" operator="lessThan">
      <formula>CB27</formula>
    </cfRule>
  </conditionalFormatting>
  <conditionalFormatting sqref="CC27:CC28">
    <cfRule type="containsBlanks" priority="116" stopIfTrue="1">
      <formula>LEN(TRIM(CC27))=0</formula>
    </cfRule>
    <cfRule type="cellIs" dxfId="25527" priority="117" operator="greaterThanOrEqual">
      <formula>CB27</formula>
    </cfRule>
    <cfRule type="cellIs" dxfId="25526" priority="118" operator="lessThan">
      <formula>CB27</formula>
    </cfRule>
  </conditionalFormatting>
  <conditionalFormatting sqref="CD27:CD28">
    <cfRule type="containsBlanks" priority="113" stopIfTrue="1">
      <formula>LEN(TRIM(CD27))=0</formula>
    </cfRule>
    <cfRule type="cellIs" dxfId="25525" priority="114" operator="greaterThanOrEqual">
      <formula>CC27</formula>
    </cfRule>
    <cfRule type="cellIs" dxfId="25524" priority="115" operator="lessThan">
      <formula>CC27</formula>
    </cfRule>
  </conditionalFormatting>
  <conditionalFormatting sqref="CD27:CD28">
    <cfRule type="containsBlanks" priority="110" stopIfTrue="1">
      <formula>LEN(TRIM(CD27))=0</formula>
    </cfRule>
    <cfRule type="cellIs" dxfId="25523" priority="111" operator="greaterThanOrEqual">
      <formula>CC27</formula>
    </cfRule>
    <cfRule type="cellIs" dxfId="25522" priority="112" operator="lessThan">
      <formula>CC27</formula>
    </cfRule>
  </conditionalFormatting>
  <conditionalFormatting sqref="CB26">
    <cfRule type="containsBlanks" priority="107" stopIfTrue="1">
      <formula>LEN(TRIM(CB26))=0</formula>
    </cfRule>
    <cfRule type="cellIs" dxfId="25521" priority="108" operator="greaterThanOrEqual">
      <formula>CA26</formula>
    </cfRule>
    <cfRule type="cellIs" dxfId="25520" priority="109" operator="lessThan">
      <formula>CA26</formula>
    </cfRule>
  </conditionalFormatting>
  <conditionalFormatting sqref="BY26">
    <cfRule type="cellIs" dxfId="25519" priority="105" stopIfTrue="1" operator="notEqual">
      <formula>0</formula>
    </cfRule>
  </conditionalFormatting>
  <conditionalFormatting sqref="BZ26">
    <cfRule type="cellIs" dxfId="25518" priority="106" stopIfTrue="1" operator="notEqual">
      <formula>0</formula>
    </cfRule>
  </conditionalFormatting>
  <conditionalFormatting sqref="CC26">
    <cfRule type="containsBlanks" priority="102" stopIfTrue="1">
      <formula>LEN(TRIM(CC26))=0</formula>
    </cfRule>
    <cfRule type="cellIs" dxfId="25517" priority="103" operator="greaterThanOrEqual">
      <formula>CB26</formula>
    </cfRule>
    <cfRule type="cellIs" dxfId="25516" priority="104" operator="lessThan">
      <formula>CB26</formula>
    </cfRule>
  </conditionalFormatting>
  <conditionalFormatting sqref="CC26">
    <cfRule type="containsBlanks" priority="99" stopIfTrue="1">
      <formula>LEN(TRIM(CC26))=0</formula>
    </cfRule>
    <cfRule type="cellIs" dxfId="25515" priority="100" operator="greaterThanOrEqual">
      <formula>CB26</formula>
    </cfRule>
    <cfRule type="cellIs" dxfId="25514" priority="101" operator="lessThan">
      <formula>CB26</formula>
    </cfRule>
  </conditionalFormatting>
  <conditionalFormatting sqref="CD26">
    <cfRule type="containsBlanks" priority="96" stopIfTrue="1">
      <formula>LEN(TRIM(CD26))=0</formula>
    </cfRule>
    <cfRule type="cellIs" dxfId="25513" priority="97" operator="greaterThanOrEqual">
      <formula>CC26</formula>
    </cfRule>
    <cfRule type="cellIs" dxfId="25512" priority="98" operator="lessThan">
      <formula>CC26</formula>
    </cfRule>
  </conditionalFormatting>
  <conditionalFormatting sqref="CD26">
    <cfRule type="containsBlanks" priority="93" stopIfTrue="1">
      <formula>LEN(TRIM(CD26))=0</formula>
    </cfRule>
    <cfRule type="cellIs" dxfId="25511" priority="94" operator="greaterThanOrEqual">
      <formula>CC26</formula>
    </cfRule>
    <cfRule type="cellIs" dxfId="25510" priority="95" operator="lessThan">
      <formula>CC26</formula>
    </cfRule>
  </conditionalFormatting>
  <conditionalFormatting sqref="CB25">
    <cfRule type="containsBlanks" priority="90" stopIfTrue="1">
      <formula>LEN(TRIM(CB25))=0</formula>
    </cfRule>
    <cfRule type="cellIs" dxfId="25509" priority="91" operator="greaterThanOrEqual">
      <formula>CA25</formula>
    </cfRule>
    <cfRule type="cellIs" dxfId="25508" priority="92" operator="lessThan">
      <formula>CA25</formula>
    </cfRule>
  </conditionalFormatting>
  <conditionalFormatting sqref="BY25">
    <cfRule type="cellIs" dxfId="25507" priority="88" stopIfTrue="1" operator="notEqual">
      <formula>0</formula>
    </cfRule>
  </conditionalFormatting>
  <conditionalFormatting sqref="BZ25">
    <cfRule type="cellIs" dxfId="25506" priority="89" stopIfTrue="1" operator="notEqual">
      <formula>0</formula>
    </cfRule>
  </conditionalFormatting>
  <conditionalFormatting sqref="CC25">
    <cfRule type="containsBlanks" priority="85" stopIfTrue="1">
      <formula>LEN(TRIM(CC25))=0</formula>
    </cfRule>
    <cfRule type="cellIs" dxfId="25505" priority="86" operator="greaterThanOrEqual">
      <formula>CB25</formula>
    </cfRule>
    <cfRule type="cellIs" dxfId="25504" priority="87" operator="lessThan">
      <formula>CB25</formula>
    </cfRule>
  </conditionalFormatting>
  <conditionalFormatting sqref="CC25">
    <cfRule type="containsBlanks" priority="82" stopIfTrue="1">
      <formula>LEN(TRIM(CC25))=0</formula>
    </cfRule>
    <cfRule type="cellIs" dxfId="25503" priority="83" operator="greaterThanOrEqual">
      <formula>CB25</formula>
    </cfRule>
    <cfRule type="cellIs" dxfId="25502" priority="84" operator="lessThan">
      <formula>CB25</formula>
    </cfRule>
  </conditionalFormatting>
  <conditionalFormatting sqref="CD25">
    <cfRule type="containsBlanks" priority="79" stopIfTrue="1">
      <formula>LEN(TRIM(CD25))=0</formula>
    </cfRule>
    <cfRule type="cellIs" dxfId="25501" priority="80" operator="greaterThanOrEqual">
      <formula>CC25</formula>
    </cfRule>
    <cfRule type="cellIs" dxfId="25500" priority="81" operator="lessThan">
      <formula>CC25</formula>
    </cfRule>
  </conditionalFormatting>
  <conditionalFormatting sqref="CD25">
    <cfRule type="containsBlanks" priority="76" stopIfTrue="1">
      <formula>LEN(TRIM(CD25))=0</formula>
    </cfRule>
    <cfRule type="cellIs" dxfId="25499" priority="77" operator="greaterThanOrEqual">
      <formula>CC25</formula>
    </cfRule>
    <cfRule type="cellIs" dxfId="25498" priority="78" operator="lessThan">
      <formula>CC25</formula>
    </cfRule>
  </conditionalFormatting>
  <conditionalFormatting sqref="Z15">
    <cfRule type="cellIs" dxfId="25497" priority="75" stopIfTrue="1" operator="notEqual">
      <formula>0</formula>
    </cfRule>
  </conditionalFormatting>
  <conditionalFormatting sqref="Y15">
    <cfRule type="cellIs" dxfId="25496" priority="73" stopIfTrue="1" operator="notEqual">
      <formula>0</formula>
    </cfRule>
  </conditionalFormatting>
  <conditionalFormatting sqref="Z15">
    <cfRule type="cellIs" dxfId="25495" priority="74" stopIfTrue="1" operator="notEqual">
      <formula>0</formula>
    </cfRule>
  </conditionalFormatting>
  <conditionalFormatting sqref="Y15">
    <cfRule type="cellIs" dxfId="25494" priority="72" stopIfTrue="1" operator="notEqual">
      <formula>0</formula>
    </cfRule>
  </conditionalFormatting>
  <conditionalFormatting sqref="Y15">
    <cfRule type="cellIs" dxfId="25493" priority="70" stopIfTrue="1" operator="notEqual">
      <formula>0</formula>
    </cfRule>
  </conditionalFormatting>
  <conditionalFormatting sqref="Z15">
    <cfRule type="cellIs" dxfId="25492" priority="71" stopIfTrue="1" operator="notEqual">
      <formula>0</formula>
    </cfRule>
  </conditionalFormatting>
  <conditionalFormatting sqref="T16">
    <cfRule type="cellIs" dxfId="25491" priority="63" stopIfTrue="1" operator="notEqual">
      <formula>0</formula>
    </cfRule>
  </conditionalFormatting>
  <conditionalFormatting sqref="S16">
    <cfRule type="cellIs" dxfId="25490" priority="62" stopIfTrue="1" operator="notEqual">
      <formula>0</formula>
    </cfRule>
  </conditionalFormatting>
  <conditionalFormatting sqref="S16">
    <cfRule type="cellIs" dxfId="25489" priority="61" stopIfTrue="1" operator="notEqual">
      <formula>0</formula>
    </cfRule>
  </conditionalFormatting>
  <conditionalFormatting sqref="S16">
    <cfRule type="cellIs" dxfId="25488" priority="60" stopIfTrue="1" operator="notEqual">
      <formula>0</formula>
    </cfRule>
  </conditionalFormatting>
  <conditionalFormatting sqref="S16">
    <cfRule type="cellIs" dxfId="25487" priority="59" stopIfTrue="1" operator="notEqual">
      <formula>0</formula>
    </cfRule>
  </conditionalFormatting>
  <conditionalFormatting sqref="T15">
    <cfRule type="cellIs" dxfId="25486" priority="58" stopIfTrue="1" operator="notEqual">
      <formula>0</formula>
    </cfRule>
  </conditionalFormatting>
  <conditionalFormatting sqref="S15">
    <cfRule type="cellIs" dxfId="25485" priority="56" stopIfTrue="1" operator="notEqual">
      <formula>0</formula>
    </cfRule>
  </conditionalFormatting>
  <conditionalFormatting sqref="T15">
    <cfRule type="cellIs" dxfId="25484" priority="57" stopIfTrue="1" operator="notEqual">
      <formula>0</formula>
    </cfRule>
  </conditionalFormatting>
  <conditionalFormatting sqref="S15">
    <cfRule type="cellIs" dxfId="25483" priority="55" stopIfTrue="1" operator="notEqual">
      <formula>0</formula>
    </cfRule>
  </conditionalFormatting>
  <conditionalFormatting sqref="S15">
    <cfRule type="cellIs" dxfId="25482" priority="53" stopIfTrue="1" operator="notEqual">
      <formula>0</formula>
    </cfRule>
  </conditionalFormatting>
  <conditionalFormatting sqref="T15">
    <cfRule type="cellIs" dxfId="25481" priority="54" stopIfTrue="1" operator="notEqual">
      <formula>0</formula>
    </cfRule>
  </conditionalFormatting>
  <conditionalFormatting sqref="Y62">
    <cfRule type="cellIs" dxfId="25480" priority="51" stopIfTrue="1" operator="notEqual">
      <formula>0</formula>
    </cfRule>
  </conditionalFormatting>
  <conditionalFormatting sqref="Z62">
    <cfRule type="cellIs" dxfId="25479" priority="52" stopIfTrue="1" operator="notEqual">
      <formula>0</formula>
    </cfRule>
  </conditionalFormatting>
  <conditionalFormatting sqref="S57">
    <cfRule type="cellIs" dxfId="25478" priority="49" stopIfTrue="1" operator="notEqual">
      <formula>0</formula>
    </cfRule>
  </conditionalFormatting>
  <conditionalFormatting sqref="T57">
    <cfRule type="cellIs" dxfId="25477" priority="50" stopIfTrue="1" operator="notEqual">
      <formula>0</formula>
    </cfRule>
  </conditionalFormatting>
  <conditionalFormatting sqref="BQ19">
    <cfRule type="containsBlanks" priority="46" stopIfTrue="1">
      <formula>LEN(TRIM(BQ19))=0</formula>
    </cfRule>
    <cfRule type="cellIs" dxfId="25476" priority="47" operator="greaterThanOrEqual">
      <formula>BP19</formula>
    </cfRule>
    <cfRule type="cellIs" dxfId="25475" priority="48" operator="lessThan">
      <formula>BP19</formula>
    </cfRule>
  </conditionalFormatting>
  <conditionalFormatting sqref="BQ19">
    <cfRule type="containsBlanks" priority="43" stopIfTrue="1">
      <formula>LEN(TRIM(BQ19))=0</formula>
    </cfRule>
    <cfRule type="cellIs" dxfId="25474" priority="44" operator="greaterThanOrEqual">
      <formula>BP19</formula>
    </cfRule>
    <cfRule type="cellIs" dxfId="25473" priority="45" operator="lessThan">
      <formula>BP19</formula>
    </cfRule>
  </conditionalFormatting>
  <conditionalFormatting sqref="BW31">
    <cfRule type="containsBlanks" priority="40" stopIfTrue="1">
      <formula>LEN(TRIM(BW31))=0</formula>
    </cfRule>
    <cfRule type="cellIs" dxfId="25472" priority="41" operator="greaterThanOrEqual">
      <formula>BV31</formula>
    </cfRule>
    <cfRule type="cellIs" dxfId="25471" priority="42" operator="lessThan">
      <formula>BV31</formula>
    </cfRule>
  </conditionalFormatting>
  <conditionalFormatting sqref="BW31">
    <cfRule type="containsBlanks" priority="37" stopIfTrue="1">
      <formula>LEN(TRIM(BW31))=0</formula>
    </cfRule>
    <cfRule type="cellIs" dxfId="25470" priority="38" operator="greaterThanOrEqual">
      <formula>BV31</formula>
    </cfRule>
    <cfRule type="cellIs" dxfId="25469" priority="39" operator="lessThan">
      <formula>BV31</formula>
    </cfRule>
  </conditionalFormatting>
  <conditionalFormatting sqref="BK39">
    <cfRule type="containsBlanks" priority="34" stopIfTrue="1">
      <formula>LEN(TRIM(BK39))=0</formula>
    </cfRule>
    <cfRule type="cellIs" dxfId="25468" priority="35" operator="greaterThanOrEqual">
      <formula>BJ39</formula>
    </cfRule>
    <cfRule type="cellIs" dxfId="25467" priority="36" operator="lessThan">
      <formula>BJ39</formula>
    </cfRule>
  </conditionalFormatting>
  <conditionalFormatting sqref="BK39">
    <cfRule type="containsBlanks" priority="31" stopIfTrue="1">
      <formula>LEN(TRIM(BK39))=0</formula>
    </cfRule>
    <cfRule type="cellIs" dxfId="25466" priority="32" operator="greaterThanOrEqual">
      <formula>BJ39</formula>
    </cfRule>
    <cfRule type="cellIs" dxfId="25465" priority="33" operator="lessThan">
      <formula>BJ39</formula>
    </cfRule>
  </conditionalFormatting>
  <conditionalFormatting sqref="BQ39">
    <cfRule type="containsBlanks" priority="28" stopIfTrue="1">
      <formula>LEN(TRIM(BQ39))=0</formula>
    </cfRule>
    <cfRule type="cellIs" dxfId="25464" priority="29" operator="greaterThanOrEqual">
      <formula>BP39</formula>
    </cfRule>
    <cfRule type="cellIs" dxfId="25463" priority="30" operator="lessThan">
      <formula>BP39</formula>
    </cfRule>
  </conditionalFormatting>
  <conditionalFormatting sqref="BQ39">
    <cfRule type="containsBlanks" priority="25" stopIfTrue="1">
      <formula>LEN(TRIM(BQ39))=0</formula>
    </cfRule>
    <cfRule type="cellIs" dxfId="25462" priority="26" operator="greaterThanOrEqual">
      <formula>BP39</formula>
    </cfRule>
    <cfRule type="cellIs" dxfId="25461" priority="27" operator="lessThan">
      <formula>BP39</formula>
    </cfRule>
  </conditionalFormatting>
  <conditionalFormatting sqref="BW39">
    <cfRule type="containsBlanks" priority="22" stopIfTrue="1">
      <formula>LEN(TRIM(BW39))=0</formula>
    </cfRule>
    <cfRule type="cellIs" dxfId="25460" priority="23" operator="greaterThanOrEqual">
      <formula>BV39</formula>
    </cfRule>
    <cfRule type="cellIs" dxfId="25459" priority="24" operator="lessThan">
      <formula>BV39</formula>
    </cfRule>
  </conditionalFormatting>
  <conditionalFormatting sqref="BW39">
    <cfRule type="containsBlanks" priority="19" stopIfTrue="1">
      <formula>LEN(TRIM(BW39))=0</formula>
    </cfRule>
    <cfRule type="cellIs" dxfId="25458" priority="20" operator="greaterThanOrEqual">
      <formula>BV39</formula>
    </cfRule>
    <cfRule type="cellIs" dxfId="25457" priority="21" operator="lessThan">
      <formula>BV39</formula>
    </cfRule>
  </conditionalFormatting>
  <conditionalFormatting sqref="BK41">
    <cfRule type="containsBlanks" priority="16" stopIfTrue="1">
      <formula>LEN(TRIM(BK41))=0</formula>
    </cfRule>
    <cfRule type="cellIs" dxfId="25456" priority="17" operator="greaterThanOrEqual">
      <formula>BJ41</formula>
    </cfRule>
    <cfRule type="cellIs" dxfId="25455" priority="18" operator="lessThan">
      <formula>BJ41</formula>
    </cfRule>
  </conditionalFormatting>
  <conditionalFormatting sqref="BK41">
    <cfRule type="containsBlanks" priority="13" stopIfTrue="1">
      <formula>LEN(TRIM(BK41))=0</formula>
    </cfRule>
    <cfRule type="cellIs" dxfId="25454" priority="14" operator="greaterThanOrEqual">
      <formula>BJ41</formula>
    </cfRule>
    <cfRule type="cellIs" dxfId="25453" priority="15" operator="lessThan">
      <formula>BJ41</formula>
    </cfRule>
  </conditionalFormatting>
  <conditionalFormatting sqref="BQ41">
    <cfRule type="containsBlanks" priority="10" stopIfTrue="1">
      <formula>LEN(TRIM(BQ41))=0</formula>
    </cfRule>
    <cfRule type="cellIs" dxfId="25452" priority="11" operator="greaterThanOrEqual">
      <formula>BP41</formula>
    </cfRule>
    <cfRule type="cellIs" dxfId="25451" priority="12" operator="lessThan">
      <formula>BP41</formula>
    </cfRule>
  </conditionalFormatting>
  <conditionalFormatting sqref="BQ41">
    <cfRule type="containsBlanks" priority="7" stopIfTrue="1">
      <formula>LEN(TRIM(BQ41))=0</formula>
    </cfRule>
    <cfRule type="cellIs" dxfId="25450" priority="8" operator="greaterThanOrEqual">
      <formula>BP41</formula>
    </cfRule>
    <cfRule type="cellIs" dxfId="25449" priority="9" operator="lessThan">
      <formula>BP41</formula>
    </cfRule>
  </conditionalFormatting>
  <conditionalFormatting sqref="BW41">
    <cfRule type="containsBlanks" priority="4" stopIfTrue="1">
      <formula>LEN(TRIM(BW41))=0</formula>
    </cfRule>
    <cfRule type="cellIs" dxfId="25448" priority="5" operator="greaterThanOrEqual">
      <formula>BV41</formula>
    </cfRule>
    <cfRule type="cellIs" dxfId="25447" priority="6" operator="lessThan">
      <formula>BV41</formula>
    </cfRule>
  </conditionalFormatting>
  <conditionalFormatting sqref="BW41">
    <cfRule type="containsBlanks" priority="1" stopIfTrue="1">
      <formula>LEN(TRIM(BW41))=0</formula>
    </cfRule>
    <cfRule type="cellIs" dxfId="25446" priority="2" operator="greaterThanOrEqual">
      <formula>BV41</formula>
    </cfRule>
    <cfRule type="cellIs" dxfId="25445" priority="3" operator="lessThan">
      <formula>BV41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legacyDrawing r:id="rId9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700-000000000000}">
          <x14:formula1>
            <xm:f>'couple moule presse'!$C$2:$C$19</xm:f>
          </x14:formula1>
          <xm:sqref>CI34:CI43 BK34:BK43 BQ34:BQ43 AO34:AO43 BW5:BW32 CC34:CC43 W5:W32 AI34:AI43 AO47:AO73 Q47:Q73 W34:W43 Q34:Q43 K34:K43 AU47:AU73 AI47:AI73 AC47:AC73 K47:K73 BQ5:BQ32 CO34:CO43 Q5:Q32 CO47:CO73 AU34:AU43 BK47:BK73 BQ47:BQ73 BW47:BW73 K5:K32 AC34:AC43 CI47:CI73 AU5:AU32 AI5:AI32 AO5:AO32 AC5:AC32 CU34:CU43 CU47:CU73 CU5:CU32 CI5:CI32 BK5:BK32 CO5:CO32 CC5:CC32 CC47:CC73 W47:W73 BW34:BW43</xm:sqref>
        </x14:dataValidation>
        <x14:dataValidation type="list" allowBlank="1" showInputMessage="1" showErrorMessage="1" xr:uid="{00000000-0002-0000-1700-000001000000}">
          <x14:formula1>
            <xm:f>'couple moule presse'!$A$2:$A$67</xm:f>
          </x14:formula1>
          <xm:sqref>BD57:BD67 BD69:BD1048576 D12:D13 BD17:BD24 BD1:BD5 BD29:BD33 BD12:BD15 BD8:BD9 BD37:BD49</xm:sqref>
        </x14:dataValidation>
        <x14:dataValidation type="list" allowBlank="1" showInputMessage="1" showErrorMessage="1" xr:uid="{00000000-0002-0000-1700-000002000000}">
          <x14:formula1>
            <xm:f>'couple moule presse'!$A$2:$A$69</xm:f>
          </x14:formula1>
          <xm:sqref>BD6:BD7 D5:D11 BD10:BD11 BD68 BD34:BD36 BD25:BD28 BD16 BD50:BD56 D14:D73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  <pageSetUpPr fitToPage="1"/>
  </sheetPr>
  <dimension ref="A1:DK90"/>
  <sheetViews>
    <sheetView showGridLines="0" topLeftCell="C1" zoomScale="70" zoomScaleNormal="70" workbookViewId="0">
      <pane xSplit="4" ySplit="4" topLeftCell="G5" activePane="bottomRight" state="frozen"/>
      <selection activeCell="B66" sqref="B66"/>
      <selection pane="topRight" activeCell="B66" sqref="B66"/>
      <selection pane="bottomLeft" activeCell="B66" sqref="B66"/>
      <selection pane="bottomRight" activeCell="B66" sqref="B66"/>
    </sheetView>
  </sheetViews>
  <sheetFormatPr baseColWidth="10" defaultColWidth="11.42578125" defaultRowHeight="12.75" outlineLevelCol="1" x14ac:dyDescent="0.25"/>
  <cols>
    <col min="1" max="1" width="9.140625" style="18" hidden="1" customWidth="1"/>
    <col min="2" max="2" width="10.42578125" style="43" hidden="1" customWidth="1"/>
    <col min="3" max="3" width="7.7109375" style="98" customWidth="1"/>
    <col min="4" max="4" width="14.28515625" style="86" customWidth="1" outlineLevel="1"/>
    <col min="5" max="5" width="6.42578125" style="86" customWidth="1" outlineLevel="1"/>
    <col min="6" max="6" width="8.7109375" style="86" customWidth="1" outlineLevel="1"/>
    <col min="7" max="7" width="4.140625" style="42" customWidth="1" outlineLevel="1"/>
    <col min="8" max="8" width="4.28515625" style="42" customWidth="1" outlineLevel="1"/>
    <col min="9" max="9" width="6.85546875" style="77" customWidth="1" outlineLevel="1"/>
    <col min="10" max="10" width="6.85546875" style="121" customWidth="1" outlineLevel="1"/>
    <col min="11" max="11" width="7.28515625" style="121" customWidth="1" outlineLevel="1"/>
    <col min="12" max="12" width="7.85546875" style="248" customWidth="1" outlineLevel="1"/>
    <col min="13" max="13" width="4.28515625" style="77" customWidth="1" outlineLevel="1"/>
    <col min="14" max="14" width="4.28515625" style="42" customWidth="1" outlineLevel="1"/>
    <col min="15" max="15" width="6.85546875" style="77" customWidth="1" outlineLevel="1"/>
    <col min="16" max="16" width="6.85546875" style="121" customWidth="1" outlineLevel="1"/>
    <col min="17" max="17" width="7.28515625" style="121" customWidth="1" outlineLevel="1"/>
    <col min="18" max="18" width="7.85546875" style="248" customWidth="1" outlineLevel="1"/>
    <col min="19" max="19" width="4.28515625" style="77" customWidth="1" outlineLevel="1"/>
    <col min="20" max="20" width="4.28515625" style="42" customWidth="1" outlineLevel="1"/>
    <col min="21" max="21" width="6.85546875" style="77" customWidth="1" outlineLevel="1"/>
    <col min="22" max="22" width="6.85546875" style="121" customWidth="1" outlineLevel="1"/>
    <col min="23" max="23" width="7.28515625" style="121" customWidth="1" outlineLevel="1"/>
    <col min="24" max="24" width="7.85546875" style="248" customWidth="1" outlineLevel="1"/>
    <col min="25" max="25" width="4.28515625" style="77" customWidth="1" outlineLevel="1"/>
    <col min="26" max="26" width="4.28515625" style="42" customWidth="1" outlineLevel="1"/>
    <col min="27" max="27" width="6.85546875" style="77" customWidth="1" outlineLevel="1"/>
    <col min="28" max="28" width="6.85546875" style="121" customWidth="1" outlineLevel="1"/>
    <col min="29" max="29" width="7.28515625" style="121" customWidth="1" outlineLevel="1"/>
    <col min="30" max="30" width="7.85546875" style="248" customWidth="1" outlineLevel="1"/>
    <col min="31" max="31" width="4.28515625" style="77" customWidth="1" outlineLevel="1"/>
    <col min="32" max="32" width="4.28515625" style="42" customWidth="1" outlineLevel="1"/>
    <col min="33" max="33" width="6.7109375" style="77" customWidth="1" outlineLevel="1"/>
    <col min="34" max="34" width="6.7109375" style="121" customWidth="1" outlineLevel="1"/>
    <col min="35" max="35" width="7.28515625" style="121" customWidth="1" outlineLevel="1"/>
    <col min="36" max="36" width="7.85546875" style="248" customWidth="1" outlineLevel="1"/>
    <col min="37" max="37" width="4.28515625" style="77" customWidth="1" outlineLevel="1"/>
    <col min="38" max="38" width="4.28515625" style="42" customWidth="1" outlineLevel="1"/>
    <col min="39" max="39" width="6.7109375" style="77" customWidth="1" outlineLevel="1"/>
    <col min="40" max="40" width="6.7109375" style="121" customWidth="1" outlineLevel="1"/>
    <col min="41" max="41" width="7.28515625" style="121" customWidth="1" outlineLevel="1"/>
    <col min="42" max="42" width="7.85546875" style="248" customWidth="1" outlineLevel="1"/>
    <col min="43" max="43" width="4.28515625" style="77" customWidth="1" outlineLevel="1"/>
    <col min="44" max="44" width="4.28515625" style="42" customWidth="1" outlineLevel="1"/>
    <col min="45" max="45" width="6.7109375" style="77" customWidth="1" outlineLevel="1"/>
    <col min="46" max="46" width="6.7109375" style="121" customWidth="1" outlineLevel="1"/>
    <col min="47" max="47" width="7.42578125" style="121" customWidth="1" outlineLevel="1"/>
    <col min="48" max="48" width="7.85546875" style="248" customWidth="1" outlineLevel="1"/>
    <col min="49" max="49" width="2" style="122" customWidth="1" outlineLevel="1"/>
    <col min="50" max="51" width="7.7109375" style="77" customWidth="1" outlineLevel="1"/>
    <col min="52" max="52" width="8.85546875" style="77" customWidth="1" outlineLevel="1"/>
    <col min="53" max="53" width="8.85546875" style="248" customWidth="1" outlineLevel="1"/>
    <col min="54" max="54" width="2.85546875" style="77" customWidth="1"/>
    <col min="55" max="55" width="11.42578125" style="98" customWidth="1" outlineLevel="1"/>
    <col min="56" max="56" width="14.28515625" style="86" customWidth="1" outlineLevel="1"/>
    <col min="57" max="57" width="6.42578125" style="86" bestFit="1" customWidth="1" outlineLevel="1"/>
    <col min="58" max="58" width="8.7109375" style="86" customWidth="1" outlineLevel="1"/>
    <col min="59" max="59" width="4.140625" style="42" customWidth="1" outlineLevel="1"/>
    <col min="60" max="60" width="4.28515625" style="42" customWidth="1" outlineLevel="1"/>
    <col min="61" max="61" width="6.85546875" style="77" customWidth="1" outlineLevel="1"/>
    <col min="62" max="62" width="6.85546875" style="121" customWidth="1" outlineLevel="1"/>
    <col min="63" max="63" width="8.28515625" style="121" customWidth="1" outlineLevel="1"/>
    <col min="64" max="64" width="8" style="248" customWidth="1" outlineLevel="1"/>
    <col min="65" max="65" width="4.28515625" style="77" customWidth="1" outlineLevel="1"/>
    <col min="66" max="66" width="4.28515625" style="42" customWidth="1" outlineLevel="1"/>
    <col min="67" max="67" width="6.85546875" style="77" customWidth="1" outlineLevel="1"/>
    <col min="68" max="68" width="6.85546875" style="121" customWidth="1" outlineLevel="1"/>
    <col min="69" max="69" width="8.28515625" style="121" customWidth="1" outlineLevel="1"/>
    <col min="70" max="70" width="8" style="248" customWidth="1" outlineLevel="1"/>
    <col min="71" max="71" width="4.28515625" style="77" customWidth="1" outlineLevel="1"/>
    <col min="72" max="72" width="4.28515625" style="42" customWidth="1" outlineLevel="1"/>
    <col min="73" max="73" width="6.85546875" style="77" customWidth="1" outlineLevel="1"/>
    <col min="74" max="74" width="6.85546875" style="121" customWidth="1" outlineLevel="1"/>
    <col min="75" max="75" width="8.28515625" style="121" customWidth="1" outlineLevel="1"/>
    <col min="76" max="76" width="8" style="248" customWidth="1" outlineLevel="1"/>
    <col min="77" max="77" width="4.28515625" style="77" customWidth="1" outlineLevel="1"/>
    <col min="78" max="78" width="4.28515625" style="42" customWidth="1" outlineLevel="1"/>
    <col min="79" max="79" width="6.85546875" style="77" customWidth="1" outlineLevel="1"/>
    <col min="80" max="80" width="6.85546875" style="121" customWidth="1" outlineLevel="1"/>
    <col min="81" max="81" width="8.28515625" style="121" customWidth="1" outlineLevel="1"/>
    <col min="82" max="82" width="8" style="248" customWidth="1" outlineLevel="1"/>
    <col min="83" max="83" width="4.28515625" style="77" customWidth="1" outlineLevel="1"/>
    <col min="84" max="84" width="4.28515625" style="42" customWidth="1" outlineLevel="1"/>
    <col min="85" max="85" width="6.7109375" style="77" customWidth="1" outlineLevel="1"/>
    <col min="86" max="86" width="6.7109375" style="121" customWidth="1" outlineLevel="1"/>
    <col min="87" max="87" width="8.28515625" style="121" customWidth="1" outlineLevel="1"/>
    <col min="88" max="88" width="8" style="248" customWidth="1" outlineLevel="1"/>
    <col min="89" max="89" width="4.28515625" style="77" customWidth="1" outlineLevel="1"/>
    <col min="90" max="90" width="4.28515625" style="42" customWidth="1" outlineLevel="1"/>
    <col min="91" max="91" width="6.7109375" style="77" customWidth="1" outlineLevel="1"/>
    <col min="92" max="92" width="6.7109375" style="121" customWidth="1" outlineLevel="1"/>
    <col min="93" max="93" width="8.28515625" style="121" customWidth="1" outlineLevel="1"/>
    <col min="94" max="94" width="8" style="248" customWidth="1" outlineLevel="1"/>
    <col min="95" max="95" width="4.28515625" style="77" customWidth="1" outlineLevel="1"/>
    <col min="96" max="96" width="4.28515625" style="42" customWidth="1" outlineLevel="1"/>
    <col min="97" max="97" width="6.7109375" style="77" customWidth="1" outlineLevel="1"/>
    <col min="98" max="98" width="8.85546875" style="121" bestFit="1" customWidth="1" outlineLevel="1"/>
    <col min="99" max="99" width="8.28515625" style="121" customWidth="1" outlineLevel="1"/>
    <col min="100" max="100" width="8" style="248" customWidth="1" outlineLevel="1"/>
    <col min="101" max="101" width="2" style="122" customWidth="1" outlineLevel="1"/>
    <col min="102" max="102" width="8.85546875" style="77" customWidth="1" outlineLevel="1"/>
    <col min="103" max="103" width="7.7109375" style="77" customWidth="1" outlineLevel="1"/>
    <col min="104" max="104" width="8.85546875" style="77" customWidth="1" outlineLevel="1"/>
    <col min="105" max="105" width="8.85546875" style="248" customWidth="1" outlineLevel="1"/>
    <col min="106" max="106" width="2.5703125" style="77" customWidth="1"/>
    <col min="107" max="108" width="10.42578125" style="248" customWidth="1" outlineLevel="1"/>
    <col min="109" max="109" width="1.42578125" style="121" customWidth="1"/>
    <col min="110" max="110" width="16.28515625" style="43" customWidth="1"/>
    <col min="111" max="111" width="18.42578125" style="43" customWidth="1"/>
    <col min="112" max="112" width="4.5703125" style="43" customWidth="1"/>
    <col min="113" max="16384" width="11.42578125" style="43"/>
  </cols>
  <sheetData>
    <row r="1" spans="1:115" s="172" customFormat="1" ht="16.5" thickBot="1" x14ac:dyDescent="0.3">
      <c r="A1" s="171"/>
      <c r="C1" s="173"/>
      <c r="D1" s="174"/>
      <c r="E1" s="174"/>
      <c r="F1" s="174"/>
      <c r="G1" s="395">
        <v>44214</v>
      </c>
      <c r="H1" s="395"/>
      <c r="I1" s="395"/>
      <c r="J1" s="395"/>
      <c r="K1" s="327"/>
      <c r="L1" s="233"/>
      <c r="M1" s="395">
        <f>G1+1</f>
        <v>44215</v>
      </c>
      <c r="N1" s="395"/>
      <c r="O1" s="395"/>
      <c r="P1" s="395"/>
      <c r="Q1" s="327"/>
      <c r="R1" s="233"/>
      <c r="S1" s="395">
        <f t="shared" ref="S1" si="0">M1+1</f>
        <v>44216</v>
      </c>
      <c r="T1" s="395"/>
      <c r="U1" s="395"/>
      <c r="V1" s="395"/>
      <c r="W1" s="327"/>
      <c r="X1" s="233"/>
      <c r="Y1" s="395">
        <f t="shared" ref="Y1" si="1">S1+1</f>
        <v>44217</v>
      </c>
      <c r="Z1" s="395"/>
      <c r="AA1" s="395"/>
      <c r="AB1" s="395"/>
      <c r="AC1" s="327"/>
      <c r="AD1" s="233"/>
      <c r="AE1" s="395">
        <f t="shared" ref="AE1" si="2">Y1+1</f>
        <v>44218</v>
      </c>
      <c r="AF1" s="395"/>
      <c r="AG1" s="395"/>
      <c r="AH1" s="395"/>
      <c r="AI1" s="327"/>
      <c r="AJ1" s="233"/>
      <c r="AK1" s="395">
        <f t="shared" ref="AK1" si="3">AE1+1</f>
        <v>44219</v>
      </c>
      <c r="AL1" s="395"/>
      <c r="AM1" s="395"/>
      <c r="AN1" s="395"/>
      <c r="AO1" s="327"/>
      <c r="AP1" s="233"/>
      <c r="AQ1" s="395">
        <f t="shared" ref="AQ1" si="4">AK1+1</f>
        <v>44220</v>
      </c>
      <c r="AR1" s="395"/>
      <c r="AS1" s="395"/>
      <c r="AT1" s="395"/>
      <c r="AU1" s="179"/>
      <c r="AV1" s="249"/>
      <c r="AW1" s="175"/>
      <c r="AX1" s="176"/>
      <c r="AY1" s="176"/>
      <c r="AZ1" s="176"/>
      <c r="BA1" s="250"/>
      <c r="BB1" s="176"/>
      <c r="BC1" s="173"/>
      <c r="BD1" s="174"/>
      <c r="BE1" s="174"/>
      <c r="BF1" s="174"/>
      <c r="BG1" s="395">
        <f>AQ1+1</f>
        <v>44221</v>
      </c>
      <c r="BH1" s="395"/>
      <c r="BI1" s="395"/>
      <c r="BJ1" s="395"/>
      <c r="BK1" s="327"/>
      <c r="BL1" s="233"/>
      <c r="BM1" s="395">
        <f>BG1+1</f>
        <v>44222</v>
      </c>
      <c r="BN1" s="395"/>
      <c r="BO1" s="395"/>
      <c r="BP1" s="395"/>
      <c r="BQ1" s="327"/>
      <c r="BR1" s="233"/>
      <c r="BS1" s="395">
        <f t="shared" ref="BS1" si="5">BM1+1</f>
        <v>44223</v>
      </c>
      <c r="BT1" s="395"/>
      <c r="BU1" s="395"/>
      <c r="BV1" s="395"/>
      <c r="BW1" s="327"/>
      <c r="BX1" s="233"/>
      <c r="BY1" s="395">
        <f t="shared" ref="BY1" si="6">BS1+1</f>
        <v>44224</v>
      </c>
      <c r="BZ1" s="395"/>
      <c r="CA1" s="395"/>
      <c r="CB1" s="395"/>
      <c r="CC1" s="327"/>
      <c r="CD1" s="233"/>
      <c r="CE1" s="395">
        <f t="shared" ref="CE1" si="7">BY1+1</f>
        <v>44225</v>
      </c>
      <c r="CF1" s="395"/>
      <c r="CG1" s="395"/>
      <c r="CH1" s="395"/>
      <c r="CI1" s="327"/>
      <c r="CJ1" s="233"/>
      <c r="CK1" s="395">
        <f t="shared" ref="CK1" si="8">CE1+1</f>
        <v>44226</v>
      </c>
      <c r="CL1" s="395"/>
      <c r="CM1" s="395"/>
      <c r="CN1" s="395"/>
      <c r="CO1" s="327"/>
      <c r="CP1" s="233"/>
      <c r="CQ1" s="395">
        <f t="shared" ref="CQ1" si="9">CK1+1</f>
        <v>44227</v>
      </c>
      <c r="CR1" s="395"/>
      <c r="CS1" s="395"/>
      <c r="CT1" s="395"/>
      <c r="CU1" s="179"/>
      <c r="CV1" s="249"/>
      <c r="CW1" s="175"/>
      <c r="CX1" s="176"/>
      <c r="CY1" s="176"/>
      <c r="CZ1" s="176"/>
      <c r="DA1" s="250"/>
      <c r="DB1" s="176"/>
      <c r="DC1" s="250"/>
      <c r="DD1" s="250"/>
      <c r="DE1" s="176"/>
    </row>
    <row r="2" spans="1:115" s="12" customFormat="1" ht="22.5" x14ac:dyDescent="0.25">
      <c r="A2" s="11"/>
      <c r="C2" s="13" t="s">
        <v>78</v>
      </c>
      <c r="D2" s="14"/>
      <c r="E2" s="14" t="s">
        <v>188</v>
      </c>
      <c r="F2" s="15"/>
      <c r="G2" s="396" t="s">
        <v>79</v>
      </c>
      <c r="H2" s="397"/>
      <c r="I2" s="397"/>
      <c r="J2" s="397"/>
      <c r="K2" s="397"/>
      <c r="L2" s="398"/>
      <c r="M2" s="396" t="s">
        <v>80</v>
      </c>
      <c r="N2" s="397"/>
      <c r="O2" s="397"/>
      <c r="P2" s="397"/>
      <c r="Q2" s="397"/>
      <c r="R2" s="398"/>
      <c r="S2" s="396" t="s">
        <v>81</v>
      </c>
      <c r="T2" s="397"/>
      <c r="U2" s="397"/>
      <c r="V2" s="397"/>
      <c r="W2" s="397"/>
      <c r="X2" s="398"/>
      <c r="Y2" s="396" t="s">
        <v>82</v>
      </c>
      <c r="Z2" s="397"/>
      <c r="AA2" s="397"/>
      <c r="AB2" s="397"/>
      <c r="AC2" s="397"/>
      <c r="AD2" s="398"/>
      <c r="AE2" s="396" t="s">
        <v>83</v>
      </c>
      <c r="AF2" s="397"/>
      <c r="AG2" s="397"/>
      <c r="AH2" s="397"/>
      <c r="AI2" s="397"/>
      <c r="AJ2" s="398"/>
      <c r="AK2" s="396" t="s">
        <v>84</v>
      </c>
      <c r="AL2" s="397"/>
      <c r="AM2" s="397"/>
      <c r="AN2" s="397"/>
      <c r="AO2" s="397"/>
      <c r="AP2" s="398"/>
      <c r="AQ2" s="396" t="s">
        <v>85</v>
      </c>
      <c r="AR2" s="397"/>
      <c r="AS2" s="397"/>
      <c r="AT2" s="397"/>
      <c r="AU2" s="397"/>
      <c r="AV2" s="398"/>
      <c r="AW2" s="16"/>
      <c r="AX2" s="391" t="s">
        <v>132</v>
      </c>
      <c r="AY2" s="392"/>
      <c r="AZ2" s="392"/>
      <c r="BA2" s="393"/>
      <c r="BB2" s="17"/>
      <c r="BC2" s="13"/>
      <c r="BD2" s="14"/>
      <c r="BE2" s="14" t="s">
        <v>191</v>
      </c>
      <c r="BF2" s="15"/>
      <c r="BG2" s="388" t="s">
        <v>79</v>
      </c>
      <c r="BH2" s="389"/>
      <c r="BI2" s="389"/>
      <c r="BJ2" s="389"/>
      <c r="BK2" s="389"/>
      <c r="BL2" s="390"/>
      <c r="BM2" s="388" t="s">
        <v>80</v>
      </c>
      <c r="BN2" s="389"/>
      <c r="BO2" s="389"/>
      <c r="BP2" s="389"/>
      <c r="BQ2" s="389"/>
      <c r="BR2" s="390"/>
      <c r="BS2" s="388" t="s">
        <v>81</v>
      </c>
      <c r="BT2" s="389"/>
      <c r="BU2" s="389"/>
      <c r="BV2" s="389"/>
      <c r="BW2" s="389"/>
      <c r="BX2" s="390"/>
      <c r="BY2" s="399" t="s">
        <v>82</v>
      </c>
      <c r="BZ2" s="400"/>
      <c r="CA2" s="400"/>
      <c r="CB2" s="400"/>
      <c r="CC2" s="400"/>
      <c r="CD2" s="401"/>
      <c r="CE2" s="399" t="s">
        <v>83</v>
      </c>
      <c r="CF2" s="400"/>
      <c r="CG2" s="400"/>
      <c r="CH2" s="400"/>
      <c r="CI2" s="400"/>
      <c r="CJ2" s="401"/>
      <c r="CK2" s="399" t="s">
        <v>84</v>
      </c>
      <c r="CL2" s="400"/>
      <c r="CM2" s="400"/>
      <c r="CN2" s="400"/>
      <c r="CO2" s="400"/>
      <c r="CP2" s="401"/>
      <c r="CQ2" s="399" t="s">
        <v>85</v>
      </c>
      <c r="CR2" s="400"/>
      <c r="CS2" s="400"/>
      <c r="CT2" s="400"/>
      <c r="CU2" s="400"/>
      <c r="CV2" s="401"/>
      <c r="CW2" s="16"/>
      <c r="CX2" s="391" t="s">
        <v>133</v>
      </c>
      <c r="CY2" s="392"/>
      <c r="CZ2" s="392"/>
      <c r="DA2" s="393"/>
      <c r="DB2" s="206"/>
      <c r="DC2" s="391" t="s">
        <v>142</v>
      </c>
      <c r="DD2" s="393"/>
      <c r="DE2" s="17"/>
      <c r="DF2" s="385" t="s">
        <v>86</v>
      </c>
      <c r="DG2" s="385"/>
      <c r="DH2" s="18"/>
      <c r="DI2" s="18"/>
      <c r="DJ2" s="18"/>
      <c r="DK2" s="18"/>
    </row>
    <row r="3" spans="1:115" s="29" customFormat="1" ht="39.950000000000003" customHeight="1" x14ac:dyDescent="0.25">
      <c r="A3" s="19" t="s">
        <v>138</v>
      </c>
      <c r="B3" s="19" t="s">
        <v>139</v>
      </c>
      <c r="C3" s="20" t="s">
        <v>1</v>
      </c>
      <c r="D3" s="21" t="s">
        <v>0</v>
      </c>
      <c r="E3" s="22" t="s">
        <v>6</v>
      </c>
      <c r="F3" s="22" t="s">
        <v>88</v>
      </c>
      <c r="G3" s="141" t="s">
        <v>89</v>
      </c>
      <c r="H3" s="23" t="s">
        <v>90</v>
      </c>
      <c r="I3" s="24" t="s">
        <v>91</v>
      </c>
      <c r="J3" s="25" t="s">
        <v>92</v>
      </c>
      <c r="K3" s="177" t="s">
        <v>128</v>
      </c>
      <c r="L3" s="234" t="s">
        <v>130</v>
      </c>
      <c r="M3" s="141" t="s">
        <v>89</v>
      </c>
      <c r="N3" s="23" t="s">
        <v>90</v>
      </c>
      <c r="O3" s="24" t="s">
        <v>91</v>
      </c>
      <c r="P3" s="25" t="s">
        <v>92</v>
      </c>
      <c r="Q3" s="177" t="s">
        <v>128</v>
      </c>
      <c r="R3" s="234" t="s">
        <v>130</v>
      </c>
      <c r="S3" s="141" t="s">
        <v>89</v>
      </c>
      <c r="T3" s="23" t="s">
        <v>90</v>
      </c>
      <c r="U3" s="24" t="s">
        <v>91</v>
      </c>
      <c r="V3" s="25" t="s">
        <v>92</v>
      </c>
      <c r="W3" s="177" t="s">
        <v>128</v>
      </c>
      <c r="X3" s="234" t="s">
        <v>130</v>
      </c>
      <c r="Y3" s="141" t="s">
        <v>89</v>
      </c>
      <c r="Z3" s="23" t="s">
        <v>90</v>
      </c>
      <c r="AA3" s="24" t="s">
        <v>91</v>
      </c>
      <c r="AB3" s="25" t="s">
        <v>92</v>
      </c>
      <c r="AC3" s="177" t="s">
        <v>128</v>
      </c>
      <c r="AD3" s="234" t="s">
        <v>130</v>
      </c>
      <c r="AE3" s="141" t="s">
        <v>89</v>
      </c>
      <c r="AF3" s="23" t="s">
        <v>90</v>
      </c>
      <c r="AG3" s="24" t="s">
        <v>91</v>
      </c>
      <c r="AH3" s="25" t="s">
        <v>92</v>
      </c>
      <c r="AI3" s="177" t="s">
        <v>128</v>
      </c>
      <c r="AJ3" s="234" t="s">
        <v>130</v>
      </c>
      <c r="AK3" s="141" t="s">
        <v>89</v>
      </c>
      <c r="AL3" s="23" t="s">
        <v>90</v>
      </c>
      <c r="AM3" s="24" t="s">
        <v>91</v>
      </c>
      <c r="AN3" s="25" t="s">
        <v>92</v>
      </c>
      <c r="AO3" s="177" t="s">
        <v>128</v>
      </c>
      <c r="AP3" s="234" t="s">
        <v>130</v>
      </c>
      <c r="AQ3" s="141" t="s">
        <v>89</v>
      </c>
      <c r="AR3" s="23" t="s">
        <v>90</v>
      </c>
      <c r="AS3" s="24" t="s">
        <v>91</v>
      </c>
      <c r="AT3" s="25" t="s">
        <v>92</v>
      </c>
      <c r="AU3" s="177" t="s">
        <v>128</v>
      </c>
      <c r="AV3" s="234" t="s">
        <v>130</v>
      </c>
      <c r="AW3" s="26"/>
      <c r="AX3" s="198" t="s">
        <v>131</v>
      </c>
      <c r="AY3" s="223" t="s">
        <v>145</v>
      </c>
      <c r="AZ3" s="27" t="s">
        <v>93</v>
      </c>
      <c r="BA3" s="264" t="s">
        <v>146</v>
      </c>
      <c r="BB3" s="28"/>
      <c r="BC3" s="20" t="s">
        <v>1</v>
      </c>
      <c r="BD3" s="21" t="s">
        <v>0</v>
      </c>
      <c r="BE3" s="22" t="s">
        <v>6</v>
      </c>
      <c r="BF3" s="22" t="s">
        <v>88</v>
      </c>
      <c r="BG3" s="141" t="s">
        <v>89</v>
      </c>
      <c r="BH3" s="23" t="s">
        <v>90</v>
      </c>
      <c r="BI3" s="24" t="s">
        <v>91</v>
      </c>
      <c r="BJ3" s="25" t="s">
        <v>92</v>
      </c>
      <c r="BK3" s="177" t="s">
        <v>128</v>
      </c>
      <c r="BL3" s="234" t="s">
        <v>130</v>
      </c>
      <c r="BM3" s="141" t="s">
        <v>89</v>
      </c>
      <c r="BN3" s="23" t="s">
        <v>90</v>
      </c>
      <c r="BO3" s="24" t="s">
        <v>91</v>
      </c>
      <c r="BP3" s="25" t="s">
        <v>92</v>
      </c>
      <c r="BQ3" s="177" t="s">
        <v>128</v>
      </c>
      <c r="BR3" s="234" t="s">
        <v>130</v>
      </c>
      <c r="BS3" s="141" t="s">
        <v>89</v>
      </c>
      <c r="BT3" s="23" t="s">
        <v>90</v>
      </c>
      <c r="BU3" s="24" t="s">
        <v>91</v>
      </c>
      <c r="BV3" s="25" t="s">
        <v>92</v>
      </c>
      <c r="BW3" s="177" t="s">
        <v>128</v>
      </c>
      <c r="BX3" s="234" t="s">
        <v>130</v>
      </c>
      <c r="BY3" s="141" t="s">
        <v>89</v>
      </c>
      <c r="BZ3" s="23" t="s">
        <v>90</v>
      </c>
      <c r="CA3" s="24" t="s">
        <v>91</v>
      </c>
      <c r="CB3" s="25" t="s">
        <v>92</v>
      </c>
      <c r="CC3" s="177" t="s">
        <v>128</v>
      </c>
      <c r="CD3" s="234" t="s">
        <v>130</v>
      </c>
      <c r="CE3" s="141" t="s">
        <v>89</v>
      </c>
      <c r="CF3" s="23" t="s">
        <v>90</v>
      </c>
      <c r="CG3" s="24" t="s">
        <v>91</v>
      </c>
      <c r="CH3" s="25" t="s">
        <v>92</v>
      </c>
      <c r="CI3" s="177" t="s">
        <v>128</v>
      </c>
      <c r="CJ3" s="234" t="s">
        <v>130</v>
      </c>
      <c r="CK3" s="141" t="s">
        <v>89</v>
      </c>
      <c r="CL3" s="23" t="s">
        <v>90</v>
      </c>
      <c r="CM3" s="24" t="s">
        <v>91</v>
      </c>
      <c r="CN3" s="25" t="s">
        <v>92</v>
      </c>
      <c r="CO3" s="177" t="s">
        <v>128</v>
      </c>
      <c r="CP3" s="234" t="s">
        <v>130</v>
      </c>
      <c r="CQ3" s="141" t="s">
        <v>89</v>
      </c>
      <c r="CR3" s="23" t="s">
        <v>90</v>
      </c>
      <c r="CS3" s="24" t="s">
        <v>91</v>
      </c>
      <c r="CT3" s="25" t="s">
        <v>92</v>
      </c>
      <c r="CU3" s="177" t="s">
        <v>128</v>
      </c>
      <c r="CV3" s="234" t="s">
        <v>130</v>
      </c>
      <c r="CW3" s="26"/>
      <c r="CX3" s="198" t="s">
        <v>131</v>
      </c>
      <c r="CY3" s="223" t="s">
        <v>145</v>
      </c>
      <c r="CZ3" s="27" t="s">
        <v>93</v>
      </c>
      <c r="DA3" s="264" t="s">
        <v>146</v>
      </c>
      <c r="DB3" s="207"/>
      <c r="DC3" s="265" t="s">
        <v>113</v>
      </c>
      <c r="DD3" s="277" t="s">
        <v>134</v>
      </c>
      <c r="DE3" s="26"/>
      <c r="DF3" s="385"/>
      <c r="DG3" s="385"/>
      <c r="DH3" s="18"/>
      <c r="DI3" s="18"/>
      <c r="DJ3" s="18"/>
      <c r="DK3" s="18"/>
    </row>
    <row r="4" spans="1:115" s="30" customFormat="1" ht="5.0999999999999996" customHeight="1" x14ac:dyDescent="0.25">
      <c r="D4" s="31"/>
      <c r="E4" s="32"/>
      <c r="F4" s="31"/>
      <c r="G4" s="142"/>
      <c r="H4" s="33"/>
      <c r="I4" s="34"/>
      <c r="J4" s="34"/>
      <c r="K4" s="34"/>
      <c r="L4" s="235"/>
      <c r="M4" s="142"/>
      <c r="N4" s="33"/>
      <c r="O4" s="34"/>
      <c r="P4" s="34"/>
      <c r="Q4" s="34"/>
      <c r="R4" s="235"/>
      <c r="S4" s="142"/>
      <c r="T4" s="33"/>
      <c r="U4" s="34"/>
      <c r="V4" s="34"/>
      <c r="W4" s="34"/>
      <c r="X4" s="235"/>
      <c r="Y4" s="142"/>
      <c r="Z4" s="33"/>
      <c r="AA4" s="34"/>
      <c r="AB4" s="34"/>
      <c r="AC4" s="34"/>
      <c r="AD4" s="235"/>
      <c r="AE4" s="142"/>
      <c r="AF4" s="33"/>
      <c r="AG4" s="34"/>
      <c r="AH4" s="34"/>
      <c r="AI4" s="34"/>
      <c r="AJ4" s="235"/>
      <c r="AK4" s="142"/>
      <c r="AL4" s="33"/>
      <c r="AM4" s="34"/>
      <c r="AN4" s="34"/>
      <c r="AO4" s="34"/>
      <c r="AP4" s="235"/>
      <c r="AQ4" s="142"/>
      <c r="AR4" s="33"/>
      <c r="AS4" s="34"/>
      <c r="AT4" s="34"/>
      <c r="AU4" s="34"/>
      <c r="AV4" s="235"/>
      <c r="AW4" s="26"/>
      <c r="AX4" s="199"/>
      <c r="AY4" s="219"/>
      <c r="AZ4" s="26"/>
      <c r="BA4" s="251"/>
      <c r="BB4" s="26"/>
      <c r="BD4" s="31"/>
      <c r="BE4" s="32"/>
      <c r="BF4" s="31"/>
      <c r="BG4" s="142"/>
      <c r="BH4" s="33"/>
      <c r="BI4" s="34"/>
      <c r="BJ4" s="34"/>
      <c r="BK4" s="34"/>
      <c r="BL4" s="235"/>
      <c r="BM4" s="142"/>
      <c r="BN4" s="33"/>
      <c r="BO4" s="34"/>
      <c r="BP4" s="34"/>
      <c r="BQ4" s="34"/>
      <c r="BR4" s="235"/>
      <c r="BS4" s="142"/>
      <c r="BT4" s="33"/>
      <c r="BU4" s="34"/>
      <c r="BV4" s="34"/>
      <c r="BW4" s="34"/>
      <c r="BX4" s="235"/>
      <c r="BY4" s="142"/>
      <c r="BZ4" s="33"/>
      <c r="CA4" s="34"/>
      <c r="CB4" s="34"/>
      <c r="CC4" s="34"/>
      <c r="CD4" s="235"/>
      <c r="CE4" s="142"/>
      <c r="CF4" s="33"/>
      <c r="CG4" s="34"/>
      <c r="CH4" s="34"/>
      <c r="CI4" s="34"/>
      <c r="CJ4" s="235"/>
      <c r="CK4" s="142"/>
      <c r="CL4" s="33"/>
      <c r="CM4" s="34"/>
      <c r="CN4" s="34"/>
      <c r="CO4" s="34"/>
      <c r="CP4" s="235"/>
      <c r="CQ4" s="142"/>
      <c r="CR4" s="33"/>
      <c r="CS4" s="34"/>
      <c r="CT4" s="34"/>
      <c r="CU4" s="34"/>
      <c r="CV4" s="235"/>
      <c r="CW4" s="26"/>
      <c r="CX4" s="199"/>
      <c r="CY4" s="219"/>
      <c r="CZ4" s="26"/>
      <c r="DA4" s="251"/>
      <c r="DB4" s="199"/>
      <c r="DC4" s="266"/>
      <c r="DD4" s="251"/>
      <c r="DE4" s="26"/>
    </row>
    <row r="5" spans="1:115" ht="12.6" customHeight="1" x14ac:dyDescent="0.2">
      <c r="A5" s="35" t="str">
        <f t="shared" ref="A5:A68" si="10">C5&amp;D5</f>
        <v>P80CU240/11</v>
      </c>
      <c r="B5" s="36" t="str">
        <f>BC5&amp;BD5</f>
        <v>P80CU240/11</v>
      </c>
      <c r="C5" s="37" t="s">
        <v>32</v>
      </c>
      <c r="D5" s="159" t="s">
        <v>31</v>
      </c>
      <c r="E5" s="38" t="str">
        <f>IF(D5="","",VLOOKUP(A5,'couple moule presse'!H:O,8,0))</f>
        <v>P</v>
      </c>
      <c r="F5" s="39">
        <f>IF(D5="","",VLOOKUP(A5,'couple moule presse'!H:M,6,0))</f>
        <v>1131.0545454545454</v>
      </c>
      <c r="G5" s="191"/>
      <c r="H5" s="160">
        <v>24</v>
      </c>
      <c r="I5" s="40">
        <f t="shared" ref="I5:I68" si="11">IF(OR($F5="",H5=0),"",$F5*H5/24)</f>
        <v>1131.0545454545454</v>
      </c>
      <c r="J5" s="41">
        <v>1166</v>
      </c>
      <c r="K5" s="180"/>
      <c r="L5" s="236">
        <f>IF(I5="","",1-ABS((I5-J5)/I5))</f>
        <v>0.96910365226337447</v>
      </c>
      <c r="M5" s="191"/>
      <c r="N5" s="160">
        <v>24</v>
      </c>
      <c r="O5" s="40">
        <f t="shared" ref="O5:O68" si="12">IF(OR($F5="",N5=0),"",$F5*N5/24)</f>
        <v>1131.0545454545454</v>
      </c>
      <c r="P5" s="41">
        <v>1242</v>
      </c>
      <c r="Q5" s="180"/>
      <c r="R5" s="236">
        <f>IF(O5="","",1-ABS((O5-P5)/O5))</f>
        <v>0.90190972222222221</v>
      </c>
      <c r="S5" s="191"/>
      <c r="T5" s="160">
        <v>24</v>
      </c>
      <c r="U5" s="40">
        <f t="shared" ref="U5:U68" si="13">IF(OR($F5="",T5=0),"",$F5*T5/24)</f>
        <v>1131.0545454545454</v>
      </c>
      <c r="V5" s="41">
        <v>1190</v>
      </c>
      <c r="W5" s="180"/>
      <c r="X5" s="236">
        <f>IF(U5="","",1-ABS((U5-V5)/U5))</f>
        <v>0.94788451646090532</v>
      </c>
      <c r="Y5" s="191"/>
      <c r="Z5" s="160">
        <v>24</v>
      </c>
      <c r="AA5" s="40">
        <f t="shared" ref="AA5:AA68" si="14">IF(OR($F5="",Z5=0),"",$F5*Z5/24)</f>
        <v>1131.0545454545454</v>
      </c>
      <c r="AB5" s="41">
        <v>1325</v>
      </c>
      <c r="AC5" s="180"/>
      <c r="AD5" s="236">
        <f>IF(AA5="","",1-ABS((AA5-AB5)/AA5))</f>
        <v>0.82852687757201637</v>
      </c>
      <c r="AE5" s="191"/>
      <c r="AF5" s="160">
        <v>24</v>
      </c>
      <c r="AG5" s="40">
        <f t="shared" ref="AG5:AG68" si="15">IF(OR($F5="",AF5=0),"",$F5*AF5/24)</f>
        <v>1131.0545454545454</v>
      </c>
      <c r="AH5" s="41">
        <v>1231</v>
      </c>
      <c r="AI5" s="180"/>
      <c r="AJ5" s="236">
        <f>IF(AG5="","",1-ABS((AG5-AH5)/AG5))</f>
        <v>0.91163515946502049</v>
      </c>
      <c r="AK5" s="191"/>
      <c r="AL5" s="160">
        <v>24</v>
      </c>
      <c r="AM5" s="40">
        <f t="shared" ref="AM5:AM68" si="16">IF(OR($F5="",AL5=0),"",$F5*AL5/24)</f>
        <v>1131.0545454545454</v>
      </c>
      <c r="AN5" s="41">
        <v>1360</v>
      </c>
      <c r="AO5" s="180"/>
      <c r="AP5" s="236">
        <f>IF(AM5="","",1-ABS((AM5-AN5)/AM5))</f>
        <v>0.79758230452674894</v>
      </c>
      <c r="AQ5" s="191"/>
      <c r="AR5" s="160">
        <v>24</v>
      </c>
      <c r="AS5" s="40">
        <f t="shared" ref="AS5:AS68" si="17">IF(OR($F5="",AR5=0),"",$F5*AR5/24)</f>
        <v>1131.0545454545454</v>
      </c>
      <c r="AT5" s="41">
        <v>1367</v>
      </c>
      <c r="AU5" s="180"/>
      <c r="AV5" s="236">
        <f>IF(AS5="","",1-ABS((AS5-AT5)/AS5))</f>
        <v>0.79139338991769548</v>
      </c>
      <c r="AW5" s="16"/>
      <c r="AX5" s="208">
        <f>IF(SUM(I5,O5,U5,AA5,AG5,AM5,AS5)&gt;0,SUM(I5,O5,U5,AA5,AG5,AM5,AS5),"")</f>
        <v>7917.3818181818178</v>
      </c>
      <c r="AY5" s="224">
        <f>IF(SUM(J5,P5,V5,AB5,AH5,AN5,AT5)&gt;0,SUM(J5,P5,V5,AB5,AH5,AN5,AT5),"")</f>
        <v>8881</v>
      </c>
      <c r="AZ5" s="209">
        <f>IF(AY5="",AX5,IF(AX5="","",AX5-AY5))</f>
        <v>-963.61818181818217</v>
      </c>
      <c r="BA5" s="252">
        <f>IF(AX5="","",IF(AND(AX5&gt;0,AY5=""),0,1-ABS((AX5-AY5)/AX5)))</f>
        <v>0.87829080320399755</v>
      </c>
      <c r="BB5" s="42"/>
      <c r="BC5" s="37" t="str">
        <f>C5</f>
        <v>P80</v>
      </c>
      <c r="BD5" s="157" t="s">
        <v>31</v>
      </c>
      <c r="BE5" s="38" t="str">
        <f>IF(BD5="","",VLOOKUP(B5,'couple moule presse'!H:O,8,0))</f>
        <v>P</v>
      </c>
      <c r="BF5" s="39">
        <f>IF(BD5="","",VLOOKUP(B5,'couple moule presse'!H:M,6,0))</f>
        <v>1131.0545454545454</v>
      </c>
      <c r="BG5" s="191"/>
      <c r="BH5" s="160">
        <v>24</v>
      </c>
      <c r="BI5" s="40">
        <f t="shared" ref="BI5:BI9" si="18">IF(OR($BF5="",BH5=0),"",$BF5*BH5/24)</f>
        <v>1131.0545454545454</v>
      </c>
      <c r="BJ5" s="41">
        <v>1312</v>
      </c>
      <c r="BK5" s="180"/>
      <c r="BL5" s="236">
        <f>IF(BI5="","",1-ABS((BI5-BJ5)/BI5))</f>
        <v>0.84002057613168724</v>
      </c>
      <c r="BM5" s="191"/>
      <c r="BN5" s="160">
        <v>24</v>
      </c>
      <c r="BO5" s="40">
        <f t="shared" ref="BO5:BO9" si="19">IF(OR($BF5="",BN5=0),"",$BF5*BN5/24)</f>
        <v>1131.0545454545454</v>
      </c>
      <c r="BP5" s="41">
        <v>1263</v>
      </c>
      <c r="BQ5" s="180"/>
      <c r="BR5" s="236">
        <f>IF(BO5="","",1-ABS((BO5-BP5)/BO5))</f>
        <v>0.88334297839506171</v>
      </c>
      <c r="BS5" s="191"/>
      <c r="BT5" s="160">
        <v>24</v>
      </c>
      <c r="BU5" s="40">
        <f t="shared" ref="BU5:BU9" si="20">IF(OR($BF5="",BT5=0),"",$BF5*BT5/24)</f>
        <v>1131.0545454545454</v>
      </c>
      <c r="BV5" s="41">
        <v>1223</v>
      </c>
      <c r="BW5" s="180"/>
      <c r="BX5" s="236">
        <f>IF(BU5="","",1-ABS((BU5-BV5)/BU5))</f>
        <v>0.91870820473251025</v>
      </c>
      <c r="BY5" s="191"/>
      <c r="BZ5" s="160">
        <v>24</v>
      </c>
      <c r="CA5" s="40">
        <f t="shared" ref="CA5:CA9" si="21">IF(OR($BF5="",BZ5=0),"",$BF5*BZ5/24)</f>
        <v>1131.0545454545454</v>
      </c>
      <c r="CB5" s="41">
        <v>1207</v>
      </c>
      <c r="CC5" s="180"/>
      <c r="CD5" s="236">
        <f>IF(CA5="","",1-ABS((CA5-CB5)/CA5))</f>
        <v>0.93285429526748964</v>
      </c>
      <c r="CE5" s="191"/>
      <c r="CF5" s="160">
        <v>24</v>
      </c>
      <c r="CG5" s="40">
        <f t="shared" ref="CG5:CG9" si="22">IF(OR($BF5="",CF5=0),"",$BF5*CF5/24)</f>
        <v>1131.0545454545454</v>
      </c>
      <c r="CH5" s="41">
        <v>1386</v>
      </c>
      <c r="CI5" s="180"/>
      <c r="CJ5" s="236">
        <f>IF(CG5="","",1-ABS((CG5-CH5)/CG5))</f>
        <v>0.77459490740740733</v>
      </c>
      <c r="CK5" s="191"/>
      <c r="CL5" s="160">
        <v>24</v>
      </c>
      <c r="CM5" s="40">
        <f t="shared" ref="CM5:CM9" si="23">IF(OR($BF5="",CL5=0),"",$BF5*CL5/24)</f>
        <v>1131.0545454545454</v>
      </c>
      <c r="CN5" s="41">
        <v>1412</v>
      </c>
      <c r="CO5" s="180"/>
      <c r="CP5" s="236">
        <f>IF(CM5="","",1-ABS((CM5-CN5)/CM5))</f>
        <v>0.75160751028806583</v>
      </c>
      <c r="CQ5" s="191"/>
      <c r="CR5" s="160">
        <v>24</v>
      </c>
      <c r="CS5" s="40">
        <f t="shared" ref="CS5:CS9" si="24">IF(OR($BF5="",CR5=0),"",$BF5*CR5/24)</f>
        <v>1131.0545454545454</v>
      </c>
      <c r="CT5" s="41">
        <v>1480</v>
      </c>
      <c r="CU5" s="180"/>
      <c r="CV5" s="236">
        <f>IF(CS5="","",1-ABS((CS5-CT5)/CS5))</f>
        <v>0.69148662551440321</v>
      </c>
      <c r="CW5" s="16"/>
      <c r="CX5" s="208">
        <f>IF(SUM(BI5,BO5,BU5,CA5,CG5,CM5,CS5)&gt;0,SUM(BI5,BO5,BU5,CA5,CG5,CM5,CS5),"")</f>
        <v>7917.3818181818178</v>
      </c>
      <c r="CY5" s="224">
        <f>IF(SUM(BJ5,BP5,BV5,CB5,CH5,CN5,CT5)&gt;0,SUM(BJ5,BP5,BV5,CB5,CH5,CN5,CT5),"")</f>
        <v>9283</v>
      </c>
      <c r="CZ5" s="209">
        <f>IF(CY5="",CX5,IF(CX5="","",CX5-CY5))</f>
        <v>-1365.6181818181822</v>
      </c>
      <c r="DA5" s="252">
        <f>IF(CX5="","",IF(AND(CX5&gt;0,CY5=""),0,1-ABS((CX5-CY5)/CX5)))</f>
        <v>0.82751644253380363</v>
      </c>
      <c r="DB5" s="218"/>
      <c r="DC5" s="267">
        <f>SUM(DD5:DD8)</f>
        <v>1</v>
      </c>
      <c r="DD5" s="278">
        <f t="shared" ref="DD5:DD17" si="25">IF(CX5="",0,CX5/(BF5*14))+IF(AX5="",0,AX5/(F5*14))</f>
        <v>1</v>
      </c>
      <c r="DE5" s="40"/>
      <c r="DF5" s="184" t="s">
        <v>136</v>
      </c>
      <c r="DG5" s="44" t="s">
        <v>94</v>
      </c>
      <c r="DH5" s="44"/>
    </row>
    <row r="6" spans="1:115" ht="12.6" customHeight="1" x14ac:dyDescent="0.2">
      <c r="A6" s="35" t="str">
        <f>C6&amp;D6</f>
        <v>P80</v>
      </c>
      <c r="B6" s="36" t="str">
        <f t="shared" ref="B6:B69" si="26">BC6&amp;BD6</f>
        <v>P80</v>
      </c>
      <c r="C6" s="45" t="s">
        <v>32</v>
      </c>
      <c r="D6" s="157"/>
      <c r="E6" s="38" t="str">
        <f>IF(D6="","",VLOOKUP(A6,'couple moule presse'!H:O,8,0))</f>
        <v/>
      </c>
      <c r="F6" s="39" t="str">
        <f>IF(D6="","",VLOOKUP(A6,'couple moule presse'!H:M,6,0))</f>
        <v/>
      </c>
      <c r="G6" s="191"/>
      <c r="H6" s="160"/>
      <c r="I6" s="40" t="str">
        <f t="shared" si="11"/>
        <v/>
      </c>
      <c r="J6" s="41"/>
      <c r="K6" s="183"/>
      <c r="L6" s="237" t="str">
        <f>IF(I6="","",1-ABS((I6-J6)/I6))</f>
        <v/>
      </c>
      <c r="M6" s="191"/>
      <c r="N6" s="160"/>
      <c r="O6" s="40" t="str">
        <f t="shared" si="12"/>
        <v/>
      </c>
      <c r="P6" s="41"/>
      <c r="Q6" s="183"/>
      <c r="R6" s="237" t="str">
        <f>IF(O6="","",1-ABS((O6-P6)/O6))</f>
        <v/>
      </c>
      <c r="S6" s="191"/>
      <c r="T6" s="160"/>
      <c r="U6" s="40" t="str">
        <f t="shared" si="13"/>
        <v/>
      </c>
      <c r="V6" s="41"/>
      <c r="W6" s="183"/>
      <c r="X6" s="237" t="str">
        <f>IF(U6="","",1-ABS((U6-V6)/U6))</f>
        <v/>
      </c>
      <c r="Y6" s="191"/>
      <c r="Z6" s="160"/>
      <c r="AA6" s="40" t="str">
        <f t="shared" si="14"/>
        <v/>
      </c>
      <c r="AB6" s="41"/>
      <c r="AC6" s="183"/>
      <c r="AD6" s="237" t="str">
        <f>IF(AA6="","",1-ABS((AA6-AB6)/AA6))</f>
        <v/>
      </c>
      <c r="AE6" s="191"/>
      <c r="AF6" s="160"/>
      <c r="AG6" s="40" t="str">
        <f t="shared" si="15"/>
        <v/>
      </c>
      <c r="AH6" s="41"/>
      <c r="AI6" s="183"/>
      <c r="AJ6" s="237" t="str">
        <f>IF(AG6="","",1-ABS((AG6-AH6)/AG6))</f>
        <v/>
      </c>
      <c r="AK6" s="191"/>
      <c r="AL6" s="160"/>
      <c r="AM6" s="40" t="str">
        <f t="shared" si="16"/>
        <v/>
      </c>
      <c r="AN6" s="41"/>
      <c r="AO6" s="183"/>
      <c r="AP6" s="237" t="str">
        <f>IF(AM6="","",1-ABS((AM6-AN6)/AM6))</f>
        <v/>
      </c>
      <c r="AQ6" s="191"/>
      <c r="AR6" s="160"/>
      <c r="AS6" s="40" t="str">
        <f t="shared" si="17"/>
        <v/>
      </c>
      <c r="AT6" s="41"/>
      <c r="AU6" s="183"/>
      <c r="AV6" s="237" t="str">
        <f>IF(AS6="","",1-ABS((AS6-AT6)/AS6))</f>
        <v/>
      </c>
      <c r="AW6" s="16"/>
      <c r="AX6" s="210" t="str">
        <f t="shared" ref="AX6:AY69" si="27">IF(SUM(I6,O6,U6,AA6,AG6,AM6,AS6)&gt;0,SUM(I6,O6,U6,AA6,AG6,AM6,AS6),"")</f>
        <v/>
      </c>
      <c r="AY6" s="225" t="str">
        <f t="shared" si="27"/>
        <v/>
      </c>
      <c r="AZ6" s="211" t="str">
        <f t="shared" ref="AZ6:AZ69" si="28">IF(AY6="",AX6,IF(AX6="","",AX6-AY6))</f>
        <v/>
      </c>
      <c r="BA6" s="253" t="str">
        <f t="shared" ref="BA6:BA69" si="29">IF(AX6="","",IF(AND(AX6&gt;0,AY6=""),0,1-ABS((AX6-AY6)/AX6)))</f>
        <v/>
      </c>
      <c r="BB6" s="42"/>
      <c r="BC6" s="45" t="str">
        <f t="shared" ref="BC6:BC32" si="30">C6</f>
        <v>P80</v>
      </c>
      <c r="BD6" s="157"/>
      <c r="BE6" s="38" t="str">
        <f>IF(BD6="","",VLOOKUP(B6,'couple moule presse'!H:O,8,0))</f>
        <v/>
      </c>
      <c r="BF6" s="39" t="str">
        <f>IF(BD6="","",VLOOKUP(B6,'couple moule presse'!H:M,6,0))</f>
        <v/>
      </c>
      <c r="BG6" s="191"/>
      <c r="BH6" s="160"/>
      <c r="BI6" s="40" t="str">
        <f t="shared" si="18"/>
        <v/>
      </c>
      <c r="BJ6" s="41"/>
      <c r="BK6" s="183"/>
      <c r="BL6" s="237" t="str">
        <f>IF(BI6="","",1-ABS((BI6-BJ6)/BI6))</f>
        <v/>
      </c>
      <c r="BM6" s="191"/>
      <c r="BN6" s="160"/>
      <c r="BO6" s="40" t="str">
        <f t="shared" si="19"/>
        <v/>
      </c>
      <c r="BP6" s="41"/>
      <c r="BQ6" s="183"/>
      <c r="BR6" s="237" t="str">
        <f>IF(BO6="","",1-ABS((BO6-BP6)/BO6))</f>
        <v/>
      </c>
      <c r="BS6" s="191"/>
      <c r="BT6" s="160"/>
      <c r="BU6" s="40" t="str">
        <f t="shared" si="20"/>
        <v/>
      </c>
      <c r="BV6" s="41"/>
      <c r="BW6" s="183"/>
      <c r="BX6" s="237" t="str">
        <f>IF(BU6="","",1-ABS((BU6-BV6)/BU6))</f>
        <v/>
      </c>
      <c r="BY6" s="191"/>
      <c r="BZ6" s="160"/>
      <c r="CA6" s="40" t="str">
        <f t="shared" si="21"/>
        <v/>
      </c>
      <c r="CB6" s="41"/>
      <c r="CC6" s="183"/>
      <c r="CD6" s="237" t="str">
        <f>IF(CA6="","",1-ABS((CA6-CB6)/CA6))</f>
        <v/>
      </c>
      <c r="CE6" s="191"/>
      <c r="CF6" s="160"/>
      <c r="CG6" s="40" t="str">
        <f t="shared" si="22"/>
        <v/>
      </c>
      <c r="CH6" s="41"/>
      <c r="CI6" s="183"/>
      <c r="CJ6" s="237" t="str">
        <f>IF(CG6="","",1-ABS((CG6-CH6)/CG6))</f>
        <v/>
      </c>
      <c r="CK6" s="191"/>
      <c r="CL6" s="160"/>
      <c r="CM6" s="40" t="str">
        <f t="shared" si="23"/>
        <v/>
      </c>
      <c r="CN6" s="41"/>
      <c r="CO6" s="183"/>
      <c r="CP6" s="237" t="str">
        <f>IF(CM6="","",1-ABS((CM6-CN6)/CM6))</f>
        <v/>
      </c>
      <c r="CQ6" s="191"/>
      <c r="CR6" s="160"/>
      <c r="CS6" s="40" t="str">
        <f t="shared" si="24"/>
        <v/>
      </c>
      <c r="CT6" s="41"/>
      <c r="CU6" s="183"/>
      <c r="CV6" s="237" t="str">
        <f>IF(CS6="","",1-ABS((CS6-CT6)/CS6))</f>
        <v/>
      </c>
      <c r="CW6" s="16"/>
      <c r="CX6" s="210" t="str">
        <f t="shared" ref="CX6:CY69" si="31">IF(SUM(BI6,BO6,BU6,CA6,CG6,CM6,CS6)&gt;0,SUM(BI6,BO6,BU6,CA6,CG6,CM6,CS6),"")</f>
        <v/>
      </c>
      <c r="CY6" s="225" t="str">
        <f t="shared" si="31"/>
        <v/>
      </c>
      <c r="CZ6" s="211" t="str">
        <f t="shared" ref="CZ6:CZ69" si="32">IF(CY6="",CX6,IF(CX6="","",CX6-CY6))</f>
        <v/>
      </c>
      <c r="DA6" s="253" t="str">
        <f t="shared" ref="DA6:DA69" si="33">IF(CX6="","",IF(AND(CX6&gt;0,CY6=""),0,1-ABS((CX6-CY6)/CX6)))</f>
        <v/>
      </c>
      <c r="DB6" s="218"/>
      <c r="DC6" s="268"/>
      <c r="DD6" s="279">
        <f t="shared" si="25"/>
        <v>0</v>
      </c>
      <c r="DE6" s="40"/>
      <c r="DF6" s="48"/>
      <c r="DG6" s="49" t="s">
        <v>96</v>
      </c>
      <c r="DH6" s="49"/>
    </row>
    <row r="7" spans="1:115" ht="12.6" customHeight="1" x14ac:dyDescent="0.2">
      <c r="A7" s="35" t="str">
        <f>C7&amp;D7</f>
        <v>P80</v>
      </c>
      <c r="B7" s="36" t="str">
        <f t="shared" si="26"/>
        <v>P80</v>
      </c>
      <c r="C7" s="45" t="s">
        <v>32</v>
      </c>
      <c r="D7" s="157"/>
      <c r="E7" s="38" t="str">
        <f>IF(D7="","",VLOOKUP(A7,'couple moule presse'!H:O,8,0))</f>
        <v/>
      </c>
      <c r="F7" s="39" t="str">
        <f>IF(D7="","",VLOOKUP(A7,'couple moule presse'!H:M,6,0))</f>
        <v/>
      </c>
      <c r="G7" s="191"/>
      <c r="H7" s="160"/>
      <c r="I7" s="40" t="str">
        <f t="shared" si="11"/>
        <v/>
      </c>
      <c r="J7" s="41"/>
      <c r="K7" s="181"/>
      <c r="L7" s="238" t="str">
        <f t="shared" ref="L7:L70" si="34">IF(I7="","",1-ABS((I7-J7)/I7))</f>
        <v/>
      </c>
      <c r="M7" s="191"/>
      <c r="N7" s="160"/>
      <c r="O7" s="40" t="str">
        <f t="shared" si="12"/>
        <v/>
      </c>
      <c r="P7" s="41"/>
      <c r="Q7" s="181"/>
      <c r="R7" s="238" t="str">
        <f t="shared" ref="R7:R24" si="35">IF(O7="","",1-ABS((O7-P7)/O7))</f>
        <v/>
      </c>
      <c r="S7" s="191"/>
      <c r="T7" s="160"/>
      <c r="U7" s="40" t="str">
        <f t="shared" si="13"/>
        <v/>
      </c>
      <c r="V7" s="41"/>
      <c r="W7" s="181"/>
      <c r="X7" s="238" t="str">
        <f t="shared" ref="X7:X24" si="36">IF(U7="","",1-ABS((U7-V7)/U7))</f>
        <v/>
      </c>
      <c r="Y7" s="191"/>
      <c r="Z7" s="160"/>
      <c r="AA7" s="40" t="str">
        <f t="shared" si="14"/>
        <v/>
      </c>
      <c r="AB7" s="41"/>
      <c r="AC7" s="181"/>
      <c r="AD7" s="238" t="str">
        <f t="shared" ref="AD7:AD24" si="37">IF(AA7="","",1-ABS((AA7-AB7)/AA7))</f>
        <v/>
      </c>
      <c r="AE7" s="191"/>
      <c r="AF7" s="160"/>
      <c r="AG7" s="40" t="str">
        <f t="shared" si="15"/>
        <v/>
      </c>
      <c r="AH7" s="41"/>
      <c r="AI7" s="181"/>
      <c r="AJ7" s="238" t="str">
        <f t="shared" ref="AJ7:AJ24" si="38">IF(AG7="","",1-ABS((AG7-AH7)/AG7))</f>
        <v/>
      </c>
      <c r="AK7" s="191"/>
      <c r="AL7" s="160"/>
      <c r="AM7" s="40" t="str">
        <f t="shared" si="16"/>
        <v/>
      </c>
      <c r="AN7" s="41"/>
      <c r="AO7" s="181"/>
      <c r="AP7" s="238" t="str">
        <f t="shared" ref="AP7:AP24" si="39">IF(AM7="","",1-ABS((AM7-AN7)/AM7))</f>
        <v/>
      </c>
      <c r="AQ7" s="191"/>
      <c r="AR7" s="160"/>
      <c r="AS7" s="40" t="str">
        <f t="shared" si="17"/>
        <v/>
      </c>
      <c r="AT7" s="41"/>
      <c r="AU7" s="181"/>
      <c r="AV7" s="238" t="str">
        <f t="shared" ref="AV7:AV24" si="40">IF(AS7="","",1-ABS((AS7-AT7)/AS7))</f>
        <v/>
      </c>
      <c r="AW7" s="16"/>
      <c r="AX7" s="210" t="str">
        <f t="shared" si="27"/>
        <v/>
      </c>
      <c r="AY7" s="226" t="str">
        <f t="shared" si="27"/>
        <v/>
      </c>
      <c r="AZ7" s="211" t="str">
        <f t="shared" si="28"/>
        <v/>
      </c>
      <c r="BA7" s="253" t="str">
        <f t="shared" si="29"/>
        <v/>
      </c>
      <c r="BB7" s="42"/>
      <c r="BC7" s="45" t="str">
        <f t="shared" si="30"/>
        <v>P80</v>
      </c>
      <c r="BD7" s="157"/>
      <c r="BE7" s="38" t="str">
        <f>IF(BD7="","",VLOOKUP(B7,'couple moule presse'!H:O,8,0))</f>
        <v/>
      </c>
      <c r="BF7" s="39" t="str">
        <f>IF(BD7="","",VLOOKUP(B7,'couple moule presse'!H:M,6,0))</f>
        <v/>
      </c>
      <c r="BG7" s="191"/>
      <c r="BH7" s="160"/>
      <c r="BI7" s="40" t="str">
        <f t="shared" si="18"/>
        <v/>
      </c>
      <c r="BJ7" s="41"/>
      <c r="BK7" s="181"/>
      <c r="BL7" s="238" t="str">
        <f t="shared" ref="BL7:BL70" si="41">IF(BI7="","",1-ABS((BI7-BJ7)/BI7))</f>
        <v/>
      </c>
      <c r="BM7" s="191"/>
      <c r="BN7" s="160"/>
      <c r="BO7" s="40" t="str">
        <f t="shared" si="19"/>
        <v/>
      </c>
      <c r="BP7" s="41"/>
      <c r="BQ7" s="181"/>
      <c r="BR7" s="238" t="str">
        <f t="shared" ref="BR7:BR24" si="42">IF(BO7="","",1-ABS((BO7-BP7)/BO7))</f>
        <v/>
      </c>
      <c r="BS7" s="191"/>
      <c r="BT7" s="160"/>
      <c r="BU7" s="40" t="str">
        <f t="shared" si="20"/>
        <v/>
      </c>
      <c r="BV7" s="41"/>
      <c r="BW7" s="181"/>
      <c r="BX7" s="238" t="str">
        <f t="shared" ref="BX7:BX24" si="43">IF(BU7="","",1-ABS((BU7-BV7)/BU7))</f>
        <v/>
      </c>
      <c r="BY7" s="191"/>
      <c r="BZ7" s="160"/>
      <c r="CA7" s="40" t="str">
        <f t="shared" si="21"/>
        <v/>
      </c>
      <c r="CB7" s="41"/>
      <c r="CC7" s="181"/>
      <c r="CD7" s="238" t="str">
        <f t="shared" ref="CD7:CD24" si="44">IF(CA7="","",1-ABS((CA7-CB7)/CA7))</f>
        <v/>
      </c>
      <c r="CE7" s="191"/>
      <c r="CF7" s="160"/>
      <c r="CG7" s="40" t="str">
        <f t="shared" si="22"/>
        <v/>
      </c>
      <c r="CH7" s="41"/>
      <c r="CI7" s="181"/>
      <c r="CJ7" s="238" t="str">
        <f t="shared" ref="CJ7:CJ24" si="45">IF(CG7="","",1-ABS((CG7-CH7)/CG7))</f>
        <v/>
      </c>
      <c r="CK7" s="191"/>
      <c r="CL7" s="160"/>
      <c r="CM7" s="40" t="str">
        <f t="shared" si="23"/>
        <v/>
      </c>
      <c r="CN7" s="41"/>
      <c r="CO7" s="181"/>
      <c r="CP7" s="238" t="str">
        <f t="shared" ref="CP7:CP24" si="46">IF(CM7="","",1-ABS((CM7-CN7)/CM7))</f>
        <v/>
      </c>
      <c r="CQ7" s="191"/>
      <c r="CR7" s="160"/>
      <c r="CS7" s="40" t="str">
        <f t="shared" si="24"/>
        <v/>
      </c>
      <c r="CT7" s="41"/>
      <c r="CU7" s="181"/>
      <c r="CV7" s="238" t="str">
        <f t="shared" ref="CV7:CV24" si="47">IF(CS7="","",1-ABS((CS7-CT7)/CS7))</f>
        <v/>
      </c>
      <c r="CW7" s="16"/>
      <c r="CX7" s="210" t="str">
        <f t="shared" si="31"/>
        <v/>
      </c>
      <c r="CY7" s="226" t="str">
        <f t="shared" si="31"/>
        <v/>
      </c>
      <c r="CZ7" s="211" t="str">
        <f t="shared" si="32"/>
        <v/>
      </c>
      <c r="DA7" s="253" t="str">
        <f t="shared" si="33"/>
        <v/>
      </c>
      <c r="DB7" s="218"/>
      <c r="DC7" s="268"/>
      <c r="DD7" s="279">
        <f t="shared" si="25"/>
        <v>0</v>
      </c>
      <c r="DE7" s="40"/>
      <c r="DG7" s="50" t="s">
        <v>97</v>
      </c>
      <c r="DH7" s="50"/>
    </row>
    <row r="8" spans="1:115" ht="12.6" customHeight="1" x14ac:dyDescent="0.2">
      <c r="A8" s="35" t="str">
        <f t="shared" si="10"/>
        <v>P80</v>
      </c>
      <c r="B8" s="36" t="str">
        <f t="shared" si="26"/>
        <v>P80</v>
      </c>
      <c r="C8" s="51" t="s">
        <v>32</v>
      </c>
      <c r="D8" s="51"/>
      <c r="E8" s="52" t="str">
        <f>IF(D8="","",VLOOKUP(A8,'couple moule presse'!H:O,8,0))</f>
        <v/>
      </c>
      <c r="F8" s="68" t="str">
        <f>IF(D8="","",VLOOKUP(A8,'couple moule presse'!H:M,6,0))</f>
        <v/>
      </c>
      <c r="G8" s="192"/>
      <c r="H8" s="161"/>
      <c r="I8" s="40" t="str">
        <f t="shared" si="11"/>
        <v/>
      </c>
      <c r="J8" s="54"/>
      <c r="K8" s="182"/>
      <c r="L8" s="239" t="str">
        <f t="shared" si="34"/>
        <v/>
      </c>
      <c r="M8" s="192"/>
      <c r="N8" s="161"/>
      <c r="O8" s="40" t="str">
        <f t="shared" si="12"/>
        <v/>
      </c>
      <c r="P8" s="54"/>
      <c r="Q8" s="182"/>
      <c r="R8" s="239" t="str">
        <f t="shared" si="35"/>
        <v/>
      </c>
      <c r="S8" s="192"/>
      <c r="T8" s="161"/>
      <c r="U8" s="40" t="str">
        <f t="shared" si="13"/>
        <v/>
      </c>
      <c r="V8" s="54"/>
      <c r="W8" s="182"/>
      <c r="X8" s="239" t="str">
        <f t="shared" si="36"/>
        <v/>
      </c>
      <c r="Y8" s="192"/>
      <c r="Z8" s="161"/>
      <c r="AA8" s="40" t="str">
        <f t="shared" si="14"/>
        <v/>
      </c>
      <c r="AB8" s="54"/>
      <c r="AC8" s="182"/>
      <c r="AD8" s="239" t="str">
        <f t="shared" si="37"/>
        <v/>
      </c>
      <c r="AE8" s="192"/>
      <c r="AF8" s="161"/>
      <c r="AG8" s="40" t="str">
        <f t="shared" si="15"/>
        <v/>
      </c>
      <c r="AH8" s="54"/>
      <c r="AI8" s="182"/>
      <c r="AJ8" s="239" t="str">
        <f t="shared" si="38"/>
        <v/>
      </c>
      <c r="AK8" s="192"/>
      <c r="AL8" s="161"/>
      <c r="AM8" s="40" t="str">
        <f t="shared" si="16"/>
        <v/>
      </c>
      <c r="AN8" s="54"/>
      <c r="AO8" s="182"/>
      <c r="AP8" s="239" t="str">
        <f t="shared" si="39"/>
        <v/>
      </c>
      <c r="AQ8" s="192"/>
      <c r="AR8" s="161"/>
      <c r="AS8" s="40" t="str">
        <f t="shared" si="17"/>
        <v/>
      </c>
      <c r="AT8" s="54"/>
      <c r="AU8" s="182"/>
      <c r="AV8" s="239" t="str">
        <f t="shared" si="40"/>
        <v/>
      </c>
      <c r="AW8" s="16"/>
      <c r="AX8" s="212" t="str">
        <f t="shared" si="27"/>
        <v/>
      </c>
      <c r="AY8" s="227" t="str">
        <f t="shared" si="27"/>
        <v/>
      </c>
      <c r="AZ8" s="213" t="str">
        <f t="shared" si="28"/>
        <v/>
      </c>
      <c r="BA8" s="254" t="str">
        <f t="shared" si="29"/>
        <v/>
      </c>
      <c r="BB8" s="42"/>
      <c r="BC8" s="51" t="str">
        <f t="shared" si="30"/>
        <v>P80</v>
      </c>
      <c r="BD8" s="364"/>
      <c r="BE8" s="52" t="str">
        <f>IF(BD8="","",VLOOKUP(B8,'couple moule presse'!H:O,8,0))</f>
        <v/>
      </c>
      <c r="BF8" s="68" t="str">
        <f>IF(BD8="","",VLOOKUP(B8,'couple moule presse'!H:M,6,0))</f>
        <v/>
      </c>
      <c r="BG8" s="192"/>
      <c r="BH8" s="161"/>
      <c r="BI8" s="40" t="str">
        <f t="shared" si="18"/>
        <v/>
      </c>
      <c r="BJ8" s="54"/>
      <c r="BK8" s="182"/>
      <c r="BL8" s="239" t="str">
        <f t="shared" si="41"/>
        <v/>
      </c>
      <c r="BM8" s="192"/>
      <c r="BN8" s="161"/>
      <c r="BO8" s="40" t="str">
        <f t="shared" si="19"/>
        <v/>
      </c>
      <c r="BP8" s="54"/>
      <c r="BQ8" s="182"/>
      <c r="BR8" s="239" t="str">
        <f t="shared" si="42"/>
        <v/>
      </c>
      <c r="BS8" s="192"/>
      <c r="BT8" s="161"/>
      <c r="BU8" s="40" t="str">
        <f t="shared" si="20"/>
        <v/>
      </c>
      <c r="BV8" s="54"/>
      <c r="BW8" s="182"/>
      <c r="BX8" s="239" t="str">
        <f t="shared" si="43"/>
        <v/>
      </c>
      <c r="BY8" s="192"/>
      <c r="BZ8" s="161"/>
      <c r="CA8" s="40" t="str">
        <f t="shared" si="21"/>
        <v/>
      </c>
      <c r="CB8" s="54"/>
      <c r="CC8" s="182"/>
      <c r="CD8" s="239" t="str">
        <f t="shared" si="44"/>
        <v/>
      </c>
      <c r="CE8" s="192"/>
      <c r="CF8" s="161"/>
      <c r="CG8" s="40" t="str">
        <f t="shared" si="22"/>
        <v/>
      </c>
      <c r="CH8" s="54"/>
      <c r="CI8" s="182"/>
      <c r="CJ8" s="239" t="str">
        <f t="shared" si="45"/>
        <v/>
      </c>
      <c r="CK8" s="192"/>
      <c r="CL8" s="161"/>
      <c r="CM8" s="40" t="str">
        <f t="shared" si="23"/>
        <v/>
      </c>
      <c r="CN8" s="54"/>
      <c r="CO8" s="182"/>
      <c r="CP8" s="239" t="str">
        <f t="shared" si="46"/>
        <v/>
      </c>
      <c r="CQ8" s="192"/>
      <c r="CR8" s="161"/>
      <c r="CS8" s="40" t="str">
        <f t="shared" si="24"/>
        <v/>
      </c>
      <c r="CT8" s="54"/>
      <c r="CU8" s="182"/>
      <c r="CV8" s="239" t="str">
        <f t="shared" si="47"/>
        <v/>
      </c>
      <c r="CW8" s="16"/>
      <c r="CX8" s="212" t="str">
        <f t="shared" si="31"/>
        <v/>
      </c>
      <c r="CY8" s="227" t="str">
        <f t="shared" si="31"/>
        <v/>
      </c>
      <c r="CZ8" s="213" t="str">
        <f t="shared" si="32"/>
        <v/>
      </c>
      <c r="DA8" s="254" t="str">
        <f t="shared" si="33"/>
        <v/>
      </c>
      <c r="DB8" s="218"/>
      <c r="DC8" s="269"/>
      <c r="DD8" s="280">
        <f t="shared" si="25"/>
        <v>0</v>
      </c>
      <c r="DE8" s="40"/>
    </row>
    <row r="9" spans="1:115" ht="12.6" customHeight="1" x14ac:dyDescent="0.2">
      <c r="A9" s="35" t="str">
        <f t="shared" si="10"/>
        <v>P82</v>
      </c>
      <c r="B9" s="36" t="str">
        <f t="shared" si="26"/>
        <v>P82</v>
      </c>
      <c r="C9" s="37" t="s">
        <v>12</v>
      </c>
      <c r="D9" s="157"/>
      <c r="E9" s="38" t="str">
        <f>IF(D9="","",VLOOKUP(A9,'couple moule presse'!H:O,8,0))</f>
        <v/>
      </c>
      <c r="F9" s="39" t="str">
        <f>IF(D9="","",VLOOKUP(A9,'couple moule presse'!H:M,6,0))</f>
        <v/>
      </c>
      <c r="G9" s="191"/>
      <c r="H9" s="162"/>
      <c r="I9" s="55" t="str">
        <f t="shared" si="11"/>
        <v/>
      </c>
      <c r="J9" s="41"/>
      <c r="K9" s="178"/>
      <c r="L9" s="236" t="str">
        <f t="shared" si="34"/>
        <v/>
      </c>
      <c r="M9" s="191"/>
      <c r="N9" s="162"/>
      <c r="O9" s="55" t="str">
        <f t="shared" si="12"/>
        <v/>
      </c>
      <c r="P9" s="41"/>
      <c r="Q9" s="178"/>
      <c r="R9" s="236" t="str">
        <f t="shared" si="35"/>
        <v/>
      </c>
      <c r="S9" s="191"/>
      <c r="T9" s="162"/>
      <c r="U9" s="55" t="str">
        <f t="shared" si="13"/>
        <v/>
      </c>
      <c r="V9" s="41"/>
      <c r="W9" s="178"/>
      <c r="X9" s="236" t="str">
        <f t="shared" si="36"/>
        <v/>
      </c>
      <c r="Y9" s="191"/>
      <c r="Z9" s="162"/>
      <c r="AA9" s="55" t="str">
        <f t="shared" si="14"/>
        <v/>
      </c>
      <c r="AB9" s="41"/>
      <c r="AC9" s="178"/>
      <c r="AD9" s="236" t="str">
        <f t="shared" si="37"/>
        <v/>
      </c>
      <c r="AE9" s="191"/>
      <c r="AF9" s="162"/>
      <c r="AG9" s="55" t="str">
        <f t="shared" si="15"/>
        <v/>
      </c>
      <c r="AH9" s="41"/>
      <c r="AI9" s="178"/>
      <c r="AJ9" s="236" t="str">
        <f t="shared" si="38"/>
        <v/>
      </c>
      <c r="AK9" s="191"/>
      <c r="AL9" s="162"/>
      <c r="AM9" s="55" t="str">
        <f t="shared" si="16"/>
        <v/>
      </c>
      <c r="AN9" s="41"/>
      <c r="AO9" s="178"/>
      <c r="AP9" s="236" t="str">
        <f t="shared" si="39"/>
        <v/>
      </c>
      <c r="AQ9" s="191"/>
      <c r="AR9" s="162"/>
      <c r="AS9" s="55" t="str">
        <f t="shared" si="17"/>
        <v/>
      </c>
      <c r="AT9" s="41"/>
      <c r="AU9" s="178"/>
      <c r="AV9" s="236" t="str">
        <f t="shared" si="40"/>
        <v/>
      </c>
      <c r="AW9" s="16"/>
      <c r="AX9" s="208" t="str">
        <f t="shared" si="27"/>
        <v/>
      </c>
      <c r="AY9" s="224" t="str">
        <f t="shared" si="27"/>
        <v/>
      </c>
      <c r="AZ9" s="209" t="str">
        <f t="shared" si="28"/>
        <v/>
      </c>
      <c r="BA9" s="252" t="str">
        <f t="shared" si="29"/>
        <v/>
      </c>
      <c r="BB9" s="42"/>
      <c r="BC9" s="37" t="str">
        <f t="shared" si="30"/>
        <v>P82</v>
      </c>
      <c r="BD9" s="157"/>
      <c r="BE9" s="38" t="str">
        <f>IF(BD9="","",VLOOKUP(B9,'couple moule presse'!H:O,8,0))</f>
        <v/>
      </c>
      <c r="BF9" s="39" t="str">
        <f>IF(BD9="","",VLOOKUP(B9,'couple moule presse'!H:M,6,0))</f>
        <v/>
      </c>
      <c r="BG9" s="191"/>
      <c r="BH9" s="162"/>
      <c r="BI9" s="55" t="str">
        <f t="shared" si="18"/>
        <v/>
      </c>
      <c r="BJ9" s="41"/>
      <c r="BK9" s="178"/>
      <c r="BL9" s="236" t="str">
        <f t="shared" si="41"/>
        <v/>
      </c>
      <c r="BM9" s="191"/>
      <c r="BN9" s="162"/>
      <c r="BO9" s="55" t="str">
        <f t="shared" si="19"/>
        <v/>
      </c>
      <c r="BP9" s="41"/>
      <c r="BQ9" s="178"/>
      <c r="BR9" s="236" t="str">
        <f t="shared" si="42"/>
        <v/>
      </c>
      <c r="BS9" s="191"/>
      <c r="BT9" s="162"/>
      <c r="BU9" s="55" t="str">
        <f t="shared" si="20"/>
        <v/>
      </c>
      <c r="BV9" s="41"/>
      <c r="BW9" s="178"/>
      <c r="BX9" s="236" t="str">
        <f t="shared" si="43"/>
        <v/>
      </c>
      <c r="BY9" s="191"/>
      <c r="BZ9" s="162"/>
      <c r="CA9" s="55" t="str">
        <f t="shared" si="21"/>
        <v/>
      </c>
      <c r="CB9" s="41"/>
      <c r="CC9" s="178"/>
      <c r="CD9" s="236" t="str">
        <f t="shared" si="44"/>
        <v/>
      </c>
      <c r="CE9" s="191"/>
      <c r="CF9" s="162"/>
      <c r="CG9" s="55" t="str">
        <f t="shared" si="22"/>
        <v/>
      </c>
      <c r="CH9" s="41"/>
      <c r="CI9" s="178"/>
      <c r="CJ9" s="236" t="str">
        <f t="shared" si="45"/>
        <v/>
      </c>
      <c r="CK9" s="191"/>
      <c r="CL9" s="162"/>
      <c r="CM9" s="55" t="str">
        <f t="shared" si="23"/>
        <v/>
      </c>
      <c r="CN9" s="41"/>
      <c r="CO9" s="178"/>
      <c r="CP9" s="236" t="str">
        <f t="shared" si="46"/>
        <v/>
      </c>
      <c r="CQ9" s="191"/>
      <c r="CR9" s="162"/>
      <c r="CS9" s="55" t="str">
        <f t="shared" si="24"/>
        <v/>
      </c>
      <c r="CT9" s="41"/>
      <c r="CU9" s="178"/>
      <c r="CV9" s="236" t="str">
        <f t="shared" si="47"/>
        <v/>
      </c>
      <c r="CW9" s="16"/>
      <c r="CX9" s="208" t="str">
        <f t="shared" si="31"/>
        <v/>
      </c>
      <c r="CY9" s="224" t="str">
        <f t="shared" si="31"/>
        <v/>
      </c>
      <c r="CZ9" s="209" t="str">
        <f t="shared" si="32"/>
        <v/>
      </c>
      <c r="DA9" s="252" t="str">
        <f t="shared" si="33"/>
        <v/>
      </c>
      <c r="DB9" s="218"/>
      <c r="DC9" s="267">
        <f>SUM(DD9:DD13)</f>
        <v>1</v>
      </c>
      <c r="DD9" s="278">
        <f t="shared" si="25"/>
        <v>0</v>
      </c>
      <c r="DE9" s="40"/>
    </row>
    <row r="10" spans="1:115" ht="12.6" customHeight="1" x14ac:dyDescent="0.2">
      <c r="A10" s="35" t="str">
        <f t="shared" si="10"/>
        <v>P82</v>
      </c>
      <c r="B10" s="36" t="str">
        <f t="shared" si="26"/>
        <v>P82</v>
      </c>
      <c r="C10" s="45" t="s">
        <v>12</v>
      </c>
      <c r="D10" s="157"/>
      <c r="E10" s="38" t="str">
        <f>IF(D10="","",VLOOKUP(A10,'couple moule presse'!H:O,8,0))</f>
        <v/>
      </c>
      <c r="F10" s="39" t="str">
        <f>IF(D10="","",VLOOKUP(A10,'couple moule presse'!H:M,6,0))</f>
        <v/>
      </c>
      <c r="G10" s="191"/>
      <c r="H10" s="160"/>
      <c r="I10" s="40" t="str">
        <f t="shared" si="11"/>
        <v/>
      </c>
      <c r="J10" s="41"/>
      <c r="K10" s="178"/>
      <c r="L10" s="238" t="str">
        <f t="shared" si="34"/>
        <v/>
      </c>
      <c r="M10" s="191"/>
      <c r="N10" s="160"/>
      <c r="O10" s="40" t="str">
        <f t="shared" si="12"/>
        <v/>
      </c>
      <c r="P10" s="41"/>
      <c r="Q10" s="178"/>
      <c r="R10" s="238" t="str">
        <f t="shared" si="35"/>
        <v/>
      </c>
      <c r="S10" s="191"/>
      <c r="T10" s="160"/>
      <c r="U10" s="40" t="str">
        <f t="shared" si="13"/>
        <v/>
      </c>
      <c r="V10" s="41"/>
      <c r="W10" s="178"/>
      <c r="X10" s="238" t="str">
        <f t="shared" si="36"/>
        <v/>
      </c>
      <c r="Y10" s="191"/>
      <c r="Z10" s="160"/>
      <c r="AA10" s="40" t="str">
        <f t="shared" si="14"/>
        <v/>
      </c>
      <c r="AB10" s="41"/>
      <c r="AC10" s="178"/>
      <c r="AD10" s="238" t="str">
        <f t="shared" si="37"/>
        <v/>
      </c>
      <c r="AE10" s="191"/>
      <c r="AF10" s="160"/>
      <c r="AG10" s="40" t="str">
        <f t="shared" si="15"/>
        <v/>
      </c>
      <c r="AH10" s="41"/>
      <c r="AI10" s="178"/>
      <c r="AJ10" s="238" t="str">
        <f t="shared" si="38"/>
        <v/>
      </c>
      <c r="AK10" s="191"/>
      <c r="AL10" s="160"/>
      <c r="AM10" s="40" t="str">
        <f t="shared" si="16"/>
        <v/>
      </c>
      <c r="AN10" s="41"/>
      <c r="AO10" s="178"/>
      <c r="AP10" s="238" t="str">
        <f t="shared" si="39"/>
        <v/>
      </c>
      <c r="AQ10" s="191"/>
      <c r="AR10" s="160"/>
      <c r="AS10" s="40" t="str">
        <f t="shared" si="17"/>
        <v/>
      </c>
      <c r="AT10" s="41"/>
      <c r="AU10" s="178"/>
      <c r="AV10" s="238" t="str">
        <f t="shared" si="40"/>
        <v/>
      </c>
      <c r="AW10" s="16"/>
      <c r="AX10" s="210" t="str">
        <f t="shared" si="27"/>
        <v/>
      </c>
      <c r="AY10" s="226" t="str">
        <f t="shared" si="27"/>
        <v/>
      </c>
      <c r="AZ10" s="211" t="str">
        <f t="shared" si="28"/>
        <v/>
      </c>
      <c r="BA10" s="253" t="str">
        <f t="shared" si="29"/>
        <v/>
      </c>
      <c r="BB10" s="42"/>
      <c r="BC10" s="45" t="str">
        <f t="shared" si="30"/>
        <v>P82</v>
      </c>
      <c r="BD10" s="157"/>
      <c r="BE10" s="38" t="str">
        <f>IF(BD10="","",VLOOKUP(B10,'couple moule presse'!H:O,8,0))</f>
        <v/>
      </c>
      <c r="BF10" s="39" t="str">
        <f>IF(BD10="","",VLOOKUP(B10,'couple moule presse'!H:M,6,0))</f>
        <v/>
      </c>
      <c r="BG10" s="191"/>
      <c r="BH10" s="160"/>
      <c r="BI10" s="40" t="str">
        <f>IF(OR($BF10="",BH10=0),"",$BF10*BH10/24)</f>
        <v/>
      </c>
      <c r="BJ10" s="41"/>
      <c r="BK10" s="178"/>
      <c r="BL10" s="238" t="str">
        <f t="shared" si="41"/>
        <v/>
      </c>
      <c r="BM10" s="191"/>
      <c r="BN10" s="160"/>
      <c r="BO10" s="40" t="str">
        <f>IF(OR($BF10="",BN10=0),"",$BF10*BN10/24)</f>
        <v/>
      </c>
      <c r="BP10" s="41"/>
      <c r="BQ10" s="178"/>
      <c r="BR10" s="238" t="str">
        <f t="shared" si="42"/>
        <v/>
      </c>
      <c r="BS10" s="191"/>
      <c r="BT10" s="160"/>
      <c r="BU10" s="40" t="str">
        <f>IF(OR($BF10="",BT10=0),"",$BF10*BT10/24)</f>
        <v/>
      </c>
      <c r="BV10" s="41"/>
      <c r="BW10" s="178"/>
      <c r="BX10" s="238" t="str">
        <f t="shared" si="43"/>
        <v/>
      </c>
      <c r="BY10" s="191"/>
      <c r="BZ10" s="160"/>
      <c r="CA10" s="40" t="str">
        <f>IF(OR($BF10="",BZ10=0),"",$BF10*BZ10/24)</f>
        <v/>
      </c>
      <c r="CB10" s="41"/>
      <c r="CC10" s="178"/>
      <c r="CD10" s="238" t="str">
        <f t="shared" si="44"/>
        <v/>
      </c>
      <c r="CE10" s="191"/>
      <c r="CF10" s="160"/>
      <c r="CG10" s="40" t="str">
        <f>IF(OR($BF10="",CF10=0),"",$BF10*CF10/24)</f>
        <v/>
      </c>
      <c r="CH10" s="41"/>
      <c r="CI10" s="178"/>
      <c r="CJ10" s="238" t="str">
        <f t="shared" si="45"/>
        <v/>
      </c>
      <c r="CK10" s="191"/>
      <c r="CL10" s="160"/>
      <c r="CM10" s="40" t="str">
        <f>IF(OR($BF10="",CL10=0),"",$BF10*CL10/24)</f>
        <v/>
      </c>
      <c r="CN10" s="41"/>
      <c r="CO10" s="178"/>
      <c r="CP10" s="238" t="str">
        <f t="shared" si="46"/>
        <v/>
      </c>
      <c r="CQ10" s="191"/>
      <c r="CR10" s="160"/>
      <c r="CS10" s="40" t="str">
        <f>IF(OR($BF10="",CR10=0),"",$BF10*CR10/24)</f>
        <v/>
      </c>
      <c r="CT10" s="41"/>
      <c r="CU10" s="178"/>
      <c r="CV10" s="238" t="str">
        <f t="shared" si="47"/>
        <v/>
      </c>
      <c r="CW10" s="16"/>
      <c r="CX10" s="210" t="str">
        <f t="shared" si="31"/>
        <v/>
      </c>
      <c r="CY10" s="226" t="str">
        <f t="shared" si="31"/>
        <v/>
      </c>
      <c r="CZ10" s="211" t="str">
        <f t="shared" si="32"/>
        <v/>
      </c>
      <c r="DA10" s="253" t="str">
        <f t="shared" si="33"/>
        <v/>
      </c>
      <c r="DB10" s="218"/>
      <c r="DC10" s="268"/>
      <c r="DD10" s="279">
        <f t="shared" si="25"/>
        <v>0</v>
      </c>
      <c r="DE10" s="40"/>
    </row>
    <row r="11" spans="1:115" ht="12.6" customHeight="1" x14ac:dyDescent="0.2">
      <c r="A11" s="35" t="str">
        <f t="shared" si="10"/>
        <v>P82CU140/3</v>
      </c>
      <c r="B11" s="36" t="str">
        <f t="shared" si="26"/>
        <v>P82</v>
      </c>
      <c r="C11" s="56" t="s">
        <v>12</v>
      </c>
      <c r="D11" s="157" t="s">
        <v>46</v>
      </c>
      <c r="E11" s="57" t="str">
        <f>IF(D11="","",VLOOKUP(A11,'couple moule presse'!H:O,8,0))</f>
        <v>P</v>
      </c>
      <c r="F11" s="39">
        <f>IF(D11="","",VLOOKUP(A11,'couple moule presse'!H:M,6,0))</f>
        <v>1296</v>
      </c>
      <c r="G11" s="191"/>
      <c r="H11" s="162">
        <v>24</v>
      </c>
      <c r="I11" s="40">
        <f t="shared" si="11"/>
        <v>1296</v>
      </c>
      <c r="J11" s="41">
        <v>1421</v>
      </c>
      <c r="K11" s="178"/>
      <c r="L11" s="238">
        <f t="shared" si="34"/>
        <v>0.90354938271604934</v>
      </c>
      <c r="M11" s="191"/>
      <c r="N11" s="162">
        <v>24</v>
      </c>
      <c r="O11" s="40">
        <f t="shared" si="12"/>
        <v>1296</v>
      </c>
      <c r="P11" s="41">
        <v>1306</v>
      </c>
      <c r="Q11" s="178"/>
      <c r="R11" s="238">
        <f t="shared" si="35"/>
        <v>0.99228395061728392</v>
      </c>
      <c r="S11" s="191"/>
      <c r="T11" s="162">
        <v>24</v>
      </c>
      <c r="U11" s="40">
        <f t="shared" si="13"/>
        <v>1296</v>
      </c>
      <c r="V11" s="41">
        <v>1497</v>
      </c>
      <c r="W11" s="178"/>
      <c r="X11" s="238">
        <f t="shared" si="36"/>
        <v>0.84490740740740744</v>
      </c>
      <c r="Y11" s="191"/>
      <c r="Z11" s="162">
        <v>24</v>
      </c>
      <c r="AA11" s="40">
        <f t="shared" si="14"/>
        <v>1296</v>
      </c>
      <c r="AB11" s="41">
        <v>1488</v>
      </c>
      <c r="AC11" s="178"/>
      <c r="AD11" s="238">
        <f t="shared" si="37"/>
        <v>0.85185185185185186</v>
      </c>
      <c r="AE11" s="191"/>
      <c r="AF11" s="162">
        <v>24</v>
      </c>
      <c r="AG11" s="40">
        <f t="shared" si="15"/>
        <v>1296</v>
      </c>
      <c r="AH11" s="41">
        <v>1570</v>
      </c>
      <c r="AI11" s="178"/>
      <c r="AJ11" s="238">
        <f t="shared" si="38"/>
        <v>0.78858024691358031</v>
      </c>
      <c r="AK11" s="191"/>
      <c r="AL11" s="162">
        <v>24</v>
      </c>
      <c r="AM11" s="40">
        <f t="shared" si="16"/>
        <v>1296</v>
      </c>
      <c r="AN11" s="41">
        <v>1627</v>
      </c>
      <c r="AO11" s="178"/>
      <c r="AP11" s="238">
        <f t="shared" si="39"/>
        <v>0.74459876543209869</v>
      </c>
      <c r="AQ11" s="191"/>
      <c r="AR11" s="162">
        <v>24</v>
      </c>
      <c r="AS11" s="40">
        <f t="shared" si="17"/>
        <v>1296</v>
      </c>
      <c r="AT11" s="41">
        <v>1458</v>
      </c>
      <c r="AU11" s="178"/>
      <c r="AV11" s="238">
        <f t="shared" si="40"/>
        <v>0.875</v>
      </c>
      <c r="AW11" s="16"/>
      <c r="AX11" s="210">
        <f t="shared" si="27"/>
        <v>9072</v>
      </c>
      <c r="AY11" s="226">
        <f t="shared" si="27"/>
        <v>10367</v>
      </c>
      <c r="AZ11" s="211">
        <f t="shared" si="28"/>
        <v>-1295</v>
      </c>
      <c r="BA11" s="253">
        <f t="shared" si="29"/>
        <v>0.85725308641975306</v>
      </c>
      <c r="BB11" s="42"/>
      <c r="BC11" s="45" t="str">
        <f t="shared" si="30"/>
        <v>P82</v>
      </c>
      <c r="BD11" s="157"/>
      <c r="BE11" s="38" t="str">
        <f>IF(BD11="","",VLOOKUP(B11,'couple moule presse'!H:O,8,0))</f>
        <v/>
      </c>
      <c r="BF11" s="39" t="str">
        <f>IF(BD11="","",VLOOKUP(B11,'couple moule presse'!H:M,6,0))</f>
        <v/>
      </c>
      <c r="BG11" s="191"/>
      <c r="BH11" s="162"/>
      <c r="BI11" s="40" t="str">
        <f>IF(OR($BF11="",BH11=0),"",$BF11*BH11/24)</f>
        <v/>
      </c>
      <c r="BJ11" s="41"/>
      <c r="BK11" s="178"/>
      <c r="BL11" s="238" t="str">
        <f t="shared" si="41"/>
        <v/>
      </c>
      <c r="BM11" s="191"/>
      <c r="BN11" s="162"/>
      <c r="BO11" s="40"/>
      <c r="BP11" s="41"/>
      <c r="BQ11" s="178"/>
      <c r="BR11" s="238" t="str">
        <f t="shared" si="42"/>
        <v/>
      </c>
      <c r="BS11" s="191"/>
      <c r="BT11" s="162"/>
      <c r="BU11" s="40" t="str">
        <f>IF(OR($BF11="",BT11=0),"",$BF11*BT11/24)</f>
        <v/>
      </c>
      <c r="BV11" s="41"/>
      <c r="BW11" s="178"/>
      <c r="BX11" s="238" t="str">
        <f t="shared" si="43"/>
        <v/>
      </c>
      <c r="BY11" s="191"/>
      <c r="BZ11" s="162"/>
      <c r="CA11" s="40" t="str">
        <f>IF(OR($BF11="",BZ11=0),"",$BF11*BZ11/24)</f>
        <v/>
      </c>
      <c r="CB11" s="41"/>
      <c r="CC11" s="178"/>
      <c r="CD11" s="238" t="str">
        <f t="shared" si="44"/>
        <v/>
      </c>
      <c r="CE11" s="191"/>
      <c r="CF11" s="162"/>
      <c r="CG11" s="40" t="str">
        <f>IF(OR($BF11="",CF11=0),"",$BF11*CF11/24)</f>
        <v/>
      </c>
      <c r="CH11" s="41"/>
      <c r="CI11" s="178"/>
      <c r="CJ11" s="238" t="str">
        <f t="shared" si="45"/>
        <v/>
      </c>
      <c r="CK11" s="191"/>
      <c r="CL11" s="162"/>
      <c r="CM11" s="40"/>
      <c r="CN11" s="41"/>
      <c r="CO11" s="178"/>
      <c r="CP11" s="238" t="str">
        <f t="shared" si="46"/>
        <v/>
      </c>
      <c r="CQ11" s="191"/>
      <c r="CR11" s="162"/>
      <c r="CS11" s="40" t="str">
        <f>IF(OR($BF11="",CR11=0),"",$BF11*CR11/24)</f>
        <v/>
      </c>
      <c r="CT11" s="41"/>
      <c r="CU11" s="178"/>
      <c r="CV11" s="238" t="str">
        <f t="shared" si="47"/>
        <v/>
      </c>
      <c r="CW11" s="16"/>
      <c r="CX11" s="210" t="str">
        <f t="shared" si="31"/>
        <v/>
      </c>
      <c r="CY11" s="226" t="str">
        <f t="shared" si="31"/>
        <v/>
      </c>
      <c r="CZ11" s="211" t="str">
        <f t="shared" si="32"/>
        <v/>
      </c>
      <c r="DA11" s="253" t="str">
        <f t="shared" si="33"/>
        <v/>
      </c>
      <c r="DB11" s="218"/>
      <c r="DC11" s="268"/>
      <c r="DD11" s="279">
        <f t="shared" si="25"/>
        <v>0.5</v>
      </c>
      <c r="DE11" s="40"/>
      <c r="DF11" s="18"/>
      <c r="DG11" s="18"/>
      <c r="DH11" s="18"/>
      <c r="DI11" s="18"/>
      <c r="DJ11" s="18"/>
      <c r="DK11" s="18"/>
    </row>
    <row r="12" spans="1:115" ht="12.6" customHeight="1" thickBot="1" x14ac:dyDescent="0.25">
      <c r="A12" s="35" t="str">
        <f t="shared" si="10"/>
        <v>P82</v>
      </c>
      <c r="B12" s="36" t="str">
        <f t="shared" si="26"/>
        <v>P82CU140/3</v>
      </c>
      <c r="C12" s="56" t="s">
        <v>12</v>
      </c>
      <c r="D12" s="157"/>
      <c r="E12" s="57" t="str">
        <f>IF(D12="","",VLOOKUP(A12,'couple moule presse'!H:O,8,0))</f>
        <v/>
      </c>
      <c r="F12" s="39" t="str">
        <f>IF(D12="","",VLOOKUP(A12,'couple moule presse'!H:M,6,0))</f>
        <v/>
      </c>
      <c r="G12" s="191"/>
      <c r="H12" s="162"/>
      <c r="I12" s="40" t="str">
        <f t="shared" si="11"/>
        <v/>
      </c>
      <c r="J12" s="41"/>
      <c r="K12" s="178"/>
      <c r="L12" s="238" t="str">
        <f t="shared" si="34"/>
        <v/>
      </c>
      <c r="M12" s="191"/>
      <c r="N12" s="162"/>
      <c r="O12" s="40" t="str">
        <f t="shared" si="12"/>
        <v/>
      </c>
      <c r="P12" s="41"/>
      <c r="Q12" s="178"/>
      <c r="R12" s="238" t="str">
        <f t="shared" si="35"/>
        <v/>
      </c>
      <c r="S12" s="191"/>
      <c r="T12" s="162"/>
      <c r="U12" s="40" t="str">
        <f t="shared" si="13"/>
        <v/>
      </c>
      <c r="V12" s="41"/>
      <c r="W12" s="178"/>
      <c r="X12" s="238" t="str">
        <f t="shared" si="36"/>
        <v/>
      </c>
      <c r="Y12" s="191"/>
      <c r="Z12" s="162"/>
      <c r="AA12" s="40" t="str">
        <f t="shared" si="14"/>
        <v/>
      </c>
      <c r="AB12" s="41"/>
      <c r="AC12" s="178"/>
      <c r="AD12" s="238" t="str">
        <f t="shared" si="37"/>
        <v/>
      </c>
      <c r="AE12" s="191"/>
      <c r="AF12" s="162"/>
      <c r="AG12" s="40" t="str">
        <f t="shared" si="15"/>
        <v/>
      </c>
      <c r="AH12" s="41"/>
      <c r="AI12" s="178"/>
      <c r="AJ12" s="238" t="str">
        <f t="shared" si="38"/>
        <v/>
      </c>
      <c r="AK12" s="191"/>
      <c r="AL12" s="162"/>
      <c r="AM12" s="40" t="str">
        <f t="shared" si="16"/>
        <v/>
      </c>
      <c r="AN12" s="41"/>
      <c r="AO12" s="178"/>
      <c r="AP12" s="238" t="str">
        <f t="shared" si="39"/>
        <v/>
      </c>
      <c r="AQ12" s="191"/>
      <c r="AR12" s="162"/>
      <c r="AS12" s="40" t="str">
        <f t="shared" si="17"/>
        <v/>
      </c>
      <c r="AT12" s="41"/>
      <c r="AU12" s="178"/>
      <c r="AV12" s="238" t="str">
        <f t="shared" si="40"/>
        <v/>
      </c>
      <c r="AW12" s="16"/>
      <c r="AX12" s="210" t="str">
        <f t="shared" si="27"/>
        <v/>
      </c>
      <c r="AY12" s="226" t="str">
        <f t="shared" si="27"/>
        <v/>
      </c>
      <c r="AZ12" s="211" t="str">
        <f t="shared" si="28"/>
        <v/>
      </c>
      <c r="BA12" s="253" t="str">
        <f t="shared" si="29"/>
        <v/>
      </c>
      <c r="BB12" s="42"/>
      <c r="BC12" s="56" t="str">
        <f t="shared" si="30"/>
        <v>P82</v>
      </c>
      <c r="BD12" s="157" t="s">
        <v>46</v>
      </c>
      <c r="BE12" s="57" t="str">
        <f>IF(BD12="","",VLOOKUP(B12,'couple moule presse'!H:O,8,0))</f>
        <v>P</v>
      </c>
      <c r="BF12" s="39">
        <f>IF(BD12="","",VLOOKUP(B12,'couple moule presse'!H:M,6,0))</f>
        <v>1296</v>
      </c>
      <c r="BG12" s="191"/>
      <c r="BH12" s="170">
        <v>24</v>
      </c>
      <c r="BI12" s="40">
        <f t="shared" ref="BI12:BI32" si="48">IF(OR($BF12="",BH12=0),"",$BF12*BH12/24)</f>
        <v>1296</v>
      </c>
      <c r="BJ12" s="41">
        <v>1531</v>
      </c>
      <c r="BK12" s="178"/>
      <c r="BL12" s="238">
        <f t="shared" si="41"/>
        <v>0.81867283950617287</v>
      </c>
      <c r="BM12" s="191"/>
      <c r="BN12" s="170">
        <v>24</v>
      </c>
      <c r="BO12" s="40">
        <f t="shared" ref="BO12:BO32" si="49">IF(OR($BF12="",BN12=0),"",$BF12*BN12/24)</f>
        <v>1296</v>
      </c>
      <c r="BP12" s="41">
        <v>1386</v>
      </c>
      <c r="BQ12" s="178"/>
      <c r="BR12" s="238">
        <f t="shared" si="42"/>
        <v>0.93055555555555558</v>
      </c>
      <c r="BS12" s="191"/>
      <c r="BT12" s="170">
        <v>24</v>
      </c>
      <c r="BU12" s="40">
        <f t="shared" ref="BU12:BU32" si="50">IF(OR($BF12="",BT12=0),"",$BF12*BT12/24)</f>
        <v>1296</v>
      </c>
      <c r="BV12" s="41">
        <v>686</v>
      </c>
      <c r="BW12" s="178" t="s">
        <v>126</v>
      </c>
      <c r="BX12" s="238">
        <f t="shared" si="43"/>
        <v>0.52932098765432101</v>
      </c>
      <c r="BY12" s="191"/>
      <c r="BZ12" s="170">
        <v>24</v>
      </c>
      <c r="CA12" s="40">
        <f t="shared" ref="CA12:CA32" si="51">IF(OR($BF12="",BZ12=0),"",$BF12*BZ12/24)</f>
        <v>1296</v>
      </c>
      <c r="CB12" s="41">
        <v>1312</v>
      </c>
      <c r="CC12" s="178"/>
      <c r="CD12" s="238">
        <f t="shared" si="44"/>
        <v>0.98765432098765427</v>
      </c>
      <c r="CE12" s="191"/>
      <c r="CF12" s="170">
        <v>24</v>
      </c>
      <c r="CG12" s="40">
        <f t="shared" ref="CG12:CG32" si="52">IF(OR($BF12="",CF12=0),"",$BF12*CF12/24)</f>
        <v>1296</v>
      </c>
      <c r="CH12" s="41">
        <v>1485</v>
      </c>
      <c r="CI12" s="178"/>
      <c r="CJ12" s="238">
        <f t="shared" si="45"/>
        <v>0.85416666666666663</v>
      </c>
      <c r="CK12" s="191"/>
      <c r="CL12" s="170">
        <v>24</v>
      </c>
      <c r="CM12" s="40">
        <f t="shared" ref="CM12:CM32" si="53">IF(OR($BF12="",CL12=0),"",$BF12*CL12/24)</f>
        <v>1296</v>
      </c>
      <c r="CN12" s="41">
        <v>1601</v>
      </c>
      <c r="CO12" s="178"/>
      <c r="CP12" s="238">
        <f t="shared" si="46"/>
        <v>0.7646604938271605</v>
      </c>
      <c r="CQ12" s="191"/>
      <c r="CR12" s="170">
        <v>24</v>
      </c>
      <c r="CS12" s="40">
        <f t="shared" ref="CS12:CS32" si="54">IF(OR($BF12="",CR12=0),"",$BF12*CR12/24)</f>
        <v>1296</v>
      </c>
      <c r="CT12" s="41">
        <v>1543</v>
      </c>
      <c r="CU12" s="178"/>
      <c r="CV12" s="238">
        <f t="shared" si="47"/>
        <v>0.80941358024691357</v>
      </c>
      <c r="CW12" s="16"/>
      <c r="CX12" s="210">
        <f t="shared" si="31"/>
        <v>9072</v>
      </c>
      <c r="CY12" s="226">
        <f t="shared" si="31"/>
        <v>9544</v>
      </c>
      <c r="CZ12" s="211">
        <f t="shared" si="32"/>
        <v>-472</v>
      </c>
      <c r="DA12" s="253">
        <f t="shared" si="33"/>
        <v>0.94797178130511461</v>
      </c>
      <c r="DB12" s="218"/>
      <c r="DC12" s="268"/>
      <c r="DD12" s="279">
        <f t="shared" si="25"/>
        <v>0.5</v>
      </c>
      <c r="DE12" s="40"/>
      <c r="DF12" s="394" t="s">
        <v>98</v>
      </c>
      <c r="DG12" s="394"/>
      <c r="DH12" s="394"/>
      <c r="DI12" s="394"/>
      <c r="DJ12" s="394"/>
      <c r="DK12" s="394"/>
    </row>
    <row r="13" spans="1:115" ht="12.6" customHeight="1" thickTop="1" thickBot="1" x14ac:dyDescent="0.25">
      <c r="A13" s="35" t="str">
        <f t="shared" si="10"/>
        <v>P82</v>
      </c>
      <c r="B13" s="36" t="str">
        <f t="shared" si="26"/>
        <v>P82</v>
      </c>
      <c r="C13" s="51" t="s">
        <v>12</v>
      </c>
      <c r="D13" s="158"/>
      <c r="E13" s="38" t="str">
        <f>IF(D13="","",VLOOKUP(A13,'couple moule presse'!H:O,8,0))</f>
        <v/>
      </c>
      <c r="F13" s="39" t="str">
        <f>IF(D13="","",VLOOKUP(A13,'couple moule presse'!H:M,6,0))</f>
        <v/>
      </c>
      <c r="G13" s="192"/>
      <c r="H13" s="163"/>
      <c r="I13" s="40" t="str">
        <f t="shared" si="11"/>
        <v/>
      </c>
      <c r="J13" s="54"/>
      <c r="K13" s="178"/>
      <c r="L13" s="239" t="str">
        <f t="shared" si="34"/>
        <v/>
      </c>
      <c r="M13" s="192"/>
      <c r="N13" s="163"/>
      <c r="O13" s="40" t="str">
        <f t="shared" si="12"/>
        <v/>
      </c>
      <c r="P13" s="54"/>
      <c r="Q13" s="178"/>
      <c r="R13" s="239" t="str">
        <f t="shared" si="35"/>
        <v/>
      </c>
      <c r="S13" s="192"/>
      <c r="T13" s="163"/>
      <c r="U13" s="40" t="str">
        <f t="shared" si="13"/>
        <v/>
      </c>
      <c r="V13" s="54"/>
      <c r="W13" s="178"/>
      <c r="X13" s="239" t="str">
        <f t="shared" si="36"/>
        <v/>
      </c>
      <c r="Y13" s="192"/>
      <c r="Z13" s="163"/>
      <c r="AA13" s="40" t="str">
        <f t="shared" si="14"/>
        <v/>
      </c>
      <c r="AB13" s="54"/>
      <c r="AC13" s="178"/>
      <c r="AD13" s="239" t="str">
        <f t="shared" si="37"/>
        <v/>
      </c>
      <c r="AE13" s="192"/>
      <c r="AF13" s="163"/>
      <c r="AG13" s="40" t="str">
        <f t="shared" si="15"/>
        <v/>
      </c>
      <c r="AH13" s="54"/>
      <c r="AI13" s="178"/>
      <c r="AJ13" s="239" t="str">
        <f t="shared" si="38"/>
        <v/>
      </c>
      <c r="AK13" s="192"/>
      <c r="AL13" s="163"/>
      <c r="AM13" s="40" t="str">
        <f t="shared" si="16"/>
        <v/>
      </c>
      <c r="AN13" s="54"/>
      <c r="AO13" s="178"/>
      <c r="AP13" s="239" t="str">
        <f t="shared" si="39"/>
        <v/>
      </c>
      <c r="AQ13" s="192"/>
      <c r="AR13" s="163"/>
      <c r="AS13" s="40" t="str">
        <f t="shared" si="17"/>
        <v/>
      </c>
      <c r="AT13" s="54"/>
      <c r="AU13" s="178"/>
      <c r="AV13" s="239" t="str">
        <f t="shared" si="40"/>
        <v/>
      </c>
      <c r="AW13" s="16"/>
      <c r="AX13" s="212" t="str">
        <f t="shared" si="27"/>
        <v/>
      </c>
      <c r="AY13" s="227" t="str">
        <f t="shared" si="27"/>
        <v/>
      </c>
      <c r="AZ13" s="213" t="str">
        <f t="shared" si="28"/>
        <v/>
      </c>
      <c r="BA13" s="254" t="str">
        <f t="shared" si="29"/>
        <v/>
      </c>
      <c r="BB13" s="42"/>
      <c r="BC13" s="51" t="str">
        <f t="shared" si="30"/>
        <v>P82</v>
      </c>
      <c r="BD13" s="158"/>
      <c r="BE13" s="38" t="str">
        <f>IF(BD13="","",VLOOKUP(B13,'couple moule presse'!H:O,8,0))</f>
        <v/>
      </c>
      <c r="BF13" s="39" t="str">
        <f>IF(BD13="","",VLOOKUP(B13,'couple moule presse'!H:M,6,0))</f>
        <v/>
      </c>
      <c r="BG13" s="192"/>
      <c r="BH13" s="163"/>
      <c r="BI13" s="40" t="str">
        <f t="shared" si="48"/>
        <v/>
      </c>
      <c r="BJ13" s="54"/>
      <c r="BK13" s="178"/>
      <c r="BL13" s="239" t="str">
        <f t="shared" si="41"/>
        <v/>
      </c>
      <c r="BM13" s="192"/>
      <c r="BN13" s="163"/>
      <c r="BO13" s="40" t="str">
        <f t="shared" si="49"/>
        <v/>
      </c>
      <c r="BP13" s="54"/>
      <c r="BQ13" s="178"/>
      <c r="BR13" s="239" t="str">
        <f t="shared" si="42"/>
        <v/>
      </c>
      <c r="BS13" s="192"/>
      <c r="BT13" s="231"/>
      <c r="BU13" s="40" t="str">
        <f t="shared" si="50"/>
        <v/>
      </c>
      <c r="BV13" s="54"/>
      <c r="BW13" s="178"/>
      <c r="BX13" s="239" t="str">
        <f t="shared" si="43"/>
        <v/>
      </c>
      <c r="BY13" s="192"/>
      <c r="BZ13" s="231"/>
      <c r="CA13" s="40" t="str">
        <f t="shared" si="51"/>
        <v/>
      </c>
      <c r="CB13" s="54"/>
      <c r="CC13" s="178"/>
      <c r="CD13" s="239" t="str">
        <f t="shared" si="44"/>
        <v/>
      </c>
      <c r="CE13" s="192"/>
      <c r="CF13" s="231"/>
      <c r="CG13" s="40" t="str">
        <f t="shared" si="52"/>
        <v/>
      </c>
      <c r="CH13" s="54"/>
      <c r="CI13" s="178"/>
      <c r="CJ13" s="239" t="str">
        <f t="shared" si="45"/>
        <v/>
      </c>
      <c r="CK13" s="192"/>
      <c r="CL13" s="231"/>
      <c r="CM13" s="40" t="str">
        <f t="shared" si="53"/>
        <v/>
      </c>
      <c r="CN13" s="54"/>
      <c r="CO13" s="178"/>
      <c r="CP13" s="239" t="str">
        <f t="shared" si="46"/>
        <v/>
      </c>
      <c r="CQ13" s="192"/>
      <c r="CR13" s="231"/>
      <c r="CS13" s="40" t="str">
        <f t="shared" si="54"/>
        <v/>
      </c>
      <c r="CT13" s="54"/>
      <c r="CU13" s="178"/>
      <c r="CV13" s="239" t="str">
        <f t="shared" si="47"/>
        <v/>
      </c>
      <c r="CW13" s="16"/>
      <c r="CX13" s="212" t="str">
        <f t="shared" si="31"/>
        <v/>
      </c>
      <c r="CY13" s="227" t="str">
        <f t="shared" si="31"/>
        <v/>
      </c>
      <c r="CZ13" s="213" t="str">
        <f t="shared" si="32"/>
        <v/>
      </c>
      <c r="DA13" s="254" t="str">
        <f t="shared" si="33"/>
        <v/>
      </c>
      <c r="DB13" s="218"/>
      <c r="DC13" s="269"/>
      <c r="DD13" s="280">
        <f t="shared" si="25"/>
        <v>0</v>
      </c>
      <c r="DE13" s="40"/>
      <c r="DF13" s="394"/>
      <c r="DG13" s="394"/>
      <c r="DH13" s="394"/>
      <c r="DI13" s="394"/>
      <c r="DJ13" s="394"/>
      <c r="DK13" s="394"/>
    </row>
    <row r="14" spans="1:115" ht="12.6" customHeight="1" thickTop="1" x14ac:dyDescent="0.2">
      <c r="A14" s="35" t="str">
        <f t="shared" si="10"/>
        <v>P85</v>
      </c>
      <c r="B14" s="36" t="str">
        <f t="shared" si="26"/>
        <v>P85</v>
      </c>
      <c r="C14" s="37" t="s">
        <v>47</v>
      </c>
      <c r="D14" s="157"/>
      <c r="E14" s="58" t="str">
        <f>IF(D14="","",VLOOKUP(A14,'couple moule presse'!H:O,8,0))</f>
        <v/>
      </c>
      <c r="F14" s="69" t="str">
        <f>IF(D14="","",VLOOKUP(A14,'couple moule presse'!H:M,6,0))</f>
        <v/>
      </c>
      <c r="G14" s="191"/>
      <c r="H14" s="160"/>
      <c r="I14" s="55" t="str">
        <f t="shared" si="11"/>
        <v/>
      </c>
      <c r="J14" s="41"/>
      <c r="K14" s="180"/>
      <c r="L14" s="236" t="str">
        <f t="shared" si="34"/>
        <v/>
      </c>
      <c r="M14" s="191"/>
      <c r="N14" s="160"/>
      <c r="O14" s="55" t="str">
        <f t="shared" si="12"/>
        <v/>
      </c>
      <c r="P14" s="41"/>
      <c r="Q14" s="180"/>
      <c r="R14" s="236" t="str">
        <f t="shared" si="35"/>
        <v/>
      </c>
      <c r="S14" s="191"/>
      <c r="T14" s="160"/>
      <c r="U14" s="55" t="str">
        <f t="shared" si="13"/>
        <v/>
      </c>
      <c r="V14" s="41"/>
      <c r="W14" s="180"/>
      <c r="X14" s="236" t="str">
        <f t="shared" si="36"/>
        <v/>
      </c>
      <c r="Y14" s="191"/>
      <c r="Z14" s="160"/>
      <c r="AA14" s="55" t="str">
        <f t="shared" si="14"/>
        <v/>
      </c>
      <c r="AB14" s="41"/>
      <c r="AC14" s="180"/>
      <c r="AD14" s="236" t="str">
        <f t="shared" si="37"/>
        <v/>
      </c>
      <c r="AE14" s="191"/>
      <c r="AF14" s="160"/>
      <c r="AG14" s="55" t="str">
        <f t="shared" si="15"/>
        <v/>
      </c>
      <c r="AH14" s="41"/>
      <c r="AI14" s="180"/>
      <c r="AJ14" s="236" t="str">
        <f t="shared" si="38"/>
        <v/>
      </c>
      <c r="AK14" s="191"/>
      <c r="AL14" s="160"/>
      <c r="AM14" s="55" t="str">
        <f t="shared" si="16"/>
        <v/>
      </c>
      <c r="AN14" s="41"/>
      <c r="AO14" s="180"/>
      <c r="AP14" s="236" t="str">
        <f t="shared" si="39"/>
        <v/>
      </c>
      <c r="AQ14" s="191"/>
      <c r="AR14" s="160"/>
      <c r="AS14" s="55" t="str">
        <f t="shared" si="17"/>
        <v/>
      </c>
      <c r="AT14" s="41"/>
      <c r="AU14" s="180"/>
      <c r="AV14" s="236" t="str">
        <f t="shared" si="40"/>
        <v/>
      </c>
      <c r="AW14" s="16"/>
      <c r="AX14" s="214" t="str">
        <f t="shared" si="27"/>
        <v/>
      </c>
      <c r="AY14" s="224" t="str">
        <f t="shared" si="27"/>
        <v/>
      </c>
      <c r="AZ14" s="205" t="str">
        <f t="shared" si="28"/>
        <v/>
      </c>
      <c r="BA14" s="255" t="str">
        <f t="shared" si="29"/>
        <v/>
      </c>
      <c r="BB14" s="42"/>
      <c r="BC14" s="37" t="str">
        <f t="shared" si="30"/>
        <v>P85</v>
      </c>
      <c r="BD14" s="157"/>
      <c r="BE14" s="58" t="str">
        <f>IF(BD14="","",VLOOKUP(B14,'couple moule presse'!H:O,8,0))</f>
        <v/>
      </c>
      <c r="BF14" s="69" t="str">
        <f>IF(BD14="","",VLOOKUP(B14,'couple moule presse'!H:M,6,0))</f>
        <v/>
      </c>
      <c r="BG14" s="191"/>
      <c r="BH14" s="160"/>
      <c r="BI14" s="55" t="str">
        <f t="shared" si="48"/>
        <v/>
      </c>
      <c r="BJ14" s="41"/>
      <c r="BK14" s="180"/>
      <c r="BL14" s="236" t="str">
        <f t="shared" si="41"/>
        <v/>
      </c>
      <c r="BM14" s="191"/>
      <c r="BN14" s="160"/>
      <c r="BO14" s="55" t="str">
        <f t="shared" si="49"/>
        <v/>
      </c>
      <c r="BP14" s="41"/>
      <c r="BQ14" s="180"/>
      <c r="BR14" s="236" t="str">
        <f t="shared" si="42"/>
        <v/>
      </c>
      <c r="BS14" s="191"/>
      <c r="BT14" s="160"/>
      <c r="BU14" s="55" t="str">
        <f t="shared" si="50"/>
        <v/>
      </c>
      <c r="BV14" s="41"/>
      <c r="BW14" s="180"/>
      <c r="BX14" s="236" t="str">
        <f t="shared" si="43"/>
        <v/>
      </c>
      <c r="BY14" s="191"/>
      <c r="BZ14" s="160"/>
      <c r="CA14" s="55" t="str">
        <f t="shared" si="51"/>
        <v/>
      </c>
      <c r="CB14" s="41"/>
      <c r="CC14" s="180"/>
      <c r="CD14" s="236" t="str">
        <f t="shared" si="44"/>
        <v/>
      </c>
      <c r="CE14" s="191"/>
      <c r="CF14" s="160"/>
      <c r="CG14" s="55" t="str">
        <f t="shared" si="52"/>
        <v/>
      </c>
      <c r="CH14" s="41"/>
      <c r="CI14" s="180"/>
      <c r="CJ14" s="236" t="str">
        <f t="shared" si="45"/>
        <v/>
      </c>
      <c r="CK14" s="191"/>
      <c r="CL14" s="160"/>
      <c r="CM14" s="55" t="str">
        <f t="shared" si="53"/>
        <v/>
      </c>
      <c r="CN14" s="41"/>
      <c r="CO14" s="180"/>
      <c r="CP14" s="236" t="str">
        <f t="shared" si="46"/>
        <v/>
      </c>
      <c r="CQ14" s="191"/>
      <c r="CR14" s="160"/>
      <c r="CS14" s="55" t="str">
        <f t="shared" si="54"/>
        <v/>
      </c>
      <c r="CT14" s="41"/>
      <c r="CU14" s="180"/>
      <c r="CV14" s="236" t="str">
        <f t="shared" si="47"/>
        <v/>
      </c>
      <c r="CW14" s="16"/>
      <c r="CX14" s="214" t="str">
        <f t="shared" si="31"/>
        <v/>
      </c>
      <c r="CY14" s="224" t="str">
        <f t="shared" si="31"/>
        <v/>
      </c>
      <c r="CZ14" s="205" t="str">
        <f t="shared" si="32"/>
        <v/>
      </c>
      <c r="DA14" s="255" t="str">
        <f t="shared" si="33"/>
        <v/>
      </c>
      <c r="DB14" s="147"/>
      <c r="DC14" s="270">
        <f>SUM(DD14:DD18)</f>
        <v>0.89583333333333337</v>
      </c>
      <c r="DD14" s="261">
        <f t="shared" si="25"/>
        <v>0</v>
      </c>
      <c r="DE14" s="40"/>
      <c r="DF14" s="18"/>
      <c r="DG14" s="18"/>
      <c r="DH14" s="18"/>
      <c r="DI14" s="18"/>
      <c r="DJ14" s="18"/>
      <c r="DK14" s="18"/>
    </row>
    <row r="15" spans="1:115" ht="12.6" customHeight="1" x14ac:dyDescent="0.2">
      <c r="A15" s="35" t="str">
        <f t="shared" si="10"/>
        <v>P85</v>
      </c>
      <c r="B15" s="36" t="str">
        <f t="shared" si="26"/>
        <v>P85</v>
      </c>
      <c r="C15" s="45" t="s">
        <v>47</v>
      </c>
      <c r="D15" s="157"/>
      <c r="E15" s="38" t="str">
        <f>IF(D15="","",VLOOKUP(A15,'couple moule presse'!H:O,8,0))</f>
        <v/>
      </c>
      <c r="F15" s="70" t="str">
        <f>IF(D15="","",VLOOKUP(A15,'couple moule presse'!H:M,6,0))</f>
        <v/>
      </c>
      <c r="G15" s="191"/>
      <c r="H15" s="160"/>
      <c r="I15" s="40"/>
      <c r="J15" s="41"/>
      <c r="K15" s="181"/>
      <c r="L15" s="238" t="str">
        <f t="shared" si="34"/>
        <v/>
      </c>
      <c r="M15" s="191"/>
      <c r="N15" s="160"/>
      <c r="O15" s="40" t="str">
        <f t="shared" si="12"/>
        <v/>
      </c>
      <c r="P15" s="41"/>
      <c r="Q15" s="181"/>
      <c r="R15" s="238" t="str">
        <f t="shared" si="35"/>
        <v/>
      </c>
      <c r="S15" s="191"/>
      <c r="T15" s="160"/>
      <c r="U15" s="40" t="str">
        <f t="shared" si="13"/>
        <v/>
      </c>
      <c r="V15" s="41"/>
      <c r="W15" s="181"/>
      <c r="X15" s="238" t="str">
        <f t="shared" si="36"/>
        <v/>
      </c>
      <c r="Y15" s="191"/>
      <c r="Z15" s="160"/>
      <c r="AA15" s="40" t="str">
        <f t="shared" si="14"/>
        <v/>
      </c>
      <c r="AB15" s="41"/>
      <c r="AC15" s="181"/>
      <c r="AD15" s="238" t="str">
        <f t="shared" si="37"/>
        <v/>
      </c>
      <c r="AE15" s="191"/>
      <c r="AF15" s="160"/>
      <c r="AG15" s="40" t="str">
        <f t="shared" si="15"/>
        <v/>
      </c>
      <c r="AH15" s="41"/>
      <c r="AI15" s="181"/>
      <c r="AJ15" s="238" t="str">
        <f t="shared" si="38"/>
        <v/>
      </c>
      <c r="AK15" s="191"/>
      <c r="AL15" s="160"/>
      <c r="AM15" s="40" t="str">
        <f t="shared" si="16"/>
        <v/>
      </c>
      <c r="AN15" s="41"/>
      <c r="AO15" s="181"/>
      <c r="AP15" s="238" t="str">
        <f t="shared" si="39"/>
        <v/>
      </c>
      <c r="AQ15" s="191"/>
      <c r="AR15" s="160"/>
      <c r="AS15" s="40" t="str">
        <f t="shared" si="17"/>
        <v/>
      </c>
      <c r="AT15" s="41"/>
      <c r="AU15" s="181"/>
      <c r="AV15" s="238" t="str">
        <f t="shared" si="40"/>
        <v/>
      </c>
      <c r="AW15" s="16"/>
      <c r="AX15" s="215" t="str">
        <f t="shared" si="27"/>
        <v/>
      </c>
      <c r="AY15" s="226" t="str">
        <f t="shared" si="27"/>
        <v/>
      </c>
      <c r="AZ15" s="203" t="str">
        <f t="shared" si="28"/>
        <v/>
      </c>
      <c r="BA15" s="256" t="str">
        <f t="shared" si="29"/>
        <v/>
      </c>
      <c r="BB15" s="42"/>
      <c r="BC15" s="45" t="str">
        <f t="shared" si="30"/>
        <v>P85</v>
      </c>
      <c r="BD15" s="157"/>
      <c r="BE15" s="38" t="str">
        <f>IF(BD15="","",VLOOKUP(B15,'couple moule presse'!H:O,8,0))</f>
        <v/>
      </c>
      <c r="BF15" s="70" t="str">
        <f>IF(BD15="","",VLOOKUP(B15,'couple moule presse'!H:M,6,0))</f>
        <v/>
      </c>
      <c r="BG15" s="191"/>
      <c r="BH15" s="160"/>
      <c r="BI15" s="40" t="str">
        <f t="shared" si="48"/>
        <v/>
      </c>
      <c r="BJ15" s="41"/>
      <c r="BK15" s="181"/>
      <c r="BL15" s="238" t="str">
        <f t="shared" si="41"/>
        <v/>
      </c>
      <c r="BM15" s="191"/>
      <c r="BN15" s="160"/>
      <c r="BO15" s="40" t="str">
        <f t="shared" si="49"/>
        <v/>
      </c>
      <c r="BP15" s="41"/>
      <c r="BQ15" s="181"/>
      <c r="BR15" s="238" t="str">
        <f t="shared" si="42"/>
        <v/>
      </c>
      <c r="BS15" s="191"/>
      <c r="BT15" s="160"/>
      <c r="BU15" s="40" t="str">
        <f t="shared" si="50"/>
        <v/>
      </c>
      <c r="BV15" s="41"/>
      <c r="BW15" s="181"/>
      <c r="BX15" s="238" t="str">
        <f t="shared" si="43"/>
        <v/>
      </c>
      <c r="BY15" s="191"/>
      <c r="BZ15" s="160"/>
      <c r="CA15" s="40" t="str">
        <f t="shared" si="51"/>
        <v/>
      </c>
      <c r="CB15" s="41"/>
      <c r="CC15" s="181"/>
      <c r="CD15" s="238" t="str">
        <f t="shared" si="44"/>
        <v/>
      </c>
      <c r="CE15" s="191"/>
      <c r="CF15" s="160"/>
      <c r="CG15" s="40" t="str">
        <f t="shared" si="52"/>
        <v/>
      </c>
      <c r="CH15" s="41"/>
      <c r="CI15" s="181"/>
      <c r="CJ15" s="238" t="str">
        <f t="shared" si="45"/>
        <v/>
      </c>
      <c r="CK15" s="191"/>
      <c r="CL15" s="160"/>
      <c r="CM15" s="40" t="str">
        <f t="shared" si="53"/>
        <v/>
      </c>
      <c r="CN15" s="41"/>
      <c r="CO15" s="181"/>
      <c r="CP15" s="238" t="str">
        <f t="shared" si="46"/>
        <v/>
      </c>
      <c r="CQ15" s="191"/>
      <c r="CR15" s="160"/>
      <c r="CS15" s="40" t="str">
        <f t="shared" si="54"/>
        <v/>
      </c>
      <c r="CT15" s="41"/>
      <c r="CU15" s="181"/>
      <c r="CV15" s="238" t="str">
        <f t="shared" si="47"/>
        <v/>
      </c>
      <c r="CW15" s="16"/>
      <c r="CX15" s="215" t="str">
        <f t="shared" si="31"/>
        <v/>
      </c>
      <c r="CY15" s="226" t="str">
        <f t="shared" si="31"/>
        <v/>
      </c>
      <c r="CZ15" s="203" t="str">
        <f t="shared" si="32"/>
        <v/>
      </c>
      <c r="DA15" s="256" t="str">
        <f t="shared" si="33"/>
        <v/>
      </c>
      <c r="DB15" s="147"/>
      <c r="DC15" s="271"/>
      <c r="DD15" s="258">
        <f t="shared" si="25"/>
        <v>0</v>
      </c>
      <c r="DE15" s="40"/>
      <c r="DF15" s="18"/>
      <c r="DG15" s="18"/>
      <c r="DH15" s="18"/>
      <c r="DI15" s="60" t="s">
        <v>99</v>
      </c>
      <c r="DJ15" s="60" t="s">
        <v>100</v>
      </c>
      <c r="DK15" s="60" t="s">
        <v>101</v>
      </c>
    </row>
    <row r="16" spans="1:115" ht="12.6" customHeight="1" thickBot="1" x14ac:dyDescent="0.25">
      <c r="A16" s="35" t="str">
        <f t="shared" si="10"/>
        <v>P85CU120/6</v>
      </c>
      <c r="B16" s="36" t="str">
        <f t="shared" si="26"/>
        <v>P85CU240/9</v>
      </c>
      <c r="C16" s="45" t="s">
        <v>47</v>
      </c>
      <c r="D16" s="157" t="s">
        <v>11</v>
      </c>
      <c r="E16" s="38" t="str">
        <f>IF(D16="","",VLOOKUP(A16,'couple moule presse'!H:O,8,0))</f>
        <v>P</v>
      </c>
      <c r="F16" s="70">
        <f>IF(D16="","",VLOOKUP(A16,'couple moule presse'!H:M,6,0))</f>
        <v>810</v>
      </c>
      <c r="G16" s="191"/>
      <c r="H16" s="160">
        <v>24</v>
      </c>
      <c r="I16" s="40">
        <f t="shared" si="11"/>
        <v>810</v>
      </c>
      <c r="J16" s="41">
        <v>456</v>
      </c>
      <c r="K16" s="181"/>
      <c r="L16" s="238">
        <f t="shared" si="34"/>
        <v>0.56296296296296289</v>
      </c>
      <c r="M16" s="191"/>
      <c r="N16" s="160">
        <v>3</v>
      </c>
      <c r="O16" s="40">
        <f t="shared" si="12"/>
        <v>101.25</v>
      </c>
      <c r="P16" s="41"/>
      <c r="Q16" s="181"/>
      <c r="R16" s="238">
        <f t="shared" si="35"/>
        <v>0</v>
      </c>
      <c r="S16" s="191"/>
      <c r="T16" s="160"/>
      <c r="U16" s="40" t="str">
        <f t="shared" si="13"/>
        <v/>
      </c>
      <c r="V16" s="41"/>
      <c r="W16" s="181"/>
      <c r="X16" s="238" t="str">
        <f t="shared" si="36"/>
        <v/>
      </c>
      <c r="Y16" s="191"/>
      <c r="Z16" s="160"/>
      <c r="AA16" s="40" t="str">
        <f t="shared" si="14"/>
        <v/>
      </c>
      <c r="AB16" s="41"/>
      <c r="AC16" s="181"/>
      <c r="AD16" s="238" t="str">
        <f t="shared" si="37"/>
        <v/>
      </c>
      <c r="AE16" s="191"/>
      <c r="AF16" s="160"/>
      <c r="AG16" s="40" t="str">
        <f t="shared" si="15"/>
        <v/>
      </c>
      <c r="AH16" s="41"/>
      <c r="AI16" s="181"/>
      <c r="AJ16" s="238" t="str">
        <f t="shared" si="38"/>
        <v/>
      </c>
      <c r="AK16" s="191"/>
      <c r="AL16" s="160"/>
      <c r="AM16" s="40" t="str">
        <f t="shared" si="16"/>
        <v/>
      </c>
      <c r="AN16" s="41"/>
      <c r="AO16" s="181"/>
      <c r="AP16" s="238" t="str">
        <f t="shared" si="39"/>
        <v/>
      </c>
      <c r="AQ16" s="191"/>
      <c r="AR16" s="160"/>
      <c r="AS16" s="40" t="str">
        <f t="shared" si="17"/>
        <v/>
      </c>
      <c r="AT16" s="41"/>
      <c r="AU16" s="181"/>
      <c r="AV16" s="238" t="str">
        <f t="shared" si="40"/>
        <v/>
      </c>
      <c r="AW16" s="16"/>
      <c r="AX16" s="215">
        <f t="shared" si="27"/>
        <v>911.25</v>
      </c>
      <c r="AY16" s="226">
        <f t="shared" si="27"/>
        <v>456</v>
      </c>
      <c r="AZ16" s="203">
        <f t="shared" si="28"/>
        <v>455.25</v>
      </c>
      <c r="BA16" s="256">
        <f t="shared" si="29"/>
        <v>0.50041152263374489</v>
      </c>
      <c r="BB16" s="42"/>
      <c r="BC16" s="45" t="str">
        <f t="shared" si="30"/>
        <v>P85</v>
      </c>
      <c r="BD16" s="157" t="s">
        <v>67</v>
      </c>
      <c r="BE16" s="38" t="str">
        <f>IF(BD16="","",VLOOKUP(B16,'couple moule presse'!H:O,8,0))</f>
        <v>P</v>
      </c>
      <c r="BF16" s="70">
        <f>IF(BD16="","",VLOOKUP(B16,'couple moule presse'!H:M,6,0))</f>
        <v>720</v>
      </c>
      <c r="BG16" s="191"/>
      <c r="BH16" s="160">
        <v>24</v>
      </c>
      <c r="BI16" s="40">
        <f t="shared" si="48"/>
        <v>720</v>
      </c>
      <c r="BJ16" s="41">
        <v>616</v>
      </c>
      <c r="BK16" s="181"/>
      <c r="BL16" s="238">
        <f t="shared" si="41"/>
        <v>0.85555555555555562</v>
      </c>
      <c r="BM16" s="191"/>
      <c r="BN16" s="160">
        <v>24</v>
      </c>
      <c r="BO16" s="40">
        <f t="shared" si="49"/>
        <v>720</v>
      </c>
      <c r="BP16" s="41">
        <v>755</v>
      </c>
      <c r="BQ16" s="181"/>
      <c r="BR16" s="238">
        <f t="shared" si="42"/>
        <v>0.95138888888888884</v>
      </c>
      <c r="BS16" s="191"/>
      <c r="BT16" s="160">
        <v>24</v>
      </c>
      <c r="BU16" s="40">
        <f t="shared" si="50"/>
        <v>720</v>
      </c>
      <c r="BV16" s="41">
        <v>695</v>
      </c>
      <c r="BW16" s="181" t="s">
        <v>121</v>
      </c>
      <c r="BX16" s="238">
        <f t="shared" si="43"/>
        <v>0.96527777777777779</v>
      </c>
      <c r="BY16" s="191"/>
      <c r="BZ16" s="160">
        <v>24</v>
      </c>
      <c r="CA16" s="40">
        <f t="shared" si="51"/>
        <v>720</v>
      </c>
      <c r="CB16" s="41">
        <v>613</v>
      </c>
      <c r="CC16" s="181" t="s">
        <v>116</v>
      </c>
      <c r="CD16" s="238">
        <f t="shared" si="44"/>
        <v>0.85138888888888886</v>
      </c>
      <c r="CE16" s="191"/>
      <c r="CF16" s="160">
        <v>24</v>
      </c>
      <c r="CG16" s="40">
        <f t="shared" si="52"/>
        <v>720</v>
      </c>
      <c r="CH16" s="41">
        <v>596</v>
      </c>
      <c r="CI16" s="181" t="s">
        <v>172</v>
      </c>
      <c r="CJ16" s="238">
        <f t="shared" si="45"/>
        <v>0.82777777777777772</v>
      </c>
      <c r="CK16" s="191"/>
      <c r="CL16" s="160">
        <v>24</v>
      </c>
      <c r="CM16" s="40">
        <f t="shared" si="53"/>
        <v>720</v>
      </c>
      <c r="CN16" s="41">
        <v>553</v>
      </c>
      <c r="CO16" s="181" t="s">
        <v>172</v>
      </c>
      <c r="CP16" s="238">
        <f t="shared" si="46"/>
        <v>0.76805555555555549</v>
      </c>
      <c r="CQ16" s="191"/>
      <c r="CR16" s="160">
        <v>24</v>
      </c>
      <c r="CS16" s="40">
        <f t="shared" si="54"/>
        <v>720</v>
      </c>
      <c r="CT16" s="41">
        <v>606</v>
      </c>
      <c r="CU16" s="181" t="s">
        <v>172</v>
      </c>
      <c r="CV16" s="238">
        <f t="shared" si="47"/>
        <v>0.84166666666666667</v>
      </c>
      <c r="CW16" s="16"/>
      <c r="CX16" s="215">
        <f t="shared" si="31"/>
        <v>5040</v>
      </c>
      <c r="CY16" s="226">
        <f t="shared" si="31"/>
        <v>4434</v>
      </c>
      <c r="CZ16" s="203">
        <f t="shared" si="32"/>
        <v>606</v>
      </c>
      <c r="DA16" s="256">
        <f t="shared" si="33"/>
        <v>0.87976190476190474</v>
      </c>
      <c r="DB16" s="147"/>
      <c r="DC16" s="271"/>
      <c r="DD16" s="258">
        <f t="shared" si="25"/>
        <v>0.5803571428571429</v>
      </c>
      <c r="DE16" s="40"/>
      <c r="DF16" s="18"/>
      <c r="DG16" s="18"/>
      <c r="DH16" s="18"/>
      <c r="DI16" s="18"/>
      <c r="DJ16" s="18"/>
      <c r="DK16" s="18"/>
    </row>
    <row r="17" spans="1:115" ht="12.6" customHeight="1" thickTop="1" thickBot="1" x14ac:dyDescent="0.25">
      <c r="A17" s="35" t="str">
        <f t="shared" si="10"/>
        <v>P85CU240/9</v>
      </c>
      <c r="B17" s="36" t="str">
        <f t="shared" si="26"/>
        <v>P85</v>
      </c>
      <c r="C17" s="45" t="s">
        <v>47</v>
      </c>
      <c r="D17" s="157" t="s">
        <v>67</v>
      </c>
      <c r="E17" s="38" t="str">
        <f>IF(D17="","",VLOOKUP(A17,'couple moule presse'!H:O,8,0))</f>
        <v>P</v>
      </c>
      <c r="F17" s="70">
        <f>IF(D17="","",VLOOKUP(A17,'couple moule presse'!H:M,6,0))</f>
        <v>720</v>
      </c>
      <c r="G17" s="191"/>
      <c r="H17" s="160"/>
      <c r="I17" s="40" t="str">
        <f t="shared" si="11"/>
        <v/>
      </c>
      <c r="J17" s="41"/>
      <c r="K17" s="181"/>
      <c r="L17" s="238" t="str">
        <f t="shared" si="34"/>
        <v/>
      </c>
      <c r="M17" s="191" t="s">
        <v>95</v>
      </c>
      <c r="N17" s="160"/>
      <c r="O17" s="40" t="str">
        <f t="shared" si="12"/>
        <v/>
      </c>
      <c r="P17" s="41">
        <v>382</v>
      </c>
      <c r="Q17" s="181"/>
      <c r="R17" s="238" t="str">
        <f t="shared" si="35"/>
        <v/>
      </c>
      <c r="S17" s="191"/>
      <c r="T17" s="160">
        <v>10</v>
      </c>
      <c r="U17" s="40">
        <f t="shared" si="13"/>
        <v>300</v>
      </c>
      <c r="V17" s="41">
        <v>779</v>
      </c>
      <c r="W17" s="181"/>
      <c r="X17" s="238">
        <f t="shared" si="36"/>
        <v>-0.59666666666666668</v>
      </c>
      <c r="Y17" s="191"/>
      <c r="Z17" s="160">
        <v>24</v>
      </c>
      <c r="AA17" s="40">
        <f t="shared" si="14"/>
        <v>720</v>
      </c>
      <c r="AB17" s="41">
        <v>768</v>
      </c>
      <c r="AC17" s="181"/>
      <c r="AD17" s="238">
        <f t="shared" si="37"/>
        <v>0.93333333333333335</v>
      </c>
      <c r="AE17" s="191"/>
      <c r="AF17" s="160">
        <v>24</v>
      </c>
      <c r="AG17" s="40">
        <f t="shared" si="15"/>
        <v>720</v>
      </c>
      <c r="AH17" s="41">
        <v>756</v>
      </c>
      <c r="AI17" s="181"/>
      <c r="AJ17" s="238">
        <f t="shared" si="38"/>
        <v>0.95</v>
      </c>
      <c r="AK17" s="191"/>
      <c r="AL17" s="160">
        <v>24</v>
      </c>
      <c r="AM17" s="40">
        <f t="shared" si="16"/>
        <v>720</v>
      </c>
      <c r="AN17" s="41">
        <v>607</v>
      </c>
      <c r="AO17" s="181"/>
      <c r="AP17" s="238">
        <f t="shared" si="39"/>
        <v>0.84305555555555556</v>
      </c>
      <c r="AQ17" s="191"/>
      <c r="AR17" s="160">
        <v>24</v>
      </c>
      <c r="AS17" s="40">
        <f t="shared" si="17"/>
        <v>720</v>
      </c>
      <c r="AT17" s="41">
        <v>763</v>
      </c>
      <c r="AU17" s="181"/>
      <c r="AV17" s="238">
        <f t="shared" si="40"/>
        <v>0.94027777777777777</v>
      </c>
      <c r="AW17" s="16"/>
      <c r="AX17" s="215">
        <f t="shared" si="27"/>
        <v>3180</v>
      </c>
      <c r="AY17" s="226">
        <f t="shared" si="27"/>
        <v>4055</v>
      </c>
      <c r="AZ17" s="203">
        <f t="shared" si="28"/>
        <v>-875</v>
      </c>
      <c r="BA17" s="256">
        <f t="shared" si="29"/>
        <v>0.72484276729559749</v>
      </c>
      <c r="BB17" s="42"/>
      <c r="BC17" s="45" t="str">
        <f t="shared" si="30"/>
        <v>P85</v>
      </c>
      <c r="BD17" s="157"/>
      <c r="BE17" s="38" t="str">
        <f>IF(BD17="","",VLOOKUP(B17,'couple moule presse'!H:O,8,0))</f>
        <v/>
      </c>
      <c r="BF17" s="70" t="str">
        <f>IF(BD17="","",VLOOKUP(B17,'couple moule presse'!H:M,6,0))</f>
        <v/>
      </c>
      <c r="BG17" s="191"/>
      <c r="BH17" s="160"/>
      <c r="BI17" s="40" t="str">
        <f t="shared" si="48"/>
        <v/>
      </c>
      <c r="BJ17" s="41"/>
      <c r="BK17" s="181"/>
      <c r="BL17" s="238" t="str">
        <f t="shared" si="41"/>
        <v/>
      </c>
      <c r="BM17" s="191"/>
      <c r="BN17" s="160"/>
      <c r="BO17" s="40" t="str">
        <f t="shared" si="49"/>
        <v/>
      </c>
      <c r="BP17" s="41"/>
      <c r="BQ17" s="181"/>
      <c r="BR17" s="238" t="str">
        <f t="shared" si="42"/>
        <v/>
      </c>
      <c r="BS17" s="191"/>
      <c r="BT17" s="160"/>
      <c r="BU17" s="40" t="str">
        <f t="shared" si="50"/>
        <v/>
      </c>
      <c r="BV17" s="41"/>
      <c r="BW17" s="181"/>
      <c r="BX17" s="238" t="str">
        <f t="shared" si="43"/>
        <v/>
      </c>
      <c r="BY17" s="191"/>
      <c r="BZ17" s="160"/>
      <c r="CA17" s="40" t="str">
        <f t="shared" si="51"/>
        <v/>
      </c>
      <c r="CB17" s="41"/>
      <c r="CC17" s="181"/>
      <c r="CD17" s="238" t="str">
        <f t="shared" si="44"/>
        <v/>
      </c>
      <c r="CE17" s="191"/>
      <c r="CF17" s="160"/>
      <c r="CG17" s="40" t="str">
        <f t="shared" si="52"/>
        <v/>
      </c>
      <c r="CH17" s="41"/>
      <c r="CI17" s="181"/>
      <c r="CJ17" s="238" t="str">
        <f t="shared" si="45"/>
        <v/>
      </c>
      <c r="CK17" s="191"/>
      <c r="CL17" s="160"/>
      <c r="CM17" s="40" t="str">
        <f t="shared" si="53"/>
        <v/>
      </c>
      <c r="CN17" s="41"/>
      <c r="CO17" s="181"/>
      <c r="CP17" s="238" t="str">
        <f t="shared" si="46"/>
        <v/>
      </c>
      <c r="CQ17" s="191"/>
      <c r="CR17" s="160"/>
      <c r="CS17" s="40" t="str">
        <f t="shared" si="54"/>
        <v/>
      </c>
      <c r="CT17" s="41"/>
      <c r="CU17" s="181"/>
      <c r="CV17" s="238" t="str">
        <f t="shared" si="47"/>
        <v/>
      </c>
      <c r="CW17" s="16"/>
      <c r="CX17" s="215" t="str">
        <f t="shared" si="31"/>
        <v/>
      </c>
      <c r="CY17" s="226" t="str">
        <f t="shared" si="31"/>
        <v/>
      </c>
      <c r="CZ17" s="203" t="str">
        <f t="shared" si="32"/>
        <v/>
      </c>
      <c r="DA17" s="256" t="str">
        <f t="shared" si="33"/>
        <v/>
      </c>
      <c r="DB17" s="147"/>
      <c r="DC17" s="271"/>
      <c r="DD17" s="258">
        <f t="shared" si="25"/>
        <v>0.31547619047619047</v>
      </c>
      <c r="DE17" s="40"/>
      <c r="DF17" s="385" t="s">
        <v>135</v>
      </c>
      <c r="DG17" s="385"/>
      <c r="DH17" s="18"/>
      <c r="DI17" s="386">
        <f>DI19/SUM(DI19:DI23)</f>
        <v>0.92307692307692313</v>
      </c>
      <c r="DJ17" s="386">
        <f>DJ19/SUM(DJ19:DJ23)</f>
        <v>0.90909090909090906</v>
      </c>
      <c r="DK17" s="386">
        <f>DK19/SUM(DK19:DK23)</f>
        <v>0.91666666666666663</v>
      </c>
    </row>
    <row r="18" spans="1:115" ht="12.6" customHeight="1" thickTop="1" thickBot="1" x14ac:dyDescent="0.25">
      <c r="A18" s="35" t="str">
        <f t="shared" si="10"/>
        <v>P85</v>
      </c>
      <c r="B18" s="36" t="str">
        <f t="shared" si="26"/>
        <v>P85</v>
      </c>
      <c r="C18" s="51" t="s">
        <v>47</v>
      </c>
      <c r="D18" s="158"/>
      <c r="E18" s="52" t="str">
        <f>IF(D18="","",VLOOKUP(A18,'couple moule presse'!H:O,8,0))</f>
        <v/>
      </c>
      <c r="F18" s="61" t="str">
        <f>IF(D18="","",VLOOKUP(A18,'couple moule presse'!H:M,6,0))</f>
        <v/>
      </c>
      <c r="G18" s="192"/>
      <c r="H18" s="161"/>
      <c r="I18" s="53" t="str">
        <f t="shared" si="11"/>
        <v/>
      </c>
      <c r="J18" s="54"/>
      <c r="K18" s="182"/>
      <c r="L18" s="239" t="str">
        <f t="shared" si="34"/>
        <v/>
      </c>
      <c r="M18" s="192"/>
      <c r="N18" s="161"/>
      <c r="O18" s="53" t="str">
        <f t="shared" si="12"/>
        <v/>
      </c>
      <c r="P18" s="54"/>
      <c r="Q18" s="182"/>
      <c r="R18" s="239" t="str">
        <f t="shared" si="35"/>
        <v/>
      </c>
      <c r="S18" s="192"/>
      <c r="T18" s="161"/>
      <c r="U18" s="53" t="str">
        <f t="shared" si="13"/>
        <v/>
      </c>
      <c r="V18" s="54"/>
      <c r="W18" s="182"/>
      <c r="X18" s="239" t="str">
        <f t="shared" si="36"/>
        <v/>
      </c>
      <c r="Y18" s="192"/>
      <c r="Z18" s="161"/>
      <c r="AA18" s="53" t="str">
        <f t="shared" si="14"/>
        <v/>
      </c>
      <c r="AB18" s="54"/>
      <c r="AC18" s="182"/>
      <c r="AD18" s="239" t="str">
        <f t="shared" si="37"/>
        <v/>
      </c>
      <c r="AE18" s="192"/>
      <c r="AF18" s="161"/>
      <c r="AG18" s="53" t="str">
        <f t="shared" si="15"/>
        <v/>
      </c>
      <c r="AH18" s="54"/>
      <c r="AI18" s="182"/>
      <c r="AJ18" s="239" t="str">
        <f t="shared" si="38"/>
        <v/>
      </c>
      <c r="AK18" s="192"/>
      <c r="AL18" s="161"/>
      <c r="AM18" s="53" t="str">
        <f t="shared" si="16"/>
        <v/>
      </c>
      <c r="AN18" s="54"/>
      <c r="AO18" s="182"/>
      <c r="AP18" s="239" t="str">
        <f t="shared" si="39"/>
        <v/>
      </c>
      <c r="AQ18" s="192"/>
      <c r="AR18" s="161"/>
      <c r="AS18" s="53" t="str">
        <f t="shared" si="17"/>
        <v/>
      </c>
      <c r="AT18" s="54"/>
      <c r="AU18" s="182"/>
      <c r="AV18" s="239" t="str">
        <f t="shared" si="40"/>
        <v/>
      </c>
      <c r="AW18" s="16"/>
      <c r="AX18" s="216" t="str">
        <f t="shared" si="27"/>
        <v/>
      </c>
      <c r="AY18" s="227" t="str">
        <f t="shared" si="27"/>
        <v/>
      </c>
      <c r="AZ18" s="204" t="str">
        <f t="shared" si="28"/>
        <v/>
      </c>
      <c r="BA18" s="257" t="str">
        <f t="shared" si="29"/>
        <v/>
      </c>
      <c r="BB18" s="42"/>
      <c r="BC18" s="51" t="str">
        <f t="shared" si="30"/>
        <v>P85</v>
      </c>
      <c r="BD18" s="158"/>
      <c r="BE18" s="52" t="str">
        <f>IF(BD18="","",VLOOKUP(B18,'couple moule presse'!H:O,8,0))</f>
        <v/>
      </c>
      <c r="BF18" s="61" t="str">
        <f>IF(BD18="","",VLOOKUP(B18,'couple moule presse'!H:M,6,0))</f>
        <v/>
      </c>
      <c r="BG18" s="192"/>
      <c r="BH18" s="161"/>
      <c r="BI18" s="53" t="str">
        <f t="shared" si="48"/>
        <v/>
      </c>
      <c r="BJ18" s="54"/>
      <c r="BK18" s="182"/>
      <c r="BL18" s="239" t="str">
        <f t="shared" si="41"/>
        <v/>
      </c>
      <c r="BM18" s="192"/>
      <c r="BN18" s="161"/>
      <c r="BO18" s="53" t="str">
        <f t="shared" si="49"/>
        <v/>
      </c>
      <c r="BP18" s="54"/>
      <c r="BQ18" s="182"/>
      <c r="BR18" s="239" t="str">
        <f t="shared" si="42"/>
        <v/>
      </c>
      <c r="BS18" s="192"/>
      <c r="BT18" s="161"/>
      <c r="BU18" s="53" t="str">
        <f t="shared" si="50"/>
        <v/>
      </c>
      <c r="BV18" s="54"/>
      <c r="BW18" s="182"/>
      <c r="BX18" s="239" t="str">
        <f t="shared" si="43"/>
        <v/>
      </c>
      <c r="BY18" s="192"/>
      <c r="BZ18" s="161"/>
      <c r="CA18" s="53" t="str">
        <f t="shared" si="51"/>
        <v/>
      </c>
      <c r="CB18" s="54"/>
      <c r="CC18" s="182"/>
      <c r="CD18" s="239" t="str">
        <f t="shared" si="44"/>
        <v/>
      </c>
      <c r="CE18" s="192"/>
      <c r="CF18" s="161"/>
      <c r="CG18" s="53" t="str">
        <f t="shared" si="52"/>
        <v/>
      </c>
      <c r="CH18" s="54"/>
      <c r="CI18" s="182"/>
      <c r="CJ18" s="239" t="str">
        <f t="shared" si="45"/>
        <v/>
      </c>
      <c r="CK18" s="192"/>
      <c r="CL18" s="161"/>
      <c r="CM18" s="53" t="str">
        <f t="shared" si="53"/>
        <v/>
      </c>
      <c r="CN18" s="54"/>
      <c r="CO18" s="182"/>
      <c r="CP18" s="239" t="str">
        <f t="shared" si="46"/>
        <v/>
      </c>
      <c r="CQ18" s="192"/>
      <c r="CR18" s="161"/>
      <c r="CS18" s="53" t="str">
        <f t="shared" si="54"/>
        <v/>
      </c>
      <c r="CT18" s="54"/>
      <c r="CU18" s="182"/>
      <c r="CV18" s="239" t="str">
        <f t="shared" si="47"/>
        <v/>
      </c>
      <c r="CW18" s="16"/>
      <c r="CX18" s="216" t="str">
        <f t="shared" si="31"/>
        <v/>
      </c>
      <c r="CY18" s="227" t="str">
        <f t="shared" si="31"/>
        <v/>
      </c>
      <c r="CZ18" s="204" t="str">
        <f t="shared" si="32"/>
        <v/>
      </c>
      <c r="DA18" s="257" t="str">
        <f t="shared" si="33"/>
        <v/>
      </c>
      <c r="DB18" s="147"/>
      <c r="DC18" s="272"/>
      <c r="DD18" s="260">
        <f>IF(CX18="",0,CX18/(BF18*14))+IF(AX18="",0,AX18/(F18*14))</f>
        <v>0</v>
      </c>
      <c r="DE18" s="40"/>
      <c r="DF18" s="385"/>
      <c r="DG18" s="385"/>
      <c r="DH18" s="18"/>
      <c r="DI18" s="386"/>
      <c r="DJ18" s="386"/>
      <c r="DK18" s="386"/>
    </row>
    <row r="19" spans="1:115" ht="12.6" customHeight="1" thickTop="1" x14ac:dyDescent="0.2">
      <c r="A19" s="35" t="str">
        <f t="shared" si="10"/>
        <v>P86CU240/12</v>
      </c>
      <c r="B19" s="36" t="str">
        <f t="shared" si="26"/>
        <v>P86CU240/12</v>
      </c>
      <c r="C19" s="37" t="s">
        <v>30</v>
      </c>
      <c r="D19" s="157" t="s">
        <v>141</v>
      </c>
      <c r="E19" s="58" t="str">
        <f>IF(D19="","",VLOOKUP(A19,'couple moule presse'!H:O,8,0))</f>
        <v>P</v>
      </c>
      <c r="F19" s="69">
        <f>IF(D19="","",VLOOKUP(A19,'couple moule presse'!H:M,6,0))</f>
        <v>1506.9767441860465</v>
      </c>
      <c r="G19" s="191" t="s">
        <v>192</v>
      </c>
      <c r="H19" s="160">
        <v>16</v>
      </c>
      <c r="I19" s="55">
        <f t="shared" ref="I19:I21" si="55">IF(OR($F19="",H19=0),"",$F19*H19/24)</f>
        <v>1004.6511627906976</v>
      </c>
      <c r="J19" s="41">
        <v>775</v>
      </c>
      <c r="K19" s="180" t="s">
        <v>122</v>
      </c>
      <c r="L19" s="236">
        <f t="shared" ref="L19:L21" si="56">IF(I19="","",1-ABS((I19-J19)/I19))</f>
        <v>0.77141203703703709</v>
      </c>
      <c r="M19" s="191" t="s">
        <v>192</v>
      </c>
      <c r="N19" s="160">
        <v>16</v>
      </c>
      <c r="O19" s="55">
        <f t="shared" si="12"/>
        <v>1004.6511627906976</v>
      </c>
      <c r="P19" s="41">
        <v>674</v>
      </c>
      <c r="Q19" s="180" t="s">
        <v>122</v>
      </c>
      <c r="R19" s="236">
        <f t="shared" si="35"/>
        <v>0.67087962962962966</v>
      </c>
      <c r="S19" s="191"/>
      <c r="T19" s="160">
        <v>24</v>
      </c>
      <c r="U19" s="55">
        <f t="shared" si="13"/>
        <v>1506.9767441860465</v>
      </c>
      <c r="V19" s="41">
        <v>559</v>
      </c>
      <c r="W19" s="180" t="s">
        <v>122</v>
      </c>
      <c r="X19" s="236">
        <f t="shared" si="36"/>
        <v>0.3709413580246913</v>
      </c>
      <c r="Y19" s="191"/>
      <c r="Z19" s="160">
        <v>24</v>
      </c>
      <c r="AA19" s="55">
        <f t="shared" si="14"/>
        <v>1506.9767441860465</v>
      </c>
      <c r="AB19" s="41">
        <v>1122</v>
      </c>
      <c r="AC19" s="180" t="s">
        <v>122</v>
      </c>
      <c r="AD19" s="236">
        <f t="shared" si="37"/>
        <v>0.744537037037037</v>
      </c>
      <c r="AE19" s="191"/>
      <c r="AF19" s="160">
        <v>24</v>
      </c>
      <c r="AG19" s="55">
        <f t="shared" si="15"/>
        <v>1506.9767441860465</v>
      </c>
      <c r="AH19" s="41">
        <v>1103</v>
      </c>
      <c r="AI19" s="180" t="s">
        <v>122</v>
      </c>
      <c r="AJ19" s="236">
        <f t="shared" si="38"/>
        <v>0.73192901234567898</v>
      </c>
      <c r="AK19" s="191"/>
      <c r="AL19" s="160">
        <v>24</v>
      </c>
      <c r="AM19" s="55">
        <f t="shared" si="16"/>
        <v>1506.9767441860465</v>
      </c>
      <c r="AN19" s="41">
        <v>1382</v>
      </c>
      <c r="AO19" s="180"/>
      <c r="AP19" s="236">
        <f t="shared" si="39"/>
        <v>0.91706790123456794</v>
      </c>
      <c r="AQ19" s="191"/>
      <c r="AR19" s="160">
        <v>24</v>
      </c>
      <c r="AS19" s="55">
        <f t="shared" si="17"/>
        <v>1506.9767441860465</v>
      </c>
      <c r="AT19" s="41">
        <v>1065</v>
      </c>
      <c r="AU19" s="180"/>
      <c r="AV19" s="236">
        <f t="shared" si="40"/>
        <v>0.70671296296296293</v>
      </c>
      <c r="AW19" s="64"/>
      <c r="AX19" s="208">
        <f t="shared" si="27"/>
        <v>9544.1860465116279</v>
      </c>
      <c r="AY19" s="224">
        <f t="shared" si="27"/>
        <v>6680</v>
      </c>
      <c r="AZ19" s="209">
        <f t="shared" si="28"/>
        <v>2864.1860465116279</v>
      </c>
      <c r="BA19" s="252">
        <f t="shared" si="29"/>
        <v>0.69990253411306047</v>
      </c>
      <c r="BB19" s="42"/>
      <c r="BC19" s="37" t="str">
        <f t="shared" si="30"/>
        <v>P86</v>
      </c>
      <c r="BD19" s="157" t="s">
        <v>141</v>
      </c>
      <c r="BE19" s="58" t="str">
        <f>IF(BD19="","",VLOOKUP(B19,'couple moule presse'!H:O,8,0))</f>
        <v>P</v>
      </c>
      <c r="BF19" s="63">
        <f>IF(BD19="","",VLOOKUP(B19,'couple moule presse'!H:M,6,0))</f>
        <v>1506.9767441860465</v>
      </c>
      <c r="BG19" s="193"/>
      <c r="BH19" s="160">
        <v>24</v>
      </c>
      <c r="BI19" s="40">
        <f t="shared" si="48"/>
        <v>1506.9767441860465</v>
      </c>
      <c r="BJ19" s="41">
        <v>1197</v>
      </c>
      <c r="BK19" s="180" t="s">
        <v>122</v>
      </c>
      <c r="BL19" s="236">
        <f t="shared" si="41"/>
        <v>0.7943055555555556</v>
      </c>
      <c r="BM19" s="193"/>
      <c r="BN19" s="160">
        <v>24</v>
      </c>
      <c r="BO19" s="40">
        <f t="shared" si="49"/>
        <v>1506.9767441860465</v>
      </c>
      <c r="BP19" s="41">
        <v>1646</v>
      </c>
      <c r="BQ19" s="180"/>
      <c r="BR19" s="236">
        <f t="shared" si="42"/>
        <v>0.90774691358024695</v>
      </c>
      <c r="BS19" s="193"/>
      <c r="BT19" s="160">
        <v>24</v>
      </c>
      <c r="BU19" s="40">
        <f t="shared" si="50"/>
        <v>1506.9767441860465</v>
      </c>
      <c r="BV19" s="41">
        <v>1509</v>
      </c>
      <c r="BW19" s="180"/>
      <c r="BX19" s="236">
        <f t="shared" si="43"/>
        <v>0.99865740740740738</v>
      </c>
      <c r="BY19" s="193"/>
      <c r="BZ19" s="160">
        <v>24</v>
      </c>
      <c r="CA19" s="40">
        <f t="shared" si="51"/>
        <v>1506.9767441860465</v>
      </c>
      <c r="CB19" s="41">
        <v>1383</v>
      </c>
      <c r="CC19" s="180" t="s">
        <v>122</v>
      </c>
      <c r="CD19" s="236">
        <f t="shared" si="44"/>
        <v>0.91773148148148143</v>
      </c>
      <c r="CE19" s="193"/>
      <c r="CF19" s="160">
        <v>24</v>
      </c>
      <c r="CG19" s="40">
        <f t="shared" si="52"/>
        <v>1506.9767441860465</v>
      </c>
      <c r="CH19" s="41">
        <v>1307</v>
      </c>
      <c r="CI19" s="180" t="s">
        <v>122</v>
      </c>
      <c r="CJ19" s="236">
        <f t="shared" si="45"/>
        <v>0.86729938271604934</v>
      </c>
      <c r="CK19" s="193"/>
      <c r="CL19" s="160">
        <v>24</v>
      </c>
      <c r="CM19" s="40">
        <f t="shared" si="53"/>
        <v>1506.9767441860465</v>
      </c>
      <c r="CN19" s="41">
        <v>1501</v>
      </c>
      <c r="CO19" s="180" t="s">
        <v>122</v>
      </c>
      <c r="CP19" s="236">
        <f t="shared" si="46"/>
        <v>0.99603395061728395</v>
      </c>
      <c r="CQ19" s="193"/>
      <c r="CR19" s="160">
        <v>24</v>
      </c>
      <c r="CS19" s="40">
        <f t="shared" si="54"/>
        <v>1506.9767441860465</v>
      </c>
      <c r="CT19" s="41">
        <v>1466</v>
      </c>
      <c r="CU19" s="180" t="s">
        <v>122</v>
      </c>
      <c r="CV19" s="236">
        <f t="shared" si="47"/>
        <v>0.97280864197530859</v>
      </c>
      <c r="CW19" s="64"/>
      <c r="CX19" s="208">
        <f t="shared" si="31"/>
        <v>10548.837209302324</v>
      </c>
      <c r="CY19" s="224">
        <f t="shared" si="31"/>
        <v>10009</v>
      </c>
      <c r="CZ19" s="209">
        <f t="shared" si="32"/>
        <v>539.83720930232448</v>
      </c>
      <c r="DA19" s="252">
        <f t="shared" si="33"/>
        <v>0.9488249559082893</v>
      </c>
      <c r="DB19" s="218"/>
      <c r="DC19" s="267">
        <f>SUM(DD19:DD21)</f>
        <v>0.95238095238095222</v>
      </c>
      <c r="DD19" s="278">
        <f t="shared" ref="DD19:DD73" si="57">IF(CX19="",0,CX19/(BF19*14))+IF(AX19="",0,AX19/(F19*14))</f>
        <v>0.95238095238095222</v>
      </c>
      <c r="DE19" s="40"/>
      <c r="DF19" s="18"/>
      <c r="DG19" s="65" t="s">
        <v>9</v>
      </c>
      <c r="DH19" s="66" t="s">
        <v>10</v>
      </c>
      <c r="DI19" s="67">
        <f>COUNTIF($E$3:$E$44,DH19)</f>
        <v>12</v>
      </c>
      <c r="DJ19" s="18">
        <f>COUNTIF($E$47:$E$76,DH19)</f>
        <v>10</v>
      </c>
      <c r="DK19" s="18">
        <f>DI19+DJ19</f>
        <v>22</v>
      </c>
    </row>
    <row r="20" spans="1:115" ht="12.6" customHeight="1" x14ac:dyDescent="0.2">
      <c r="A20" s="35" t="str">
        <f t="shared" si="10"/>
        <v>P86</v>
      </c>
      <c r="B20" s="36" t="str">
        <f t="shared" si="26"/>
        <v>P86</v>
      </c>
      <c r="C20" s="45" t="s">
        <v>30</v>
      </c>
      <c r="D20" s="157"/>
      <c r="E20" s="38" t="str">
        <f>IF(D20="","",VLOOKUP(A20,'couple moule presse'!H:O,8,0))</f>
        <v/>
      </c>
      <c r="F20" s="70" t="str">
        <f>IF(D20="","",VLOOKUP(A20,'couple moule presse'!H:M,6,0))</f>
        <v/>
      </c>
      <c r="G20" s="191"/>
      <c r="H20" s="160"/>
      <c r="I20" s="40" t="str">
        <f t="shared" si="55"/>
        <v/>
      </c>
      <c r="J20" s="41"/>
      <c r="K20" s="181"/>
      <c r="L20" s="238" t="str">
        <f t="shared" si="56"/>
        <v/>
      </c>
      <c r="M20" s="191"/>
      <c r="N20" s="160"/>
      <c r="O20" s="40" t="str">
        <f t="shared" si="12"/>
        <v/>
      </c>
      <c r="P20" s="41"/>
      <c r="Q20" s="181"/>
      <c r="R20" s="238" t="str">
        <f t="shared" si="35"/>
        <v/>
      </c>
      <c r="S20" s="191"/>
      <c r="T20" s="160"/>
      <c r="U20" s="40" t="str">
        <f t="shared" si="13"/>
        <v/>
      </c>
      <c r="V20" s="41"/>
      <c r="W20" s="181"/>
      <c r="X20" s="238" t="str">
        <f t="shared" si="36"/>
        <v/>
      </c>
      <c r="Y20" s="191"/>
      <c r="Z20" s="160"/>
      <c r="AA20" s="40" t="str">
        <f t="shared" si="14"/>
        <v/>
      </c>
      <c r="AB20" s="41"/>
      <c r="AC20" s="181"/>
      <c r="AD20" s="238" t="str">
        <f t="shared" si="37"/>
        <v/>
      </c>
      <c r="AE20" s="191"/>
      <c r="AF20" s="160"/>
      <c r="AG20" s="40" t="str">
        <f t="shared" si="15"/>
        <v/>
      </c>
      <c r="AH20" s="41"/>
      <c r="AI20" s="181"/>
      <c r="AJ20" s="238" t="str">
        <f t="shared" si="38"/>
        <v/>
      </c>
      <c r="AK20" s="191"/>
      <c r="AL20" s="160"/>
      <c r="AM20" s="40" t="str">
        <f t="shared" si="16"/>
        <v/>
      </c>
      <c r="AN20" s="41"/>
      <c r="AO20" s="181"/>
      <c r="AP20" s="238" t="str">
        <f t="shared" si="39"/>
        <v/>
      </c>
      <c r="AQ20" s="191"/>
      <c r="AR20" s="160"/>
      <c r="AS20" s="40" t="str">
        <f t="shared" si="17"/>
        <v/>
      </c>
      <c r="AT20" s="41"/>
      <c r="AU20" s="181"/>
      <c r="AV20" s="238" t="str">
        <f t="shared" si="40"/>
        <v/>
      </c>
      <c r="AW20" s="64"/>
      <c r="AX20" s="210" t="str">
        <f t="shared" si="27"/>
        <v/>
      </c>
      <c r="AY20" s="226" t="str">
        <f t="shared" si="27"/>
        <v/>
      </c>
      <c r="AZ20" s="211" t="str">
        <f t="shared" si="28"/>
        <v/>
      </c>
      <c r="BA20" s="253" t="str">
        <f t="shared" si="29"/>
        <v/>
      </c>
      <c r="BB20" s="42"/>
      <c r="BC20" s="45" t="str">
        <f t="shared" si="30"/>
        <v>P86</v>
      </c>
      <c r="BD20" s="157"/>
      <c r="BE20" s="38" t="str">
        <f>IF(BD20="","",VLOOKUP(B20,'couple moule presse'!H:O,8,0))</f>
        <v/>
      </c>
      <c r="BF20" s="39" t="str">
        <f>IF(BD20="","",VLOOKUP(B20,'couple moule presse'!H:M,6,0))</f>
        <v/>
      </c>
      <c r="BG20" s="191"/>
      <c r="BH20" s="162"/>
      <c r="BI20" s="40" t="str">
        <f t="shared" si="48"/>
        <v/>
      </c>
      <c r="BJ20" s="41"/>
      <c r="BK20" s="181"/>
      <c r="BL20" s="238" t="str">
        <f t="shared" si="41"/>
        <v/>
      </c>
      <c r="BM20" s="191"/>
      <c r="BN20" s="162"/>
      <c r="BO20" s="40" t="str">
        <f t="shared" si="49"/>
        <v/>
      </c>
      <c r="BP20" s="41"/>
      <c r="BQ20" s="181"/>
      <c r="BR20" s="238" t="str">
        <f t="shared" si="42"/>
        <v/>
      </c>
      <c r="BS20" s="191"/>
      <c r="BT20" s="162"/>
      <c r="BU20" s="40" t="str">
        <f t="shared" si="50"/>
        <v/>
      </c>
      <c r="BV20" s="41"/>
      <c r="BW20" s="181"/>
      <c r="BX20" s="238" t="str">
        <f t="shared" si="43"/>
        <v/>
      </c>
      <c r="BY20" s="191"/>
      <c r="BZ20" s="162"/>
      <c r="CA20" s="40" t="str">
        <f t="shared" si="51"/>
        <v/>
      </c>
      <c r="CB20" s="41"/>
      <c r="CC20" s="181"/>
      <c r="CD20" s="238" t="str">
        <f t="shared" si="44"/>
        <v/>
      </c>
      <c r="CE20" s="191"/>
      <c r="CF20" s="162"/>
      <c r="CG20" s="40" t="str">
        <f t="shared" si="52"/>
        <v/>
      </c>
      <c r="CH20" s="41"/>
      <c r="CI20" s="181"/>
      <c r="CJ20" s="238" t="str">
        <f t="shared" si="45"/>
        <v/>
      </c>
      <c r="CK20" s="191"/>
      <c r="CL20" s="162"/>
      <c r="CM20" s="40" t="str">
        <f t="shared" si="53"/>
        <v/>
      </c>
      <c r="CN20" s="41"/>
      <c r="CO20" s="181"/>
      <c r="CP20" s="238" t="str">
        <f t="shared" si="46"/>
        <v/>
      </c>
      <c r="CQ20" s="191"/>
      <c r="CR20" s="162"/>
      <c r="CS20" s="40" t="str">
        <f t="shared" si="54"/>
        <v/>
      </c>
      <c r="CT20" s="41"/>
      <c r="CU20" s="181"/>
      <c r="CV20" s="238" t="str">
        <f t="shared" si="47"/>
        <v/>
      </c>
      <c r="CW20" s="64"/>
      <c r="CX20" s="210" t="str">
        <f t="shared" si="31"/>
        <v/>
      </c>
      <c r="CY20" s="226" t="str">
        <f t="shared" si="31"/>
        <v/>
      </c>
      <c r="CZ20" s="211" t="str">
        <f t="shared" si="32"/>
        <v/>
      </c>
      <c r="DA20" s="253" t="str">
        <f t="shared" si="33"/>
        <v/>
      </c>
      <c r="DB20" s="218"/>
      <c r="DC20" s="268"/>
      <c r="DD20" s="279">
        <f t="shared" si="57"/>
        <v>0</v>
      </c>
      <c r="DE20" s="40"/>
      <c r="DF20" s="18"/>
      <c r="DG20" s="65" t="s">
        <v>102</v>
      </c>
      <c r="DH20" s="66" t="s">
        <v>103</v>
      </c>
      <c r="DI20" s="67">
        <f t="shared" ref="DI20:DI23" si="58">COUNTIF($E$3:$E$44,DH20)</f>
        <v>0</v>
      </c>
      <c r="DJ20" s="18">
        <f>COUNTIF($E$47:$E$76,DH20)</f>
        <v>0</v>
      </c>
      <c r="DK20" s="18">
        <f>DI20+DJ20</f>
        <v>0</v>
      </c>
    </row>
    <row r="21" spans="1:115" ht="12.6" customHeight="1" x14ac:dyDescent="0.2">
      <c r="A21" s="35" t="str">
        <f t="shared" si="10"/>
        <v>P86</v>
      </c>
      <c r="B21" s="36" t="str">
        <f t="shared" si="26"/>
        <v>P86</v>
      </c>
      <c r="C21" s="51" t="s">
        <v>30</v>
      </c>
      <c r="D21" s="158"/>
      <c r="E21" s="52" t="str">
        <f>IF(D21="","",VLOOKUP(A21,'couple moule presse'!H:O,8,0))</f>
        <v/>
      </c>
      <c r="F21" s="61" t="str">
        <f>IF(D21="","",VLOOKUP(A21,'couple moule presse'!H:M,6,0))</f>
        <v/>
      </c>
      <c r="G21" s="192"/>
      <c r="H21" s="161"/>
      <c r="I21" s="53" t="str">
        <f t="shared" si="55"/>
        <v/>
      </c>
      <c r="J21" s="54"/>
      <c r="K21" s="182"/>
      <c r="L21" s="239" t="str">
        <f t="shared" si="56"/>
        <v/>
      </c>
      <c r="M21" s="192"/>
      <c r="N21" s="161"/>
      <c r="O21" s="53" t="str">
        <f t="shared" si="12"/>
        <v/>
      </c>
      <c r="P21" s="54"/>
      <c r="Q21" s="182"/>
      <c r="R21" s="239" t="str">
        <f t="shared" si="35"/>
        <v/>
      </c>
      <c r="S21" s="192"/>
      <c r="T21" s="161"/>
      <c r="U21" s="53" t="str">
        <f t="shared" si="13"/>
        <v/>
      </c>
      <c r="V21" s="54"/>
      <c r="W21" s="182"/>
      <c r="X21" s="239" t="str">
        <f t="shared" si="36"/>
        <v/>
      </c>
      <c r="Y21" s="192"/>
      <c r="Z21" s="161"/>
      <c r="AA21" s="53" t="str">
        <f t="shared" si="14"/>
        <v/>
      </c>
      <c r="AB21" s="54"/>
      <c r="AC21" s="182"/>
      <c r="AD21" s="239" t="str">
        <f t="shared" si="37"/>
        <v/>
      </c>
      <c r="AE21" s="192"/>
      <c r="AF21" s="161"/>
      <c r="AG21" s="53" t="str">
        <f t="shared" si="15"/>
        <v/>
      </c>
      <c r="AH21" s="54"/>
      <c r="AI21" s="182"/>
      <c r="AJ21" s="239" t="str">
        <f t="shared" si="38"/>
        <v/>
      </c>
      <c r="AK21" s="192"/>
      <c r="AL21" s="161"/>
      <c r="AM21" s="53" t="str">
        <f t="shared" si="16"/>
        <v/>
      </c>
      <c r="AN21" s="54"/>
      <c r="AO21" s="182"/>
      <c r="AP21" s="239" t="str">
        <f t="shared" si="39"/>
        <v/>
      </c>
      <c r="AQ21" s="192"/>
      <c r="AR21" s="161"/>
      <c r="AS21" s="53" t="str">
        <f t="shared" si="17"/>
        <v/>
      </c>
      <c r="AT21" s="54"/>
      <c r="AU21" s="182"/>
      <c r="AV21" s="239" t="str">
        <f t="shared" si="40"/>
        <v/>
      </c>
      <c r="AW21" s="64"/>
      <c r="AX21" s="212" t="str">
        <f t="shared" si="27"/>
        <v/>
      </c>
      <c r="AY21" s="227" t="str">
        <f t="shared" si="27"/>
        <v/>
      </c>
      <c r="AZ21" s="213" t="str">
        <f t="shared" si="28"/>
        <v/>
      </c>
      <c r="BA21" s="254" t="str">
        <f t="shared" si="29"/>
        <v/>
      </c>
      <c r="BB21" s="42"/>
      <c r="BC21" s="51" t="str">
        <f t="shared" si="30"/>
        <v>P86</v>
      </c>
      <c r="BD21" s="51"/>
      <c r="BE21" s="52" t="str">
        <f>IF(BD21="","",VLOOKUP(B21,'couple moule presse'!H:O,8,0))</f>
        <v/>
      </c>
      <c r="BF21" s="68" t="str">
        <f>IF(BD21="","",VLOOKUP(B21,'couple moule presse'!H:M,6,0))</f>
        <v/>
      </c>
      <c r="BG21" s="192"/>
      <c r="BH21" s="163"/>
      <c r="BI21" s="40" t="str">
        <f t="shared" si="48"/>
        <v/>
      </c>
      <c r="BJ21" s="54"/>
      <c r="BK21" s="182"/>
      <c r="BL21" s="239" t="str">
        <f t="shared" si="41"/>
        <v/>
      </c>
      <c r="BM21" s="192"/>
      <c r="BN21" s="163"/>
      <c r="BO21" s="40" t="str">
        <f t="shared" si="49"/>
        <v/>
      </c>
      <c r="BP21" s="54"/>
      <c r="BQ21" s="182"/>
      <c r="BR21" s="239" t="str">
        <f t="shared" si="42"/>
        <v/>
      </c>
      <c r="BS21" s="192"/>
      <c r="BT21" s="163"/>
      <c r="BU21" s="40" t="str">
        <f t="shared" si="50"/>
        <v/>
      </c>
      <c r="BV21" s="54"/>
      <c r="BW21" s="182"/>
      <c r="BX21" s="239" t="str">
        <f t="shared" si="43"/>
        <v/>
      </c>
      <c r="BY21" s="192"/>
      <c r="BZ21" s="163"/>
      <c r="CA21" s="40" t="str">
        <f t="shared" si="51"/>
        <v/>
      </c>
      <c r="CB21" s="54"/>
      <c r="CC21" s="182"/>
      <c r="CD21" s="239" t="str">
        <f t="shared" si="44"/>
        <v/>
      </c>
      <c r="CE21" s="192"/>
      <c r="CF21" s="163"/>
      <c r="CG21" s="40" t="str">
        <f t="shared" si="52"/>
        <v/>
      </c>
      <c r="CH21" s="54"/>
      <c r="CI21" s="182"/>
      <c r="CJ21" s="239" t="str">
        <f t="shared" si="45"/>
        <v/>
      </c>
      <c r="CK21" s="192"/>
      <c r="CL21" s="163"/>
      <c r="CM21" s="40" t="str">
        <f t="shared" si="53"/>
        <v/>
      </c>
      <c r="CN21" s="54"/>
      <c r="CO21" s="182"/>
      <c r="CP21" s="239" t="str">
        <f t="shared" si="46"/>
        <v/>
      </c>
      <c r="CQ21" s="192"/>
      <c r="CR21" s="163"/>
      <c r="CS21" s="40" t="str">
        <f t="shared" si="54"/>
        <v/>
      </c>
      <c r="CT21" s="54"/>
      <c r="CU21" s="182"/>
      <c r="CV21" s="239" t="str">
        <f t="shared" si="47"/>
        <v/>
      </c>
      <c r="CW21" s="64"/>
      <c r="CX21" s="212" t="str">
        <f t="shared" si="31"/>
        <v/>
      </c>
      <c r="CY21" s="227" t="str">
        <f t="shared" si="31"/>
        <v/>
      </c>
      <c r="CZ21" s="213" t="str">
        <f t="shared" si="32"/>
        <v/>
      </c>
      <c r="DA21" s="254" t="str">
        <f t="shared" si="33"/>
        <v/>
      </c>
      <c r="DB21" s="218"/>
      <c r="DC21" s="269"/>
      <c r="DD21" s="280">
        <f t="shared" si="57"/>
        <v>0</v>
      </c>
      <c r="DE21" s="40"/>
      <c r="DF21" s="18"/>
      <c r="DG21" s="65" t="s">
        <v>104</v>
      </c>
      <c r="DH21" s="66" t="s">
        <v>103</v>
      </c>
      <c r="DI21" s="67">
        <f t="shared" si="58"/>
        <v>0</v>
      </c>
      <c r="DJ21" s="18">
        <f>COUNTIF($E$47:$E$76,DH21)</f>
        <v>0</v>
      </c>
      <c r="DK21" s="18">
        <f>DI21+DJ21</f>
        <v>0</v>
      </c>
    </row>
    <row r="22" spans="1:115" ht="12.6" customHeight="1" x14ac:dyDescent="0.2">
      <c r="A22" s="35" t="str">
        <f t="shared" si="10"/>
        <v>P87</v>
      </c>
      <c r="B22" s="36" t="str">
        <f t="shared" si="26"/>
        <v>P87</v>
      </c>
      <c r="C22" s="37" t="s">
        <v>26</v>
      </c>
      <c r="D22" s="157"/>
      <c r="E22" s="58" t="str">
        <f>IF(D22="","",VLOOKUP(A22,'couple moule presse'!H:O,8,0))</f>
        <v/>
      </c>
      <c r="F22" s="69" t="str">
        <f>IF(D22="","",VLOOKUP(A22,'couple moule presse'!H:M,6,0))</f>
        <v/>
      </c>
      <c r="G22" s="191"/>
      <c r="H22" s="160"/>
      <c r="I22" s="55" t="str">
        <f t="shared" si="11"/>
        <v/>
      </c>
      <c r="J22" s="41"/>
      <c r="K22" s="180"/>
      <c r="L22" s="236" t="str">
        <f t="shared" si="34"/>
        <v/>
      </c>
      <c r="M22" s="191"/>
      <c r="N22" s="160"/>
      <c r="O22" s="55" t="str">
        <f t="shared" si="12"/>
        <v/>
      </c>
      <c r="P22" s="41"/>
      <c r="Q22" s="180"/>
      <c r="R22" s="236" t="str">
        <f t="shared" si="35"/>
        <v/>
      </c>
      <c r="S22" s="191"/>
      <c r="T22" s="160"/>
      <c r="U22" s="55" t="str">
        <f t="shared" si="13"/>
        <v/>
      </c>
      <c r="V22" s="41"/>
      <c r="W22" s="180"/>
      <c r="X22" s="236" t="str">
        <f t="shared" si="36"/>
        <v/>
      </c>
      <c r="Y22" s="191"/>
      <c r="Z22" s="160"/>
      <c r="AA22" s="55" t="str">
        <f t="shared" si="14"/>
        <v/>
      </c>
      <c r="AB22" s="41"/>
      <c r="AC22" s="180"/>
      <c r="AD22" s="236" t="str">
        <f t="shared" si="37"/>
        <v/>
      </c>
      <c r="AE22" s="191"/>
      <c r="AF22" s="160"/>
      <c r="AG22" s="55" t="str">
        <f t="shared" si="15"/>
        <v/>
      </c>
      <c r="AH22" s="41"/>
      <c r="AI22" s="180"/>
      <c r="AJ22" s="236" t="str">
        <f t="shared" si="38"/>
        <v/>
      </c>
      <c r="AK22" s="191"/>
      <c r="AL22" s="160"/>
      <c r="AM22" s="55" t="str">
        <f t="shared" si="16"/>
        <v/>
      </c>
      <c r="AN22" s="41"/>
      <c r="AO22" s="180"/>
      <c r="AP22" s="236" t="str">
        <f t="shared" si="39"/>
        <v/>
      </c>
      <c r="AQ22" s="191"/>
      <c r="AR22" s="160"/>
      <c r="AS22" s="55" t="str">
        <f t="shared" si="17"/>
        <v/>
      </c>
      <c r="AT22" s="41"/>
      <c r="AU22" s="180"/>
      <c r="AV22" s="236" t="str">
        <f t="shared" si="40"/>
        <v/>
      </c>
      <c r="AW22" s="64"/>
      <c r="AX22" s="208" t="str">
        <f t="shared" si="27"/>
        <v/>
      </c>
      <c r="AY22" s="224" t="str">
        <f t="shared" si="27"/>
        <v/>
      </c>
      <c r="AZ22" s="209" t="str">
        <f t="shared" si="28"/>
        <v/>
      </c>
      <c r="BA22" s="252" t="str">
        <f t="shared" si="29"/>
        <v/>
      </c>
      <c r="BB22" s="42"/>
      <c r="BC22" s="37" t="str">
        <f t="shared" si="30"/>
        <v>P87</v>
      </c>
      <c r="BD22" s="157"/>
      <c r="BE22" s="58" t="str">
        <f>IF(BD22="","",VLOOKUP(B22,'couple moule presse'!H:O,8,0))</f>
        <v/>
      </c>
      <c r="BF22" s="69" t="str">
        <f>IF(BD22="","",VLOOKUP(B22,'couple moule presse'!H:M,6,0))</f>
        <v/>
      </c>
      <c r="BG22" s="191"/>
      <c r="BH22" s="160"/>
      <c r="BI22" s="55" t="str">
        <f t="shared" si="48"/>
        <v/>
      </c>
      <c r="BJ22" s="41"/>
      <c r="BK22" s="180"/>
      <c r="BL22" s="236" t="str">
        <f t="shared" si="41"/>
        <v/>
      </c>
      <c r="BM22" s="191"/>
      <c r="BN22" s="160"/>
      <c r="BO22" s="55" t="str">
        <f t="shared" si="49"/>
        <v/>
      </c>
      <c r="BP22" s="41"/>
      <c r="BQ22" s="180"/>
      <c r="BR22" s="236" t="str">
        <f t="shared" si="42"/>
        <v/>
      </c>
      <c r="BS22" s="191"/>
      <c r="BT22" s="160"/>
      <c r="BU22" s="55" t="str">
        <f t="shared" si="50"/>
        <v/>
      </c>
      <c r="BV22" s="41"/>
      <c r="BW22" s="180"/>
      <c r="BX22" s="236" t="str">
        <f t="shared" si="43"/>
        <v/>
      </c>
      <c r="BY22" s="191"/>
      <c r="BZ22" s="160"/>
      <c r="CA22" s="55" t="str">
        <f t="shared" si="51"/>
        <v/>
      </c>
      <c r="CB22" s="41"/>
      <c r="CC22" s="180"/>
      <c r="CD22" s="236" t="str">
        <f t="shared" si="44"/>
        <v/>
      </c>
      <c r="CE22" s="191"/>
      <c r="CF22" s="160"/>
      <c r="CG22" s="55" t="str">
        <f t="shared" si="52"/>
        <v/>
      </c>
      <c r="CH22" s="41"/>
      <c r="CI22" s="180"/>
      <c r="CJ22" s="236" t="str">
        <f t="shared" si="45"/>
        <v/>
      </c>
      <c r="CK22" s="191"/>
      <c r="CL22" s="160"/>
      <c r="CM22" s="55" t="str">
        <f t="shared" si="53"/>
        <v/>
      </c>
      <c r="CN22" s="41"/>
      <c r="CO22" s="180"/>
      <c r="CP22" s="236" t="str">
        <f t="shared" si="46"/>
        <v/>
      </c>
      <c r="CQ22" s="191"/>
      <c r="CR22" s="160"/>
      <c r="CS22" s="55" t="str">
        <f t="shared" si="54"/>
        <v/>
      </c>
      <c r="CT22" s="41"/>
      <c r="CU22" s="180"/>
      <c r="CV22" s="236" t="str">
        <f t="shared" si="47"/>
        <v/>
      </c>
      <c r="CW22" s="64"/>
      <c r="CX22" s="208" t="str">
        <f t="shared" si="31"/>
        <v/>
      </c>
      <c r="CY22" s="224" t="str">
        <f t="shared" si="31"/>
        <v/>
      </c>
      <c r="CZ22" s="209" t="str">
        <f t="shared" si="32"/>
        <v/>
      </c>
      <c r="DA22" s="252" t="str">
        <f t="shared" si="33"/>
        <v/>
      </c>
      <c r="DB22" s="218"/>
      <c r="DC22" s="267">
        <f>SUM(DD22:DD24)</f>
        <v>1</v>
      </c>
      <c r="DD22" s="278">
        <f t="shared" si="57"/>
        <v>0</v>
      </c>
      <c r="DE22" s="40"/>
      <c r="DF22" s="18"/>
      <c r="DG22" s="65" t="s">
        <v>105</v>
      </c>
      <c r="DH22" s="66" t="s">
        <v>103</v>
      </c>
      <c r="DI22" s="67">
        <f t="shared" si="58"/>
        <v>0</v>
      </c>
      <c r="DJ22" s="18">
        <f>COUNTIF($E$47:$E$76,DH22)</f>
        <v>0</v>
      </c>
      <c r="DK22" s="18">
        <f>DI22+DJ22</f>
        <v>0</v>
      </c>
    </row>
    <row r="23" spans="1:115" ht="12.6" customHeight="1" x14ac:dyDescent="0.2">
      <c r="A23" s="35" t="str">
        <f t="shared" si="10"/>
        <v>P87CU120/7</v>
      </c>
      <c r="B23" s="36" t="str">
        <f t="shared" si="26"/>
        <v>P87CU120/7</v>
      </c>
      <c r="C23" s="45" t="s">
        <v>26</v>
      </c>
      <c r="D23" s="157" t="s">
        <v>25</v>
      </c>
      <c r="E23" s="38" t="str">
        <f>IF(D23="","",VLOOKUP(A23,'couple moule presse'!H:O,8,0))</f>
        <v>P</v>
      </c>
      <c r="F23" s="70">
        <f>IF(D23="","",VLOOKUP(A23,'couple moule presse'!H:M,6,0))</f>
        <v>1614.3157894736842</v>
      </c>
      <c r="G23" s="191"/>
      <c r="H23" s="160">
        <v>24</v>
      </c>
      <c r="I23" s="40">
        <f t="shared" si="11"/>
        <v>1614.3157894736842</v>
      </c>
      <c r="J23" s="41">
        <v>1690</v>
      </c>
      <c r="K23" s="181"/>
      <c r="L23" s="238">
        <f t="shared" si="34"/>
        <v>0.95311684924360973</v>
      </c>
      <c r="M23" s="191"/>
      <c r="N23" s="160">
        <v>24</v>
      </c>
      <c r="O23" s="40">
        <f t="shared" si="12"/>
        <v>1614.3157894736842</v>
      </c>
      <c r="P23" s="41">
        <v>1537</v>
      </c>
      <c r="Q23" s="181"/>
      <c r="R23" s="238">
        <f t="shared" si="35"/>
        <v>0.9521061554512259</v>
      </c>
      <c r="S23" s="191"/>
      <c r="T23" s="160">
        <v>24</v>
      </c>
      <c r="U23" s="40">
        <f t="shared" si="13"/>
        <v>1614.3157894736842</v>
      </c>
      <c r="V23" s="41">
        <v>1727</v>
      </c>
      <c r="W23" s="181"/>
      <c r="X23" s="238">
        <f t="shared" si="36"/>
        <v>0.93019692227438699</v>
      </c>
      <c r="Y23" s="191"/>
      <c r="Z23" s="160">
        <v>24</v>
      </c>
      <c r="AA23" s="40">
        <f t="shared" si="14"/>
        <v>1614.3157894736842</v>
      </c>
      <c r="AB23" s="41">
        <v>1684</v>
      </c>
      <c r="AC23" s="181"/>
      <c r="AD23" s="238">
        <f t="shared" si="37"/>
        <v>0.95683359415753777</v>
      </c>
      <c r="AE23" s="191"/>
      <c r="AF23" s="160">
        <v>24</v>
      </c>
      <c r="AG23" s="40">
        <f t="shared" si="15"/>
        <v>1614.3157894736842</v>
      </c>
      <c r="AH23" s="41">
        <v>1707</v>
      </c>
      <c r="AI23" s="181"/>
      <c r="AJ23" s="238">
        <f t="shared" si="38"/>
        <v>0.94258607198748046</v>
      </c>
      <c r="AK23" s="191"/>
      <c r="AL23" s="160">
        <v>24</v>
      </c>
      <c r="AM23" s="40">
        <f t="shared" si="16"/>
        <v>1614.3157894736842</v>
      </c>
      <c r="AN23" s="41">
        <v>1836</v>
      </c>
      <c r="AO23" s="181"/>
      <c r="AP23" s="238">
        <f t="shared" si="39"/>
        <v>0.86267605633802813</v>
      </c>
      <c r="AQ23" s="191"/>
      <c r="AR23" s="160">
        <v>24</v>
      </c>
      <c r="AS23" s="40">
        <f t="shared" si="17"/>
        <v>1614.3157894736842</v>
      </c>
      <c r="AT23" s="41">
        <v>1788</v>
      </c>
      <c r="AU23" s="181"/>
      <c r="AV23" s="238">
        <f t="shared" si="40"/>
        <v>0.89241001564945222</v>
      </c>
      <c r="AW23" s="64"/>
      <c r="AX23" s="210">
        <f t="shared" si="27"/>
        <v>11300.21052631579</v>
      </c>
      <c r="AY23" s="226">
        <f t="shared" si="27"/>
        <v>11969</v>
      </c>
      <c r="AZ23" s="211">
        <f t="shared" si="28"/>
        <v>-668.78947368420995</v>
      </c>
      <c r="BA23" s="253">
        <f t="shared" si="29"/>
        <v>0.9408161934570386</v>
      </c>
      <c r="BB23" s="42"/>
      <c r="BC23" s="45" t="str">
        <f t="shared" si="30"/>
        <v>P87</v>
      </c>
      <c r="BD23" s="157" t="s">
        <v>25</v>
      </c>
      <c r="BE23" s="38" t="str">
        <f>IF(BD23="","",VLOOKUP(B23,'couple moule presse'!H:O,8,0))</f>
        <v>P</v>
      </c>
      <c r="BF23" s="70">
        <f>IF(BD23="","",VLOOKUP(B23,'couple moule presse'!H:M,6,0))</f>
        <v>1614.3157894736842</v>
      </c>
      <c r="BG23" s="191"/>
      <c r="BH23" s="160">
        <v>24</v>
      </c>
      <c r="BI23" s="40">
        <f t="shared" si="48"/>
        <v>1614.3157894736842</v>
      </c>
      <c r="BJ23" s="41">
        <v>1422</v>
      </c>
      <c r="BK23" s="181"/>
      <c r="BL23" s="238">
        <f t="shared" si="41"/>
        <v>0.880868544600939</v>
      </c>
      <c r="BM23" s="191"/>
      <c r="BN23" s="160">
        <v>24</v>
      </c>
      <c r="BO23" s="40">
        <f t="shared" si="49"/>
        <v>1614.3157894736842</v>
      </c>
      <c r="BP23" s="41">
        <v>1691</v>
      </c>
      <c r="BQ23" s="181"/>
      <c r="BR23" s="238">
        <f t="shared" si="42"/>
        <v>0.95249739175795511</v>
      </c>
      <c r="BS23" s="191"/>
      <c r="BT23" s="160">
        <v>24</v>
      </c>
      <c r="BU23" s="40">
        <f t="shared" si="50"/>
        <v>1614.3157894736842</v>
      </c>
      <c r="BV23" s="41">
        <v>1911</v>
      </c>
      <c r="BW23" s="181"/>
      <c r="BX23" s="238">
        <f t="shared" si="43"/>
        <v>0.81621674491392793</v>
      </c>
      <c r="BY23" s="191"/>
      <c r="BZ23" s="160">
        <v>24</v>
      </c>
      <c r="CA23" s="40">
        <f t="shared" si="51"/>
        <v>1614.3157894736842</v>
      </c>
      <c r="CB23" s="41">
        <v>1942</v>
      </c>
      <c r="CC23" s="181"/>
      <c r="CD23" s="238">
        <f t="shared" si="44"/>
        <v>0.79701356285863323</v>
      </c>
      <c r="CE23" s="191"/>
      <c r="CF23" s="160">
        <v>24</v>
      </c>
      <c r="CG23" s="40">
        <f t="shared" si="52"/>
        <v>1614.3157894736842</v>
      </c>
      <c r="CH23" s="41">
        <v>1462</v>
      </c>
      <c r="CI23" s="181"/>
      <c r="CJ23" s="238">
        <f t="shared" si="45"/>
        <v>0.9056468440271257</v>
      </c>
      <c r="CK23" s="191"/>
      <c r="CL23" s="160">
        <v>24</v>
      </c>
      <c r="CM23" s="40">
        <f t="shared" si="53"/>
        <v>1614.3157894736842</v>
      </c>
      <c r="CN23" s="41">
        <v>2056</v>
      </c>
      <c r="CO23" s="181"/>
      <c r="CP23" s="238">
        <f t="shared" si="46"/>
        <v>0.72639540949400105</v>
      </c>
      <c r="CQ23" s="191"/>
      <c r="CR23" s="160">
        <v>24</v>
      </c>
      <c r="CS23" s="40">
        <f t="shared" si="54"/>
        <v>1614.3157894736842</v>
      </c>
      <c r="CT23" s="41">
        <v>1990</v>
      </c>
      <c r="CU23" s="181"/>
      <c r="CV23" s="238">
        <f t="shared" si="47"/>
        <v>0.76727960354720914</v>
      </c>
      <c r="CW23" s="64"/>
      <c r="CX23" s="210">
        <f t="shared" si="31"/>
        <v>11300.21052631579</v>
      </c>
      <c r="CY23" s="226">
        <f t="shared" si="31"/>
        <v>12474</v>
      </c>
      <c r="CZ23" s="211">
        <f t="shared" si="32"/>
        <v>-1173.78947368421</v>
      </c>
      <c r="DA23" s="253">
        <f t="shared" si="33"/>
        <v>0.89612676056338036</v>
      </c>
      <c r="DB23" s="218"/>
      <c r="DC23" s="268"/>
      <c r="DD23" s="279">
        <f t="shared" si="57"/>
        <v>1</v>
      </c>
      <c r="DE23" s="40"/>
      <c r="DF23" s="18"/>
      <c r="DG23" s="65" t="s">
        <v>65</v>
      </c>
      <c r="DH23" s="66" t="s">
        <v>66</v>
      </c>
      <c r="DI23" s="67">
        <f t="shared" si="58"/>
        <v>1</v>
      </c>
      <c r="DJ23" s="18">
        <f>COUNTIF($E$47:$E$76,DH23)</f>
        <v>1</v>
      </c>
      <c r="DK23" s="18">
        <f>DI23+DJ23</f>
        <v>2</v>
      </c>
    </row>
    <row r="24" spans="1:115" ht="12.6" customHeight="1" x14ac:dyDescent="0.2">
      <c r="A24" s="35" t="str">
        <f t="shared" si="10"/>
        <v>P87</v>
      </c>
      <c r="B24" s="36" t="str">
        <f t="shared" si="26"/>
        <v>P87</v>
      </c>
      <c r="C24" s="51" t="s">
        <v>26</v>
      </c>
      <c r="D24" s="158"/>
      <c r="E24" s="52" t="str">
        <f>IF(D24="","",VLOOKUP(A24,'couple moule presse'!H:O,8,0))</f>
        <v/>
      </c>
      <c r="F24" s="61" t="str">
        <f>IF(D24="","",VLOOKUP(A24,'couple moule presse'!H:M,6,0))</f>
        <v/>
      </c>
      <c r="G24" s="192"/>
      <c r="H24" s="161"/>
      <c r="I24" s="53" t="str">
        <f t="shared" si="11"/>
        <v/>
      </c>
      <c r="J24" s="54"/>
      <c r="K24" s="182"/>
      <c r="L24" s="239" t="str">
        <f t="shared" si="34"/>
        <v/>
      </c>
      <c r="M24" s="192"/>
      <c r="N24" s="161"/>
      <c r="O24" s="53" t="str">
        <f t="shared" si="12"/>
        <v/>
      </c>
      <c r="P24" s="54"/>
      <c r="Q24" s="182"/>
      <c r="R24" s="239" t="str">
        <f t="shared" si="35"/>
        <v/>
      </c>
      <c r="S24" s="192"/>
      <c r="T24" s="161"/>
      <c r="U24" s="53" t="str">
        <f t="shared" si="13"/>
        <v/>
      </c>
      <c r="V24" s="54"/>
      <c r="W24" s="182"/>
      <c r="X24" s="239" t="str">
        <f t="shared" si="36"/>
        <v/>
      </c>
      <c r="Y24" s="192"/>
      <c r="Z24" s="161"/>
      <c r="AA24" s="53" t="str">
        <f t="shared" si="14"/>
        <v/>
      </c>
      <c r="AB24" s="54"/>
      <c r="AC24" s="182"/>
      <c r="AD24" s="239" t="str">
        <f t="shared" si="37"/>
        <v/>
      </c>
      <c r="AE24" s="192"/>
      <c r="AF24" s="161"/>
      <c r="AG24" s="53" t="str">
        <f t="shared" si="15"/>
        <v/>
      </c>
      <c r="AH24" s="54"/>
      <c r="AI24" s="182"/>
      <c r="AJ24" s="239" t="str">
        <f t="shared" si="38"/>
        <v/>
      </c>
      <c r="AK24" s="192"/>
      <c r="AL24" s="161"/>
      <c r="AM24" s="53" t="str">
        <f t="shared" si="16"/>
        <v/>
      </c>
      <c r="AN24" s="54"/>
      <c r="AO24" s="182"/>
      <c r="AP24" s="239" t="str">
        <f t="shared" si="39"/>
        <v/>
      </c>
      <c r="AQ24" s="192"/>
      <c r="AR24" s="161"/>
      <c r="AS24" s="53" t="str">
        <f t="shared" si="17"/>
        <v/>
      </c>
      <c r="AT24" s="54"/>
      <c r="AU24" s="182"/>
      <c r="AV24" s="239" t="str">
        <f t="shared" si="40"/>
        <v/>
      </c>
      <c r="AW24" s="64"/>
      <c r="AX24" s="212" t="str">
        <f t="shared" si="27"/>
        <v/>
      </c>
      <c r="AY24" s="227" t="str">
        <f t="shared" si="27"/>
        <v/>
      </c>
      <c r="AZ24" s="213" t="str">
        <f t="shared" si="28"/>
        <v/>
      </c>
      <c r="BA24" s="254" t="str">
        <f t="shared" si="29"/>
        <v/>
      </c>
      <c r="BB24" s="42"/>
      <c r="BC24" s="51" t="str">
        <f t="shared" si="30"/>
        <v>P87</v>
      </c>
      <c r="BD24" s="157"/>
      <c r="BE24" s="52" t="str">
        <f>IF(BD24="","",VLOOKUP(B24,'couple moule presse'!H:O,8,0))</f>
        <v/>
      </c>
      <c r="BF24" s="61" t="str">
        <f>IF(BD24="","",VLOOKUP(B24,'couple moule presse'!H:M,6,0))</f>
        <v/>
      </c>
      <c r="BG24" s="192"/>
      <c r="BH24" s="161"/>
      <c r="BI24" s="53" t="str">
        <f t="shared" si="48"/>
        <v/>
      </c>
      <c r="BJ24" s="54"/>
      <c r="BK24" s="182"/>
      <c r="BL24" s="239" t="str">
        <f t="shared" si="41"/>
        <v/>
      </c>
      <c r="BM24" s="192"/>
      <c r="BN24" s="161"/>
      <c r="BO24" s="53" t="str">
        <f t="shared" si="49"/>
        <v/>
      </c>
      <c r="BP24" s="54"/>
      <c r="BQ24" s="182"/>
      <c r="BR24" s="239" t="str">
        <f t="shared" si="42"/>
        <v/>
      </c>
      <c r="BS24" s="192"/>
      <c r="BT24" s="161"/>
      <c r="BU24" s="53" t="str">
        <f t="shared" si="50"/>
        <v/>
      </c>
      <c r="BV24" s="54"/>
      <c r="BW24" s="182"/>
      <c r="BX24" s="239" t="str">
        <f t="shared" si="43"/>
        <v/>
      </c>
      <c r="BY24" s="192"/>
      <c r="BZ24" s="161"/>
      <c r="CA24" s="53" t="str">
        <f t="shared" si="51"/>
        <v/>
      </c>
      <c r="CB24" s="54"/>
      <c r="CC24" s="182"/>
      <c r="CD24" s="239" t="str">
        <f t="shared" si="44"/>
        <v/>
      </c>
      <c r="CE24" s="192"/>
      <c r="CF24" s="161"/>
      <c r="CG24" s="53" t="str">
        <f t="shared" si="52"/>
        <v/>
      </c>
      <c r="CH24" s="54"/>
      <c r="CI24" s="182"/>
      <c r="CJ24" s="239" t="str">
        <f t="shared" si="45"/>
        <v/>
      </c>
      <c r="CK24" s="192"/>
      <c r="CL24" s="161"/>
      <c r="CM24" s="53" t="str">
        <f t="shared" si="53"/>
        <v/>
      </c>
      <c r="CN24" s="54"/>
      <c r="CO24" s="182"/>
      <c r="CP24" s="239" t="str">
        <f t="shared" si="46"/>
        <v/>
      </c>
      <c r="CQ24" s="192"/>
      <c r="CR24" s="161"/>
      <c r="CS24" s="53" t="str">
        <f t="shared" si="54"/>
        <v/>
      </c>
      <c r="CT24" s="54"/>
      <c r="CU24" s="182"/>
      <c r="CV24" s="239" t="str">
        <f t="shared" si="47"/>
        <v/>
      </c>
      <c r="CW24" s="64"/>
      <c r="CX24" s="212" t="str">
        <f t="shared" si="31"/>
        <v/>
      </c>
      <c r="CY24" s="227" t="str">
        <f t="shared" si="31"/>
        <v/>
      </c>
      <c r="CZ24" s="213" t="str">
        <f t="shared" si="32"/>
        <v/>
      </c>
      <c r="DA24" s="254" t="str">
        <f t="shared" si="33"/>
        <v/>
      </c>
      <c r="DB24" s="218"/>
      <c r="DC24" s="269"/>
      <c r="DD24" s="280">
        <f t="shared" si="57"/>
        <v>0</v>
      </c>
      <c r="DE24" s="40"/>
      <c r="DF24" s="18"/>
      <c r="DG24" s="18"/>
      <c r="DH24" s="18"/>
      <c r="DI24" s="18"/>
      <c r="DJ24" s="18"/>
      <c r="DK24" s="18"/>
    </row>
    <row r="25" spans="1:115" ht="12.6" customHeight="1" x14ac:dyDescent="0.2">
      <c r="A25" s="35" t="str">
        <f t="shared" si="10"/>
        <v>P88CU360</v>
      </c>
      <c r="B25" s="36" t="str">
        <f t="shared" si="26"/>
        <v>P88</v>
      </c>
      <c r="C25" s="37" t="s">
        <v>35</v>
      </c>
      <c r="D25" s="157" t="s">
        <v>34</v>
      </c>
      <c r="E25" s="58" t="str">
        <f>IF(D25="","",VLOOKUP(A25,'couple moule presse'!H:O,8,0))</f>
        <v>P</v>
      </c>
      <c r="F25" s="69">
        <f>IF(D25="","",VLOOKUP(A25,'couple moule presse'!H:M,6,0))</f>
        <v>817.61684210526323</v>
      </c>
      <c r="G25" s="191"/>
      <c r="H25" s="160">
        <v>12</v>
      </c>
      <c r="I25" s="40">
        <f t="shared" si="11"/>
        <v>408.80842105263156</v>
      </c>
      <c r="J25" s="41">
        <v>409</v>
      </c>
      <c r="K25" s="180"/>
      <c r="L25" s="236">
        <f>IF(I25="","",1-ABS((I25-J25)/I25))</f>
        <v>0.9995313723066781</v>
      </c>
      <c r="M25" s="191"/>
      <c r="N25" s="160"/>
      <c r="O25" s="40" t="str">
        <f t="shared" si="12"/>
        <v/>
      </c>
      <c r="P25" s="41"/>
      <c r="Q25" s="180"/>
      <c r="R25" s="236" t="str">
        <f>IF(O25="","",1-ABS((O25-P25)/O25))</f>
        <v/>
      </c>
      <c r="S25" s="191" t="s">
        <v>95</v>
      </c>
      <c r="T25" s="160">
        <v>19</v>
      </c>
      <c r="U25" s="40">
        <f t="shared" si="13"/>
        <v>647.28000000000009</v>
      </c>
      <c r="V25" s="41">
        <v>651</v>
      </c>
      <c r="W25" s="180"/>
      <c r="X25" s="236">
        <f>IF(U25="","",1-ABS((U25-V25)/U25))</f>
        <v>0.99425287356321856</v>
      </c>
      <c r="Y25" s="191"/>
      <c r="Z25" s="160">
        <v>24</v>
      </c>
      <c r="AA25" s="40">
        <f t="shared" si="14"/>
        <v>817.61684210526312</v>
      </c>
      <c r="AB25" s="41">
        <v>680</v>
      </c>
      <c r="AC25" s="180"/>
      <c r="AD25" s="236">
        <f>IF(AA25="","",1-ABS((AA25-AB25)/AA25))</f>
        <v>0.83168541177439959</v>
      </c>
      <c r="AE25" s="191"/>
      <c r="AF25" s="160">
        <v>24</v>
      </c>
      <c r="AG25" s="40">
        <f t="shared" si="15"/>
        <v>817.61684210526312</v>
      </c>
      <c r="AH25" s="41">
        <v>844</v>
      </c>
      <c r="AI25" s="180"/>
      <c r="AJ25" s="236">
        <f>IF(AG25="","",1-ABS((AG25-AH25)/AG25))</f>
        <v>0.96773163597412759</v>
      </c>
      <c r="AK25" s="191"/>
      <c r="AL25" s="160">
        <v>24</v>
      </c>
      <c r="AM25" s="40">
        <f t="shared" si="16"/>
        <v>817.61684210526312</v>
      </c>
      <c r="AN25" s="41">
        <v>849</v>
      </c>
      <c r="AO25" s="180"/>
      <c r="AP25" s="236">
        <f>IF(AM25="","",1-ABS((AM25-AN25)/AM25))</f>
        <v>0.96161630206402171</v>
      </c>
      <c r="AQ25" s="191"/>
      <c r="AR25" s="160">
        <v>24</v>
      </c>
      <c r="AS25" s="40">
        <f t="shared" si="17"/>
        <v>817.61684210526312</v>
      </c>
      <c r="AT25" s="41">
        <v>829</v>
      </c>
      <c r="AU25" s="180"/>
      <c r="AV25" s="236">
        <f>IF(AS25="","",1-ABS((AS25-AT25)/AS25))</f>
        <v>0.98607763770444523</v>
      </c>
      <c r="AW25" s="64"/>
      <c r="AX25" s="208">
        <f t="shared" si="27"/>
        <v>4326.5557894736839</v>
      </c>
      <c r="AY25" s="224">
        <f t="shared" si="27"/>
        <v>4262</v>
      </c>
      <c r="AZ25" s="209">
        <f t="shared" si="28"/>
        <v>64.555789473683944</v>
      </c>
      <c r="BA25" s="252">
        <f t="shared" si="29"/>
        <v>0.9850791732234806</v>
      </c>
      <c r="BB25" s="42"/>
      <c r="BC25" s="37" t="str">
        <f t="shared" si="30"/>
        <v>P88</v>
      </c>
      <c r="BD25" s="37"/>
      <c r="BE25" s="58" t="str">
        <f>IF(BD25="","",VLOOKUP(B25,'couple moule presse'!H:O,8,0))</f>
        <v/>
      </c>
      <c r="BF25" s="69" t="str">
        <f>IF(BD25="","",VLOOKUP(B25,'couple moule presse'!H:M,6,0))</f>
        <v/>
      </c>
      <c r="BG25" s="191"/>
      <c r="BH25" s="160"/>
      <c r="BI25" s="40" t="str">
        <f t="shared" si="48"/>
        <v/>
      </c>
      <c r="BJ25" s="41"/>
      <c r="BK25" s="180"/>
      <c r="BL25" s="236" t="str">
        <f>IF(BI25="","",1-ABS((BI25-BJ25)/BI25))</f>
        <v/>
      </c>
      <c r="BM25" s="191"/>
      <c r="BN25" s="160"/>
      <c r="BO25" s="40" t="str">
        <f t="shared" si="49"/>
        <v/>
      </c>
      <c r="BP25" s="41"/>
      <c r="BQ25" s="180"/>
      <c r="BR25" s="236" t="str">
        <f>IF(BO25="","",1-ABS((BO25-BP25)/BO25))</f>
        <v/>
      </c>
      <c r="BS25" s="191"/>
      <c r="BT25" s="160"/>
      <c r="BU25" s="40" t="str">
        <f t="shared" si="50"/>
        <v/>
      </c>
      <c r="BV25" s="41"/>
      <c r="BW25" s="180"/>
      <c r="BX25" s="236" t="str">
        <f>IF(BU25="","",1-ABS((BU25-BV25)/BU25))</f>
        <v/>
      </c>
      <c r="BY25" s="191"/>
      <c r="BZ25" s="160"/>
      <c r="CA25" s="40" t="str">
        <f t="shared" si="51"/>
        <v/>
      </c>
      <c r="CB25" s="41"/>
      <c r="CC25" s="180"/>
      <c r="CD25" s="236" t="str">
        <f>IF(CA25="","",1-ABS((CA25-CB25)/CA25))</f>
        <v/>
      </c>
      <c r="CE25" s="191"/>
      <c r="CF25" s="160"/>
      <c r="CG25" s="40" t="str">
        <f t="shared" si="52"/>
        <v/>
      </c>
      <c r="CH25" s="41"/>
      <c r="CI25" s="180"/>
      <c r="CJ25" s="236" t="str">
        <f>IF(CG25="","",1-ABS((CG25-CH25)/CG25))</f>
        <v/>
      </c>
      <c r="CK25" s="191"/>
      <c r="CL25" s="160"/>
      <c r="CM25" s="40" t="str">
        <f t="shared" si="53"/>
        <v/>
      </c>
      <c r="CN25" s="41"/>
      <c r="CO25" s="180"/>
      <c r="CP25" s="236" t="str">
        <f>IF(CM25="","",1-ABS((CM25-CN25)/CM25))</f>
        <v/>
      </c>
      <c r="CQ25" s="191"/>
      <c r="CR25" s="160"/>
      <c r="CS25" s="40" t="str">
        <f t="shared" si="54"/>
        <v/>
      </c>
      <c r="CT25" s="41"/>
      <c r="CU25" s="180"/>
      <c r="CV25" s="236" t="str">
        <f>IF(CS25="","",1-ABS((CS25-CT25)/CS25))</f>
        <v/>
      </c>
      <c r="CW25" s="64"/>
      <c r="CX25" s="214" t="str">
        <f t="shared" si="31"/>
        <v/>
      </c>
      <c r="CY25" s="229" t="str">
        <f t="shared" si="31"/>
        <v/>
      </c>
      <c r="CZ25" s="205" t="str">
        <f t="shared" si="32"/>
        <v/>
      </c>
      <c r="DA25" s="255" t="str">
        <f t="shared" si="33"/>
        <v/>
      </c>
      <c r="DB25" s="147"/>
      <c r="DC25" s="270">
        <f>SUM(DD25:DD28)</f>
        <v>0.98809523809523803</v>
      </c>
      <c r="DD25" s="261">
        <f t="shared" si="57"/>
        <v>0.37797619047619041</v>
      </c>
      <c r="DE25" s="40"/>
      <c r="DF25" s="18"/>
      <c r="DG25" s="18"/>
      <c r="DH25" s="18"/>
      <c r="DI25" s="60" t="s">
        <v>99</v>
      </c>
      <c r="DJ25" s="60" t="s">
        <v>100</v>
      </c>
      <c r="DK25" s="60" t="s">
        <v>101</v>
      </c>
    </row>
    <row r="26" spans="1:115" ht="12.6" customHeight="1" thickBot="1" x14ac:dyDescent="0.25">
      <c r="A26" s="35" t="str">
        <f t="shared" si="10"/>
        <v>P88CU260</v>
      </c>
      <c r="B26" s="36" t="str">
        <f t="shared" si="26"/>
        <v>P88</v>
      </c>
      <c r="C26" s="45" t="s">
        <v>35</v>
      </c>
      <c r="D26" s="157" t="s">
        <v>45</v>
      </c>
      <c r="E26" s="38" t="str">
        <f>IF(D26="","",VLOOKUP(A26,'couple moule presse'!H:O,8,0))</f>
        <v>N</v>
      </c>
      <c r="F26" s="70">
        <f>IF(D26="","",VLOOKUP(A26,'couple moule presse'!H:M,6,0))</f>
        <v>654.82105263157882</v>
      </c>
      <c r="G26" s="191" t="s">
        <v>95</v>
      </c>
      <c r="H26" s="160">
        <v>10</v>
      </c>
      <c r="I26" s="40">
        <f t="shared" si="11"/>
        <v>272.84210526315786</v>
      </c>
      <c r="J26" s="41">
        <v>265</v>
      </c>
      <c r="K26" s="183"/>
      <c r="L26" s="237">
        <f>IF(I26="","",1-ABS((I26-J26)/I26))</f>
        <v>0.97125771604938282</v>
      </c>
      <c r="M26" s="191"/>
      <c r="N26" s="160">
        <v>24</v>
      </c>
      <c r="O26" s="40">
        <f t="shared" si="12"/>
        <v>654.82105263157882</v>
      </c>
      <c r="P26" s="41">
        <v>771</v>
      </c>
      <c r="Q26" s="183"/>
      <c r="R26" s="237">
        <f>IF(O26="","",1-ABS((O26-P26)/O26))</f>
        <v>0.82257908950617264</v>
      </c>
      <c r="S26" s="191"/>
      <c r="T26" s="160">
        <v>3</v>
      </c>
      <c r="U26" s="40">
        <f t="shared" si="13"/>
        <v>81.852631578947353</v>
      </c>
      <c r="V26" s="41">
        <v>0</v>
      </c>
      <c r="W26" s="183"/>
      <c r="X26" s="237">
        <f>IF(U26="","",1-ABS((U26-V26)/U26))</f>
        <v>0</v>
      </c>
      <c r="Y26" s="191"/>
      <c r="Z26" s="160"/>
      <c r="AA26" s="40" t="str">
        <f t="shared" si="14"/>
        <v/>
      </c>
      <c r="AB26" s="41"/>
      <c r="AC26" s="183"/>
      <c r="AD26" s="237" t="str">
        <f>IF(AA26="","",1-ABS((AA26-AB26)/AA26))</f>
        <v/>
      </c>
      <c r="AE26" s="191"/>
      <c r="AF26" s="160"/>
      <c r="AG26" s="40" t="str">
        <f t="shared" si="15"/>
        <v/>
      </c>
      <c r="AH26" s="41"/>
      <c r="AI26" s="183"/>
      <c r="AJ26" s="237" t="str">
        <f>IF(AG26="","",1-ABS((AG26-AH26)/AG26))</f>
        <v/>
      </c>
      <c r="AK26" s="191"/>
      <c r="AL26" s="160"/>
      <c r="AM26" s="40" t="str">
        <f t="shared" si="16"/>
        <v/>
      </c>
      <c r="AN26" s="41"/>
      <c r="AO26" s="183"/>
      <c r="AP26" s="237" t="str">
        <f>IF(AM26="","",1-ABS((AM26-AN26)/AM26))</f>
        <v/>
      </c>
      <c r="AQ26" s="191"/>
      <c r="AR26" s="160"/>
      <c r="AS26" s="40" t="str">
        <f t="shared" si="17"/>
        <v/>
      </c>
      <c r="AT26" s="41"/>
      <c r="AU26" s="183"/>
      <c r="AV26" s="237" t="str">
        <f>IF(AS26="","",1-ABS((AS26-AT26)/AS26))</f>
        <v/>
      </c>
      <c r="AW26" s="64"/>
      <c r="AX26" s="210">
        <f t="shared" si="27"/>
        <v>1009.5157894736841</v>
      </c>
      <c r="AY26" s="226">
        <f t="shared" si="27"/>
        <v>1036</v>
      </c>
      <c r="AZ26" s="211">
        <f t="shared" si="28"/>
        <v>-26.484210526315906</v>
      </c>
      <c r="BA26" s="253">
        <f t="shared" si="29"/>
        <v>0.97376543209876532</v>
      </c>
      <c r="BB26" s="42"/>
      <c r="BC26" s="45" t="str">
        <f t="shared" si="30"/>
        <v>P88</v>
      </c>
      <c r="BD26" s="157"/>
      <c r="BE26" s="38" t="str">
        <f>IF(BD26="","",VLOOKUP(B26,'couple moule presse'!H:O,8,0))</f>
        <v/>
      </c>
      <c r="BF26" s="70" t="str">
        <f>IF(BD26="","",VLOOKUP(B26,'couple moule presse'!H:M,6,0))</f>
        <v/>
      </c>
      <c r="BG26" s="191"/>
      <c r="BH26" s="160"/>
      <c r="BI26" s="40" t="str">
        <f t="shared" si="48"/>
        <v/>
      </c>
      <c r="BJ26" s="41"/>
      <c r="BK26" s="183"/>
      <c r="BL26" s="237" t="str">
        <f>IF(BI26="","",1-ABS((BI26-BJ26)/BI26))</f>
        <v/>
      </c>
      <c r="BM26" s="191"/>
      <c r="BN26" s="160"/>
      <c r="BO26" s="40" t="str">
        <f t="shared" si="49"/>
        <v/>
      </c>
      <c r="BP26" s="41"/>
      <c r="BQ26" s="183"/>
      <c r="BR26" s="237" t="str">
        <f>IF(BO26="","",1-ABS((BO26-BP26)/BO26))</f>
        <v/>
      </c>
      <c r="BS26" s="191"/>
      <c r="BT26" s="160"/>
      <c r="BU26" s="40" t="str">
        <f t="shared" si="50"/>
        <v/>
      </c>
      <c r="BV26" s="41"/>
      <c r="BW26" s="183"/>
      <c r="BX26" s="237" t="str">
        <f>IF(BU26="","",1-ABS((BU26-BV26)/BU26))</f>
        <v/>
      </c>
      <c r="BY26" s="191"/>
      <c r="BZ26" s="160"/>
      <c r="CA26" s="40" t="str">
        <f t="shared" si="51"/>
        <v/>
      </c>
      <c r="CB26" s="41"/>
      <c r="CC26" s="183"/>
      <c r="CD26" s="237" t="str">
        <f>IF(CA26="","",1-ABS((CA26-CB26)/CA26))</f>
        <v/>
      </c>
      <c r="CE26" s="191"/>
      <c r="CF26" s="160"/>
      <c r="CG26" s="40" t="str">
        <f t="shared" si="52"/>
        <v/>
      </c>
      <c r="CH26" s="41"/>
      <c r="CI26" s="183"/>
      <c r="CJ26" s="237" t="str">
        <f>IF(CG26="","",1-ABS((CG26-CH26)/CG26))</f>
        <v/>
      </c>
      <c r="CK26" s="191"/>
      <c r="CL26" s="160"/>
      <c r="CM26" s="40" t="str">
        <f t="shared" si="53"/>
        <v/>
      </c>
      <c r="CN26" s="41"/>
      <c r="CO26" s="183"/>
      <c r="CP26" s="237" t="str">
        <f>IF(CM26="","",1-ABS((CM26-CN26)/CM26))</f>
        <v/>
      </c>
      <c r="CQ26" s="191"/>
      <c r="CR26" s="160"/>
      <c r="CS26" s="40" t="str">
        <f t="shared" si="54"/>
        <v/>
      </c>
      <c r="CT26" s="41"/>
      <c r="CU26" s="183"/>
      <c r="CV26" s="237" t="str">
        <f>IF(CS26="","",1-ABS((CS26-CT26)/CS26))</f>
        <v/>
      </c>
      <c r="CW26" s="64"/>
      <c r="CX26" s="215" t="str">
        <f t="shared" si="31"/>
        <v/>
      </c>
      <c r="CY26" s="230" t="str">
        <f t="shared" si="31"/>
        <v/>
      </c>
      <c r="CZ26" s="203" t="str">
        <f t="shared" si="32"/>
        <v/>
      </c>
      <c r="DA26" s="256" t="str">
        <f t="shared" si="33"/>
        <v/>
      </c>
      <c r="DB26" s="147"/>
      <c r="DC26" s="271"/>
      <c r="DD26" s="258">
        <f t="shared" si="57"/>
        <v>0.11011904761904763</v>
      </c>
      <c r="DE26" s="40"/>
      <c r="DF26" s="18"/>
      <c r="DG26" s="18"/>
      <c r="DH26" s="18"/>
      <c r="DI26" s="18"/>
      <c r="DJ26" s="18"/>
      <c r="DK26" s="18"/>
    </row>
    <row r="27" spans="1:115" ht="12.6" customHeight="1" thickTop="1" thickBot="1" x14ac:dyDescent="0.25">
      <c r="A27" s="35" t="str">
        <f t="shared" si="10"/>
        <v>P88</v>
      </c>
      <c r="B27" s="36" t="str">
        <f t="shared" si="26"/>
        <v>P88CU360</v>
      </c>
      <c r="C27" s="45" t="s">
        <v>35</v>
      </c>
      <c r="D27" s="157"/>
      <c r="E27" s="38" t="str">
        <f>IF(D27="","",VLOOKUP(A27,'couple moule presse'!H:O,8,0))</f>
        <v/>
      </c>
      <c r="F27" s="70" t="str">
        <f>IF(D27="","",VLOOKUP(A27,'couple moule presse'!H:M,6,0))</f>
        <v/>
      </c>
      <c r="G27" s="191"/>
      <c r="H27" s="160"/>
      <c r="I27" s="40" t="str">
        <f t="shared" si="11"/>
        <v/>
      </c>
      <c r="J27" s="41"/>
      <c r="K27" s="181"/>
      <c r="L27" s="238" t="str">
        <f t="shared" ref="L27:L28" si="59">IF(I27="","",1-ABS((I27-J27)/I27))</f>
        <v/>
      </c>
      <c r="M27" s="191"/>
      <c r="N27" s="160"/>
      <c r="O27" s="40" t="str">
        <f t="shared" si="12"/>
        <v/>
      </c>
      <c r="P27" s="41"/>
      <c r="Q27" s="181"/>
      <c r="R27" s="238" t="str">
        <f t="shared" ref="R27:R32" si="60">IF(O27="","",1-ABS((O27-P27)/O27))</f>
        <v/>
      </c>
      <c r="S27" s="191"/>
      <c r="T27" s="160"/>
      <c r="U27" s="40" t="str">
        <f t="shared" si="13"/>
        <v/>
      </c>
      <c r="V27" s="41"/>
      <c r="W27" s="181"/>
      <c r="X27" s="238" t="str">
        <f t="shared" ref="X27:X32" si="61">IF(U27="","",1-ABS((U27-V27)/U27))</f>
        <v/>
      </c>
      <c r="Y27" s="191"/>
      <c r="Z27" s="160"/>
      <c r="AA27" s="40" t="str">
        <f t="shared" si="14"/>
        <v/>
      </c>
      <c r="AB27" s="41"/>
      <c r="AC27" s="181"/>
      <c r="AD27" s="238" t="str">
        <f t="shared" ref="AD27:AD32" si="62">IF(AA27="","",1-ABS((AA27-AB27)/AA27))</f>
        <v/>
      </c>
      <c r="AE27" s="191"/>
      <c r="AF27" s="160"/>
      <c r="AG27" s="40" t="str">
        <f t="shared" si="15"/>
        <v/>
      </c>
      <c r="AH27" s="41"/>
      <c r="AI27" s="181"/>
      <c r="AJ27" s="238" t="str">
        <f t="shared" ref="AJ27:AJ32" si="63">IF(AG27="","",1-ABS((AG27-AH27)/AG27))</f>
        <v/>
      </c>
      <c r="AK27" s="191"/>
      <c r="AL27" s="160"/>
      <c r="AM27" s="40" t="str">
        <f t="shared" si="16"/>
        <v/>
      </c>
      <c r="AN27" s="41"/>
      <c r="AO27" s="181"/>
      <c r="AP27" s="238" t="str">
        <f t="shared" ref="AP27:AP32" si="64">IF(AM27="","",1-ABS((AM27-AN27)/AM27))</f>
        <v/>
      </c>
      <c r="AQ27" s="191"/>
      <c r="AR27" s="160"/>
      <c r="AS27" s="40" t="str">
        <f t="shared" si="17"/>
        <v/>
      </c>
      <c r="AT27" s="41"/>
      <c r="AU27" s="181"/>
      <c r="AV27" s="238" t="str">
        <f t="shared" ref="AV27:AV32" si="65">IF(AS27="","",1-ABS((AS27-AT27)/AS27))</f>
        <v/>
      </c>
      <c r="AW27" s="64"/>
      <c r="AX27" s="210" t="str">
        <f t="shared" si="27"/>
        <v/>
      </c>
      <c r="AY27" s="226" t="str">
        <f t="shared" si="27"/>
        <v/>
      </c>
      <c r="AZ27" s="211" t="str">
        <f t="shared" si="28"/>
        <v/>
      </c>
      <c r="BA27" s="253" t="str">
        <f t="shared" si="29"/>
        <v/>
      </c>
      <c r="BB27" s="42"/>
      <c r="BC27" s="45" t="str">
        <f t="shared" si="30"/>
        <v>P88</v>
      </c>
      <c r="BD27" s="157" t="s">
        <v>34</v>
      </c>
      <c r="BE27" s="38" t="str">
        <f>IF(BD27="","",VLOOKUP(B27,'couple moule presse'!H:O,8,0))</f>
        <v>P</v>
      </c>
      <c r="BF27" s="70">
        <f>IF(BD27="","",VLOOKUP(B27,'couple moule presse'!H:M,6,0))</f>
        <v>817.61684210526323</v>
      </c>
      <c r="BG27" s="191"/>
      <c r="BH27" s="160">
        <v>24</v>
      </c>
      <c r="BI27" s="40">
        <f t="shared" si="48"/>
        <v>817.61684210526312</v>
      </c>
      <c r="BJ27" s="41">
        <v>870</v>
      </c>
      <c r="BK27" s="181"/>
      <c r="BL27" s="238">
        <f t="shared" ref="BL27:BL28" si="66">IF(BI27="","",1-ABS((BI27-BJ27)/BI27))</f>
        <v>0.93593189964157697</v>
      </c>
      <c r="BM27" s="191"/>
      <c r="BN27" s="160">
        <v>24</v>
      </c>
      <c r="BO27" s="40">
        <f t="shared" si="49"/>
        <v>817.61684210526312</v>
      </c>
      <c r="BP27" s="41">
        <v>803</v>
      </c>
      <c r="BQ27" s="181"/>
      <c r="BR27" s="238">
        <f t="shared" ref="BR27:BR32" si="67">IF(BO27="","",1-ABS((BO27-BP27)/BO27))</f>
        <v>0.98212262596300426</v>
      </c>
      <c r="BS27" s="191"/>
      <c r="BT27" s="160">
        <v>24</v>
      </c>
      <c r="BU27" s="40">
        <f t="shared" si="50"/>
        <v>817.61684210526312</v>
      </c>
      <c r="BV27" s="41">
        <v>786</v>
      </c>
      <c r="BW27" s="181"/>
      <c r="BX27" s="238">
        <f t="shared" ref="BX27:BX32" si="68">IF(BU27="","",1-ABS((BU27-BV27)/BU27))</f>
        <v>0.96133049066864418</v>
      </c>
      <c r="BY27" s="191"/>
      <c r="BZ27" s="160">
        <v>24</v>
      </c>
      <c r="CA27" s="40">
        <f t="shared" si="51"/>
        <v>817.61684210526312</v>
      </c>
      <c r="CB27" s="41">
        <v>672</v>
      </c>
      <c r="CC27" s="181"/>
      <c r="CD27" s="238">
        <f t="shared" ref="CD27:CD32" si="69">IF(CA27="","",1-ABS((CA27-CB27)/CA27))</f>
        <v>0.82190087751823016</v>
      </c>
      <c r="CE27" s="191"/>
      <c r="CF27" s="160">
        <v>24</v>
      </c>
      <c r="CG27" s="40">
        <f t="shared" si="52"/>
        <v>817.61684210526312</v>
      </c>
      <c r="CH27" s="41">
        <v>820</v>
      </c>
      <c r="CI27" s="181"/>
      <c r="CJ27" s="238">
        <f t="shared" ref="CJ27:CJ32" si="70">IF(CG27="","",1-ABS((CG27-CH27)/CG27))</f>
        <v>0.99708523874263577</v>
      </c>
      <c r="CK27" s="191"/>
      <c r="CL27" s="160">
        <v>24</v>
      </c>
      <c r="CM27" s="40">
        <f t="shared" si="53"/>
        <v>817.61684210526312</v>
      </c>
      <c r="CN27" s="41">
        <v>807</v>
      </c>
      <c r="CO27" s="181"/>
      <c r="CP27" s="238">
        <f t="shared" ref="CP27:CP32" si="71">IF(CM27="","",1-ABS((CM27-CN27)/CM27))</f>
        <v>0.98701489309108892</v>
      </c>
      <c r="CQ27" s="191"/>
      <c r="CR27" s="160">
        <v>24</v>
      </c>
      <c r="CS27" s="40">
        <f t="shared" si="54"/>
        <v>817.61684210526312</v>
      </c>
      <c r="CT27" s="41">
        <v>832</v>
      </c>
      <c r="CU27" s="181"/>
      <c r="CV27" s="238">
        <f t="shared" ref="CV27:CV32" si="72">IF(CS27="","",1-ABS((CS27-CT27)/CS27))</f>
        <v>0.98240843735838168</v>
      </c>
      <c r="CW27" s="64"/>
      <c r="CX27" s="215">
        <f t="shared" si="31"/>
        <v>5723.3178947368424</v>
      </c>
      <c r="CY27" s="230">
        <f t="shared" si="31"/>
        <v>5590</v>
      </c>
      <c r="CZ27" s="203">
        <f t="shared" si="32"/>
        <v>133.31789473684239</v>
      </c>
      <c r="DA27" s="256">
        <f t="shared" si="33"/>
        <v>0.97670618735691028</v>
      </c>
      <c r="DB27" s="147"/>
      <c r="DC27" s="271"/>
      <c r="DD27" s="258">
        <f t="shared" si="57"/>
        <v>0.5</v>
      </c>
      <c r="DE27" s="40"/>
      <c r="DF27" s="385" t="s">
        <v>137</v>
      </c>
      <c r="DG27" s="385"/>
      <c r="DH27" s="18"/>
      <c r="DI27" s="386">
        <f>DI29/SUM(DI29:DI33)</f>
        <v>1</v>
      </c>
      <c r="DJ27" s="386">
        <f>DJ29/SUM(DJ29:DJ33)</f>
        <v>0.75</v>
      </c>
      <c r="DK27" s="386">
        <f>DK29/SUM(DK29:DK33)</f>
        <v>0.90476190476190477</v>
      </c>
    </row>
    <row r="28" spans="1:115" ht="12.6" customHeight="1" thickTop="1" thickBot="1" x14ac:dyDescent="0.25">
      <c r="A28" s="35" t="str">
        <f t="shared" si="10"/>
        <v>P88</v>
      </c>
      <c r="B28" s="36" t="str">
        <f t="shared" si="26"/>
        <v>P88</v>
      </c>
      <c r="C28" s="51" t="s">
        <v>35</v>
      </c>
      <c r="D28" s="51"/>
      <c r="E28" s="38" t="str">
        <f>IF(D28="","",VLOOKUP(A28,'couple moule presse'!H:O,8,0))</f>
        <v/>
      </c>
      <c r="F28" s="70" t="str">
        <f>IF(D28="","",VLOOKUP(A28,'couple moule presse'!H:M,6,0))</f>
        <v/>
      </c>
      <c r="G28" s="192"/>
      <c r="H28" s="161"/>
      <c r="I28" s="40" t="str">
        <f t="shared" si="11"/>
        <v/>
      </c>
      <c r="J28" s="54"/>
      <c r="K28" s="182"/>
      <c r="L28" s="239" t="str">
        <f t="shared" si="59"/>
        <v/>
      </c>
      <c r="M28" s="192"/>
      <c r="N28" s="161"/>
      <c r="O28" s="40" t="str">
        <f t="shared" si="12"/>
        <v/>
      </c>
      <c r="P28" s="54"/>
      <c r="Q28" s="182"/>
      <c r="R28" s="239" t="str">
        <f t="shared" si="60"/>
        <v/>
      </c>
      <c r="S28" s="192"/>
      <c r="T28" s="161"/>
      <c r="U28" s="40" t="str">
        <f t="shared" si="13"/>
        <v/>
      </c>
      <c r="V28" s="54"/>
      <c r="W28" s="182"/>
      <c r="X28" s="239" t="str">
        <f t="shared" si="61"/>
        <v/>
      </c>
      <c r="Y28" s="192"/>
      <c r="Z28" s="161"/>
      <c r="AA28" s="40" t="str">
        <f t="shared" si="14"/>
        <v/>
      </c>
      <c r="AB28" s="54"/>
      <c r="AC28" s="182"/>
      <c r="AD28" s="239" t="str">
        <f t="shared" si="62"/>
        <v/>
      </c>
      <c r="AE28" s="192"/>
      <c r="AF28" s="161"/>
      <c r="AG28" s="40" t="str">
        <f t="shared" si="15"/>
        <v/>
      </c>
      <c r="AH28" s="54"/>
      <c r="AI28" s="182"/>
      <c r="AJ28" s="239" t="str">
        <f t="shared" si="63"/>
        <v/>
      </c>
      <c r="AK28" s="192"/>
      <c r="AL28" s="161"/>
      <c r="AM28" s="40" t="str">
        <f t="shared" si="16"/>
        <v/>
      </c>
      <c r="AN28" s="54"/>
      <c r="AO28" s="182"/>
      <c r="AP28" s="239" t="str">
        <f t="shared" si="64"/>
        <v/>
      </c>
      <c r="AQ28" s="192"/>
      <c r="AR28" s="161"/>
      <c r="AS28" s="40" t="str">
        <f t="shared" si="17"/>
        <v/>
      </c>
      <c r="AT28" s="54"/>
      <c r="AU28" s="182"/>
      <c r="AV28" s="239" t="str">
        <f t="shared" si="65"/>
        <v/>
      </c>
      <c r="AW28" s="64"/>
      <c r="AX28" s="212" t="str">
        <f t="shared" si="27"/>
        <v/>
      </c>
      <c r="AY28" s="227" t="str">
        <f t="shared" si="27"/>
        <v/>
      </c>
      <c r="AZ28" s="213" t="str">
        <f t="shared" si="28"/>
        <v/>
      </c>
      <c r="BA28" s="254" t="str">
        <f t="shared" si="29"/>
        <v/>
      </c>
      <c r="BB28" s="42"/>
      <c r="BC28" s="51" t="str">
        <f t="shared" si="30"/>
        <v>P88</v>
      </c>
      <c r="BD28" s="51"/>
      <c r="BE28" s="38" t="str">
        <f>IF(BD28="","",VLOOKUP(B28,'couple moule presse'!H:O,8,0))</f>
        <v/>
      </c>
      <c r="BF28" s="70" t="str">
        <f>IF(BD28="","",VLOOKUP(B28,'couple moule presse'!H:M,6,0))</f>
        <v/>
      </c>
      <c r="BG28" s="192"/>
      <c r="BH28" s="161"/>
      <c r="BI28" s="53" t="str">
        <f t="shared" si="48"/>
        <v/>
      </c>
      <c r="BJ28" s="54"/>
      <c r="BK28" s="182"/>
      <c r="BL28" s="239" t="str">
        <f t="shared" si="66"/>
        <v/>
      </c>
      <c r="BM28" s="192"/>
      <c r="BN28" s="161"/>
      <c r="BO28" s="53" t="str">
        <f t="shared" si="49"/>
        <v/>
      </c>
      <c r="BP28" s="54"/>
      <c r="BQ28" s="182"/>
      <c r="BR28" s="239" t="str">
        <f t="shared" si="67"/>
        <v/>
      </c>
      <c r="BS28" s="192"/>
      <c r="BT28" s="161"/>
      <c r="BU28" s="53" t="str">
        <f t="shared" si="50"/>
        <v/>
      </c>
      <c r="BV28" s="54"/>
      <c r="BW28" s="182"/>
      <c r="BX28" s="239" t="str">
        <f t="shared" si="68"/>
        <v/>
      </c>
      <c r="BY28" s="192"/>
      <c r="BZ28" s="161"/>
      <c r="CA28" s="53" t="str">
        <f t="shared" si="51"/>
        <v/>
      </c>
      <c r="CB28" s="54"/>
      <c r="CC28" s="182"/>
      <c r="CD28" s="239" t="str">
        <f t="shared" si="69"/>
        <v/>
      </c>
      <c r="CE28" s="192"/>
      <c r="CF28" s="161"/>
      <c r="CG28" s="53" t="str">
        <f t="shared" si="52"/>
        <v/>
      </c>
      <c r="CH28" s="54"/>
      <c r="CI28" s="182"/>
      <c r="CJ28" s="239" t="str">
        <f t="shared" si="70"/>
        <v/>
      </c>
      <c r="CK28" s="192"/>
      <c r="CL28" s="161"/>
      <c r="CM28" s="53" t="str">
        <f t="shared" si="53"/>
        <v/>
      </c>
      <c r="CN28" s="54"/>
      <c r="CO28" s="182"/>
      <c r="CP28" s="239" t="str">
        <f t="shared" si="71"/>
        <v/>
      </c>
      <c r="CQ28" s="192"/>
      <c r="CR28" s="161"/>
      <c r="CS28" s="53" t="str">
        <f t="shared" si="54"/>
        <v/>
      </c>
      <c r="CT28" s="54"/>
      <c r="CU28" s="182"/>
      <c r="CV28" s="239" t="str">
        <f t="shared" si="72"/>
        <v/>
      </c>
      <c r="CW28" s="64"/>
      <c r="CX28" s="216" t="str">
        <f t="shared" si="31"/>
        <v/>
      </c>
      <c r="CY28" s="232" t="str">
        <f t="shared" si="31"/>
        <v/>
      </c>
      <c r="CZ28" s="204" t="str">
        <f t="shared" si="32"/>
        <v/>
      </c>
      <c r="DA28" s="257" t="str">
        <f t="shared" si="33"/>
        <v/>
      </c>
      <c r="DB28" s="147"/>
      <c r="DC28" s="272"/>
      <c r="DD28" s="260">
        <f t="shared" si="57"/>
        <v>0</v>
      </c>
      <c r="DE28" s="40"/>
      <c r="DF28" s="385"/>
      <c r="DG28" s="385"/>
      <c r="DH28" s="18"/>
      <c r="DI28" s="386"/>
      <c r="DJ28" s="386"/>
      <c r="DK28" s="386"/>
    </row>
    <row r="29" spans="1:115" ht="12.6" customHeight="1" thickTop="1" x14ac:dyDescent="0.2">
      <c r="A29" s="35" t="str">
        <f t="shared" si="10"/>
        <v>P89</v>
      </c>
      <c r="B29" s="36" t="str">
        <f t="shared" si="26"/>
        <v>P89</v>
      </c>
      <c r="C29" s="37" t="s">
        <v>55</v>
      </c>
      <c r="D29" s="37"/>
      <c r="E29" s="58" t="str">
        <f>IF(D29="","",VLOOKUP(A29,'couple moule presse'!H:O,8,0))</f>
        <v/>
      </c>
      <c r="F29" s="69" t="str">
        <f>IF(D29="","",VLOOKUP(A29,'couple moule presse'!H:M,6,0))</f>
        <v/>
      </c>
      <c r="G29" s="193"/>
      <c r="H29" s="164"/>
      <c r="I29" s="55" t="str">
        <f t="shared" si="11"/>
        <v/>
      </c>
      <c r="J29" s="41"/>
      <c r="K29" s="180"/>
      <c r="L29" s="240" t="str">
        <f t="shared" si="34"/>
        <v/>
      </c>
      <c r="M29" s="193"/>
      <c r="N29" s="164"/>
      <c r="O29" s="55" t="str">
        <f t="shared" si="12"/>
        <v/>
      </c>
      <c r="P29" s="41"/>
      <c r="Q29" s="180"/>
      <c r="R29" s="240" t="str">
        <f t="shared" si="60"/>
        <v/>
      </c>
      <c r="S29" s="193"/>
      <c r="T29" s="164"/>
      <c r="U29" s="55" t="str">
        <f t="shared" si="13"/>
        <v/>
      </c>
      <c r="V29" s="41"/>
      <c r="W29" s="180"/>
      <c r="X29" s="240" t="str">
        <f t="shared" si="61"/>
        <v/>
      </c>
      <c r="Y29" s="193"/>
      <c r="Z29" s="164"/>
      <c r="AA29" s="55" t="str">
        <f t="shared" si="14"/>
        <v/>
      </c>
      <c r="AB29" s="41"/>
      <c r="AC29" s="180"/>
      <c r="AD29" s="240" t="str">
        <f t="shared" si="62"/>
        <v/>
      </c>
      <c r="AE29" s="193"/>
      <c r="AF29" s="164"/>
      <c r="AG29" s="55" t="str">
        <f t="shared" si="15"/>
        <v/>
      </c>
      <c r="AH29" s="41"/>
      <c r="AI29" s="180"/>
      <c r="AJ29" s="240" t="str">
        <f t="shared" si="63"/>
        <v/>
      </c>
      <c r="AK29" s="193"/>
      <c r="AL29" s="164"/>
      <c r="AM29" s="55" t="str">
        <f t="shared" si="16"/>
        <v/>
      </c>
      <c r="AN29" s="41"/>
      <c r="AO29" s="180"/>
      <c r="AP29" s="240" t="str">
        <f t="shared" si="64"/>
        <v/>
      </c>
      <c r="AQ29" s="193"/>
      <c r="AR29" s="164"/>
      <c r="AS29" s="55" t="str">
        <f t="shared" si="17"/>
        <v/>
      </c>
      <c r="AT29" s="41"/>
      <c r="AU29" s="180"/>
      <c r="AV29" s="240" t="str">
        <f t="shared" si="65"/>
        <v/>
      </c>
      <c r="AW29" s="64"/>
      <c r="AX29" s="214" t="str">
        <f t="shared" si="27"/>
        <v/>
      </c>
      <c r="AY29" s="229" t="str">
        <f t="shared" si="27"/>
        <v/>
      </c>
      <c r="AZ29" s="205" t="str">
        <f t="shared" si="28"/>
        <v/>
      </c>
      <c r="BA29" s="255" t="str">
        <f t="shared" si="29"/>
        <v/>
      </c>
      <c r="BB29" s="42"/>
      <c r="BC29" s="37" t="str">
        <f t="shared" si="30"/>
        <v>P89</v>
      </c>
      <c r="BD29" s="37"/>
      <c r="BE29" s="58" t="str">
        <f>IF(BD29="","",VLOOKUP(B29,'couple moule presse'!H:O,8,0))</f>
        <v/>
      </c>
      <c r="BF29" s="69" t="str">
        <f>IF(BD29="","",VLOOKUP(B29,'couple moule presse'!H:M,6,0))</f>
        <v/>
      </c>
      <c r="BG29" s="191"/>
      <c r="BH29" s="160"/>
      <c r="BI29" s="40" t="str">
        <f t="shared" si="48"/>
        <v/>
      </c>
      <c r="BJ29" s="41"/>
      <c r="BK29" s="180"/>
      <c r="BL29" s="236" t="str">
        <f t="shared" si="41"/>
        <v/>
      </c>
      <c r="BM29" s="191"/>
      <c r="BN29" s="160"/>
      <c r="BO29" s="40" t="str">
        <f t="shared" si="49"/>
        <v/>
      </c>
      <c r="BP29" s="41"/>
      <c r="BQ29" s="180"/>
      <c r="BR29" s="236" t="str">
        <f t="shared" si="67"/>
        <v/>
      </c>
      <c r="BS29" s="191"/>
      <c r="BT29" s="160"/>
      <c r="BU29" s="40" t="str">
        <f t="shared" si="50"/>
        <v/>
      </c>
      <c r="BV29" s="41"/>
      <c r="BW29" s="180"/>
      <c r="BX29" s="236" t="str">
        <f t="shared" si="68"/>
        <v/>
      </c>
      <c r="BY29" s="191"/>
      <c r="BZ29" s="160"/>
      <c r="CA29" s="40" t="str">
        <f t="shared" si="51"/>
        <v/>
      </c>
      <c r="CB29" s="41"/>
      <c r="CC29" s="180"/>
      <c r="CD29" s="236" t="str">
        <f t="shared" si="69"/>
        <v/>
      </c>
      <c r="CE29" s="191"/>
      <c r="CF29" s="160"/>
      <c r="CG29" s="40" t="str">
        <f t="shared" si="52"/>
        <v/>
      </c>
      <c r="CH29" s="41"/>
      <c r="CI29" s="180"/>
      <c r="CJ29" s="236" t="str">
        <f t="shared" si="70"/>
        <v/>
      </c>
      <c r="CK29" s="191"/>
      <c r="CL29" s="160"/>
      <c r="CM29" s="40" t="str">
        <f t="shared" si="53"/>
        <v/>
      </c>
      <c r="CN29" s="41"/>
      <c r="CO29" s="180"/>
      <c r="CP29" s="236" t="str">
        <f t="shared" si="71"/>
        <v/>
      </c>
      <c r="CQ29" s="191"/>
      <c r="CR29" s="160"/>
      <c r="CS29" s="40" t="str">
        <f t="shared" si="54"/>
        <v/>
      </c>
      <c r="CT29" s="41"/>
      <c r="CU29" s="180"/>
      <c r="CV29" s="236" t="str">
        <f t="shared" si="72"/>
        <v/>
      </c>
      <c r="CW29" s="64"/>
      <c r="CX29" s="214" t="str">
        <f t="shared" si="31"/>
        <v/>
      </c>
      <c r="CY29" s="229" t="str">
        <f t="shared" si="31"/>
        <v/>
      </c>
      <c r="CZ29" s="205" t="str">
        <f t="shared" si="32"/>
        <v/>
      </c>
      <c r="DA29" s="255" t="str">
        <f t="shared" si="33"/>
        <v/>
      </c>
      <c r="DB29" s="147"/>
      <c r="DC29" s="270">
        <f>SUM(DD29:DD32)</f>
        <v>1</v>
      </c>
      <c r="DD29" s="261">
        <f t="shared" si="57"/>
        <v>0</v>
      </c>
      <c r="DE29" s="40"/>
      <c r="DF29" s="18"/>
      <c r="DG29" s="65" t="s">
        <v>9</v>
      </c>
      <c r="DH29" s="66" t="s">
        <v>10</v>
      </c>
      <c r="DI29" s="67">
        <f>COUNTIF($BE$3:$BE$44,DH29)</f>
        <v>13</v>
      </c>
      <c r="DJ29" s="18">
        <f>COUNTIF($BE$47:$BE$76,DH29)</f>
        <v>6</v>
      </c>
      <c r="DK29" s="18">
        <f>DI29+DJ29</f>
        <v>19</v>
      </c>
    </row>
    <row r="30" spans="1:115" ht="12.6" customHeight="1" x14ac:dyDescent="0.2">
      <c r="A30" s="35" t="str">
        <f t="shared" si="10"/>
        <v>P89</v>
      </c>
      <c r="B30" s="36" t="str">
        <f t="shared" si="26"/>
        <v>P89</v>
      </c>
      <c r="C30" s="45" t="s">
        <v>55</v>
      </c>
      <c r="D30" s="157"/>
      <c r="E30" s="38" t="str">
        <f>IF(D30="","",VLOOKUP(A30,'couple moule presse'!H:O,8,0))</f>
        <v/>
      </c>
      <c r="F30" s="70" t="str">
        <f>IF(D30="","",VLOOKUP(A30,'couple moule presse'!H:M,6,0))</f>
        <v/>
      </c>
      <c r="G30" s="191"/>
      <c r="H30" s="160"/>
      <c r="I30" s="40" t="str">
        <f t="shared" si="11"/>
        <v/>
      </c>
      <c r="J30" s="41"/>
      <c r="K30" s="181"/>
      <c r="L30" s="241" t="str">
        <f t="shared" si="34"/>
        <v/>
      </c>
      <c r="M30" s="191"/>
      <c r="N30" s="160"/>
      <c r="O30" s="40" t="str">
        <f t="shared" si="12"/>
        <v/>
      </c>
      <c r="P30" s="41"/>
      <c r="Q30" s="181"/>
      <c r="R30" s="241" t="str">
        <f t="shared" si="60"/>
        <v/>
      </c>
      <c r="S30" s="191"/>
      <c r="T30" s="160"/>
      <c r="U30" s="40" t="str">
        <f t="shared" si="13"/>
        <v/>
      </c>
      <c r="V30" s="41"/>
      <c r="W30" s="181"/>
      <c r="X30" s="241" t="str">
        <f t="shared" si="61"/>
        <v/>
      </c>
      <c r="Y30" s="191"/>
      <c r="Z30" s="160"/>
      <c r="AA30" s="40" t="str">
        <f t="shared" si="14"/>
        <v/>
      </c>
      <c r="AB30" s="41"/>
      <c r="AC30" s="181"/>
      <c r="AD30" s="241" t="str">
        <f t="shared" si="62"/>
        <v/>
      </c>
      <c r="AE30" s="191"/>
      <c r="AF30" s="160"/>
      <c r="AG30" s="40" t="str">
        <f t="shared" si="15"/>
        <v/>
      </c>
      <c r="AH30" s="41"/>
      <c r="AI30" s="181"/>
      <c r="AJ30" s="241" t="str">
        <f t="shared" si="63"/>
        <v/>
      </c>
      <c r="AK30" s="191"/>
      <c r="AL30" s="160"/>
      <c r="AM30" s="40" t="str">
        <f t="shared" si="16"/>
        <v/>
      </c>
      <c r="AN30" s="41"/>
      <c r="AO30" s="181"/>
      <c r="AP30" s="241" t="str">
        <f t="shared" si="64"/>
        <v/>
      </c>
      <c r="AQ30" s="191"/>
      <c r="AR30" s="160"/>
      <c r="AS30" s="40" t="str">
        <f t="shared" si="17"/>
        <v/>
      </c>
      <c r="AT30" s="41"/>
      <c r="AU30" s="181"/>
      <c r="AV30" s="241" t="str">
        <f t="shared" si="65"/>
        <v/>
      </c>
      <c r="AW30" s="16"/>
      <c r="AX30" s="215" t="str">
        <f t="shared" si="27"/>
        <v/>
      </c>
      <c r="AY30" s="230" t="str">
        <f t="shared" si="27"/>
        <v/>
      </c>
      <c r="AZ30" s="203" t="str">
        <f t="shared" si="28"/>
        <v/>
      </c>
      <c r="BA30" s="256" t="str">
        <f t="shared" si="29"/>
        <v/>
      </c>
      <c r="BB30" s="42"/>
      <c r="BC30" s="45" t="str">
        <f t="shared" si="30"/>
        <v>P89</v>
      </c>
      <c r="BD30" s="157"/>
      <c r="BE30" s="38" t="str">
        <f>IF(BD30="","",VLOOKUP(B30,'couple moule presse'!H:O,8,0))</f>
        <v/>
      </c>
      <c r="BF30" s="70" t="str">
        <f>IF(BD30="","",VLOOKUP(B30,'couple moule presse'!H:M,6,0))</f>
        <v/>
      </c>
      <c r="BG30" s="191"/>
      <c r="BH30" s="160"/>
      <c r="BI30" s="40" t="str">
        <f t="shared" si="48"/>
        <v/>
      </c>
      <c r="BJ30" s="41"/>
      <c r="BK30" s="183"/>
      <c r="BL30" s="237" t="str">
        <f t="shared" si="41"/>
        <v/>
      </c>
      <c r="BM30" s="191"/>
      <c r="BN30" s="160"/>
      <c r="BO30" s="40" t="str">
        <f t="shared" si="49"/>
        <v/>
      </c>
      <c r="BP30" s="41"/>
      <c r="BQ30" s="183"/>
      <c r="BR30" s="237" t="str">
        <f t="shared" si="67"/>
        <v/>
      </c>
      <c r="BS30" s="191"/>
      <c r="BT30" s="160"/>
      <c r="BU30" s="40" t="str">
        <f t="shared" si="50"/>
        <v/>
      </c>
      <c r="BV30" s="41"/>
      <c r="BW30" s="183"/>
      <c r="BX30" s="237" t="str">
        <f t="shared" si="68"/>
        <v/>
      </c>
      <c r="BY30" s="191"/>
      <c r="BZ30" s="160"/>
      <c r="CA30" s="40" t="str">
        <f t="shared" si="51"/>
        <v/>
      </c>
      <c r="CB30" s="41"/>
      <c r="CC30" s="183"/>
      <c r="CD30" s="237" t="str">
        <f t="shared" si="69"/>
        <v/>
      </c>
      <c r="CE30" s="191"/>
      <c r="CF30" s="160"/>
      <c r="CG30" s="40" t="str">
        <f t="shared" si="52"/>
        <v/>
      </c>
      <c r="CH30" s="41"/>
      <c r="CI30" s="183"/>
      <c r="CJ30" s="237" t="str">
        <f t="shared" si="70"/>
        <v/>
      </c>
      <c r="CK30" s="191"/>
      <c r="CL30" s="160"/>
      <c r="CM30" s="40" t="str">
        <f t="shared" si="53"/>
        <v/>
      </c>
      <c r="CN30" s="41"/>
      <c r="CO30" s="183"/>
      <c r="CP30" s="237" t="str">
        <f t="shared" si="71"/>
        <v/>
      </c>
      <c r="CQ30" s="191"/>
      <c r="CR30" s="160"/>
      <c r="CS30" s="40" t="str">
        <f t="shared" si="54"/>
        <v/>
      </c>
      <c r="CT30" s="41"/>
      <c r="CU30" s="183"/>
      <c r="CV30" s="237" t="str">
        <f t="shared" si="72"/>
        <v/>
      </c>
      <c r="CW30" s="64"/>
      <c r="CX30" s="215" t="str">
        <f t="shared" si="31"/>
        <v/>
      </c>
      <c r="CY30" s="230" t="str">
        <f t="shared" si="31"/>
        <v/>
      </c>
      <c r="CZ30" s="203" t="str">
        <f t="shared" si="32"/>
        <v/>
      </c>
      <c r="DA30" s="256" t="str">
        <f t="shared" si="33"/>
        <v/>
      </c>
      <c r="DB30" s="147"/>
      <c r="DC30" s="271"/>
      <c r="DD30" s="258">
        <f t="shared" si="57"/>
        <v>0</v>
      </c>
      <c r="DE30" s="40"/>
      <c r="DF30" s="18"/>
      <c r="DG30" s="65" t="s">
        <v>102</v>
      </c>
      <c r="DH30" s="66" t="s">
        <v>103</v>
      </c>
      <c r="DI30" s="67">
        <f t="shared" ref="DI30:DI33" si="73">COUNTIF($BE$3:$BE$44,DH30)</f>
        <v>0</v>
      </c>
      <c r="DJ30" s="18">
        <f>COUNTIF($BE$47:$BE$76,DH30)</f>
        <v>0</v>
      </c>
      <c r="DK30" s="18">
        <f>DI30+DJ30</f>
        <v>0</v>
      </c>
    </row>
    <row r="31" spans="1:115" ht="12.6" customHeight="1" x14ac:dyDescent="0.2">
      <c r="A31" s="35" t="str">
        <f t="shared" si="10"/>
        <v>P89CU240/10</v>
      </c>
      <c r="B31" s="36" t="str">
        <f t="shared" si="26"/>
        <v>P89CU240/10</v>
      </c>
      <c r="C31" s="45" t="s">
        <v>55</v>
      </c>
      <c r="D31" s="157" t="s">
        <v>29</v>
      </c>
      <c r="E31" s="38" t="str">
        <f>IF(D31="","",VLOOKUP(A31,'couple moule presse'!H:O,8,0))</f>
        <v>P</v>
      </c>
      <c r="F31" s="70">
        <f>IF(D31="","",VLOOKUP(A31,'couple moule presse'!H:M,6,0))</f>
        <v>1156.4307692307693</v>
      </c>
      <c r="G31" s="191"/>
      <c r="H31" s="160">
        <v>24</v>
      </c>
      <c r="I31" s="40">
        <f t="shared" si="11"/>
        <v>1156.4307692307693</v>
      </c>
      <c r="J31" s="47">
        <v>1171</v>
      </c>
      <c r="K31" s="181"/>
      <c r="L31" s="241">
        <f t="shared" si="34"/>
        <v>0.98740155385270334</v>
      </c>
      <c r="M31" s="191"/>
      <c r="N31" s="160">
        <v>24</v>
      </c>
      <c r="O31" s="40">
        <f t="shared" si="12"/>
        <v>1156.4307692307693</v>
      </c>
      <c r="P31" s="47">
        <v>1227</v>
      </c>
      <c r="Q31" s="181"/>
      <c r="R31" s="241">
        <f t="shared" si="60"/>
        <v>0.9389766922094509</v>
      </c>
      <c r="S31" s="191"/>
      <c r="T31" s="160">
        <v>24</v>
      </c>
      <c r="U31" s="40">
        <f t="shared" si="13"/>
        <v>1156.4307692307693</v>
      </c>
      <c r="V31" s="47">
        <v>1217</v>
      </c>
      <c r="W31" s="181"/>
      <c r="X31" s="241">
        <f t="shared" si="61"/>
        <v>0.94762398893146027</v>
      </c>
      <c r="Y31" s="191"/>
      <c r="Z31" s="160">
        <v>24</v>
      </c>
      <c r="AA31" s="40">
        <f t="shared" si="14"/>
        <v>1156.4307692307693</v>
      </c>
      <c r="AB31" s="47">
        <v>1014</v>
      </c>
      <c r="AC31" s="181"/>
      <c r="AD31" s="241">
        <f t="shared" si="62"/>
        <v>0.87683588761174958</v>
      </c>
      <c r="AE31" s="191"/>
      <c r="AF31" s="160">
        <v>24</v>
      </c>
      <c r="AG31" s="40">
        <f t="shared" si="15"/>
        <v>1156.4307692307693</v>
      </c>
      <c r="AH31" s="47">
        <v>1234</v>
      </c>
      <c r="AI31" s="181"/>
      <c r="AJ31" s="241">
        <f t="shared" si="63"/>
        <v>0.93292358450404433</v>
      </c>
      <c r="AK31" s="191"/>
      <c r="AL31" s="160">
        <v>24</v>
      </c>
      <c r="AM31" s="40">
        <f t="shared" si="16"/>
        <v>1156.4307692307693</v>
      </c>
      <c r="AN31" s="47">
        <v>1036</v>
      </c>
      <c r="AO31" s="181"/>
      <c r="AP31" s="241">
        <f t="shared" si="64"/>
        <v>0.89585994040017025</v>
      </c>
      <c r="AQ31" s="191"/>
      <c r="AR31" s="160">
        <v>24</v>
      </c>
      <c r="AS31" s="40">
        <f t="shared" si="17"/>
        <v>1156.4307692307693</v>
      </c>
      <c r="AT31" s="47">
        <v>1061</v>
      </c>
      <c r="AU31" s="181"/>
      <c r="AV31" s="241">
        <f t="shared" si="65"/>
        <v>0.91747818220519362</v>
      </c>
      <c r="AW31" s="16"/>
      <c r="AX31" s="215">
        <f t="shared" si="27"/>
        <v>8095.0153846153853</v>
      </c>
      <c r="AY31" s="230">
        <f t="shared" si="27"/>
        <v>7960</v>
      </c>
      <c r="AZ31" s="203">
        <f t="shared" si="28"/>
        <v>135.0153846153853</v>
      </c>
      <c r="BA31" s="256">
        <f t="shared" si="29"/>
        <v>0.9833211701027792</v>
      </c>
      <c r="BB31" s="42"/>
      <c r="BC31" s="45" t="str">
        <f t="shared" si="30"/>
        <v>P89</v>
      </c>
      <c r="BD31" s="157" t="s">
        <v>29</v>
      </c>
      <c r="BE31" s="38" t="str">
        <f>IF(BD31="","",VLOOKUP(B31,'couple moule presse'!H:O,8,0))</f>
        <v>P</v>
      </c>
      <c r="BF31" s="70">
        <f>IF(BD31="","",VLOOKUP(B31,'couple moule presse'!H:M,6,0))</f>
        <v>1156.4307692307693</v>
      </c>
      <c r="BG31" s="191"/>
      <c r="BH31" s="160">
        <v>24</v>
      </c>
      <c r="BI31" s="40">
        <f t="shared" si="48"/>
        <v>1156.4307692307693</v>
      </c>
      <c r="BJ31" s="41">
        <v>1042</v>
      </c>
      <c r="BK31" s="181"/>
      <c r="BL31" s="238">
        <f t="shared" si="41"/>
        <v>0.90104831843337585</v>
      </c>
      <c r="BM31" s="191"/>
      <c r="BN31" s="160">
        <v>24</v>
      </c>
      <c r="BO31" s="40">
        <f t="shared" si="49"/>
        <v>1156.4307692307693</v>
      </c>
      <c r="BP31" s="41">
        <v>1220</v>
      </c>
      <c r="BQ31" s="181"/>
      <c r="BR31" s="238">
        <f t="shared" si="67"/>
        <v>0.94502979991485747</v>
      </c>
      <c r="BS31" s="191"/>
      <c r="BT31" s="160">
        <v>24</v>
      </c>
      <c r="BU31" s="40">
        <f t="shared" si="50"/>
        <v>1156.4307692307693</v>
      </c>
      <c r="BV31" s="41">
        <v>1341</v>
      </c>
      <c r="BW31" s="181"/>
      <c r="BX31" s="238">
        <f t="shared" si="68"/>
        <v>0.8403975095785442</v>
      </c>
      <c r="BY31" s="191"/>
      <c r="BZ31" s="160">
        <v>24</v>
      </c>
      <c r="CA31" s="40">
        <f t="shared" si="51"/>
        <v>1156.4307692307693</v>
      </c>
      <c r="CB31" s="41">
        <v>1247</v>
      </c>
      <c r="CC31" s="181"/>
      <c r="CD31" s="238">
        <f t="shared" si="69"/>
        <v>0.92168209876543217</v>
      </c>
      <c r="CE31" s="191"/>
      <c r="CF31" s="160">
        <v>24</v>
      </c>
      <c r="CG31" s="40">
        <f t="shared" si="52"/>
        <v>1156.4307692307693</v>
      </c>
      <c r="CH31" s="41">
        <v>1136</v>
      </c>
      <c r="CI31" s="181"/>
      <c r="CJ31" s="238">
        <f t="shared" si="70"/>
        <v>0.98233290762026382</v>
      </c>
      <c r="CK31" s="191"/>
      <c r="CL31" s="160">
        <v>24</v>
      </c>
      <c r="CM31" s="40">
        <f t="shared" si="53"/>
        <v>1156.4307692307693</v>
      </c>
      <c r="CN31" s="41">
        <v>1249</v>
      </c>
      <c r="CO31" s="181"/>
      <c r="CP31" s="238">
        <f t="shared" si="71"/>
        <v>0.91995263942103034</v>
      </c>
      <c r="CQ31" s="191"/>
      <c r="CR31" s="160">
        <v>24</v>
      </c>
      <c r="CS31" s="40">
        <f t="shared" si="54"/>
        <v>1156.4307692307693</v>
      </c>
      <c r="CT31" s="41">
        <v>1269</v>
      </c>
      <c r="CU31" s="181"/>
      <c r="CV31" s="238">
        <f t="shared" si="72"/>
        <v>0.9026580459770116</v>
      </c>
      <c r="CW31" s="64"/>
      <c r="CX31" s="215">
        <f t="shared" si="31"/>
        <v>8095.0153846153853</v>
      </c>
      <c r="CY31" s="230">
        <f t="shared" si="31"/>
        <v>8504</v>
      </c>
      <c r="CZ31" s="203">
        <f t="shared" si="32"/>
        <v>-408.9846153846147</v>
      </c>
      <c r="DA31" s="256">
        <f t="shared" si="33"/>
        <v>0.94947698108617662</v>
      </c>
      <c r="DB31" s="147"/>
      <c r="DC31" s="271"/>
      <c r="DD31" s="258">
        <f t="shared" si="57"/>
        <v>1</v>
      </c>
      <c r="DE31" s="40"/>
      <c r="DF31" s="18"/>
      <c r="DG31" s="65" t="s">
        <v>104</v>
      </c>
      <c r="DH31" s="66" t="s">
        <v>103</v>
      </c>
      <c r="DI31" s="67">
        <f t="shared" si="73"/>
        <v>0</v>
      </c>
      <c r="DJ31" s="18">
        <f>COUNTIF($BE$47:$BE$76,DH31)</f>
        <v>0</v>
      </c>
      <c r="DK31" s="18">
        <f>DI31+DJ31</f>
        <v>0</v>
      </c>
    </row>
    <row r="32" spans="1:115" ht="12.6" customHeight="1" x14ac:dyDescent="0.2">
      <c r="A32" s="35" t="str">
        <f t="shared" si="10"/>
        <v>P89</v>
      </c>
      <c r="B32" s="36" t="str">
        <f t="shared" si="26"/>
        <v>P89</v>
      </c>
      <c r="C32" s="51" t="s">
        <v>55</v>
      </c>
      <c r="D32" s="51"/>
      <c r="E32" s="52" t="str">
        <f>IF(D32="","",VLOOKUP(A32,'couple moule presse'!H:O,8,0))</f>
        <v/>
      </c>
      <c r="F32" s="61" t="str">
        <f>IF(D32="","",VLOOKUP(A32,'couple moule presse'!H:M,6,0))</f>
        <v/>
      </c>
      <c r="G32" s="192"/>
      <c r="H32" s="231"/>
      <c r="I32" s="71" t="str">
        <f t="shared" si="11"/>
        <v/>
      </c>
      <c r="J32" s="54"/>
      <c r="K32" s="182"/>
      <c r="L32" s="242" t="str">
        <f t="shared" si="34"/>
        <v/>
      </c>
      <c r="M32" s="192"/>
      <c r="N32" s="231"/>
      <c r="O32" s="71" t="str">
        <f t="shared" si="12"/>
        <v/>
      </c>
      <c r="P32" s="54"/>
      <c r="Q32" s="182"/>
      <c r="R32" s="242" t="str">
        <f t="shared" si="60"/>
        <v/>
      </c>
      <c r="S32" s="192"/>
      <c r="T32" s="231"/>
      <c r="U32" s="71" t="str">
        <f t="shared" si="13"/>
        <v/>
      </c>
      <c r="V32" s="54"/>
      <c r="W32" s="182"/>
      <c r="X32" s="242" t="str">
        <f t="shared" si="61"/>
        <v/>
      </c>
      <c r="Y32" s="192"/>
      <c r="Z32" s="231"/>
      <c r="AA32" s="71" t="str">
        <f t="shared" si="14"/>
        <v/>
      </c>
      <c r="AB32" s="54"/>
      <c r="AC32" s="182"/>
      <c r="AD32" s="242" t="str">
        <f t="shared" si="62"/>
        <v/>
      </c>
      <c r="AE32" s="192"/>
      <c r="AF32" s="231"/>
      <c r="AG32" s="71" t="str">
        <f t="shared" si="15"/>
        <v/>
      </c>
      <c r="AH32" s="54"/>
      <c r="AI32" s="182"/>
      <c r="AJ32" s="242" t="str">
        <f t="shared" si="63"/>
        <v/>
      </c>
      <c r="AK32" s="192"/>
      <c r="AL32" s="231"/>
      <c r="AM32" s="71" t="str">
        <f t="shared" si="16"/>
        <v/>
      </c>
      <c r="AN32" s="54"/>
      <c r="AO32" s="182"/>
      <c r="AP32" s="242" t="str">
        <f t="shared" si="64"/>
        <v/>
      </c>
      <c r="AQ32" s="192"/>
      <c r="AR32" s="231"/>
      <c r="AS32" s="71" t="str">
        <f t="shared" si="17"/>
        <v/>
      </c>
      <c r="AT32" s="54"/>
      <c r="AU32" s="182"/>
      <c r="AV32" s="242" t="str">
        <f t="shared" si="65"/>
        <v/>
      </c>
      <c r="AW32" s="16"/>
      <c r="AX32" s="216" t="str">
        <f t="shared" si="27"/>
        <v/>
      </c>
      <c r="AY32" s="232" t="str">
        <f t="shared" si="27"/>
        <v/>
      </c>
      <c r="AZ32" s="204" t="str">
        <f t="shared" si="28"/>
        <v/>
      </c>
      <c r="BA32" s="257" t="str">
        <f t="shared" si="29"/>
        <v/>
      </c>
      <c r="BB32" s="42"/>
      <c r="BC32" s="51" t="str">
        <f t="shared" si="30"/>
        <v>P89</v>
      </c>
      <c r="BD32" s="51"/>
      <c r="BE32" s="52" t="str">
        <f>IF(BD32="","",VLOOKUP(B32,'couple moule presse'!H:O,8,0))</f>
        <v/>
      </c>
      <c r="BF32" s="294" t="str">
        <f>IF(BD32="","",VLOOKUP(B32,'couple moule presse'!H:M,6,0))</f>
        <v/>
      </c>
      <c r="BG32" s="192"/>
      <c r="BH32" s="161"/>
      <c r="BI32" s="40" t="str">
        <f t="shared" si="48"/>
        <v/>
      </c>
      <c r="BJ32" s="54"/>
      <c r="BK32" s="182"/>
      <c r="BL32" s="239" t="str">
        <f t="shared" si="41"/>
        <v/>
      </c>
      <c r="BM32" s="192"/>
      <c r="BN32" s="161"/>
      <c r="BO32" s="40" t="str">
        <f t="shared" si="49"/>
        <v/>
      </c>
      <c r="BP32" s="54"/>
      <c r="BQ32" s="182"/>
      <c r="BR32" s="239" t="str">
        <f t="shared" si="67"/>
        <v/>
      </c>
      <c r="BS32" s="192"/>
      <c r="BT32" s="161"/>
      <c r="BU32" s="40" t="str">
        <f t="shared" si="50"/>
        <v/>
      </c>
      <c r="BV32" s="54"/>
      <c r="BW32" s="182"/>
      <c r="BX32" s="239" t="str">
        <f t="shared" si="68"/>
        <v/>
      </c>
      <c r="BY32" s="192"/>
      <c r="BZ32" s="161"/>
      <c r="CA32" s="40" t="str">
        <f t="shared" si="51"/>
        <v/>
      </c>
      <c r="CB32" s="54"/>
      <c r="CC32" s="182"/>
      <c r="CD32" s="239" t="str">
        <f t="shared" si="69"/>
        <v/>
      </c>
      <c r="CE32" s="192"/>
      <c r="CF32" s="161"/>
      <c r="CG32" s="40" t="str">
        <f t="shared" si="52"/>
        <v/>
      </c>
      <c r="CH32" s="54"/>
      <c r="CI32" s="182"/>
      <c r="CJ32" s="239" t="str">
        <f t="shared" si="70"/>
        <v/>
      </c>
      <c r="CK32" s="192"/>
      <c r="CL32" s="161"/>
      <c r="CM32" s="40" t="str">
        <f t="shared" si="53"/>
        <v/>
      </c>
      <c r="CN32" s="54"/>
      <c r="CO32" s="182"/>
      <c r="CP32" s="239" t="str">
        <f t="shared" si="71"/>
        <v/>
      </c>
      <c r="CQ32" s="192"/>
      <c r="CR32" s="161"/>
      <c r="CS32" s="40" t="str">
        <f t="shared" si="54"/>
        <v/>
      </c>
      <c r="CT32" s="54"/>
      <c r="CU32" s="182"/>
      <c r="CV32" s="239" t="str">
        <f t="shared" si="72"/>
        <v/>
      </c>
      <c r="CW32" s="64"/>
      <c r="CX32" s="216" t="str">
        <f t="shared" si="31"/>
        <v/>
      </c>
      <c r="CY32" s="232" t="str">
        <f t="shared" si="31"/>
        <v/>
      </c>
      <c r="CZ32" s="204" t="str">
        <f t="shared" si="32"/>
        <v/>
      </c>
      <c r="DA32" s="257" t="str">
        <f t="shared" si="33"/>
        <v/>
      </c>
      <c r="DB32" s="147"/>
      <c r="DC32" s="272"/>
      <c r="DD32" s="260">
        <f t="shared" si="57"/>
        <v>0</v>
      </c>
      <c r="DE32" s="40"/>
      <c r="DF32" s="18"/>
      <c r="DG32" s="65" t="s">
        <v>105</v>
      </c>
      <c r="DH32" s="66" t="s">
        <v>103</v>
      </c>
      <c r="DI32" s="67">
        <f t="shared" si="73"/>
        <v>0</v>
      </c>
      <c r="DJ32" s="18">
        <f>COUNTIF($BE$47:$BE$76,DH32)</f>
        <v>0</v>
      </c>
      <c r="DK32" s="18">
        <f>DI32+DJ32</f>
        <v>0</v>
      </c>
    </row>
    <row r="33" spans="1:115" ht="20.100000000000001" customHeight="1" x14ac:dyDescent="0.2">
      <c r="A33" s="35" t="str">
        <f t="shared" si="10"/>
        <v/>
      </c>
      <c r="B33" s="36" t="str">
        <f t="shared" si="26"/>
        <v/>
      </c>
      <c r="C33" s="46"/>
      <c r="D33" s="72"/>
      <c r="E33" s="73" t="str">
        <f>IF(D33="","",VLOOKUP(A33,'couple moule presse'!H:O,8,0))</f>
        <v/>
      </c>
      <c r="F33" s="72"/>
      <c r="G33" s="146"/>
      <c r="H33" s="74"/>
      <c r="I33" s="74">
        <f>SUM(I5:I32)</f>
        <v>7694.1027932654852</v>
      </c>
      <c r="J33" s="75">
        <f>SUM(J5:J32)</f>
        <v>7353</v>
      </c>
      <c r="K33" s="75"/>
      <c r="L33" s="243">
        <f>IF(I33="","",1-ABS((I33-J33)/I33))</f>
        <v>0.95566698256695415</v>
      </c>
      <c r="M33" s="146"/>
      <c r="N33" s="74"/>
      <c r="O33" s="74">
        <f>SUM(O5:O32)</f>
        <v>6958.5233195812752</v>
      </c>
      <c r="P33" s="75">
        <f>SUM(P5:P32)</f>
        <v>7139</v>
      </c>
      <c r="Q33" s="75"/>
      <c r="R33" s="243">
        <f>IF(O33="","",1-ABS((O33-P33)/O33))</f>
        <v>0.97406393969955329</v>
      </c>
      <c r="S33" s="146"/>
      <c r="T33" s="74"/>
      <c r="U33" s="74">
        <f>SUM(U5:U32)</f>
        <v>7733.9104799239931</v>
      </c>
      <c r="V33" s="75">
        <f>SUM(V5:V32)</f>
        <v>7620</v>
      </c>
      <c r="W33" s="75"/>
      <c r="X33" s="243">
        <f>IF(U33="","",1-ABS((U33-V33)/U33))</f>
        <v>0.98527129577984041</v>
      </c>
      <c r="Y33" s="146"/>
      <c r="Z33" s="74"/>
      <c r="AA33" s="74">
        <f>SUM(AA5:AA32)</f>
        <v>8242.39469045031</v>
      </c>
      <c r="AB33" s="75">
        <f>SUM(AB5:AB32)</f>
        <v>8081</v>
      </c>
      <c r="AC33" s="75"/>
      <c r="AD33" s="243">
        <f>IF(AA33="","",1-ABS((AA33-AB33)/AA33))</f>
        <v>0.98041895632135856</v>
      </c>
      <c r="AE33" s="146"/>
      <c r="AF33" s="74"/>
      <c r="AG33" s="74">
        <f>SUM(AG5:AG32)</f>
        <v>8242.39469045031</v>
      </c>
      <c r="AH33" s="75">
        <f>SUM(AH5:AH32)</f>
        <v>8445</v>
      </c>
      <c r="AI33" s="75"/>
      <c r="AJ33" s="243">
        <f>IF(AG33="","",1-ABS((AG33-AH33)/AG33))</f>
        <v>0.97541912063681813</v>
      </c>
      <c r="AK33" s="146"/>
      <c r="AL33" s="74"/>
      <c r="AM33" s="74">
        <f>SUM(AM5:AM32)</f>
        <v>8242.39469045031</v>
      </c>
      <c r="AN33" s="75">
        <f>SUM(AN5:AN32)</f>
        <v>8697</v>
      </c>
      <c r="AO33" s="75"/>
      <c r="AP33" s="243">
        <f>IF(AM33="","",1-ABS((AM33-AN33)/AM33))</f>
        <v>0.94484548160786352</v>
      </c>
      <c r="AQ33" s="146"/>
      <c r="AR33" s="74"/>
      <c r="AS33" s="74">
        <f>SUM(AS5:AS32)</f>
        <v>8242.39469045031</v>
      </c>
      <c r="AT33" s="75">
        <f>SUM(AT5:AT32)</f>
        <v>8331</v>
      </c>
      <c r="AU33" s="75"/>
      <c r="AV33" s="243">
        <f>IF(AS33="","",1-ABS((AS33-AT33)/AS33))</f>
        <v>0.98925005257848808</v>
      </c>
      <c r="AW33" s="76"/>
      <c r="AX33" s="217">
        <f t="shared" si="27"/>
        <v>55356.115354571994</v>
      </c>
      <c r="AY33" s="220">
        <f t="shared" si="27"/>
        <v>55666</v>
      </c>
      <c r="AZ33" s="79">
        <f t="shared" si="28"/>
        <v>-309.88464542800648</v>
      </c>
      <c r="BA33" s="258">
        <f>IF(AX33="","",IF(AND(AX33&gt;0,AY33=""),0,1-ABS((AX33-AY33)/AX33)))</f>
        <v>0.99440197991779034</v>
      </c>
      <c r="BB33" s="155"/>
      <c r="BC33" s="46"/>
      <c r="BD33" s="72"/>
      <c r="BE33" s="73" t="str">
        <f>IF(BD33="","",VLOOKUP(B33,'couple moule presse'!H:O,8,0))</f>
        <v/>
      </c>
      <c r="BF33" s="72" t="str">
        <f>IF(BD33="","",VLOOKUP(B33,'couple moule presse'!H:M,6,0))</f>
        <v/>
      </c>
      <c r="BG33" s="146"/>
      <c r="BH33" s="74"/>
      <c r="BI33" s="74">
        <f>SUM(BI5:BI32)</f>
        <v>8242.39469045031</v>
      </c>
      <c r="BJ33" s="75">
        <f>SUM(BJ5:BJ32)</f>
        <v>7990</v>
      </c>
      <c r="BK33" s="75"/>
      <c r="BL33" s="243">
        <f>IF(BI33="","",1-ABS((BI33-BJ33)/BI33))</f>
        <v>0.96937847556090273</v>
      </c>
      <c r="BM33" s="146"/>
      <c r="BN33" s="74"/>
      <c r="BO33" s="74">
        <f>SUM(BO5:BO32)</f>
        <v>8242.39469045031</v>
      </c>
      <c r="BP33" s="75">
        <f>SUM(BP5:BP32)</f>
        <v>8764</v>
      </c>
      <c r="BQ33" s="75"/>
      <c r="BR33" s="243">
        <f>IF(BO33="","",1-ABS((BO33-BP33)/BO33))</f>
        <v>0.93671677599302239</v>
      </c>
      <c r="BS33" s="146"/>
      <c r="BT33" s="74"/>
      <c r="BU33" s="74">
        <f>SUM(BU5:BU32)</f>
        <v>8242.39469045031</v>
      </c>
      <c r="BV33" s="75">
        <f>SUM(BV5:BV32)</f>
        <v>8151</v>
      </c>
      <c r="BW33" s="75"/>
      <c r="BX33" s="243">
        <f>IF(BU33="","",1-ABS((BU33-BV33)/BU33))</f>
        <v>0.9889116338294015</v>
      </c>
      <c r="BY33" s="146"/>
      <c r="BZ33" s="74"/>
      <c r="CA33" s="74">
        <f>SUM(CA5:CA32)</f>
        <v>8242.39469045031</v>
      </c>
      <c r="CB33" s="75">
        <f>SUM(CB5:CB32)</f>
        <v>8376</v>
      </c>
      <c r="CC33" s="75"/>
      <c r="CD33" s="243">
        <f>IF(CA33="","",1-ABS((CA33-CB33)/CA33))</f>
        <v>0.98379047418046039</v>
      </c>
      <c r="CE33" s="146"/>
      <c r="CF33" s="74"/>
      <c r="CG33" s="74">
        <f>SUM(CG5:CG32)</f>
        <v>8242.39469045031</v>
      </c>
      <c r="CH33" s="75">
        <f>SUM(CH5:CH32)</f>
        <v>8192</v>
      </c>
      <c r="CI33" s="75"/>
      <c r="CJ33" s="243">
        <f>IF(CG33="","",1-ABS((CG33-CH33)/CG33))</f>
        <v>0.99388591636982659</v>
      </c>
      <c r="CK33" s="146"/>
      <c r="CL33" s="74"/>
      <c r="CM33" s="74">
        <f>SUM(CM5:CM32)</f>
        <v>8242.39469045031</v>
      </c>
      <c r="CN33" s="75">
        <f>SUM(CN5:CN32)</f>
        <v>9179</v>
      </c>
      <c r="CO33" s="75"/>
      <c r="CP33" s="243">
        <f>IF(CM33="","",1-ABS((CM33-CN33)/CM33))</f>
        <v>0.88636733076676777</v>
      </c>
      <c r="CQ33" s="146"/>
      <c r="CR33" s="74"/>
      <c r="CS33" s="74">
        <f>SUM(CS5:CS32)</f>
        <v>8242.39469045031</v>
      </c>
      <c r="CT33" s="75">
        <f>SUM(CT5:CT32)</f>
        <v>9186</v>
      </c>
      <c r="CU33" s="75"/>
      <c r="CV33" s="243">
        <f>IF(CS33="","",1-ABS((CS33-CT33)/CS33))</f>
        <v>0.88551806301596347</v>
      </c>
      <c r="CW33" s="76"/>
      <c r="CX33" s="217">
        <f t="shared" si="31"/>
        <v>57696.76283315217</v>
      </c>
      <c r="CY33" s="220">
        <f t="shared" si="31"/>
        <v>59838</v>
      </c>
      <c r="CZ33" s="79">
        <f t="shared" si="32"/>
        <v>-2141.2371668478299</v>
      </c>
      <c r="DA33" s="258">
        <f>IF(CX33="","",IF(AND(CX33&gt;0,CY33=""),0,1-ABS((CX33-CY33)/CX33)))</f>
        <v>0.96288808831372619</v>
      </c>
      <c r="DB33" s="147"/>
      <c r="DC33" s="273">
        <f>AVERAGE(DC5:DC32)</f>
        <v>0.97661564625850339</v>
      </c>
      <c r="DD33" s="258"/>
      <c r="DE33" s="122"/>
      <c r="DF33" s="18"/>
      <c r="DG33" s="65" t="s">
        <v>65</v>
      </c>
      <c r="DH33" s="66" t="s">
        <v>66</v>
      </c>
      <c r="DI33" s="67">
        <f t="shared" si="73"/>
        <v>0</v>
      </c>
      <c r="DJ33" s="18">
        <f>COUNTIF($BE$47:$BE$76,DH33)</f>
        <v>2</v>
      </c>
      <c r="DK33" s="18">
        <f>DI33+DJ33</f>
        <v>2</v>
      </c>
    </row>
    <row r="34" spans="1:115" ht="12.75" customHeight="1" thickBot="1" x14ac:dyDescent="0.25">
      <c r="A34" s="35" t="str">
        <f t="shared" si="10"/>
        <v>P84</v>
      </c>
      <c r="B34" s="36" t="str">
        <f t="shared" si="26"/>
        <v>P84</v>
      </c>
      <c r="C34" s="78" t="s">
        <v>24</v>
      </c>
      <c r="D34" s="363"/>
      <c r="E34" s="58" t="str">
        <f>IF(D34="","",VLOOKUP(A34,'couple moule presse'!H:O,8,0))</f>
        <v/>
      </c>
      <c r="F34" s="63" t="str">
        <f>IF(D34="","",VLOOKUP(A34,'couple moule presse'!H:M,6,0))</f>
        <v/>
      </c>
      <c r="G34" s="143"/>
      <c r="H34" s="40"/>
      <c r="I34" s="40" t="str">
        <f t="shared" si="11"/>
        <v/>
      </c>
      <c r="J34" s="41"/>
      <c r="K34" s="180"/>
      <c r="L34" s="236" t="str">
        <f t="shared" si="34"/>
        <v/>
      </c>
      <c r="M34" s="143"/>
      <c r="N34" s="40"/>
      <c r="O34" s="40" t="str">
        <f t="shared" si="12"/>
        <v/>
      </c>
      <c r="P34" s="41"/>
      <c r="Q34" s="180"/>
      <c r="R34" s="236" t="str">
        <f t="shared" ref="R34:R74" si="74">IF(O34="","",1-ABS((O34-P34)/O34))</f>
        <v/>
      </c>
      <c r="S34" s="143"/>
      <c r="T34" s="40"/>
      <c r="U34" s="40" t="str">
        <f t="shared" si="13"/>
        <v/>
      </c>
      <c r="V34" s="41"/>
      <c r="W34" s="180"/>
      <c r="X34" s="236" t="str">
        <f t="shared" ref="X34:X74" si="75">IF(U34="","",1-ABS((U34-V34)/U34))</f>
        <v/>
      </c>
      <c r="Y34" s="143"/>
      <c r="Z34" s="40"/>
      <c r="AA34" s="40" t="str">
        <f t="shared" si="14"/>
        <v/>
      </c>
      <c r="AB34" s="41"/>
      <c r="AC34" s="180"/>
      <c r="AD34" s="236" t="str">
        <f t="shared" ref="AD34:AD74" si="76">IF(AA34="","",1-ABS((AA34-AB34)/AA34))</f>
        <v/>
      </c>
      <c r="AE34" s="143"/>
      <c r="AF34" s="40"/>
      <c r="AG34" s="40" t="str">
        <f t="shared" si="15"/>
        <v/>
      </c>
      <c r="AH34" s="41"/>
      <c r="AI34" s="180"/>
      <c r="AJ34" s="236" t="str">
        <f t="shared" ref="AJ34:AJ74" si="77">IF(AG34="","",1-ABS((AG34-AH34)/AG34))</f>
        <v/>
      </c>
      <c r="AK34" s="143"/>
      <c r="AL34" s="40"/>
      <c r="AM34" s="40" t="str">
        <f t="shared" si="16"/>
        <v/>
      </c>
      <c r="AN34" s="41"/>
      <c r="AO34" s="180"/>
      <c r="AP34" s="236" t="str">
        <f t="shared" ref="AP34:AP74" si="78">IF(AM34="","",1-ABS((AM34-AN34)/AM34))</f>
        <v/>
      </c>
      <c r="AQ34" s="143"/>
      <c r="AR34" s="40"/>
      <c r="AS34" s="40" t="str">
        <f t="shared" si="17"/>
        <v/>
      </c>
      <c r="AT34" s="41"/>
      <c r="AU34" s="180"/>
      <c r="AV34" s="236" t="str">
        <f t="shared" ref="AV34:AV74" si="79">IF(AS34="","",1-ABS((AS34-AT34)/AS34))</f>
        <v/>
      </c>
      <c r="AW34" s="16"/>
      <c r="AX34" s="214" t="str">
        <f t="shared" si="27"/>
        <v/>
      </c>
      <c r="AY34" s="224" t="str">
        <f t="shared" si="27"/>
        <v/>
      </c>
      <c r="AZ34" s="205" t="str">
        <f t="shared" si="28"/>
        <v/>
      </c>
      <c r="BA34" s="255" t="str">
        <f t="shared" si="29"/>
        <v/>
      </c>
      <c r="BB34" s="79"/>
      <c r="BC34" s="78" t="str">
        <f t="shared" ref="BC34:BC43" si="80">C34</f>
        <v>P84</v>
      </c>
      <c r="BD34" s="159"/>
      <c r="BE34" s="58" t="str">
        <f>IF(BD34="","",VLOOKUP(B34,'couple moule presse'!H:O,8,0))</f>
        <v/>
      </c>
      <c r="BF34" s="63" t="str">
        <f>IF(BD34="","",VLOOKUP(B34,'couple moule presse'!H:M,6,0))</f>
        <v/>
      </c>
      <c r="BG34" s="143"/>
      <c r="BH34" s="40"/>
      <c r="BI34" s="40" t="str">
        <f t="shared" ref="BI34:BI40" si="81">IF(OR($BF34="",BH34=0),"",$BF34*BH34/24)</f>
        <v/>
      </c>
      <c r="BJ34" s="41"/>
      <c r="BK34" s="180"/>
      <c r="BL34" s="236" t="str">
        <f t="shared" ref="BL34:BL37" si="82">IF(BI34="","",1-ABS((BI34-BJ34)/BI34))</f>
        <v/>
      </c>
      <c r="BM34" s="143"/>
      <c r="BN34" s="40"/>
      <c r="BO34" s="40" t="str">
        <f t="shared" ref="BO34:BO40" si="83">IF(OR($BF34="",BN34=0),"",$BF34*BN34/24)</f>
        <v/>
      </c>
      <c r="BP34" s="41"/>
      <c r="BQ34" s="180"/>
      <c r="BR34" s="236" t="str">
        <f t="shared" ref="BR34:BR74" si="84">IF(BO34="","",1-ABS((BO34-BP34)/BO34))</f>
        <v/>
      </c>
      <c r="BS34" s="143"/>
      <c r="BT34" s="40"/>
      <c r="BU34" s="40" t="str">
        <f t="shared" ref="BU34:BU40" si="85">IF(OR($BF34="",BT34=0),"",$BF34*BT34/24)</f>
        <v/>
      </c>
      <c r="BV34" s="41"/>
      <c r="BW34" s="180"/>
      <c r="BX34" s="236" t="str">
        <f t="shared" ref="BX34:BX74" si="86">IF(BU34="","",1-ABS((BU34-BV34)/BU34))</f>
        <v/>
      </c>
      <c r="BY34" s="143"/>
      <c r="BZ34" s="40"/>
      <c r="CA34" s="40" t="str">
        <f t="shared" ref="CA34:CA40" si="87">IF(OR($BF34="",BZ34=0),"",$BF34*BZ34/24)</f>
        <v/>
      </c>
      <c r="CB34" s="41"/>
      <c r="CC34" s="180"/>
      <c r="CD34" s="236" t="str">
        <f t="shared" ref="CD34:CD43" si="88">IF(CA34="","",1-ABS((CA34-CB34)/CA34))</f>
        <v/>
      </c>
      <c r="CE34" s="143"/>
      <c r="CF34" s="40"/>
      <c r="CG34" s="40" t="str">
        <f t="shared" ref="CG34:CG40" si="89">IF(OR($BF34="",CF34=0),"",$BF34*CF34/24)</f>
        <v/>
      </c>
      <c r="CH34" s="41"/>
      <c r="CI34" s="180"/>
      <c r="CJ34" s="236" t="str">
        <f t="shared" ref="CJ34:CJ43" si="90">IF(CG34="","",1-ABS((CG34-CH34)/CG34))</f>
        <v/>
      </c>
      <c r="CK34" s="143"/>
      <c r="CL34" s="40"/>
      <c r="CM34" s="40" t="str">
        <f t="shared" ref="CM34:CM40" si="91">IF(OR($BF34="",CL34=0),"",$BF34*CL34/24)</f>
        <v/>
      </c>
      <c r="CN34" s="41"/>
      <c r="CO34" s="180"/>
      <c r="CP34" s="236" t="str">
        <f t="shared" ref="CP34:CP43" si="92">IF(CM34="","",1-ABS((CM34-CN34)/CM34))</f>
        <v/>
      </c>
      <c r="CQ34" s="143"/>
      <c r="CR34" s="40"/>
      <c r="CS34" s="40" t="str">
        <f t="shared" ref="CS34:CS40" si="93">IF(OR($BF34="",CR34=0),"",$BF34*CR34/24)</f>
        <v/>
      </c>
      <c r="CT34" s="41"/>
      <c r="CU34" s="180"/>
      <c r="CV34" s="236" t="str">
        <f t="shared" ref="CV34:CV43" si="94">IF(CS34="","",1-ABS((CS34-CT34)/CS34))</f>
        <v/>
      </c>
      <c r="CW34" s="16"/>
      <c r="CX34" s="214" t="str">
        <f t="shared" si="31"/>
        <v/>
      </c>
      <c r="CY34" s="224" t="str">
        <f t="shared" si="31"/>
        <v/>
      </c>
      <c r="CZ34" s="205" t="str">
        <f t="shared" si="32"/>
        <v/>
      </c>
      <c r="DA34" s="255" t="str">
        <f t="shared" si="33"/>
        <v/>
      </c>
      <c r="DB34" s="147"/>
      <c r="DC34" s="270">
        <f>SUM(DD34:DD37)</f>
        <v>0.60416666666666663</v>
      </c>
      <c r="DD34" s="261">
        <f t="shared" si="57"/>
        <v>0</v>
      </c>
      <c r="DE34" s="40"/>
    </row>
    <row r="35" spans="1:115" ht="12.75" customHeight="1" thickTop="1" thickBot="1" x14ac:dyDescent="0.25">
      <c r="A35" s="35" t="str">
        <f t="shared" si="10"/>
        <v>P84CU1000</v>
      </c>
      <c r="B35" s="36" t="str">
        <f t="shared" si="26"/>
        <v>P84CU400</v>
      </c>
      <c r="C35" s="56" t="s">
        <v>24</v>
      </c>
      <c r="D35" s="157" t="s">
        <v>23</v>
      </c>
      <c r="E35" s="57" t="str">
        <f>IF(D35="","",VLOOKUP(A35,'couple moule presse'!H:O,8,0))</f>
        <v>P</v>
      </c>
      <c r="F35" s="39">
        <f>IF(D35="","",VLOOKUP(A35,'couple moule presse'!H:M,6,0))</f>
        <v>288</v>
      </c>
      <c r="G35" s="143" t="s">
        <v>95</v>
      </c>
      <c r="H35" s="160">
        <v>19</v>
      </c>
      <c r="I35" s="40">
        <f t="shared" si="11"/>
        <v>228</v>
      </c>
      <c r="J35" s="41">
        <v>75</v>
      </c>
      <c r="K35" s="181"/>
      <c r="L35" s="238">
        <f t="shared" si="34"/>
        <v>0.32894736842105265</v>
      </c>
      <c r="M35" s="143"/>
      <c r="N35" s="160">
        <v>24</v>
      </c>
      <c r="O35" s="40">
        <f t="shared" si="12"/>
        <v>288</v>
      </c>
      <c r="P35" s="41">
        <v>296</v>
      </c>
      <c r="Q35" s="181"/>
      <c r="R35" s="238">
        <f t="shared" si="74"/>
        <v>0.97222222222222221</v>
      </c>
      <c r="S35" s="143"/>
      <c r="T35" s="160">
        <v>12</v>
      </c>
      <c r="U35" s="40">
        <f t="shared" si="13"/>
        <v>144</v>
      </c>
      <c r="V35" s="41">
        <v>303</v>
      </c>
      <c r="W35" s="181"/>
      <c r="X35" s="238">
        <f t="shared" si="75"/>
        <v>-0.10416666666666674</v>
      </c>
      <c r="Y35" s="143"/>
      <c r="Z35" s="160"/>
      <c r="AA35" s="40" t="str">
        <f t="shared" si="14"/>
        <v/>
      </c>
      <c r="AB35" s="41">
        <v>50</v>
      </c>
      <c r="AC35" s="181"/>
      <c r="AD35" s="238" t="str">
        <f t="shared" si="76"/>
        <v/>
      </c>
      <c r="AE35" s="143"/>
      <c r="AF35" s="160"/>
      <c r="AG35" s="40" t="str">
        <f t="shared" si="15"/>
        <v/>
      </c>
      <c r="AH35" s="41">
        <v>223</v>
      </c>
      <c r="AI35" s="181"/>
      <c r="AJ35" s="238" t="str">
        <f t="shared" si="77"/>
        <v/>
      </c>
      <c r="AK35" s="143"/>
      <c r="AL35" s="160"/>
      <c r="AM35" s="40" t="str">
        <f t="shared" si="16"/>
        <v/>
      </c>
      <c r="AN35" s="41"/>
      <c r="AO35" s="181"/>
      <c r="AP35" s="238" t="str">
        <f t="shared" si="78"/>
        <v/>
      </c>
      <c r="AQ35" s="143"/>
      <c r="AR35" s="160"/>
      <c r="AS35" s="40" t="str">
        <f t="shared" si="17"/>
        <v/>
      </c>
      <c r="AT35" s="41"/>
      <c r="AU35" s="181"/>
      <c r="AV35" s="238" t="str">
        <f t="shared" si="79"/>
        <v/>
      </c>
      <c r="AW35" s="16"/>
      <c r="AX35" s="215">
        <f t="shared" si="27"/>
        <v>660</v>
      </c>
      <c r="AY35" s="226">
        <f t="shared" si="27"/>
        <v>947</v>
      </c>
      <c r="AZ35" s="203">
        <f t="shared" si="28"/>
        <v>-287</v>
      </c>
      <c r="BA35" s="256">
        <f t="shared" si="29"/>
        <v>0.56515151515151518</v>
      </c>
      <c r="BB35" s="79"/>
      <c r="BC35" s="56" t="str">
        <f t="shared" si="80"/>
        <v>P84</v>
      </c>
      <c r="BD35" s="157" t="s">
        <v>36</v>
      </c>
      <c r="BE35" s="57" t="str">
        <f>IF(BD35="","",VLOOKUP(B35,'couple moule presse'!H:O,8,0))</f>
        <v>P</v>
      </c>
      <c r="BF35" s="39">
        <f>IF(BD35="","",VLOOKUP(B35,'couple moule presse'!H:M,6,0))</f>
        <v>403.20000000000005</v>
      </c>
      <c r="BG35" s="143" t="s">
        <v>95</v>
      </c>
      <c r="BH35" s="160">
        <v>19</v>
      </c>
      <c r="BI35" s="40">
        <f t="shared" si="81"/>
        <v>319.20000000000005</v>
      </c>
      <c r="BJ35" s="41">
        <v>376</v>
      </c>
      <c r="BK35" s="181"/>
      <c r="BL35" s="238">
        <f t="shared" si="82"/>
        <v>0.82205513784461171</v>
      </c>
      <c r="BM35" s="143"/>
      <c r="BN35" s="160">
        <v>24</v>
      </c>
      <c r="BO35" s="40">
        <f t="shared" si="83"/>
        <v>403.20000000000005</v>
      </c>
      <c r="BP35" s="41">
        <v>451</v>
      </c>
      <c r="BQ35" s="181"/>
      <c r="BR35" s="238">
        <f t="shared" si="84"/>
        <v>0.88144841269841279</v>
      </c>
      <c r="BS35" s="143"/>
      <c r="BT35" s="160"/>
      <c r="BU35" s="40" t="str">
        <f t="shared" si="85"/>
        <v/>
      </c>
      <c r="BV35" s="41"/>
      <c r="BW35" s="181"/>
      <c r="BX35" s="238" t="str">
        <f t="shared" si="86"/>
        <v/>
      </c>
      <c r="BY35" s="143"/>
      <c r="BZ35" s="160"/>
      <c r="CA35" s="40" t="str">
        <f t="shared" si="87"/>
        <v/>
      </c>
      <c r="CB35" s="41"/>
      <c r="CC35" s="181"/>
      <c r="CD35" s="238" t="str">
        <f t="shared" si="88"/>
        <v/>
      </c>
      <c r="CE35" s="143"/>
      <c r="CF35" s="160"/>
      <c r="CG35" s="40" t="str">
        <f t="shared" si="89"/>
        <v/>
      </c>
      <c r="CH35" s="41"/>
      <c r="CI35" s="181"/>
      <c r="CJ35" s="238" t="str">
        <f t="shared" si="90"/>
        <v/>
      </c>
      <c r="CK35" s="143"/>
      <c r="CL35" s="160"/>
      <c r="CM35" s="40" t="str">
        <f t="shared" si="91"/>
        <v/>
      </c>
      <c r="CN35" s="41"/>
      <c r="CO35" s="181"/>
      <c r="CP35" s="238" t="str">
        <f t="shared" si="92"/>
        <v/>
      </c>
      <c r="CQ35" s="143"/>
      <c r="CR35" s="160"/>
      <c r="CS35" s="40" t="str">
        <f t="shared" si="93"/>
        <v/>
      </c>
      <c r="CT35" s="41"/>
      <c r="CU35" s="181"/>
      <c r="CV35" s="238" t="str">
        <f t="shared" si="94"/>
        <v/>
      </c>
      <c r="CW35" s="16"/>
      <c r="CX35" s="215">
        <f t="shared" si="31"/>
        <v>722.40000000000009</v>
      </c>
      <c r="CY35" s="226">
        <f t="shared" si="31"/>
        <v>827</v>
      </c>
      <c r="CZ35" s="203">
        <f t="shared" si="32"/>
        <v>-104.59999999999991</v>
      </c>
      <c r="DA35" s="256">
        <f t="shared" si="33"/>
        <v>0.85520487264673328</v>
      </c>
      <c r="DB35" s="147"/>
      <c r="DC35" s="271"/>
      <c r="DD35" s="258">
        <f t="shared" si="57"/>
        <v>0.29166666666666663</v>
      </c>
      <c r="DE35" s="40"/>
      <c r="DF35" s="385" t="s">
        <v>114</v>
      </c>
      <c r="DG35" s="385"/>
      <c r="DH35" s="18"/>
      <c r="DI35" s="387" t="s">
        <v>106</v>
      </c>
      <c r="DJ35" s="387" t="s">
        <v>107</v>
      </c>
      <c r="DK35" s="387" t="s">
        <v>108</v>
      </c>
    </row>
    <row r="36" spans="1:115" ht="12.75" customHeight="1" thickTop="1" thickBot="1" x14ac:dyDescent="0.25">
      <c r="A36" s="35" t="str">
        <f t="shared" si="10"/>
        <v>P84CU400</v>
      </c>
      <c r="B36" s="36" t="str">
        <f t="shared" si="26"/>
        <v>P84CU500</v>
      </c>
      <c r="C36" s="56" t="s">
        <v>24</v>
      </c>
      <c r="D36" s="157" t="s">
        <v>36</v>
      </c>
      <c r="E36" s="57" t="str">
        <f>IF(D36="","",VLOOKUP(A36,'couple moule presse'!H:O,8,0))</f>
        <v>P</v>
      </c>
      <c r="F36" s="39">
        <f>IF(D36="","",VLOOKUP(A36,'couple moule presse'!H:M,6,0))</f>
        <v>403.20000000000005</v>
      </c>
      <c r="G36" s="143"/>
      <c r="H36" s="160"/>
      <c r="I36" s="40" t="str">
        <f t="shared" si="11"/>
        <v/>
      </c>
      <c r="J36" s="41"/>
      <c r="K36" s="181"/>
      <c r="L36" s="238" t="str">
        <f t="shared" si="34"/>
        <v/>
      </c>
      <c r="M36" s="143"/>
      <c r="N36" s="160"/>
      <c r="O36" s="40" t="str">
        <f t="shared" si="12"/>
        <v/>
      </c>
      <c r="P36" s="41"/>
      <c r="Q36" s="181"/>
      <c r="R36" s="238" t="str">
        <f t="shared" si="74"/>
        <v/>
      </c>
      <c r="S36" s="143"/>
      <c r="T36" s="160"/>
      <c r="U36" s="40" t="str">
        <f t="shared" si="13"/>
        <v/>
      </c>
      <c r="V36" s="41"/>
      <c r="W36" s="181"/>
      <c r="X36" s="238" t="str">
        <f t="shared" si="75"/>
        <v/>
      </c>
      <c r="Y36" s="143"/>
      <c r="Z36" s="160"/>
      <c r="AA36" s="40" t="str">
        <f t="shared" si="14"/>
        <v/>
      </c>
      <c r="AB36" s="41"/>
      <c r="AC36" s="181"/>
      <c r="AD36" s="238" t="str">
        <f t="shared" si="76"/>
        <v/>
      </c>
      <c r="AE36" s="143"/>
      <c r="AF36" s="160"/>
      <c r="AG36" s="40" t="str">
        <f t="shared" si="15"/>
        <v/>
      </c>
      <c r="AH36" s="41"/>
      <c r="AI36" s="181"/>
      <c r="AJ36" s="238" t="str">
        <f t="shared" si="77"/>
        <v/>
      </c>
      <c r="AK36" s="143"/>
      <c r="AL36" s="160"/>
      <c r="AM36" s="40" t="str">
        <f t="shared" si="16"/>
        <v/>
      </c>
      <c r="AN36" s="41"/>
      <c r="AO36" s="181"/>
      <c r="AP36" s="238" t="str">
        <f t="shared" si="78"/>
        <v/>
      </c>
      <c r="AQ36" s="143"/>
      <c r="AR36" s="160"/>
      <c r="AS36" s="40" t="str">
        <f t="shared" si="17"/>
        <v/>
      </c>
      <c r="AT36" s="41"/>
      <c r="AU36" s="181"/>
      <c r="AV36" s="238" t="str">
        <f t="shared" si="79"/>
        <v/>
      </c>
      <c r="AW36" s="16"/>
      <c r="AX36" s="215" t="str">
        <f t="shared" si="27"/>
        <v/>
      </c>
      <c r="AY36" s="226" t="str">
        <f t="shared" si="27"/>
        <v/>
      </c>
      <c r="AZ36" s="203" t="str">
        <f t="shared" si="28"/>
        <v/>
      </c>
      <c r="BA36" s="256" t="str">
        <f t="shared" si="29"/>
        <v/>
      </c>
      <c r="BB36" s="79"/>
      <c r="BC36" s="56" t="str">
        <f t="shared" si="80"/>
        <v>P84</v>
      </c>
      <c r="BD36" s="157" t="s">
        <v>37</v>
      </c>
      <c r="BE36" s="57" t="str">
        <f>IF(BD36="","",VLOOKUP(B36,'couple moule presse'!H:O,8,0))</f>
        <v>P</v>
      </c>
      <c r="BF36" s="39">
        <f>IF(BD36="","",VLOOKUP(B36,'couple moule presse'!H:M,6,0))</f>
        <v>318.31578947368422</v>
      </c>
      <c r="BG36" s="143"/>
      <c r="BH36" s="160"/>
      <c r="BI36" s="40" t="str">
        <f t="shared" si="81"/>
        <v/>
      </c>
      <c r="BJ36" s="41"/>
      <c r="BK36" s="181"/>
      <c r="BL36" s="238" t="str">
        <f t="shared" si="82"/>
        <v/>
      </c>
      <c r="BM36" s="143"/>
      <c r="BN36" s="160"/>
      <c r="BO36" s="40" t="str">
        <f t="shared" si="83"/>
        <v/>
      </c>
      <c r="BP36" s="41"/>
      <c r="BQ36" s="181"/>
      <c r="BR36" s="238" t="str">
        <f t="shared" si="84"/>
        <v/>
      </c>
      <c r="BS36" s="143" t="s">
        <v>95</v>
      </c>
      <c r="BT36" s="160">
        <v>19</v>
      </c>
      <c r="BU36" s="40">
        <f t="shared" si="85"/>
        <v>252</v>
      </c>
      <c r="BV36" s="41">
        <v>186</v>
      </c>
      <c r="BW36" s="181"/>
      <c r="BX36" s="238">
        <f t="shared" si="86"/>
        <v>0.73809523809523814</v>
      </c>
      <c r="BY36" s="143"/>
      <c r="BZ36" s="160"/>
      <c r="CA36" s="40" t="str">
        <f t="shared" si="87"/>
        <v/>
      </c>
      <c r="CB36" s="41"/>
      <c r="CC36" s="181"/>
      <c r="CD36" s="238" t="str">
        <f t="shared" si="88"/>
        <v/>
      </c>
      <c r="CE36" s="143"/>
      <c r="CF36" s="160"/>
      <c r="CG36" s="40" t="str">
        <f t="shared" si="89"/>
        <v/>
      </c>
      <c r="CH36" s="41"/>
      <c r="CI36" s="181"/>
      <c r="CJ36" s="238" t="str">
        <f t="shared" si="90"/>
        <v/>
      </c>
      <c r="CK36" s="143"/>
      <c r="CL36" s="160"/>
      <c r="CM36" s="40" t="str">
        <f t="shared" si="91"/>
        <v/>
      </c>
      <c r="CN36" s="41"/>
      <c r="CO36" s="181"/>
      <c r="CP36" s="238" t="str">
        <f t="shared" si="92"/>
        <v/>
      </c>
      <c r="CQ36" s="143"/>
      <c r="CR36" s="160"/>
      <c r="CS36" s="40" t="str">
        <f t="shared" si="93"/>
        <v/>
      </c>
      <c r="CT36" s="41"/>
      <c r="CU36" s="181"/>
      <c r="CV36" s="238" t="str">
        <f t="shared" si="94"/>
        <v/>
      </c>
      <c r="CW36" s="16"/>
      <c r="CX36" s="215">
        <f t="shared" si="31"/>
        <v>252</v>
      </c>
      <c r="CY36" s="226">
        <f t="shared" si="31"/>
        <v>186</v>
      </c>
      <c r="CZ36" s="203">
        <f t="shared" si="32"/>
        <v>66</v>
      </c>
      <c r="DA36" s="256">
        <f t="shared" si="33"/>
        <v>0.73809523809523814</v>
      </c>
      <c r="DB36" s="147"/>
      <c r="DC36" s="271"/>
      <c r="DD36" s="258">
        <f t="shared" si="57"/>
        <v>5.6547619047619048E-2</v>
      </c>
      <c r="DE36" s="40"/>
      <c r="DF36" s="385"/>
      <c r="DG36" s="385"/>
      <c r="DH36" s="18"/>
      <c r="DI36" s="387"/>
      <c r="DJ36" s="387"/>
      <c r="DK36" s="387"/>
    </row>
    <row r="37" spans="1:115" ht="12.75" customHeight="1" thickTop="1" x14ac:dyDescent="0.2">
      <c r="A37" s="35" t="str">
        <f t="shared" si="10"/>
        <v>P84</v>
      </c>
      <c r="B37" s="36" t="str">
        <f t="shared" si="26"/>
        <v>P84CU1000</v>
      </c>
      <c r="C37" s="80" t="s">
        <v>24</v>
      </c>
      <c r="D37" s="157"/>
      <c r="E37" s="81" t="str">
        <f>IF(D37="","",VLOOKUP(A37,'couple moule presse'!H:O,8,0))</f>
        <v/>
      </c>
      <c r="F37" s="68" t="str">
        <f>IF(D37="","",VLOOKUP(A37,'couple moule presse'!H:M,6,0))</f>
        <v/>
      </c>
      <c r="G37" s="144"/>
      <c r="H37" s="165"/>
      <c r="I37" s="53" t="str">
        <f t="shared" si="11"/>
        <v/>
      </c>
      <c r="J37" s="54"/>
      <c r="K37" s="182"/>
      <c r="L37" s="239" t="str">
        <f t="shared" si="34"/>
        <v/>
      </c>
      <c r="M37" s="144"/>
      <c r="N37" s="165"/>
      <c r="O37" s="53" t="str">
        <f t="shared" si="12"/>
        <v/>
      </c>
      <c r="P37" s="54"/>
      <c r="Q37" s="182"/>
      <c r="R37" s="239" t="str">
        <f t="shared" si="74"/>
        <v/>
      </c>
      <c r="S37" s="144"/>
      <c r="T37" s="165"/>
      <c r="U37" s="53" t="str">
        <f t="shared" si="13"/>
        <v/>
      </c>
      <c r="V37" s="54"/>
      <c r="W37" s="182"/>
      <c r="X37" s="239" t="str">
        <f t="shared" si="75"/>
        <v/>
      </c>
      <c r="Y37" s="144"/>
      <c r="Z37" s="165"/>
      <c r="AA37" s="53" t="str">
        <f t="shared" si="14"/>
        <v/>
      </c>
      <c r="AB37" s="54"/>
      <c r="AC37" s="182"/>
      <c r="AD37" s="239" t="str">
        <f t="shared" si="76"/>
        <v/>
      </c>
      <c r="AE37" s="144"/>
      <c r="AF37" s="165"/>
      <c r="AG37" s="53" t="str">
        <f t="shared" si="15"/>
        <v/>
      </c>
      <c r="AH37" s="54"/>
      <c r="AI37" s="182"/>
      <c r="AJ37" s="239" t="str">
        <f t="shared" si="77"/>
        <v/>
      </c>
      <c r="AK37" s="144"/>
      <c r="AL37" s="165"/>
      <c r="AM37" s="53" t="str">
        <f t="shared" si="16"/>
        <v/>
      </c>
      <c r="AN37" s="54"/>
      <c r="AO37" s="182"/>
      <c r="AP37" s="239" t="str">
        <f t="shared" si="78"/>
        <v/>
      </c>
      <c r="AQ37" s="144"/>
      <c r="AR37" s="165"/>
      <c r="AS37" s="53" t="str">
        <f t="shared" si="17"/>
        <v/>
      </c>
      <c r="AT37" s="54"/>
      <c r="AU37" s="182"/>
      <c r="AV37" s="239" t="str">
        <f t="shared" si="79"/>
        <v/>
      </c>
      <c r="AW37" s="16"/>
      <c r="AX37" s="216" t="str">
        <f t="shared" si="27"/>
        <v/>
      </c>
      <c r="AY37" s="227" t="str">
        <f t="shared" si="27"/>
        <v/>
      </c>
      <c r="AZ37" s="204" t="str">
        <f t="shared" si="28"/>
        <v/>
      </c>
      <c r="BA37" s="257" t="str">
        <f t="shared" si="29"/>
        <v/>
      </c>
      <c r="BB37" s="79"/>
      <c r="BC37" s="80" t="str">
        <f t="shared" si="80"/>
        <v>P84</v>
      </c>
      <c r="BD37" s="157" t="s">
        <v>23</v>
      </c>
      <c r="BE37" s="81" t="str">
        <f>IF(BD37="","",VLOOKUP(B37,'couple moule presse'!H:O,8,0))</f>
        <v>P</v>
      </c>
      <c r="BF37" s="68">
        <f>IF(BD37="","",VLOOKUP(B37,'couple moule presse'!H:M,6,0))</f>
        <v>288</v>
      </c>
      <c r="BG37" s="144"/>
      <c r="BH37" s="165"/>
      <c r="BI37" s="53" t="str">
        <f t="shared" si="81"/>
        <v/>
      </c>
      <c r="BJ37" s="54"/>
      <c r="BK37" s="182"/>
      <c r="BL37" s="239" t="str">
        <f t="shared" si="82"/>
        <v/>
      </c>
      <c r="BM37" s="144"/>
      <c r="BN37" s="165"/>
      <c r="BO37" s="53" t="str">
        <f t="shared" si="83"/>
        <v/>
      </c>
      <c r="BP37" s="54"/>
      <c r="BQ37" s="182"/>
      <c r="BR37" s="239" t="str">
        <f t="shared" si="84"/>
        <v/>
      </c>
      <c r="BS37" s="144"/>
      <c r="BT37" s="165"/>
      <c r="BU37" s="53" t="str">
        <f t="shared" si="85"/>
        <v/>
      </c>
      <c r="BV37" s="54"/>
      <c r="BW37" s="182"/>
      <c r="BX37" s="239" t="str">
        <f t="shared" si="86"/>
        <v/>
      </c>
      <c r="BY37" s="144" t="s">
        <v>95</v>
      </c>
      <c r="BZ37" s="231">
        <v>19</v>
      </c>
      <c r="CA37" s="53">
        <f t="shared" si="87"/>
        <v>228</v>
      </c>
      <c r="CB37" s="54">
        <v>210</v>
      </c>
      <c r="CC37" s="182"/>
      <c r="CD37" s="239">
        <f t="shared" si="88"/>
        <v>0.92105263157894735</v>
      </c>
      <c r="CE37" s="144" t="s">
        <v>95</v>
      </c>
      <c r="CF37" s="231">
        <v>19</v>
      </c>
      <c r="CG37" s="53">
        <f t="shared" si="89"/>
        <v>228</v>
      </c>
      <c r="CH37" s="54">
        <v>243</v>
      </c>
      <c r="CI37" s="182"/>
      <c r="CJ37" s="239">
        <f t="shared" si="90"/>
        <v>0.93421052631578949</v>
      </c>
      <c r="CK37" s="144"/>
      <c r="CL37" s="231">
        <v>24</v>
      </c>
      <c r="CM37" s="53">
        <f t="shared" si="91"/>
        <v>288</v>
      </c>
      <c r="CN37" s="54">
        <v>292</v>
      </c>
      <c r="CO37" s="182"/>
      <c r="CP37" s="239">
        <f t="shared" si="92"/>
        <v>0.98611111111111116</v>
      </c>
      <c r="CQ37" s="144"/>
      <c r="CR37" s="231">
        <v>24</v>
      </c>
      <c r="CS37" s="53">
        <f t="shared" si="93"/>
        <v>288</v>
      </c>
      <c r="CT37" s="54">
        <v>321</v>
      </c>
      <c r="CU37" s="182"/>
      <c r="CV37" s="239">
        <f t="shared" si="94"/>
        <v>0.88541666666666663</v>
      </c>
      <c r="CW37" s="16"/>
      <c r="CX37" s="216">
        <f t="shared" si="31"/>
        <v>1032</v>
      </c>
      <c r="CY37" s="227">
        <f t="shared" si="31"/>
        <v>1066</v>
      </c>
      <c r="CZ37" s="204">
        <f t="shared" si="32"/>
        <v>-34</v>
      </c>
      <c r="DA37" s="257">
        <f t="shared" si="33"/>
        <v>0.96705426356589141</v>
      </c>
      <c r="DB37" s="147"/>
      <c r="DC37" s="272"/>
      <c r="DD37" s="260">
        <f t="shared" si="57"/>
        <v>0.25595238095238093</v>
      </c>
      <c r="DE37" s="40"/>
      <c r="DF37" s="18"/>
      <c r="DG37" s="18" t="s">
        <v>79</v>
      </c>
      <c r="DH37" s="18"/>
      <c r="DI37" s="18">
        <f>COUNTIF(G5:G73,LEFT(DI$35,1))</f>
        <v>3</v>
      </c>
      <c r="DJ37" s="18">
        <f>COUNTIF(G5:G73,LEFT(DJ$35,1))</f>
        <v>4</v>
      </c>
      <c r="DK37" s="18">
        <f>COUNTIF(G5:G73,LEFT(DK$35,1))</f>
        <v>0</v>
      </c>
    </row>
    <row r="38" spans="1:115" ht="12.75" customHeight="1" x14ac:dyDescent="0.2">
      <c r="A38" s="35" t="str">
        <f t="shared" si="10"/>
        <v>P91</v>
      </c>
      <c r="B38" s="36" t="str">
        <f t="shared" si="26"/>
        <v>P91</v>
      </c>
      <c r="C38" s="37" t="s">
        <v>40</v>
      </c>
      <c r="D38" s="159"/>
      <c r="E38" s="58" t="str">
        <f>IF(D38="","",VLOOKUP(A38,'couple moule presse'!H:O,8,0))</f>
        <v/>
      </c>
      <c r="F38" s="63" t="str">
        <f>IF(D38="","",VLOOKUP(A38,'couple moule presse'!H:M,6,0))</f>
        <v/>
      </c>
      <c r="G38" s="145"/>
      <c r="H38" s="166"/>
      <c r="I38" s="40" t="str">
        <f t="shared" si="11"/>
        <v/>
      </c>
      <c r="J38" s="41"/>
      <c r="K38" s="180"/>
      <c r="L38" s="236" t="str">
        <f t="shared" si="34"/>
        <v/>
      </c>
      <c r="M38" s="145"/>
      <c r="N38" s="166"/>
      <c r="O38" s="40" t="str">
        <f>IF(OR($F38="",N38=0),"",$F38*N38/24)</f>
        <v/>
      </c>
      <c r="P38" s="41"/>
      <c r="Q38" s="180"/>
      <c r="R38" s="236" t="str">
        <f t="shared" si="74"/>
        <v/>
      </c>
      <c r="S38" s="145"/>
      <c r="T38" s="166"/>
      <c r="U38" s="40" t="str">
        <f t="shared" si="13"/>
        <v/>
      </c>
      <c r="V38" s="41"/>
      <c r="W38" s="180"/>
      <c r="X38" s="236" t="str">
        <f t="shared" si="75"/>
        <v/>
      </c>
      <c r="Y38" s="145"/>
      <c r="Z38" s="166"/>
      <c r="AA38" s="40" t="str">
        <f t="shared" si="14"/>
        <v/>
      </c>
      <c r="AB38" s="41"/>
      <c r="AC38" s="180"/>
      <c r="AD38" s="236" t="str">
        <f t="shared" si="76"/>
        <v/>
      </c>
      <c r="AE38" s="145"/>
      <c r="AF38" s="166"/>
      <c r="AG38" s="40" t="str">
        <f t="shared" si="15"/>
        <v/>
      </c>
      <c r="AH38" s="41"/>
      <c r="AI38" s="180"/>
      <c r="AJ38" s="236" t="str">
        <f t="shared" si="77"/>
        <v/>
      </c>
      <c r="AK38" s="145"/>
      <c r="AL38" s="166"/>
      <c r="AM38" s="40" t="str">
        <f t="shared" si="16"/>
        <v/>
      </c>
      <c r="AN38" s="41"/>
      <c r="AO38" s="180"/>
      <c r="AP38" s="236" t="str">
        <f t="shared" si="78"/>
        <v/>
      </c>
      <c r="AQ38" s="145"/>
      <c r="AR38" s="166"/>
      <c r="AS38" s="40" t="str">
        <f t="shared" si="17"/>
        <v/>
      </c>
      <c r="AT38" s="41"/>
      <c r="AU38" s="180"/>
      <c r="AV38" s="236" t="str">
        <f t="shared" si="79"/>
        <v/>
      </c>
      <c r="AW38" s="16"/>
      <c r="AX38" s="208" t="str">
        <f t="shared" si="27"/>
        <v/>
      </c>
      <c r="AY38" s="224" t="str">
        <f t="shared" si="27"/>
        <v/>
      </c>
      <c r="AZ38" s="209" t="str">
        <f t="shared" si="28"/>
        <v/>
      </c>
      <c r="BA38" s="252" t="str">
        <f t="shared" si="29"/>
        <v/>
      </c>
      <c r="BB38" s="42"/>
      <c r="BC38" s="37" t="str">
        <f>C38</f>
        <v>P91</v>
      </c>
      <c r="BD38" s="159"/>
      <c r="BE38" s="58" t="str">
        <f>IF(BD38="","",VLOOKUP(B38,'couple moule presse'!H:O,8,0))</f>
        <v/>
      </c>
      <c r="BF38" s="63" t="str">
        <f>IF(BD38="","",VLOOKUP(B38,'couple moule presse'!H:M,6,0))</f>
        <v/>
      </c>
      <c r="BG38" s="145"/>
      <c r="BH38" s="166"/>
      <c r="BI38" s="40" t="str">
        <f t="shared" si="81"/>
        <v/>
      </c>
      <c r="BJ38" s="41"/>
      <c r="BK38" s="180"/>
      <c r="BL38" s="236" t="str">
        <f t="shared" si="41"/>
        <v/>
      </c>
      <c r="BM38" s="145"/>
      <c r="BN38" s="166"/>
      <c r="BO38" s="40" t="str">
        <f t="shared" si="83"/>
        <v/>
      </c>
      <c r="BP38" s="41"/>
      <c r="BQ38" s="180"/>
      <c r="BR38" s="236" t="str">
        <f t="shared" si="84"/>
        <v/>
      </c>
      <c r="BS38" s="145"/>
      <c r="BT38" s="166"/>
      <c r="BU38" s="40" t="str">
        <f t="shared" si="85"/>
        <v/>
      </c>
      <c r="BV38" s="41"/>
      <c r="BW38" s="180"/>
      <c r="BX38" s="236" t="str">
        <f t="shared" si="86"/>
        <v/>
      </c>
      <c r="BY38" s="145"/>
      <c r="BZ38" s="166"/>
      <c r="CA38" s="40" t="str">
        <f t="shared" si="87"/>
        <v/>
      </c>
      <c r="CB38" s="41"/>
      <c r="CC38" s="180"/>
      <c r="CD38" s="236" t="str">
        <f t="shared" si="88"/>
        <v/>
      </c>
      <c r="CE38" s="145"/>
      <c r="CF38" s="166"/>
      <c r="CG38" s="40" t="str">
        <f t="shared" si="89"/>
        <v/>
      </c>
      <c r="CH38" s="41"/>
      <c r="CI38" s="180"/>
      <c r="CJ38" s="236" t="str">
        <f t="shared" si="90"/>
        <v/>
      </c>
      <c r="CK38" s="145"/>
      <c r="CL38" s="166"/>
      <c r="CM38" s="40" t="str">
        <f t="shared" si="91"/>
        <v/>
      </c>
      <c r="CN38" s="41"/>
      <c r="CO38" s="180"/>
      <c r="CP38" s="236" t="str">
        <f t="shared" si="92"/>
        <v/>
      </c>
      <c r="CQ38" s="145"/>
      <c r="CR38" s="166"/>
      <c r="CS38" s="40" t="str">
        <f t="shared" si="93"/>
        <v/>
      </c>
      <c r="CT38" s="41"/>
      <c r="CU38" s="180"/>
      <c r="CV38" s="236" t="str">
        <f t="shared" si="94"/>
        <v/>
      </c>
      <c r="CW38" s="16"/>
      <c r="CX38" s="208" t="str">
        <f t="shared" si="31"/>
        <v/>
      </c>
      <c r="CY38" s="224" t="str">
        <f t="shared" si="31"/>
        <v/>
      </c>
      <c r="CZ38" s="209" t="str">
        <f t="shared" si="32"/>
        <v/>
      </c>
      <c r="DA38" s="252" t="str">
        <f t="shared" si="33"/>
        <v/>
      </c>
      <c r="DB38" s="218"/>
      <c r="DC38" s="267">
        <f>SUM(DD38:DD40)</f>
        <v>0.97619047619047616</v>
      </c>
      <c r="DD38" s="278">
        <f t="shared" si="57"/>
        <v>0</v>
      </c>
      <c r="DE38" s="40"/>
      <c r="DF38" s="18"/>
      <c r="DG38" s="18" t="s">
        <v>80</v>
      </c>
      <c r="DH38" s="18"/>
      <c r="DI38" s="18">
        <f>COUNTIF(M5:M73,LEFT(DI$35,1))</f>
        <v>3</v>
      </c>
      <c r="DJ38" s="18">
        <f>COUNTIF(M5:M73,LEFT(DJ$35,1))</f>
        <v>1</v>
      </c>
      <c r="DK38" s="18">
        <f>COUNTIF(M5:M73,LEFT(DK$35,1))</f>
        <v>0</v>
      </c>
    </row>
    <row r="39" spans="1:115" ht="12.75" customHeight="1" x14ac:dyDescent="0.2">
      <c r="A39" s="35" t="str">
        <f t="shared" si="10"/>
        <v>P91CU770/5</v>
      </c>
      <c r="B39" s="36" t="str">
        <f t="shared" si="26"/>
        <v>P91CU770/5</v>
      </c>
      <c r="C39" s="45" t="s">
        <v>40</v>
      </c>
      <c r="D39" s="157" t="s">
        <v>41</v>
      </c>
      <c r="E39" s="38" t="str">
        <f>IF(D39="","",VLOOKUP(A39,'couple moule presse'!H:O,8,0))</f>
        <v>P</v>
      </c>
      <c r="F39" s="39">
        <f>IF(D39="","",VLOOKUP(A39,'couple moule presse'!H:M,6,0))</f>
        <v>375.03296703296706</v>
      </c>
      <c r="G39" s="143"/>
      <c r="H39" s="160">
        <v>24</v>
      </c>
      <c r="I39" s="40">
        <f t="shared" si="11"/>
        <v>375.03296703296706</v>
      </c>
      <c r="J39" s="41">
        <v>375</v>
      </c>
      <c r="K39" s="181"/>
      <c r="L39" s="238">
        <f t="shared" si="34"/>
        <v>0.99991209563994365</v>
      </c>
      <c r="M39" s="143"/>
      <c r="N39" s="160">
        <v>24</v>
      </c>
      <c r="O39" s="40">
        <f t="shared" si="12"/>
        <v>375.03296703296706</v>
      </c>
      <c r="P39" s="41">
        <v>399</v>
      </c>
      <c r="Q39" s="181"/>
      <c r="R39" s="238">
        <f t="shared" si="74"/>
        <v>0.93609353023909991</v>
      </c>
      <c r="S39" s="143"/>
      <c r="T39" s="160">
        <v>24</v>
      </c>
      <c r="U39" s="40">
        <f t="shared" si="13"/>
        <v>375.03296703296706</v>
      </c>
      <c r="V39" s="41">
        <v>384</v>
      </c>
      <c r="W39" s="181"/>
      <c r="X39" s="238">
        <f t="shared" si="75"/>
        <v>0.97609001406469775</v>
      </c>
      <c r="Y39" s="143"/>
      <c r="Z39" s="160">
        <v>24</v>
      </c>
      <c r="AA39" s="40">
        <f t="shared" si="14"/>
        <v>375.03296703296706</v>
      </c>
      <c r="AB39" s="41">
        <v>352</v>
      </c>
      <c r="AC39" s="181"/>
      <c r="AD39" s="238">
        <f t="shared" si="76"/>
        <v>0.93858415377402715</v>
      </c>
      <c r="AE39" s="143"/>
      <c r="AF39" s="160">
        <v>24</v>
      </c>
      <c r="AG39" s="40">
        <f t="shared" si="15"/>
        <v>375.03296703296706</v>
      </c>
      <c r="AH39" s="41">
        <v>397</v>
      </c>
      <c r="AI39" s="181"/>
      <c r="AJ39" s="238">
        <f t="shared" si="77"/>
        <v>0.94142639474917966</v>
      </c>
      <c r="AK39" s="143"/>
      <c r="AL39" s="160">
        <v>24</v>
      </c>
      <c r="AM39" s="40">
        <f t="shared" si="16"/>
        <v>375.03296703296706</v>
      </c>
      <c r="AN39" s="41">
        <v>407</v>
      </c>
      <c r="AO39" s="181"/>
      <c r="AP39" s="238">
        <f t="shared" si="78"/>
        <v>0.91476207219878114</v>
      </c>
      <c r="AQ39" s="143"/>
      <c r="AR39" s="160">
        <v>24</v>
      </c>
      <c r="AS39" s="40">
        <f t="shared" si="17"/>
        <v>375.03296703296706</v>
      </c>
      <c r="AT39" s="41">
        <v>268</v>
      </c>
      <c r="AU39" s="181"/>
      <c r="AV39" s="238">
        <f t="shared" si="79"/>
        <v>0.7146038443506797</v>
      </c>
      <c r="AW39" s="16"/>
      <c r="AX39" s="210">
        <f t="shared" si="27"/>
        <v>2625.2307692307695</v>
      </c>
      <c r="AY39" s="226">
        <f t="shared" si="27"/>
        <v>2582</v>
      </c>
      <c r="AZ39" s="211">
        <f t="shared" si="28"/>
        <v>43.230769230769511</v>
      </c>
      <c r="BA39" s="253">
        <f t="shared" si="29"/>
        <v>0.98353258321612747</v>
      </c>
      <c r="BB39" s="42"/>
      <c r="BC39" s="45" t="str">
        <f t="shared" si="80"/>
        <v>P91</v>
      </c>
      <c r="BD39" s="157" t="s">
        <v>41</v>
      </c>
      <c r="BE39" s="38" t="str">
        <f>IF(BD39="","",VLOOKUP(B39,'couple moule presse'!H:O,8,0))</f>
        <v>P</v>
      </c>
      <c r="BF39" s="39">
        <f>IF(BD39="","",VLOOKUP(B39,'couple moule presse'!H:M,6,0))</f>
        <v>375.03296703296706</v>
      </c>
      <c r="BG39" s="143"/>
      <c r="BH39" s="160">
        <v>24</v>
      </c>
      <c r="BI39" s="40">
        <f t="shared" si="81"/>
        <v>375.03296703296706</v>
      </c>
      <c r="BJ39" s="41">
        <v>282</v>
      </c>
      <c r="BK39" s="181"/>
      <c r="BL39" s="238">
        <f t="shared" si="41"/>
        <v>0.75193389592123761</v>
      </c>
      <c r="BM39" s="143" t="s">
        <v>192</v>
      </c>
      <c r="BN39" s="160">
        <v>20</v>
      </c>
      <c r="BO39" s="40">
        <f t="shared" si="83"/>
        <v>312.52747252747253</v>
      </c>
      <c r="BP39" s="41">
        <v>271</v>
      </c>
      <c r="BQ39" s="181" t="s">
        <v>122</v>
      </c>
      <c r="BR39" s="238">
        <f t="shared" si="84"/>
        <v>0.86712376933895918</v>
      </c>
      <c r="BS39" s="143"/>
      <c r="BT39" s="160">
        <v>24</v>
      </c>
      <c r="BU39" s="40">
        <f t="shared" si="85"/>
        <v>375.03296703296706</v>
      </c>
      <c r="BV39" s="41">
        <v>355</v>
      </c>
      <c r="BW39" s="181"/>
      <c r="BX39" s="238">
        <f t="shared" si="86"/>
        <v>0.94658345053914661</v>
      </c>
      <c r="BY39" s="143"/>
      <c r="BZ39" s="160">
        <v>20</v>
      </c>
      <c r="CA39" s="40">
        <f t="shared" si="87"/>
        <v>312.52747252747253</v>
      </c>
      <c r="CB39" s="41">
        <v>262</v>
      </c>
      <c r="CC39" s="181"/>
      <c r="CD39" s="238">
        <f t="shared" si="88"/>
        <v>0.83832630098452887</v>
      </c>
      <c r="CE39" s="143"/>
      <c r="CF39" s="160">
        <v>24</v>
      </c>
      <c r="CG39" s="40">
        <f t="shared" si="89"/>
        <v>375.03296703296706</v>
      </c>
      <c r="CH39" s="41">
        <v>374</v>
      </c>
      <c r="CI39" s="181"/>
      <c r="CJ39" s="238">
        <f t="shared" si="90"/>
        <v>0.99724566338490384</v>
      </c>
      <c r="CK39" s="143"/>
      <c r="CL39" s="160">
        <v>24</v>
      </c>
      <c r="CM39" s="40">
        <f t="shared" si="91"/>
        <v>375.03296703296706</v>
      </c>
      <c r="CN39" s="41">
        <v>368</v>
      </c>
      <c r="CO39" s="181"/>
      <c r="CP39" s="238">
        <f t="shared" si="92"/>
        <v>0.9812470698546647</v>
      </c>
      <c r="CQ39" s="143"/>
      <c r="CR39" s="160">
        <v>24</v>
      </c>
      <c r="CS39" s="40">
        <f t="shared" si="93"/>
        <v>375.03296703296706</v>
      </c>
      <c r="CT39" s="41">
        <v>386</v>
      </c>
      <c r="CU39" s="181"/>
      <c r="CV39" s="238">
        <f t="shared" si="94"/>
        <v>0.970757149554618</v>
      </c>
      <c r="CW39" s="16"/>
      <c r="CX39" s="210">
        <f t="shared" si="31"/>
        <v>2500.2197802197802</v>
      </c>
      <c r="CY39" s="226">
        <f t="shared" si="31"/>
        <v>2298</v>
      </c>
      <c r="CZ39" s="211">
        <f t="shared" si="32"/>
        <v>202.2197802197802</v>
      </c>
      <c r="DA39" s="253">
        <f t="shared" si="33"/>
        <v>0.91911919831223632</v>
      </c>
      <c r="DB39" s="218"/>
      <c r="DC39" s="268"/>
      <c r="DD39" s="279">
        <f t="shared" si="57"/>
        <v>0.97619047619047616</v>
      </c>
      <c r="DE39" s="40"/>
      <c r="DF39" s="18"/>
      <c r="DG39" s="18" t="s">
        <v>81</v>
      </c>
      <c r="DH39" s="18"/>
      <c r="DI39" s="18">
        <f>COUNTIF(S5:S73,LEFT(DI$35,1))</f>
        <v>3</v>
      </c>
      <c r="DJ39" s="18">
        <f>COUNTIF(S5:S73,LEFT(DJ$35,1))</f>
        <v>0</v>
      </c>
      <c r="DK39" s="18">
        <f>COUNTIF(S5:S73,LEFT(DK$35,1))</f>
        <v>0</v>
      </c>
    </row>
    <row r="40" spans="1:115" ht="12.75" customHeight="1" x14ac:dyDescent="0.2">
      <c r="A40" s="35" t="str">
        <f t="shared" si="10"/>
        <v>P91</v>
      </c>
      <c r="B40" s="36" t="str">
        <f t="shared" si="26"/>
        <v>P91</v>
      </c>
      <c r="C40" s="51" t="s">
        <v>40</v>
      </c>
      <c r="D40" s="51"/>
      <c r="E40" s="52" t="str">
        <f>IF(D40="","",VLOOKUP(A40,'couple moule presse'!H:O,8,0))</f>
        <v/>
      </c>
      <c r="F40" s="68" t="str">
        <f>IF(D40="","",VLOOKUP(A40,'couple moule presse'!H:M,6,0))</f>
        <v/>
      </c>
      <c r="G40" s="144"/>
      <c r="H40" s="161"/>
      <c r="I40" s="53" t="str">
        <f t="shared" si="11"/>
        <v/>
      </c>
      <c r="J40" s="62"/>
      <c r="K40" s="182"/>
      <c r="L40" s="239" t="str">
        <f t="shared" si="34"/>
        <v/>
      </c>
      <c r="M40" s="144"/>
      <c r="N40" s="161"/>
      <c r="O40" s="53" t="str">
        <f t="shared" si="12"/>
        <v/>
      </c>
      <c r="P40" s="62"/>
      <c r="Q40" s="182"/>
      <c r="R40" s="239" t="str">
        <f t="shared" si="74"/>
        <v/>
      </c>
      <c r="S40" s="144"/>
      <c r="T40" s="161"/>
      <c r="U40" s="53" t="str">
        <f t="shared" si="13"/>
        <v/>
      </c>
      <c r="V40" s="62"/>
      <c r="W40" s="182"/>
      <c r="X40" s="239" t="str">
        <f t="shared" si="75"/>
        <v/>
      </c>
      <c r="Y40" s="144"/>
      <c r="Z40" s="161"/>
      <c r="AA40" s="53" t="str">
        <f t="shared" si="14"/>
        <v/>
      </c>
      <c r="AB40" s="62"/>
      <c r="AC40" s="182"/>
      <c r="AD40" s="239" t="str">
        <f t="shared" si="76"/>
        <v/>
      </c>
      <c r="AE40" s="144"/>
      <c r="AF40" s="161"/>
      <c r="AG40" s="53" t="str">
        <f t="shared" si="15"/>
        <v/>
      </c>
      <c r="AH40" s="62"/>
      <c r="AI40" s="182"/>
      <c r="AJ40" s="239" t="str">
        <f t="shared" si="77"/>
        <v/>
      </c>
      <c r="AK40" s="144"/>
      <c r="AL40" s="161"/>
      <c r="AM40" s="53" t="str">
        <f t="shared" si="16"/>
        <v/>
      </c>
      <c r="AN40" s="62"/>
      <c r="AO40" s="182"/>
      <c r="AP40" s="239" t="str">
        <f t="shared" si="78"/>
        <v/>
      </c>
      <c r="AQ40" s="144"/>
      <c r="AR40" s="161"/>
      <c r="AS40" s="53" t="str">
        <f t="shared" si="17"/>
        <v/>
      </c>
      <c r="AT40" s="62"/>
      <c r="AU40" s="182"/>
      <c r="AV40" s="239" t="str">
        <f t="shared" si="79"/>
        <v/>
      </c>
      <c r="AW40" s="16"/>
      <c r="AX40" s="212" t="str">
        <f t="shared" si="27"/>
        <v/>
      </c>
      <c r="AY40" s="227" t="str">
        <f t="shared" si="27"/>
        <v/>
      </c>
      <c r="AZ40" s="213" t="str">
        <f t="shared" si="28"/>
        <v/>
      </c>
      <c r="BA40" s="254" t="str">
        <f t="shared" si="29"/>
        <v/>
      </c>
      <c r="BB40" s="42"/>
      <c r="BC40" s="51" t="str">
        <f t="shared" si="80"/>
        <v>P91</v>
      </c>
      <c r="BD40" s="51"/>
      <c r="BE40" s="52" t="str">
        <f>IF(BD40="","",VLOOKUP(B40,'couple moule presse'!H:O,8,0))</f>
        <v/>
      </c>
      <c r="BF40" s="68" t="str">
        <f>IF(BD40="","",VLOOKUP(B40,'couple moule presse'!H:M,6,0))</f>
        <v/>
      </c>
      <c r="BG40" s="144"/>
      <c r="BH40" s="161"/>
      <c r="BI40" s="53" t="str">
        <f t="shared" si="81"/>
        <v/>
      </c>
      <c r="BJ40" s="62"/>
      <c r="BK40" s="182"/>
      <c r="BL40" s="239" t="str">
        <f t="shared" si="41"/>
        <v/>
      </c>
      <c r="BM40" s="144"/>
      <c r="BN40" s="161"/>
      <c r="BO40" s="53" t="str">
        <f t="shared" si="83"/>
        <v/>
      </c>
      <c r="BP40" s="62"/>
      <c r="BQ40" s="182"/>
      <c r="BR40" s="239" t="str">
        <f t="shared" si="84"/>
        <v/>
      </c>
      <c r="BS40" s="144"/>
      <c r="BT40" s="161"/>
      <c r="BU40" s="53" t="str">
        <f t="shared" si="85"/>
        <v/>
      </c>
      <c r="BV40" s="62"/>
      <c r="BW40" s="182"/>
      <c r="BX40" s="239" t="str">
        <f t="shared" si="86"/>
        <v/>
      </c>
      <c r="BY40" s="144"/>
      <c r="BZ40" s="161"/>
      <c r="CA40" s="53" t="str">
        <f t="shared" si="87"/>
        <v/>
      </c>
      <c r="CB40" s="62"/>
      <c r="CC40" s="182"/>
      <c r="CD40" s="239" t="str">
        <f t="shared" si="88"/>
        <v/>
      </c>
      <c r="CE40" s="144"/>
      <c r="CF40" s="161"/>
      <c r="CG40" s="53" t="str">
        <f t="shared" si="89"/>
        <v/>
      </c>
      <c r="CH40" s="62"/>
      <c r="CI40" s="182"/>
      <c r="CJ40" s="239" t="str">
        <f t="shared" si="90"/>
        <v/>
      </c>
      <c r="CK40" s="144"/>
      <c r="CL40" s="161"/>
      <c r="CM40" s="53" t="str">
        <f t="shared" si="91"/>
        <v/>
      </c>
      <c r="CN40" s="62"/>
      <c r="CO40" s="182"/>
      <c r="CP40" s="239" t="str">
        <f t="shared" si="92"/>
        <v/>
      </c>
      <c r="CQ40" s="144"/>
      <c r="CR40" s="161"/>
      <c r="CS40" s="53" t="str">
        <f t="shared" si="93"/>
        <v/>
      </c>
      <c r="CT40" s="62"/>
      <c r="CU40" s="182"/>
      <c r="CV40" s="239" t="str">
        <f t="shared" si="94"/>
        <v/>
      </c>
      <c r="CW40" s="16"/>
      <c r="CX40" s="212" t="str">
        <f t="shared" si="31"/>
        <v/>
      </c>
      <c r="CY40" s="227" t="str">
        <f t="shared" si="31"/>
        <v/>
      </c>
      <c r="CZ40" s="213" t="str">
        <f t="shared" si="32"/>
        <v/>
      </c>
      <c r="DA40" s="254" t="str">
        <f t="shared" si="33"/>
        <v/>
      </c>
      <c r="DB40" s="218"/>
      <c r="DC40" s="269"/>
      <c r="DD40" s="280">
        <f t="shared" si="57"/>
        <v>0</v>
      </c>
      <c r="DE40" s="40"/>
      <c r="DF40" s="18"/>
      <c r="DG40" s="18" t="s">
        <v>82</v>
      </c>
      <c r="DH40" s="18"/>
      <c r="DI40" s="18">
        <f>COUNTIF(Y5:Y73,LEFT(DI$35,1))</f>
        <v>3</v>
      </c>
      <c r="DJ40" s="18">
        <f>COUNTIF(Y5:Y73,LEFT(DJ$35,1))</f>
        <v>0</v>
      </c>
      <c r="DK40" s="18">
        <f>COUNTIF(Y5:Y73,LEFT(DK$35,1))</f>
        <v>0</v>
      </c>
    </row>
    <row r="41" spans="1:115" ht="12.75" customHeight="1" x14ac:dyDescent="0.2">
      <c r="A41" s="35" t="str">
        <f t="shared" si="10"/>
        <v>P92</v>
      </c>
      <c r="B41" s="36" t="str">
        <f t="shared" si="26"/>
        <v>P92</v>
      </c>
      <c r="C41" s="37" t="s">
        <v>44</v>
      </c>
      <c r="D41" s="157"/>
      <c r="E41" s="58" t="str">
        <f>IF(D41="","",VLOOKUP(A41,'couple moule presse'!H:O,8,0))</f>
        <v/>
      </c>
      <c r="F41" s="69" t="str">
        <f>IF(D41="","",VLOOKUP(A41,'couple moule presse'!H:M,6,0))</f>
        <v/>
      </c>
      <c r="G41" s="145"/>
      <c r="H41" s="166"/>
      <c r="I41" s="40" t="str">
        <f t="shared" ref="I41:I43" si="95">IF(OR($F41="",H41=0),"",$F41*H41/24)</f>
        <v/>
      </c>
      <c r="J41" s="41"/>
      <c r="K41" s="180"/>
      <c r="L41" s="236" t="str">
        <f t="shared" ref="L41:L43" si="96">IF(I41="","",1-ABS((I41-J41)/I41))</f>
        <v/>
      </c>
      <c r="M41" s="145"/>
      <c r="N41" s="166"/>
      <c r="O41" s="40" t="str">
        <f>IF(OR($F41="",N41=0),"",$F41*N41/24)</f>
        <v/>
      </c>
      <c r="P41" s="41"/>
      <c r="Q41" s="180"/>
      <c r="R41" s="236" t="str">
        <f t="shared" ref="R41:R43" si="97">IF(O41="","",1-ABS((O41-P41)/O41))</f>
        <v/>
      </c>
      <c r="S41" s="145"/>
      <c r="T41" s="166"/>
      <c r="U41" s="40" t="str">
        <f t="shared" ref="U41:U43" si="98">IF(OR($F41="",T41=0),"",$F41*T41/24)</f>
        <v/>
      </c>
      <c r="V41" s="41"/>
      <c r="W41" s="180"/>
      <c r="X41" s="236" t="str">
        <f t="shared" ref="X41:X43" si="99">IF(U41="","",1-ABS((U41-V41)/U41))</f>
        <v/>
      </c>
      <c r="Y41" s="145"/>
      <c r="Z41" s="166"/>
      <c r="AA41" s="40" t="str">
        <f t="shared" ref="AA41:AA43" si="100">IF(OR($F41="",Z41=0),"",$F41*Z41/24)</f>
        <v/>
      </c>
      <c r="AB41" s="41"/>
      <c r="AC41" s="180"/>
      <c r="AD41" s="236" t="str">
        <f t="shared" ref="AD41:AD43" si="101">IF(AA41="","",1-ABS((AA41-AB41)/AA41))</f>
        <v/>
      </c>
      <c r="AE41" s="145"/>
      <c r="AF41" s="166"/>
      <c r="AG41" s="40" t="str">
        <f t="shared" ref="AG41:AG43" si="102">IF(OR($F41="",AF41=0),"",$F41*AF41/24)</f>
        <v/>
      </c>
      <c r="AH41" s="41"/>
      <c r="AI41" s="180"/>
      <c r="AJ41" s="236" t="str">
        <f t="shared" ref="AJ41:AJ43" si="103">IF(AG41="","",1-ABS((AG41-AH41)/AG41))</f>
        <v/>
      </c>
      <c r="AK41" s="145"/>
      <c r="AL41" s="166"/>
      <c r="AM41" s="40" t="str">
        <f t="shared" ref="AM41:AM43" si="104">IF(OR($F41="",AL41=0),"",$F41*AL41/24)</f>
        <v/>
      </c>
      <c r="AN41" s="41"/>
      <c r="AO41" s="180"/>
      <c r="AP41" s="236" t="str">
        <f t="shared" ref="AP41:AP43" si="105">IF(AM41="","",1-ABS((AM41-AN41)/AM41))</f>
        <v/>
      </c>
      <c r="AQ41" s="145"/>
      <c r="AR41" s="166"/>
      <c r="AS41" s="40" t="str">
        <f t="shared" ref="AS41:AS43" si="106">IF(OR($F41="",AR41=0),"",$F41*AR41/24)</f>
        <v/>
      </c>
      <c r="AT41" s="41"/>
      <c r="AU41" s="180"/>
      <c r="AV41" s="236" t="str">
        <f t="shared" ref="AV41:AV43" si="107">IF(AS41="","",1-ABS((AS41-AT41)/AS41))</f>
        <v/>
      </c>
      <c r="AW41" s="16"/>
      <c r="AX41" s="208" t="str">
        <f t="shared" si="27"/>
        <v/>
      </c>
      <c r="AY41" s="224" t="str">
        <f t="shared" si="27"/>
        <v/>
      </c>
      <c r="AZ41" s="209" t="str">
        <f t="shared" si="28"/>
        <v/>
      </c>
      <c r="BA41" s="252" t="str">
        <f t="shared" si="29"/>
        <v/>
      </c>
      <c r="BB41" s="42"/>
      <c r="BC41" s="37" t="str">
        <f t="shared" si="80"/>
        <v>P92</v>
      </c>
      <c r="BD41" s="157"/>
      <c r="BE41" s="58" t="str">
        <f>IF(BD41="","",VLOOKUP(B41,'couple moule presse'!H:O,8,0))</f>
        <v/>
      </c>
      <c r="BF41" s="63" t="str">
        <f>IF(BD41="","",VLOOKUP(B41,'couple moule presse'!H:M,6,0))</f>
        <v/>
      </c>
      <c r="BG41" s="145"/>
      <c r="BH41" s="166"/>
      <c r="BI41" s="40" t="str">
        <f t="shared" ref="BI41:BI43" si="108">IF(OR($F41="",BH41=0),"",$F41*BH41/24)</f>
        <v/>
      </c>
      <c r="BJ41" s="41"/>
      <c r="BK41" s="180"/>
      <c r="BL41" s="236" t="str">
        <f t="shared" si="41"/>
        <v/>
      </c>
      <c r="BM41" s="145"/>
      <c r="BN41" s="166"/>
      <c r="BO41" s="40" t="str">
        <f>IF(OR($F41="",BN41=0),"",$F41*BN41/24)</f>
        <v/>
      </c>
      <c r="BP41" s="41"/>
      <c r="BQ41" s="180"/>
      <c r="BR41" s="236" t="str">
        <f t="shared" si="84"/>
        <v/>
      </c>
      <c r="BS41" s="145"/>
      <c r="BT41" s="166"/>
      <c r="BU41" s="40" t="str">
        <f t="shared" ref="BU41:BU43" si="109">IF(OR($F41="",BT41=0),"",$F41*BT41/24)</f>
        <v/>
      </c>
      <c r="BV41" s="41"/>
      <c r="BW41" s="180"/>
      <c r="BX41" s="236" t="str">
        <f t="shared" si="86"/>
        <v/>
      </c>
      <c r="BY41" s="145"/>
      <c r="BZ41" s="166"/>
      <c r="CA41" s="40" t="str">
        <f t="shared" ref="CA41:CA42" si="110">IF(OR($F41="",BZ41=0),"",$F41*BZ41/24)</f>
        <v/>
      </c>
      <c r="CB41" s="41"/>
      <c r="CC41" s="180"/>
      <c r="CD41" s="236" t="str">
        <f t="shared" si="88"/>
        <v/>
      </c>
      <c r="CE41" s="145"/>
      <c r="CF41" s="166"/>
      <c r="CG41" s="40" t="str">
        <f t="shared" ref="CG41:CG42" si="111">IF(OR($F41="",CF41=0),"",$F41*CF41/24)</f>
        <v/>
      </c>
      <c r="CH41" s="41"/>
      <c r="CI41" s="180"/>
      <c r="CJ41" s="236" t="str">
        <f t="shared" si="90"/>
        <v/>
      </c>
      <c r="CK41" s="145"/>
      <c r="CL41" s="166"/>
      <c r="CM41" s="40" t="str">
        <f>IF(OR($F41="",CL41=0),"",$F41*CL41/24)</f>
        <v/>
      </c>
      <c r="CN41" s="41"/>
      <c r="CO41" s="180"/>
      <c r="CP41" s="236" t="str">
        <f t="shared" si="92"/>
        <v/>
      </c>
      <c r="CQ41" s="145"/>
      <c r="CR41" s="166"/>
      <c r="CS41" s="40" t="str">
        <f t="shared" ref="CS41:CS42" si="112">IF(OR($F41="",CR41=0),"",$F41*CR41/24)</f>
        <v/>
      </c>
      <c r="CT41" s="41"/>
      <c r="CU41" s="180"/>
      <c r="CV41" s="236" t="str">
        <f t="shared" si="94"/>
        <v/>
      </c>
      <c r="CW41" s="16"/>
      <c r="CX41" s="208" t="str">
        <f t="shared" si="31"/>
        <v/>
      </c>
      <c r="CY41" s="224" t="str">
        <f t="shared" si="31"/>
        <v/>
      </c>
      <c r="CZ41" s="209" t="str">
        <f t="shared" si="32"/>
        <v/>
      </c>
      <c r="DA41" s="252" t="str">
        <f t="shared" si="33"/>
        <v/>
      </c>
      <c r="DB41" s="218"/>
      <c r="DC41" s="267">
        <f>SUM(DD41:DD43)</f>
        <v>0.98809523809523825</v>
      </c>
      <c r="DD41" s="278">
        <f t="shared" si="57"/>
        <v>0</v>
      </c>
      <c r="DE41" s="40"/>
      <c r="DF41" s="18"/>
      <c r="DG41" s="18" t="s">
        <v>83</v>
      </c>
      <c r="DH41" s="18"/>
      <c r="DI41" s="18">
        <f>COUNTIF(AE5:AE73,LEFT(DI$35,1))</f>
        <v>1</v>
      </c>
      <c r="DJ41" s="18">
        <f>COUNTIF(AE5:AE73,LEFT(DJ$35,1))</f>
        <v>0</v>
      </c>
      <c r="DK41" s="18">
        <f>COUNTIF(AE5:AE73,LEFT(DK$35,1))</f>
        <v>0</v>
      </c>
    </row>
    <row r="42" spans="1:115" ht="12.75" customHeight="1" x14ac:dyDescent="0.2">
      <c r="A42" s="35" t="str">
        <f t="shared" si="10"/>
        <v>P92CU660/6</v>
      </c>
      <c r="B42" s="36" t="str">
        <f t="shared" si="26"/>
        <v>P92CU660/6</v>
      </c>
      <c r="C42" s="45" t="s">
        <v>44</v>
      </c>
      <c r="D42" s="157" t="s">
        <v>43</v>
      </c>
      <c r="E42" s="38" t="str">
        <f>IF(D42="","",VLOOKUP(A42,'couple moule presse'!H:O,8,0))</f>
        <v>P</v>
      </c>
      <c r="F42" s="70">
        <f>IF(D42="","",VLOOKUP(A42,'couple moule presse'!H:M,6,0))</f>
        <v>442.79999999999995</v>
      </c>
      <c r="G42" s="143"/>
      <c r="H42" s="160">
        <v>24</v>
      </c>
      <c r="I42" s="40">
        <f t="shared" si="95"/>
        <v>442.79999999999995</v>
      </c>
      <c r="J42" s="41">
        <v>438</v>
      </c>
      <c r="K42" s="181"/>
      <c r="L42" s="238">
        <f t="shared" si="96"/>
        <v>0.98915989159891604</v>
      </c>
      <c r="M42" s="143"/>
      <c r="N42" s="160">
        <v>24</v>
      </c>
      <c r="O42" s="40">
        <f t="shared" ref="O42:O43" si="113">IF(OR($F42="",N42=0),"",$F42*N42/24)</f>
        <v>442.79999999999995</v>
      </c>
      <c r="P42" s="41">
        <v>342</v>
      </c>
      <c r="Q42" s="181"/>
      <c r="R42" s="238">
        <f t="shared" si="97"/>
        <v>0.77235772357723587</v>
      </c>
      <c r="S42" s="143"/>
      <c r="T42" s="160">
        <v>24</v>
      </c>
      <c r="U42" s="40">
        <f t="shared" si="98"/>
        <v>442.79999999999995</v>
      </c>
      <c r="V42" s="41">
        <v>500</v>
      </c>
      <c r="W42" s="181"/>
      <c r="X42" s="238">
        <f t="shared" si="99"/>
        <v>0.87082204155374876</v>
      </c>
      <c r="Y42" s="143"/>
      <c r="Z42" s="160">
        <v>24</v>
      </c>
      <c r="AA42" s="40">
        <f t="shared" si="100"/>
        <v>442.79999999999995</v>
      </c>
      <c r="AB42" s="41">
        <v>486</v>
      </c>
      <c r="AC42" s="181"/>
      <c r="AD42" s="238">
        <f t="shared" si="101"/>
        <v>0.90243902439024382</v>
      </c>
      <c r="AE42" s="143"/>
      <c r="AF42" s="160">
        <v>24</v>
      </c>
      <c r="AG42" s="40">
        <f t="shared" si="102"/>
        <v>442.79999999999995</v>
      </c>
      <c r="AH42" s="41">
        <v>501</v>
      </c>
      <c r="AI42" s="181"/>
      <c r="AJ42" s="238">
        <f t="shared" si="103"/>
        <v>0.86856368563685626</v>
      </c>
      <c r="AK42" s="143"/>
      <c r="AL42" s="160">
        <v>24</v>
      </c>
      <c r="AM42" s="40">
        <f t="shared" si="104"/>
        <v>442.79999999999995</v>
      </c>
      <c r="AN42" s="41">
        <v>476</v>
      </c>
      <c r="AO42" s="181"/>
      <c r="AP42" s="238">
        <f t="shared" si="105"/>
        <v>0.92502258355916878</v>
      </c>
      <c r="AQ42" s="143"/>
      <c r="AR42" s="160">
        <v>24</v>
      </c>
      <c r="AS42" s="40">
        <f t="shared" si="106"/>
        <v>442.79999999999995</v>
      </c>
      <c r="AT42" s="41">
        <v>473</v>
      </c>
      <c r="AU42" s="181"/>
      <c r="AV42" s="238">
        <f t="shared" si="107"/>
        <v>0.93179765130984626</v>
      </c>
      <c r="AW42" s="16"/>
      <c r="AX42" s="210">
        <f t="shared" si="27"/>
        <v>3099.6000000000004</v>
      </c>
      <c r="AY42" s="226">
        <f t="shared" si="27"/>
        <v>3216</v>
      </c>
      <c r="AZ42" s="211">
        <f t="shared" si="28"/>
        <v>-116.39999999999964</v>
      </c>
      <c r="BA42" s="253">
        <f t="shared" si="29"/>
        <v>0.96244676732481627</v>
      </c>
      <c r="BB42" s="42"/>
      <c r="BC42" s="45" t="str">
        <f t="shared" si="80"/>
        <v>P92</v>
      </c>
      <c r="BD42" s="157" t="s">
        <v>43</v>
      </c>
      <c r="BE42" s="38" t="str">
        <f>IF(BD42="","",VLOOKUP(B42,'couple moule presse'!H:O,8,0))</f>
        <v>P</v>
      </c>
      <c r="BF42" s="39">
        <f>IF(BD42="","",VLOOKUP(B42,'couple moule presse'!H:M,6,0))</f>
        <v>442.79999999999995</v>
      </c>
      <c r="BG42" s="143"/>
      <c r="BH42" s="160">
        <v>24</v>
      </c>
      <c r="BI42" s="40">
        <f t="shared" si="108"/>
        <v>442.79999999999995</v>
      </c>
      <c r="BJ42" s="41">
        <v>467</v>
      </c>
      <c r="BK42" s="181"/>
      <c r="BL42" s="238">
        <f t="shared" si="41"/>
        <v>0.94534778681120135</v>
      </c>
      <c r="BM42" s="143"/>
      <c r="BN42" s="160">
        <v>24</v>
      </c>
      <c r="BO42" s="40">
        <f t="shared" ref="BO42:BO43" si="114">IF(OR($F42="",BN42=0),"",$F42*BN42/24)</f>
        <v>442.79999999999995</v>
      </c>
      <c r="BP42" s="41">
        <v>318</v>
      </c>
      <c r="BQ42" s="181" t="s">
        <v>117</v>
      </c>
      <c r="BR42" s="238">
        <f t="shared" si="84"/>
        <v>0.71815718157181574</v>
      </c>
      <c r="BS42" s="143"/>
      <c r="BT42" s="160">
        <v>24</v>
      </c>
      <c r="BU42" s="40">
        <f t="shared" si="109"/>
        <v>442.79999999999995</v>
      </c>
      <c r="BV42" s="41">
        <v>497</v>
      </c>
      <c r="BW42" s="181"/>
      <c r="BX42" s="238">
        <f t="shared" si="86"/>
        <v>0.87759710930442625</v>
      </c>
      <c r="BY42" s="143"/>
      <c r="BZ42" s="160">
        <v>10</v>
      </c>
      <c r="CA42" s="40">
        <f t="shared" si="110"/>
        <v>184.5</v>
      </c>
      <c r="CB42" s="41">
        <v>100</v>
      </c>
      <c r="CC42" s="181"/>
      <c r="CD42" s="238">
        <f t="shared" si="88"/>
        <v>0.5420054200542006</v>
      </c>
      <c r="CE42" s="143"/>
      <c r="CF42" s="160"/>
      <c r="CG42" s="40" t="str">
        <f t="shared" si="111"/>
        <v/>
      </c>
      <c r="CH42" s="41"/>
      <c r="CI42" s="181"/>
      <c r="CJ42" s="238" t="str">
        <f t="shared" si="90"/>
        <v/>
      </c>
      <c r="CK42" s="143"/>
      <c r="CL42" s="160"/>
      <c r="CM42" s="40" t="str">
        <f t="shared" ref="CM42" si="115">IF(OR($F42="",CL42=0),"",$F42*CL42/24)</f>
        <v/>
      </c>
      <c r="CN42" s="41"/>
      <c r="CO42" s="181"/>
      <c r="CP42" s="238" t="str">
        <f t="shared" si="92"/>
        <v/>
      </c>
      <c r="CQ42" s="143"/>
      <c r="CR42" s="160"/>
      <c r="CS42" s="40" t="str">
        <f t="shared" si="112"/>
        <v/>
      </c>
      <c r="CT42" s="41"/>
      <c r="CU42" s="181"/>
      <c r="CV42" s="238" t="str">
        <f t="shared" si="94"/>
        <v/>
      </c>
      <c r="CW42" s="16"/>
      <c r="CX42" s="210">
        <f t="shared" si="31"/>
        <v>1512.8999999999999</v>
      </c>
      <c r="CY42" s="226">
        <f t="shared" si="31"/>
        <v>1382</v>
      </c>
      <c r="CZ42" s="211">
        <f t="shared" si="32"/>
        <v>130.89999999999986</v>
      </c>
      <c r="DA42" s="253">
        <f t="shared" si="33"/>
        <v>0.91347742745720151</v>
      </c>
      <c r="DB42" s="218"/>
      <c r="DC42" s="268"/>
      <c r="DD42" s="279">
        <f t="shared" si="57"/>
        <v>0.74404761904761918</v>
      </c>
      <c r="DE42" s="40"/>
      <c r="DF42" s="18"/>
      <c r="DG42" s="18" t="s">
        <v>84</v>
      </c>
      <c r="DH42" s="18"/>
      <c r="DI42" s="18">
        <f>COUNTIF(AK5:AK73,LEFT(DI$35,1))</f>
        <v>0</v>
      </c>
      <c r="DJ42" s="18">
        <f>COUNTIF(AK5:AK73,LEFT(DJ$35,1))</f>
        <v>0</v>
      </c>
      <c r="DK42" s="18">
        <f>COUNTIF(AK5:AK73,LEFT(DK$35,1))</f>
        <v>0</v>
      </c>
    </row>
    <row r="43" spans="1:115" ht="12.75" customHeight="1" thickBot="1" x14ac:dyDescent="0.25">
      <c r="A43" s="35" t="str">
        <f t="shared" si="10"/>
        <v>P92</v>
      </c>
      <c r="B43" s="36" t="str">
        <f t="shared" si="26"/>
        <v>P92CU770/6</v>
      </c>
      <c r="C43" s="51" t="s">
        <v>44</v>
      </c>
      <c r="D43" s="157"/>
      <c r="E43" s="52" t="str">
        <f>IF(D43="","",VLOOKUP(A43,'couple moule presse'!H:O,8,0))</f>
        <v/>
      </c>
      <c r="F43" s="61" t="str">
        <f>IF(D43="","",VLOOKUP(A43,'couple moule presse'!H:M,6,0))</f>
        <v/>
      </c>
      <c r="G43" s="144"/>
      <c r="H43" s="161"/>
      <c r="I43" s="53" t="str">
        <f t="shared" si="95"/>
        <v/>
      </c>
      <c r="J43" s="62"/>
      <c r="K43" s="182"/>
      <c r="L43" s="239" t="str">
        <f t="shared" si="96"/>
        <v/>
      </c>
      <c r="M43" s="144"/>
      <c r="N43" s="161"/>
      <c r="O43" s="53" t="str">
        <f t="shared" si="113"/>
        <v/>
      </c>
      <c r="P43" s="62"/>
      <c r="Q43" s="182"/>
      <c r="R43" s="239" t="str">
        <f t="shared" si="97"/>
        <v/>
      </c>
      <c r="S43" s="144"/>
      <c r="T43" s="161"/>
      <c r="U43" s="53" t="str">
        <f t="shared" si="98"/>
        <v/>
      </c>
      <c r="V43" s="62"/>
      <c r="W43" s="182"/>
      <c r="X43" s="239" t="str">
        <f t="shared" si="99"/>
        <v/>
      </c>
      <c r="Y43" s="144"/>
      <c r="Z43" s="161"/>
      <c r="AA43" s="53" t="str">
        <f t="shared" si="100"/>
        <v/>
      </c>
      <c r="AB43" s="62"/>
      <c r="AC43" s="182"/>
      <c r="AD43" s="239" t="str">
        <f t="shared" si="101"/>
        <v/>
      </c>
      <c r="AE43" s="144"/>
      <c r="AF43" s="161"/>
      <c r="AG43" s="53" t="str">
        <f t="shared" si="102"/>
        <v/>
      </c>
      <c r="AH43" s="62"/>
      <c r="AI43" s="182"/>
      <c r="AJ43" s="239" t="str">
        <f t="shared" si="103"/>
        <v/>
      </c>
      <c r="AK43" s="144"/>
      <c r="AL43" s="161"/>
      <c r="AM43" s="53" t="str">
        <f t="shared" si="104"/>
        <v/>
      </c>
      <c r="AN43" s="62"/>
      <c r="AO43" s="182"/>
      <c r="AP43" s="239" t="str">
        <f t="shared" si="105"/>
        <v/>
      </c>
      <c r="AQ43" s="144"/>
      <c r="AR43" s="161"/>
      <c r="AS43" s="53" t="str">
        <f t="shared" si="106"/>
        <v/>
      </c>
      <c r="AT43" s="62"/>
      <c r="AU43" s="182"/>
      <c r="AV43" s="239" t="str">
        <f t="shared" si="107"/>
        <v/>
      </c>
      <c r="AW43" s="16"/>
      <c r="AX43" s="212" t="str">
        <f t="shared" si="27"/>
        <v/>
      </c>
      <c r="AY43" s="227" t="str">
        <f t="shared" si="27"/>
        <v/>
      </c>
      <c r="AZ43" s="213" t="str">
        <f t="shared" si="28"/>
        <v/>
      </c>
      <c r="BA43" s="254" t="str">
        <f t="shared" si="29"/>
        <v/>
      </c>
      <c r="BB43" s="42"/>
      <c r="BC43" s="51" t="str">
        <f t="shared" si="80"/>
        <v>P92</v>
      </c>
      <c r="BD43" s="157" t="s">
        <v>63</v>
      </c>
      <c r="BE43" s="82" t="str">
        <f>IF(BD43="","",VLOOKUP(B43,'couple moule presse'!H:O,8,0))</f>
        <v>P</v>
      </c>
      <c r="BF43" s="68">
        <f>IF(BD43="","",VLOOKUP(B43,'couple moule presse'!H:M,6,0))</f>
        <v>355.76470588235293</v>
      </c>
      <c r="BG43" s="144"/>
      <c r="BH43" s="161"/>
      <c r="BI43" s="53" t="str">
        <f t="shared" si="108"/>
        <v/>
      </c>
      <c r="BJ43" s="62"/>
      <c r="BK43" s="182"/>
      <c r="BL43" s="239" t="str">
        <f t="shared" si="41"/>
        <v/>
      </c>
      <c r="BM43" s="144"/>
      <c r="BN43" s="161"/>
      <c r="BO43" s="53" t="str">
        <f t="shared" si="114"/>
        <v/>
      </c>
      <c r="BP43" s="62"/>
      <c r="BQ43" s="182"/>
      <c r="BR43" s="239" t="str">
        <f t="shared" si="84"/>
        <v/>
      </c>
      <c r="BS43" s="144"/>
      <c r="BT43" s="161"/>
      <c r="BU43" s="53" t="str">
        <f t="shared" si="109"/>
        <v/>
      </c>
      <c r="BV43" s="62"/>
      <c r="BW43" s="182"/>
      <c r="BX43" s="239" t="str">
        <f t="shared" si="86"/>
        <v/>
      </c>
      <c r="BY43" s="144" t="s">
        <v>190</v>
      </c>
      <c r="BZ43" s="161">
        <v>10</v>
      </c>
      <c r="CA43" s="40">
        <f>IF(OR($BF43="",BZ43=0),"",$BF43*BZ43/24)</f>
        <v>148.23529411764704</v>
      </c>
      <c r="CB43" s="62">
        <v>153</v>
      </c>
      <c r="CC43" s="182"/>
      <c r="CD43" s="239">
        <f t="shared" si="88"/>
        <v>0.96785714285714275</v>
      </c>
      <c r="CE43" s="144"/>
      <c r="CF43" s="161">
        <v>24</v>
      </c>
      <c r="CG43" s="40">
        <f>IF(OR($BF43="",CF43=0),"",$BF43*CF43/24)</f>
        <v>355.76470588235293</v>
      </c>
      <c r="CH43" s="62">
        <v>384</v>
      </c>
      <c r="CI43" s="182"/>
      <c r="CJ43" s="239">
        <f t="shared" si="90"/>
        <v>0.92063492063492058</v>
      </c>
      <c r="CK43" s="144"/>
      <c r="CL43" s="161">
        <v>24</v>
      </c>
      <c r="CM43" s="40">
        <f>IF(OR($BF43="",CL43=0),"",$BF43*CL43/24)</f>
        <v>355.76470588235293</v>
      </c>
      <c r="CN43" s="62">
        <v>471</v>
      </c>
      <c r="CO43" s="182"/>
      <c r="CP43" s="239">
        <f t="shared" si="92"/>
        <v>0.67609126984126977</v>
      </c>
      <c r="CQ43" s="144"/>
      <c r="CR43" s="161">
        <v>24</v>
      </c>
      <c r="CS43" s="40">
        <f>IF(OR($BF43="",CR43=0),"",$BF43*CR43/24)</f>
        <v>355.76470588235293</v>
      </c>
      <c r="CT43" s="62">
        <v>391</v>
      </c>
      <c r="CU43" s="182"/>
      <c r="CV43" s="239">
        <f t="shared" si="94"/>
        <v>0.90095899470899465</v>
      </c>
      <c r="CW43" s="16"/>
      <c r="CX43" s="212">
        <f t="shared" si="31"/>
        <v>1215.5294117647059</v>
      </c>
      <c r="CY43" s="227">
        <f t="shared" si="31"/>
        <v>1399</v>
      </c>
      <c r="CZ43" s="213">
        <f t="shared" si="32"/>
        <v>-183.47058823529414</v>
      </c>
      <c r="DA43" s="254">
        <f t="shared" si="33"/>
        <v>0.84906116918312036</v>
      </c>
      <c r="DB43" s="218"/>
      <c r="DC43" s="269"/>
      <c r="DD43" s="280">
        <f t="shared" si="57"/>
        <v>0.24404761904761907</v>
      </c>
      <c r="DE43" s="40"/>
      <c r="DF43" s="18"/>
      <c r="DG43" s="18" t="s">
        <v>85</v>
      </c>
      <c r="DH43" s="18"/>
      <c r="DI43" s="18">
        <f>COUNTIF(AQ5:AQ73,LEFT(DI$35,1))</f>
        <v>0</v>
      </c>
      <c r="DJ43" s="18">
        <f>COUNTIF(AQ5:AQ73,LEFT(DJ$35,1))</f>
        <v>0</v>
      </c>
      <c r="DK43" s="18">
        <f>COUNTIF(AQ5:AQ73,LEFT(DK$35,1))</f>
        <v>0</v>
      </c>
    </row>
    <row r="44" spans="1:115" ht="19.5" customHeight="1" thickTop="1" thickBot="1" x14ac:dyDescent="0.25">
      <c r="A44" s="35" t="str">
        <f t="shared" si="10"/>
        <v>Total cuves 4R</v>
      </c>
      <c r="B44" s="36" t="str">
        <f t="shared" si="26"/>
        <v>Total cuves 4R</v>
      </c>
      <c r="C44" s="83" t="s">
        <v>109</v>
      </c>
      <c r="D44" s="84"/>
      <c r="E44" s="85" t="str">
        <f>IF(D44="","",VLOOKUP(A44,'couple moule presse'!H:O,8,0))</f>
        <v/>
      </c>
      <c r="F44" s="86" t="str">
        <f>IF(D44="","",VLOOKUP(A44,'couple moule presse'!H:M,6,0))</f>
        <v/>
      </c>
      <c r="G44" s="147"/>
      <c r="H44" s="59"/>
      <c r="I44" s="59">
        <f>SUM(I34:I43)</f>
        <v>1045.832967032967</v>
      </c>
      <c r="J44" s="64">
        <f>SUM(J34:J43)</f>
        <v>888</v>
      </c>
      <c r="K44" s="64"/>
      <c r="L44" s="244">
        <f t="shared" si="34"/>
        <v>0.84908396272806375</v>
      </c>
      <c r="M44" s="147"/>
      <c r="N44" s="59"/>
      <c r="O44" s="59">
        <f>SUM(O34:O43)</f>
        <v>1105.832967032967</v>
      </c>
      <c r="P44" s="64">
        <f>SUM(P34:P43)</f>
        <v>1037</v>
      </c>
      <c r="Q44" s="64"/>
      <c r="R44" s="244">
        <f t="shared" si="74"/>
        <v>0.93775464370749317</v>
      </c>
      <c r="S44" s="147"/>
      <c r="T44" s="59"/>
      <c r="U44" s="59">
        <f>SUM(U34:U43)</f>
        <v>961.83296703296696</v>
      </c>
      <c r="V44" s="64">
        <f>SUM(V34:V43)</f>
        <v>1187</v>
      </c>
      <c r="W44" s="64"/>
      <c r="X44" s="244">
        <f t="shared" si="75"/>
        <v>0.76589798781630303</v>
      </c>
      <c r="Y44" s="147"/>
      <c r="Z44" s="59"/>
      <c r="AA44" s="59">
        <f>SUM(AA34:AA43)</f>
        <v>817.83296703296696</v>
      </c>
      <c r="AB44" s="64">
        <f>SUM(AB34:AB43)</f>
        <v>888</v>
      </c>
      <c r="AC44" s="64"/>
      <c r="AD44" s="244">
        <f t="shared" si="76"/>
        <v>0.91420371176574911</v>
      </c>
      <c r="AE44" s="147"/>
      <c r="AF44" s="59"/>
      <c r="AG44" s="59">
        <f>SUM(AG34:AG43)</f>
        <v>817.83296703296696</v>
      </c>
      <c r="AH44" s="64">
        <f>SUM(AH34:AH43)</f>
        <v>1121</v>
      </c>
      <c r="AI44" s="64"/>
      <c r="AJ44" s="244">
        <f t="shared" si="77"/>
        <v>0.62930446046104138</v>
      </c>
      <c r="AK44" s="147"/>
      <c r="AL44" s="59"/>
      <c r="AM44" s="59">
        <f>SUM(AM34:AM43)</f>
        <v>817.83296703296696</v>
      </c>
      <c r="AN44" s="64">
        <f>SUM(AN34:AN43)</f>
        <v>883</v>
      </c>
      <c r="AO44" s="64"/>
      <c r="AP44" s="244">
        <f t="shared" si="78"/>
        <v>0.92031742960490592</v>
      </c>
      <c r="AQ44" s="147"/>
      <c r="AR44" s="59"/>
      <c r="AS44" s="59">
        <f>SUM(AS34:AS43)</f>
        <v>817.83296703296696</v>
      </c>
      <c r="AT44" s="64">
        <f>SUM(AT34:AT43)</f>
        <v>741</v>
      </c>
      <c r="AU44" s="64"/>
      <c r="AV44" s="244">
        <f t="shared" si="79"/>
        <v>0.90605298376304044</v>
      </c>
      <c r="AW44" s="16"/>
      <c r="AX44" s="217">
        <f t="shared" si="27"/>
        <v>6384.8307692307681</v>
      </c>
      <c r="AY44" s="221">
        <f t="shared" si="27"/>
        <v>6745</v>
      </c>
      <c r="AZ44" s="79">
        <f t="shared" si="28"/>
        <v>-360.16923076923194</v>
      </c>
      <c r="BA44" s="259">
        <f t="shared" si="29"/>
        <v>0.94358985480007884</v>
      </c>
      <c r="BB44" s="155"/>
      <c r="BC44" s="83" t="s">
        <v>109</v>
      </c>
      <c r="BD44" s="84"/>
      <c r="BE44" s="85" t="str">
        <f>IF(BD44="","",VLOOKUP(B44,'couple moule presse'!H:O,8,0))</f>
        <v/>
      </c>
      <c r="BF44" s="86" t="str">
        <f>IF(BD44="","",VLOOKUP(B44,'couple moule presse'!H:M,6,0))</f>
        <v/>
      </c>
      <c r="BG44" s="147"/>
      <c r="BH44" s="59"/>
      <c r="BI44" s="59">
        <f>SUM(BI34:BI43)</f>
        <v>1137.032967032967</v>
      </c>
      <c r="BJ44" s="64">
        <f>SUM(BJ34:BJ43)</f>
        <v>1125</v>
      </c>
      <c r="BK44" s="64"/>
      <c r="BL44" s="349">
        <f t="shared" si="41"/>
        <v>0.98941722238329954</v>
      </c>
      <c r="BM44" s="147"/>
      <c r="BN44" s="59"/>
      <c r="BO44" s="59">
        <f>SUM(BO34:BO43)</f>
        <v>1158.5274725274726</v>
      </c>
      <c r="BP44" s="64">
        <f>SUM(BP34:BP43)</f>
        <v>1040</v>
      </c>
      <c r="BQ44" s="64"/>
      <c r="BR44" s="349">
        <f t="shared" si="84"/>
        <v>0.89769127160283035</v>
      </c>
      <c r="BS44" s="147"/>
      <c r="BT44" s="59"/>
      <c r="BU44" s="59">
        <f>SUM(BU34:BU43)</f>
        <v>1069.832967032967</v>
      </c>
      <c r="BV44" s="64">
        <f>SUM(BV34:BV43)</f>
        <v>1038</v>
      </c>
      <c r="BW44" s="64"/>
      <c r="BX44" s="349">
        <f t="shared" si="86"/>
        <v>0.97024491858644879</v>
      </c>
      <c r="BY44" s="147"/>
      <c r="BZ44" s="59"/>
      <c r="CA44" s="59">
        <f>SUM(CA34:CA43)</f>
        <v>873.26276664511965</v>
      </c>
      <c r="CB44" s="64">
        <f>SUM(CB34:CB43)</f>
        <v>725</v>
      </c>
      <c r="CC44" s="64"/>
      <c r="CD44" s="349">
        <f t="shared" ref="CD44:CD74" si="116">IF(CA44="","",1-ABS((CA44-CB44)/CA44))</f>
        <v>0.83021975479990739</v>
      </c>
      <c r="CE44" s="147"/>
      <c r="CF44" s="59"/>
      <c r="CG44" s="59">
        <f>SUM(CG34:CG43)</f>
        <v>958.79767291531994</v>
      </c>
      <c r="CH44" s="64">
        <f>SUM(CH34:CH43)</f>
        <v>1001</v>
      </c>
      <c r="CI44" s="64"/>
      <c r="CJ44" s="349">
        <f t="shared" ref="CJ44:CJ74" si="117">IF(CG44="","",1-ABS((CG44-CH44)/CG44))</f>
        <v>0.95598411606865952</v>
      </c>
      <c r="CK44" s="147"/>
      <c r="CL44" s="59"/>
      <c r="CM44" s="59">
        <f>SUM(CM34:CM43)</f>
        <v>1018.7976729153199</v>
      </c>
      <c r="CN44" s="64">
        <f>SUM(CN34:CN43)</f>
        <v>1131</v>
      </c>
      <c r="CO44" s="64"/>
      <c r="CP44" s="349">
        <f t="shared" ref="CP44:CP74" si="118">IF(CM44="","",1-ABS((CM44-CN44)/CM44))</f>
        <v>0.88986790010659356</v>
      </c>
      <c r="CQ44" s="147"/>
      <c r="CR44" s="59"/>
      <c r="CS44" s="59">
        <f>SUM(CS34:CS43)</f>
        <v>1018.7976729153199</v>
      </c>
      <c r="CT44" s="64">
        <f>SUM(CT34:CT43)</f>
        <v>1098</v>
      </c>
      <c r="CU44" s="64"/>
      <c r="CV44" s="349">
        <f t="shared" ref="CV44:CV74" si="119">IF(CS44="","",1-ABS((CS44-CT44)/CS44))</f>
        <v>0.92225902238465052</v>
      </c>
      <c r="CW44" s="16"/>
      <c r="CX44" s="217">
        <f t="shared" si="31"/>
        <v>7235.0491919844853</v>
      </c>
      <c r="CY44" s="221">
        <f t="shared" si="31"/>
        <v>7158</v>
      </c>
      <c r="CZ44" s="79">
        <f t="shared" si="32"/>
        <v>77.049191984485333</v>
      </c>
      <c r="DA44" s="259">
        <f t="shared" si="33"/>
        <v>0.9893505641855419</v>
      </c>
      <c r="DB44" s="147"/>
      <c r="DC44" s="273">
        <f>AVERAGE(DC34:DC43)</f>
        <v>0.85615079365079361</v>
      </c>
      <c r="DD44" s="258"/>
      <c r="DE44" s="122"/>
      <c r="DF44" s="385" t="s">
        <v>115</v>
      </c>
      <c r="DG44" s="385"/>
      <c r="DH44" s="18"/>
      <c r="DI44" s="326" t="s">
        <v>106</v>
      </c>
      <c r="DJ44" s="326" t="s">
        <v>107</v>
      </c>
      <c r="DK44" s="326" t="s">
        <v>108</v>
      </c>
    </row>
    <row r="45" spans="1:115" ht="20.100000000000001" customHeight="1" thickTop="1" thickBot="1" x14ac:dyDescent="0.25">
      <c r="A45" s="35" t="str">
        <f t="shared" si="10"/>
        <v>TOTAL CUVES</v>
      </c>
      <c r="B45" s="36" t="str">
        <f t="shared" si="26"/>
        <v>TOTAL CUVES</v>
      </c>
      <c r="C45" s="83" t="s">
        <v>110</v>
      </c>
      <c r="D45" s="84"/>
      <c r="E45" s="87" t="str">
        <f>IF(D45="","",VLOOKUP(A45,'couple moule presse'!H:O,8,0))</f>
        <v/>
      </c>
      <c r="F45" s="88" t="str">
        <f>IF(D45="","",VLOOKUP(A45,'couple moule presse'!H:M,6,0))</f>
        <v/>
      </c>
      <c r="G45" s="148"/>
      <c r="H45" s="89"/>
      <c r="I45" s="90">
        <f>I33+I44</f>
        <v>8739.9357602984528</v>
      </c>
      <c r="J45" s="91">
        <f>J33+J44</f>
        <v>8241</v>
      </c>
      <c r="K45" s="91"/>
      <c r="L45" s="243">
        <f t="shared" si="34"/>
        <v>0.94291310897673974</v>
      </c>
      <c r="M45" s="148"/>
      <c r="N45" s="89"/>
      <c r="O45" s="90">
        <f>O33+O44</f>
        <v>8064.356286614242</v>
      </c>
      <c r="P45" s="91">
        <f>P33+P44</f>
        <v>8176</v>
      </c>
      <c r="Q45" s="91"/>
      <c r="R45" s="243">
        <f t="shared" si="74"/>
        <v>0.98615590514383999</v>
      </c>
      <c r="S45" s="148"/>
      <c r="T45" s="89"/>
      <c r="U45" s="90">
        <f>U33+U44</f>
        <v>8695.7434469569598</v>
      </c>
      <c r="V45" s="91">
        <f>V33+V44</f>
        <v>8807</v>
      </c>
      <c r="W45" s="91"/>
      <c r="X45" s="243">
        <f t="shared" si="75"/>
        <v>0.987205630694869</v>
      </c>
      <c r="Y45" s="148"/>
      <c r="Z45" s="89"/>
      <c r="AA45" s="90">
        <f>AA33+AA44</f>
        <v>9060.2276574832777</v>
      </c>
      <c r="AB45" s="91">
        <f>AB33+AB44</f>
        <v>8969</v>
      </c>
      <c r="AC45" s="91"/>
      <c r="AD45" s="243">
        <f t="shared" si="76"/>
        <v>0.98993097514410378</v>
      </c>
      <c r="AE45" s="148"/>
      <c r="AF45" s="89"/>
      <c r="AG45" s="90">
        <f>AG33+AG44</f>
        <v>9060.2276574832777</v>
      </c>
      <c r="AH45" s="91">
        <f>AH33+AH44</f>
        <v>9566</v>
      </c>
      <c r="AI45" s="91"/>
      <c r="AJ45" s="243">
        <f t="shared" si="77"/>
        <v>0.94417664084864572</v>
      </c>
      <c r="AK45" s="148"/>
      <c r="AL45" s="89"/>
      <c r="AM45" s="90">
        <f>AM33+AM44</f>
        <v>9060.2276574832777</v>
      </c>
      <c r="AN45" s="91">
        <f>AN33+AN44</f>
        <v>9580</v>
      </c>
      <c r="AO45" s="91"/>
      <c r="AP45" s="243">
        <f t="shared" si="78"/>
        <v>0.94263142581329984</v>
      </c>
      <c r="AQ45" s="148"/>
      <c r="AR45" s="89"/>
      <c r="AS45" s="90">
        <f>AS33+AS44</f>
        <v>9060.2276574832777</v>
      </c>
      <c r="AT45" s="91">
        <f>AT33+AT44</f>
        <v>9072</v>
      </c>
      <c r="AU45" s="91"/>
      <c r="AV45" s="243">
        <f t="shared" si="79"/>
        <v>0.99870065709585132</v>
      </c>
      <c r="AW45" s="16"/>
      <c r="AX45" s="217">
        <f t="shared" si="27"/>
        <v>61740.946123802772</v>
      </c>
      <c r="AY45" s="222">
        <f t="shared" si="27"/>
        <v>62411</v>
      </c>
      <c r="AZ45" s="74">
        <f t="shared" si="28"/>
        <v>-670.05387619722751</v>
      </c>
      <c r="BA45" s="260">
        <f t="shared" si="29"/>
        <v>0.989147333847887</v>
      </c>
      <c r="BB45" s="79"/>
      <c r="BC45" s="83" t="s">
        <v>110</v>
      </c>
      <c r="BD45" s="84"/>
      <c r="BE45" s="87" t="str">
        <f>IF(BD45="","",VLOOKUP(B45,'couple moule presse'!H:O,8,0))</f>
        <v/>
      </c>
      <c r="BF45" s="88" t="str">
        <f>IF(BD45="","",VLOOKUP(B45,'couple moule presse'!H:M,6,0))</f>
        <v/>
      </c>
      <c r="BG45" s="148"/>
      <c r="BH45" s="89"/>
      <c r="BI45" s="90">
        <f>BI33+BI44</f>
        <v>9379.4276574832766</v>
      </c>
      <c r="BJ45" s="91">
        <f>BJ33+BJ44</f>
        <v>9115</v>
      </c>
      <c r="BK45" s="91"/>
      <c r="BL45" s="350">
        <f t="shared" si="41"/>
        <v>0.97180769795987432</v>
      </c>
      <c r="BM45" s="148"/>
      <c r="BN45" s="89"/>
      <c r="BO45" s="90">
        <f>BO33+BO44</f>
        <v>9400.9221629777821</v>
      </c>
      <c r="BP45" s="91">
        <f>BP33+BP44</f>
        <v>9804</v>
      </c>
      <c r="BQ45" s="91"/>
      <c r="BR45" s="350">
        <f t="shared" si="84"/>
        <v>0.95712358532127861</v>
      </c>
      <c r="BS45" s="148"/>
      <c r="BT45" s="89"/>
      <c r="BU45" s="90">
        <f>BU33+BU44</f>
        <v>9312.2276574832777</v>
      </c>
      <c r="BV45" s="91">
        <f>BV33+BV44</f>
        <v>9189</v>
      </c>
      <c r="BW45" s="91"/>
      <c r="BX45" s="350">
        <f t="shared" si="86"/>
        <v>0.98676711287398</v>
      </c>
      <c r="BY45" s="148"/>
      <c r="BZ45" s="89"/>
      <c r="CA45" s="90">
        <f>CA33+CA44</f>
        <v>9115.657457095429</v>
      </c>
      <c r="CB45" s="91">
        <f>CB33+CB44</f>
        <v>9101</v>
      </c>
      <c r="CC45" s="91"/>
      <c r="CD45" s="350">
        <f t="shared" si="116"/>
        <v>0.9983920570551913</v>
      </c>
      <c r="CE45" s="148"/>
      <c r="CF45" s="89"/>
      <c r="CG45" s="90">
        <f>CG33+CG44</f>
        <v>9201.1923633656297</v>
      </c>
      <c r="CH45" s="91">
        <f>CH33+CH44</f>
        <v>9193</v>
      </c>
      <c r="CI45" s="91"/>
      <c r="CJ45" s="350">
        <f t="shared" si="117"/>
        <v>0.99910964111583545</v>
      </c>
      <c r="CK45" s="148"/>
      <c r="CL45" s="89"/>
      <c r="CM45" s="90">
        <f>CM33+CM44</f>
        <v>9261.1923633656297</v>
      </c>
      <c r="CN45" s="91">
        <f>CN33+CN44</f>
        <v>10310</v>
      </c>
      <c r="CO45" s="91"/>
      <c r="CP45" s="350">
        <f t="shared" si="118"/>
        <v>0.88675241853488285</v>
      </c>
      <c r="CQ45" s="148"/>
      <c r="CR45" s="89"/>
      <c r="CS45" s="90">
        <f>CS33+CS44</f>
        <v>9261.1923633656297</v>
      </c>
      <c r="CT45" s="91">
        <f>CT33+CT44</f>
        <v>10284</v>
      </c>
      <c r="CU45" s="91"/>
      <c r="CV45" s="350">
        <f t="shared" si="119"/>
        <v>0.88955983241636616</v>
      </c>
      <c r="CW45" s="16"/>
      <c r="CX45" s="217">
        <f t="shared" si="31"/>
        <v>64931.812025136649</v>
      </c>
      <c r="CY45" s="222">
        <f t="shared" si="31"/>
        <v>66996</v>
      </c>
      <c r="CZ45" s="74">
        <f t="shared" si="32"/>
        <v>-2064.187974863351</v>
      </c>
      <c r="DA45" s="260">
        <f t="shared" si="33"/>
        <v>0.96820991266862755</v>
      </c>
      <c r="DB45" s="147"/>
      <c r="DC45" s="274">
        <f>AVERAGE(DC34:DC43,DC5:DC32)</f>
        <v>0.94047619047619047</v>
      </c>
      <c r="DD45" s="259"/>
      <c r="DE45" s="40"/>
      <c r="DF45" s="325"/>
      <c r="DG45" s="325"/>
      <c r="DH45" s="18"/>
      <c r="DI45" s="326"/>
      <c r="DJ45" s="326"/>
      <c r="DK45" s="326"/>
    </row>
    <row r="46" spans="1:115" s="98" customFormat="1" ht="20.100000000000001" customHeight="1" thickTop="1" x14ac:dyDescent="0.2">
      <c r="A46" s="154" t="str">
        <f t="shared" si="10"/>
        <v/>
      </c>
      <c r="B46" s="189" t="str">
        <f t="shared" si="26"/>
        <v/>
      </c>
      <c r="C46" s="92"/>
      <c r="D46" s="92"/>
      <c r="E46" s="93" t="str">
        <f>IF(D46="","",VLOOKUP(A46,'couple moule presse'!H:O,8,0))</f>
        <v/>
      </c>
      <c r="F46" s="94" t="str">
        <f>IF(D46="","",VLOOKUP(A46,'couple moule presse'!H:M,6,0))</f>
        <v/>
      </c>
      <c r="G46" s="149"/>
      <c r="H46" s="94"/>
      <c r="I46" s="94" t="str">
        <f t="shared" si="11"/>
        <v/>
      </c>
      <c r="J46" s="94"/>
      <c r="K46" s="94"/>
      <c r="L46" s="245" t="str">
        <f t="shared" si="34"/>
        <v/>
      </c>
      <c r="M46" s="149"/>
      <c r="N46" s="94"/>
      <c r="O46" s="94" t="str">
        <f t="shared" si="12"/>
        <v/>
      </c>
      <c r="P46" s="94"/>
      <c r="Q46" s="94"/>
      <c r="R46" s="245" t="str">
        <f t="shared" si="74"/>
        <v/>
      </c>
      <c r="S46" s="149"/>
      <c r="T46" s="94"/>
      <c r="U46" s="94" t="str">
        <f t="shared" si="13"/>
        <v/>
      </c>
      <c r="V46" s="94"/>
      <c r="W46" s="94"/>
      <c r="X46" s="245" t="str">
        <f t="shared" si="75"/>
        <v/>
      </c>
      <c r="Y46" s="149"/>
      <c r="Z46" s="94"/>
      <c r="AA46" s="94" t="str">
        <f t="shared" si="14"/>
        <v/>
      </c>
      <c r="AB46" s="94"/>
      <c r="AC46" s="94"/>
      <c r="AD46" s="245" t="str">
        <f t="shared" si="76"/>
        <v/>
      </c>
      <c r="AE46" s="149"/>
      <c r="AF46" s="94"/>
      <c r="AG46" s="94" t="str">
        <f t="shared" si="15"/>
        <v/>
      </c>
      <c r="AH46" s="94"/>
      <c r="AI46" s="94"/>
      <c r="AJ46" s="245" t="str">
        <f t="shared" si="77"/>
        <v/>
      </c>
      <c r="AK46" s="149"/>
      <c r="AL46" s="94"/>
      <c r="AM46" s="94" t="str">
        <f t="shared" si="16"/>
        <v/>
      </c>
      <c r="AN46" s="94"/>
      <c r="AO46" s="94"/>
      <c r="AP46" s="245" t="str">
        <f t="shared" si="78"/>
        <v/>
      </c>
      <c r="AQ46" s="149"/>
      <c r="AR46" s="94"/>
      <c r="AS46" s="94" t="str">
        <f t="shared" si="17"/>
        <v/>
      </c>
      <c r="AT46" s="94"/>
      <c r="AU46" s="94"/>
      <c r="AV46" s="245" t="str">
        <f t="shared" si="79"/>
        <v/>
      </c>
      <c r="AW46" s="16"/>
      <c r="AX46" s="200" t="str">
        <f t="shared" si="27"/>
        <v/>
      </c>
      <c r="AY46" s="188" t="str">
        <f t="shared" si="27"/>
        <v/>
      </c>
      <c r="AZ46" s="97" t="str">
        <f t="shared" si="28"/>
        <v/>
      </c>
      <c r="BA46" s="261" t="str">
        <f t="shared" si="29"/>
        <v/>
      </c>
      <c r="BB46" s="79"/>
      <c r="BC46" s="92"/>
      <c r="BD46" s="92"/>
      <c r="BE46" s="93" t="str">
        <f>IF(BD46="","",VLOOKUP(B46,'couple moule presse'!H:O,8,0))</f>
        <v/>
      </c>
      <c r="BF46" s="94" t="str">
        <f>IF(BD46="","",VLOOKUP(B46,'couple moule presse'!H:M,6,0))</f>
        <v/>
      </c>
      <c r="BG46" s="149"/>
      <c r="BH46" s="94"/>
      <c r="BI46" s="94"/>
      <c r="BJ46" s="94"/>
      <c r="BK46" s="94"/>
      <c r="BL46" s="351" t="str">
        <f t="shared" si="41"/>
        <v/>
      </c>
      <c r="BM46" s="149"/>
      <c r="BN46" s="94"/>
      <c r="BO46" s="94"/>
      <c r="BP46" s="94"/>
      <c r="BQ46" s="94"/>
      <c r="BR46" s="351" t="str">
        <f t="shared" si="84"/>
        <v/>
      </c>
      <c r="BS46" s="149"/>
      <c r="BT46" s="94"/>
      <c r="BU46" s="94"/>
      <c r="BV46" s="94"/>
      <c r="BW46" s="94"/>
      <c r="BX46" s="351" t="str">
        <f t="shared" si="86"/>
        <v/>
      </c>
      <c r="BY46" s="149"/>
      <c r="BZ46" s="94"/>
      <c r="CA46" s="94"/>
      <c r="CB46" s="94"/>
      <c r="CC46" s="94"/>
      <c r="CD46" s="351" t="str">
        <f t="shared" si="116"/>
        <v/>
      </c>
      <c r="CE46" s="149"/>
      <c r="CF46" s="94"/>
      <c r="CG46" s="94"/>
      <c r="CH46" s="94"/>
      <c r="CI46" s="94"/>
      <c r="CJ46" s="351" t="str">
        <f t="shared" si="117"/>
        <v/>
      </c>
      <c r="CK46" s="149"/>
      <c r="CL46" s="94"/>
      <c r="CM46" s="94"/>
      <c r="CN46" s="94"/>
      <c r="CO46" s="94"/>
      <c r="CP46" s="351" t="str">
        <f t="shared" si="118"/>
        <v/>
      </c>
      <c r="CQ46" s="149"/>
      <c r="CR46" s="94"/>
      <c r="CS46" s="94"/>
      <c r="CT46" s="94"/>
      <c r="CU46" s="94"/>
      <c r="CV46" s="351" t="str">
        <f t="shared" si="119"/>
        <v/>
      </c>
      <c r="CW46" s="16"/>
      <c r="CX46" s="200" t="str">
        <f t="shared" si="31"/>
        <v/>
      </c>
      <c r="CY46" s="188" t="str">
        <f t="shared" si="31"/>
        <v/>
      </c>
      <c r="CZ46" s="97" t="str">
        <f t="shared" si="32"/>
        <v/>
      </c>
      <c r="DA46" s="261" t="str">
        <f t="shared" si="33"/>
        <v/>
      </c>
      <c r="DB46" s="147"/>
      <c r="DC46" s="275"/>
      <c r="DD46" s="261"/>
      <c r="DE46" s="40"/>
      <c r="DF46" s="190"/>
      <c r="DG46" s="190" t="s">
        <v>79</v>
      </c>
      <c r="DH46" s="190"/>
      <c r="DI46" s="190">
        <f>COUNTIF(BG5:BG73,LEFT(DI$35,1))</f>
        <v>1</v>
      </c>
      <c r="DJ46" s="190">
        <f>COUNTIF(BG14:BG76,LEFT(DJ$35,1))</f>
        <v>0</v>
      </c>
      <c r="DK46" s="190">
        <f>COUNTIF(BG14:BG76,LEFT(DK$35,1))</f>
        <v>0</v>
      </c>
    </row>
    <row r="47" spans="1:115" ht="13.15" customHeight="1" x14ac:dyDescent="0.2">
      <c r="A47" s="35" t="str">
        <f t="shared" si="10"/>
        <v>P60</v>
      </c>
      <c r="B47" s="36" t="str">
        <f t="shared" si="26"/>
        <v>P60</v>
      </c>
      <c r="C47" s="37" t="s">
        <v>73</v>
      </c>
      <c r="D47" s="159"/>
      <c r="E47" s="58" t="str">
        <f>IF(D47="","",VLOOKUP(A47,'couple moule presse'!H:O,8,0))</f>
        <v/>
      </c>
      <c r="F47" s="63" t="str">
        <f>IF(D47="","",VLOOKUP(A47,'couple moule presse'!H:M,6,0))</f>
        <v/>
      </c>
      <c r="G47" s="145"/>
      <c r="H47" s="55"/>
      <c r="I47" s="97" t="str">
        <f t="shared" si="11"/>
        <v/>
      </c>
      <c r="J47" s="99"/>
      <c r="K47" s="180"/>
      <c r="L47" s="236" t="str">
        <f t="shared" si="34"/>
        <v/>
      </c>
      <c r="M47" s="145"/>
      <c r="N47" s="55"/>
      <c r="O47" s="97" t="str">
        <f t="shared" si="12"/>
        <v/>
      </c>
      <c r="P47" s="99"/>
      <c r="Q47" s="180"/>
      <c r="R47" s="236" t="str">
        <f t="shared" si="74"/>
        <v/>
      </c>
      <c r="S47" s="145"/>
      <c r="T47" s="55"/>
      <c r="U47" s="97" t="str">
        <f t="shared" si="13"/>
        <v/>
      </c>
      <c r="V47" s="99"/>
      <c r="W47" s="180"/>
      <c r="X47" s="236" t="str">
        <f t="shared" si="75"/>
        <v/>
      </c>
      <c r="Y47" s="145"/>
      <c r="Z47" s="55"/>
      <c r="AA47" s="97" t="str">
        <f t="shared" si="14"/>
        <v/>
      </c>
      <c r="AB47" s="99"/>
      <c r="AC47" s="180"/>
      <c r="AD47" s="236" t="str">
        <f t="shared" si="76"/>
        <v/>
      </c>
      <c r="AE47" s="145"/>
      <c r="AF47" s="55"/>
      <c r="AG47" s="97" t="str">
        <f t="shared" si="15"/>
        <v/>
      </c>
      <c r="AH47" s="99"/>
      <c r="AI47" s="180"/>
      <c r="AJ47" s="236" t="str">
        <f t="shared" si="77"/>
        <v/>
      </c>
      <c r="AK47" s="145"/>
      <c r="AL47" s="55"/>
      <c r="AM47" s="97" t="str">
        <f t="shared" si="16"/>
        <v/>
      </c>
      <c r="AN47" s="99"/>
      <c r="AO47" s="180"/>
      <c r="AP47" s="236" t="str">
        <f t="shared" si="78"/>
        <v/>
      </c>
      <c r="AQ47" s="145"/>
      <c r="AR47" s="55"/>
      <c r="AS47" s="97" t="str">
        <f t="shared" si="17"/>
        <v/>
      </c>
      <c r="AT47" s="99"/>
      <c r="AU47" s="180"/>
      <c r="AV47" s="236" t="str">
        <f t="shared" si="79"/>
        <v/>
      </c>
      <c r="AW47" s="16"/>
      <c r="AX47" s="208" t="str">
        <f t="shared" si="27"/>
        <v/>
      </c>
      <c r="AY47" s="224" t="str">
        <f t="shared" si="27"/>
        <v/>
      </c>
      <c r="AZ47" s="209" t="str">
        <f t="shared" si="28"/>
        <v/>
      </c>
      <c r="BA47" s="252" t="str">
        <f t="shared" si="29"/>
        <v/>
      </c>
      <c r="BB47" s="42"/>
      <c r="BC47" s="37" t="str">
        <f t="shared" ref="BC47:BC73" si="120">C47</f>
        <v>P60</v>
      </c>
      <c r="BD47" s="159"/>
      <c r="BE47" s="58" t="str">
        <f>IF(BD47="","",VLOOKUP(B47,'couple moule presse'!H:O,8,0))</f>
        <v/>
      </c>
      <c r="BF47" s="63" t="str">
        <f>IF(BD47="","",VLOOKUP(B47,'couple moule presse'!H:M,6,0))</f>
        <v/>
      </c>
      <c r="BG47" s="145"/>
      <c r="BH47" s="55"/>
      <c r="BI47" s="97" t="str">
        <f t="shared" ref="BI47:BI73" si="121">IF(OR($BF47="",BH47=0),"",$BF47*BH47/24)</f>
        <v/>
      </c>
      <c r="BJ47" s="99"/>
      <c r="BK47" s="180"/>
      <c r="BL47" s="236" t="str">
        <f t="shared" si="41"/>
        <v/>
      </c>
      <c r="BM47" s="145"/>
      <c r="BN47" s="55"/>
      <c r="BO47" s="97" t="str">
        <f t="shared" ref="BO47:BO73" si="122">IF(OR($BF47="",BN47=0),"",$BF47*BN47/24)</f>
        <v/>
      </c>
      <c r="BP47" s="99"/>
      <c r="BQ47" s="180"/>
      <c r="BR47" s="236" t="str">
        <f t="shared" si="84"/>
        <v/>
      </c>
      <c r="BS47" s="145"/>
      <c r="BT47" s="55"/>
      <c r="BU47" s="97" t="str">
        <f t="shared" ref="BU47:BU73" si="123">IF(OR($BF47="",BT47=0),"",$BF47*BT47/24)</f>
        <v/>
      </c>
      <c r="BV47" s="99"/>
      <c r="BW47" s="180"/>
      <c r="BX47" s="236" t="str">
        <f t="shared" si="86"/>
        <v/>
      </c>
      <c r="BY47" s="145"/>
      <c r="BZ47" s="55"/>
      <c r="CA47" s="97" t="str">
        <f t="shared" ref="CA47:CA73" si="124">IF(OR($BF47="",BZ47=0),"",$BF47*BZ47/24)</f>
        <v/>
      </c>
      <c r="CB47" s="99"/>
      <c r="CC47" s="180"/>
      <c r="CD47" s="236" t="str">
        <f t="shared" si="116"/>
        <v/>
      </c>
      <c r="CE47" s="145"/>
      <c r="CF47" s="55"/>
      <c r="CG47" s="97" t="str">
        <f t="shared" ref="CG47:CG73" si="125">IF(OR($BF47="",CF47=0),"",$BF47*CF47/24)</f>
        <v/>
      </c>
      <c r="CH47" s="99"/>
      <c r="CI47" s="180"/>
      <c r="CJ47" s="236" t="str">
        <f t="shared" si="117"/>
        <v/>
      </c>
      <c r="CK47" s="145"/>
      <c r="CL47" s="55"/>
      <c r="CM47" s="97" t="str">
        <f t="shared" ref="CM47:CM73" si="126">IF(OR($BF47="",CL47=0),"",$BF47*CL47/24)</f>
        <v/>
      </c>
      <c r="CN47" s="99"/>
      <c r="CO47" s="180"/>
      <c r="CP47" s="236" t="str">
        <f t="shared" si="118"/>
        <v/>
      </c>
      <c r="CQ47" s="145"/>
      <c r="CR47" s="55"/>
      <c r="CS47" s="97" t="str">
        <f t="shared" ref="CS47:CS73" si="127">IF(OR($BF47="",CR47=0),"",$BF47*CR47/24)</f>
        <v/>
      </c>
      <c r="CT47" s="99"/>
      <c r="CU47" s="180"/>
      <c r="CV47" s="236" t="str">
        <f t="shared" si="119"/>
        <v/>
      </c>
      <c r="CW47" s="16"/>
      <c r="CX47" s="208" t="str">
        <f t="shared" si="31"/>
        <v/>
      </c>
      <c r="CY47" s="224" t="str">
        <f t="shared" si="31"/>
        <v/>
      </c>
      <c r="CZ47" s="209" t="str">
        <f t="shared" si="32"/>
        <v/>
      </c>
      <c r="DA47" s="252" t="str">
        <f t="shared" si="33"/>
        <v/>
      </c>
      <c r="DB47" s="218"/>
      <c r="DC47" s="267">
        <f>SUM(DD47:DD49)</f>
        <v>0</v>
      </c>
      <c r="DD47" s="278">
        <f t="shared" si="57"/>
        <v>0</v>
      </c>
      <c r="DE47" s="40"/>
      <c r="DF47" s="18"/>
      <c r="DG47" s="18" t="s">
        <v>80</v>
      </c>
      <c r="DH47" s="18"/>
      <c r="DI47" s="18">
        <f>COUNTIF(BM5:BM73,LEFT(DI$35,1))</f>
        <v>2</v>
      </c>
      <c r="DJ47" s="18">
        <f>COUNTIF(BM14:BM76,LEFT(DJ$35,1))</f>
        <v>1</v>
      </c>
      <c r="DK47" s="18">
        <f>COUNTIF(BM14:BM76,LEFT(DK$35,1))</f>
        <v>0</v>
      </c>
    </row>
    <row r="48" spans="1:115" ht="12.75" customHeight="1" x14ac:dyDescent="0.2">
      <c r="A48" s="35" t="str">
        <f t="shared" si="10"/>
        <v>P60</v>
      </c>
      <c r="B48" s="36" t="str">
        <f t="shared" si="26"/>
        <v>P60</v>
      </c>
      <c r="C48" s="45" t="s">
        <v>73</v>
      </c>
      <c r="D48" s="157"/>
      <c r="E48" s="38" t="str">
        <f>IF(D48="","",VLOOKUP(A48,'couple moule presse'!H:O,8,0))</f>
        <v/>
      </c>
      <c r="F48" s="39" t="str">
        <f>IF(D48="","",VLOOKUP(A48,'couple moule presse'!H:M,6,0))</f>
        <v/>
      </c>
      <c r="G48" s="143"/>
      <c r="H48" s="160"/>
      <c r="I48" s="79" t="str">
        <f t="shared" si="11"/>
        <v/>
      </c>
      <c r="J48" s="41"/>
      <c r="K48" s="181"/>
      <c r="L48" s="238" t="str">
        <f t="shared" si="34"/>
        <v/>
      </c>
      <c r="M48" s="143"/>
      <c r="N48" s="160"/>
      <c r="O48" s="79" t="str">
        <f t="shared" si="12"/>
        <v/>
      </c>
      <c r="P48" s="41"/>
      <c r="Q48" s="181"/>
      <c r="R48" s="238" t="str">
        <f t="shared" si="74"/>
        <v/>
      </c>
      <c r="S48" s="143"/>
      <c r="T48" s="160"/>
      <c r="U48" s="79" t="str">
        <f t="shared" si="13"/>
        <v/>
      </c>
      <c r="V48" s="41"/>
      <c r="W48" s="181"/>
      <c r="X48" s="238" t="str">
        <f t="shared" si="75"/>
        <v/>
      </c>
      <c r="Y48" s="143"/>
      <c r="Z48" s="160"/>
      <c r="AA48" s="79" t="str">
        <f t="shared" si="14"/>
        <v/>
      </c>
      <c r="AB48" s="41"/>
      <c r="AC48" s="181"/>
      <c r="AD48" s="238" t="str">
        <f t="shared" si="76"/>
        <v/>
      </c>
      <c r="AE48" s="143"/>
      <c r="AF48" s="160"/>
      <c r="AG48" s="79" t="str">
        <f t="shared" si="15"/>
        <v/>
      </c>
      <c r="AH48" s="41"/>
      <c r="AI48" s="181"/>
      <c r="AJ48" s="238" t="str">
        <f t="shared" si="77"/>
        <v/>
      </c>
      <c r="AK48" s="143"/>
      <c r="AL48" s="160"/>
      <c r="AM48" s="79" t="str">
        <f t="shared" si="16"/>
        <v/>
      </c>
      <c r="AN48" s="41"/>
      <c r="AO48" s="181"/>
      <c r="AP48" s="238" t="str">
        <f t="shared" si="78"/>
        <v/>
      </c>
      <c r="AQ48" s="143"/>
      <c r="AR48" s="160"/>
      <c r="AS48" s="79" t="str">
        <f t="shared" si="17"/>
        <v/>
      </c>
      <c r="AT48" s="41"/>
      <c r="AU48" s="181"/>
      <c r="AV48" s="238" t="str">
        <f t="shared" si="79"/>
        <v/>
      </c>
      <c r="AW48" s="16"/>
      <c r="AX48" s="210" t="str">
        <f t="shared" si="27"/>
        <v/>
      </c>
      <c r="AY48" s="226" t="str">
        <f t="shared" si="27"/>
        <v/>
      </c>
      <c r="AZ48" s="211" t="str">
        <f t="shared" si="28"/>
        <v/>
      </c>
      <c r="BA48" s="253" t="str">
        <f t="shared" si="29"/>
        <v/>
      </c>
      <c r="BB48" s="42"/>
      <c r="BC48" s="45" t="str">
        <f t="shared" si="120"/>
        <v>P60</v>
      </c>
      <c r="BD48" s="157"/>
      <c r="BE48" s="38" t="str">
        <f>IF(BD48="","",VLOOKUP(B48,'couple moule presse'!H:O,8,0))</f>
        <v/>
      </c>
      <c r="BF48" s="39" t="str">
        <f>IF(BD48="","",VLOOKUP(B48,'couple moule presse'!H:M,6,0))</f>
        <v/>
      </c>
      <c r="BG48" s="143"/>
      <c r="BH48" s="40"/>
      <c r="BI48" s="79" t="str">
        <f t="shared" si="121"/>
        <v/>
      </c>
      <c r="BJ48" s="41"/>
      <c r="BK48" s="181"/>
      <c r="BL48" s="238" t="str">
        <f t="shared" si="41"/>
        <v/>
      </c>
      <c r="BM48" s="143"/>
      <c r="BN48" s="40"/>
      <c r="BO48" s="79" t="str">
        <f t="shared" si="122"/>
        <v/>
      </c>
      <c r="BP48" s="41"/>
      <c r="BQ48" s="181"/>
      <c r="BR48" s="238" t="str">
        <f t="shared" si="84"/>
        <v/>
      </c>
      <c r="BS48" s="143"/>
      <c r="BT48" s="40"/>
      <c r="BU48" s="79" t="str">
        <f t="shared" si="123"/>
        <v/>
      </c>
      <c r="BV48" s="41"/>
      <c r="BW48" s="181"/>
      <c r="BX48" s="238" t="str">
        <f t="shared" si="86"/>
        <v/>
      </c>
      <c r="BY48" s="143"/>
      <c r="BZ48" s="40"/>
      <c r="CA48" s="79" t="str">
        <f t="shared" si="124"/>
        <v/>
      </c>
      <c r="CB48" s="41"/>
      <c r="CC48" s="181"/>
      <c r="CD48" s="238" t="str">
        <f t="shared" si="116"/>
        <v/>
      </c>
      <c r="CE48" s="143"/>
      <c r="CF48" s="40"/>
      <c r="CG48" s="79" t="str">
        <f t="shared" si="125"/>
        <v/>
      </c>
      <c r="CH48" s="41"/>
      <c r="CI48" s="181"/>
      <c r="CJ48" s="238" t="str">
        <f t="shared" si="117"/>
        <v/>
      </c>
      <c r="CK48" s="143"/>
      <c r="CL48" s="40"/>
      <c r="CM48" s="79" t="str">
        <f t="shared" si="126"/>
        <v/>
      </c>
      <c r="CN48" s="41"/>
      <c r="CO48" s="181"/>
      <c r="CP48" s="238" t="str">
        <f t="shared" si="118"/>
        <v/>
      </c>
      <c r="CQ48" s="143"/>
      <c r="CR48" s="40"/>
      <c r="CS48" s="79" t="str">
        <f t="shared" si="127"/>
        <v/>
      </c>
      <c r="CT48" s="41"/>
      <c r="CU48" s="181"/>
      <c r="CV48" s="238" t="str">
        <f t="shared" si="119"/>
        <v/>
      </c>
      <c r="CW48" s="16"/>
      <c r="CX48" s="210" t="str">
        <f t="shared" si="31"/>
        <v/>
      </c>
      <c r="CY48" s="226" t="str">
        <f t="shared" si="31"/>
        <v/>
      </c>
      <c r="CZ48" s="211" t="str">
        <f t="shared" si="32"/>
        <v/>
      </c>
      <c r="DA48" s="253" t="str">
        <f t="shared" si="33"/>
        <v/>
      </c>
      <c r="DB48" s="218"/>
      <c r="DC48" s="268"/>
      <c r="DD48" s="279">
        <f t="shared" si="57"/>
        <v>0</v>
      </c>
      <c r="DE48" s="40"/>
      <c r="DF48" s="18"/>
      <c r="DG48" s="18" t="s">
        <v>81</v>
      </c>
      <c r="DH48" s="18"/>
      <c r="DI48" s="18">
        <f>COUNTIF(BS5:BS73,LEFT(DI$35,1))</f>
        <v>2</v>
      </c>
      <c r="DJ48" s="18">
        <f>COUNTIF(BS14:BS76,LEFT(DJ$35,1))</f>
        <v>0</v>
      </c>
      <c r="DK48" s="18">
        <f>COUNTIF(BS14:BS76,LEFT(DK$35,1))</f>
        <v>0</v>
      </c>
    </row>
    <row r="49" spans="1:115" ht="12.75" customHeight="1" x14ac:dyDescent="0.2">
      <c r="A49" s="35" t="str">
        <f t="shared" si="10"/>
        <v>P60</v>
      </c>
      <c r="B49" s="36" t="str">
        <f t="shared" si="26"/>
        <v>P60</v>
      </c>
      <c r="C49" s="51" t="s">
        <v>73</v>
      </c>
      <c r="D49" s="51"/>
      <c r="E49" s="52" t="str">
        <f>IF(D49="","",VLOOKUP(A49,'couple moule presse'!H:O,8,0))</f>
        <v/>
      </c>
      <c r="F49" s="68" t="str">
        <f>IF(D49="","",VLOOKUP(A49,'couple moule presse'!H:M,6,0))</f>
        <v/>
      </c>
      <c r="G49" s="144"/>
      <c r="H49" s="53"/>
      <c r="I49" s="71" t="str">
        <f t="shared" si="11"/>
        <v/>
      </c>
      <c r="J49" s="54"/>
      <c r="K49" s="182"/>
      <c r="L49" s="239" t="str">
        <f t="shared" si="34"/>
        <v/>
      </c>
      <c r="M49" s="144"/>
      <c r="N49" s="53"/>
      <c r="O49" s="71" t="str">
        <f t="shared" si="12"/>
        <v/>
      </c>
      <c r="P49" s="54"/>
      <c r="Q49" s="182"/>
      <c r="R49" s="239" t="str">
        <f t="shared" si="74"/>
        <v/>
      </c>
      <c r="S49" s="144"/>
      <c r="T49" s="53"/>
      <c r="U49" s="71" t="str">
        <f t="shared" si="13"/>
        <v/>
      </c>
      <c r="V49" s="54"/>
      <c r="W49" s="182"/>
      <c r="X49" s="239" t="str">
        <f t="shared" si="75"/>
        <v/>
      </c>
      <c r="Y49" s="144"/>
      <c r="Z49" s="53"/>
      <c r="AA49" s="71" t="str">
        <f t="shared" si="14"/>
        <v/>
      </c>
      <c r="AB49" s="54"/>
      <c r="AC49" s="182"/>
      <c r="AD49" s="239" t="str">
        <f t="shared" si="76"/>
        <v/>
      </c>
      <c r="AE49" s="144"/>
      <c r="AF49" s="53"/>
      <c r="AG49" s="71" t="str">
        <f t="shared" si="15"/>
        <v/>
      </c>
      <c r="AH49" s="54"/>
      <c r="AI49" s="182"/>
      <c r="AJ49" s="239" t="str">
        <f t="shared" si="77"/>
        <v/>
      </c>
      <c r="AK49" s="144"/>
      <c r="AL49" s="53"/>
      <c r="AM49" s="71" t="str">
        <f t="shared" si="16"/>
        <v/>
      </c>
      <c r="AN49" s="54"/>
      <c r="AO49" s="182"/>
      <c r="AP49" s="239" t="str">
        <f t="shared" si="78"/>
        <v/>
      </c>
      <c r="AQ49" s="144"/>
      <c r="AR49" s="53"/>
      <c r="AS49" s="71" t="str">
        <f t="shared" si="17"/>
        <v/>
      </c>
      <c r="AT49" s="54"/>
      <c r="AU49" s="182"/>
      <c r="AV49" s="239" t="str">
        <f t="shared" si="79"/>
        <v/>
      </c>
      <c r="AW49" s="16"/>
      <c r="AX49" s="212" t="str">
        <f t="shared" si="27"/>
        <v/>
      </c>
      <c r="AY49" s="227" t="str">
        <f t="shared" si="27"/>
        <v/>
      </c>
      <c r="AZ49" s="213" t="str">
        <f t="shared" si="28"/>
        <v/>
      </c>
      <c r="BA49" s="254" t="str">
        <f t="shared" si="29"/>
        <v/>
      </c>
      <c r="BB49" s="42"/>
      <c r="BC49" s="51" t="str">
        <f t="shared" si="120"/>
        <v>P60</v>
      </c>
      <c r="BD49" s="51"/>
      <c r="BE49" s="52" t="str">
        <f>IF(BD49="","",VLOOKUP(B49,'couple moule presse'!H:O,8,0))</f>
        <v/>
      </c>
      <c r="BF49" s="68" t="str">
        <f>IF(BD49="","",VLOOKUP(B49,'couple moule presse'!H:M,6,0))</f>
        <v/>
      </c>
      <c r="BG49" s="144"/>
      <c r="BH49" s="53"/>
      <c r="BI49" s="71" t="str">
        <f t="shared" si="121"/>
        <v/>
      </c>
      <c r="BJ49" s="54"/>
      <c r="BK49" s="182"/>
      <c r="BL49" s="239" t="str">
        <f t="shared" si="41"/>
        <v/>
      </c>
      <c r="BM49" s="144"/>
      <c r="BN49" s="53"/>
      <c r="BO49" s="71" t="str">
        <f t="shared" si="122"/>
        <v/>
      </c>
      <c r="BP49" s="54"/>
      <c r="BQ49" s="182"/>
      <c r="BR49" s="239" t="str">
        <f t="shared" si="84"/>
        <v/>
      </c>
      <c r="BS49" s="144"/>
      <c r="BT49" s="53"/>
      <c r="BU49" s="71" t="str">
        <f t="shared" si="123"/>
        <v/>
      </c>
      <c r="BV49" s="54"/>
      <c r="BW49" s="182"/>
      <c r="BX49" s="239" t="str">
        <f t="shared" si="86"/>
        <v/>
      </c>
      <c r="BY49" s="144"/>
      <c r="BZ49" s="53"/>
      <c r="CA49" s="71" t="str">
        <f t="shared" si="124"/>
        <v/>
      </c>
      <c r="CB49" s="54"/>
      <c r="CC49" s="182"/>
      <c r="CD49" s="239" t="str">
        <f t="shared" si="116"/>
        <v/>
      </c>
      <c r="CE49" s="144"/>
      <c r="CF49" s="53"/>
      <c r="CG49" s="71" t="str">
        <f t="shared" si="125"/>
        <v/>
      </c>
      <c r="CH49" s="54"/>
      <c r="CI49" s="182"/>
      <c r="CJ49" s="239" t="str">
        <f t="shared" si="117"/>
        <v/>
      </c>
      <c r="CK49" s="144"/>
      <c r="CL49" s="53"/>
      <c r="CM49" s="71" t="str">
        <f t="shared" si="126"/>
        <v/>
      </c>
      <c r="CN49" s="54"/>
      <c r="CO49" s="182"/>
      <c r="CP49" s="239" t="str">
        <f t="shared" si="118"/>
        <v/>
      </c>
      <c r="CQ49" s="144"/>
      <c r="CR49" s="53"/>
      <c r="CS49" s="71" t="str">
        <f t="shared" si="127"/>
        <v/>
      </c>
      <c r="CT49" s="54"/>
      <c r="CU49" s="182"/>
      <c r="CV49" s="239" t="str">
        <f t="shared" si="119"/>
        <v/>
      </c>
      <c r="CW49" s="16"/>
      <c r="CX49" s="212" t="str">
        <f t="shared" si="31"/>
        <v/>
      </c>
      <c r="CY49" s="227" t="str">
        <f t="shared" si="31"/>
        <v/>
      </c>
      <c r="CZ49" s="213" t="str">
        <f t="shared" si="32"/>
        <v/>
      </c>
      <c r="DA49" s="254" t="str">
        <f t="shared" si="33"/>
        <v/>
      </c>
      <c r="DB49" s="218"/>
      <c r="DC49" s="269"/>
      <c r="DD49" s="280">
        <f t="shared" si="57"/>
        <v>0</v>
      </c>
      <c r="DE49" s="40"/>
      <c r="DF49" s="18"/>
      <c r="DG49" s="18" t="s">
        <v>82</v>
      </c>
      <c r="DH49" s="18"/>
      <c r="DI49" s="18">
        <f>COUNTIF(BY5:BY73,LEFT(DI$35,1))</f>
        <v>2</v>
      </c>
      <c r="DJ49" s="18">
        <f>COUNTIF(BY14:BY76,LEFT(DJ$35,1))</f>
        <v>0</v>
      </c>
      <c r="DK49" s="18">
        <f>COUNTIF(BY14:BY76,LEFT(DK$35,1))</f>
        <v>1</v>
      </c>
    </row>
    <row r="50" spans="1:115" ht="12.6" customHeight="1" x14ac:dyDescent="0.2">
      <c r="A50" s="35" t="str">
        <f t="shared" si="10"/>
        <v>P63</v>
      </c>
      <c r="B50" s="36" t="str">
        <f t="shared" si="26"/>
        <v>P63</v>
      </c>
      <c r="C50" s="37" t="s">
        <v>19</v>
      </c>
      <c r="D50" s="37"/>
      <c r="E50" s="58" t="str">
        <f>IF(D50="","",VLOOKUP(A50,'couple moule presse'!H:O,8,0))</f>
        <v/>
      </c>
      <c r="F50" s="69" t="str">
        <f>IF(D50="","",VLOOKUP(A50,'couple moule presse'!H:M,6,0))</f>
        <v/>
      </c>
      <c r="G50" s="193"/>
      <c r="H50" s="164"/>
      <c r="I50" s="55" t="str">
        <f t="shared" si="11"/>
        <v/>
      </c>
      <c r="J50" s="41"/>
      <c r="K50" s="180"/>
      <c r="L50" s="240" t="str">
        <f t="shared" si="34"/>
        <v/>
      </c>
      <c r="M50" s="193"/>
      <c r="N50" s="164"/>
      <c r="O50" s="55" t="str">
        <f t="shared" si="12"/>
        <v/>
      </c>
      <c r="P50" s="41"/>
      <c r="Q50" s="180"/>
      <c r="R50" s="240" t="str">
        <f t="shared" si="74"/>
        <v/>
      </c>
      <c r="S50" s="193"/>
      <c r="T50" s="164"/>
      <c r="U50" s="55" t="str">
        <f t="shared" si="13"/>
        <v/>
      </c>
      <c r="V50" s="41"/>
      <c r="W50" s="180"/>
      <c r="X50" s="240" t="str">
        <f t="shared" si="75"/>
        <v/>
      </c>
      <c r="Y50" s="193"/>
      <c r="Z50" s="164"/>
      <c r="AA50" s="55" t="str">
        <f t="shared" si="14"/>
        <v/>
      </c>
      <c r="AB50" s="41"/>
      <c r="AC50" s="180"/>
      <c r="AD50" s="240" t="str">
        <f t="shared" si="76"/>
        <v/>
      </c>
      <c r="AE50" s="193"/>
      <c r="AF50" s="164"/>
      <c r="AG50" s="55" t="str">
        <f t="shared" si="15"/>
        <v/>
      </c>
      <c r="AH50" s="41"/>
      <c r="AI50" s="180"/>
      <c r="AJ50" s="240" t="str">
        <f t="shared" si="77"/>
        <v/>
      </c>
      <c r="AK50" s="193"/>
      <c r="AL50" s="164"/>
      <c r="AM50" s="55" t="str">
        <f t="shared" si="16"/>
        <v/>
      </c>
      <c r="AN50" s="41"/>
      <c r="AO50" s="180"/>
      <c r="AP50" s="240" t="str">
        <f t="shared" si="78"/>
        <v/>
      </c>
      <c r="AQ50" s="193"/>
      <c r="AR50" s="164"/>
      <c r="AS50" s="55" t="str">
        <f t="shared" si="17"/>
        <v/>
      </c>
      <c r="AT50" s="41"/>
      <c r="AU50" s="180"/>
      <c r="AV50" s="240" t="str">
        <f t="shared" si="79"/>
        <v/>
      </c>
      <c r="AW50" s="64"/>
      <c r="AX50" s="214" t="str">
        <f t="shared" si="27"/>
        <v/>
      </c>
      <c r="AY50" s="229" t="str">
        <f t="shared" si="27"/>
        <v/>
      </c>
      <c r="AZ50" s="205" t="str">
        <f t="shared" si="28"/>
        <v/>
      </c>
      <c r="BA50" s="255" t="str">
        <f t="shared" si="29"/>
        <v/>
      </c>
      <c r="BB50" s="42"/>
      <c r="BC50" s="37" t="str">
        <f t="shared" si="120"/>
        <v>P63</v>
      </c>
      <c r="BD50" s="157"/>
      <c r="BE50" s="58" t="str">
        <f>IF(BD50="","",VLOOKUP(B50,'couple moule presse'!H:O,8,0))</f>
        <v/>
      </c>
      <c r="BF50" s="69" t="str">
        <f>IF(BD50="","",VLOOKUP(B50,'couple moule presse'!H:M,6,0))</f>
        <v/>
      </c>
      <c r="BG50" s="193"/>
      <c r="BH50" s="164"/>
      <c r="BI50" s="55" t="str">
        <f t="shared" ref="BI50:BI53" si="128">IF(OR($F50="",BH50=0),"",$F50*BH50/24)</f>
        <v/>
      </c>
      <c r="BJ50" s="41"/>
      <c r="BK50" s="180"/>
      <c r="BL50" s="240" t="str">
        <f t="shared" si="41"/>
        <v/>
      </c>
      <c r="BM50" s="193"/>
      <c r="BN50" s="164"/>
      <c r="BO50" s="55" t="str">
        <f t="shared" ref="BO50:BO53" si="129">IF(OR($F50="",BN50=0),"",$F50*BN50/24)</f>
        <v/>
      </c>
      <c r="BP50" s="41"/>
      <c r="BQ50" s="180"/>
      <c r="BR50" s="240" t="str">
        <f t="shared" si="84"/>
        <v/>
      </c>
      <c r="BS50" s="193"/>
      <c r="BT50" s="164"/>
      <c r="BU50" s="55" t="str">
        <f t="shared" ref="BU50:BU53" si="130">IF(OR($F50="",BT50=0),"",$F50*BT50/24)</f>
        <v/>
      </c>
      <c r="BV50" s="41"/>
      <c r="BW50" s="180"/>
      <c r="BX50" s="240" t="str">
        <f t="shared" si="86"/>
        <v/>
      </c>
      <c r="BY50" s="193"/>
      <c r="BZ50" s="164"/>
      <c r="CA50" s="55" t="str">
        <f t="shared" ref="CA50:CA53" si="131">IF(OR($F50="",BZ50=0),"",$F50*BZ50/24)</f>
        <v/>
      </c>
      <c r="CB50" s="41"/>
      <c r="CC50" s="180"/>
      <c r="CD50" s="240" t="str">
        <f t="shared" si="116"/>
        <v/>
      </c>
      <c r="CE50" s="193"/>
      <c r="CF50" s="164"/>
      <c r="CG50" s="55" t="str">
        <f t="shared" ref="CG50:CG53" si="132">IF(OR($F50="",CF50=0),"",$F50*CF50/24)</f>
        <v/>
      </c>
      <c r="CH50" s="41"/>
      <c r="CI50" s="180"/>
      <c r="CJ50" s="240" t="str">
        <f t="shared" si="117"/>
        <v/>
      </c>
      <c r="CK50" s="193"/>
      <c r="CL50" s="164"/>
      <c r="CM50" s="55" t="str">
        <f t="shared" ref="CM50:CM53" si="133">IF(OR($F50="",CL50=0),"",$F50*CL50/24)</f>
        <v/>
      </c>
      <c r="CN50" s="41"/>
      <c r="CO50" s="180"/>
      <c r="CP50" s="240" t="str">
        <f t="shared" si="118"/>
        <v/>
      </c>
      <c r="CQ50" s="193"/>
      <c r="CR50" s="164"/>
      <c r="CS50" s="55" t="str">
        <f t="shared" ref="CS50:CS53" si="134">IF(OR($F50="",CR50=0),"",$F50*CR50/24)</f>
        <v/>
      </c>
      <c r="CT50" s="41"/>
      <c r="CU50" s="180"/>
      <c r="CV50" s="240" t="str">
        <f t="shared" si="119"/>
        <v/>
      </c>
      <c r="CW50" s="64"/>
      <c r="CX50" s="214" t="str">
        <f t="shared" si="31"/>
        <v/>
      </c>
      <c r="CY50" s="229" t="str">
        <f t="shared" si="31"/>
        <v/>
      </c>
      <c r="CZ50" s="205" t="str">
        <f t="shared" si="32"/>
        <v/>
      </c>
      <c r="DA50" s="255" t="str">
        <f t="shared" si="33"/>
        <v/>
      </c>
      <c r="DB50" s="147"/>
      <c r="DC50" s="270">
        <f>SUM(DD50:DD53)</f>
        <v>0.97023809523809523</v>
      </c>
      <c r="DD50" s="261">
        <f t="shared" si="57"/>
        <v>0</v>
      </c>
      <c r="DE50" s="40"/>
      <c r="DF50" s="18"/>
      <c r="DG50" s="18" t="s">
        <v>83</v>
      </c>
      <c r="DH50" s="18"/>
      <c r="DI50" s="18">
        <f>COUNTIF(CE5:CE73,LEFT(DI$35,1))</f>
        <v>2</v>
      </c>
      <c r="DJ50" s="18">
        <f>COUNTIF(CE14:CE76,LEFT(DJ$35,1))</f>
        <v>0</v>
      </c>
      <c r="DK50" s="18">
        <f>COUNTIF(CE14:CE76,LEFT(DK$35,1))</f>
        <v>0</v>
      </c>
    </row>
    <row r="51" spans="1:115" ht="12.6" customHeight="1" x14ac:dyDescent="0.2">
      <c r="A51" s="35" t="str">
        <f t="shared" si="10"/>
        <v>P63CL360</v>
      </c>
      <c r="B51" s="36" t="str">
        <f t="shared" si="26"/>
        <v>P63CL360</v>
      </c>
      <c r="C51" s="45" t="s">
        <v>19</v>
      </c>
      <c r="D51" s="157" t="s">
        <v>18</v>
      </c>
      <c r="E51" s="38" t="str">
        <f>IF(D51="","",VLOOKUP(A51,'couple moule presse'!H:O,8,0))</f>
        <v>P</v>
      </c>
      <c r="F51" s="70">
        <f>IF(D51="","",VLOOKUP(A51,'couple moule presse'!H:M,6,0))</f>
        <v>1021.0909090909091</v>
      </c>
      <c r="G51" s="191" t="s">
        <v>192</v>
      </c>
      <c r="H51" s="160">
        <v>23</v>
      </c>
      <c r="I51" s="40">
        <f t="shared" si="11"/>
        <v>978.5454545454545</v>
      </c>
      <c r="J51" s="41">
        <v>1014</v>
      </c>
      <c r="K51" s="181"/>
      <c r="L51" s="241">
        <f t="shared" si="34"/>
        <v>0.96376811594202894</v>
      </c>
      <c r="M51" s="191"/>
      <c r="N51" s="160">
        <v>3</v>
      </c>
      <c r="O51" s="40">
        <f t="shared" si="12"/>
        <v>127.63636363636364</v>
      </c>
      <c r="P51" s="41"/>
      <c r="Q51" s="181"/>
      <c r="R51" s="241">
        <f t="shared" si="74"/>
        <v>0</v>
      </c>
      <c r="S51" s="191"/>
      <c r="T51" s="160"/>
      <c r="U51" s="40" t="str">
        <f t="shared" si="13"/>
        <v/>
      </c>
      <c r="V51" s="41"/>
      <c r="W51" s="181"/>
      <c r="X51" s="241" t="str">
        <f t="shared" si="75"/>
        <v/>
      </c>
      <c r="Y51" s="191" t="s">
        <v>95</v>
      </c>
      <c r="Z51" s="160">
        <v>12</v>
      </c>
      <c r="AA51" s="40">
        <f t="shared" si="14"/>
        <v>510.54545454545456</v>
      </c>
      <c r="AB51" s="41">
        <v>0</v>
      </c>
      <c r="AC51" s="181" t="s">
        <v>126</v>
      </c>
      <c r="AD51" s="241">
        <f t="shared" si="76"/>
        <v>0</v>
      </c>
      <c r="AE51" s="191" t="s">
        <v>95</v>
      </c>
      <c r="AF51" s="160">
        <v>19</v>
      </c>
      <c r="AG51" s="40">
        <f t="shared" si="15"/>
        <v>808.36363636363637</v>
      </c>
      <c r="AH51" s="41">
        <v>449</v>
      </c>
      <c r="AI51" s="181" t="s">
        <v>126</v>
      </c>
      <c r="AJ51" s="241">
        <f t="shared" si="77"/>
        <v>0.55544309491677912</v>
      </c>
      <c r="AK51" s="191"/>
      <c r="AL51" s="160">
        <v>24</v>
      </c>
      <c r="AM51" s="40">
        <f t="shared" si="16"/>
        <v>1021.0909090909091</v>
      </c>
      <c r="AN51" s="41">
        <v>1017</v>
      </c>
      <c r="AO51" s="181"/>
      <c r="AP51" s="241">
        <f t="shared" si="78"/>
        <v>0.99599358974358976</v>
      </c>
      <c r="AQ51" s="191"/>
      <c r="AR51" s="160">
        <v>24</v>
      </c>
      <c r="AS51" s="40">
        <f t="shared" si="17"/>
        <v>1021.0909090909091</v>
      </c>
      <c r="AT51" s="41">
        <v>1000</v>
      </c>
      <c r="AU51" s="181"/>
      <c r="AV51" s="241">
        <f t="shared" si="79"/>
        <v>0.97934472934472927</v>
      </c>
      <c r="AW51" s="16"/>
      <c r="AX51" s="215">
        <f t="shared" si="27"/>
        <v>4467.272727272727</v>
      </c>
      <c r="AY51" s="230">
        <f t="shared" si="27"/>
        <v>3480</v>
      </c>
      <c r="AZ51" s="203">
        <f t="shared" si="28"/>
        <v>987.27272727272702</v>
      </c>
      <c r="BA51" s="256">
        <f t="shared" si="29"/>
        <v>0.77899877899877901</v>
      </c>
      <c r="BB51" s="42"/>
      <c r="BC51" s="45" t="str">
        <f t="shared" si="120"/>
        <v>P63</v>
      </c>
      <c r="BD51" s="157" t="s">
        <v>18</v>
      </c>
      <c r="BE51" s="38" t="str">
        <f>IF(BD51="","",VLOOKUP(B51,'couple moule presse'!H:O,8,0))</f>
        <v>P</v>
      </c>
      <c r="BF51" s="70">
        <f>IF(BD51="","",VLOOKUP(B51,'couple moule presse'!H:M,6,0))</f>
        <v>1021.0909090909091</v>
      </c>
      <c r="BG51" s="191"/>
      <c r="BH51" s="160">
        <v>24</v>
      </c>
      <c r="BI51" s="40">
        <f t="shared" si="128"/>
        <v>1021.0909090909091</v>
      </c>
      <c r="BJ51" s="41">
        <v>1021</v>
      </c>
      <c r="BK51" s="181"/>
      <c r="BL51" s="241">
        <f t="shared" si="41"/>
        <v>0.99991096866096862</v>
      </c>
      <c r="BM51" s="191"/>
      <c r="BN51" s="160">
        <v>24</v>
      </c>
      <c r="BO51" s="40">
        <f t="shared" si="129"/>
        <v>1021.0909090909091</v>
      </c>
      <c r="BP51" s="41">
        <v>894</v>
      </c>
      <c r="BQ51" s="181"/>
      <c r="BR51" s="241">
        <f t="shared" si="84"/>
        <v>0.87553418803418803</v>
      </c>
      <c r="BS51" s="191"/>
      <c r="BT51" s="160">
        <v>24</v>
      </c>
      <c r="BU51" s="40">
        <f t="shared" si="130"/>
        <v>1021.0909090909091</v>
      </c>
      <c r="BV51" s="41">
        <v>634</v>
      </c>
      <c r="BW51" s="181"/>
      <c r="BX51" s="241">
        <f t="shared" si="86"/>
        <v>0.62090455840455838</v>
      </c>
      <c r="BY51" s="191"/>
      <c r="BZ51" s="160">
        <v>24</v>
      </c>
      <c r="CA51" s="40">
        <f t="shared" si="131"/>
        <v>1021.0909090909091</v>
      </c>
      <c r="CB51" s="41">
        <v>1003</v>
      </c>
      <c r="CC51" s="181"/>
      <c r="CD51" s="241">
        <f t="shared" si="116"/>
        <v>0.98228276353276356</v>
      </c>
      <c r="CE51" s="191"/>
      <c r="CF51" s="160">
        <v>24</v>
      </c>
      <c r="CG51" s="40">
        <f t="shared" si="132"/>
        <v>1021.0909090909091</v>
      </c>
      <c r="CH51" s="41">
        <v>1196</v>
      </c>
      <c r="CI51" s="181"/>
      <c r="CJ51" s="241">
        <f t="shared" si="117"/>
        <v>0.82870370370370372</v>
      </c>
      <c r="CK51" s="191"/>
      <c r="CL51" s="160">
        <v>24</v>
      </c>
      <c r="CM51" s="40">
        <f t="shared" si="133"/>
        <v>1021.0909090909091</v>
      </c>
      <c r="CN51" s="41">
        <v>1228</v>
      </c>
      <c r="CO51" s="181"/>
      <c r="CP51" s="241">
        <f t="shared" si="118"/>
        <v>0.79736467236467234</v>
      </c>
      <c r="CQ51" s="191"/>
      <c r="CR51" s="160">
        <v>24</v>
      </c>
      <c r="CS51" s="40">
        <f t="shared" si="134"/>
        <v>1021.0909090909091</v>
      </c>
      <c r="CT51" s="41">
        <v>1073</v>
      </c>
      <c r="CU51" s="181"/>
      <c r="CV51" s="241">
        <f t="shared" si="119"/>
        <v>0.94916310541310545</v>
      </c>
      <c r="CW51" s="64"/>
      <c r="CX51" s="215">
        <f t="shared" si="31"/>
        <v>7147.636363636364</v>
      </c>
      <c r="CY51" s="230">
        <f t="shared" si="31"/>
        <v>7049</v>
      </c>
      <c r="CZ51" s="203">
        <f t="shared" si="32"/>
        <v>98.636363636363967</v>
      </c>
      <c r="DA51" s="256">
        <f t="shared" si="33"/>
        <v>0.98620014245014243</v>
      </c>
      <c r="DB51" s="147"/>
      <c r="DC51" s="271"/>
      <c r="DD51" s="258">
        <f t="shared" si="57"/>
        <v>0.8125</v>
      </c>
      <c r="DE51" s="40"/>
      <c r="DF51" s="18"/>
      <c r="DG51" s="18" t="s">
        <v>84</v>
      </c>
      <c r="DH51" s="18"/>
      <c r="DI51" s="18">
        <f>COUNTIF(CK5:CK73,LEFT(DI$35,1))</f>
        <v>0</v>
      </c>
      <c r="DJ51" s="18">
        <f>COUNTIF(CK14:CK76,LEFT(DJ$35,1))</f>
        <v>0</v>
      </c>
      <c r="DK51" s="18">
        <f>COUNTIF(CK14:CK76,LEFT(DK$35,1))</f>
        <v>0</v>
      </c>
    </row>
    <row r="52" spans="1:115" ht="12.6" customHeight="1" x14ac:dyDescent="0.2">
      <c r="A52" s="35" t="str">
        <f t="shared" si="10"/>
        <v>P63Paroi260</v>
      </c>
      <c r="B52" s="36" t="str">
        <f t="shared" si="26"/>
        <v>P63</v>
      </c>
      <c r="C52" s="45" t="s">
        <v>19</v>
      </c>
      <c r="D52" s="157" t="s">
        <v>71</v>
      </c>
      <c r="E52" s="38" t="str">
        <f>IF(D52="","",VLOOKUP(A52,'couple moule presse'!H:O,8,0))</f>
        <v>P</v>
      </c>
      <c r="F52" s="70">
        <f>IF(D52="","",VLOOKUP(A52,'couple moule presse'!H:M,6,0))</f>
        <v>648</v>
      </c>
      <c r="G52" s="191"/>
      <c r="H52" s="160"/>
      <c r="I52" s="40" t="str">
        <f t="shared" si="11"/>
        <v/>
      </c>
      <c r="J52" s="47"/>
      <c r="K52" s="181"/>
      <c r="L52" s="241" t="str">
        <f t="shared" si="34"/>
        <v/>
      </c>
      <c r="M52" s="191" t="s">
        <v>95</v>
      </c>
      <c r="N52" s="160">
        <v>19</v>
      </c>
      <c r="O52" s="40">
        <f t="shared" si="12"/>
        <v>513</v>
      </c>
      <c r="P52" s="47">
        <v>735</v>
      </c>
      <c r="Q52" s="181"/>
      <c r="R52" s="241">
        <f t="shared" si="74"/>
        <v>0.56725146198830412</v>
      </c>
      <c r="S52" s="191"/>
      <c r="T52" s="160">
        <v>24</v>
      </c>
      <c r="U52" s="40">
        <f t="shared" si="13"/>
        <v>648</v>
      </c>
      <c r="V52" s="47">
        <v>652</v>
      </c>
      <c r="W52" s="181"/>
      <c r="X52" s="241">
        <f t="shared" si="75"/>
        <v>0.99382716049382713</v>
      </c>
      <c r="Y52" s="191"/>
      <c r="Z52" s="160">
        <v>10</v>
      </c>
      <c r="AA52" s="40">
        <f t="shared" si="14"/>
        <v>270</v>
      </c>
      <c r="AB52" s="47">
        <v>162</v>
      </c>
      <c r="AC52" s="181"/>
      <c r="AD52" s="241">
        <f t="shared" si="76"/>
        <v>0.6</v>
      </c>
      <c r="AE52" s="191"/>
      <c r="AF52" s="160"/>
      <c r="AG52" s="40" t="str">
        <f t="shared" si="15"/>
        <v/>
      </c>
      <c r="AH52" s="47"/>
      <c r="AI52" s="181"/>
      <c r="AJ52" s="241" t="str">
        <f t="shared" si="77"/>
        <v/>
      </c>
      <c r="AK52" s="191"/>
      <c r="AL52" s="160"/>
      <c r="AM52" s="40" t="str">
        <f t="shared" si="16"/>
        <v/>
      </c>
      <c r="AN52" s="47"/>
      <c r="AO52" s="181"/>
      <c r="AP52" s="241" t="str">
        <f t="shared" si="78"/>
        <v/>
      </c>
      <c r="AQ52" s="191"/>
      <c r="AR52" s="160"/>
      <c r="AS52" s="40" t="str">
        <f t="shared" si="17"/>
        <v/>
      </c>
      <c r="AT52" s="47"/>
      <c r="AU52" s="181"/>
      <c r="AV52" s="241" t="str">
        <f t="shared" si="79"/>
        <v/>
      </c>
      <c r="AW52" s="16"/>
      <c r="AX52" s="215">
        <f t="shared" si="27"/>
        <v>1431</v>
      </c>
      <c r="AY52" s="230">
        <f t="shared" si="27"/>
        <v>1549</v>
      </c>
      <c r="AZ52" s="203">
        <f t="shared" si="28"/>
        <v>-118</v>
      </c>
      <c r="BA52" s="256">
        <f t="shared" si="29"/>
        <v>0.91754018169112506</v>
      </c>
      <c r="BB52" s="42"/>
      <c r="BC52" s="45" t="str">
        <f t="shared" si="120"/>
        <v>P63</v>
      </c>
      <c r="BD52" s="157"/>
      <c r="BE52" s="38" t="str">
        <f>IF(BD52="","",VLOOKUP(B52,'couple moule presse'!H:O,8,0))</f>
        <v/>
      </c>
      <c r="BF52" s="70" t="str">
        <f>IF(BD52="","",VLOOKUP(B52,'couple moule presse'!H:M,6,0))</f>
        <v/>
      </c>
      <c r="BG52" s="191"/>
      <c r="BH52" s="160"/>
      <c r="BI52" s="40" t="str">
        <f t="shared" si="128"/>
        <v/>
      </c>
      <c r="BJ52" s="47"/>
      <c r="BK52" s="181"/>
      <c r="BL52" s="241" t="str">
        <f t="shared" si="41"/>
        <v/>
      </c>
      <c r="BM52" s="191"/>
      <c r="BN52" s="160"/>
      <c r="BO52" s="40" t="str">
        <f t="shared" si="129"/>
        <v/>
      </c>
      <c r="BP52" s="47"/>
      <c r="BQ52" s="181"/>
      <c r="BR52" s="241" t="str">
        <f t="shared" si="84"/>
        <v/>
      </c>
      <c r="BS52" s="191"/>
      <c r="BT52" s="160"/>
      <c r="BU52" s="40" t="str">
        <f t="shared" si="130"/>
        <v/>
      </c>
      <c r="BV52" s="47"/>
      <c r="BW52" s="181"/>
      <c r="BX52" s="241" t="str">
        <f t="shared" si="86"/>
        <v/>
      </c>
      <c r="BY52" s="191"/>
      <c r="BZ52" s="160"/>
      <c r="CA52" s="40" t="str">
        <f t="shared" si="131"/>
        <v/>
      </c>
      <c r="CB52" s="47"/>
      <c r="CC52" s="181"/>
      <c r="CD52" s="241" t="str">
        <f t="shared" si="116"/>
        <v/>
      </c>
      <c r="CE52" s="191"/>
      <c r="CF52" s="160"/>
      <c r="CG52" s="40" t="str">
        <f t="shared" si="132"/>
        <v/>
      </c>
      <c r="CH52" s="47"/>
      <c r="CI52" s="181"/>
      <c r="CJ52" s="241" t="str">
        <f t="shared" si="117"/>
        <v/>
      </c>
      <c r="CK52" s="191"/>
      <c r="CL52" s="160"/>
      <c r="CM52" s="40" t="str">
        <f t="shared" si="133"/>
        <v/>
      </c>
      <c r="CN52" s="47"/>
      <c r="CO52" s="181"/>
      <c r="CP52" s="241" t="str">
        <f t="shared" si="118"/>
        <v/>
      </c>
      <c r="CQ52" s="191"/>
      <c r="CR52" s="160"/>
      <c r="CS52" s="40" t="str">
        <f t="shared" si="134"/>
        <v/>
      </c>
      <c r="CT52" s="47"/>
      <c r="CU52" s="181"/>
      <c r="CV52" s="241" t="str">
        <f t="shared" si="119"/>
        <v/>
      </c>
      <c r="CW52" s="64"/>
      <c r="CX52" s="215" t="str">
        <f t="shared" si="31"/>
        <v/>
      </c>
      <c r="CY52" s="230" t="str">
        <f t="shared" si="31"/>
        <v/>
      </c>
      <c r="CZ52" s="203" t="str">
        <f t="shared" si="32"/>
        <v/>
      </c>
      <c r="DA52" s="256" t="str">
        <f t="shared" si="33"/>
        <v/>
      </c>
      <c r="DB52" s="147"/>
      <c r="DC52" s="271"/>
      <c r="DD52" s="258">
        <f t="shared" si="57"/>
        <v>0.15773809523809523</v>
      </c>
      <c r="DE52" s="40"/>
      <c r="DF52" s="18"/>
      <c r="DG52" s="18" t="s">
        <v>85</v>
      </c>
      <c r="DH52" s="18"/>
      <c r="DI52" s="18">
        <f>COUNTIF(CQ5:CQ73,LEFT(DI$35,1))</f>
        <v>0</v>
      </c>
      <c r="DJ52" s="18">
        <f>COUNTIF(CQ14:CQ76,LEFT(DJ$35,1))</f>
        <v>0</v>
      </c>
      <c r="DK52" s="18">
        <f>COUNTIF(CQ14:CQ76,LEFT(DK$35,1))</f>
        <v>0</v>
      </c>
    </row>
    <row r="53" spans="1:115" ht="12.6" customHeight="1" x14ac:dyDescent="0.2">
      <c r="A53" s="35" t="str">
        <f t="shared" si="10"/>
        <v>P63</v>
      </c>
      <c r="B53" s="36" t="str">
        <f t="shared" si="26"/>
        <v>P63</v>
      </c>
      <c r="C53" s="51" t="s">
        <v>19</v>
      </c>
      <c r="D53" s="51"/>
      <c r="E53" s="52" t="str">
        <f>IF(D53="","",VLOOKUP(A53,'couple moule presse'!H:O,8,0))</f>
        <v/>
      </c>
      <c r="F53" s="61" t="str">
        <f>IF(D53="","",VLOOKUP(A53,'couple moule presse'!H:M,6,0))</f>
        <v/>
      </c>
      <c r="G53" s="192"/>
      <c r="H53" s="231"/>
      <c r="I53" s="71" t="str">
        <f t="shared" si="11"/>
        <v/>
      </c>
      <c r="J53" s="54"/>
      <c r="K53" s="182"/>
      <c r="L53" s="242" t="str">
        <f t="shared" si="34"/>
        <v/>
      </c>
      <c r="M53" s="192"/>
      <c r="N53" s="231"/>
      <c r="O53" s="71" t="str">
        <f t="shared" si="12"/>
        <v/>
      </c>
      <c r="P53" s="54"/>
      <c r="Q53" s="182"/>
      <c r="R53" s="242" t="str">
        <f t="shared" si="74"/>
        <v/>
      </c>
      <c r="S53" s="192"/>
      <c r="T53" s="231"/>
      <c r="U53" s="71" t="str">
        <f t="shared" si="13"/>
        <v/>
      </c>
      <c r="V53" s="54"/>
      <c r="W53" s="182"/>
      <c r="X53" s="242" t="str">
        <f t="shared" si="75"/>
        <v/>
      </c>
      <c r="Y53" s="192"/>
      <c r="Z53" s="231"/>
      <c r="AA53" s="71" t="str">
        <f t="shared" si="14"/>
        <v/>
      </c>
      <c r="AB53" s="54"/>
      <c r="AC53" s="182"/>
      <c r="AD53" s="242" t="str">
        <f t="shared" si="76"/>
        <v/>
      </c>
      <c r="AE53" s="192"/>
      <c r="AF53" s="231"/>
      <c r="AG53" s="71" t="str">
        <f t="shared" si="15"/>
        <v/>
      </c>
      <c r="AH53" s="54"/>
      <c r="AI53" s="182"/>
      <c r="AJ53" s="242" t="str">
        <f t="shared" si="77"/>
        <v/>
      </c>
      <c r="AK53" s="192"/>
      <c r="AL53" s="231"/>
      <c r="AM53" s="71" t="str">
        <f t="shared" si="16"/>
        <v/>
      </c>
      <c r="AN53" s="54"/>
      <c r="AO53" s="182"/>
      <c r="AP53" s="242" t="str">
        <f t="shared" si="78"/>
        <v/>
      </c>
      <c r="AQ53" s="192"/>
      <c r="AR53" s="231"/>
      <c r="AS53" s="71" t="str">
        <f t="shared" si="17"/>
        <v/>
      </c>
      <c r="AT53" s="54"/>
      <c r="AU53" s="182"/>
      <c r="AV53" s="242" t="str">
        <f t="shared" si="79"/>
        <v/>
      </c>
      <c r="AW53" s="16"/>
      <c r="AX53" s="216" t="str">
        <f t="shared" si="27"/>
        <v/>
      </c>
      <c r="AY53" s="232" t="str">
        <f t="shared" si="27"/>
        <v/>
      </c>
      <c r="AZ53" s="204" t="str">
        <f t="shared" si="28"/>
        <v/>
      </c>
      <c r="BA53" s="257" t="str">
        <f t="shared" si="29"/>
        <v/>
      </c>
      <c r="BB53" s="42"/>
      <c r="BC53" s="51" t="str">
        <f t="shared" si="120"/>
        <v>P63</v>
      </c>
      <c r="BD53" s="51"/>
      <c r="BE53" s="38" t="str">
        <f>IF(BD53="","",VLOOKUP(B53,'couple moule presse'!H:O,8,0))</f>
        <v/>
      </c>
      <c r="BF53" s="70" t="str">
        <f>IF(BD53="","",VLOOKUP(B53,'couple moule presse'!H:M,6,0))</f>
        <v/>
      </c>
      <c r="BG53" s="192"/>
      <c r="BH53" s="231"/>
      <c r="BI53" s="71" t="str">
        <f t="shared" si="128"/>
        <v/>
      </c>
      <c r="BJ53" s="54"/>
      <c r="BK53" s="182"/>
      <c r="BL53" s="242" t="str">
        <f t="shared" si="41"/>
        <v/>
      </c>
      <c r="BM53" s="192"/>
      <c r="BN53" s="231"/>
      <c r="BO53" s="71" t="str">
        <f t="shared" si="129"/>
        <v/>
      </c>
      <c r="BP53" s="54"/>
      <c r="BQ53" s="182"/>
      <c r="BR53" s="242" t="str">
        <f t="shared" si="84"/>
        <v/>
      </c>
      <c r="BS53" s="192"/>
      <c r="BT53" s="231"/>
      <c r="BU53" s="71" t="str">
        <f t="shared" si="130"/>
        <v/>
      </c>
      <c r="BV53" s="54"/>
      <c r="BW53" s="182"/>
      <c r="BX53" s="242" t="str">
        <f t="shared" si="86"/>
        <v/>
      </c>
      <c r="BY53" s="192"/>
      <c r="BZ53" s="231"/>
      <c r="CA53" s="71" t="str">
        <f t="shared" si="131"/>
        <v/>
      </c>
      <c r="CB53" s="54"/>
      <c r="CC53" s="182"/>
      <c r="CD53" s="242" t="str">
        <f t="shared" si="116"/>
        <v/>
      </c>
      <c r="CE53" s="192"/>
      <c r="CF53" s="231"/>
      <c r="CG53" s="71" t="str">
        <f t="shared" si="132"/>
        <v/>
      </c>
      <c r="CH53" s="54"/>
      <c r="CI53" s="182"/>
      <c r="CJ53" s="242" t="str">
        <f t="shared" si="117"/>
        <v/>
      </c>
      <c r="CK53" s="192"/>
      <c r="CL53" s="231"/>
      <c r="CM53" s="71" t="str">
        <f t="shared" si="133"/>
        <v/>
      </c>
      <c r="CN53" s="54"/>
      <c r="CO53" s="182"/>
      <c r="CP53" s="242" t="str">
        <f t="shared" si="118"/>
        <v/>
      </c>
      <c r="CQ53" s="192"/>
      <c r="CR53" s="231"/>
      <c r="CS53" s="71" t="str">
        <f t="shared" si="134"/>
        <v/>
      </c>
      <c r="CT53" s="54"/>
      <c r="CU53" s="182"/>
      <c r="CV53" s="242" t="str">
        <f t="shared" si="119"/>
        <v/>
      </c>
      <c r="CW53" s="64"/>
      <c r="CX53" s="216" t="str">
        <f t="shared" si="31"/>
        <v/>
      </c>
      <c r="CY53" s="232" t="str">
        <f t="shared" si="31"/>
        <v/>
      </c>
      <c r="CZ53" s="204" t="str">
        <f t="shared" si="32"/>
        <v/>
      </c>
      <c r="DA53" s="257" t="str">
        <f t="shared" si="33"/>
        <v/>
      </c>
      <c r="DB53" s="147"/>
      <c r="DC53" s="272"/>
      <c r="DD53" s="260">
        <f t="shared" si="57"/>
        <v>0</v>
      </c>
      <c r="DE53" s="40"/>
      <c r="DF53" s="18"/>
      <c r="DG53" s="65"/>
      <c r="DH53" s="65"/>
      <c r="DI53" s="65"/>
      <c r="DJ53" s="18"/>
      <c r="DK53" s="18"/>
    </row>
    <row r="54" spans="1:115" ht="12.75" customHeight="1" x14ac:dyDescent="0.2">
      <c r="A54" s="35" t="str">
        <f t="shared" si="10"/>
        <v>P64</v>
      </c>
      <c r="B54" s="36" t="str">
        <f t="shared" si="26"/>
        <v>P64</v>
      </c>
      <c r="C54" s="37" t="s">
        <v>52</v>
      </c>
      <c r="D54" s="37"/>
      <c r="E54" s="100" t="str">
        <f>IF(D54="","",VLOOKUP(A54,'couple moule presse'!H:O,8,0))</f>
        <v/>
      </c>
      <c r="F54" s="63" t="str">
        <f>IF(D54="","",VLOOKUP(A54,'couple moule presse'!H:M,6,0))</f>
        <v/>
      </c>
      <c r="G54" s="194"/>
      <c r="H54" s="166"/>
      <c r="I54" s="97" t="str">
        <f t="shared" si="11"/>
        <v/>
      </c>
      <c r="J54" s="99"/>
      <c r="K54" s="180"/>
      <c r="L54" s="236" t="str">
        <f t="shared" si="34"/>
        <v/>
      </c>
      <c r="M54" s="194"/>
      <c r="N54" s="166"/>
      <c r="O54" s="97" t="str">
        <f t="shared" si="12"/>
        <v/>
      </c>
      <c r="P54" s="99"/>
      <c r="Q54" s="180"/>
      <c r="R54" s="236" t="str">
        <f t="shared" si="74"/>
        <v/>
      </c>
      <c r="S54" s="194"/>
      <c r="T54" s="166"/>
      <c r="U54" s="97" t="str">
        <f t="shared" si="13"/>
        <v/>
      </c>
      <c r="V54" s="99"/>
      <c r="W54" s="180"/>
      <c r="X54" s="236" t="str">
        <f t="shared" si="75"/>
        <v/>
      </c>
      <c r="Y54" s="194"/>
      <c r="Z54" s="166"/>
      <c r="AA54" s="97" t="str">
        <f t="shared" si="14"/>
        <v/>
      </c>
      <c r="AB54" s="99"/>
      <c r="AC54" s="180"/>
      <c r="AD54" s="236" t="str">
        <f t="shared" si="76"/>
        <v/>
      </c>
      <c r="AE54" s="194"/>
      <c r="AF54" s="166"/>
      <c r="AG54" s="97" t="str">
        <f t="shared" si="15"/>
        <v/>
      </c>
      <c r="AH54" s="99"/>
      <c r="AI54" s="180"/>
      <c r="AJ54" s="236" t="str">
        <f t="shared" si="77"/>
        <v/>
      </c>
      <c r="AK54" s="194"/>
      <c r="AL54" s="166"/>
      <c r="AM54" s="97" t="str">
        <f t="shared" si="16"/>
        <v/>
      </c>
      <c r="AN54" s="99"/>
      <c r="AO54" s="180"/>
      <c r="AP54" s="236" t="str">
        <f t="shared" si="78"/>
        <v/>
      </c>
      <c r="AQ54" s="194"/>
      <c r="AR54" s="166"/>
      <c r="AS54" s="97" t="str">
        <f t="shared" si="17"/>
        <v/>
      </c>
      <c r="AT54" s="99"/>
      <c r="AU54" s="180"/>
      <c r="AV54" s="236" t="str">
        <f t="shared" si="79"/>
        <v/>
      </c>
      <c r="AW54" s="16"/>
      <c r="AX54" s="208" t="str">
        <f t="shared" si="27"/>
        <v/>
      </c>
      <c r="AY54" s="224" t="str">
        <f t="shared" si="27"/>
        <v/>
      </c>
      <c r="AZ54" s="209" t="str">
        <f t="shared" si="28"/>
        <v/>
      </c>
      <c r="BA54" s="252" t="str">
        <f t="shared" si="29"/>
        <v/>
      </c>
      <c r="BB54" s="42"/>
      <c r="BC54" s="37" t="s">
        <v>52</v>
      </c>
      <c r="BD54" s="157"/>
      <c r="BE54" s="100" t="str">
        <f>IF(BD54="","",VLOOKUP(B54,'couple moule presse'!H:O,8,0))</f>
        <v/>
      </c>
      <c r="BF54" s="63" t="str">
        <f>IF(BD54="","",VLOOKUP(B54,'couple moule presse'!H:M,6,0))</f>
        <v/>
      </c>
      <c r="BG54" s="194"/>
      <c r="BH54" s="312"/>
      <c r="BI54" s="97" t="str">
        <f t="shared" si="121"/>
        <v/>
      </c>
      <c r="BJ54" s="99"/>
      <c r="BK54" s="180"/>
      <c r="BL54" s="236" t="str">
        <f t="shared" si="41"/>
        <v/>
      </c>
      <c r="BM54" s="194"/>
      <c r="BN54" s="166"/>
      <c r="BO54" s="97" t="str">
        <f t="shared" si="122"/>
        <v/>
      </c>
      <c r="BP54" s="99"/>
      <c r="BQ54" s="180"/>
      <c r="BR54" s="236" t="str">
        <f t="shared" si="84"/>
        <v/>
      </c>
      <c r="BS54" s="194"/>
      <c r="BT54" s="166"/>
      <c r="BU54" s="97" t="str">
        <f t="shared" si="123"/>
        <v/>
      </c>
      <c r="BV54" s="99"/>
      <c r="BW54" s="180"/>
      <c r="BX54" s="236" t="str">
        <f t="shared" si="86"/>
        <v/>
      </c>
      <c r="BY54" s="194"/>
      <c r="BZ54" s="166"/>
      <c r="CA54" s="97" t="str">
        <f t="shared" si="124"/>
        <v/>
      </c>
      <c r="CB54" s="99"/>
      <c r="CC54" s="180"/>
      <c r="CD54" s="236" t="str">
        <f t="shared" si="116"/>
        <v/>
      </c>
      <c r="CE54" s="194"/>
      <c r="CF54" s="166"/>
      <c r="CG54" s="97" t="str">
        <f t="shared" si="125"/>
        <v/>
      </c>
      <c r="CH54" s="99"/>
      <c r="CI54" s="180"/>
      <c r="CJ54" s="236" t="str">
        <f t="shared" si="117"/>
        <v/>
      </c>
      <c r="CK54" s="194"/>
      <c r="CL54" s="166"/>
      <c r="CM54" s="97" t="str">
        <f t="shared" si="126"/>
        <v/>
      </c>
      <c r="CN54" s="99"/>
      <c r="CO54" s="180"/>
      <c r="CP54" s="236" t="str">
        <f t="shared" si="118"/>
        <v/>
      </c>
      <c r="CQ54" s="194"/>
      <c r="CR54" s="166"/>
      <c r="CS54" s="97" t="str">
        <f t="shared" si="127"/>
        <v/>
      </c>
      <c r="CT54" s="99"/>
      <c r="CU54" s="180"/>
      <c r="CV54" s="236" t="str">
        <f t="shared" si="119"/>
        <v/>
      </c>
      <c r="CW54" s="16"/>
      <c r="CX54" s="208" t="str">
        <f t="shared" si="31"/>
        <v/>
      </c>
      <c r="CY54" s="224" t="str">
        <f t="shared" si="31"/>
        <v/>
      </c>
      <c r="CZ54" s="209" t="str">
        <f t="shared" si="32"/>
        <v/>
      </c>
      <c r="DA54" s="252" t="str">
        <f t="shared" si="33"/>
        <v/>
      </c>
      <c r="DB54" s="218"/>
      <c r="DC54" s="267">
        <f>SUM(DD54:DD57)</f>
        <v>0.98511904761904756</v>
      </c>
      <c r="DD54" s="278">
        <f t="shared" si="57"/>
        <v>0</v>
      </c>
      <c r="DE54" s="40"/>
    </row>
    <row r="55" spans="1:115" ht="12.75" customHeight="1" x14ac:dyDescent="0.2">
      <c r="A55" s="35" t="str">
        <f t="shared" si="10"/>
        <v>P64CL240/7CA</v>
      </c>
      <c r="B55" s="36" t="str">
        <f t="shared" si="26"/>
        <v>P64CL240/7CA</v>
      </c>
      <c r="C55" s="45" t="s">
        <v>52</v>
      </c>
      <c r="D55" s="157" t="s">
        <v>16</v>
      </c>
      <c r="E55" s="101" t="str">
        <f>IF(D55="","",VLOOKUP(A55,'couple moule presse'!H:O,8,0))</f>
        <v>P</v>
      </c>
      <c r="F55" s="39">
        <f>IF(D55="","",VLOOKUP(A55,'couple moule presse'!H:M,6,0))</f>
        <v>1772.3076923076922</v>
      </c>
      <c r="G55" s="191" t="s">
        <v>192</v>
      </c>
      <c r="H55" s="160">
        <v>23</v>
      </c>
      <c r="I55" s="79">
        <f t="shared" si="11"/>
        <v>1698.4615384615383</v>
      </c>
      <c r="J55" s="41">
        <v>1642</v>
      </c>
      <c r="K55" s="181"/>
      <c r="L55" s="238">
        <f t="shared" si="34"/>
        <v>0.96675724637681171</v>
      </c>
      <c r="M55" s="191"/>
      <c r="N55" s="160">
        <v>24</v>
      </c>
      <c r="O55" s="79">
        <f t="shared" si="12"/>
        <v>1772.3076923076922</v>
      </c>
      <c r="P55" s="41">
        <v>1405</v>
      </c>
      <c r="Q55" s="181"/>
      <c r="R55" s="238">
        <f t="shared" si="74"/>
        <v>0.79275173611111116</v>
      </c>
      <c r="S55" s="191"/>
      <c r="T55" s="160">
        <v>24</v>
      </c>
      <c r="U55" s="79">
        <f t="shared" si="13"/>
        <v>1772.3076923076922</v>
      </c>
      <c r="V55" s="41">
        <v>2001</v>
      </c>
      <c r="W55" s="181"/>
      <c r="X55" s="238">
        <f t="shared" si="75"/>
        <v>0.87096354166666656</v>
      </c>
      <c r="Y55" s="191"/>
      <c r="Z55" s="160">
        <v>11</v>
      </c>
      <c r="AA55" s="79">
        <f t="shared" si="14"/>
        <v>812.30769230769226</v>
      </c>
      <c r="AB55" s="41">
        <v>800</v>
      </c>
      <c r="AC55" s="181"/>
      <c r="AD55" s="238">
        <f t="shared" si="76"/>
        <v>0.98484848484848486</v>
      </c>
      <c r="AE55" s="191"/>
      <c r="AF55" s="160"/>
      <c r="AG55" s="79" t="str">
        <f t="shared" si="15"/>
        <v/>
      </c>
      <c r="AH55" s="41"/>
      <c r="AI55" s="181"/>
      <c r="AJ55" s="238" t="str">
        <f t="shared" si="77"/>
        <v/>
      </c>
      <c r="AK55" s="191"/>
      <c r="AL55" s="160"/>
      <c r="AM55" s="79" t="str">
        <f t="shared" si="16"/>
        <v/>
      </c>
      <c r="AN55" s="41"/>
      <c r="AO55" s="181"/>
      <c r="AP55" s="238" t="str">
        <f t="shared" si="78"/>
        <v/>
      </c>
      <c r="AQ55" s="191"/>
      <c r="AR55" s="160"/>
      <c r="AS55" s="79" t="str">
        <f t="shared" si="17"/>
        <v/>
      </c>
      <c r="AT55" s="41"/>
      <c r="AU55" s="181"/>
      <c r="AV55" s="238" t="str">
        <f t="shared" si="79"/>
        <v/>
      </c>
      <c r="AW55" s="16"/>
      <c r="AX55" s="210">
        <f t="shared" si="27"/>
        <v>6055.3846153846152</v>
      </c>
      <c r="AY55" s="226">
        <f t="shared" si="27"/>
        <v>5848</v>
      </c>
      <c r="AZ55" s="211">
        <f t="shared" si="28"/>
        <v>207.38461538461524</v>
      </c>
      <c r="BA55" s="253">
        <f t="shared" si="29"/>
        <v>0.96575203252032527</v>
      </c>
      <c r="BB55" s="42"/>
      <c r="BC55" s="45" t="s">
        <v>52</v>
      </c>
      <c r="BD55" s="157" t="s">
        <v>16</v>
      </c>
      <c r="BE55" s="101" t="str">
        <f>IF(BD55="","",VLOOKUP(B55,'couple moule presse'!H:O,8,0))</f>
        <v>P</v>
      </c>
      <c r="BF55" s="39">
        <f>IF(BD55="","",VLOOKUP(B55,'couple moule presse'!H:M,6,0))</f>
        <v>1772.3076923076922</v>
      </c>
      <c r="BG55" s="191"/>
      <c r="BH55" s="160">
        <v>24</v>
      </c>
      <c r="BI55" s="79">
        <f t="shared" si="121"/>
        <v>1772.3076923076922</v>
      </c>
      <c r="BJ55" s="41">
        <v>1662</v>
      </c>
      <c r="BK55" s="181"/>
      <c r="BL55" s="238">
        <f t="shared" si="41"/>
        <v>0.93776041666666676</v>
      </c>
      <c r="BM55" s="191"/>
      <c r="BN55" s="160">
        <v>24</v>
      </c>
      <c r="BO55" s="79">
        <f t="shared" si="122"/>
        <v>1772.3076923076922</v>
      </c>
      <c r="BP55" s="41">
        <v>1761</v>
      </c>
      <c r="BQ55" s="181"/>
      <c r="BR55" s="238">
        <f t="shared" si="84"/>
        <v>0.99361979166666681</v>
      </c>
      <c r="BS55" s="191"/>
      <c r="BT55" s="160">
        <v>24</v>
      </c>
      <c r="BU55" s="79">
        <f t="shared" si="123"/>
        <v>1772.3076923076922</v>
      </c>
      <c r="BV55" s="41">
        <v>1741</v>
      </c>
      <c r="BW55" s="181"/>
      <c r="BX55" s="238">
        <f t="shared" si="86"/>
        <v>0.98233506944444449</v>
      </c>
      <c r="BY55" s="191"/>
      <c r="BZ55" s="160">
        <v>24</v>
      </c>
      <c r="CA55" s="79">
        <f t="shared" si="124"/>
        <v>1772.3076923076922</v>
      </c>
      <c r="CB55" s="41">
        <v>1491</v>
      </c>
      <c r="CC55" s="181"/>
      <c r="CD55" s="238">
        <f t="shared" si="116"/>
        <v>0.8412760416666667</v>
      </c>
      <c r="CE55" s="191"/>
      <c r="CF55" s="160">
        <v>24</v>
      </c>
      <c r="CG55" s="79">
        <f t="shared" si="125"/>
        <v>1772.3076923076922</v>
      </c>
      <c r="CH55" s="41">
        <v>1414</v>
      </c>
      <c r="CI55" s="181"/>
      <c r="CJ55" s="238">
        <f t="shared" si="117"/>
        <v>0.7978298611111112</v>
      </c>
      <c r="CK55" s="191"/>
      <c r="CL55" s="160">
        <v>24</v>
      </c>
      <c r="CM55" s="79">
        <f t="shared" si="126"/>
        <v>1772.3076923076922</v>
      </c>
      <c r="CN55" s="41">
        <v>1877</v>
      </c>
      <c r="CO55" s="181"/>
      <c r="CP55" s="238">
        <f t="shared" si="118"/>
        <v>0.9409288194444444</v>
      </c>
      <c r="CQ55" s="191"/>
      <c r="CR55" s="160">
        <v>24</v>
      </c>
      <c r="CS55" s="79">
        <f t="shared" si="127"/>
        <v>1772.3076923076922</v>
      </c>
      <c r="CT55" s="41">
        <v>1621</v>
      </c>
      <c r="CU55" s="181"/>
      <c r="CV55" s="238">
        <f t="shared" si="119"/>
        <v>0.91462673611111123</v>
      </c>
      <c r="CW55" s="16"/>
      <c r="CX55" s="210">
        <f t="shared" si="31"/>
        <v>12406.153846153844</v>
      </c>
      <c r="CY55" s="226">
        <f t="shared" si="31"/>
        <v>11567</v>
      </c>
      <c r="CZ55" s="211">
        <f t="shared" si="32"/>
        <v>839.15384615384392</v>
      </c>
      <c r="DA55" s="253">
        <f t="shared" si="33"/>
        <v>0.93235987103174622</v>
      </c>
      <c r="DB55" s="218"/>
      <c r="DC55" s="268"/>
      <c r="DD55" s="279">
        <f t="shared" si="57"/>
        <v>0.74404761904761896</v>
      </c>
      <c r="DE55" s="40"/>
    </row>
    <row r="56" spans="1:115" ht="12.75" customHeight="1" x14ac:dyDescent="0.2">
      <c r="A56" s="35" t="str">
        <f t="shared" si="10"/>
        <v>P64CL240/4</v>
      </c>
      <c r="B56" s="36" t="str">
        <f t="shared" si="26"/>
        <v>P64</v>
      </c>
      <c r="C56" s="45" t="s">
        <v>52</v>
      </c>
      <c r="D56" s="157" t="s">
        <v>69</v>
      </c>
      <c r="E56" s="101" t="str">
        <f>IF(D56="","",VLOOKUP(A56,'couple moule presse'!H:O,8,0))</f>
        <v>P</v>
      </c>
      <c r="F56" s="70">
        <f>IF(D56="","",VLOOKUP(A56,'couple moule presse'!H:M,6,0))</f>
        <v>1225.3090909090909</v>
      </c>
      <c r="G56" s="191"/>
      <c r="H56" s="160"/>
      <c r="I56" s="79" t="str">
        <f t="shared" si="11"/>
        <v/>
      </c>
      <c r="J56" s="41"/>
      <c r="K56" s="181"/>
      <c r="L56" s="238" t="str">
        <f t="shared" si="34"/>
        <v/>
      </c>
      <c r="M56" s="191"/>
      <c r="N56" s="160"/>
      <c r="O56" s="79" t="str">
        <f t="shared" si="12"/>
        <v/>
      </c>
      <c r="P56" s="41"/>
      <c r="Q56" s="181"/>
      <c r="R56" s="238" t="str">
        <f t="shared" si="74"/>
        <v/>
      </c>
      <c r="S56" s="191"/>
      <c r="T56" s="160"/>
      <c r="U56" s="79" t="str">
        <f t="shared" si="13"/>
        <v/>
      </c>
      <c r="V56" s="41"/>
      <c r="W56" s="181"/>
      <c r="X56" s="238" t="str">
        <f t="shared" si="75"/>
        <v/>
      </c>
      <c r="Y56" s="191" t="s">
        <v>95</v>
      </c>
      <c r="Z56" s="160">
        <v>9</v>
      </c>
      <c r="AA56" s="79">
        <f t="shared" si="14"/>
        <v>459.4909090909091</v>
      </c>
      <c r="AB56" s="41">
        <v>449</v>
      </c>
      <c r="AC56" s="181"/>
      <c r="AD56" s="238">
        <f t="shared" si="76"/>
        <v>0.97716840772396329</v>
      </c>
      <c r="AE56" s="191"/>
      <c r="AF56" s="160">
        <v>24</v>
      </c>
      <c r="AG56" s="79">
        <f t="shared" si="15"/>
        <v>1225.3090909090909</v>
      </c>
      <c r="AH56" s="41">
        <v>1796</v>
      </c>
      <c r="AI56" s="181"/>
      <c r="AJ56" s="238">
        <f t="shared" si="77"/>
        <v>0.53424738841405506</v>
      </c>
      <c r="AK56" s="191"/>
      <c r="AL56" s="160">
        <v>24</v>
      </c>
      <c r="AM56" s="79">
        <f t="shared" si="16"/>
        <v>1225.3090909090909</v>
      </c>
      <c r="AN56" s="41">
        <v>2095</v>
      </c>
      <c r="AO56" s="181"/>
      <c r="AP56" s="238">
        <f t="shared" si="78"/>
        <v>0.29022732668565998</v>
      </c>
      <c r="AQ56" s="191"/>
      <c r="AR56" s="160">
        <v>24</v>
      </c>
      <c r="AS56" s="79">
        <f t="shared" si="17"/>
        <v>1225.3090909090909</v>
      </c>
      <c r="AT56" s="41">
        <v>1464</v>
      </c>
      <c r="AU56" s="181"/>
      <c r="AV56" s="238">
        <f t="shared" si="79"/>
        <v>0.80519943019943019</v>
      </c>
      <c r="AW56" s="16"/>
      <c r="AX56" s="210">
        <f t="shared" si="27"/>
        <v>4135.4181818181814</v>
      </c>
      <c r="AY56" s="226">
        <f t="shared" si="27"/>
        <v>5804</v>
      </c>
      <c r="AZ56" s="211">
        <f t="shared" si="28"/>
        <v>-1668.5818181818186</v>
      </c>
      <c r="BA56" s="253">
        <f t="shared" si="29"/>
        <v>0.59651436811930625</v>
      </c>
      <c r="BB56" s="42"/>
      <c r="BC56" s="45" t="s">
        <v>52</v>
      </c>
      <c r="BD56" s="157"/>
      <c r="BE56" s="101" t="str">
        <f>IF(BD56="","",VLOOKUP(B56,'couple moule presse'!H:O,8,0))</f>
        <v/>
      </c>
      <c r="BF56" s="70" t="str">
        <f>IF(BD56="","",VLOOKUP(B56,'couple moule presse'!H:M,6,0))</f>
        <v/>
      </c>
      <c r="BG56" s="191"/>
      <c r="BH56" s="160"/>
      <c r="BI56" s="79" t="str">
        <f t="shared" si="121"/>
        <v/>
      </c>
      <c r="BJ56" s="41"/>
      <c r="BK56" s="181"/>
      <c r="BL56" s="238" t="str">
        <f t="shared" si="41"/>
        <v/>
      </c>
      <c r="BM56" s="191"/>
      <c r="BN56" s="160"/>
      <c r="BO56" s="79" t="str">
        <f t="shared" si="122"/>
        <v/>
      </c>
      <c r="BP56" s="41"/>
      <c r="BQ56" s="181"/>
      <c r="BR56" s="238" t="str">
        <f t="shared" si="84"/>
        <v/>
      </c>
      <c r="BS56" s="191"/>
      <c r="BT56" s="160"/>
      <c r="BU56" s="79" t="str">
        <f t="shared" si="123"/>
        <v/>
      </c>
      <c r="BV56" s="41"/>
      <c r="BW56" s="181"/>
      <c r="BX56" s="238" t="str">
        <f t="shared" si="86"/>
        <v/>
      </c>
      <c r="BY56" s="191"/>
      <c r="BZ56" s="160"/>
      <c r="CA56" s="79" t="str">
        <f t="shared" si="124"/>
        <v/>
      </c>
      <c r="CB56" s="41"/>
      <c r="CC56" s="181"/>
      <c r="CD56" s="238" t="str">
        <f t="shared" si="116"/>
        <v/>
      </c>
      <c r="CE56" s="191"/>
      <c r="CF56" s="160"/>
      <c r="CG56" s="79" t="str">
        <f t="shared" si="125"/>
        <v/>
      </c>
      <c r="CH56" s="41"/>
      <c r="CI56" s="181"/>
      <c r="CJ56" s="238" t="str">
        <f t="shared" si="117"/>
        <v/>
      </c>
      <c r="CK56" s="191"/>
      <c r="CL56" s="160"/>
      <c r="CM56" s="79" t="str">
        <f t="shared" si="126"/>
        <v/>
      </c>
      <c r="CN56" s="41"/>
      <c r="CO56" s="181"/>
      <c r="CP56" s="238" t="str">
        <f t="shared" si="118"/>
        <v/>
      </c>
      <c r="CQ56" s="191"/>
      <c r="CR56" s="160"/>
      <c r="CS56" s="79" t="str">
        <f t="shared" si="127"/>
        <v/>
      </c>
      <c r="CT56" s="41"/>
      <c r="CU56" s="181"/>
      <c r="CV56" s="238" t="str">
        <f t="shared" si="119"/>
        <v/>
      </c>
      <c r="CW56" s="16"/>
      <c r="CX56" s="210" t="str">
        <f t="shared" si="31"/>
        <v/>
      </c>
      <c r="CY56" s="226" t="str">
        <f t="shared" si="31"/>
        <v/>
      </c>
      <c r="CZ56" s="211" t="str">
        <f t="shared" si="32"/>
        <v/>
      </c>
      <c r="DA56" s="253" t="str">
        <f t="shared" si="33"/>
        <v/>
      </c>
      <c r="DB56" s="218"/>
      <c r="DC56" s="268"/>
      <c r="DD56" s="279">
        <f t="shared" si="57"/>
        <v>0.24107142857142858</v>
      </c>
      <c r="DE56" s="40"/>
    </row>
    <row r="57" spans="1:115" s="103" customFormat="1" ht="12.75" customHeight="1" x14ac:dyDescent="0.2">
      <c r="A57" s="35" t="str">
        <f>C57&amp;D57</f>
        <v>P64</v>
      </c>
      <c r="B57" s="36" t="str">
        <f t="shared" si="26"/>
        <v>P64</v>
      </c>
      <c r="C57" s="51" t="s">
        <v>52</v>
      </c>
      <c r="D57" s="157"/>
      <c r="E57" s="102" t="str">
        <f>IF(D57="","",VLOOKUP(A57,'couple moule presse'!H:O,8,0))</f>
        <v/>
      </c>
      <c r="F57" s="68" t="str">
        <f>IF(D57="","",VLOOKUP(A57,'couple moule presse'!H:M,6,0))</f>
        <v/>
      </c>
      <c r="G57" s="195"/>
      <c r="H57" s="161"/>
      <c r="I57" s="53" t="str">
        <f t="shared" si="11"/>
        <v/>
      </c>
      <c r="J57" s="54"/>
      <c r="K57" s="182"/>
      <c r="L57" s="239" t="str">
        <f t="shared" si="34"/>
        <v/>
      </c>
      <c r="M57" s="195"/>
      <c r="N57" s="161"/>
      <c r="O57" s="53" t="str">
        <f t="shared" si="12"/>
        <v/>
      </c>
      <c r="P57" s="54"/>
      <c r="Q57" s="182"/>
      <c r="R57" s="239" t="str">
        <f t="shared" si="74"/>
        <v/>
      </c>
      <c r="S57" s="195"/>
      <c r="T57" s="161"/>
      <c r="U57" s="53" t="str">
        <f t="shared" si="13"/>
        <v/>
      </c>
      <c r="V57" s="54"/>
      <c r="W57" s="182"/>
      <c r="X57" s="239" t="str">
        <f t="shared" si="75"/>
        <v/>
      </c>
      <c r="Y57" s="195"/>
      <c r="Z57" s="161"/>
      <c r="AA57" s="53" t="str">
        <f t="shared" si="14"/>
        <v/>
      </c>
      <c r="AB57" s="54"/>
      <c r="AC57" s="182"/>
      <c r="AD57" s="239" t="str">
        <f t="shared" si="76"/>
        <v/>
      </c>
      <c r="AE57" s="195"/>
      <c r="AF57" s="161"/>
      <c r="AG57" s="53" t="str">
        <f t="shared" si="15"/>
        <v/>
      </c>
      <c r="AH57" s="54"/>
      <c r="AI57" s="182"/>
      <c r="AJ57" s="239" t="str">
        <f t="shared" si="77"/>
        <v/>
      </c>
      <c r="AK57" s="195"/>
      <c r="AL57" s="161"/>
      <c r="AM57" s="53" t="str">
        <f t="shared" si="16"/>
        <v/>
      </c>
      <c r="AN57" s="54"/>
      <c r="AO57" s="182"/>
      <c r="AP57" s="239" t="str">
        <f t="shared" si="78"/>
        <v/>
      </c>
      <c r="AQ57" s="195"/>
      <c r="AR57" s="161"/>
      <c r="AS57" s="53" t="str">
        <f t="shared" si="17"/>
        <v/>
      </c>
      <c r="AT57" s="54"/>
      <c r="AU57" s="182"/>
      <c r="AV57" s="239" t="str">
        <f t="shared" si="79"/>
        <v/>
      </c>
      <c r="AW57" s="16"/>
      <c r="AX57" s="212" t="str">
        <f t="shared" si="27"/>
        <v/>
      </c>
      <c r="AY57" s="227" t="str">
        <f t="shared" si="27"/>
        <v/>
      </c>
      <c r="AZ57" s="213" t="str">
        <f t="shared" si="28"/>
        <v/>
      </c>
      <c r="BA57" s="254" t="str">
        <f t="shared" si="29"/>
        <v/>
      </c>
      <c r="BB57" s="42"/>
      <c r="BC57" s="51" t="s">
        <v>52</v>
      </c>
      <c r="BD57" s="157"/>
      <c r="BE57" s="102" t="str">
        <f>IF(BD57="","",VLOOKUP(B57,'couple moule presse'!H:O,8,0))</f>
        <v/>
      </c>
      <c r="BF57" s="68" t="str">
        <f>IF(BD57="","",VLOOKUP(B57,'couple moule presse'!H:M,6,0))</f>
        <v/>
      </c>
      <c r="BG57" s="195"/>
      <c r="BH57" s="161"/>
      <c r="BI57" s="53" t="str">
        <f t="shared" si="121"/>
        <v/>
      </c>
      <c r="BJ57" s="54"/>
      <c r="BK57" s="182"/>
      <c r="BL57" s="239" t="str">
        <f t="shared" si="41"/>
        <v/>
      </c>
      <c r="BM57" s="195"/>
      <c r="BN57" s="161"/>
      <c r="BO57" s="53" t="str">
        <f t="shared" si="122"/>
        <v/>
      </c>
      <c r="BP57" s="54"/>
      <c r="BQ57" s="182"/>
      <c r="BR57" s="239" t="str">
        <f t="shared" si="84"/>
        <v/>
      </c>
      <c r="BS57" s="195"/>
      <c r="BT57" s="161"/>
      <c r="BU57" s="53" t="str">
        <f t="shared" si="123"/>
        <v/>
      </c>
      <c r="BV57" s="54"/>
      <c r="BW57" s="182"/>
      <c r="BX57" s="239" t="str">
        <f t="shared" si="86"/>
        <v/>
      </c>
      <c r="BY57" s="192"/>
      <c r="BZ57" s="161"/>
      <c r="CA57" s="53" t="str">
        <f t="shared" si="124"/>
        <v/>
      </c>
      <c r="CB57" s="54"/>
      <c r="CC57" s="182"/>
      <c r="CD57" s="239" t="str">
        <f t="shared" si="116"/>
        <v/>
      </c>
      <c r="CE57" s="195"/>
      <c r="CF57" s="161"/>
      <c r="CG57" s="53" t="str">
        <f t="shared" si="125"/>
        <v/>
      </c>
      <c r="CH57" s="54"/>
      <c r="CI57" s="182"/>
      <c r="CJ57" s="239" t="str">
        <f t="shared" si="117"/>
        <v/>
      </c>
      <c r="CK57" s="195"/>
      <c r="CL57" s="161"/>
      <c r="CM57" s="53" t="str">
        <f t="shared" si="126"/>
        <v/>
      </c>
      <c r="CN57" s="54"/>
      <c r="CO57" s="182"/>
      <c r="CP57" s="239" t="str">
        <f t="shared" si="118"/>
        <v/>
      </c>
      <c r="CQ57" s="195"/>
      <c r="CR57" s="161"/>
      <c r="CS57" s="53" t="str">
        <f t="shared" si="127"/>
        <v/>
      </c>
      <c r="CT57" s="54"/>
      <c r="CU57" s="182"/>
      <c r="CV57" s="239" t="str">
        <f t="shared" si="119"/>
        <v/>
      </c>
      <c r="CW57" s="16"/>
      <c r="CX57" s="212" t="str">
        <f t="shared" si="31"/>
        <v/>
      </c>
      <c r="CY57" s="227" t="str">
        <f t="shared" si="31"/>
        <v/>
      </c>
      <c r="CZ57" s="213" t="str">
        <f t="shared" si="32"/>
        <v/>
      </c>
      <c r="DA57" s="254" t="str">
        <f t="shared" si="33"/>
        <v/>
      </c>
      <c r="DB57" s="218"/>
      <c r="DC57" s="269"/>
      <c r="DD57" s="280">
        <f t="shared" si="57"/>
        <v>0</v>
      </c>
      <c r="DE57" s="40"/>
    </row>
    <row r="58" spans="1:115" ht="12.75" customHeight="1" x14ac:dyDescent="0.2">
      <c r="A58" s="35" t="str">
        <f>C58&amp;D58</f>
        <v>P65CL120/5</v>
      </c>
      <c r="B58" s="36" t="str">
        <f t="shared" si="26"/>
        <v>P65CL120/5</v>
      </c>
      <c r="C58" s="78" t="s">
        <v>15</v>
      </c>
      <c r="D58" s="159" t="s">
        <v>14</v>
      </c>
      <c r="E58" s="100" t="str">
        <f>IF(D58="","",VLOOKUP(A58,'couple moule presse'!H:O,8,0))</f>
        <v>P</v>
      </c>
      <c r="F58" s="104">
        <f>IF(D58="","",VLOOKUP(A58,'couple moule presse'!H:M,6,0))</f>
        <v>1999.5428571428572</v>
      </c>
      <c r="G58" s="196" t="s">
        <v>192</v>
      </c>
      <c r="H58" s="160">
        <v>23</v>
      </c>
      <c r="I58" s="79">
        <f t="shared" si="11"/>
        <v>1916.2285714285715</v>
      </c>
      <c r="J58" s="41">
        <v>2138</v>
      </c>
      <c r="K58" s="180"/>
      <c r="L58" s="236">
        <f t="shared" si="34"/>
        <v>0.88426671437943583</v>
      </c>
      <c r="M58" s="196"/>
      <c r="N58" s="160">
        <v>24</v>
      </c>
      <c r="O58" s="79">
        <f t="shared" si="12"/>
        <v>1999.5428571428572</v>
      </c>
      <c r="P58" s="41">
        <v>1572</v>
      </c>
      <c r="Q58" s="180"/>
      <c r="R58" s="236">
        <f t="shared" si="74"/>
        <v>0.78617969821673528</v>
      </c>
      <c r="S58" s="196"/>
      <c r="T58" s="160">
        <v>24</v>
      </c>
      <c r="U58" s="79">
        <f t="shared" si="13"/>
        <v>1999.5428571428572</v>
      </c>
      <c r="V58" s="41">
        <v>1466</v>
      </c>
      <c r="W58" s="180"/>
      <c r="X58" s="236">
        <f t="shared" si="75"/>
        <v>0.73316758116140823</v>
      </c>
      <c r="Y58" s="196"/>
      <c r="Z58" s="160">
        <v>24</v>
      </c>
      <c r="AA58" s="79">
        <f t="shared" si="14"/>
        <v>1999.5428571428572</v>
      </c>
      <c r="AB58" s="41">
        <v>1970</v>
      </c>
      <c r="AC58" s="180"/>
      <c r="AD58" s="236">
        <f t="shared" si="76"/>
        <v>0.98522519433013256</v>
      </c>
      <c r="AE58" s="196"/>
      <c r="AF58" s="160">
        <v>24</v>
      </c>
      <c r="AG58" s="79">
        <f t="shared" si="15"/>
        <v>1999.5428571428572</v>
      </c>
      <c r="AH58" s="41">
        <v>1738</v>
      </c>
      <c r="AI58" s="180" t="s">
        <v>120</v>
      </c>
      <c r="AJ58" s="236">
        <f t="shared" si="77"/>
        <v>0.86919867398262451</v>
      </c>
      <c r="AK58" s="196"/>
      <c r="AL58" s="160">
        <v>24</v>
      </c>
      <c r="AM58" s="79">
        <f t="shared" si="16"/>
        <v>1999.5428571428572</v>
      </c>
      <c r="AN58" s="41">
        <v>2350</v>
      </c>
      <c r="AO58" s="180"/>
      <c r="AP58" s="236">
        <f t="shared" si="78"/>
        <v>0.8247313671696388</v>
      </c>
      <c r="AQ58" s="196"/>
      <c r="AR58" s="160">
        <v>24</v>
      </c>
      <c r="AS58" s="79">
        <f t="shared" si="17"/>
        <v>1999.5428571428572</v>
      </c>
      <c r="AT58" s="41">
        <v>1118</v>
      </c>
      <c r="AU58" s="180"/>
      <c r="AV58" s="236">
        <f t="shared" si="79"/>
        <v>0.55912780064014633</v>
      </c>
      <c r="AW58" s="16"/>
      <c r="AX58" s="214">
        <f t="shared" si="27"/>
        <v>13913.485714285713</v>
      </c>
      <c r="AY58" s="224">
        <f t="shared" si="27"/>
        <v>12352</v>
      </c>
      <c r="AZ58" s="205">
        <f t="shared" si="28"/>
        <v>1561.4857142857127</v>
      </c>
      <c r="BA58" s="255">
        <f t="shared" si="29"/>
        <v>0.88777178153980119</v>
      </c>
      <c r="BB58" s="79"/>
      <c r="BC58" s="78" t="str">
        <f t="shared" si="120"/>
        <v>P65</v>
      </c>
      <c r="BD58" s="159" t="s">
        <v>14</v>
      </c>
      <c r="BE58" s="100" t="str">
        <f>IF(BD58="","",VLOOKUP(B58,'couple moule presse'!H:O,8,0))</f>
        <v>P</v>
      </c>
      <c r="BF58" s="104">
        <f>IF(BD58="","",VLOOKUP(B58,'couple moule presse'!H:M,6,0))</f>
        <v>1999.5428571428572</v>
      </c>
      <c r="BG58" s="196"/>
      <c r="BH58" s="160">
        <v>24</v>
      </c>
      <c r="BI58" s="79">
        <f t="shared" ref="BI58:BI60" si="135">IF(OR($F58="",BH58=0),"",$F58*BH58/24)</f>
        <v>1999.5428571428572</v>
      </c>
      <c r="BJ58" s="41">
        <v>2331</v>
      </c>
      <c r="BK58" s="180"/>
      <c r="BL58" s="236">
        <f t="shared" si="41"/>
        <v>0.83423353909465026</v>
      </c>
      <c r="BM58" s="196"/>
      <c r="BN58" s="160">
        <v>3</v>
      </c>
      <c r="BO58" s="79">
        <f t="shared" ref="BO58:BO60" si="136">IF(OR($F58="",BN58=0),"",$F58*BN58/24)</f>
        <v>249.94285714285715</v>
      </c>
      <c r="BP58" s="41">
        <v>250</v>
      </c>
      <c r="BQ58" s="180"/>
      <c r="BR58" s="236">
        <f t="shared" si="84"/>
        <v>0.99977137631458624</v>
      </c>
      <c r="BS58" s="196"/>
      <c r="BT58" s="160"/>
      <c r="BU58" s="79" t="str">
        <f t="shared" ref="BU58:BU60" si="137">IF(OR($F58="",BT58=0),"",$F58*BT58/24)</f>
        <v/>
      </c>
      <c r="BV58" s="41"/>
      <c r="BW58" s="180"/>
      <c r="BX58" s="236" t="str">
        <f t="shared" si="86"/>
        <v/>
      </c>
      <c r="BY58" s="191" t="s">
        <v>95</v>
      </c>
      <c r="BZ58" s="160">
        <v>10</v>
      </c>
      <c r="CA58" s="79">
        <f t="shared" ref="CA58:CA60" si="138">IF(OR($F58="",BZ58=0),"",$F58*BZ58/24)</f>
        <v>833.14285714285722</v>
      </c>
      <c r="CB58" s="41">
        <v>1000</v>
      </c>
      <c r="CC58" s="180"/>
      <c r="CD58" s="236">
        <f t="shared" si="116"/>
        <v>0.79972565157750353</v>
      </c>
      <c r="CE58" s="196" t="s">
        <v>95</v>
      </c>
      <c r="CF58" s="160">
        <v>19</v>
      </c>
      <c r="CG58" s="79">
        <f t="shared" ref="CG58:CG60" si="139">IF(OR($F58="",CF58=0),"",$F58*CF58/24)</f>
        <v>1582.9714285714288</v>
      </c>
      <c r="CH58" s="41">
        <v>1806</v>
      </c>
      <c r="CI58" s="180"/>
      <c r="CJ58" s="236">
        <f t="shared" si="117"/>
        <v>0.85910764565735342</v>
      </c>
      <c r="CK58" s="196"/>
      <c r="CL58" s="160">
        <v>24</v>
      </c>
      <c r="CM58" s="79">
        <f t="shared" ref="CM58:CM60" si="140">IF(OR($F58="",CL58=0),"",$F58*CL58/24)</f>
        <v>1999.5428571428572</v>
      </c>
      <c r="CN58" s="41">
        <v>2409</v>
      </c>
      <c r="CO58" s="180"/>
      <c r="CP58" s="236">
        <f t="shared" si="118"/>
        <v>0.7952246227709191</v>
      </c>
      <c r="CQ58" s="196"/>
      <c r="CR58" s="160">
        <v>24</v>
      </c>
      <c r="CS58" s="79">
        <f t="shared" ref="CS58:CS60" si="141">IF(OR($F58="",CR58=0),"",$F58*CR58/24)</f>
        <v>1999.5428571428572</v>
      </c>
      <c r="CT58" s="41">
        <v>2231</v>
      </c>
      <c r="CU58" s="180"/>
      <c r="CV58" s="236">
        <f t="shared" si="119"/>
        <v>0.88424497027892091</v>
      </c>
      <c r="CW58" s="16"/>
      <c r="CX58" s="214">
        <f t="shared" si="31"/>
        <v>8664.6857142857152</v>
      </c>
      <c r="CY58" s="224">
        <f t="shared" si="31"/>
        <v>10027</v>
      </c>
      <c r="CZ58" s="205">
        <f t="shared" si="32"/>
        <v>-1362.3142857142848</v>
      </c>
      <c r="DA58" s="255">
        <f t="shared" si="33"/>
        <v>0.84277395272765654</v>
      </c>
      <c r="DB58" s="147"/>
      <c r="DC58" s="270">
        <f>SUM(DD58:DD60)</f>
        <v>0.97023809523809512</v>
      </c>
      <c r="DD58" s="261">
        <f t="shared" si="57"/>
        <v>0.80654761904761896</v>
      </c>
      <c r="DE58" s="40"/>
      <c r="DF58" s="98"/>
    </row>
    <row r="59" spans="1:115" ht="12.75" customHeight="1" x14ac:dyDescent="0.2">
      <c r="A59" s="35" t="str">
        <f t="shared" si="10"/>
        <v>P65</v>
      </c>
      <c r="B59" s="36" t="str">
        <f t="shared" si="26"/>
        <v>P65CL120/3</v>
      </c>
      <c r="C59" s="56" t="s">
        <v>15</v>
      </c>
      <c r="D59" s="157"/>
      <c r="E59" s="105" t="str">
        <f>IF(D59="","",VLOOKUP(A59,'couple moule presse'!H:O,8,0))</f>
        <v/>
      </c>
      <c r="F59" s="104" t="str">
        <f>IF(D59="","",VLOOKUP(A59,'couple moule presse'!H:M,6,0))</f>
        <v/>
      </c>
      <c r="G59" s="196"/>
      <c r="H59" s="160"/>
      <c r="I59" s="79" t="str">
        <f t="shared" si="11"/>
        <v/>
      </c>
      <c r="J59" s="41"/>
      <c r="K59" s="181"/>
      <c r="L59" s="238" t="str">
        <f t="shared" si="34"/>
        <v/>
      </c>
      <c r="M59" s="196"/>
      <c r="N59" s="160"/>
      <c r="O59" s="79" t="str">
        <f t="shared" si="12"/>
        <v/>
      </c>
      <c r="P59" s="41"/>
      <c r="Q59" s="181"/>
      <c r="R59" s="238" t="str">
        <f t="shared" si="74"/>
        <v/>
      </c>
      <c r="S59" s="196"/>
      <c r="T59" s="160"/>
      <c r="U59" s="79" t="str">
        <f t="shared" si="13"/>
        <v/>
      </c>
      <c r="V59" s="41"/>
      <c r="W59" s="181"/>
      <c r="X59" s="238" t="str">
        <f t="shared" si="75"/>
        <v/>
      </c>
      <c r="Y59" s="196"/>
      <c r="Z59" s="160"/>
      <c r="AA59" s="79" t="str">
        <f t="shared" si="14"/>
        <v/>
      </c>
      <c r="AB59" s="41"/>
      <c r="AC59" s="181"/>
      <c r="AD59" s="238" t="str">
        <f t="shared" si="76"/>
        <v/>
      </c>
      <c r="AE59" s="196"/>
      <c r="AF59" s="160"/>
      <c r="AG59" s="79" t="str">
        <f t="shared" si="15"/>
        <v/>
      </c>
      <c r="AH59" s="41"/>
      <c r="AI59" s="181"/>
      <c r="AJ59" s="238" t="str">
        <f t="shared" si="77"/>
        <v/>
      </c>
      <c r="AK59" s="196"/>
      <c r="AL59" s="160"/>
      <c r="AM59" s="79" t="str">
        <f t="shared" si="16"/>
        <v/>
      </c>
      <c r="AN59" s="41"/>
      <c r="AO59" s="181"/>
      <c r="AP59" s="238" t="str">
        <f t="shared" si="78"/>
        <v/>
      </c>
      <c r="AQ59" s="196"/>
      <c r="AR59" s="160"/>
      <c r="AS59" s="79" t="str">
        <f t="shared" si="17"/>
        <v/>
      </c>
      <c r="AT59" s="41"/>
      <c r="AU59" s="181"/>
      <c r="AV59" s="238" t="str">
        <f t="shared" si="79"/>
        <v/>
      </c>
      <c r="AW59" s="16"/>
      <c r="AX59" s="215" t="str">
        <f t="shared" si="27"/>
        <v/>
      </c>
      <c r="AY59" s="226" t="str">
        <f t="shared" si="27"/>
        <v/>
      </c>
      <c r="AZ59" s="203" t="str">
        <f t="shared" si="28"/>
        <v/>
      </c>
      <c r="BA59" s="256" t="str">
        <f t="shared" si="29"/>
        <v/>
      </c>
      <c r="BB59" s="79"/>
      <c r="BC59" s="56" t="str">
        <f t="shared" si="120"/>
        <v>P65</v>
      </c>
      <c r="BD59" s="157" t="s">
        <v>53</v>
      </c>
      <c r="BE59" s="105" t="str">
        <f>IF(BD59="","",VLOOKUP(B59,'couple moule presse'!H:O,8,0))</f>
        <v>N</v>
      </c>
      <c r="BF59" s="104">
        <f>IF(BD59="","",VLOOKUP(B59,'couple moule presse'!H:M,6,0))</f>
        <v>1319.5636363636363</v>
      </c>
      <c r="BG59" s="196"/>
      <c r="BH59" s="160"/>
      <c r="BI59" s="79" t="str">
        <f t="shared" si="135"/>
        <v/>
      </c>
      <c r="BJ59" s="41"/>
      <c r="BK59" s="181"/>
      <c r="BL59" s="238" t="str">
        <f t="shared" si="41"/>
        <v/>
      </c>
      <c r="BM59" s="191" t="s">
        <v>95</v>
      </c>
      <c r="BN59" s="160">
        <v>19</v>
      </c>
      <c r="BO59" s="79">
        <f>IF(OR($BF59="",BN59=0),"",$BF59*BN59/24)</f>
        <v>1044.6545454545455</v>
      </c>
      <c r="BP59" s="41">
        <v>801</v>
      </c>
      <c r="BQ59" s="181"/>
      <c r="BR59" s="238">
        <f t="shared" si="84"/>
        <v>0.76676065162907259</v>
      </c>
      <c r="BS59" s="196"/>
      <c r="BT59" s="160">
        <v>24</v>
      </c>
      <c r="BU59" s="79">
        <f>IF(OR($BF59="",BT59=0),"",$BF59*BT59/24)</f>
        <v>1319.5636363636363</v>
      </c>
      <c r="BV59" s="41">
        <v>1381</v>
      </c>
      <c r="BW59" s="181"/>
      <c r="BX59" s="238">
        <f t="shared" si="86"/>
        <v>0.95344190917107574</v>
      </c>
      <c r="BY59" s="196"/>
      <c r="BZ59" s="160">
        <v>12</v>
      </c>
      <c r="CA59" s="79">
        <f>IF(OR($BF59="",BZ59=0),"",$BF59*BZ59/24)</f>
        <v>659.78181818181815</v>
      </c>
      <c r="CB59" s="41">
        <v>500</v>
      </c>
      <c r="CC59" s="181"/>
      <c r="CD59" s="238">
        <f t="shared" si="116"/>
        <v>0.75782627865961205</v>
      </c>
      <c r="CE59" s="196"/>
      <c r="CF59" s="160"/>
      <c r="CG59" s="79" t="str">
        <f t="shared" si="139"/>
        <v/>
      </c>
      <c r="CH59" s="41"/>
      <c r="CI59" s="181"/>
      <c r="CJ59" s="238" t="str">
        <f t="shared" si="117"/>
        <v/>
      </c>
      <c r="CK59" s="196"/>
      <c r="CL59" s="160"/>
      <c r="CM59" s="79" t="str">
        <f t="shared" si="140"/>
        <v/>
      </c>
      <c r="CN59" s="41"/>
      <c r="CO59" s="181"/>
      <c r="CP59" s="238" t="str">
        <f t="shared" si="118"/>
        <v/>
      </c>
      <c r="CQ59" s="196"/>
      <c r="CR59" s="160"/>
      <c r="CS59" s="79" t="str">
        <f t="shared" si="141"/>
        <v/>
      </c>
      <c r="CT59" s="41"/>
      <c r="CU59" s="181"/>
      <c r="CV59" s="238" t="str">
        <f t="shared" si="119"/>
        <v/>
      </c>
      <c r="CW59" s="16"/>
      <c r="CX59" s="215">
        <f t="shared" si="31"/>
        <v>3024</v>
      </c>
      <c r="CY59" s="226">
        <f t="shared" si="31"/>
        <v>2682</v>
      </c>
      <c r="CZ59" s="203">
        <f t="shared" si="32"/>
        <v>342</v>
      </c>
      <c r="DA59" s="256">
        <f t="shared" si="33"/>
        <v>0.88690476190476186</v>
      </c>
      <c r="DB59" s="147"/>
      <c r="DC59" s="271"/>
      <c r="DD59" s="258">
        <f t="shared" si="57"/>
        <v>0.16369047619047622</v>
      </c>
      <c r="DE59" s="40"/>
      <c r="DF59" s="98"/>
    </row>
    <row r="60" spans="1:115" ht="12.75" customHeight="1" x14ac:dyDescent="0.2">
      <c r="A60" s="35" t="str">
        <f>C60&amp;D60</f>
        <v>P65</v>
      </c>
      <c r="B60" s="36" t="str">
        <f t="shared" si="26"/>
        <v>P65</v>
      </c>
      <c r="C60" s="80" t="s">
        <v>15</v>
      </c>
      <c r="D60" s="51"/>
      <c r="E60" s="102" t="str">
        <f>IF(D60="","",VLOOKUP(A60,'couple moule presse'!H:O,8,0))</f>
        <v/>
      </c>
      <c r="F60" s="106" t="str">
        <f>IF(D60="","",VLOOKUP(A60,'couple moule presse'!H:M,6,0))</f>
        <v/>
      </c>
      <c r="G60" s="195"/>
      <c r="H60" s="161"/>
      <c r="I60" s="71" t="str">
        <f t="shared" si="11"/>
        <v/>
      </c>
      <c r="J60" s="54"/>
      <c r="K60" s="182"/>
      <c r="L60" s="239" t="str">
        <f t="shared" si="34"/>
        <v/>
      </c>
      <c r="M60" s="195"/>
      <c r="N60" s="161"/>
      <c r="O60" s="71" t="str">
        <f t="shared" si="12"/>
        <v/>
      </c>
      <c r="P60" s="54"/>
      <c r="Q60" s="182"/>
      <c r="R60" s="239" t="str">
        <f t="shared" si="74"/>
        <v/>
      </c>
      <c r="S60" s="195"/>
      <c r="T60" s="161"/>
      <c r="U60" s="71" t="str">
        <f t="shared" si="13"/>
        <v/>
      </c>
      <c r="V60" s="54"/>
      <c r="W60" s="182"/>
      <c r="X60" s="239" t="str">
        <f t="shared" si="75"/>
        <v/>
      </c>
      <c r="Y60" s="195"/>
      <c r="Z60" s="161"/>
      <c r="AA60" s="71" t="str">
        <f t="shared" si="14"/>
        <v/>
      </c>
      <c r="AB60" s="54"/>
      <c r="AC60" s="182"/>
      <c r="AD60" s="239" t="str">
        <f t="shared" si="76"/>
        <v/>
      </c>
      <c r="AE60" s="195"/>
      <c r="AF60" s="161"/>
      <c r="AG60" s="71" t="str">
        <f t="shared" si="15"/>
        <v/>
      </c>
      <c r="AH60" s="54"/>
      <c r="AI60" s="182"/>
      <c r="AJ60" s="239" t="str">
        <f t="shared" si="77"/>
        <v/>
      </c>
      <c r="AK60" s="195"/>
      <c r="AL60" s="161"/>
      <c r="AM60" s="71" t="str">
        <f t="shared" si="16"/>
        <v/>
      </c>
      <c r="AN60" s="54"/>
      <c r="AO60" s="182"/>
      <c r="AP60" s="239" t="str">
        <f t="shared" si="78"/>
        <v/>
      </c>
      <c r="AQ60" s="195"/>
      <c r="AR60" s="161"/>
      <c r="AS60" s="71" t="str">
        <f t="shared" si="17"/>
        <v/>
      </c>
      <c r="AT60" s="54"/>
      <c r="AU60" s="182"/>
      <c r="AV60" s="239" t="str">
        <f t="shared" si="79"/>
        <v/>
      </c>
      <c r="AW60" s="16"/>
      <c r="AX60" s="216" t="str">
        <f t="shared" si="27"/>
        <v/>
      </c>
      <c r="AY60" s="227" t="str">
        <f t="shared" si="27"/>
        <v/>
      </c>
      <c r="AZ60" s="204" t="str">
        <f t="shared" si="28"/>
        <v/>
      </c>
      <c r="BA60" s="257" t="str">
        <f t="shared" si="29"/>
        <v/>
      </c>
      <c r="BB60" s="79"/>
      <c r="BC60" s="80" t="str">
        <f t="shared" si="120"/>
        <v>P65</v>
      </c>
      <c r="BD60" s="51"/>
      <c r="BE60" s="102" t="str">
        <f>IF(BD60="","",VLOOKUP(B60,'couple moule presse'!H:O,8,0))</f>
        <v/>
      </c>
      <c r="BF60" s="106" t="str">
        <f>IF(BD60="","",VLOOKUP(B60,'couple moule presse'!H:M,6,0))</f>
        <v/>
      </c>
      <c r="BG60" s="195"/>
      <c r="BH60" s="161"/>
      <c r="BI60" s="71" t="str">
        <f t="shared" si="135"/>
        <v/>
      </c>
      <c r="BJ60" s="54"/>
      <c r="BK60" s="182"/>
      <c r="BL60" s="239" t="str">
        <f t="shared" si="41"/>
        <v/>
      </c>
      <c r="BM60" s="195"/>
      <c r="BN60" s="161"/>
      <c r="BO60" s="71" t="str">
        <f t="shared" si="136"/>
        <v/>
      </c>
      <c r="BP60" s="54"/>
      <c r="BQ60" s="182"/>
      <c r="BR60" s="239" t="str">
        <f t="shared" si="84"/>
        <v/>
      </c>
      <c r="BS60" s="195"/>
      <c r="BT60" s="161"/>
      <c r="BU60" s="71" t="str">
        <f t="shared" si="137"/>
        <v/>
      </c>
      <c r="BV60" s="54"/>
      <c r="BW60" s="182"/>
      <c r="BX60" s="239" t="str">
        <f t="shared" si="86"/>
        <v/>
      </c>
      <c r="BY60" s="195"/>
      <c r="BZ60" s="161"/>
      <c r="CA60" s="71" t="str">
        <f t="shared" si="138"/>
        <v/>
      </c>
      <c r="CB60" s="54"/>
      <c r="CC60" s="182"/>
      <c r="CD60" s="239" t="str">
        <f t="shared" si="116"/>
        <v/>
      </c>
      <c r="CE60" s="195"/>
      <c r="CF60" s="161"/>
      <c r="CG60" s="71" t="str">
        <f t="shared" si="139"/>
        <v/>
      </c>
      <c r="CH60" s="54"/>
      <c r="CI60" s="182"/>
      <c r="CJ60" s="239" t="str">
        <f t="shared" si="117"/>
        <v/>
      </c>
      <c r="CK60" s="195"/>
      <c r="CL60" s="161"/>
      <c r="CM60" s="71" t="str">
        <f t="shared" si="140"/>
        <v/>
      </c>
      <c r="CN60" s="54"/>
      <c r="CO60" s="182"/>
      <c r="CP60" s="239" t="str">
        <f t="shared" si="118"/>
        <v/>
      </c>
      <c r="CQ60" s="195"/>
      <c r="CR60" s="161"/>
      <c r="CS60" s="71" t="str">
        <f t="shared" si="141"/>
        <v/>
      </c>
      <c r="CT60" s="54"/>
      <c r="CU60" s="182"/>
      <c r="CV60" s="239" t="str">
        <f t="shared" si="119"/>
        <v/>
      </c>
      <c r="CW60" s="16"/>
      <c r="CX60" s="216" t="str">
        <f t="shared" si="31"/>
        <v/>
      </c>
      <c r="CY60" s="227" t="str">
        <f t="shared" si="31"/>
        <v/>
      </c>
      <c r="CZ60" s="204" t="str">
        <f t="shared" si="32"/>
        <v/>
      </c>
      <c r="DA60" s="257" t="str">
        <f t="shared" si="33"/>
        <v/>
      </c>
      <c r="DB60" s="147"/>
      <c r="DC60" s="272"/>
      <c r="DD60" s="260">
        <f t="shared" si="57"/>
        <v>0</v>
      </c>
      <c r="DE60" s="40"/>
      <c r="DF60" s="98"/>
    </row>
    <row r="61" spans="1:115" ht="16.5" customHeight="1" x14ac:dyDescent="0.2">
      <c r="A61" s="35" t="str">
        <f t="shared" si="10"/>
        <v>P66</v>
      </c>
      <c r="B61" s="36" t="str">
        <f t="shared" si="26"/>
        <v>P66</v>
      </c>
      <c r="C61" s="78" t="s">
        <v>49</v>
      </c>
      <c r="D61" s="157"/>
      <c r="E61" s="107" t="str">
        <f>IF(D61="","",VLOOKUP(A61,'couple moule presse'!H:O,8,0))</f>
        <v/>
      </c>
      <c r="F61" s="108" t="str">
        <f>IF(D61="","",VLOOKUP(A61,'couple moule presse'!H:M,6,0))</f>
        <v/>
      </c>
      <c r="G61" s="196"/>
      <c r="H61" s="168"/>
      <c r="I61" s="79" t="str">
        <f t="shared" si="11"/>
        <v/>
      </c>
      <c r="J61" s="41"/>
      <c r="K61" s="180"/>
      <c r="L61" s="236" t="str">
        <f t="shared" si="34"/>
        <v/>
      </c>
      <c r="M61" s="196"/>
      <c r="N61" s="168"/>
      <c r="O61" s="79" t="str">
        <f t="shared" si="12"/>
        <v/>
      </c>
      <c r="P61" s="41"/>
      <c r="Q61" s="180"/>
      <c r="R61" s="236" t="str">
        <f t="shared" si="74"/>
        <v/>
      </c>
      <c r="S61" s="196"/>
      <c r="T61" s="168"/>
      <c r="U61" s="79" t="str">
        <f t="shared" si="13"/>
        <v/>
      </c>
      <c r="V61" s="41"/>
      <c r="W61" s="180"/>
      <c r="X61" s="236" t="str">
        <f t="shared" si="75"/>
        <v/>
      </c>
      <c r="Y61" s="196"/>
      <c r="Z61" s="168"/>
      <c r="AA61" s="79" t="str">
        <f t="shared" si="14"/>
        <v/>
      </c>
      <c r="AB61" s="41"/>
      <c r="AC61" s="180"/>
      <c r="AD61" s="236" t="str">
        <f t="shared" si="76"/>
        <v/>
      </c>
      <c r="AE61" s="196"/>
      <c r="AF61" s="160"/>
      <c r="AG61" s="79" t="str">
        <f t="shared" ref="AG61" si="142">IF(OR($F61="",AF61=0),"",$F61*AF61/24)</f>
        <v/>
      </c>
      <c r="AH61" s="41"/>
      <c r="AI61" s="180"/>
      <c r="AJ61" s="236" t="str">
        <f t="shared" si="77"/>
        <v/>
      </c>
      <c r="AK61" s="196"/>
      <c r="AL61" s="168"/>
      <c r="AM61" s="79" t="str">
        <f t="shared" si="16"/>
        <v/>
      </c>
      <c r="AN61" s="41"/>
      <c r="AO61" s="180"/>
      <c r="AP61" s="236" t="str">
        <f t="shared" si="78"/>
        <v/>
      </c>
      <c r="AQ61" s="196"/>
      <c r="AR61" s="168"/>
      <c r="AS61" s="79" t="str">
        <f t="shared" si="17"/>
        <v/>
      </c>
      <c r="AT61" s="41"/>
      <c r="AU61" s="180"/>
      <c r="AV61" s="236" t="str">
        <f t="shared" si="79"/>
        <v/>
      </c>
      <c r="AW61" s="16"/>
      <c r="AX61" s="208" t="str">
        <f t="shared" si="27"/>
        <v/>
      </c>
      <c r="AY61" s="224" t="str">
        <f t="shared" si="27"/>
        <v/>
      </c>
      <c r="AZ61" s="209" t="str">
        <f t="shared" si="28"/>
        <v/>
      </c>
      <c r="BA61" s="252" t="str">
        <f t="shared" si="29"/>
        <v/>
      </c>
      <c r="BB61" s="42"/>
      <c r="BC61" s="78" t="str">
        <f t="shared" si="120"/>
        <v>P66</v>
      </c>
      <c r="BD61" s="157"/>
      <c r="BE61" s="107" t="str">
        <f>IF(BD61="","",VLOOKUP(B61,'couple moule presse'!H:O,8,0))</f>
        <v/>
      </c>
      <c r="BF61" s="108" t="str">
        <f>IF(BD61="","",VLOOKUP(B61,'couple moule presse'!H:M,6,0))</f>
        <v/>
      </c>
      <c r="BG61" s="196"/>
      <c r="BH61" s="168"/>
      <c r="BI61" s="79" t="str">
        <f t="shared" si="121"/>
        <v/>
      </c>
      <c r="BJ61" s="41"/>
      <c r="BK61" s="180"/>
      <c r="BL61" s="236" t="str">
        <f t="shared" si="41"/>
        <v/>
      </c>
      <c r="BM61" s="196"/>
      <c r="BN61" s="168"/>
      <c r="BO61" s="79" t="str">
        <f t="shared" si="122"/>
        <v/>
      </c>
      <c r="BP61" s="41"/>
      <c r="BQ61" s="180"/>
      <c r="BR61" s="236" t="str">
        <f t="shared" si="84"/>
        <v/>
      </c>
      <c r="BS61" s="196"/>
      <c r="BT61" s="168"/>
      <c r="BU61" s="79" t="str">
        <f t="shared" si="123"/>
        <v/>
      </c>
      <c r="BV61" s="41"/>
      <c r="BW61" s="180"/>
      <c r="BX61" s="236" t="str">
        <f t="shared" si="86"/>
        <v/>
      </c>
      <c r="BY61" s="196"/>
      <c r="BZ61" s="168"/>
      <c r="CA61" s="79" t="str">
        <f t="shared" si="124"/>
        <v/>
      </c>
      <c r="CB61" s="41"/>
      <c r="CC61" s="180"/>
      <c r="CD61" s="236" t="str">
        <f t="shared" si="116"/>
        <v/>
      </c>
      <c r="CE61" s="196"/>
      <c r="CF61" s="168"/>
      <c r="CG61" s="79" t="str">
        <f t="shared" si="125"/>
        <v/>
      </c>
      <c r="CH61" s="41"/>
      <c r="CI61" s="180"/>
      <c r="CJ61" s="236" t="str">
        <f t="shared" si="117"/>
        <v/>
      </c>
      <c r="CK61" s="196"/>
      <c r="CL61" s="168"/>
      <c r="CM61" s="79" t="str">
        <f t="shared" si="126"/>
        <v/>
      </c>
      <c r="CN61" s="41"/>
      <c r="CO61" s="180"/>
      <c r="CP61" s="236" t="str">
        <f t="shared" si="118"/>
        <v/>
      </c>
      <c r="CQ61" s="196"/>
      <c r="CR61" s="168"/>
      <c r="CS61" s="79" t="str">
        <f t="shared" si="127"/>
        <v/>
      </c>
      <c r="CT61" s="41"/>
      <c r="CU61" s="180"/>
      <c r="CV61" s="236" t="str">
        <f t="shared" si="119"/>
        <v/>
      </c>
      <c r="CW61" s="16"/>
      <c r="CX61" s="208" t="str">
        <f t="shared" si="31"/>
        <v/>
      </c>
      <c r="CY61" s="224" t="str">
        <f t="shared" si="31"/>
        <v/>
      </c>
      <c r="CZ61" s="209" t="str">
        <f t="shared" si="32"/>
        <v/>
      </c>
      <c r="DA61" s="252" t="str">
        <f t="shared" si="33"/>
        <v/>
      </c>
      <c r="DB61" s="218"/>
      <c r="DC61" s="267">
        <f>SUM(DD61:DD65)</f>
        <v>0.96428571428571419</v>
      </c>
      <c r="DD61" s="278">
        <f t="shared" si="57"/>
        <v>0</v>
      </c>
      <c r="DE61" s="40"/>
    </row>
    <row r="62" spans="1:115" ht="12.75" customHeight="1" x14ac:dyDescent="0.2">
      <c r="A62" s="35" t="str">
        <f t="shared" si="10"/>
        <v>P66CL120/4CA</v>
      </c>
      <c r="B62" s="36" t="str">
        <f>BC62&amp;BD62</f>
        <v>P66</v>
      </c>
      <c r="C62" s="56" t="s">
        <v>49</v>
      </c>
      <c r="D62" s="157" t="s">
        <v>57</v>
      </c>
      <c r="E62" s="107" t="str">
        <f>IF(D62="","",VLOOKUP(A62,'couple moule presse'!H:O,8,0))</f>
        <v>N</v>
      </c>
      <c r="F62" s="108">
        <f>IF(D62="","",VLOOKUP(A62,'couple moule presse'!H:M,6,0))</f>
        <v>1728</v>
      </c>
      <c r="G62" s="197"/>
      <c r="H62" s="160">
        <v>24</v>
      </c>
      <c r="I62" s="79">
        <f t="shared" si="11"/>
        <v>1728</v>
      </c>
      <c r="J62" s="41">
        <v>2153</v>
      </c>
      <c r="K62" s="181"/>
      <c r="L62" s="238">
        <f t="shared" si="34"/>
        <v>0.75405092592592593</v>
      </c>
      <c r="M62" s="282"/>
      <c r="N62" s="160"/>
      <c r="O62" s="79" t="str">
        <f t="shared" si="12"/>
        <v/>
      </c>
      <c r="P62" s="41"/>
      <c r="Q62" s="181"/>
      <c r="R62" s="238" t="str">
        <f t="shared" si="74"/>
        <v/>
      </c>
      <c r="S62" s="282"/>
      <c r="T62" s="288"/>
      <c r="U62" s="40" t="str">
        <f t="shared" si="13"/>
        <v/>
      </c>
      <c r="V62" s="41"/>
      <c r="W62" s="181"/>
      <c r="X62" s="238" t="str">
        <f t="shared" si="75"/>
        <v/>
      </c>
      <c r="Y62" s="282" t="s">
        <v>95</v>
      </c>
      <c r="Z62" s="288">
        <v>15</v>
      </c>
      <c r="AA62" s="40">
        <f t="shared" si="14"/>
        <v>1080</v>
      </c>
      <c r="AB62" s="41">
        <v>1000</v>
      </c>
      <c r="AC62" s="181"/>
      <c r="AD62" s="238">
        <f t="shared" si="76"/>
        <v>0.92592592592592593</v>
      </c>
      <c r="AE62" s="282"/>
      <c r="AF62" s="288">
        <v>24</v>
      </c>
      <c r="AG62" s="40">
        <f t="shared" si="15"/>
        <v>1728</v>
      </c>
      <c r="AH62" s="41">
        <v>1817</v>
      </c>
      <c r="AI62" s="181"/>
      <c r="AJ62" s="238">
        <f t="shared" si="77"/>
        <v>0.94849537037037035</v>
      </c>
      <c r="AK62" s="282"/>
      <c r="AL62" s="288">
        <v>24</v>
      </c>
      <c r="AM62" s="40">
        <f t="shared" si="16"/>
        <v>1728</v>
      </c>
      <c r="AN62" s="41">
        <v>1250</v>
      </c>
      <c r="AO62" s="181"/>
      <c r="AP62" s="238">
        <f t="shared" si="78"/>
        <v>0.72337962962962965</v>
      </c>
      <c r="AQ62" s="282"/>
      <c r="AR62" s="288">
        <v>24</v>
      </c>
      <c r="AS62" s="40">
        <f t="shared" si="17"/>
        <v>1728</v>
      </c>
      <c r="AT62" s="41">
        <v>850</v>
      </c>
      <c r="AU62" s="181"/>
      <c r="AV62" s="238">
        <f t="shared" si="79"/>
        <v>0.49189814814814814</v>
      </c>
      <c r="AW62" s="16"/>
      <c r="AX62" s="215">
        <f t="shared" si="27"/>
        <v>7992</v>
      </c>
      <c r="AY62" s="226">
        <f t="shared" si="27"/>
        <v>7070</v>
      </c>
      <c r="AZ62" s="211">
        <f t="shared" si="28"/>
        <v>922</v>
      </c>
      <c r="BA62" s="253">
        <f t="shared" si="29"/>
        <v>0.88463463463463465</v>
      </c>
      <c r="BB62" s="42"/>
      <c r="BC62" s="56" t="str">
        <f t="shared" si="120"/>
        <v>P66</v>
      </c>
      <c r="BD62" s="157"/>
      <c r="BE62" s="107" t="str">
        <f>IF(BD62="","",VLOOKUP(B62,'couple moule presse'!H:O,8,0))</f>
        <v/>
      </c>
      <c r="BF62" s="108" t="str">
        <f>IF(BD62="","",VLOOKUP(B62,'couple moule presse'!H:M,6,0))</f>
        <v/>
      </c>
      <c r="BG62" s="282"/>
      <c r="BH62" s="347"/>
      <c r="BI62" s="79" t="str">
        <f t="shared" si="121"/>
        <v/>
      </c>
      <c r="BJ62" s="41"/>
      <c r="BK62" s="181"/>
      <c r="BL62" s="238" t="str">
        <f t="shared" si="41"/>
        <v/>
      </c>
      <c r="BM62" s="282"/>
      <c r="BN62" s="347"/>
      <c r="BO62" s="79" t="str">
        <f t="shared" si="122"/>
        <v/>
      </c>
      <c r="BP62" s="41"/>
      <c r="BQ62" s="181"/>
      <c r="BR62" s="238" t="str">
        <f t="shared" si="84"/>
        <v/>
      </c>
      <c r="BS62" s="197"/>
      <c r="BT62" s="347"/>
      <c r="BU62" s="79" t="str">
        <f t="shared" si="123"/>
        <v/>
      </c>
      <c r="BV62" s="41"/>
      <c r="BW62" s="181"/>
      <c r="BX62" s="238" t="str">
        <f t="shared" si="86"/>
        <v/>
      </c>
      <c r="BY62" s="197"/>
      <c r="BZ62" s="347"/>
      <c r="CA62" s="79" t="str">
        <f t="shared" si="124"/>
        <v/>
      </c>
      <c r="CB62" s="41"/>
      <c r="CC62" s="181"/>
      <c r="CD62" s="238" t="str">
        <f t="shared" si="116"/>
        <v/>
      </c>
      <c r="CE62" s="197"/>
      <c r="CF62" s="169"/>
      <c r="CG62" s="79" t="str">
        <f t="shared" si="125"/>
        <v/>
      </c>
      <c r="CH62" s="41"/>
      <c r="CI62" s="181"/>
      <c r="CJ62" s="238" t="str">
        <f t="shared" si="117"/>
        <v/>
      </c>
      <c r="CK62" s="197"/>
      <c r="CL62" s="169"/>
      <c r="CM62" s="79" t="str">
        <f t="shared" si="126"/>
        <v/>
      </c>
      <c r="CN62" s="41"/>
      <c r="CO62" s="181"/>
      <c r="CP62" s="238" t="str">
        <f t="shared" si="118"/>
        <v/>
      </c>
      <c r="CQ62" s="197"/>
      <c r="CR62" s="169"/>
      <c r="CS62" s="79" t="str">
        <f t="shared" si="127"/>
        <v/>
      </c>
      <c r="CT62" s="41"/>
      <c r="CU62" s="181"/>
      <c r="CV62" s="238" t="str">
        <f t="shared" si="119"/>
        <v/>
      </c>
      <c r="CW62" s="16"/>
      <c r="CX62" s="215" t="str">
        <f t="shared" si="31"/>
        <v/>
      </c>
      <c r="CY62" s="226" t="str">
        <f t="shared" si="31"/>
        <v/>
      </c>
      <c r="CZ62" s="211" t="str">
        <f t="shared" si="32"/>
        <v/>
      </c>
      <c r="DA62" s="253" t="str">
        <f t="shared" si="33"/>
        <v/>
      </c>
      <c r="DB62" s="218"/>
      <c r="DC62" s="268"/>
      <c r="DD62" s="279">
        <f t="shared" si="57"/>
        <v>0.33035714285714285</v>
      </c>
      <c r="DE62" s="40"/>
    </row>
    <row r="63" spans="1:115" ht="12.75" customHeight="1" x14ac:dyDescent="0.2">
      <c r="A63" s="35" t="str">
        <f>C63&amp;D63</f>
        <v>P66CL2601/3</v>
      </c>
      <c r="B63" s="36" t="str">
        <f t="shared" si="26"/>
        <v>P66CL120/4CA</v>
      </c>
      <c r="C63" s="56" t="s">
        <v>49</v>
      </c>
      <c r="D63" s="157" t="s">
        <v>60</v>
      </c>
      <c r="E63" s="107" t="str">
        <f>IF(D63="","",VLOOKUP(A63,'couple moule presse'!H:O,8,0))</f>
        <v>P</v>
      </c>
      <c r="F63" s="108">
        <f>IF(D63="","",VLOOKUP(A63,'couple moule presse'!H:M,6,0))</f>
        <v>1036.8000000000002</v>
      </c>
      <c r="G63" s="196"/>
      <c r="H63" s="167"/>
      <c r="I63" s="79" t="str">
        <f t="shared" si="11"/>
        <v/>
      </c>
      <c r="J63" s="41"/>
      <c r="K63" s="181"/>
      <c r="L63" s="238" t="str">
        <f t="shared" si="34"/>
        <v/>
      </c>
      <c r="M63" s="196" t="s">
        <v>95</v>
      </c>
      <c r="N63" s="167">
        <v>19</v>
      </c>
      <c r="O63" s="79">
        <f t="shared" si="12"/>
        <v>820.80000000000018</v>
      </c>
      <c r="P63" s="41">
        <v>1507</v>
      </c>
      <c r="Q63" s="181"/>
      <c r="R63" s="238">
        <f t="shared" si="74"/>
        <v>0.1639863547758289</v>
      </c>
      <c r="S63" s="196"/>
      <c r="T63" s="167"/>
      <c r="U63" s="79" t="str">
        <f t="shared" si="13"/>
        <v/>
      </c>
      <c r="V63" s="41"/>
      <c r="W63" s="181"/>
      <c r="X63" s="238" t="str">
        <f t="shared" si="75"/>
        <v/>
      </c>
      <c r="Y63" s="196"/>
      <c r="Z63" s="167"/>
      <c r="AA63" s="79" t="str">
        <f t="shared" si="14"/>
        <v/>
      </c>
      <c r="AB63" s="41"/>
      <c r="AC63" s="181"/>
      <c r="AD63" s="238" t="str">
        <f t="shared" si="76"/>
        <v/>
      </c>
      <c r="AE63" s="196"/>
      <c r="AF63" s="167"/>
      <c r="AG63" s="79" t="str">
        <f t="shared" si="15"/>
        <v/>
      </c>
      <c r="AH63" s="41"/>
      <c r="AI63" s="181"/>
      <c r="AJ63" s="238" t="str">
        <f t="shared" si="77"/>
        <v/>
      </c>
      <c r="AK63" s="196"/>
      <c r="AL63" s="167"/>
      <c r="AM63" s="79" t="str">
        <f t="shared" si="16"/>
        <v/>
      </c>
      <c r="AN63" s="41"/>
      <c r="AO63" s="181"/>
      <c r="AP63" s="238" t="str">
        <f t="shared" si="78"/>
        <v/>
      </c>
      <c r="AQ63" s="196"/>
      <c r="AR63" s="167"/>
      <c r="AS63" s="79" t="str">
        <f t="shared" si="17"/>
        <v/>
      </c>
      <c r="AT63" s="41"/>
      <c r="AU63" s="181"/>
      <c r="AV63" s="238" t="str">
        <f t="shared" si="79"/>
        <v/>
      </c>
      <c r="AW63" s="16"/>
      <c r="AX63" s="215">
        <f t="shared" si="27"/>
        <v>820.80000000000018</v>
      </c>
      <c r="AY63" s="226">
        <f t="shared" si="27"/>
        <v>1507</v>
      </c>
      <c r="AZ63" s="211">
        <f t="shared" si="28"/>
        <v>-686.19999999999982</v>
      </c>
      <c r="BA63" s="253">
        <f t="shared" si="29"/>
        <v>0.1639863547758289</v>
      </c>
      <c r="BB63" s="42"/>
      <c r="BC63" s="56" t="str">
        <f t="shared" si="120"/>
        <v>P66</v>
      </c>
      <c r="BD63" s="157" t="s">
        <v>57</v>
      </c>
      <c r="BE63" s="107" t="str">
        <f>IF(BD63="","",VLOOKUP(B63,'couple moule presse'!H:O,8,0))</f>
        <v>N</v>
      </c>
      <c r="BF63" s="108">
        <f>IF(BD63="","",VLOOKUP(B63,'couple moule presse'!H:M,6,0))</f>
        <v>1728</v>
      </c>
      <c r="BG63" s="191"/>
      <c r="BH63" s="170">
        <v>24</v>
      </c>
      <c r="BI63" s="79">
        <f t="shared" si="121"/>
        <v>1728</v>
      </c>
      <c r="BJ63" s="41">
        <v>2100</v>
      </c>
      <c r="BK63" s="181"/>
      <c r="BL63" s="238">
        <f t="shared" si="41"/>
        <v>0.78472222222222221</v>
      </c>
      <c r="BM63" s="196"/>
      <c r="BN63" s="170">
        <v>24</v>
      </c>
      <c r="BO63" s="79">
        <f t="shared" si="122"/>
        <v>1728</v>
      </c>
      <c r="BP63" s="41">
        <v>2129</v>
      </c>
      <c r="BQ63" s="181"/>
      <c r="BR63" s="238">
        <f t="shared" si="84"/>
        <v>0.76793981481481488</v>
      </c>
      <c r="BS63" s="196"/>
      <c r="BT63" s="170">
        <v>24</v>
      </c>
      <c r="BU63" s="79">
        <f t="shared" si="123"/>
        <v>1728</v>
      </c>
      <c r="BV63" s="41">
        <v>1449</v>
      </c>
      <c r="BW63" s="181"/>
      <c r="BX63" s="238">
        <f t="shared" si="86"/>
        <v>0.83854166666666663</v>
      </c>
      <c r="BY63" s="196"/>
      <c r="BZ63" s="170">
        <v>24</v>
      </c>
      <c r="CA63" s="79">
        <f t="shared" si="124"/>
        <v>1728</v>
      </c>
      <c r="CB63" s="41">
        <v>2268</v>
      </c>
      <c r="CC63" s="181"/>
      <c r="CD63" s="238">
        <f t="shared" si="116"/>
        <v>0.6875</v>
      </c>
      <c r="CE63" s="191"/>
      <c r="CF63" s="170">
        <v>24</v>
      </c>
      <c r="CG63" s="79">
        <f t="shared" si="125"/>
        <v>1728</v>
      </c>
      <c r="CH63" s="41">
        <v>2262</v>
      </c>
      <c r="CI63" s="181"/>
      <c r="CJ63" s="238">
        <f t="shared" si="117"/>
        <v>0.69097222222222221</v>
      </c>
      <c r="CK63" s="196"/>
      <c r="CL63" s="170">
        <v>24</v>
      </c>
      <c r="CM63" s="79">
        <f t="shared" si="126"/>
        <v>1728</v>
      </c>
      <c r="CN63" s="41">
        <v>2254</v>
      </c>
      <c r="CO63" s="181"/>
      <c r="CP63" s="238">
        <f t="shared" si="118"/>
        <v>0.69560185185185186</v>
      </c>
      <c r="CQ63" s="196"/>
      <c r="CR63" s="170">
        <v>24</v>
      </c>
      <c r="CS63" s="79">
        <f t="shared" si="127"/>
        <v>1728</v>
      </c>
      <c r="CT63" s="41">
        <v>2246</v>
      </c>
      <c r="CU63" s="181"/>
      <c r="CV63" s="238">
        <f t="shared" si="119"/>
        <v>0.7002314814814814</v>
      </c>
      <c r="CW63" s="16"/>
      <c r="CX63" s="215">
        <f t="shared" si="31"/>
        <v>12096</v>
      </c>
      <c r="CY63" s="226">
        <f t="shared" si="31"/>
        <v>14708</v>
      </c>
      <c r="CZ63" s="211">
        <f t="shared" si="32"/>
        <v>-2612</v>
      </c>
      <c r="DA63" s="253">
        <f t="shared" si="33"/>
        <v>0.78406084656084651</v>
      </c>
      <c r="DB63" s="218"/>
      <c r="DC63" s="268"/>
      <c r="DD63" s="279">
        <f t="shared" si="57"/>
        <v>0.55654761904761907</v>
      </c>
      <c r="DE63" s="40"/>
    </row>
    <row r="64" spans="1:115" ht="12.75" customHeight="1" x14ac:dyDescent="0.2">
      <c r="A64" s="35" t="str">
        <f>C64&amp;D64</f>
        <v>P66CL2602/3</v>
      </c>
      <c r="B64" s="36" t="str">
        <f t="shared" si="26"/>
        <v>P66</v>
      </c>
      <c r="C64" s="56" t="s">
        <v>49</v>
      </c>
      <c r="D64" s="157" t="s">
        <v>61</v>
      </c>
      <c r="E64" s="107" t="str">
        <f>IF(D64="","",VLOOKUP(A64,'couple moule presse'!H:O,8,0))</f>
        <v>P</v>
      </c>
      <c r="F64" s="108">
        <f>IF(D64="","",VLOOKUP(A64,'couple moule presse'!H:M,6,0))</f>
        <v>1036.8000000000002</v>
      </c>
      <c r="G64" s="197"/>
      <c r="H64" s="169"/>
      <c r="I64" s="79" t="str">
        <f t="shared" si="11"/>
        <v/>
      </c>
      <c r="J64" s="41"/>
      <c r="K64" s="181"/>
      <c r="L64" s="238" t="str">
        <f t="shared" si="34"/>
        <v/>
      </c>
      <c r="M64" s="197"/>
      <c r="N64" s="169"/>
      <c r="O64" s="79" t="str">
        <f t="shared" si="12"/>
        <v/>
      </c>
      <c r="P64" s="41"/>
      <c r="Q64" s="181"/>
      <c r="R64" s="238" t="str">
        <f t="shared" si="74"/>
        <v/>
      </c>
      <c r="S64" s="197" t="s">
        <v>95</v>
      </c>
      <c r="T64" s="169">
        <v>19</v>
      </c>
      <c r="U64" s="79">
        <f t="shared" si="13"/>
        <v>820.80000000000018</v>
      </c>
      <c r="V64" s="41">
        <v>1235</v>
      </c>
      <c r="W64" s="181"/>
      <c r="X64" s="238">
        <f t="shared" si="75"/>
        <v>0.49537037037037068</v>
      </c>
      <c r="Y64" s="197"/>
      <c r="Z64" s="169">
        <v>7</v>
      </c>
      <c r="AA64" s="79">
        <f t="shared" si="14"/>
        <v>302.40000000000003</v>
      </c>
      <c r="AB64" s="41">
        <v>519</v>
      </c>
      <c r="AC64" s="181"/>
      <c r="AD64" s="238">
        <f t="shared" si="76"/>
        <v>0.28373015873015894</v>
      </c>
      <c r="AE64" s="197"/>
      <c r="AF64" s="169"/>
      <c r="AG64" s="79" t="str">
        <f t="shared" si="15"/>
        <v/>
      </c>
      <c r="AH64" s="41"/>
      <c r="AI64" s="181"/>
      <c r="AJ64" s="238" t="str">
        <f t="shared" si="77"/>
        <v/>
      </c>
      <c r="AK64" s="197"/>
      <c r="AL64" s="169"/>
      <c r="AM64" s="79" t="str">
        <f t="shared" si="16"/>
        <v/>
      </c>
      <c r="AN64" s="41"/>
      <c r="AO64" s="181"/>
      <c r="AP64" s="238" t="str">
        <f t="shared" si="78"/>
        <v/>
      </c>
      <c r="AQ64" s="197"/>
      <c r="AR64" s="169"/>
      <c r="AS64" s="79" t="str">
        <f t="shared" si="17"/>
        <v/>
      </c>
      <c r="AT64" s="41"/>
      <c r="AU64" s="181"/>
      <c r="AV64" s="238" t="str">
        <f t="shared" si="79"/>
        <v/>
      </c>
      <c r="AW64" s="16"/>
      <c r="AX64" s="210">
        <f t="shared" si="27"/>
        <v>1123.2000000000003</v>
      </c>
      <c r="AY64" s="226">
        <f t="shared" si="27"/>
        <v>1754</v>
      </c>
      <c r="AZ64" s="211">
        <f t="shared" si="28"/>
        <v>-630.79999999999973</v>
      </c>
      <c r="BA64" s="253">
        <f t="shared" si="29"/>
        <v>0.43839031339031376</v>
      </c>
      <c r="BB64" s="42"/>
      <c r="BC64" s="56" t="str">
        <f t="shared" si="120"/>
        <v>P66</v>
      </c>
      <c r="BD64" s="157"/>
      <c r="BE64" s="107" t="str">
        <f>IF(BD64="","",VLOOKUP(B64,'couple moule presse'!H:O,8,0))</f>
        <v/>
      </c>
      <c r="BF64" s="108" t="str">
        <f>IF(BD64="","",VLOOKUP(B64,'couple moule presse'!H:M,6,0))</f>
        <v/>
      </c>
      <c r="BG64" s="197"/>
      <c r="BH64" s="169"/>
      <c r="BI64" s="79" t="str">
        <f t="shared" si="121"/>
        <v/>
      </c>
      <c r="BJ64" s="41"/>
      <c r="BK64" s="181"/>
      <c r="BL64" s="238" t="str">
        <f t="shared" si="41"/>
        <v/>
      </c>
      <c r="BM64" s="282"/>
      <c r="BN64" s="347"/>
      <c r="BO64" s="79" t="str">
        <f t="shared" si="122"/>
        <v/>
      </c>
      <c r="BP64" s="41"/>
      <c r="BQ64" s="181"/>
      <c r="BR64" s="238" t="str">
        <f t="shared" si="84"/>
        <v/>
      </c>
      <c r="BS64" s="197"/>
      <c r="BT64" s="169"/>
      <c r="BU64" s="79" t="str">
        <f t="shared" si="123"/>
        <v/>
      </c>
      <c r="BV64" s="41"/>
      <c r="BW64" s="181"/>
      <c r="BX64" s="238" t="str">
        <f t="shared" si="86"/>
        <v/>
      </c>
      <c r="BY64" s="197"/>
      <c r="BZ64" s="169"/>
      <c r="CA64" s="79" t="str">
        <f t="shared" si="124"/>
        <v/>
      </c>
      <c r="CB64" s="41"/>
      <c r="CC64" s="181"/>
      <c r="CD64" s="238" t="str">
        <f t="shared" si="116"/>
        <v/>
      </c>
      <c r="CE64" s="197"/>
      <c r="CF64" s="169"/>
      <c r="CG64" s="79" t="str">
        <f t="shared" si="125"/>
        <v/>
      </c>
      <c r="CH64" s="41"/>
      <c r="CI64" s="181"/>
      <c r="CJ64" s="238" t="str">
        <f t="shared" si="117"/>
        <v/>
      </c>
      <c r="CK64" s="197"/>
      <c r="CL64" s="169"/>
      <c r="CM64" s="79" t="str">
        <f t="shared" si="126"/>
        <v/>
      </c>
      <c r="CN64" s="41"/>
      <c r="CO64" s="181"/>
      <c r="CP64" s="238" t="str">
        <f t="shared" si="118"/>
        <v/>
      </c>
      <c r="CQ64" s="197"/>
      <c r="CR64" s="169"/>
      <c r="CS64" s="79" t="str">
        <f t="shared" si="127"/>
        <v/>
      </c>
      <c r="CT64" s="41"/>
      <c r="CU64" s="181"/>
      <c r="CV64" s="238" t="str">
        <f t="shared" si="119"/>
        <v/>
      </c>
      <c r="CW64" s="16"/>
      <c r="CX64" s="210" t="str">
        <f t="shared" si="31"/>
        <v/>
      </c>
      <c r="CY64" s="226" t="str">
        <f t="shared" si="31"/>
        <v/>
      </c>
      <c r="CZ64" s="211" t="str">
        <f t="shared" si="32"/>
        <v/>
      </c>
      <c r="DA64" s="253" t="str">
        <f t="shared" si="33"/>
        <v/>
      </c>
      <c r="DB64" s="218"/>
      <c r="DC64" s="268"/>
      <c r="DD64" s="279">
        <f t="shared" si="57"/>
        <v>7.7380952380952384E-2</v>
      </c>
      <c r="DE64" s="40"/>
    </row>
    <row r="65" spans="1:111" ht="12.75" customHeight="1" x14ac:dyDescent="0.2">
      <c r="A65" s="35" t="str">
        <f t="shared" si="10"/>
        <v>P66</v>
      </c>
      <c r="B65" s="36" t="str">
        <f>BC65&amp;BD65</f>
        <v>P66</v>
      </c>
      <c r="C65" s="80" t="s">
        <v>49</v>
      </c>
      <c r="D65" s="158"/>
      <c r="E65" s="109" t="str">
        <f>IF(D65="","",VLOOKUP(A65,'couple moule presse'!H:O,8,0))</f>
        <v/>
      </c>
      <c r="F65" s="110" t="str">
        <f>IF(D65="","",VLOOKUP(A65,'couple moule presse'!H:M,6,0))</f>
        <v/>
      </c>
      <c r="G65" s="195"/>
      <c r="H65" s="165"/>
      <c r="I65" s="71" t="str">
        <f t="shared" si="11"/>
        <v/>
      </c>
      <c r="J65" s="54"/>
      <c r="K65" s="182"/>
      <c r="L65" s="239" t="str">
        <f t="shared" si="34"/>
        <v/>
      </c>
      <c r="M65" s="195"/>
      <c r="N65" s="165"/>
      <c r="O65" s="71" t="str">
        <f t="shared" si="12"/>
        <v/>
      </c>
      <c r="P65" s="54"/>
      <c r="Q65" s="182"/>
      <c r="R65" s="239" t="str">
        <f t="shared" si="74"/>
        <v/>
      </c>
      <c r="S65" s="195"/>
      <c r="T65" s="165"/>
      <c r="U65" s="71" t="str">
        <f t="shared" si="13"/>
        <v/>
      </c>
      <c r="V65" s="54"/>
      <c r="W65" s="182"/>
      <c r="X65" s="239" t="str">
        <f t="shared" si="75"/>
        <v/>
      </c>
      <c r="Y65" s="195"/>
      <c r="Z65" s="165"/>
      <c r="AA65" s="71" t="str">
        <f t="shared" si="14"/>
        <v/>
      </c>
      <c r="AB65" s="54"/>
      <c r="AC65" s="182"/>
      <c r="AD65" s="239" t="str">
        <f t="shared" si="76"/>
        <v/>
      </c>
      <c r="AE65" s="195"/>
      <c r="AF65" s="165"/>
      <c r="AG65" s="71" t="str">
        <f t="shared" si="15"/>
        <v/>
      </c>
      <c r="AH65" s="54"/>
      <c r="AI65" s="182"/>
      <c r="AJ65" s="239" t="str">
        <f t="shared" si="77"/>
        <v/>
      </c>
      <c r="AK65" s="195"/>
      <c r="AL65" s="165"/>
      <c r="AM65" s="71" t="str">
        <f t="shared" si="16"/>
        <v/>
      </c>
      <c r="AN65" s="54"/>
      <c r="AO65" s="182"/>
      <c r="AP65" s="239" t="str">
        <f t="shared" si="78"/>
        <v/>
      </c>
      <c r="AQ65" s="195"/>
      <c r="AR65" s="165"/>
      <c r="AS65" s="71" t="str">
        <f t="shared" si="17"/>
        <v/>
      </c>
      <c r="AT65" s="54"/>
      <c r="AU65" s="182"/>
      <c r="AV65" s="239" t="str">
        <f t="shared" si="79"/>
        <v/>
      </c>
      <c r="AW65" s="16"/>
      <c r="AX65" s="212" t="str">
        <f t="shared" si="27"/>
        <v/>
      </c>
      <c r="AY65" s="227" t="str">
        <f t="shared" si="27"/>
        <v/>
      </c>
      <c r="AZ65" s="213" t="str">
        <f t="shared" si="28"/>
        <v/>
      </c>
      <c r="BA65" s="254" t="str">
        <f t="shared" si="29"/>
        <v/>
      </c>
      <c r="BB65" s="42"/>
      <c r="BC65" s="80" t="str">
        <f t="shared" si="120"/>
        <v>P66</v>
      </c>
      <c r="BD65" s="157"/>
      <c r="BE65" s="109" t="str">
        <f>IF(BD65="","",VLOOKUP(B65,'couple moule presse'!H:O,8,0))</f>
        <v/>
      </c>
      <c r="BF65" s="110" t="str">
        <f>IF(BD65="","",VLOOKUP(B65,'couple moule presse'!H:M,6,0))</f>
        <v/>
      </c>
      <c r="BG65" s="195"/>
      <c r="BH65" s="165"/>
      <c r="BI65" s="71" t="str">
        <f t="shared" si="121"/>
        <v/>
      </c>
      <c r="BJ65" s="54"/>
      <c r="BK65" s="182"/>
      <c r="BL65" s="239" t="str">
        <f t="shared" si="41"/>
        <v/>
      </c>
      <c r="BM65" s="195"/>
      <c r="BN65" s="165"/>
      <c r="BO65" s="71" t="str">
        <f t="shared" si="122"/>
        <v/>
      </c>
      <c r="BP65" s="54"/>
      <c r="BQ65" s="182"/>
      <c r="BR65" s="239" t="str">
        <f t="shared" si="84"/>
        <v/>
      </c>
      <c r="BS65" s="192"/>
      <c r="BT65" s="231"/>
      <c r="BU65" s="71" t="str">
        <f t="shared" si="123"/>
        <v/>
      </c>
      <c r="BV65" s="54"/>
      <c r="BW65" s="182"/>
      <c r="BX65" s="239" t="str">
        <f t="shared" si="86"/>
        <v/>
      </c>
      <c r="BY65" s="195"/>
      <c r="BZ65" s="231"/>
      <c r="CA65" s="71" t="str">
        <f t="shared" si="124"/>
        <v/>
      </c>
      <c r="CB65" s="54"/>
      <c r="CC65" s="182"/>
      <c r="CD65" s="239" t="str">
        <f t="shared" si="116"/>
        <v/>
      </c>
      <c r="CE65" s="195"/>
      <c r="CF65" s="231"/>
      <c r="CG65" s="71" t="str">
        <f t="shared" si="125"/>
        <v/>
      </c>
      <c r="CH65" s="54"/>
      <c r="CI65" s="182"/>
      <c r="CJ65" s="239" t="str">
        <f t="shared" si="117"/>
        <v/>
      </c>
      <c r="CK65" s="195"/>
      <c r="CL65" s="231"/>
      <c r="CM65" s="71" t="str">
        <f t="shared" si="126"/>
        <v/>
      </c>
      <c r="CN65" s="54"/>
      <c r="CO65" s="182"/>
      <c r="CP65" s="239" t="str">
        <f t="shared" si="118"/>
        <v/>
      </c>
      <c r="CQ65" s="195"/>
      <c r="CR65" s="231"/>
      <c r="CS65" s="71" t="str">
        <f t="shared" si="127"/>
        <v/>
      </c>
      <c r="CT65" s="54"/>
      <c r="CU65" s="182"/>
      <c r="CV65" s="239" t="str">
        <f t="shared" si="119"/>
        <v/>
      </c>
      <c r="CW65" s="16"/>
      <c r="CX65" s="212" t="str">
        <f t="shared" si="31"/>
        <v/>
      </c>
      <c r="CY65" s="227" t="str">
        <f t="shared" si="31"/>
        <v/>
      </c>
      <c r="CZ65" s="213" t="str">
        <f t="shared" si="32"/>
        <v/>
      </c>
      <c r="DA65" s="254" t="str">
        <f t="shared" si="33"/>
        <v/>
      </c>
      <c r="DB65" s="218"/>
      <c r="DC65" s="269"/>
      <c r="DD65" s="280">
        <f t="shared" si="57"/>
        <v>0</v>
      </c>
      <c r="DE65" s="40"/>
    </row>
    <row r="66" spans="1:111" ht="12.75" customHeight="1" x14ac:dyDescent="0.2">
      <c r="A66" s="35" t="str">
        <f t="shared" si="10"/>
        <v>P67</v>
      </c>
      <c r="B66" s="36" t="str">
        <f t="shared" si="26"/>
        <v>P67</v>
      </c>
      <c r="C66" s="37" t="s">
        <v>17</v>
      </c>
      <c r="D66" s="159"/>
      <c r="E66" s="58" t="str">
        <f>IF(D66="","",VLOOKUP(A66,'couple moule presse'!H:O,8,0))</f>
        <v/>
      </c>
      <c r="F66" s="69" t="str">
        <f>IF(D66="","",VLOOKUP(A66,'couple moule presse'!H:M,6,0))</f>
        <v/>
      </c>
      <c r="G66" s="191"/>
      <c r="H66" s="170"/>
      <c r="I66" s="79" t="str">
        <f t="shared" si="11"/>
        <v/>
      </c>
      <c r="J66" s="41"/>
      <c r="K66" s="180"/>
      <c r="L66" s="236" t="str">
        <f t="shared" si="34"/>
        <v/>
      </c>
      <c r="M66" s="191"/>
      <c r="N66" s="170"/>
      <c r="O66" s="79" t="str">
        <f t="shared" si="12"/>
        <v/>
      </c>
      <c r="P66" s="41"/>
      <c r="Q66" s="180"/>
      <c r="R66" s="236" t="str">
        <f t="shared" si="74"/>
        <v/>
      </c>
      <c r="S66" s="191"/>
      <c r="T66" s="170"/>
      <c r="U66" s="79" t="str">
        <f t="shared" si="13"/>
        <v/>
      </c>
      <c r="V66" s="41"/>
      <c r="W66" s="180"/>
      <c r="X66" s="236" t="str">
        <f t="shared" si="75"/>
        <v/>
      </c>
      <c r="Y66" s="191"/>
      <c r="Z66" s="170"/>
      <c r="AA66" s="79" t="str">
        <f t="shared" si="14"/>
        <v/>
      </c>
      <c r="AB66" s="41"/>
      <c r="AC66" s="180"/>
      <c r="AD66" s="236" t="str">
        <f t="shared" si="76"/>
        <v/>
      </c>
      <c r="AE66" s="191"/>
      <c r="AF66" s="170"/>
      <c r="AG66" s="79" t="str">
        <f t="shared" si="15"/>
        <v/>
      </c>
      <c r="AH66" s="41"/>
      <c r="AI66" s="180"/>
      <c r="AJ66" s="236" t="str">
        <f t="shared" si="77"/>
        <v/>
      </c>
      <c r="AK66" s="191"/>
      <c r="AL66" s="170"/>
      <c r="AM66" s="79" t="str">
        <f t="shared" si="16"/>
        <v/>
      </c>
      <c r="AN66" s="41"/>
      <c r="AO66" s="180"/>
      <c r="AP66" s="236" t="str">
        <f t="shared" si="78"/>
        <v/>
      </c>
      <c r="AQ66" s="191"/>
      <c r="AR66" s="170"/>
      <c r="AS66" s="79" t="str">
        <f t="shared" si="17"/>
        <v/>
      </c>
      <c r="AT66" s="41"/>
      <c r="AU66" s="180"/>
      <c r="AV66" s="236" t="str">
        <f t="shared" si="79"/>
        <v/>
      </c>
      <c r="AW66" s="16"/>
      <c r="AX66" s="208" t="str">
        <f t="shared" si="27"/>
        <v/>
      </c>
      <c r="AY66" s="224" t="str">
        <f t="shared" si="27"/>
        <v/>
      </c>
      <c r="AZ66" s="209" t="str">
        <f t="shared" si="28"/>
        <v/>
      </c>
      <c r="BA66" s="252" t="str">
        <f t="shared" si="29"/>
        <v/>
      </c>
      <c r="BB66" s="42"/>
      <c r="BC66" s="37" t="str">
        <f t="shared" si="120"/>
        <v>P67</v>
      </c>
      <c r="BD66" s="159"/>
      <c r="BE66" s="58" t="str">
        <f>IF(BD66="","",VLOOKUP(B66,'couple moule presse'!H:O,8,0))</f>
        <v/>
      </c>
      <c r="BF66" s="69" t="str">
        <f>IF(BD66="","",VLOOKUP(B66,'couple moule presse'!H:M,6,0))</f>
        <v/>
      </c>
      <c r="BG66" s="191"/>
      <c r="BH66" s="170"/>
      <c r="BI66" s="79" t="str">
        <f t="shared" si="121"/>
        <v/>
      </c>
      <c r="BJ66" s="41"/>
      <c r="BK66" s="181"/>
      <c r="BL66" s="236" t="str">
        <f t="shared" si="41"/>
        <v/>
      </c>
      <c r="BM66" s="191"/>
      <c r="BN66" s="170"/>
      <c r="BO66" s="79" t="str">
        <f t="shared" si="122"/>
        <v/>
      </c>
      <c r="BP66" s="41"/>
      <c r="BQ66" s="181"/>
      <c r="BR66" s="236" t="str">
        <f t="shared" si="84"/>
        <v/>
      </c>
      <c r="BS66" s="191"/>
      <c r="BT66" s="170"/>
      <c r="BU66" s="79" t="str">
        <f t="shared" si="123"/>
        <v/>
      </c>
      <c r="BV66" s="41"/>
      <c r="BW66" s="181"/>
      <c r="BX66" s="236" t="str">
        <f t="shared" si="86"/>
        <v/>
      </c>
      <c r="BY66" s="191"/>
      <c r="BZ66" s="170"/>
      <c r="CA66" s="79" t="str">
        <f t="shared" si="124"/>
        <v/>
      </c>
      <c r="CB66" s="41"/>
      <c r="CC66" s="181"/>
      <c r="CD66" s="236" t="str">
        <f t="shared" si="116"/>
        <v/>
      </c>
      <c r="CE66" s="191"/>
      <c r="CF66" s="170"/>
      <c r="CG66" s="79" t="str">
        <f t="shared" si="125"/>
        <v/>
      </c>
      <c r="CH66" s="41"/>
      <c r="CI66" s="181"/>
      <c r="CJ66" s="236" t="str">
        <f t="shared" si="117"/>
        <v/>
      </c>
      <c r="CK66" s="191"/>
      <c r="CL66" s="170"/>
      <c r="CM66" s="79" t="str">
        <f t="shared" si="126"/>
        <v/>
      </c>
      <c r="CN66" s="41"/>
      <c r="CO66" s="181"/>
      <c r="CP66" s="236" t="str">
        <f t="shared" si="118"/>
        <v/>
      </c>
      <c r="CQ66" s="191"/>
      <c r="CR66" s="170"/>
      <c r="CS66" s="79" t="str">
        <f t="shared" si="127"/>
        <v/>
      </c>
      <c r="CT66" s="41"/>
      <c r="CU66" s="181"/>
      <c r="CV66" s="236" t="str">
        <f t="shared" si="119"/>
        <v/>
      </c>
      <c r="CW66" s="16"/>
      <c r="CX66" s="208" t="str">
        <f t="shared" si="31"/>
        <v/>
      </c>
      <c r="CY66" s="224" t="str">
        <f t="shared" si="31"/>
        <v/>
      </c>
      <c r="CZ66" s="209" t="str">
        <f t="shared" si="32"/>
        <v/>
      </c>
      <c r="DA66" s="252" t="str">
        <f t="shared" si="33"/>
        <v/>
      </c>
      <c r="DB66" s="218"/>
      <c r="DC66" s="267">
        <f>SUM(DD66:DD68)</f>
        <v>1</v>
      </c>
      <c r="DD66" s="278">
        <f t="shared" si="57"/>
        <v>0</v>
      </c>
      <c r="DE66" s="40"/>
    </row>
    <row r="67" spans="1:111" ht="12.75" customHeight="1" x14ac:dyDescent="0.2">
      <c r="A67" s="35" t="str">
        <f t="shared" si="10"/>
        <v>P67CL240/8CA</v>
      </c>
      <c r="B67" s="36" t="str">
        <f t="shared" si="26"/>
        <v>P67CL240/8CA</v>
      </c>
      <c r="C67" s="45" t="s">
        <v>17</v>
      </c>
      <c r="D67" s="157" t="s">
        <v>51</v>
      </c>
      <c r="E67" s="38" t="str">
        <f>IF(D67="","",VLOOKUP(A67,'couple moule presse'!H:O,8,0))</f>
        <v>P</v>
      </c>
      <c r="F67" s="70">
        <f>IF(D67="","",VLOOKUP(A67,'couple moule presse'!H:M,6,0))</f>
        <v>1944</v>
      </c>
      <c r="G67" s="191"/>
      <c r="H67" s="168">
        <v>24</v>
      </c>
      <c r="I67" s="79">
        <f t="shared" si="11"/>
        <v>1944</v>
      </c>
      <c r="J67" s="41">
        <v>1854</v>
      </c>
      <c r="K67" s="181"/>
      <c r="L67" s="238">
        <f t="shared" si="34"/>
        <v>0.95370370370370372</v>
      </c>
      <c r="M67" s="191"/>
      <c r="N67" s="168">
        <v>24</v>
      </c>
      <c r="O67" s="79">
        <f t="shared" si="12"/>
        <v>1944</v>
      </c>
      <c r="P67" s="41">
        <v>2095</v>
      </c>
      <c r="Q67" s="181"/>
      <c r="R67" s="238">
        <f t="shared" si="74"/>
        <v>0.9223251028806585</v>
      </c>
      <c r="S67" s="191"/>
      <c r="T67" s="168">
        <v>24</v>
      </c>
      <c r="U67" s="79">
        <f t="shared" si="13"/>
        <v>1944</v>
      </c>
      <c r="V67" s="41">
        <v>1792</v>
      </c>
      <c r="W67" s="181"/>
      <c r="X67" s="238">
        <f t="shared" si="75"/>
        <v>0.92181069958847739</v>
      </c>
      <c r="Y67" s="191"/>
      <c r="Z67" s="168">
        <v>24</v>
      </c>
      <c r="AA67" s="79">
        <f t="shared" si="14"/>
        <v>1944</v>
      </c>
      <c r="AB67" s="41">
        <v>1979</v>
      </c>
      <c r="AC67" s="181"/>
      <c r="AD67" s="238">
        <f t="shared" si="76"/>
        <v>0.98199588477366251</v>
      </c>
      <c r="AE67" s="191"/>
      <c r="AF67" s="168">
        <v>24</v>
      </c>
      <c r="AG67" s="79">
        <f t="shared" si="15"/>
        <v>1944</v>
      </c>
      <c r="AH67" s="41">
        <v>2132</v>
      </c>
      <c r="AI67" s="181"/>
      <c r="AJ67" s="238">
        <f t="shared" si="77"/>
        <v>0.90329218106995879</v>
      </c>
      <c r="AK67" s="191"/>
      <c r="AL67" s="168">
        <v>24</v>
      </c>
      <c r="AM67" s="79">
        <f t="shared" si="16"/>
        <v>1944</v>
      </c>
      <c r="AN67" s="41">
        <v>2163</v>
      </c>
      <c r="AO67" s="181"/>
      <c r="AP67" s="238">
        <f t="shared" si="78"/>
        <v>0.88734567901234573</v>
      </c>
      <c r="AQ67" s="191"/>
      <c r="AR67" s="168">
        <v>24</v>
      </c>
      <c r="AS67" s="79">
        <f t="shared" si="17"/>
        <v>1944</v>
      </c>
      <c r="AT67" s="41">
        <v>1594</v>
      </c>
      <c r="AU67" s="181"/>
      <c r="AV67" s="238">
        <f t="shared" si="79"/>
        <v>0.81995884773662553</v>
      </c>
      <c r="AW67" s="16"/>
      <c r="AX67" s="210">
        <f t="shared" si="27"/>
        <v>13608</v>
      </c>
      <c r="AY67" s="226">
        <f t="shared" si="27"/>
        <v>13609</v>
      </c>
      <c r="AZ67" s="211">
        <f t="shared" si="28"/>
        <v>-1</v>
      </c>
      <c r="BA67" s="253">
        <f t="shared" si="29"/>
        <v>0.99992651381540265</v>
      </c>
      <c r="BB67" s="42"/>
      <c r="BC67" s="45" t="str">
        <f t="shared" si="120"/>
        <v>P67</v>
      </c>
      <c r="BD67" s="157" t="s">
        <v>51</v>
      </c>
      <c r="BE67" s="38" t="str">
        <f>IF(BD67="","",VLOOKUP(B67,'couple moule presse'!H:O,8,0))</f>
        <v>P</v>
      </c>
      <c r="BF67" s="70">
        <f>IF(BD67="","",VLOOKUP(B67,'couple moule presse'!H:M,6,0))</f>
        <v>1944</v>
      </c>
      <c r="BG67" s="191"/>
      <c r="BH67" s="170">
        <v>24</v>
      </c>
      <c r="BI67" s="79">
        <f t="shared" si="121"/>
        <v>1944</v>
      </c>
      <c r="BJ67" s="41">
        <v>1978</v>
      </c>
      <c r="BK67" s="181"/>
      <c r="BL67" s="238">
        <f t="shared" si="41"/>
        <v>0.98251028806584362</v>
      </c>
      <c r="BM67" s="191"/>
      <c r="BN67" s="170">
        <v>24</v>
      </c>
      <c r="BO67" s="79">
        <f t="shared" si="122"/>
        <v>1944</v>
      </c>
      <c r="BP67" s="41">
        <v>2135</v>
      </c>
      <c r="BQ67" s="181"/>
      <c r="BR67" s="238">
        <f t="shared" si="84"/>
        <v>0.90174897119341568</v>
      </c>
      <c r="BS67" s="191"/>
      <c r="BT67" s="170">
        <v>24</v>
      </c>
      <c r="BU67" s="79">
        <f t="shared" si="123"/>
        <v>1944</v>
      </c>
      <c r="BV67" s="41">
        <v>2202</v>
      </c>
      <c r="BW67" s="181"/>
      <c r="BX67" s="238">
        <f t="shared" si="86"/>
        <v>0.86728395061728392</v>
      </c>
      <c r="BY67" s="191"/>
      <c r="BZ67" s="170">
        <v>24</v>
      </c>
      <c r="CA67" s="79">
        <f t="shared" si="124"/>
        <v>1944</v>
      </c>
      <c r="CB67" s="41">
        <v>1725</v>
      </c>
      <c r="CC67" s="181"/>
      <c r="CD67" s="238">
        <f t="shared" si="116"/>
        <v>0.88734567901234573</v>
      </c>
      <c r="CE67" s="191"/>
      <c r="CF67" s="170">
        <v>24</v>
      </c>
      <c r="CG67" s="79">
        <f t="shared" si="125"/>
        <v>1944</v>
      </c>
      <c r="CH67" s="41">
        <v>1980</v>
      </c>
      <c r="CI67" s="181"/>
      <c r="CJ67" s="238">
        <f t="shared" si="117"/>
        <v>0.98148148148148151</v>
      </c>
      <c r="CK67" s="191"/>
      <c r="CL67" s="170">
        <v>24</v>
      </c>
      <c r="CM67" s="79">
        <f t="shared" si="126"/>
        <v>1944</v>
      </c>
      <c r="CN67" s="41">
        <v>2151</v>
      </c>
      <c r="CO67" s="181"/>
      <c r="CP67" s="238">
        <f t="shared" si="118"/>
        <v>0.89351851851851849</v>
      </c>
      <c r="CQ67" s="191"/>
      <c r="CR67" s="170">
        <v>24</v>
      </c>
      <c r="CS67" s="79">
        <f t="shared" si="127"/>
        <v>1944</v>
      </c>
      <c r="CT67" s="41">
        <v>2173</v>
      </c>
      <c r="CU67" s="181"/>
      <c r="CV67" s="238">
        <f t="shared" si="119"/>
        <v>0.88220164609053497</v>
      </c>
      <c r="CW67" s="16"/>
      <c r="CX67" s="210">
        <f t="shared" si="31"/>
        <v>13608</v>
      </c>
      <c r="CY67" s="226">
        <f t="shared" si="31"/>
        <v>14344</v>
      </c>
      <c r="CZ67" s="211">
        <f t="shared" si="32"/>
        <v>-736</v>
      </c>
      <c r="DA67" s="253">
        <f t="shared" si="33"/>
        <v>0.9459141681363904</v>
      </c>
      <c r="DB67" s="218"/>
      <c r="DC67" s="268"/>
      <c r="DD67" s="279">
        <f t="shared" si="57"/>
        <v>1</v>
      </c>
      <c r="DE67" s="156"/>
    </row>
    <row r="68" spans="1:111" ht="12.75" customHeight="1" x14ac:dyDescent="0.2">
      <c r="A68" s="35" t="str">
        <f t="shared" si="10"/>
        <v>P67</v>
      </c>
      <c r="B68" s="36" t="str">
        <f t="shared" si="26"/>
        <v>P67</v>
      </c>
      <c r="C68" s="80" t="s">
        <v>17</v>
      </c>
      <c r="D68" s="158"/>
      <c r="E68" s="81" t="str">
        <f>IF(D68="","",VLOOKUP(A68,'couple moule presse'!H:O,8,0))</f>
        <v/>
      </c>
      <c r="F68" s="61" t="str">
        <f>IF(D68="","",VLOOKUP(A68,'couple moule presse'!H:M,6,0))</f>
        <v/>
      </c>
      <c r="G68" s="192"/>
      <c r="H68" s="161"/>
      <c r="I68" s="79" t="str">
        <f t="shared" si="11"/>
        <v/>
      </c>
      <c r="J68" s="54"/>
      <c r="K68" s="182"/>
      <c r="L68" s="239" t="str">
        <f t="shared" si="34"/>
        <v/>
      </c>
      <c r="M68" s="192"/>
      <c r="N68" s="161"/>
      <c r="O68" s="79" t="str">
        <f t="shared" si="12"/>
        <v/>
      </c>
      <c r="P68" s="54"/>
      <c r="Q68" s="182"/>
      <c r="R68" s="239" t="str">
        <f t="shared" si="74"/>
        <v/>
      </c>
      <c r="S68" s="192"/>
      <c r="T68" s="161"/>
      <c r="U68" s="79" t="str">
        <f t="shared" si="13"/>
        <v/>
      </c>
      <c r="V68" s="54"/>
      <c r="W68" s="182"/>
      <c r="X68" s="239" t="str">
        <f t="shared" si="75"/>
        <v/>
      </c>
      <c r="Y68" s="192"/>
      <c r="Z68" s="161"/>
      <c r="AA68" s="79" t="str">
        <f t="shared" si="14"/>
        <v/>
      </c>
      <c r="AB68" s="54"/>
      <c r="AC68" s="182"/>
      <c r="AD68" s="239" t="str">
        <f t="shared" si="76"/>
        <v/>
      </c>
      <c r="AE68" s="192"/>
      <c r="AF68" s="161"/>
      <c r="AG68" s="79" t="str">
        <f t="shared" si="15"/>
        <v/>
      </c>
      <c r="AH68" s="54"/>
      <c r="AI68" s="182"/>
      <c r="AJ68" s="239" t="str">
        <f t="shared" si="77"/>
        <v/>
      </c>
      <c r="AK68" s="192"/>
      <c r="AL68" s="161"/>
      <c r="AM68" s="79" t="str">
        <f t="shared" si="16"/>
        <v/>
      </c>
      <c r="AN68" s="54"/>
      <c r="AO68" s="182"/>
      <c r="AP68" s="239" t="str">
        <f t="shared" si="78"/>
        <v/>
      </c>
      <c r="AQ68" s="192"/>
      <c r="AR68" s="161"/>
      <c r="AS68" s="79" t="str">
        <f t="shared" si="17"/>
        <v/>
      </c>
      <c r="AT68" s="54"/>
      <c r="AU68" s="182"/>
      <c r="AV68" s="239" t="str">
        <f t="shared" si="79"/>
        <v/>
      </c>
      <c r="AW68" s="16"/>
      <c r="AX68" s="212" t="str">
        <f t="shared" si="27"/>
        <v/>
      </c>
      <c r="AY68" s="227" t="str">
        <f t="shared" si="27"/>
        <v/>
      </c>
      <c r="AZ68" s="213" t="str">
        <f t="shared" si="28"/>
        <v/>
      </c>
      <c r="BA68" s="254" t="str">
        <f t="shared" si="29"/>
        <v/>
      </c>
      <c r="BB68" s="42"/>
      <c r="BC68" s="80" t="str">
        <f t="shared" si="120"/>
        <v>P67</v>
      </c>
      <c r="BD68" s="158"/>
      <c r="BE68" s="81" t="str">
        <f>IF(BD68="","",VLOOKUP(B68,'couple moule presse'!H:O,8,0))</f>
        <v/>
      </c>
      <c r="BF68" s="61" t="str">
        <f>IF(BD68="","",VLOOKUP(B68,'couple moule presse'!H:M,6,0))</f>
        <v/>
      </c>
      <c r="BG68" s="192"/>
      <c r="BH68" s="161"/>
      <c r="BI68" s="79" t="str">
        <f t="shared" si="121"/>
        <v/>
      </c>
      <c r="BJ68" s="54"/>
      <c r="BK68" s="181"/>
      <c r="BL68" s="239" t="str">
        <f t="shared" si="41"/>
        <v/>
      </c>
      <c r="BM68" s="192"/>
      <c r="BN68" s="161"/>
      <c r="BO68" s="79" t="str">
        <f t="shared" si="122"/>
        <v/>
      </c>
      <c r="BP68" s="54"/>
      <c r="BQ68" s="181"/>
      <c r="BR68" s="239" t="str">
        <f t="shared" si="84"/>
        <v/>
      </c>
      <c r="BS68" s="192"/>
      <c r="BT68" s="161"/>
      <c r="BU68" s="79" t="str">
        <f t="shared" si="123"/>
        <v/>
      </c>
      <c r="BV68" s="54"/>
      <c r="BW68" s="181"/>
      <c r="BX68" s="239" t="str">
        <f t="shared" si="86"/>
        <v/>
      </c>
      <c r="BY68" s="192"/>
      <c r="BZ68" s="161"/>
      <c r="CA68" s="79" t="str">
        <f t="shared" si="124"/>
        <v/>
      </c>
      <c r="CB68" s="54"/>
      <c r="CC68" s="181"/>
      <c r="CD68" s="239" t="str">
        <f t="shared" si="116"/>
        <v/>
      </c>
      <c r="CE68" s="192"/>
      <c r="CF68" s="161"/>
      <c r="CG68" s="79" t="str">
        <f t="shared" si="125"/>
        <v/>
      </c>
      <c r="CH68" s="54"/>
      <c r="CI68" s="181"/>
      <c r="CJ68" s="239" t="str">
        <f t="shared" si="117"/>
        <v/>
      </c>
      <c r="CK68" s="192"/>
      <c r="CL68" s="161"/>
      <c r="CM68" s="79" t="str">
        <f t="shared" si="126"/>
        <v/>
      </c>
      <c r="CN68" s="54"/>
      <c r="CO68" s="181"/>
      <c r="CP68" s="239" t="str">
        <f t="shared" si="118"/>
        <v/>
      </c>
      <c r="CQ68" s="192"/>
      <c r="CR68" s="161"/>
      <c r="CS68" s="79" t="str">
        <f t="shared" si="127"/>
        <v/>
      </c>
      <c r="CT68" s="54"/>
      <c r="CU68" s="181"/>
      <c r="CV68" s="239" t="str">
        <f t="shared" si="119"/>
        <v/>
      </c>
      <c r="CW68" s="16"/>
      <c r="CX68" s="212" t="str">
        <f t="shared" si="31"/>
        <v/>
      </c>
      <c r="CY68" s="227" t="str">
        <f t="shared" si="31"/>
        <v/>
      </c>
      <c r="CZ68" s="213" t="str">
        <f t="shared" si="32"/>
        <v/>
      </c>
      <c r="DA68" s="254" t="str">
        <f t="shared" si="33"/>
        <v/>
      </c>
      <c r="DB68" s="218"/>
      <c r="DC68" s="269"/>
      <c r="DD68" s="280">
        <f t="shared" si="57"/>
        <v>0</v>
      </c>
      <c r="DE68" s="156"/>
    </row>
    <row r="69" spans="1:111" ht="12.75" customHeight="1" x14ac:dyDescent="0.2">
      <c r="A69" s="35" t="str">
        <f t="shared" ref="A69:A74" si="143">C69&amp;D69</f>
        <v>P93</v>
      </c>
      <c r="B69" s="36" t="str">
        <f t="shared" si="26"/>
        <v>P93</v>
      </c>
      <c r="C69" s="37" t="s">
        <v>8</v>
      </c>
      <c r="D69" s="157"/>
      <c r="E69" s="58" t="str">
        <f>IF(D69="","",VLOOKUP(A69,'couple moule presse'!H:O,8,0))</f>
        <v/>
      </c>
      <c r="F69" s="69" t="str">
        <f>IF(D69="","",VLOOKUP(A69,'couple moule presse'!H:M,6,0))</f>
        <v/>
      </c>
      <c r="G69" s="194"/>
      <c r="H69" s="164"/>
      <c r="I69" s="55" t="str">
        <f t="shared" ref="I69:I73" si="144">IF(OR($F69="",H69=0),"",$F69*H69/24)</f>
        <v/>
      </c>
      <c r="J69" s="41"/>
      <c r="K69" s="180"/>
      <c r="L69" s="236" t="str">
        <f t="shared" si="34"/>
        <v/>
      </c>
      <c r="M69" s="194"/>
      <c r="N69" s="164"/>
      <c r="O69" s="55" t="str">
        <f t="shared" ref="O69:O73" si="145">IF(OR($F69="",N69=0),"",$F69*N69/24)</f>
        <v/>
      </c>
      <c r="P69" s="41"/>
      <c r="Q69" s="180"/>
      <c r="R69" s="236" t="str">
        <f t="shared" si="74"/>
        <v/>
      </c>
      <c r="S69" s="194"/>
      <c r="T69" s="164"/>
      <c r="U69" s="55" t="str">
        <f t="shared" ref="U69:U73" si="146">IF(OR($F69="",T69=0),"",$F69*T69/24)</f>
        <v/>
      </c>
      <c r="V69" s="41"/>
      <c r="W69" s="180"/>
      <c r="X69" s="236" t="str">
        <f t="shared" si="75"/>
        <v/>
      </c>
      <c r="Y69" s="194"/>
      <c r="Z69" s="164"/>
      <c r="AA69" s="55" t="str">
        <f t="shared" ref="AA69:AA73" si="147">IF(OR($F69="",Z69=0),"",$F69*Z69/24)</f>
        <v/>
      </c>
      <c r="AB69" s="41"/>
      <c r="AC69" s="180"/>
      <c r="AD69" s="236" t="str">
        <f t="shared" si="76"/>
        <v/>
      </c>
      <c r="AE69" s="194"/>
      <c r="AF69" s="164"/>
      <c r="AG69" s="55" t="str">
        <f t="shared" ref="AG69:AG73" si="148">IF(OR($F69="",AF69=0),"",$F69*AF69/24)</f>
        <v/>
      </c>
      <c r="AH69" s="41"/>
      <c r="AI69" s="180"/>
      <c r="AJ69" s="236" t="str">
        <f t="shared" si="77"/>
        <v/>
      </c>
      <c r="AK69" s="194"/>
      <c r="AL69" s="164"/>
      <c r="AM69" s="55" t="str">
        <f t="shared" ref="AM69:AM73" si="149">IF(OR($F69="",AL69=0),"",$F69*AL69/24)</f>
        <v/>
      </c>
      <c r="AN69" s="41"/>
      <c r="AO69" s="180"/>
      <c r="AP69" s="236" t="str">
        <f t="shared" si="78"/>
        <v/>
      </c>
      <c r="AQ69" s="194"/>
      <c r="AR69" s="164"/>
      <c r="AS69" s="55" t="str">
        <f t="shared" ref="AS69:AS73" si="150">IF(OR($F69="",AR69=0),"",$F69*AR69/24)</f>
        <v/>
      </c>
      <c r="AT69" s="41"/>
      <c r="AU69" s="180"/>
      <c r="AV69" s="236" t="str">
        <f t="shared" si="79"/>
        <v/>
      </c>
      <c r="AW69" s="16"/>
      <c r="AX69" s="208" t="str">
        <f t="shared" si="27"/>
        <v/>
      </c>
      <c r="AY69" s="224" t="str">
        <f t="shared" si="27"/>
        <v/>
      </c>
      <c r="AZ69" s="209" t="str">
        <f t="shared" si="28"/>
        <v/>
      </c>
      <c r="BA69" s="252" t="str">
        <f t="shared" si="29"/>
        <v/>
      </c>
      <c r="BB69" s="42"/>
      <c r="BC69" s="37" t="str">
        <f t="shared" si="120"/>
        <v>P93</v>
      </c>
      <c r="BD69" s="157"/>
      <c r="BE69" s="58" t="str">
        <f>IF(BD69="","",VLOOKUP(B69,'couple moule presse'!H:O,8,0))</f>
        <v/>
      </c>
      <c r="BF69" s="69" t="str">
        <f>IF(BD69="","",VLOOKUP(B69,'couple moule presse'!H:M,6,0))</f>
        <v/>
      </c>
      <c r="BG69" s="194"/>
      <c r="BH69" s="164"/>
      <c r="BI69" s="55" t="str">
        <f t="shared" si="121"/>
        <v/>
      </c>
      <c r="BJ69" s="41"/>
      <c r="BK69" s="180"/>
      <c r="BL69" s="236" t="str">
        <f t="shared" si="41"/>
        <v/>
      </c>
      <c r="BM69" s="194"/>
      <c r="BN69" s="164"/>
      <c r="BO69" s="55" t="str">
        <f t="shared" si="122"/>
        <v/>
      </c>
      <c r="BP69" s="41"/>
      <c r="BQ69" s="180"/>
      <c r="BR69" s="236" t="str">
        <f t="shared" si="84"/>
        <v/>
      </c>
      <c r="BS69" s="194"/>
      <c r="BT69" s="164"/>
      <c r="BU69" s="55" t="str">
        <f t="shared" si="123"/>
        <v/>
      </c>
      <c r="BV69" s="41"/>
      <c r="BW69" s="180"/>
      <c r="BX69" s="236" t="str">
        <f t="shared" si="86"/>
        <v/>
      </c>
      <c r="BY69" s="194"/>
      <c r="BZ69" s="164"/>
      <c r="CA69" s="55" t="str">
        <f t="shared" si="124"/>
        <v/>
      </c>
      <c r="CB69" s="41"/>
      <c r="CC69" s="180"/>
      <c r="CD69" s="236" t="str">
        <f t="shared" si="116"/>
        <v/>
      </c>
      <c r="CE69" s="194"/>
      <c r="CF69" s="164"/>
      <c r="CG69" s="55" t="str">
        <f t="shared" si="125"/>
        <v/>
      </c>
      <c r="CH69" s="41"/>
      <c r="CI69" s="180"/>
      <c r="CJ69" s="236" t="str">
        <f t="shared" si="117"/>
        <v/>
      </c>
      <c r="CK69" s="194"/>
      <c r="CL69" s="164"/>
      <c r="CM69" s="55" t="str">
        <f t="shared" si="126"/>
        <v/>
      </c>
      <c r="CN69" s="41"/>
      <c r="CO69" s="180"/>
      <c r="CP69" s="236" t="str">
        <f t="shared" si="118"/>
        <v/>
      </c>
      <c r="CQ69" s="194"/>
      <c r="CR69" s="164"/>
      <c r="CS69" s="55" t="str">
        <f t="shared" si="127"/>
        <v/>
      </c>
      <c r="CT69" s="41"/>
      <c r="CU69" s="180"/>
      <c r="CV69" s="236" t="str">
        <f t="shared" si="119"/>
        <v/>
      </c>
      <c r="CW69" s="16"/>
      <c r="CX69" s="208" t="str">
        <f t="shared" si="31"/>
        <v/>
      </c>
      <c r="CY69" s="224" t="str">
        <f t="shared" si="31"/>
        <v/>
      </c>
      <c r="CZ69" s="209" t="str">
        <f t="shared" si="32"/>
        <v/>
      </c>
      <c r="DA69" s="252" t="str">
        <f t="shared" si="33"/>
        <v/>
      </c>
      <c r="DB69" s="218"/>
      <c r="DC69" s="267">
        <f>SUM(DD69:DD73)</f>
        <v>0.97619047619047628</v>
      </c>
      <c r="DD69" s="278">
        <f t="shared" si="57"/>
        <v>0</v>
      </c>
      <c r="DE69" s="156"/>
    </row>
    <row r="70" spans="1:111" ht="12.75" customHeight="1" x14ac:dyDescent="0.2">
      <c r="A70" s="35" t="str">
        <f t="shared" si="143"/>
        <v>P93CL660/5</v>
      </c>
      <c r="B70" s="36" t="str">
        <f t="shared" ref="B70:B73" si="151">BC70&amp;BD70</f>
        <v>P93CL660/5</v>
      </c>
      <c r="C70" s="45" t="s">
        <v>8</v>
      </c>
      <c r="D70" s="157" t="s">
        <v>22</v>
      </c>
      <c r="E70" s="38" t="str">
        <f>IF(D70="","",VLOOKUP(A70,'couple moule presse'!H:O,8,0))</f>
        <v>P</v>
      </c>
      <c r="F70" s="70">
        <f>IF(D70="","",VLOOKUP(A70,'couple moule presse'!H:M,6,0))</f>
        <v>1116.5538461538461</v>
      </c>
      <c r="G70" s="191"/>
      <c r="H70" s="170">
        <v>3</v>
      </c>
      <c r="I70" s="40">
        <f t="shared" si="144"/>
        <v>139.56923076923076</v>
      </c>
      <c r="J70" s="41">
        <v>140</v>
      </c>
      <c r="K70" s="181"/>
      <c r="L70" s="238">
        <f t="shared" si="34"/>
        <v>0.99691358024691346</v>
      </c>
      <c r="M70" s="191"/>
      <c r="N70" s="170"/>
      <c r="O70" s="40" t="str">
        <f t="shared" si="145"/>
        <v/>
      </c>
      <c r="P70" s="41"/>
      <c r="Q70" s="181"/>
      <c r="R70" s="238" t="str">
        <f t="shared" si="74"/>
        <v/>
      </c>
      <c r="S70" s="191" t="s">
        <v>95</v>
      </c>
      <c r="T70" s="170">
        <v>19</v>
      </c>
      <c r="U70" s="40">
        <f t="shared" si="146"/>
        <v>883.93846153846152</v>
      </c>
      <c r="V70" s="41">
        <v>1040</v>
      </c>
      <c r="W70" s="181"/>
      <c r="X70" s="238">
        <f t="shared" si="75"/>
        <v>0.82344750765803398</v>
      </c>
      <c r="Y70" s="191"/>
      <c r="Z70" s="170">
        <v>24</v>
      </c>
      <c r="AA70" s="40">
        <f t="shared" si="147"/>
        <v>1116.5538461538461</v>
      </c>
      <c r="AB70" s="41">
        <v>1154</v>
      </c>
      <c r="AC70" s="181"/>
      <c r="AD70" s="238">
        <f t="shared" si="76"/>
        <v>0.96646274250440911</v>
      </c>
      <c r="AE70" s="191"/>
      <c r="AF70" s="170">
        <v>24</v>
      </c>
      <c r="AG70" s="40">
        <f t="shared" si="148"/>
        <v>1116.5538461538461</v>
      </c>
      <c r="AH70" s="41">
        <v>1080</v>
      </c>
      <c r="AI70" s="181"/>
      <c r="AJ70" s="238">
        <f t="shared" si="77"/>
        <v>0.96726190476190488</v>
      </c>
      <c r="AK70" s="191"/>
      <c r="AL70" s="170">
        <v>24</v>
      </c>
      <c r="AM70" s="40">
        <f t="shared" si="149"/>
        <v>1116.5538461538461</v>
      </c>
      <c r="AN70" s="41">
        <v>1074</v>
      </c>
      <c r="AO70" s="181"/>
      <c r="AP70" s="238">
        <f t="shared" si="78"/>
        <v>0.96188822751322756</v>
      </c>
      <c r="AQ70" s="191"/>
      <c r="AR70" s="170">
        <v>24</v>
      </c>
      <c r="AS70" s="40">
        <f t="shared" si="150"/>
        <v>1116.5538461538461</v>
      </c>
      <c r="AT70" s="41">
        <v>1104</v>
      </c>
      <c r="AU70" s="181"/>
      <c r="AV70" s="238">
        <f t="shared" si="79"/>
        <v>0.98875661375661383</v>
      </c>
      <c r="AW70" s="16"/>
      <c r="AX70" s="210">
        <f t="shared" ref="AX70:AY74" si="152">IF(SUM(I70,O70,U70,AA70,AG70,AM70,AS70)&gt;0,SUM(I70,O70,U70,AA70,AG70,AM70,AS70),"")</f>
        <v>5489.7230769230773</v>
      </c>
      <c r="AY70" s="226">
        <f t="shared" si="152"/>
        <v>5592</v>
      </c>
      <c r="AZ70" s="211">
        <f t="shared" ref="AZ70:AZ74" si="153">IF(AY70="",AX70,IF(AX70="","",AX70-AY70))</f>
        <v>-102.27692307692269</v>
      </c>
      <c r="BA70" s="253">
        <f t="shared" ref="BA70:BA74" si="154">IF(AX70="","",IF(AND(AX70&gt;0,AY70=""),0,1-ABS((AX70-AY70)/AX70)))</f>
        <v>0.98136938391175688</v>
      </c>
      <c r="BB70" s="42"/>
      <c r="BC70" s="45" t="str">
        <f t="shared" si="120"/>
        <v>P93</v>
      </c>
      <c r="BD70" s="157" t="s">
        <v>22</v>
      </c>
      <c r="BE70" s="38" t="str">
        <f>IF(BD70="","",VLOOKUP(B70,'couple moule presse'!H:O,8,0))</f>
        <v>P</v>
      </c>
      <c r="BF70" s="70">
        <f>IF(BD70="","",VLOOKUP(B70,'couple moule presse'!H:M,6,0))</f>
        <v>1116.5538461538461</v>
      </c>
      <c r="BG70" s="191"/>
      <c r="BH70" s="40">
        <v>24</v>
      </c>
      <c r="BI70" s="40">
        <f t="shared" si="121"/>
        <v>1116.5538461538461</v>
      </c>
      <c r="BJ70" s="41">
        <v>1174</v>
      </c>
      <c r="BK70" s="181"/>
      <c r="BL70" s="238">
        <f t="shared" si="41"/>
        <v>0.94855048500881822</v>
      </c>
      <c r="BM70" s="191"/>
      <c r="BN70" s="40">
        <v>10</v>
      </c>
      <c r="BO70" s="40">
        <f t="shared" si="122"/>
        <v>465.23076923076923</v>
      </c>
      <c r="BP70" s="41">
        <v>265</v>
      </c>
      <c r="BQ70" s="181"/>
      <c r="BR70" s="238">
        <f t="shared" si="84"/>
        <v>0.56960978835978837</v>
      </c>
      <c r="BS70" s="191" t="s">
        <v>95</v>
      </c>
      <c r="BT70" s="40">
        <v>19</v>
      </c>
      <c r="BU70" s="40">
        <f t="shared" si="123"/>
        <v>883.93846153846152</v>
      </c>
      <c r="BV70" s="41">
        <v>885</v>
      </c>
      <c r="BW70" s="181"/>
      <c r="BX70" s="238">
        <f t="shared" si="86"/>
        <v>0.99879908103592308</v>
      </c>
      <c r="BY70" s="191"/>
      <c r="BZ70" s="40">
        <v>24</v>
      </c>
      <c r="CA70" s="40">
        <f t="shared" si="124"/>
        <v>1116.5538461538461</v>
      </c>
      <c r="CB70" s="41">
        <v>1114</v>
      </c>
      <c r="CC70" s="181"/>
      <c r="CD70" s="238">
        <f t="shared" si="116"/>
        <v>0.99771274250440922</v>
      </c>
      <c r="CE70" s="191"/>
      <c r="CF70" s="40">
        <v>24</v>
      </c>
      <c r="CG70" s="40">
        <f t="shared" si="125"/>
        <v>1116.5538461538461</v>
      </c>
      <c r="CH70" s="41">
        <v>1094</v>
      </c>
      <c r="CI70" s="181"/>
      <c r="CJ70" s="238">
        <f t="shared" si="117"/>
        <v>0.97980048500881844</v>
      </c>
      <c r="CK70" s="191"/>
      <c r="CL70" s="40">
        <v>24</v>
      </c>
      <c r="CM70" s="40">
        <f t="shared" si="126"/>
        <v>1116.5538461538461</v>
      </c>
      <c r="CN70" s="41">
        <v>1115</v>
      </c>
      <c r="CO70" s="181"/>
      <c r="CP70" s="238">
        <f t="shared" si="118"/>
        <v>0.99860835537918879</v>
      </c>
      <c r="CQ70" s="191"/>
      <c r="CR70" s="40">
        <v>24</v>
      </c>
      <c r="CS70" s="40">
        <f t="shared" si="127"/>
        <v>1116.5538461538461</v>
      </c>
      <c r="CT70" s="41">
        <v>1099</v>
      </c>
      <c r="CU70" s="181"/>
      <c r="CV70" s="238">
        <f t="shared" si="119"/>
        <v>0.98427854938271619</v>
      </c>
      <c r="CW70" s="16"/>
      <c r="CX70" s="210">
        <f t="shared" ref="CX70:CY74" si="155">IF(SUM(BI70,BO70,BU70,CA70,CG70,CM70,CS70)&gt;0,SUM(BI70,BO70,BU70,CA70,CG70,CM70,CS70),"")</f>
        <v>6931.9384615384615</v>
      </c>
      <c r="CY70" s="226">
        <f t="shared" si="155"/>
        <v>6746</v>
      </c>
      <c r="CZ70" s="211">
        <f t="shared" ref="CZ70:CZ74" si="156">IF(CY70="",CX70,IF(CX70="","",CX70-CY70))</f>
        <v>185.93846153846152</v>
      </c>
      <c r="DA70" s="253">
        <f t="shared" ref="DA70:DA74" si="157">IF(CX70="","",IF(AND(CX70&gt;0,CY70=""),0,1-ABS((CX70-CY70)/CX70)))</f>
        <v>0.97317655623024746</v>
      </c>
      <c r="DB70" s="218"/>
      <c r="DC70" s="268"/>
      <c r="DD70" s="279">
        <f t="shared" si="57"/>
        <v>0.79464285714285721</v>
      </c>
      <c r="DE70" s="156"/>
    </row>
    <row r="71" spans="1:111" ht="12.75" customHeight="1" x14ac:dyDescent="0.2">
      <c r="A71" s="35" t="str">
        <f t="shared" si="143"/>
        <v>P93CL1000</v>
      </c>
      <c r="B71" s="36" t="str">
        <f t="shared" si="151"/>
        <v>P93CL500</v>
      </c>
      <c r="C71" s="45" t="s">
        <v>8</v>
      </c>
      <c r="D71" s="157" t="s">
        <v>7</v>
      </c>
      <c r="E71" s="38" t="str">
        <f>IF(D71="","",VLOOKUP(A71,'couple moule presse'!H:O,8,0))</f>
        <v>P</v>
      </c>
      <c r="F71" s="70">
        <f>IF(D71="","",VLOOKUP(A71,'couple moule presse'!H:M,6,0))</f>
        <v>608.55652173913052</v>
      </c>
      <c r="G71" s="191" t="s">
        <v>95</v>
      </c>
      <c r="H71" s="170">
        <v>19</v>
      </c>
      <c r="I71" s="40">
        <f t="shared" si="144"/>
        <v>481.77391304347833</v>
      </c>
      <c r="J71" s="41">
        <v>555</v>
      </c>
      <c r="K71" s="181"/>
      <c r="L71" s="238">
        <f t="shared" ref="L71:L74" si="158">IF(I71="","",1-ABS((I71-J71)/I71))</f>
        <v>0.8480073640892356</v>
      </c>
      <c r="M71" s="191"/>
      <c r="N71" s="170">
        <v>24</v>
      </c>
      <c r="O71" s="40">
        <f t="shared" si="145"/>
        <v>608.55652173913052</v>
      </c>
      <c r="P71" s="41">
        <v>623</v>
      </c>
      <c r="Q71" s="181"/>
      <c r="R71" s="238">
        <f t="shared" si="74"/>
        <v>0.97626600365797911</v>
      </c>
      <c r="S71" s="191"/>
      <c r="T71" s="170">
        <v>3</v>
      </c>
      <c r="U71" s="40">
        <f t="shared" si="146"/>
        <v>76.069565217391315</v>
      </c>
      <c r="V71" s="41"/>
      <c r="W71" s="181"/>
      <c r="X71" s="238">
        <f t="shared" si="75"/>
        <v>0</v>
      </c>
      <c r="Y71" s="191"/>
      <c r="Z71" s="170"/>
      <c r="AA71" s="40" t="str">
        <f t="shared" si="147"/>
        <v/>
      </c>
      <c r="AB71" s="41"/>
      <c r="AC71" s="181"/>
      <c r="AD71" s="238" t="str">
        <f t="shared" si="76"/>
        <v/>
      </c>
      <c r="AE71" s="191"/>
      <c r="AF71" s="170"/>
      <c r="AG71" s="40" t="str">
        <f t="shared" si="148"/>
        <v/>
      </c>
      <c r="AH71" s="41"/>
      <c r="AI71" s="181"/>
      <c r="AJ71" s="238" t="str">
        <f t="shared" si="77"/>
        <v/>
      </c>
      <c r="AK71" s="191"/>
      <c r="AL71" s="170"/>
      <c r="AM71" s="40" t="str">
        <f t="shared" si="149"/>
        <v/>
      </c>
      <c r="AN71" s="41"/>
      <c r="AO71" s="181"/>
      <c r="AP71" s="238" t="str">
        <f t="shared" si="78"/>
        <v/>
      </c>
      <c r="AQ71" s="191"/>
      <c r="AR71" s="170"/>
      <c r="AS71" s="40" t="str">
        <f t="shared" si="150"/>
        <v/>
      </c>
      <c r="AT71" s="41"/>
      <c r="AU71" s="181"/>
      <c r="AV71" s="238" t="str">
        <f t="shared" si="79"/>
        <v/>
      </c>
      <c r="AW71" s="16"/>
      <c r="AX71" s="210">
        <f t="shared" si="152"/>
        <v>1166.4000000000001</v>
      </c>
      <c r="AY71" s="226">
        <f t="shared" si="152"/>
        <v>1178</v>
      </c>
      <c r="AZ71" s="211">
        <f t="shared" si="153"/>
        <v>-11.599999999999909</v>
      </c>
      <c r="BA71" s="253">
        <f t="shared" si="154"/>
        <v>0.99005486968449941</v>
      </c>
      <c r="BB71" s="42"/>
      <c r="BC71" s="45" t="str">
        <f t="shared" si="120"/>
        <v>P93</v>
      </c>
      <c r="BD71" s="157" t="s">
        <v>21</v>
      </c>
      <c r="BE71" s="38" t="str">
        <f>IF(BD71="","",VLOOKUP(B71,'couple moule presse'!H:O,8,0))</f>
        <v>P</v>
      </c>
      <c r="BF71" s="70">
        <f>IF(BD71="","",VLOOKUP(B71,'couple moule presse'!H:M,6,0))</f>
        <v>604.79999999999995</v>
      </c>
      <c r="BG71" s="191"/>
      <c r="BH71" s="170"/>
      <c r="BI71" s="40" t="str">
        <f t="shared" si="121"/>
        <v/>
      </c>
      <c r="BJ71" s="41"/>
      <c r="BK71" s="181"/>
      <c r="BL71" s="238" t="str">
        <f t="shared" ref="BL71:BL74" si="159">IF(BI71="","",1-ABS((BI71-BJ71)/BI71))</f>
        <v/>
      </c>
      <c r="BM71" s="191" t="s">
        <v>95</v>
      </c>
      <c r="BN71" s="170">
        <v>12</v>
      </c>
      <c r="BO71" s="40">
        <f t="shared" si="122"/>
        <v>302.39999999999998</v>
      </c>
      <c r="BP71" s="41">
        <v>332</v>
      </c>
      <c r="BQ71" s="181"/>
      <c r="BR71" s="238">
        <f t="shared" si="84"/>
        <v>0.90211640211640209</v>
      </c>
      <c r="BS71" s="191"/>
      <c r="BT71" s="170">
        <v>3</v>
      </c>
      <c r="BU71" s="40">
        <f t="shared" si="123"/>
        <v>75.599999999999994</v>
      </c>
      <c r="BV71" s="41">
        <v>76</v>
      </c>
      <c r="BW71" s="181"/>
      <c r="BX71" s="238">
        <f t="shared" si="86"/>
        <v>0.99470899470899465</v>
      </c>
      <c r="BY71" s="191"/>
      <c r="BZ71" s="170"/>
      <c r="CA71" s="40" t="str">
        <f t="shared" si="124"/>
        <v/>
      </c>
      <c r="CB71" s="41"/>
      <c r="CC71" s="181"/>
      <c r="CD71" s="238" t="str">
        <f t="shared" si="116"/>
        <v/>
      </c>
      <c r="CE71" s="191"/>
      <c r="CF71" s="170"/>
      <c r="CG71" s="40" t="str">
        <f t="shared" si="125"/>
        <v/>
      </c>
      <c r="CH71" s="41"/>
      <c r="CI71" s="181"/>
      <c r="CJ71" s="238" t="str">
        <f t="shared" si="117"/>
        <v/>
      </c>
      <c r="CK71" s="191"/>
      <c r="CL71" s="170"/>
      <c r="CM71" s="40" t="str">
        <f t="shared" si="126"/>
        <v/>
      </c>
      <c r="CN71" s="41"/>
      <c r="CO71" s="181"/>
      <c r="CP71" s="238" t="str">
        <f t="shared" si="118"/>
        <v/>
      </c>
      <c r="CQ71" s="191"/>
      <c r="CR71" s="170"/>
      <c r="CS71" s="40" t="str">
        <f t="shared" si="127"/>
        <v/>
      </c>
      <c r="CT71" s="41"/>
      <c r="CU71" s="181"/>
      <c r="CV71" s="238" t="str">
        <f t="shared" si="119"/>
        <v/>
      </c>
      <c r="CW71" s="16"/>
      <c r="CX71" s="210">
        <f t="shared" si="155"/>
        <v>378</v>
      </c>
      <c r="CY71" s="226">
        <f t="shared" si="155"/>
        <v>408</v>
      </c>
      <c r="CZ71" s="211">
        <f t="shared" si="156"/>
        <v>-30</v>
      </c>
      <c r="DA71" s="253">
        <f t="shared" si="157"/>
        <v>0.92063492063492069</v>
      </c>
      <c r="DB71" s="218"/>
      <c r="DC71" s="268"/>
      <c r="DD71" s="279">
        <f t="shared" si="57"/>
        <v>0.18154761904761904</v>
      </c>
      <c r="DE71" s="156"/>
    </row>
    <row r="72" spans="1:111" ht="12.75" customHeight="1" x14ac:dyDescent="0.2">
      <c r="A72" s="35" t="str">
        <f t="shared" si="143"/>
        <v>P93</v>
      </c>
      <c r="B72" s="36" t="str">
        <f t="shared" si="151"/>
        <v>P93</v>
      </c>
      <c r="C72" s="45" t="s">
        <v>8</v>
      </c>
      <c r="D72" s="157"/>
      <c r="E72" s="38" t="str">
        <f>IF(D72="","",VLOOKUP(A72,'couple moule presse'!H:O,8,0))</f>
        <v/>
      </c>
      <c r="F72" s="70" t="str">
        <f>IF(D72="","",VLOOKUP(A72,'couple moule presse'!H:M,6,0))</f>
        <v/>
      </c>
      <c r="G72" s="143"/>
      <c r="H72" s="40"/>
      <c r="I72" s="40" t="str">
        <f t="shared" si="144"/>
        <v/>
      </c>
      <c r="J72" s="41"/>
      <c r="K72" s="181"/>
      <c r="L72" s="238" t="str">
        <f t="shared" si="158"/>
        <v/>
      </c>
      <c r="M72" s="143"/>
      <c r="N72" s="40"/>
      <c r="O72" s="40" t="str">
        <f t="shared" si="145"/>
        <v/>
      </c>
      <c r="P72" s="41"/>
      <c r="Q72" s="181"/>
      <c r="R72" s="238" t="str">
        <f t="shared" si="74"/>
        <v/>
      </c>
      <c r="S72" s="143"/>
      <c r="T72" s="40"/>
      <c r="U72" s="40" t="str">
        <f t="shared" si="146"/>
        <v/>
      </c>
      <c r="V72" s="41"/>
      <c r="W72" s="181"/>
      <c r="X72" s="238" t="str">
        <f t="shared" si="75"/>
        <v/>
      </c>
      <c r="Y72" s="143"/>
      <c r="Z72" s="40"/>
      <c r="AA72" s="40" t="str">
        <f t="shared" si="147"/>
        <v/>
      </c>
      <c r="AB72" s="41"/>
      <c r="AC72" s="181"/>
      <c r="AD72" s="238" t="str">
        <f t="shared" si="76"/>
        <v/>
      </c>
      <c r="AE72" s="143"/>
      <c r="AF72" s="40"/>
      <c r="AG72" s="40" t="str">
        <f t="shared" si="148"/>
        <v/>
      </c>
      <c r="AH72" s="41"/>
      <c r="AI72" s="181"/>
      <c r="AJ72" s="238" t="str">
        <f t="shared" si="77"/>
        <v/>
      </c>
      <c r="AK72" s="143"/>
      <c r="AL72" s="40"/>
      <c r="AM72" s="40" t="str">
        <f t="shared" si="149"/>
        <v/>
      </c>
      <c r="AN72" s="41"/>
      <c r="AO72" s="181"/>
      <c r="AP72" s="238" t="str">
        <f t="shared" si="78"/>
        <v/>
      </c>
      <c r="AQ72" s="143"/>
      <c r="AR72" s="40"/>
      <c r="AS72" s="40" t="str">
        <f t="shared" si="150"/>
        <v/>
      </c>
      <c r="AT72" s="41"/>
      <c r="AU72" s="181"/>
      <c r="AV72" s="238" t="str">
        <f t="shared" si="79"/>
        <v/>
      </c>
      <c r="AW72" s="16"/>
      <c r="AX72" s="210" t="str">
        <f t="shared" si="152"/>
        <v/>
      </c>
      <c r="AY72" s="226" t="str">
        <f t="shared" si="152"/>
        <v/>
      </c>
      <c r="AZ72" s="211" t="str">
        <f t="shared" si="153"/>
        <v/>
      </c>
      <c r="BA72" s="253" t="str">
        <f t="shared" si="154"/>
        <v/>
      </c>
      <c r="BB72" s="42"/>
      <c r="BC72" s="45" t="str">
        <f t="shared" si="120"/>
        <v>P93</v>
      </c>
      <c r="BD72" s="157"/>
      <c r="BE72" s="38" t="str">
        <f>IF(BD72="","",VLOOKUP(B72,'couple moule presse'!H:O,8,0))</f>
        <v/>
      </c>
      <c r="BF72" s="70" t="str">
        <f>IF(BD72="","",VLOOKUP(B72,'couple moule presse'!H:M,6,0))</f>
        <v/>
      </c>
      <c r="BG72" s="143"/>
      <c r="BH72" s="40"/>
      <c r="BI72" s="40" t="str">
        <f t="shared" si="121"/>
        <v/>
      </c>
      <c r="BJ72" s="41"/>
      <c r="BK72" s="181"/>
      <c r="BL72" s="238" t="str">
        <f t="shared" si="159"/>
        <v/>
      </c>
      <c r="BM72" s="143"/>
      <c r="BN72" s="40"/>
      <c r="BO72" s="40" t="str">
        <f t="shared" si="122"/>
        <v/>
      </c>
      <c r="BP72" s="41"/>
      <c r="BQ72" s="181"/>
      <c r="BR72" s="238" t="str">
        <f t="shared" si="84"/>
        <v/>
      </c>
      <c r="BS72" s="143"/>
      <c r="BT72" s="40"/>
      <c r="BU72" s="40" t="str">
        <f t="shared" si="123"/>
        <v/>
      </c>
      <c r="BV72" s="41"/>
      <c r="BW72" s="181"/>
      <c r="BX72" s="238" t="str">
        <f t="shared" si="86"/>
        <v/>
      </c>
      <c r="BY72" s="143"/>
      <c r="BZ72" s="40"/>
      <c r="CA72" s="40" t="str">
        <f t="shared" si="124"/>
        <v/>
      </c>
      <c r="CB72" s="41"/>
      <c r="CC72" s="181"/>
      <c r="CD72" s="238" t="str">
        <f t="shared" si="116"/>
        <v/>
      </c>
      <c r="CE72" s="143"/>
      <c r="CF72" s="40"/>
      <c r="CG72" s="40" t="str">
        <f t="shared" si="125"/>
        <v/>
      </c>
      <c r="CH72" s="41"/>
      <c r="CI72" s="181"/>
      <c r="CJ72" s="238" t="str">
        <f t="shared" si="117"/>
        <v/>
      </c>
      <c r="CK72" s="143"/>
      <c r="CL72" s="40"/>
      <c r="CM72" s="40" t="str">
        <f t="shared" si="126"/>
        <v/>
      </c>
      <c r="CN72" s="41"/>
      <c r="CO72" s="181"/>
      <c r="CP72" s="238" t="str">
        <f t="shared" si="118"/>
        <v/>
      </c>
      <c r="CQ72" s="143"/>
      <c r="CR72" s="40"/>
      <c r="CS72" s="40" t="str">
        <f t="shared" si="127"/>
        <v/>
      </c>
      <c r="CT72" s="41"/>
      <c r="CU72" s="181"/>
      <c r="CV72" s="238" t="str">
        <f t="shared" si="119"/>
        <v/>
      </c>
      <c r="CW72" s="16"/>
      <c r="CX72" s="210" t="str">
        <f t="shared" si="155"/>
        <v/>
      </c>
      <c r="CY72" s="226" t="str">
        <f t="shared" si="155"/>
        <v/>
      </c>
      <c r="CZ72" s="211" t="str">
        <f t="shared" si="156"/>
        <v/>
      </c>
      <c r="DA72" s="253" t="str">
        <f t="shared" si="157"/>
        <v/>
      </c>
      <c r="DB72" s="218"/>
      <c r="DC72" s="268"/>
      <c r="DD72" s="279">
        <f t="shared" si="57"/>
        <v>0</v>
      </c>
      <c r="DE72" s="156"/>
    </row>
    <row r="73" spans="1:111" ht="12.75" customHeight="1" x14ac:dyDescent="0.2">
      <c r="A73" s="35" t="str">
        <f t="shared" si="143"/>
        <v>P93</v>
      </c>
      <c r="B73" s="36" t="str">
        <f t="shared" si="151"/>
        <v>P93</v>
      </c>
      <c r="C73" s="51" t="s">
        <v>8</v>
      </c>
      <c r="D73" s="158"/>
      <c r="E73" s="52" t="str">
        <f>IF(D73="","",VLOOKUP(A73,'couple moule presse'!H:O,8,0))</f>
        <v/>
      </c>
      <c r="F73" s="61" t="str">
        <f>IF(D73="","",VLOOKUP(A73,'couple moule presse'!H:M,6,0))</f>
        <v/>
      </c>
      <c r="G73" s="144"/>
      <c r="H73" s="53"/>
      <c r="I73" s="53" t="str">
        <f t="shared" si="144"/>
        <v/>
      </c>
      <c r="J73" s="54"/>
      <c r="K73" s="182"/>
      <c r="L73" s="239" t="str">
        <f t="shared" si="158"/>
        <v/>
      </c>
      <c r="M73" s="144"/>
      <c r="N73" s="53"/>
      <c r="O73" s="53" t="str">
        <f t="shared" si="145"/>
        <v/>
      </c>
      <c r="P73" s="54"/>
      <c r="Q73" s="182"/>
      <c r="R73" s="239" t="str">
        <f t="shared" si="74"/>
        <v/>
      </c>
      <c r="S73" s="144"/>
      <c r="T73" s="53"/>
      <c r="U73" s="53" t="str">
        <f t="shared" si="146"/>
        <v/>
      </c>
      <c r="V73" s="54"/>
      <c r="W73" s="182"/>
      <c r="X73" s="239" t="str">
        <f t="shared" si="75"/>
        <v/>
      </c>
      <c r="Y73" s="144"/>
      <c r="Z73" s="53"/>
      <c r="AA73" s="53" t="str">
        <f t="shared" si="147"/>
        <v/>
      </c>
      <c r="AB73" s="54"/>
      <c r="AC73" s="182"/>
      <c r="AD73" s="239" t="str">
        <f t="shared" si="76"/>
        <v/>
      </c>
      <c r="AE73" s="144"/>
      <c r="AF73" s="53"/>
      <c r="AG73" s="53" t="str">
        <f t="shared" si="148"/>
        <v/>
      </c>
      <c r="AH73" s="54"/>
      <c r="AI73" s="182"/>
      <c r="AJ73" s="239" t="str">
        <f t="shared" si="77"/>
        <v/>
      </c>
      <c r="AK73" s="144"/>
      <c r="AL73" s="53"/>
      <c r="AM73" s="53" t="str">
        <f t="shared" si="149"/>
        <v/>
      </c>
      <c r="AN73" s="54"/>
      <c r="AO73" s="182"/>
      <c r="AP73" s="239" t="str">
        <f t="shared" si="78"/>
        <v/>
      </c>
      <c r="AQ73" s="144"/>
      <c r="AR73" s="53"/>
      <c r="AS73" s="53" t="str">
        <f t="shared" si="150"/>
        <v/>
      </c>
      <c r="AT73" s="54"/>
      <c r="AU73" s="182"/>
      <c r="AV73" s="239" t="str">
        <f t="shared" si="79"/>
        <v/>
      </c>
      <c r="AW73" s="16"/>
      <c r="AX73" s="212" t="str">
        <f t="shared" si="152"/>
        <v/>
      </c>
      <c r="AY73" s="227" t="str">
        <f t="shared" si="152"/>
        <v/>
      </c>
      <c r="AZ73" s="213" t="str">
        <f t="shared" si="153"/>
        <v/>
      </c>
      <c r="BA73" s="254" t="str">
        <f t="shared" si="154"/>
        <v/>
      </c>
      <c r="BB73" s="42"/>
      <c r="BC73" s="51" t="str">
        <f t="shared" si="120"/>
        <v>P93</v>
      </c>
      <c r="BD73" s="158"/>
      <c r="BE73" s="52" t="str">
        <f>IF(BD73="","",VLOOKUP(B73,'couple moule presse'!H:O,8,0))</f>
        <v/>
      </c>
      <c r="BF73" s="61" t="str">
        <f>IF(BD73="","",VLOOKUP(B73,'couple moule presse'!H:M,6,0))</f>
        <v/>
      </c>
      <c r="BG73" s="144"/>
      <c r="BH73" s="53"/>
      <c r="BI73" s="53" t="str">
        <f t="shared" si="121"/>
        <v/>
      </c>
      <c r="BJ73" s="54"/>
      <c r="BK73" s="182"/>
      <c r="BL73" s="239" t="str">
        <f t="shared" si="159"/>
        <v/>
      </c>
      <c r="BM73" s="144"/>
      <c r="BN73" s="53"/>
      <c r="BO73" s="53" t="str">
        <f t="shared" si="122"/>
        <v/>
      </c>
      <c r="BP73" s="54"/>
      <c r="BQ73" s="182"/>
      <c r="BR73" s="239" t="str">
        <f t="shared" si="84"/>
        <v/>
      </c>
      <c r="BS73" s="144"/>
      <c r="BT73" s="53"/>
      <c r="BU73" s="53" t="str">
        <f t="shared" si="123"/>
        <v/>
      </c>
      <c r="BV73" s="54"/>
      <c r="BW73" s="182"/>
      <c r="BX73" s="239" t="str">
        <f t="shared" si="86"/>
        <v/>
      </c>
      <c r="BY73" s="144"/>
      <c r="BZ73" s="53"/>
      <c r="CA73" s="53" t="str">
        <f t="shared" si="124"/>
        <v/>
      </c>
      <c r="CB73" s="54"/>
      <c r="CC73" s="182"/>
      <c r="CD73" s="239" t="str">
        <f t="shared" si="116"/>
        <v/>
      </c>
      <c r="CE73" s="144"/>
      <c r="CF73" s="53"/>
      <c r="CG73" s="53" t="str">
        <f t="shared" si="125"/>
        <v/>
      </c>
      <c r="CH73" s="54"/>
      <c r="CI73" s="182"/>
      <c r="CJ73" s="239" t="str">
        <f t="shared" si="117"/>
        <v/>
      </c>
      <c r="CK73" s="144"/>
      <c r="CL73" s="53"/>
      <c r="CM73" s="53" t="str">
        <f t="shared" si="126"/>
        <v/>
      </c>
      <c r="CN73" s="54"/>
      <c r="CO73" s="182"/>
      <c r="CP73" s="239" t="str">
        <f t="shared" si="118"/>
        <v/>
      </c>
      <c r="CQ73" s="144"/>
      <c r="CR73" s="53"/>
      <c r="CS73" s="53" t="str">
        <f t="shared" si="127"/>
        <v/>
      </c>
      <c r="CT73" s="54"/>
      <c r="CU73" s="182"/>
      <c r="CV73" s="239" t="str">
        <f t="shared" si="119"/>
        <v/>
      </c>
      <c r="CW73" s="16"/>
      <c r="CX73" s="212" t="str">
        <f t="shared" si="155"/>
        <v/>
      </c>
      <c r="CY73" s="227" t="str">
        <f t="shared" si="155"/>
        <v/>
      </c>
      <c r="CZ73" s="213" t="str">
        <f t="shared" si="156"/>
        <v/>
      </c>
      <c r="DA73" s="254" t="str">
        <f t="shared" si="157"/>
        <v/>
      </c>
      <c r="DB73" s="218"/>
      <c r="DC73" s="269"/>
      <c r="DD73" s="280">
        <f t="shared" si="57"/>
        <v>0</v>
      </c>
      <c r="DE73" s="156"/>
    </row>
    <row r="74" spans="1:111" ht="20.100000000000001" customHeight="1" thickBot="1" x14ac:dyDescent="0.25">
      <c r="A74" s="35" t="str">
        <f t="shared" si="143"/>
        <v>TOTAL COUVERCLES</v>
      </c>
      <c r="B74" s="36" t="str">
        <f>IF(D74="","",VLOOKUP(A74,#REF!,7,0))</f>
        <v/>
      </c>
      <c r="C74" s="83" t="s">
        <v>111</v>
      </c>
      <c r="D74" s="111"/>
      <c r="E74" s="112" t="str">
        <f>IF(D74="","",VLOOKUP(A74,$B$77:$I$98,8,0))</f>
        <v/>
      </c>
      <c r="F74" s="113"/>
      <c r="G74" s="150"/>
      <c r="H74" s="151"/>
      <c r="I74" s="152">
        <f>SUM(I48:I73)</f>
        <v>8886.5787082482748</v>
      </c>
      <c r="J74" s="153">
        <f>SUM(J47:J73)</f>
        <v>9496</v>
      </c>
      <c r="K74" s="153"/>
      <c r="L74" s="246">
        <f t="shared" si="158"/>
        <v>0.93142228164973351</v>
      </c>
      <c r="M74" s="150"/>
      <c r="N74" s="151"/>
      <c r="O74" s="152">
        <f>SUM(O48:O73)</f>
        <v>7785.8434348260434</v>
      </c>
      <c r="P74" s="153">
        <f>SUM(P47:P73)</f>
        <v>7937</v>
      </c>
      <c r="Q74" s="153"/>
      <c r="R74" s="246">
        <f t="shared" si="74"/>
        <v>0.98058571734208866</v>
      </c>
      <c r="S74" s="150"/>
      <c r="T74" s="151"/>
      <c r="U74" s="152">
        <f>SUM(U48:U73)</f>
        <v>8144.6585762064033</v>
      </c>
      <c r="V74" s="153">
        <f>SUM(V47:V73)</f>
        <v>8186</v>
      </c>
      <c r="W74" s="153"/>
      <c r="X74" s="246">
        <f t="shared" si="75"/>
        <v>0.99492410597610925</v>
      </c>
      <c r="Y74" s="150"/>
      <c r="Z74" s="151"/>
      <c r="AA74" s="152">
        <f>SUM(AA48:AA73)</f>
        <v>8494.8407592407584</v>
      </c>
      <c r="AB74" s="153">
        <f>SUM(AB47:AB73)</f>
        <v>8033</v>
      </c>
      <c r="AC74" s="153"/>
      <c r="AD74" s="246">
        <f t="shared" si="76"/>
        <v>0.94563279379447296</v>
      </c>
      <c r="AE74" s="150"/>
      <c r="AF74" s="151"/>
      <c r="AG74" s="152">
        <f>SUM(AG48:AG73)</f>
        <v>8821.7694305694295</v>
      </c>
      <c r="AH74" s="153">
        <f>SUM(AH47:AH73)</f>
        <v>9012</v>
      </c>
      <c r="AI74" s="153"/>
      <c r="AJ74" s="246">
        <f t="shared" si="77"/>
        <v>0.97843623425801873</v>
      </c>
      <c r="AK74" s="150"/>
      <c r="AL74" s="151"/>
      <c r="AM74" s="152">
        <f>SUM(AM48:AM73)</f>
        <v>9034.4967032967033</v>
      </c>
      <c r="AN74" s="153">
        <f>SUM(AN47:AN73)</f>
        <v>9949</v>
      </c>
      <c r="AO74" s="153"/>
      <c r="AP74" s="246">
        <f t="shared" si="78"/>
        <v>0.89877650889289795</v>
      </c>
      <c r="AQ74" s="150"/>
      <c r="AR74" s="151"/>
      <c r="AS74" s="152">
        <f>SUM(AS48:AS73)</f>
        <v>9034.4967032967033</v>
      </c>
      <c r="AT74" s="153">
        <f>SUM(AT47:AT73)</f>
        <v>7130</v>
      </c>
      <c r="AU74" s="153"/>
      <c r="AV74" s="246">
        <f t="shared" si="79"/>
        <v>0.78919725516068329</v>
      </c>
      <c r="AW74" s="16"/>
      <c r="AX74" s="201">
        <f t="shared" si="152"/>
        <v>60202.684315684317</v>
      </c>
      <c r="AY74" s="153">
        <f t="shared" si="152"/>
        <v>59743</v>
      </c>
      <c r="AZ74" s="202">
        <f t="shared" si="153"/>
        <v>459.68431568431697</v>
      </c>
      <c r="BA74" s="262">
        <f t="shared" si="154"/>
        <v>0.99236438838384888</v>
      </c>
      <c r="BB74" s="79"/>
      <c r="BC74" s="83" t="s">
        <v>111</v>
      </c>
      <c r="BD74" s="84"/>
      <c r="BE74" s="112" t="str">
        <f>IF(BD74="","",VLOOKUP(AZ74,$B$77:$I$98,8,0))</f>
        <v/>
      </c>
      <c r="BF74" s="113"/>
      <c r="BG74" s="150"/>
      <c r="BH74" s="151"/>
      <c r="BI74" s="152">
        <f>SUM(BI48:BI73)</f>
        <v>9581.4953046953051</v>
      </c>
      <c r="BJ74" s="153">
        <f>SUM(BJ47:BJ73)</f>
        <v>10266</v>
      </c>
      <c r="BK74" s="153"/>
      <c r="BL74" s="246">
        <f t="shared" si="159"/>
        <v>0.92855972126091202</v>
      </c>
      <c r="BM74" s="150"/>
      <c r="BN74" s="151"/>
      <c r="BO74" s="152">
        <f>SUM(BO48:BO73)</f>
        <v>8527.6267732267734</v>
      </c>
      <c r="BP74" s="153">
        <f>SUM(BP47:BP73)</f>
        <v>8567</v>
      </c>
      <c r="BQ74" s="153"/>
      <c r="BR74" s="246">
        <f t="shared" si="84"/>
        <v>0.99538286233435513</v>
      </c>
      <c r="BS74" s="150"/>
      <c r="BT74" s="151"/>
      <c r="BU74" s="152">
        <f>SUM(BU48:BU73)</f>
        <v>8744.5006993006991</v>
      </c>
      <c r="BV74" s="153">
        <f>SUM(BV47:BV73)</f>
        <v>8368</v>
      </c>
      <c r="BW74" s="153"/>
      <c r="BX74" s="246">
        <f t="shared" si="86"/>
        <v>0.9569442885022803</v>
      </c>
      <c r="BY74" s="283"/>
      <c r="BZ74" s="284"/>
      <c r="CA74" s="285">
        <f>SUM(CA48:CA73)</f>
        <v>9074.877122877122</v>
      </c>
      <c r="CB74" s="286">
        <f>SUM(CB47:CB73)</f>
        <v>9101</v>
      </c>
      <c r="CC74" s="286"/>
      <c r="CD74" s="287">
        <f t="shared" si="116"/>
        <v>0.99712140707040275</v>
      </c>
      <c r="CE74" s="283"/>
      <c r="CF74" s="284"/>
      <c r="CG74" s="285">
        <f>SUM(CG48:CG73)</f>
        <v>9164.9238761238757</v>
      </c>
      <c r="CH74" s="286">
        <f>SUM(CH47:CH73)</f>
        <v>9752</v>
      </c>
      <c r="CI74" s="286"/>
      <c r="CJ74" s="287">
        <f t="shared" si="117"/>
        <v>0.93594315328624245</v>
      </c>
      <c r="CK74" s="283"/>
      <c r="CL74" s="284"/>
      <c r="CM74" s="285">
        <f>SUM(CM48:CM73)</f>
        <v>9581.4953046953051</v>
      </c>
      <c r="CN74" s="286">
        <f>SUM(CN47:CN73)</f>
        <v>11034</v>
      </c>
      <c r="CO74" s="286"/>
      <c r="CP74" s="287">
        <f t="shared" si="118"/>
        <v>0.84840521764980559</v>
      </c>
      <c r="CQ74" s="283"/>
      <c r="CR74" s="284"/>
      <c r="CS74" s="285">
        <f>SUM(CS48:CS73)</f>
        <v>9581.4953046953051</v>
      </c>
      <c r="CT74" s="286">
        <f>SUM(CT47:CT73)</f>
        <v>10443</v>
      </c>
      <c r="CU74" s="286"/>
      <c r="CV74" s="287">
        <f t="shared" si="119"/>
        <v>0.91008661300678984</v>
      </c>
      <c r="CW74" s="16"/>
      <c r="CX74" s="201">
        <f t="shared" si="155"/>
        <v>64256.414385614378</v>
      </c>
      <c r="CY74" s="153">
        <f t="shared" si="155"/>
        <v>67531</v>
      </c>
      <c r="CZ74" s="202">
        <f t="shared" si="156"/>
        <v>-3274.5856143856217</v>
      </c>
      <c r="DA74" s="262">
        <f t="shared" si="157"/>
        <v>0.94903877463914743</v>
      </c>
      <c r="DB74" s="147"/>
      <c r="DC74" s="276">
        <f>AVERAGE(DC47:DC73)</f>
        <v>0.83801020408163274</v>
      </c>
      <c r="DD74" s="262"/>
      <c r="DE74" s="156"/>
    </row>
    <row r="75" spans="1:111" s="98" customFormat="1" ht="12.75" customHeight="1" x14ac:dyDescent="0.25">
      <c r="A75" s="114"/>
      <c r="B75" s="114"/>
      <c r="C75" s="115"/>
      <c r="D75" s="116"/>
      <c r="E75" s="116"/>
      <c r="F75" s="95"/>
      <c r="G75" s="95"/>
      <c r="H75" s="95"/>
      <c r="I75" s="96"/>
      <c r="J75" s="117"/>
      <c r="K75" s="117"/>
      <c r="L75" s="247"/>
      <c r="M75" s="95"/>
      <c r="N75" s="95"/>
      <c r="O75" s="96"/>
      <c r="P75" s="117"/>
      <c r="Q75" s="117"/>
      <c r="R75" s="247"/>
      <c r="S75" s="95"/>
      <c r="T75" s="95"/>
      <c r="U75" s="96"/>
      <c r="V75" s="117"/>
      <c r="W75" s="117"/>
      <c r="X75" s="247"/>
      <c r="Y75" s="95"/>
      <c r="Z75" s="95"/>
      <c r="AA75" s="96"/>
      <c r="AB75" s="117"/>
      <c r="AC75" s="117"/>
      <c r="AD75" s="247"/>
      <c r="AE75" s="95"/>
      <c r="AF75" s="95"/>
      <c r="AG75" s="96"/>
      <c r="AH75" s="117"/>
      <c r="AI75" s="117"/>
      <c r="AJ75" s="247"/>
      <c r="AK75" s="95"/>
      <c r="AL75" s="95"/>
      <c r="AM75" s="96"/>
      <c r="AN75" s="117"/>
      <c r="AO75" s="117"/>
      <c r="AP75" s="247"/>
      <c r="AQ75" s="95"/>
      <c r="AR75" s="95"/>
      <c r="AS75" s="96"/>
      <c r="AT75" s="117"/>
      <c r="AU75" s="117"/>
      <c r="AV75" s="247"/>
      <c r="AW75" s="16"/>
      <c r="AX75" s="79"/>
      <c r="AY75" s="16"/>
      <c r="AZ75" s="79"/>
      <c r="BA75" s="263"/>
      <c r="BB75" s="79"/>
      <c r="BC75" s="115"/>
      <c r="BD75" s="116"/>
      <c r="BE75" s="116"/>
      <c r="BF75" s="95"/>
      <c r="BG75" s="95"/>
      <c r="BH75" s="95"/>
      <c r="BI75" s="96"/>
      <c r="BJ75" s="117"/>
      <c r="BK75" s="117"/>
      <c r="BL75" s="247"/>
      <c r="BM75" s="95"/>
      <c r="BN75" s="95"/>
      <c r="BO75" s="96"/>
      <c r="BP75" s="117"/>
      <c r="BQ75" s="117"/>
      <c r="BR75" s="247"/>
      <c r="BS75" s="95"/>
      <c r="BT75" s="95"/>
      <c r="BU75" s="96"/>
      <c r="BV75" s="117"/>
      <c r="BW75" s="117"/>
      <c r="BX75" s="247"/>
      <c r="BY75" s="95"/>
      <c r="BZ75" s="95"/>
      <c r="CA75" s="96"/>
      <c r="CB75" s="117"/>
      <c r="CC75" s="117"/>
      <c r="CD75" s="247"/>
      <c r="CE75" s="95"/>
      <c r="CF75" s="95"/>
      <c r="CG75" s="96"/>
      <c r="CH75" s="117"/>
      <c r="CI75" s="117"/>
      <c r="CJ75" s="247"/>
      <c r="CK75" s="95"/>
      <c r="CL75" s="95"/>
      <c r="CM75" s="96"/>
      <c r="CN75" s="117"/>
      <c r="CO75" s="117"/>
      <c r="CP75" s="247"/>
      <c r="CQ75" s="95"/>
      <c r="CR75" s="95"/>
      <c r="CS75" s="96"/>
      <c r="CT75" s="117"/>
      <c r="CU75" s="117"/>
      <c r="CV75" s="247"/>
      <c r="CW75" s="16"/>
      <c r="CX75" s="79"/>
      <c r="CY75" s="16"/>
      <c r="CZ75" s="79"/>
      <c r="DA75" s="263"/>
      <c r="DB75" s="79"/>
      <c r="DC75" s="263"/>
      <c r="DD75" s="263"/>
      <c r="DE75" s="40"/>
    </row>
    <row r="76" spans="1:111" s="119" customFormat="1" ht="12.75" customHeight="1" x14ac:dyDescent="0.25">
      <c r="A76" s="118"/>
      <c r="C76" s="98"/>
      <c r="D76" s="120"/>
      <c r="E76" s="120"/>
      <c r="F76" s="86"/>
      <c r="G76" s="42"/>
      <c r="H76" s="42"/>
      <c r="I76" s="77"/>
      <c r="J76" s="121"/>
      <c r="K76" s="121"/>
      <c r="L76" s="248"/>
      <c r="M76" s="77"/>
      <c r="N76" s="42"/>
      <c r="O76" s="77"/>
      <c r="P76" s="121"/>
      <c r="Q76" s="121"/>
      <c r="R76" s="248"/>
      <c r="S76" s="77"/>
      <c r="T76" s="42"/>
      <c r="U76" s="77"/>
      <c r="V76" s="121"/>
      <c r="W76" s="121"/>
      <c r="X76" s="248"/>
      <c r="Y76" s="77"/>
      <c r="Z76" s="42"/>
      <c r="AA76" s="77"/>
      <c r="AB76" s="121"/>
      <c r="AC76" s="121"/>
      <c r="AD76" s="248"/>
      <c r="AE76" s="77"/>
      <c r="AF76" s="42"/>
      <c r="AG76" s="77"/>
      <c r="AH76" s="121"/>
      <c r="AI76" s="121"/>
      <c r="AJ76" s="248"/>
      <c r="AK76" s="77"/>
      <c r="AL76" s="42"/>
      <c r="AM76" s="77"/>
      <c r="AN76" s="121"/>
      <c r="AO76" s="121"/>
      <c r="AP76" s="248"/>
      <c r="AQ76" s="77"/>
      <c r="AR76" s="42"/>
      <c r="AS76" s="77"/>
      <c r="AT76" s="121"/>
      <c r="AU76" s="121"/>
      <c r="AV76" s="248"/>
      <c r="AW76" s="16"/>
      <c r="AX76" s="77"/>
      <c r="AY76" s="77"/>
      <c r="AZ76" s="77"/>
      <c r="BA76" s="248"/>
      <c r="BB76" s="77"/>
      <c r="BC76" s="98"/>
      <c r="BD76" s="120"/>
      <c r="BE76" s="120"/>
      <c r="BF76" s="86"/>
      <c r="BG76" s="42"/>
      <c r="BH76" s="42"/>
      <c r="BI76" s="77"/>
      <c r="BJ76" s="121"/>
      <c r="BK76" s="121"/>
      <c r="BL76" s="248"/>
      <c r="BM76" s="77"/>
      <c r="BN76" s="42"/>
      <c r="BO76" s="77"/>
      <c r="BP76" s="121"/>
      <c r="BQ76" s="121"/>
      <c r="BR76" s="248"/>
      <c r="BS76" s="77"/>
      <c r="BT76" s="42"/>
      <c r="BU76" s="77"/>
      <c r="BV76" s="121"/>
      <c r="BW76" s="121"/>
      <c r="BX76" s="248"/>
      <c r="BY76" s="77"/>
      <c r="BZ76" s="42"/>
      <c r="CA76" s="77"/>
      <c r="CB76" s="121"/>
      <c r="CC76" s="121"/>
      <c r="CD76" s="248"/>
      <c r="CE76" s="77"/>
      <c r="CF76" s="42"/>
      <c r="CG76" s="77"/>
      <c r="CH76" s="121"/>
      <c r="CI76" s="121"/>
      <c r="CJ76" s="248"/>
      <c r="CK76" s="77"/>
      <c r="CL76" s="42"/>
      <c r="CM76" s="77"/>
      <c r="CN76" s="121"/>
      <c r="CO76" s="121"/>
      <c r="CP76" s="248"/>
      <c r="CQ76" s="77"/>
      <c r="CR76" s="42"/>
      <c r="CS76" s="77"/>
      <c r="CT76" s="121"/>
      <c r="CU76" s="121"/>
      <c r="CV76" s="248"/>
      <c r="CW76" s="16"/>
      <c r="CX76" s="77"/>
      <c r="CY76" s="77"/>
      <c r="CZ76" s="77"/>
      <c r="DA76" s="248"/>
      <c r="DB76" s="77"/>
      <c r="DC76" s="248"/>
      <c r="DD76" s="248"/>
      <c r="DE76" s="121"/>
    </row>
    <row r="77" spans="1:111" s="86" customFormat="1" x14ac:dyDescent="0.25">
      <c r="A77" s="18"/>
      <c r="B77" s="43"/>
      <c r="C77" s="98"/>
      <c r="D77" s="120"/>
      <c r="E77" s="120"/>
      <c r="L77" s="248"/>
      <c r="R77" s="248"/>
      <c r="X77" s="248"/>
      <c r="AB77" s="121"/>
      <c r="AC77" s="121"/>
      <c r="AD77" s="248"/>
      <c r="AE77" s="77"/>
      <c r="AF77" s="42"/>
      <c r="AG77" s="77"/>
      <c r="AH77" s="121"/>
      <c r="AI77" s="121"/>
      <c r="AJ77" s="248"/>
      <c r="AK77" s="77"/>
      <c r="AL77" s="42"/>
      <c r="AM77" s="77"/>
      <c r="AN77" s="121"/>
      <c r="AO77" s="121"/>
      <c r="AP77" s="248"/>
      <c r="AQ77" s="77"/>
      <c r="AR77" s="42"/>
      <c r="AS77" s="77"/>
      <c r="AT77" s="121"/>
      <c r="AU77" s="121"/>
      <c r="AV77" s="248"/>
      <c r="AW77" s="122"/>
      <c r="AX77" s="77"/>
      <c r="AY77" s="77"/>
      <c r="AZ77" s="77"/>
      <c r="BA77" s="248"/>
      <c r="BB77" s="77"/>
      <c r="BC77" s="98"/>
      <c r="BD77" s="120"/>
      <c r="BE77" s="120"/>
      <c r="BL77" s="248"/>
      <c r="BR77" s="248"/>
      <c r="BX77" s="248"/>
      <c r="CB77" s="121"/>
      <c r="CC77" s="121"/>
      <c r="CD77" s="248"/>
      <c r="CE77" s="77"/>
      <c r="CF77" s="42"/>
      <c r="CG77" s="77"/>
      <c r="CH77" s="121"/>
      <c r="CI77" s="121"/>
      <c r="CJ77" s="248"/>
      <c r="CK77" s="77"/>
      <c r="CL77" s="42"/>
      <c r="CM77" s="77"/>
      <c r="CN77" s="121"/>
      <c r="CO77" s="121"/>
      <c r="CP77" s="248"/>
      <c r="CQ77" s="77"/>
      <c r="CR77" s="42"/>
      <c r="CS77" s="77"/>
      <c r="CT77" s="121"/>
      <c r="CU77" s="121"/>
      <c r="CV77" s="248"/>
      <c r="CW77" s="122"/>
      <c r="CX77" s="77"/>
      <c r="CY77" s="77"/>
      <c r="CZ77" s="77"/>
      <c r="DA77" s="248"/>
      <c r="DB77" s="77"/>
      <c r="DC77" s="248"/>
      <c r="DD77" s="248"/>
      <c r="DE77" s="121"/>
      <c r="DF77" s="43"/>
      <c r="DG77" s="43"/>
    </row>
    <row r="78" spans="1:111" s="86" customFormat="1" x14ac:dyDescent="0.25">
      <c r="A78" s="18"/>
      <c r="B78" s="43"/>
      <c r="C78" s="98"/>
      <c r="D78" s="120"/>
      <c r="E78" s="120"/>
      <c r="L78" s="248"/>
      <c r="R78" s="248"/>
      <c r="X78" s="248"/>
      <c r="AB78" s="121"/>
      <c r="AC78" s="121"/>
      <c r="AD78" s="248"/>
      <c r="AE78" s="77"/>
      <c r="AF78" s="42"/>
      <c r="AG78" s="77"/>
      <c r="AH78" s="121"/>
      <c r="AI78" s="121"/>
      <c r="AJ78" s="248"/>
      <c r="AK78" s="77"/>
      <c r="AL78" s="42"/>
      <c r="AM78" s="77"/>
      <c r="AN78" s="121"/>
      <c r="AO78" s="121"/>
      <c r="AP78" s="248"/>
      <c r="AQ78" s="77"/>
      <c r="AR78" s="42"/>
      <c r="AS78" s="77"/>
      <c r="AT78" s="121"/>
      <c r="AU78" s="121"/>
      <c r="AV78" s="248"/>
      <c r="AW78" s="122"/>
      <c r="AX78" s="77"/>
      <c r="AY78" s="77"/>
      <c r="AZ78" s="77"/>
      <c r="BA78" s="248"/>
      <c r="BB78" s="77"/>
      <c r="BC78" s="98"/>
      <c r="BD78" s="120"/>
      <c r="BE78" s="120"/>
      <c r="BL78" s="248"/>
      <c r="BR78" s="248"/>
      <c r="BX78" s="248"/>
      <c r="CB78" s="121"/>
      <c r="CC78" s="121"/>
      <c r="CD78" s="248"/>
      <c r="CE78" s="77"/>
      <c r="CF78" s="42"/>
      <c r="CG78" s="77"/>
      <c r="CH78" s="121"/>
      <c r="CI78" s="121"/>
      <c r="CJ78" s="248"/>
      <c r="CK78" s="77"/>
      <c r="CL78" s="42"/>
      <c r="CM78" s="77"/>
      <c r="CN78" s="121"/>
      <c r="CO78" s="121"/>
      <c r="CP78" s="248"/>
      <c r="CQ78" s="77"/>
      <c r="CR78" s="42"/>
      <c r="CS78" s="77"/>
      <c r="CT78" s="121"/>
      <c r="CU78" s="121"/>
      <c r="CV78" s="248"/>
      <c r="CW78" s="122"/>
      <c r="CX78" s="77"/>
      <c r="CY78" s="77"/>
      <c r="CZ78" s="77"/>
      <c r="DA78" s="248"/>
      <c r="DB78" s="77"/>
      <c r="DC78" s="248"/>
      <c r="DD78" s="248"/>
      <c r="DE78" s="121"/>
      <c r="DF78" s="43"/>
      <c r="DG78" s="43"/>
    </row>
    <row r="79" spans="1:111" s="86" customFormat="1" x14ac:dyDescent="0.25">
      <c r="A79" s="18"/>
      <c r="B79" s="43"/>
      <c r="C79" s="98"/>
      <c r="D79" s="120"/>
      <c r="E79" s="120"/>
      <c r="L79" s="248"/>
      <c r="R79" s="248"/>
      <c r="X79" s="248"/>
      <c r="Y79" s="328"/>
      <c r="AB79" s="121"/>
      <c r="AC79" s="121"/>
      <c r="AD79" s="248"/>
      <c r="AE79" s="77"/>
      <c r="AF79" s="42"/>
      <c r="AG79" s="77"/>
      <c r="AH79" s="121"/>
      <c r="AI79" s="121"/>
      <c r="AJ79" s="248"/>
      <c r="AK79" s="77"/>
      <c r="AL79" s="42"/>
      <c r="AM79" s="77"/>
      <c r="AN79" s="121"/>
      <c r="AO79" s="121"/>
      <c r="AP79" s="248"/>
      <c r="AQ79" s="77"/>
      <c r="AR79" s="42"/>
      <c r="AS79" s="77"/>
      <c r="AT79" s="121"/>
      <c r="AU79" s="121"/>
      <c r="AV79" s="248"/>
      <c r="AW79" s="122"/>
      <c r="AX79" s="77"/>
      <c r="AY79" s="77"/>
      <c r="AZ79" s="77"/>
      <c r="BA79" s="248"/>
      <c r="BB79" s="77"/>
      <c r="BC79" s="98"/>
      <c r="BD79" s="120"/>
      <c r="BE79" s="120"/>
      <c r="BL79" s="248"/>
      <c r="BR79" s="248"/>
      <c r="BX79" s="248"/>
      <c r="CB79" s="121"/>
      <c r="CC79" s="121"/>
      <c r="CD79" s="248"/>
      <c r="CE79" s="77"/>
      <c r="CF79" s="42"/>
      <c r="CG79" s="77"/>
      <c r="CH79" s="121"/>
      <c r="CI79" s="121"/>
      <c r="CJ79" s="248"/>
      <c r="CK79" s="77"/>
      <c r="CL79" s="42"/>
      <c r="CM79" s="77"/>
      <c r="CN79" s="121"/>
      <c r="CO79" s="121"/>
      <c r="CP79" s="248"/>
      <c r="CQ79" s="77"/>
      <c r="CR79" s="42"/>
      <c r="CS79" s="77"/>
      <c r="CT79" s="121"/>
      <c r="CU79" s="121"/>
      <c r="CV79" s="248"/>
      <c r="CW79" s="122"/>
      <c r="CX79" s="77"/>
      <c r="CY79" s="77"/>
      <c r="CZ79" s="77"/>
      <c r="DA79" s="248"/>
      <c r="DB79" s="77"/>
      <c r="DC79" s="248"/>
      <c r="DD79" s="248"/>
      <c r="DE79" s="121"/>
      <c r="DF79" s="43"/>
      <c r="DG79" s="43"/>
    </row>
    <row r="80" spans="1:111" s="86" customFormat="1" x14ac:dyDescent="0.25">
      <c r="A80" s="18"/>
      <c r="B80" s="43"/>
      <c r="C80" s="98"/>
      <c r="D80" s="120"/>
      <c r="E80" s="120"/>
      <c r="L80" s="248"/>
      <c r="R80" s="248"/>
      <c r="X80" s="248"/>
      <c r="AB80" s="121"/>
      <c r="AC80" s="121"/>
      <c r="AD80" s="248"/>
      <c r="AE80" s="77"/>
      <c r="AF80" s="42"/>
      <c r="AG80" s="77"/>
      <c r="AH80" s="121"/>
      <c r="AI80" s="121"/>
      <c r="AJ80" s="248"/>
      <c r="AK80" s="77"/>
      <c r="AL80" s="42"/>
      <c r="AM80" s="77"/>
      <c r="AN80" s="121"/>
      <c r="AO80" s="121"/>
      <c r="AP80" s="248"/>
      <c r="AQ80" s="77"/>
      <c r="AR80" s="42"/>
      <c r="AS80" s="77"/>
      <c r="AT80" s="121"/>
      <c r="AU80" s="121"/>
      <c r="AV80" s="248"/>
      <c r="AW80" s="122"/>
      <c r="AX80" s="77"/>
      <c r="AY80" s="77"/>
      <c r="AZ80" s="77"/>
      <c r="BA80" s="248"/>
      <c r="BB80" s="77"/>
      <c r="BC80" s="98"/>
      <c r="BD80" s="120"/>
      <c r="BE80" s="120"/>
      <c r="BL80" s="248"/>
      <c r="BR80" s="248"/>
      <c r="BX80" s="248"/>
      <c r="CB80" s="121"/>
      <c r="CC80" s="121"/>
      <c r="CD80" s="248"/>
      <c r="CE80" s="77"/>
      <c r="CF80" s="42"/>
      <c r="CG80" s="77"/>
      <c r="CH80" s="121"/>
      <c r="CI80" s="121"/>
      <c r="CJ80" s="248"/>
      <c r="CK80" s="77"/>
      <c r="CL80" s="42"/>
      <c r="CM80" s="77"/>
      <c r="CN80" s="121"/>
      <c r="CO80" s="121"/>
      <c r="CP80" s="248"/>
      <c r="CQ80" s="77"/>
      <c r="CR80" s="42"/>
      <c r="CS80" s="77"/>
      <c r="CT80" s="121"/>
      <c r="CU80" s="121"/>
      <c r="CV80" s="248"/>
      <c r="CW80" s="122"/>
      <c r="CX80" s="77"/>
      <c r="CY80" s="77"/>
      <c r="CZ80" s="77"/>
      <c r="DA80" s="248"/>
      <c r="DB80" s="77"/>
      <c r="DC80" s="248"/>
      <c r="DD80" s="248"/>
      <c r="DE80" s="121"/>
      <c r="DF80" s="43"/>
      <c r="DG80" s="43"/>
    </row>
    <row r="81" spans="1:111" s="86" customFormat="1" x14ac:dyDescent="0.25">
      <c r="A81" s="18"/>
      <c r="B81" s="43"/>
      <c r="C81" s="98"/>
      <c r="D81" s="120"/>
      <c r="E81" s="120"/>
      <c r="L81" s="248"/>
      <c r="R81" s="248"/>
      <c r="X81" s="248"/>
      <c r="AB81" s="121"/>
      <c r="AC81" s="121"/>
      <c r="AD81" s="248"/>
      <c r="AE81" s="77"/>
      <c r="AF81" s="42"/>
      <c r="AG81" s="77"/>
      <c r="AH81" s="121"/>
      <c r="AI81" s="121"/>
      <c r="AJ81" s="248"/>
      <c r="AK81" s="77"/>
      <c r="AL81" s="42"/>
      <c r="AM81" s="77"/>
      <c r="AN81" s="121"/>
      <c r="AO81" s="121"/>
      <c r="AP81" s="248"/>
      <c r="AQ81" s="77"/>
      <c r="AR81" s="42"/>
      <c r="AS81" s="77"/>
      <c r="AT81" s="121"/>
      <c r="AU81" s="121"/>
      <c r="AV81" s="248"/>
      <c r="AW81" s="122"/>
      <c r="AX81" s="77"/>
      <c r="AY81" s="77"/>
      <c r="AZ81" s="77"/>
      <c r="BA81" s="248"/>
      <c r="BB81" s="77"/>
      <c r="BC81" s="98"/>
      <c r="BD81" s="120"/>
      <c r="BE81" s="120"/>
      <c r="BL81" s="248"/>
      <c r="BR81" s="248"/>
      <c r="BX81" s="248"/>
      <c r="CB81" s="121"/>
      <c r="CC81" s="121"/>
      <c r="CD81" s="248"/>
      <c r="CE81" s="77"/>
      <c r="CF81" s="42"/>
      <c r="CG81" s="77"/>
      <c r="CH81" s="121"/>
      <c r="CI81" s="121"/>
      <c r="CJ81" s="248"/>
      <c r="CK81" s="77"/>
      <c r="CL81" s="42"/>
      <c r="CM81" s="77"/>
      <c r="CN81" s="121"/>
      <c r="CO81" s="121"/>
      <c r="CP81" s="248"/>
      <c r="CQ81" s="77"/>
      <c r="CR81" s="42"/>
      <c r="CS81" s="77"/>
      <c r="CT81" s="121"/>
      <c r="CU81" s="121"/>
      <c r="CV81" s="248"/>
      <c r="CW81" s="122"/>
      <c r="CX81" s="77"/>
      <c r="CY81" s="77"/>
      <c r="CZ81" s="77"/>
      <c r="DA81" s="248"/>
      <c r="DB81" s="77"/>
      <c r="DC81" s="248"/>
      <c r="DD81" s="248"/>
      <c r="DE81" s="121"/>
      <c r="DF81" s="43"/>
      <c r="DG81" s="43"/>
    </row>
    <row r="82" spans="1:111" s="86" customFormat="1" x14ac:dyDescent="0.25">
      <c r="A82" s="18"/>
      <c r="B82" s="43"/>
      <c r="C82" s="98"/>
      <c r="D82" s="120"/>
      <c r="E82" s="120"/>
      <c r="L82" s="248"/>
      <c r="R82" s="248"/>
      <c r="X82" s="248"/>
      <c r="AB82" s="121"/>
      <c r="AC82" s="121"/>
      <c r="AD82" s="248"/>
      <c r="AE82" s="77"/>
      <c r="AF82" s="42"/>
      <c r="AG82" s="77"/>
      <c r="AH82" s="121"/>
      <c r="AI82" s="121"/>
      <c r="AJ82" s="248"/>
      <c r="AK82" s="77"/>
      <c r="AL82" s="42"/>
      <c r="AM82" s="77"/>
      <c r="AN82" s="121"/>
      <c r="AO82" s="121"/>
      <c r="AP82" s="248"/>
      <c r="AQ82" s="77"/>
      <c r="AR82" s="42"/>
      <c r="AS82" s="77"/>
      <c r="AT82" s="121"/>
      <c r="AU82" s="121"/>
      <c r="AV82" s="248"/>
      <c r="AW82" s="122"/>
      <c r="AX82" s="77"/>
      <c r="AY82" s="77"/>
      <c r="AZ82" s="77"/>
      <c r="BA82" s="248"/>
      <c r="BB82" s="77"/>
      <c r="BC82" s="98"/>
      <c r="BD82" s="120"/>
      <c r="BE82" s="120"/>
      <c r="BL82" s="248"/>
      <c r="BR82" s="248"/>
      <c r="BX82" s="248"/>
      <c r="CB82" s="121"/>
      <c r="CC82" s="121"/>
      <c r="CD82" s="248"/>
      <c r="CE82" s="77"/>
      <c r="CF82" s="42"/>
      <c r="CG82" s="77"/>
      <c r="CH82" s="121"/>
      <c r="CI82" s="121"/>
      <c r="CJ82" s="248"/>
      <c r="CK82" s="77"/>
      <c r="CL82" s="42"/>
      <c r="CM82" s="77"/>
      <c r="CN82" s="121"/>
      <c r="CO82" s="121"/>
      <c r="CP82" s="248"/>
      <c r="CQ82" s="77"/>
      <c r="CR82" s="42"/>
      <c r="CS82" s="77"/>
      <c r="CT82" s="121"/>
      <c r="CU82" s="121"/>
      <c r="CV82" s="248"/>
      <c r="CW82" s="122"/>
      <c r="CX82" s="77"/>
      <c r="CY82" s="77"/>
      <c r="CZ82" s="77"/>
      <c r="DA82" s="248"/>
      <c r="DB82" s="77"/>
      <c r="DC82" s="248"/>
      <c r="DD82" s="248"/>
      <c r="DE82" s="121"/>
      <c r="DF82" s="43"/>
      <c r="DG82" s="43"/>
    </row>
    <row r="83" spans="1:111" s="86" customFormat="1" x14ac:dyDescent="0.25">
      <c r="A83" s="18"/>
      <c r="B83" s="43"/>
      <c r="C83" s="98"/>
      <c r="D83" s="120"/>
      <c r="E83" s="120"/>
      <c r="L83" s="248"/>
      <c r="R83" s="248"/>
      <c r="X83" s="248"/>
      <c r="AB83" s="121"/>
      <c r="AC83" s="121"/>
      <c r="AD83" s="248"/>
      <c r="AE83" s="77"/>
      <c r="AF83" s="42"/>
      <c r="AG83" s="77"/>
      <c r="AH83" s="121"/>
      <c r="AI83" s="121"/>
      <c r="AJ83" s="248"/>
      <c r="AK83" s="77"/>
      <c r="AL83" s="42"/>
      <c r="AM83" s="77"/>
      <c r="AN83" s="121"/>
      <c r="AO83" s="121"/>
      <c r="AP83" s="248"/>
      <c r="AQ83" s="77"/>
      <c r="AR83" s="42"/>
      <c r="AS83" s="77"/>
      <c r="AT83" s="121"/>
      <c r="AU83" s="121"/>
      <c r="AV83" s="248"/>
      <c r="AW83" s="122"/>
      <c r="AX83" s="77"/>
      <c r="AY83" s="77"/>
      <c r="AZ83" s="77"/>
      <c r="BA83" s="248"/>
      <c r="BB83" s="77"/>
      <c r="BC83" s="98"/>
      <c r="BD83" s="120"/>
      <c r="BE83" s="120"/>
      <c r="BL83" s="248"/>
      <c r="BR83" s="248"/>
      <c r="BX83" s="248"/>
      <c r="CB83" s="121"/>
      <c r="CC83" s="121"/>
      <c r="CD83" s="248"/>
      <c r="CE83" s="77"/>
      <c r="CF83" s="42"/>
      <c r="CG83" s="77"/>
      <c r="CH83" s="121"/>
      <c r="CI83" s="121"/>
      <c r="CJ83" s="248"/>
      <c r="CK83" s="77"/>
      <c r="CL83" s="42"/>
      <c r="CM83" s="77"/>
      <c r="CN83" s="121"/>
      <c r="CO83" s="121"/>
      <c r="CP83" s="248"/>
      <c r="CQ83" s="77"/>
      <c r="CR83" s="42"/>
      <c r="CS83" s="77"/>
      <c r="CT83" s="121"/>
      <c r="CU83" s="121"/>
      <c r="CV83" s="248"/>
      <c r="CW83" s="122"/>
      <c r="CX83" s="77"/>
      <c r="CY83" s="77"/>
      <c r="CZ83" s="77"/>
      <c r="DA83" s="248"/>
      <c r="DB83" s="77"/>
      <c r="DC83" s="248"/>
      <c r="DD83" s="248"/>
      <c r="DE83" s="121"/>
      <c r="DF83" s="43"/>
      <c r="DG83" s="43"/>
    </row>
    <row r="84" spans="1:111" s="86" customFormat="1" x14ac:dyDescent="0.25">
      <c r="A84" s="18"/>
      <c r="B84" s="43"/>
      <c r="C84" s="98"/>
      <c r="D84" s="120"/>
      <c r="E84" s="120"/>
      <c r="L84" s="248"/>
      <c r="R84" s="248"/>
      <c r="X84" s="248"/>
      <c r="AB84" s="121"/>
      <c r="AC84" s="121"/>
      <c r="AD84" s="248"/>
      <c r="AE84" s="77"/>
      <c r="AF84" s="42"/>
      <c r="AG84" s="77"/>
      <c r="AH84" s="121"/>
      <c r="AI84" s="121"/>
      <c r="AJ84" s="248"/>
      <c r="AK84" s="77"/>
      <c r="AL84" s="42"/>
      <c r="AM84" s="77"/>
      <c r="AN84" s="121"/>
      <c r="AO84" s="121"/>
      <c r="AP84" s="248"/>
      <c r="AQ84" s="77"/>
      <c r="AR84" s="42"/>
      <c r="AS84" s="77"/>
      <c r="AT84" s="121"/>
      <c r="AU84" s="121"/>
      <c r="AV84" s="248"/>
      <c r="AW84" s="122"/>
      <c r="AX84" s="77"/>
      <c r="AY84" s="77"/>
      <c r="AZ84" s="77"/>
      <c r="BA84" s="248"/>
      <c r="BB84" s="77"/>
      <c r="BC84" s="98"/>
      <c r="BD84" s="120"/>
      <c r="BE84" s="120"/>
      <c r="BL84" s="248"/>
      <c r="BR84" s="248"/>
      <c r="BX84" s="248"/>
      <c r="CB84" s="121"/>
      <c r="CC84" s="121"/>
      <c r="CD84" s="248"/>
      <c r="CE84" s="77"/>
      <c r="CF84" s="42"/>
      <c r="CG84" s="77"/>
      <c r="CH84" s="121"/>
      <c r="CI84" s="121"/>
      <c r="CJ84" s="248"/>
      <c r="CK84" s="77"/>
      <c r="CL84" s="42"/>
      <c r="CM84" s="77"/>
      <c r="CN84" s="121"/>
      <c r="CO84" s="121"/>
      <c r="CP84" s="248"/>
      <c r="CQ84" s="77"/>
      <c r="CR84" s="42"/>
      <c r="CS84" s="77"/>
      <c r="CT84" s="121"/>
      <c r="CU84" s="121"/>
      <c r="CV84" s="248"/>
      <c r="CW84" s="122"/>
      <c r="CX84" s="77"/>
      <c r="CY84" s="77"/>
      <c r="CZ84" s="77"/>
      <c r="DA84" s="248"/>
      <c r="DB84" s="77"/>
      <c r="DC84" s="248"/>
      <c r="DD84" s="248"/>
      <c r="DE84" s="121"/>
      <c r="DF84" s="43"/>
      <c r="DG84" s="43"/>
    </row>
    <row r="85" spans="1:111" s="86" customFormat="1" x14ac:dyDescent="0.25">
      <c r="A85" s="18"/>
      <c r="B85" s="43"/>
      <c r="C85" s="98"/>
      <c r="D85" s="120"/>
      <c r="E85" s="120"/>
      <c r="L85" s="248"/>
      <c r="R85" s="248"/>
      <c r="X85" s="248"/>
      <c r="AB85" s="121"/>
      <c r="AC85" s="121"/>
      <c r="AD85" s="248"/>
      <c r="AE85" s="77"/>
      <c r="AF85" s="42"/>
      <c r="AG85" s="77"/>
      <c r="AH85" s="121"/>
      <c r="AI85" s="121"/>
      <c r="AJ85" s="248"/>
      <c r="AK85" s="77"/>
      <c r="AL85" s="42"/>
      <c r="AM85" s="77"/>
      <c r="AN85" s="121"/>
      <c r="AO85" s="121"/>
      <c r="AP85" s="248"/>
      <c r="AQ85" s="77"/>
      <c r="AR85" s="42"/>
      <c r="AS85" s="77"/>
      <c r="AT85" s="121"/>
      <c r="AU85" s="121"/>
      <c r="AV85" s="248"/>
      <c r="AW85" s="122"/>
      <c r="AX85" s="77"/>
      <c r="AY85" s="77"/>
      <c r="AZ85" s="77"/>
      <c r="BA85" s="248"/>
      <c r="BB85" s="77"/>
      <c r="BC85" s="98"/>
      <c r="BD85" s="120"/>
      <c r="BE85" s="120"/>
      <c r="BL85" s="248"/>
      <c r="BR85" s="248"/>
      <c r="BX85" s="248"/>
      <c r="CB85" s="121"/>
      <c r="CC85" s="121"/>
      <c r="CD85" s="248"/>
      <c r="CE85" s="77"/>
      <c r="CF85" s="42"/>
      <c r="CG85" s="77"/>
      <c r="CH85" s="121"/>
      <c r="CI85" s="121"/>
      <c r="CJ85" s="248"/>
      <c r="CK85" s="77"/>
      <c r="CL85" s="42"/>
      <c r="CM85" s="77"/>
      <c r="CN85" s="121"/>
      <c r="CO85" s="121"/>
      <c r="CP85" s="248"/>
      <c r="CQ85" s="77"/>
      <c r="CR85" s="42"/>
      <c r="CS85" s="77"/>
      <c r="CT85" s="121"/>
      <c r="CU85" s="121"/>
      <c r="CV85" s="248"/>
      <c r="CW85" s="122"/>
      <c r="CX85" s="77"/>
      <c r="CY85" s="77"/>
      <c r="CZ85" s="77"/>
      <c r="DA85" s="248"/>
      <c r="DB85" s="77"/>
      <c r="DC85" s="248"/>
      <c r="DD85" s="248"/>
      <c r="DE85" s="121"/>
      <c r="DF85" s="43"/>
      <c r="DG85" s="43"/>
    </row>
    <row r="86" spans="1:111" s="86" customFormat="1" x14ac:dyDescent="0.25">
      <c r="A86" s="18"/>
      <c r="B86" s="43"/>
      <c r="C86" s="98"/>
      <c r="D86" s="120"/>
      <c r="E86" s="120"/>
      <c r="L86" s="248"/>
      <c r="R86" s="248"/>
      <c r="X86" s="248"/>
      <c r="AB86" s="121"/>
      <c r="AC86" s="121"/>
      <c r="AD86" s="248"/>
      <c r="AE86" s="77"/>
      <c r="AF86" s="42"/>
      <c r="AG86" s="77"/>
      <c r="AH86" s="121"/>
      <c r="AI86" s="121"/>
      <c r="AJ86" s="248"/>
      <c r="AK86" s="77"/>
      <c r="AL86" s="42"/>
      <c r="AM86" s="77"/>
      <c r="AN86" s="121"/>
      <c r="AO86" s="121"/>
      <c r="AP86" s="248"/>
      <c r="AQ86" s="77"/>
      <c r="AR86" s="42"/>
      <c r="AS86" s="77"/>
      <c r="AT86" s="121"/>
      <c r="AU86" s="121"/>
      <c r="AV86" s="248"/>
      <c r="AW86" s="122"/>
      <c r="AX86" s="77"/>
      <c r="AY86" s="77"/>
      <c r="AZ86" s="77"/>
      <c r="BA86" s="248"/>
      <c r="BB86" s="77"/>
      <c r="BC86" s="98"/>
      <c r="BD86" s="120"/>
      <c r="BE86" s="120"/>
      <c r="BL86" s="248"/>
      <c r="BR86" s="248"/>
      <c r="BX86" s="248"/>
      <c r="CB86" s="121"/>
      <c r="CC86" s="121"/>
      <c r="CD86" s="248"/>
      <c r="CE86" s="77"/>
      <c r="CF86" s="42"/>
      <c r="CG86" s="77"/>
      <c r="CH86" s="121"/>
      <c r="CI86" s="121"/>
      <c r="CJ86" s="248"/>
      <c r="CK86" s="77"/>
      <c r="CL86" s="42"/>
      <c r="CM86" s="77"/>
      <c r="CN86" s="121"/>
      <c r="CO86" s="121"/>
      <c r="CP86" s="248"/>
      <c r="CQ86" s="77"/>
      <c r="CR86" s="42"/>
      <c r="CS86" s="77"/>
      <c r="CT86" s="121"/>
      <c r="CU86" s="121"/>
      <c r="CV86" s="248"/>
      <c r="CW86" s="122"/>
      <c r="CX86" s="77"/>
      <c r="CY86" s="77"/>
      <c r="CZ86" s="77"/>
      <c r="DA86" s="248"/>
      <c r="DB86" s="77"/>
      <c r="DC86" s="248"/>
      <c r="DD86" s="248"/>
      <c r="DE86" s="121"/>
      <c r="DF86" s="43"/>
      <c r="DG86" s="43"/>
    </row>
    <row r="87" spans="1:111" s="86" customFormat="1" x14ac:dyDescent="0.25">
      <c r="A87" s="18"/>
      <c r="B87" s="43"/>
      <c r="C87" s="98"/>
      <c r="D87" s="120"/>
      <c r="E87" s="120"/>
      <c r="L87" s="248"/>
      <c r="R87" s="248"/>
      <c r="X87" s="248"/>
      <c r="AB87" s="121"/>
      <c r="AC87" s="121"/>
      <c r="AD87" s="248"/>
      <c r="AE87" s="77"/>
      <c r="AF87" s="42"/>
      <c r="AG87" s="77"/>
      <c r="AH87" s="121"/>
      <c r="AI87" s="121"/>
      <c r="AJ87" s="248"/>
      <c r="AK87" s="77"/>
      <c r="AL87" s="42"/>
      <c r="AM87" s="77"/>
      <c r="AN87" s="121"/>
      <c r="AO87" s="121"/>
      <c r="AP87" s="248"/>
      <c r="AQ87" s="77"/>
      <c r="AR87" s="42"/>
      <c r="AS87" s="77"/>
      <c r="AT87" s="121"/>
      <c r="AU87" s="121"/>
      <c r="AV87" s="248"/>
      <c r="AW87" s="122"/>
      <c r="AX87" s="77"/>
      <c r="AY87" s="77"/>
      <c r="AZ87" s="77"/>
      <c r="BA87" s="248"/>
      <c r="BB87" s="77"/>
      <c r="BC87" s="98"/>
      <c r="BD87" s="120"/>
      <c r="BE87" s="120"/>
      <c r="BL87" s="248"/>
      <c r="BR87" s="248"/>
      <c r="BX87" s="248"/>
      <c r="CB87" s="121"/>
      <c r="CC87" s="121"/>
      <c r="CD87" s="248"/>
      <c r="CE87" s="77"/>
      <c r="CF87" s="42"/>
      <c r="CG87" s="77"/>
      <c r="CH87" s="121"/>
      <c r="CI87" s="121"/>
      <c r="CJ87" s="248"/>
      <c r="CK87" s="77"/>
      <c r="CL87" s="42"/>
      <c r="CM87" s="77"/>
      <c r="CN87" s="121"/>
      <c r="CO87" s="121"/>
      <c r="CP87" s="248"/>
      <c r="CQ87" s="77"/>
      <c r="CR87" s="42"/>
      <c r="CS87" s="77"/>
      <c r="CT87" s="121"/>
      <c r="CU87" s="121"/>
      <c r="CV87" s="248"/>
      <c r="CW87" s="122"/>
      <c r="CX87" s="77"/>
      <c r="CY87" s="77"/>
      <c r="CZ87" s="77"/>
      <c r="DA87" s="248"/>
      <c r="DB87" s="77"/>
      <c r="DC87" s="248"/>
      <c r="DD87" s="248"/>
      <c r="DE87" s="121"/>
      <c r="DF87" s="43"/>
      <c r="DG87" s="43"/>
    </row>
    <row r="88" spans="1:111" s="86" customFormat="1" x14ac:dyDescent="0.25">
      <c r="A88" s="18"/>
      <c r="B88" s="43"/>
      <c r="C88" s="98"/>
      <c r="D88" s="120"/>
      <c r="E88" s="120"/>
      <c r="L88" s="248"/>
      <c r="R88" s="248"/>
      <c r="X88" s="248"/>
      <c r="AB88" s="121"/>
      <c r="AC88" s="121"/>
      <c r="AD88" s="248"/>
      <c r="AE88" s="77"/>
      <c r="AF88" s="42"/>
      <c r="AG88" s="77"/>
      <c r="AH88" s="121"/>
      <c r="AI88" s="121"/>
      <c r="AJ88" s="248"/>
      <c r="AK88" s="77"/>
      <c r="AL88" s="42"/>
      <c r="AM88" s="77"/>
      <c r="AN88" s="121"/>
      <c r="AO88" s="121"/>
      <c r="AP88" s="248"/>
      <c r="AQ88" s="77"/>
      <c r="AR88" s="42"/>
      <c r="AS88" s="77"/>
      <c r="AT88" s="121"/>
      <c r="AU88" s="121"/>
      <c r="AV88" s="248"/>
      <c r="AW88" s="122"/>
      <c r="AX88" s="77"/>
      <c r="AY88" s="77"/>
      <c r="AZ88" s="77"/>
      <c r="BA88" s="248"/>
      <c r="BB88" s="77"/>
      <c r="BC88" s="98"/>
      <c r="BD88" s="120"/>
      <c r="BE88" s="120"/>
      <c r="BL88" s="248"/>
      <c r="BR88" s="248"/>
      <c r="BX88" s="248"/>
      <c r="CB88" s="121"/>
      <c r="CC88" s="121"/>
      <c r="CD88" s="248"/>
      <c r="CE88" s="77"/>
      <c r="CF88" s="42"/>
      <c r="CG88" s="77"/>
      <c r="CH88" s="121"/>
      <c r="CI88" s="121"/>
      <c r="CJ88" s="248"/>
      <c r="CK88" s="77"/>
      <c r="CL88" s="42"/>
      <c r="CM88" s="77"/>
      <c r="CN88" s="121"/>
      <c r="CO88" s="121"/>
      <c r="CP88" s="248"/>
      <c r="CQ88" s="77"/>
      <c r="CR88" s="42"/>
      <c r="CS88" s="77"/>
      <c r="CT88" s="121"/>
      <c r="CU88" s="121"/>
      <c r="CV88" s="248"/>
      <c r="CW88" s="122"/>
      <c r="CX88" s="77"/>
      <c r="CY88" s="77"/>
      <c r="CZ88" s="77"/>
      <c r="DA88" s="248"/>
      <c r="DB88" s="77"/>
      <c r="DC88" s="248"/>
      <c r="DD88" s="248"/>
      <c r="DE88" s="121"/>
      <c r="DF88" s="43"/>
      <c r="DG88" s="43"/>
    </row>
    <row r="89" spans="1:111" s="86" customFormat="1" x14ac:dyDescent="0.25">
      <c r="A89" s="18"/>
      <c r="B89" s="43"/>
      <c r="C89" s="98"/>
      <c r="D89" s="120"/>
      <c r="E89" s="120"/>
      <c r="L89" s="248"/>
      <c r="R89" s="248"/>
      <c r="X89" s="248"/>
      <c r="AB89" s="121"/>
      <c r="AC89" s="121"/>
      <c r="AD89" s="248"/>
      <c r="AE89" s="77"/>
      <c r="AF89" s="42"/>
      <c r="AG89" s="77"/>
      <c r="AH89" s="121"/>
      <c r="AI89" s="121"/>
      <c r="AJ89" s="248"/>
      <c r="AK89" s="77"/>
      <c r="AL89" s="42"/>
      <c r="AM89" s="77"/>
      <c r="AN89" s="121"/>
      <c r="AO89" s="121"/>
      <c r="AP89" s="248"/>
      <c r="AQ89" s="77"/>
      <c r="AR89" s="42"/>
      <c r="AS89" s="77"/>
      <c r="AT89" s="121"/>
      <c r="AU89" s="121"/>
      <c r="AV89" s="248"/>
      <c r="AW89" s="122"/>
      <c r="AX89" s="77"/>
      <c r="AY89" s="77"/>
      <c r="AZ89" s="77"/>
      <c r="BA89" s="248"/>
      <c r="BB89" s="77"/>
      <c r="BC89" s="98"/>
      <c r="BD89" s="120"/>
      <c r="BE89" s="120"/>
      <c r="BL89" s="248"/>
      <c r="BR89" s="248"/>
      <c r="BX89" s="248"/>
      <c r="CB89" s="121"/>
      <c r="CC89" s="121"/>
      <c r="CD89" s="248"/>
      <c r="CE89" s="77"/>
      <c r="CF89" s="42"/>
      <c r="CG89" s="77"/>
      <c r="CH89" s="121"/>
      <c r="CI89" s="121"/>
      <c r="CJ89" s="248"/>
      <c r="CK89" s="77"/>
      <c r="CL89" s="42"/>
      <c r="CM89" s="77"/>
      <c r="CN89" s="121"/>
      <c r="CO89" s="121"/>
      <c r="CP89" s="248"/>
      <c r="CQ89" s="77"/>
      <c r="CR89" s="42"/>
      <c r="CS89" s="77"/>
      <c r="CT89" s="121"/>
      <c r="CU89" s="121"/>
      <c r="CV89" s="248"/>
      <c r="CW89" s="122"/>
      <c r="CX89" s="77"/>
      <c r="CY89" s="77"/>
      <c r="CZ89" s="77"/>
      <c r="DA89" s="248"/>
      <c r="DB89" s="77"/>
      <c r="DC89" s="248"/>
      <c r="DD89" s="248"/>
      <c r="DE89" s="121"/>
      <c r="DF89" s="43"/>
      <c r="DG89" s="43"/>
    </row>
    <row r="90" spans="1:111" s="86" customFormat="1" x14ac:dyDescent="0.25">
      <c r="A90" s="18"/>
      <c r="B90" s="43"/>
      <c r="C90" s="98"/>
      <c r="D90" s="120"/>
      <c r="E90" s="120"/>
      <c r="L90" s="248"/>
      <c r="R90" s="248"/>
      <c r="X90" s="248"/>
      <c r="AB90" s="121"/>
      <c r="AC90" s="121"/>
      <c r="AD90" s="248"/>
      <c r="AE90" s="77"/>
      <c r="AF90" s="42"/>
      <c r="AG90" s="77"/>
      <c r="AH90" s="121"/>
      <c r="AI90" s="121"/>
      <c r="AJ90" s="248"/>
      <c r="AK90" s="77"/>
      <c r="AL90" s="42"/>
      <c r="AM90" s="77"/>
      <c r="AN90" s="121"/>
      <c r="AO90" s="121"/>
      <c r="AP90" s="248"/>
      <c r="AQ90" s="77"/>
      <c r="AR90" s="42"/>
      <c r="AS90" s="77"/>
      <c r="AT90" s="121"/>
      <c r="AU90" s="121"/>
      <c r="AV90" s="248"/>
      <c r="AW90" s="122"/>
      <c r="AX90" s="77"/>
      <c r="AY90" s="77"/>
      <c r="AZ90" s="77"/>
      <c r="BA90" s="248"/>
      <c r="BB90" s="77"/>
      <c r="BC90" s="98"/>
      <c r="BD90" s="120"/>
      <c r="BE90" s="120"/>
      <c r="BL90" s="248"/>
      <c r="BR90" s="248"/>
      <c r="BX90" s="248"/>
      <c r="CB90" s="121"/>
      <c r="CC90" s="121"/>
      <c r="CD90" s="248"/>
      <c r="CE90" s="77"/>
      <c r="CF90" s="42"/>
      <c r="CG90" s="77"/>
      <c r="CH90" s="121"/>
      <c r="CI90" s="121"/>
      <c r="CJ90" s="248"/>
      <c r="CK90" s="77"/>
      <c r="CL90" s="42"/>
      <c r="CM90" s="77"/>
      <c r="CN90" s="121"/>
      <c r="CO90" s="121"/>
      <c r="CP90" s="248"/>
      <c r="CQ90" s="77"/>
      <c r="CR90" s="42"/>
      <c r="CS90" s="77"/>
      <c r="CT90" s="121"/>
      <c r="CU90" s="121"/>
      <c r="CV90" s="248"/>
      <c r="CW90" s="122"/>
      <c r="CX90" s="77"/>
      <c r="CY90" s="77"/>
      <c r="CZ90" s="77"/>
      <c r="DA90" s="248"/>
      <c r="DB90" s="77"/>
      <c r="DC90" s="248"/>
      <c r="DD90" s="248"/>
      <c r="DE90" s="121"/>
      <c r="DF90" s="43"/>
      <c r="DG90" s="43"/>
    </row>
  </sheetData>
  <customSheetViews>
    <customSheetView guid="{2609BFFF-3928-4EF6-BA99-4834ADAA29C4}" scale="70" showPageBreaks="1" showGridLines="0" fitToPage="1" printArea="1" hiddenColumns="1" topLeftCell="C1">
      <pane xSplit="4" ySplit="4" topLeftCell="CD28" activePane="bottomRight" state="frozen"/>
      <selection pane="bottomRight" activeCell="CL29" sqref="CL29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1"/>
      <headerFooter alignWithMargins="0">
        <oddHeader xml:space="preserve">&amp;LPOSU Langres&amp;RImprimé le : &amp;D </oddHeader>
      </headerFooter>
    </customSheetView>
    <customSheetView guid="{D5FC9FAB-A203-4792-8F41-1F8CA4C4C04B}" scale="70" showPageBreaks="1" showGridLines="0" fitToPage="1" printArea="1" hiddenColumns="1" topLeftCell="C1">
      <pane xSplit="50" ySplit="4" topLeftCell="BB40" activePane="bottomRight" state="frozen"/>
      <selection pane="bottomRight" activeCell="CG59" sqref="CG59"/>
      <pageMargins left="0.39370078740157483" right="0.39370078740157483" top="0.39370078740157483" bottom="0.39370078740157483" header="0.19685039370078741" footer="0.19685039370078741"/>
      <printOptions horizontalCentered="1"/>
      <pageSetup paperSize="9" scale="56" orientation="landscape" r:id="rId2"/>
      <headerFooter alignWithMargins="0">
        <oddHeader xml:space="preserve">&amp;LPOSU Langres&amp;RImprimé le : &amp;D </oddHeader>
      </headerFooter>
    </customSheetView>
    <customSheetView guid="{D0D6D710-C147-4F7E-BA39-471543B516CA}" scale="70" showGridLines="0" fitToPage="1" hiddenColumns="1" topLeftCell="C1">
      <pane xSplit="50" ySplit="4" topLeftCell="BB5" activePane="bottomRight" state="frozen"/>
      <selection pane="bottomRight" activeCell="CS63" activeCellId="4" sqref="BU63 CA63 CG63 CM63 CS63"/>
      <pageMargins left="0.39370078740157483" right="0.39370078740157483" top="0.39370078740157483" bottom="0.39370078740157483" header="0.19685039370078741" footer="0.19685039370078741"/>
      <printOptions horizontalCentered="1"/>
      <pageSetup paperSize="9" scale="56" orientation="landscape" r:id="rId3"/>
      <headerFooter alignWithMargins="0">
        <oddHeader xml:space="preserve">&amp;LPOSU Langres&amp;RImprimé le : &amp;D </oddHeader>
      </headerFooter>
    </customSheetView>
    <customSheetView guid="{BA2CC591-89E1-48D4-ADBA-9D6C2E52132D}" scale="70" showGridLines="0" fitToPage="1" hiddenColumns="1" topLeftCell="C1">
      <pane xSplit="4" ySplit="4" topLeftCell="G5" activePane="bottomRight" state="frozen"/>
      <selection pane="bottomRight" activeCell="T18" sqref="T18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4"/>
      <headerFooter alignWithMargins="0">
        <oddHeader xml:space="preserve">&amp;LPOSU Langres&amp;RImprimé le : &amp;D </oddHeader>
      </headerFooter>
    </customSheetView>
    <customSheetView guid="{FE59412B-9FAD-4AA6-81E8-4F304704EEBD}" scale="70" showPageBreaks="1" showGridLines="0" fitToPage="1" printArea="1" hiddenColumns="1" topLeftCell="C1">
      <pane xSplit="4" ySplit="4" topLeftCell="G5" activePane="bottomRight" state="frozen"/>
      <selection pane="bottomRight" activeCell="BK45" sqref="BK45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5"/>
      <headerFooter alignWithMargins="0">
        <oddHeader xml:space="preserve">&amp;LPOSU Langres&amp;RImprimé le : &amp;D </oddHeader>
      </headerFooter>
    </customSheetView>
    <customSheetView guid="{034AD19C-14C2-4EC6-B3CA-89AAD96E949C}" scale="55" showPageBreaks="1" showGridLines="0" fitToPage="1" printArea="1" hiddenColumns="1" topLeftCell="C1">
      <pane xSplit="50" ySplit="4" topLeftCell="BB19" activePane="bottomRight" state="frozen"/>
      <selection pane="bottomRight" activeCell="BT38" sqref="BT38"/>
      <pageMargins left="0.39370078740157483" right="0.39370078740157483" top="0.39370078740157483" bottom="0.39370078740157483" header="0.19685039370078741" footer="0.19685039370078741"/>
      <printOptions horizontalCentered="1"/>
      <pageSetup paperSize="9" scale="79" orientation="portrait" horizontalDpi="4294967292" verticalDpi="1200" r:id="rId6"/>
      <headerFooter alignWithMargins="0">
        <oddHeader xml:space="preserve">&amp;LPOSU Langres&amp;RImprimé le : &amp;D </oddHeader>
      </headerFooter>
    </customSheetView>
  </customSheetViews>
  <mergeCells count="46">
    <mergeCell ref="AK1:AN1"/>
    <mergeCell ref="G1:J1"/>
    <mergeCell ref="M1:P1"/>
    <mergeCell ref="S1:V1"/>
    <mergeCell ref="Y1:AB1"/>
    <mergeCell ref="AE1:AH1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</mergeCells>
  <conditionalFormatting sqref="J15:J16">
    <cfRule type="containsBlanks" priority="8973" stopIfTrue="1">
      <formula>LEN(TRIM(J15))=0</formula>
    </cfRule>
    <cfRule type="cellIs" dxfId="25444" priority="8974" operator="greaterThanOrEqual">
      <formula>I15</formula>
    </cfRule>
    <cfRule type="cellIs" dxfId="25443" priority="8975" operator="lessThan">
      <formula>I15</formula>
    </cfRule>
  </conditionalFormatting>
  <conditionalFormatting sqref="H47:H49">
    <cfRule type="cellIs" dxfId="25442" priority="8969" stopIfTrue="1" operator="notEqual">
      <formula>0</formula>
    </cfRule>
  </conditionalFormatting>
  <conditionalFormatting sqref="G47 G49">
    <cfRule type="cellIs" dxfId="25441" priority="8968" stopIfTrue="1" operator="notEqual">
      <formula>0</formula>
    </cfRule>
  </conditionalFormatting>
  <conditionalFormatting sqref="G72:G73">
    <cfRule type="cellIs" dxfId="25440" priority="8966" stopIfTrue="1" operator="notEqual">
      <formula>0</formula>
    </cfRule>
  </conditionalFormatting>
  <conditionalFormatting sqref="H72:H73">
    <cfRule type="cellIs" dxfId="25439" priority="8967" stopIfTrue="1" operator="notEqual">
      <formula>0</formula>
    </cfRule>
  </conditionalFormatting>
  <conditionalFormatting sqref="G38 G40">
    <cfRule type="cellIs" dxfId="25438" priority="8965" stopIfTrue="1" operator="notEqual">
      <formula>0</formula>
    </cfRule>
  </conditionalFormatting>
  <conditionalFormatting sqref="G48">
    <cfRule type="cellIs" dxfId="25437" priority="8964" stopIfTrue="1" operator="notEqual">
      <formula>0</formula>
    </cfRule>
  </conditionalFormatting>
  <conditionalFormatting sqref="G36:G37">
    <cfRule type="cellIs" dxfId="25436" priority="8963" stopIfTrue="1" operator="notEqual">
      <formula>0</formula>
    </cfRule>
  </conditionalFormatting>
  <conditionalFormatting sqref="E5:E10 E14:E24 E12 E36:E49 E29:E32 E54:E74">
    <cfRule type="cellIs" dxfId="25435" priority="8960" operator="equal">
      <formula>"O"</formula>
    </cfRule>
    <cfRule type="cellIs" dxfId="25434" priority="8961" operator="equal">
      <formula>"N"</formula>
    </cfRule>
    <cfRule type="cellIs" dxfId="25433" priority="8962" operator="equal">
      <formula>"P"</formula>
    </cfRule>
  </conditionalFormatting>
  <conditionalFormatting sqref="DH19:DH21">
    <cfRule type="cellIs" dxfId="25432" priority="8957" operator="equal">
      <formula>"O"</formula>
    </cfRule>
    <cfRule type="cellIs" dxfId="25431" priority="8958" operator="equal">
      <formula>"N"</formula>
    </cfRule>
    <cfRule type="cellIs" dxfId="25430" priority="8959" operator="equal">
      <formula>"P"</formula>
    </cfRule>
  </conditionalFormatting>
  <conditionalFormatting sqref="DH23">
    <cfRule type="cellIs" dxfId="25429" priority="8954" operator="equal">
      <formula>"O"</formula>
    </cfRule>
    <cfRule type="cellIs" dxfId="25428" priority="8955" operator="equal">
      <formula>"N"</formula>
    </cfRule>
    <cfRule type="cellIs" dxfId="25427" priority="8956" operator="equal">
      <formula>"P"</formula>
    </cfRule>
  </conditionalFormatting>
  <conditionalFormatting sqref="DH22">
    <cfRule type="cellIs" dxfId="25426" priority="8951" operator="equal">
      <formula>"O"</formula>
    </cfRule>
    <cfRule type="cellIs" dxfId="25425" priority="8952" operator="equal">
      <formula>"N"</formula>
    </cfRule>
    <cfRule type="cellIs" dxfId="25424" priority="8953" operator="equal">
      <formula>"P"</formula>
    </cfRule>
  </conditionalFormatting>
  <conditionalFormatting sqref="DI37:DK43">
    <cfRule type="cellIs" dxfId="25423" priority="8950" operator="equal">
      <formula>0</formula>
    </cfRule>
  </conditionalFormatting>
  <conditionalFormatting sqref="G39">
    <cfRule type="cellIs" dxfId="25422" priority="8948" stopIfTrue="1" operator="notEqual">
      <formula>0</formula>
    </cfRule>
  </conditionalFormatting>
  <conditionalFormatting sqref="J58:J60 J66:J68">
    <cfRule type="containsBlanks" priority="8945" stopIfTrue="1">
      <formula>LEN(TRIM(J58))=0</formula>
    </cfRule>
    <cfRule type="cellIs" dxfId="25421" priority="8946" operator="greaterThanOrEqual">
      <formula>I58</formula>
    </cfRule>
    <cfRule type="cellIs" dxfId="25420" priority="8947" operator="lessThan">
      <formula>I58</formula>
    </cfRule>
  </conditionalFormatting>
  <conditionalFormatting sqref="J47:J49">
    <cfRule type="containsBlanks" priority="8942" stopIfTrue="1">
      <formula>LEN(TRIM(J47))=0</formula>
    </cfRule>
    <cfRule type="cellIs" dxfId="25419" priority="8943" operator="greaterThanOrEqual">
      <formula>I47</formula>
    </cfRule>
    <cfRule type="cellIs" dxfId="25418" priority="8944" operator="lessThan">
      <formula>I47</formula>
    </cfRule>
  </conditionalFormatting>
  <conditionalFormatting sqref="J69:J73">
    <cfRule type="containsBlanks" priority="8939" stopIfTrue="1">
      <formula>LEN(TRIM(J69))=0</formula>
    </cfRule>
    <cfRule type="cellIs" dxfId="25417" priority="8940" operator="greaterThanOrEqual">
      <formula>I69</formula>
    </cfRule>
    <cfRule type="cellIs" dxfId="25416" priority="8941" operator="lessThan">
      <formula>I69</formula>
    </cfRule>
  </conditionalFormatting>
  <conditionalFormatting sqref="J54:J57">
    <cfRule type="containsBlanks" priority="8936" stopIfTrue="1">
      <formula>LEN(TRIM(J54))=0</formula>
    </cfRule>
    <cfRule type="cellIs" dxfId="25415" priority="8937" operator="greaterThanOrEqual">
      <formula>I54</formula>
    </cfRule>
    <cfRule type="cellIs" dxfId="25414" priority="8938" operator="lessThan">
      <formula>I54</formula>
    </cfRule>
  </conditionalFormatting>
  <conditionalFormatting sqref="J61:J65">
    <cfRule type="containsBlanks" priority="8933" stopIfTrue="1">
      <formula>LEN(TRIM(J61))=0</formula>
    </cfRule>
    <cfRule type="cellIs" dxfId="25413" priority="8934" operator="greaterThanOrEqual">
      <formula>I61</formula>
    </cfRule>
    <cfRule type="cellIs" dxfId="25412" priority="8935" operator="lessThan">
      <formula>I61</formula>
    </cfRule>
  </conditionalFormatting>
  <conditionalFormatting sqref="J38 J40">
    <cfRule type="containsBlanks" priority="8927" stopIfTrue="1">
      <formula>LEN(TRIM(J38))=0</formula>
    </cfRule>
    <cfRule type="cellIs" dxfId="25411" priority="8928" operator="greaterThanOrEqual">
      <formula>I38</formula>
    </cfRule>
    <cfRule type="cellIs" dxfId="25410" priority="8929" operator="lessThan">
      <formula>I38</formula>
    </cfRule>
  </conditionalFormatting>
  <conditionalFormatting sqref="J36:J37">
    <cfRule type="containsBlanks" priority="8924" stopIfTrue="1">
      <formula>LEN(TRIM(J36))=0</formula>
    </cfRule>
    <cfRule type="cellIs" dxfId="25409" priority="8925" operator="greaterThanOrEqual">
      <formula>I36</formula>
    </cfRule>
    <cfRule type="cellIs" dxfId="25408" priority="8926" operator="lessThan">
      <formula>I36</formula>
    </cfRule>
  </conditionalFormatting>
  <conditionalFormatting sqref="J39">
    <cfRule type="containsBlanks" priority="8921" stopIfTrue="1">
      <formula>LEN(TRIM(J39))=0</formula>
    </cfRule>
    <cfRule type="cellIs" dxfId="25407" priority="8922" operator="greaterThanOrEqual">
      <formula>I39</formula>
    </cfRule>
    <cfRule type="cellIs" dxfId="25406" priority="8923" operator="lessThan">
      <formula>I39</formula>
    </cfRule>
  </conditionalFormatting>
  <conditionalFormatting sqref="J14:J18 J6:J8">
    <cfRule type="containsBlanks" priority="8918" stopIfTrue="1">
      <formula>LEN(TRIM(J6))=0</formula>
    </cfRule>
    <cfRule type="cellIs" dxfId="25405" priority="8919" operator="greaterThanOrEqual">
      <formula>I6</formula>
    </cfRule>
    <cfRule type="cellIs" dxfId="25404" priority="8920" operator="lessThan">
      <formula>I6</formula>
    </cfRule>
  </conditionalFormatting>
  <conditionalFormatting sqref="J5">
    <cfRule type="containsBlanks" priority="8915" stopIfTrue="1">
      <formula>LEN(TRIM(J5))=0</formula>
    </cfRule>
    <cfRule type="cellIs" dxfId="25403" priority="8916" operator="greaterThanOrEqual">
      <formula>I5</formula>
    </cfRule>
    <cfRule type="cellIs" dxfId="25402" priority="8917" operator="lessThan">
      <formula>I5</formula>
    </cfRule>
  </conditionalFormatting>
  <conditionalFormatting sqref="J29:J32">
    <cfRule type="containsBlanks" priority="8912" stopIfTrue="1">
      <formula>LEN(TRIM(J29))=0</formula>
    </cfRule>
    <cfRule type="cellIs" dxfId="25401" priority="8913" operator="greaterThanOrEqual">
      <formula>I29</formula>
    </cfRule>
    <cfRule type="cellIs" dxfId="25400" priority="8914" operator="lessThan">
      <formula>I29</formula>
    </cfRule>
  </conditionalFormatting>
  <conditionalFormatting sqref="J23:J24">
    <cfRule type="containsBlanks" priority="8903" stopIfTrue="1">
      <formula>LEN(TRIM(J23))=0</formula>
    </cfRule>
    <cfRule type="cellIs" dxfId="25399" priority="8904" operator="greaterThanOrEqual">
      <formula>I23</formula>
    </cfRule>
    <cfRule type="cellIs" dxfId="25398" priority="8905" operator="lessThan">
      <formula>I23</formula>
    </cfRule>
  </conditionalFormatting>
  <conditionalFormatting sqref="J22">
    <cfRule type="containsBlanks" priority="8900" stopIfTrue="1">
      <formula>LEN(TRIM(J22))=0</formula>
    </cfRule>
    <cfRule type="cellIs" dxfId="25397" priority="8901" operator="greaterThanOrEqual">
      <formula>I22</formula>
    </cfRule>
    <cfRule type="cellIs" dxfId="25396" priority="8902" operator="lessThan">
      <formula>I22</formula>
    </cfRule>
  </conditionalFormatting>
  <conditionalFormatting sqref="J6">
    <cfRule type="containsBlanks" priority="8897" stopIfTrue="1">
      <formula>LEN(TRIM(J6))=0</formula>
    </cfRule>
    <cfRule type="cellIs" dxfId="25395" priority="8898" operator="greaterThanOrEqual">
      <formula>I6</formula>
    </cfRule>
    <cfRule type="cellIs" dxfId="25394" priority="8899" operator="lessThan">
      <formula>I6</formula>
    </cfRule>
  </conditionalFormatting>
  <conditionalFormatting sqref="E13">
    <cfRule type="cellIs" dxfId="25393" priority="8894" operator="equal">
      <formula>"O"</formula>
    </cfRule>
    <cfRule type="cellIs" dxfId="25392" priority="8895" operator="equal">
      <formula>"N"</formula>
    </cfRule>
    <cfRule type="cellIs" dxfId="25391" priority="8896" operator="equal">
      <formula>"P"</formula>
    </cfRule>
  </conditionalFormatting>
  <conditionalFormatting sqref="E11">
    <cfRule type="cellIs" dxfId="25390" priority="8891" operator="equal">
      <formula>"O"</formula>
    </cfRule>
    <cfRule type="cellIs" dxfId="25389" priority="8892" operator="equal">
      <formula>"N"</formula>
    </cfRule>
    <cfRule type="cellIs" dxfId="25388" priority="8893" operator="equal">
      <formula>"P"</formula>
    </cfRule>
  </conditionalFormatting>
  <conditionalFormatting sqref="J15:J16">
    <cfRule type="containsBlanks" priority="8888" stopIfTrue="1">
      <formula>LEN(TRIM(J15))=0</formula>
    </cfRule>
    <cfRule type="cellIs" dxfId="25387" priority="8889" operator="greaterThanOrEqual">
      <formula>I15</formula>
    </cfRule>
    <cfRule type="cellIs" dxfId="25386" priority="8890" operator="lessThan">
      <formula>I15</formula>
    </cfRule>
  </conditionalFormatting>
  <conditionalFormatting sqref="G34:G35">
    <cfRule type="cellIs" dxfId="25385" priority="8886" stopIfTrue="1" operator="notEqual">
      <formula>0</formula>
    </cfRule>
  </conditionalFormatting>
  <conditionalFormatting sqref="H34">
    <cfRule type="cellIs" dxfId="25384" priority="8887" stopIfTrue="1" operator="notEqual">
      <formula>0</formula>
    </cfRule>
  </conditionalFormatting>
  <conditionalFormatting sqref="E35">
    <cfRule type="cellIs" dxfId="25383" priority="8883" operator="equal">
      <formula>"O"</formula>
    </cfRule>
    <cfRule type="cellIs" dxfId="25382" priority="8884" operator="equal">
      <formula>"N"</formula>
    </cfRule>
    <cfRule type="cellIs" dxfId="25381" priority="8885" operator="equal">
      <formula>"P"</formula>
    </cfRule>
  </conditionalFormatting>
  <conditionalFormatting sqref="J34:J35">
    <cfRule type="containsBlanks" priority="8880" stopIfTrue="1">
      <formula>LEN(TRIM(J34))=0</formula>
    </cfRule>
    <cfRule type="cellIs" dxfId="25380" priority="8881" operator="greaterThanOrEqual">
      <formula>I34</formula>
    </cfRule>
    <cfRule type="cellIs" dxfId="25379" priority="8882" operator="lessThan">
      <formula>I34</formula>
    </cfRule>
  </conditionalFormatting>
  <conditionalFormatting sqref="E34">
    <cfRule type="cellIs" dxfId="25378" priority="8877" operator="equal">
      <formula>"O"</formula>
    </cfRule>
    <cfRule type="cellIs" dxfId="25377" priority="8878" operator="equal">
      <formula>"N"</formula>
    </cfRule>
    <cfRule type="cellIs" dxfId="25376" priority="8879" operator="equal">
      <formula>"P"</formula>
    </cfRule>
  </conditionalFormatting>
  <conditionalFormatting sqref="G7:G8 G14">
    <cfRule type="cellIs" dxfId="25375" priority="8875" stopIfTrue="1" operator="notEqual">
      <formula>0</formula>
    </cfRule>
  </conditionalFormatting>
  <conditionalFormatting sqref="H7:H8 H14:H15 H17:H18">
    <cfRule type="cellIs" dxfId="25374" priority="8876" stopIfTrue="1" operator="notEqual">
      <formula>0</formula>
    </cfRule>
  </conditionalFormatting>
  <conditionalFormatting sqref="G17:G18">
    <cfRule type="cellIs" dxfId="25373" priority="8874" stopIfTrue="1" operator="notEqual">
      <formula>0</formula>
    </cfRule>
  </conditionalFormatting>
  <conditionalFormatting sqref="G5">
    <cfRule type="cellIs" dxfId="25372" priority="8872" stopIfTrue="1" operator="notEqual">
      <formula>0</formula>
    </cfRule>
  </conditionalFormatting>
  <conditionalFormatting sqref="H5">
    <cfRule type="cellIs" dxfId="25371" priority="8873" stopIfTrue="1" operator="notEqual">
      <formula>0</formula>
    </cfRule>
  </conditionalFormatting>
  <conditionalFormatting sqref="G15">
    <cfRule type="cellIs" dxfId="25370" priority="8870" stopIfTrue="1" operator="notEqual">
      <formula>0</formula>
    </cfRule>
  </conditionalFormatting>
  <conditionalFormatting sqref="H15">
    <cfRule type="cellIs" dxfId="25369" priority="8871" stopIfTrue="1" operator="notEqual">
      <formula>0</formula>
    </cfRule>
  </conditionalFormatting>
  <conditionalFormatting sqref="G29:G32">
    <cfRule type="cellIs" dxfId="25368" priority="8868" stopIfTrue="1" operator="notEqual">
      <formula>0</formula>
    </cfRule>
  </conditionalFormatting>
  <conditionalFormatting sqref="H29:H32">
    <cfRule type="cellIs" dxfId="25367" priority="8869" stopIfTrue="1" operator="notEqual">
      <formula>0</formula>
    </cfRule>
  </conditionalFormatting>
  <conditionalFormatting sqref="G15">
    <cfRule type="cellIs" dxfId="25366" priority="8865" stopIfTrue="1" operator="notEqual">
      <formula>0</formula>
    </cfRule>
  </conditionalFormatting>
  <conditionalFormatting sqref="G15">
    <cfRule type="cellIs" dxfId="25365" priority="8863" stopIfTrue="1" operator="notEqual">
      <formula>0</formula>
    </cfRule>
  </conditionalFormatting>
  <conditionalFormatting sqref="H15">
    <cfRule type="cellIs" dxfId="25364" priority="8864" stopIfTrue="1" operator="notEqual">
      <formula>0</formula>
    </cfRule>
  </conditionalFormatting>
  <conditionalFormatting sqref="G6">
    <cfRule type="cellIs" dxfId="25363" priority="8862" stopIfTrue="1" operator="notEqual">
      <formula>0</formula>
    </cfRule>
  </conditionalFormatting>
  <conditionalFormatting sqref="G6">
    <cfRule type="cellIs" dxfId="25362" priority="8861" stopIfTrue="1" operator="notEqual">
      <formula>0</formula>
    </cfRule>
  </conditionalFormatting>
  <conditionalFormatting sqref="H16">
    <cfRule type="cellIs" dxfId="25361" priority="8860" stopIfTrue="1" operator="notEqual">
      <formula>0</formula>
    </cfRule>
  </conditionalFormatting>
  <conditionalFormatting sqref="G16">
    <cfRule type="cellIs" dxfId="25360" priority="8859" stopIfTrue="1" operator="notEqual">
      <formula>0</formula>
    </cfRule>
  </conditionalFormatting>
  <conditionalFormatting sqref="G16">
    <cfRule type="cellIs" dxfId="25359" priority="8858" stopIfTrue="1" operator="notEqual">
      <formula>0</formula>
    </cfRule>
  </conditionalFormatting>
  <conditionalFormatting sqref="G16">
    <cfRule type="cellIs" dxfId="25358" priority="8857" stopIfTrue="1" operator="notEqual">
      <formula>0</formula>
    </cfRule>
  </conditionalFormatting>
  <conditionalFormatting sqref="G16">
    <cfRule type="cellIs" dxfId="25357" priority="8856" stopIfTrue="1" operator="notEqual">
      <formula>0</formula>
    </cfRule>
  </conditionalFormatting>
  <conditionalFormatting sqref="G22:G24">
    <cfRule type="cellIs" dxfId="25356" priority="8854" stopIfTrue="1" operator="notEqual">
      <formula>0</formula>
    </cfRule>
  </conditionalFormatting>
  <conditionalFormatting sqref="H22:H24">
    <cfRule type="cellIs" dxfId="25355" priority="8855" stopIfTrue="1" operator="notEqual">
      <formula>0</formula>
    </cfRule>
  </conditionalFormatting>
  <conditionalFormatting sqref="H6">
    <cfRule type="cellIs" dxfId="25354" priority="8853" stopIfTrue="1" operator="notEqual">
      <formula>0</formula>
    </cfRule>
  </conditionalFormatting>
  <conditionalFormatting sqref="H38 H40">
    <cfRule type="cellIs" dxfId="25353" priority="8852" stopIfTrue="1" operator="notEqual">
      <formula>0</formula>
    </cfRule>
  </conditionalFormatting>
  <conditionalFormatting sqref="H36:H37">
    <cfRule type="cellIs" dxfId="25352" priority="8851" stopIfTrue="1" operator="notEqual">
      <formula>0</formula>
    </cfRule>
  </conditionalFormatting>
  <conditionalFormatting sqref="H39">
    <cfRule type="cellIs" dxfId="25351" priority="8850" stopIfTrue="1" operator="notEqual">
      <formula>0</formula>
    </cfRule>
  </conditionalFormatting>
  <conditionalFormatting sqref="H35">
    <cfRule type="cellIs" dxfId="25350" priority="8849" stopIfTrue="1" operator="notEqual">
      <formula>0</formula>
    </cfRule>
  </conditionalFormatting>
  <conditionalFormatting sqref="G54">
    <cfRule type="cellIs" dxfId="25349" priority="8843" stopIfTrue="1" operator="notEqual">
      <formula>0</formula>
    </cfRule>
  </conditionalFormatting>
  <conditionalFormatting sqref="G55 G57:G61 G65 G63">
    <cfRule type="cellIs" dxfId="25348" priority="8846" stopIfTrue="1" operator="notEqual">
      <formula>0</formula>
    </cfRule>
  </conditionalFormatting>
  <conditionalFormatting sqref="H57:H60 H67 H54:H55 H65 H63">
    <cfRule type="cellIs" dxfId="25347" priority="8847" stopIfTrue="1" operator="notEqual">
      <formula>0</formula>
    </cfRule>
  </conditionalFormatting>
  <conditionalFormatting sqref="G68">
    <cfRule type="cellIs" dxfId="25346" priority="8844" stopIfTrue="1" operator="notEqual">
      <formula>0</formula>
    </cfRule>
  </conditionalFormatting>
  <conditionalFormatting sqref="H68">
    <cfRule type="cellIs" dxfId="25345" priority="8845" stopIfTrue="1" operator="notEqual">
      <formula>0</formula>
    </cfRule>
  </conditionalFormatting>
  <conditionalFormatting sqref="H56">
    <cfRule type="cellIs" dxfId="25344" priority="8842" stopIfTrue="1" operator="notEqual">
      <formula>0</formula>
    </cfRule>
  </conditionalFormatting>
  <conditionalFormatting sqref="G56">
    <cfRule type="cellIs" dxfId="25343" priority="8841" stopIfTrue="1" operator="notEqual">
      <formula>0</formula>
    </cfRule>
  </conditionalFormatting>
  <conditionalFormatting sqref="G67">
    <cfRule type="cellIs" dxfId="25342" priority="8840" stopIfTrue="1" operator="notEqual">
      <formula>0</formula>
    </cfRule>
  </conditionalFormatting>
  <conditionalFormatting sqref="G69:G71">
    <cfRule type="cellIs" dxfId="25341" priority="8838" stopIfTrue="1" operator="notEqual">
      <formula>0</formula>
    </cfRule>
  </conditionalFormatting>
  <conditionalFormatting sqref="H69:H71">
    <cfRule type="cellIs" dxfId="25340" priority="8839" stopIfTrue="1" operator="notEqual">
      <formula>0</formula>
    </cfRule>
  </conditionalFormatting>
  <conditionalFormatting sqref="G66">
    <cfRule type="cellIs" dxfId="25339" priority="8837" stopIfTrue="1" operator="notEqual">
      <formula>0</formula>
    </cfRule>
  </conditionalFormatting>
  <conditionalFormatting sqref="H66">
    <cfRule type="cellIs" dxfId="25338" priority="8836" stopIfTrue="1" operator="notEqual">
      <formula>0</formula>
    </cfRule>
  </conditionalFormatting>
  <conditionalFormatting sqref="G64">
    <cfRule type="cellIs" dxfId="25337" priority="8834" stopIfTrue="1" operator="notEqual">
      <formula>0</formula>
    </cfRule>
  </conditionalFormatting>
  <conditionalFormatting sqref="H64">
    <cfRule type="cellIs" dxfId="25336" priority="8835" stopIfTrue="1" operator="notEqual">
      <formula>0</formula>
    </cfRule>
  </conditionalFormatting>
  <conditionalFormatting sqref="H61">
    <cfRule type="cellIs" dxfId="25335" priority="8833" stopIfTrue="1" operator="notEqual">
      <formula>0</formula>
    </cfRule>
  </conditionalFormatting>
  <conditionalFormatting sqref="G62">
    <cfRule type="cellIs" dxfId="25334" priority="8831" stopIfTrue="1" operator="notEqual">
      <formula>0</formula>
    </cfRule>
  </conditionalFormatting>
  <conditionalFormatting sqref="K14:K18 K29:K32 K22:K24">
    <cfRule type="containsBlanks" priority="8828" stopIfTrue="1">
      <formula>LEN(TRIM(K14))=0</formula>
    </cfRule>
    <cfRule type="cellIs" dxfId="25333" priority="8829" operator="greaterThanOrEqual">
      <formula>J14</formula>
    </cfRule>
    <cfRule type="cellIs" dxfId="25332" priority="8830" operator="lessThan">
      <formula>J14</formula>
    </cfRule>
  </conditionalFormatting>
  <conditionalFormatting sqref="K14:K18 K29:K32 K22:K24">
    <cfRule type="containsBlanks" priority="8825" stopIfTrue="1">
      <formula>LEN(TRIM(K14))=0</formula>
    </cfRule>
    <cfRule type="cellIs" dxfId="25331" priority="8826" operator="greaterThanOrEqual">
      <formula>J14</formula>
    </cfRule>
    <cfRule type="cellIs" dxfId="25330" priority="8827" operator="lessThan">
      <formula>J14</formula>
    </cfRule>
  </conditionalFormatting>
  <conditionalFormatting sqref="K5:K8">
    <cfRule type="containsBlanks" priority="8822" stopIfTrue="1">
      <formula>LEN(TRIM(K5))=0</formula>
    </cfRule>
    <cfRule type="cellIs" dxfId="25329" priority="8823" operator="greaterThanOrEqual">
      <formula>J5</formula>
    </cfRule>
    <cfRule type="cellIs" dxfId="25328" priority="8824" operator="lessThan">
      <formula>J5</formula>
    </cfRule>
  </conditionalFormatting>
  <conditionalFormatting sqref="K5:K8">
    <cfRule type="containsBlanks" priority="8819" stopIfTrue="1">
      <formula>LEN(TRIM(K5))=0</formula>
    </cfRule>
    <cfRule type="cellIs" dxfId="25327" priority="8820" operator="greaterThanOrEqual">
      <formula>J5</formula>
    </cfRule>
    <cfRule type="cellIs" dxfId="25326" priority="8821" operator="lessThan">
      <formula>J5</formula>
    </cfRule>
  </conditionalFormatting>
  <conditionalFormatting sqref="K34:K37">
    <cfRule type="containsBlanks" priority="8816" stopIfTrue="1">
      <formula>LEN(TRIM(K34))=0</formula>
    </cfRule>
    <cfRule type="cellIs" dxfId="25325" priority="8817" operator="greaterThanOrEqual">
      <formula>J34</formula>
    </cfRule>
    <cfRule type="cellIs" dxfId="25324" priority="8818" operator="lessThan">
      <formula>J34</formula>
    </cfRule>
  </conditionalFormatting>
  <conditionalFormatting sqref="K34:K37">
    <cfRule type="containsBlanks" priority="8813" stopIfTrue="1">
      <formula>LEN(TRIM(K34))=0</formula>
    </cfRule>
    <cfRule type="cellIs" dxfId="25323" priority="8814" operator="greaterThanOrEqual">
      <formula>J34</formula>
    </cfRule>
    <cfRule type="cellIs" dxfId="25322" priority="8815" operator="lessThan">
      <formula>J34</formula>
    </cfRule>
  </conditionalFormatting>
  <conditionalFormatting sqref="K38:K40">
    <cfRule type="containsBlanks" priority="8810" stopIfTrue="1">
      <formula>LEN(TRIM(K38))=0</formula>
    </cfRule>
    <cfRule type="cellIs" dxfId="25321" priority="8811" operator="greaterThanOrEqual">
      <formula>J38</formula>
    </cfRule>
    <cfRule type="cellIs" dxfId="25320" priority="8812" operator="lessThan">
      <formula>J38</formula>
    </cfRule>
  </conditionalFormatting>
  <conditionalFormatting sqref="K38:K40">
    <cfRule type="containsBlanks" priority="8807" stopIfTrue="1">
      <formula>LEN(TRIM(K38))=0</formula>
    </cfRule>
    <cfRule type="cellIs" dxfId="25319" priority="8808" operator="greaterThanOrEqual">
      <formula>J38</formula>
    </cfRule>
    <cfRule type="cellIs" dxfId="25318" priority="8809" operator="lessThan">
      <formula>J38</formula>
    </cfRule>
  </conditionalFormatting>
  <conditionalFormatting sqref="K47:K49">
    <cfRule type="containsBlanks" priority="8798" stopIfTrue="1">
      <formula>LEN(TRIM(K47))=0</formula>
    </cfRule>
    <cfRule type="cellIs" dxfId="25317" priority="8799" operator="greaterThanOrEqual">
      <formula>J47</formula>
    </cfRule>
    <cfRule type="cellIs" dxfId="25316" priority="8800" operator="lessThan">
      <formula>J47</formula>
    </cfRule>
  </conditionalFormatting>
  <conditionalFormatting sqref="K47:K49">
    <cfRule type="containsBlanks" priority="8795" stopIfTrue="1">
      <formula>LEN(TRIM(K47))=0</formula>
    </cfRule>
    <cfRule type="cellIs" dxfId="25315" priority="8796" operator="greaterThanOrEqual">
      <formula>J47</formula>
    </cfRule>
    <cfRule type="cellIs" dxfId="25314" priority="8797" operator="lessThan">
      <formula>J47</formula>
    </cfRule>
  </conditionalFormatting>
  <conditionalFormatting sqref="K54:K57">
    <cfRule type="containsBlanks" priority="8792" stopIfTrue="1">
      <formula>LEN(TRIM(K54))=0</formula>
    </cfRule>
    <cfRule type="cellIs" dxfId="25313" priority="8793" operator="greaterThanOrEqual">
      <formula>J54</formula>
    </cfRule>
    <cfRule type="cellIs" dxfId="25312" priority="8794" operator="lessThan">
      <formula>J54</formula>
    </cfRule>
  </conditionalFormatting>
  <conditionalFormatting sqref="K54:K57">
    <cfRule type="containsBlanks" priority="8789" stopIfTrue="1">
      <formula>LEN(TRIM(K54))=0</formula>
    </cfRule>
    <cfRule type="cellIs" dxfId="25311" priority="8790" operator="greaterThanOrEqual">
      <formula>J54</formula>
    </cfRule>
    <cfRule type="cellIs" dxfId="25310" priority="8791" operator="lessThan">
      <formula>J54</formula>
    </cfRule>
  </conditionalFormatting>
  <conditionalFormatting sqref="K58:K60">
    <cfRule type="containsBlanks" priority="8786" stopIfTrue="1">
      <formula>LEN(TRIM(K58))=0</formula>
    </cfRule>
    <cfRule type="cellIs" dxfId="25309" priority="8787" operator="greaterThanOrEqual">
      <formula>J58</formula>
    </cfRule>
    <cfRule type="cellIs" dxfId="25308" priority="8788" operator="lessThan">
      <formula>J58</formula>
    </cfRule>
  </conditionalFormatting>
  <conditionalFormatting sqref="K58:K60">
    <cfRule type="containsBlanks" priority="8783" stopIfTrue="1">
      <formula>LEN(TRIM(K58))=0</formula>
    </cfRule>
    <cfRule type="cellIs" dxfId="25307" priority="8784" operator="greaterThanOrEqual">
      <formula>J58</formula>
    </cfRule>
    <cfRule type="cellIs" dxfId="25306" priority="8785" operator="lessThan">
      <formula>J58</formula>
    </cfRule>
  </conditionalFormatting>
  <conditionalFormatting sqref="K61:K63">
    <cfRule type="containsBlanks" priority="8780" stopIfTrue="1">
      <formula>LEN(TRIM(K61))=0</formula>
    </cfRule>
    <cfRule type="cellIs" dxfId="25305" priority="8781" operator="greaterThanOrEqual">
      <formula>J61</formula>
    </cfRule>
    <cfRule type="cellIs" dxfId="25304" priority="8782" operator="lessThan">
      <formula>J61</formula>
    </cfRule>
  </conditionalFormatting>
  <conditionalFormatting sqref="K61:K63">
    <cfRule type="containsBlanks" priority="8777" stopIfTrue="1">
      <formula>LEN(TRIM(K61))=0</formula>
    </cfRule>
    <cfRule type="cellIs" dxfId="25303" priority="8778" operator="greaterThanOrEqual">
      <formula>J61</formula>
    </cfRule>
    <cfRule type="cellIs" dxfId="25302" priority="8779" operator="lessThan">
      <formula>J61</formula>
    </cfRule>
  </conditionalFormatting>
  <conditionalFormatting sqref="K65">
    <cfRule type="containsBlanks" priority="8774" stopIfTrue="1">
      <formula>LEN(TRIM(K65))=0</formula>
    </cfRule>
    <cfRule type="cellIs" dxfId="25301" priority="8775" operator="greaterThanOrEqual">
      <formula>J65</formula>
    </cfRule>
    <cfRule type="cellIs" dxfId="25300" priority="8776" operator="lessThan">
      <formula>J65</formula>
    </cfRule>
  </conditionalFormatting>
  <conditionalFormatting sqref="K65">
    <cfRule type="containsBlanks" priority="8771" stopIfTrue="1">
      <formula>LEN(TRIM(K65))=0</formula>
    </cfRule>
    <cfRule type="cellIs" dxfId="25299" priority="8772" operator="greaterThanOrEqual">
      <formula>J65</formula>
    </cfRule>
    <cfRule type="cellIs" dxfId="25298" priority="8773" operator="lessThan">
      <formula>J65</formula>
    </cfRule>
  </conditionalFormatting>
  <conditionalFormatting sqref="K64">
    <cfRule type="containsBlanks" priority="8768" stopIfTrue="1">
      <formula>LEN(TRIM(K64))=0</formula>
    </cfRule>
    <cfRule type="cellIs" dxfId="25297" priority="8769" operator="greaterThanOrEqual">
      <formula>J64</formula>
    </cfRule>
    <cfRule type="cellIs" dxfId="25296" priority="8770" operator="lessThan">
      <formula>J64</formula>
    </cfRule>
  </conditionalFormatting>
  <conditionalFormatting sqref="K64">
    <cfRule type="containsBlanks" priority="8765" stopIfTrue="1">
      <formula>LEN(TRIM(K64))=0</formula>
    </cfRule>
    <cfRule type="cellIs" dxfId="25295" priority="8766" operator="greaterThanOrEqual">
      <formula>J64</formula>
    </cfRule>
    <cfRule type="cellIs" dxfId="25294" priority="8767" operator="lessThan">
      <formula>J64</formula>
    </cfRule>
  </conditionalFormatting>
  <conditionalFormatting sqref="K66:K68">
    <cfRule type="containsBlanks" priority="8762" stopIfTrue="1">
      <formula>LEN(TRIM(K66))=0</formula>
    </cfRule>
    <cfRule type="cellIs" dxfId="25293" priority="8763" operator="greaterThanOrEqual">
      <formula>J66</formula>
    </cfRule>
    <cfRule type="cellIs" dxfId="25292" priority="8764" operator="lessThan">
      <formula>J66</formula>
    </cfRule>
  </conditionalFormatting>
  <conditionalFormatting sqref="K66:K68">
    <cfRule type="containsBlanks" priority="8759" stopIfTrue="1">
      <formula>LEN(TRIM(K66))=0</formula>
    </cfRule>
    <cfRule type="cellIs" dxfId="25291" priority="8760" operator="greaterThanOrEqual">
      <formula>J66</formula>
    </cfRule>
    <cfRule type="cellIs" dxfId="25290" priority="8761" operator="lessThan">
      <formula>J66</formula>
    </cfRule>
  </conditionalFormatting>
  <conditionalFormatting sqref="K69:K71">
    <cfRule type="containsBlanks" priority="8756" stopIfTrue="1">
      <formula>LEN(TRIM(K69))=0</formula>
    </cfRule>
    <cfRule type="cellIs" dxfId="25289" priority="8757" operator="greaterThanOrEqual">
      <formula>J69</formula>
    </cfRule>
    <cfRule type="cellIs" dxfId="25288" priority="8758" operator="lessThan">
      <formula>J69</formula>
    </cfRule>
  </conditionalFormatting>
  <conditionalFormatting sqref="K69:K71">
    <cfRule type="containsBlanks" priority="8753" stopIfTrue="1">
      <formula>LEN(TRIM(K69))=0</formula>
    </cfRule>
    <cfRule type="cellIs" dxfId="25287" priority="8754" operator="greaterThanOrEqual">
      <formula>J69</formula>
    </cfRule>
    <cfRule type="cellIs" dxfId="25286" priority="8755" operator="lessThan">
      <formula>J69</formula>
    </cfRule>
  </conditionalFormatting>
  <conditionalFormatting sqref="K73">
    <cfRule type="containsBlanks" priority="8750" stopIfTrue="1">
      <formula>LEN(TRIM(K73))=0</formula>
    </cfRule>
    <cfRule type="cellIs" dxfId="25285" priority="8751" operator="greaterThanOrEqual">
      <formula>J73</formula>
    </cfRule>
    <cfRule type="cellIs" dxfId="25284" priority="8752" operator="lessThan">
      <formula>J73</formula>
    </cfRule>
  </conditionalFormatting>
  <conditionalFormatting sqref="K73">
    <cfRule type="containsBlanks" priority="8747" stopIfTrue="1">
      <formula>LEN(TRIM(K73))=0</formula>
    </cfRule>
    <cfRule type="cellIs" dxfId="25283" priority="8748" operator="greaterThanOrEqual">
      <formula>J73</formula>
    </cfRule>
    <cfRule type="cellIs" dxfId="25282" priority="8749" operator="lessThan">
      <formula>J73</formula>
    </cfRule>
  </conditionalFormatting>
  <conditionalFormatting sqref="K72">
    <cfRule type="containsBlanks" priority="8744" stopIfTrue="1">
      <formula>LEN(TRIM(K72))=0</formula>
    </cfRule>
    <cfRule type="cellIs" dxfId="25281" priority="8745" operator="greaterThanOrEqual">
      <formula>J72</formula>
    </cfRule>
    <cfRule type="cellIs" dxfId="25280" priority="8746" operator="lessThan">
      <formula>J72</formula>
    </cfRule>
  </conditionalFormatting>
  <conditionalFormatting sqref="K72">
    <cfRule type="containsBlanks" priority="8741" stopIfTrue="1">
      <formula>LEN(TRIM(K72))=0</formula>
    </cfRule>
    <cfRule type="cellIs" dxfId="25279" priority="8742" operator="greaterThanOrEqual">
      <formula>J72</formula>
    </cfRule>
    <cfRule type="cellIs" dxfId="25278" priority="8743" operator="lessThan">
      <formula>J72</formula>
    </cfRule>
  </conditionalFormatting>
  <conditionalFormatting sqref="BE11">
    <cfRule type="cellIs" dxfId="25277" priority="8723" operator="equal">
      <formula>"O"</formula>
    </cfRule>
    <cfRule type="cellIs" dxfId="25276" priority="8724" operator="equal">
      <formula>"N"</formula>
    </cfRule>
    <cfRule type="cellIs" dxfId="25275" priority="8725" operator="equal">
      <formula>"P"</formula>
    </cfRule>
  </conditionalFormatting>
  <conditionalFormatting sqref="DH29:DH31">
    <cfRule type="cellIs" dxfId="25274" priority="8738" operator="equal">
      <formula>"O"</formula>
    </cfRule>
    <cfRule type="cellIs" dxfId="25273" priority="8739" operator="equal">
      <formula>"N"</formula>
    </cfRule>
    <cfRule type="cellIs" dxfId="25272" priority="8740" operator="equal">
      <formula>"P"</formula>
    </cfRule>
  </conditionalFormatting>
  <conditionalFormatting sqref="DH32">
    <cfRule type="cellIs" dxfId="25271" priority="8732" operator="equal">
      <formula>"O"</formula>
    </cfRule>
    <cfRule type="cellIs" dxfId="25270" priority="8733" operator="equal">
      <formula>"N"</formula>
    </cfRule>
    <cfRule type="cellIs" dxfId="25269" priority="8734" operator="equal">
      <formula>"P"</formula>
    </cfRule>
  </conditionalFormatting>
  <conditionalFormatting sqref="BE5:BE10 BE14:BE28 BE12 BE36:BE49 BE54:BE74">
    <cfRule type="cellIs" dxfId="25268" priority="8729" operator="equal">
      <formula>"O"</formula>
    </cfRule>
    <cfRule type="cellIs" dxfId="25267" priority="8730" operator="equal">
      <formula>"N"</formula>
    </cfRule>
    <cfRule type="cellIs" dxfId="25266" priority="8731" operator="equal">
      <formula>"P"</formula>
    </cfRule>
  </conditionalFormatting>
  <conditionalFormatting sqref="BE13">
    <cfRule type="cellIs" dxfId="25265" priority="8726" operator="equal">
      <formula>"O"</formula>
    </cfRule>
    <cfRule type="cellIs" dxfId="25264" priority="8727" operator="equal">
      <formula>"N"</formula>
    </cfRule>
    <cfRule type="cellIs" dxfId="25263" priority="8728" operator="equal">
      <formula>"P"</formula>
    </cfRule>
  </conditionalFormatting>
  <conditionalFormatting sqref="BE35">
    <cfRule type="cellIs" dxfId="25262" priority="8720" operator="equal">
      <formula>"O"</formula>
    </cfRule>
    <cfRule type="cellIs" dxfId="25261" priority="8721" operator="equal">
      <formula>"N"</formula>
    </cfRule>
    <cfRule type="cellIs" dxfId="25260" priority="8722" operator="equal">
      <formula>"P"</formula>
    </cfRule>
  </conditionalFormatting>
  <conditionalFormatting sqref="BE34">
    <cfRule type="cellIs" dxfId="25259" priority="8717" operator="equal">
      <formula>"O"</formula>
    </cfRule>
    <cfRule type="cellIs" dxfId="25258" priority="8718" operator="equal">
      <formula>"N"</formula>
    </cfRule>
    <cfRule type="cellIs" dxfId="25257" priority="8719" operator="equal">
      <formula>"P"</formula>
    </cfRule>
  </conditionalFormatting>
  <conditionalFormatting sqref="L14:L18 L29:L32 L22:L24">
    <cfRule type="containsBlanks" priority="8714" stopIfTrue="1">
      <formula>LEN(TRIM(L14))=0</formula>
    </cfRule>
    <cfRule type="cellIs" dxfId="25256" priority="8715" operator="greaterThanOrEqual">
      <formula>K14</formula>
    </cfRule>
    <cfRule type="cellIs" dxfId="25255" priority="8716" operator="lessThan">
      <formula>K14</formula>
    </cfRule>
  </conditionalFormatting>
  <conditionalFormatting sqref="L14:L18 L29:L32 L22:L24">
    <cfRule type="containsBlanks" priority="8711" stopIfTrue="1">
      <formula>LEN(TRIM(L14))=0</formula>
    </cfRule>
    <cfRule type="cellIs" dxfId="25254" priority="8712" operator="greaterThanOrEqual">
      <formula>K14</formula>
    </cfRule>
    <cfRule type="cellIs" dxfId="25253" priority="8713" operator="lessThan">
      <formula>K14</formula>
    </cfRule>
  </conditionalFormatting>
  <conditionalFormatting sqref="L5:L8">
    <cfRule type="containsBlanks" priority="8708" stopIfTrue="1">
      <formula>LEN(TRIM(L5))=0</formula>
    </cfRule>
    <cfRule type="cellIs" dxfId="25252" priority="8709" operator="greaterThanOrEqual">
      <formula>K5</formula>
    </cfRule>
    <cfRule type="cellIs" dxfId="25251" priority="8710" operator="lessThan">
      <formula>K5</formula>
    </cfRule>
  </conditionalFormatting>
  <conditionalFormatting sqref="L5:L8">
    <cfRule type="containsBlanks" priority="8705" stopIfTrue="1">
      <formula>LEN(TRIM(L5))=0</formula>
    </cfRule>
    <cfRule type="cellIs" dxfId="25250" priority="8706" operator="greaterThanOrEqual">
      <formula>K5</formula>
    </cfRule>
    <cfRule type="cellIs" dxfId="25249" priority="8707" operator="lessThan">
      <formula>K5</formula>
    </cfRule>
  </conditionalFormatting>
  <conditionalFormatting sqref="L34:L37">
    <cfRule type="containsBlanks" priority="8702" stopIfTrue="1">
      <formula>LEN(TRIM(L34))=0</formula>
    </cfRule>
    <cfRule type="cellIs" dxfId="25248" priority="8703" operator="greaterThanOrEqual">
      <formula>K34</formula>
    </cfRule>
    <cfRule type="cellIs" dxfId="25247" priority="8704" operator="lessThan">
      <formula>K34</formula>
    </cfRule>
  </conditionalFormatting>
  <conditionalFormatting sqref="L34:L37">
    <cfRule type="containsBlanks" priority="8699" stopIfTrue="1">
      <formula>LEN(TRIM(L34))=0</formula>
    </cfRule>
    <cfRule type="cellIs" dxfId="25246" priority="8700" operator="greaterThanOrEqual">
      <formula>K34</formula>
    </cfRule>
    <cfRule type="cellIs" dxfId="25245" priority="8701" operator="lessThan">
      <formula>K34</formula>
    </cfRule>
  </conditionalFormatting>
  <conditionalFormatting sqref="L38:L40">
    <cfRule type="containsBlanks" priority="8696" stopIfTrue="1">
      <formula>LEN(TRIM(L38))=0</formula>
    </cfRule>
    <cfRule type="cellIs" dxfId="25244" priority="8697" operator="greaterThanOrEqual">
      <formula>K38</formula>
    </cfRule>
    <cfRule type="cellIs" dxfId="25243" priority="8698" operator="lessThan">
      <formula>K38</formula>
    </cfRule>
  </conditionalFormatting>
  <conditionalFormatting sqref="L38:L40">
    <cfRule type="containsBlanks" priority="8693" stopIfTrue="1">
      <formula>LEN(TRIM(L38))=0</formula>
    </cfRule>
    <cfRule type="cellIs" dxfId="25242" priority="8694" operator="greaterThanOrEqual">
      <formula>K38</formula>
    </cfRule>
    <cfRule type="cellIs" dxfId="25241" priority="8695" operator="lessThan">
      <formula>K38</formula>
    </cfRule>
  </conditionalFormatting>
  <conditionalFormatting sqref="L47:L49">
    <cfRule type="containsBlanks" priority="8684" stopIfTrue="1">
      <formula>LEN(TRIM(L47))=0</formula>
    </cfRule>
    <cfRule type="cellIs" dxfId="25240" priority="8685" operator="greaterThanOrEqual">
      <formula>K47</formula>
    </cfRule>
    <cfRule type="cellIs" dxfId="25239" priority="8686" operator="lessThan">
      <formula>K47</formula>
    </cfRule>
  </conditionalFormatting>
  <conditionalFormatting sqref="L47:L49">
    <cfRule type="containsBlanks" priority="8681" stopIfTrue="1">
      <formula>LEN(TRIM(L47))=0</formula>
    </cfRule>
    <cfRule type="cellIs" dxfId="25238" priority="8682" operator="greaterThanOrEqual">
      <formula>K47</formula>
    </cfRule>
    <cfRule type="cellIs" dxfId="25237" priority="8683" operator="lessThan">
      <formula>K47</formula>
    </cfRule>
  </conditionalFormatting>
  <conditionalFormatting sqref="L54:L57">
    <cfRule type="containsBlanks" priority="8678" stopIfTrue="1">
      <formula>LEN(TRIM(L54))=0</formula>
    </cfRule>
    <cfRule type="cellIs" dxfId="25236" priority="8679" operator="greaterThanOrEqual">
      <formula>K54</formula>
    </cfRule>
    <cfRule type="cellIs" dxfId="25235" priority="8680" operator="lessThan">
      <formula>K54</formula>
    </cfRule>
  </conditionalFormatting>
  <conditionalFormatting sqref="L54:L57">
    <cfRule type="containsBlanks" priority="8675" stopIfTrue="1">
      <formula>LEN(TRIM(L54))=0</formula>
    </cfRule>
    <cfRule type="cellIs" dxfId="25234" priority="8676" operator="greaterThanOrEqual">
      <formula>K54</formula>
    </cfRule>
    <cfRule type="cellIs" dxfId="25233" priority="8677" operator="lessThan">
      <formula>K54</formula>
    </cfRule>
  </conditionalFormatting>
  <conditionalFormatting sqref="L58:L60">
    <cfRule type="containsBlanks" priority="8672" stopIfTrue="1">
      <formula>LEN(TRIM(L58))=0</formula>
    </cfRule>
    <cfRule type="cellIs" dxfId="25232" priority="8673" operator="greaterThanOrEqual">
      <formula>K58</formula>
    </cfRule>
    <cfRule type="cellIs" dxfId="25231" priority="8674" operator="lessThan">
      <formula>K58</formula>
    </cfRule>
  </conditionalFormatting>
  <conditionalFormatting sqref="L58:L60">
    <cfRule type="containsBlanks" priority="8669" stopIfTrue="1">
      <formula>LEN(TRIM(L58))=0</formula>
    </cfRule>
    <cfRule type="cellIs" dxfId="25230" priority="8670" operator="greaterThanOrEqual">
      <formula>K58</formula>
    </cfRule>
    <cfRule type="cellIs" dxfId="25229" priority="8671" operator="lessThan">
      <formula>K58</formula>
    </cfRule>
  </conditionalFormatting>
  <conditionalFormatting sqref="L61:L63">
    <cfRule type="containsBlanks" priority="8666" stopIfTrue="1">
      <formula>LEN(TRIM(L61))=0</formula>
    </cfRule>
    <cfRule type="cellIs" dxfId="25228" priority="8667" operator="greaterThanOrEqual">
      <formula>K61</formula>
    </cfRule>
    <cfRule type="cellIs" dxfId="25227" priority="8668" operator="lessThan">
      <formula>K61</formula>
    </cfRule>
  </conditionalFormatting>
  <conditionalFormatting sqref="L61:L63">
    <cfRule type="containsBlanks" priority="8663" stopIfTrue="1">
      <formula>LEN(TRIM(L61))=0</formula>
    </cfRule>
    <cfRule type="cellIs" dxfId="25226" priority="8664" operator="greaterThanOrEqual">
      <formula>K61</formula>
    </cfRule>
    <cfRule type="cellIs" dxfId="25225" priority="8665" operator="lessThan">
      <formula>K61</formula>
    </cfRule>
  </conditionalFormatting>
  <conditionalFormatting sqref="L65">
    <cfRule type="containsBlanks" priority="8660" stopIfTrue="1">
      <formula>LEN(TRIM(L65))=0</formula>
    </cfRule>
    <cfRule type="cellIs" dxfId="25224" priority="8661" operator="greaterThanOrEqual">
      <formula>K65</formula>
    </cfRule>
    <cfRule type="cellIs" dxfId="25223" priority="8662" operator="lessThan">
      <formula>K65</formula>
    </cfRule>
  </conditionalFormatting>
  <conditionalFormatting sqref="L65">
    <cfRule type="containsBlanks" priority="8657" stopIfTrue="1">
      <formula>LEN(TRIM(L65))=0</formula>
    </cfRule>
    <cfRule type="cellIs" dxfId="25222" priority="8658" operator="greaterThanOrEqual">
      <formula>K65</formula>
    </cfRule>
    <cfRule type="cellIs" dxfId="25221" priority="8659" operator="lessThan">
      <formula>K65</formula>
    </cfRule>
  </conditionalFormatting>
  <conditionalFormatting sqref="L64">
    <cfRule type="containsBlanks" priority="8654" stopIfTrue="1">
      <formula>LEN(TRIM(L64))=0</formula>
    </cfRule>
    <cfRule type="cellIs" dxfId="25220" priority="8655" operator="greaterThanOrEqual">
      <formula>K64</formula>
    </cfRule>
    <cfRule type="cellIs" dxfId="25219" priority="8656" operator="lessThan">
      <formula>K64</formula>
    </cfRule>
  </conditionalFormatting>
  <conditionalFormatting sqref="L64">
    <cfRule type="containsBlanks" priority="8651" stopIfTrue="1">
      <formula>LEN(TRIM(L64))=0</formula>
    </cfRule>
    <cfRule type="cellIs" dxfId="25218" priority="8652" operator="greaterThanOrEqual">
      <formula>K64</formula>
    </cfRule>
    <cfRule type="cellIs" dxfId="25217" priority="8653" operator="lessThan">
      <formula>K64</formula>
    </cfRule>
  </conditionalFormatting>
  <conditionalFormatting sqref="L66:L68">
    <cfRule type="containsBlanks" priority="8648" stopIfTrue="1">
      <formula>LEN(TRIM(L66))=0</formula>
    </cfRule>
    <cfRule type="cellIs" dxfId="25216" priority="8649" operator="greaterThanOrEqual">
      <formula>K66</formula>
    </cfRule>
    <cfRule type="cellIs" dxfId="25215" priority="8650" operator="lessThan">
      <formula>K66</formula>
    </cfRule>
  </conditionalFormatting>
  <conditionalFormatting sqref="L66:L68">
    <cfRule type="containsBlanks" priority="8645" stopIfTrue="1">
      <formula>LEN(TRIM(L66))=0</formula>
    </cfRule>
    <cfRule type="cellIs" dxfId="25214" priority="8646" operator="greaterThanOrEqual">
      <formula>K66</formula>
    </cfRule>
    <cfRule type="cellIs" dxfId="25213" priority="8647" operator="lessThan">
      <formula>K66</formula>
    </cfRule>
  </conditionalFormatting>
  <conditionalFormatting sqref="L69:L71">
    <cfRule type="containsBlanks" priority="8642" stopIfTrue="1">
      <formula>LEN(TRIM(L69))=0</formula>
    </cfRule>
    <cfRule type="cellIs" dxfId="25212" priority="8643" operator="greaterThanOrEqual">
      <formula>K69</formula>
    </cfRule>
    <cfRule type="cellIs" dxfId="25211" priority="8644" operator="lessThan">
      <formula>K69</formula>
    </cfRule>
  </conditionalFormatting>
  <conditionalFormatting sqref="L69:L71">
    <cfRule type="containsBlanks" priority="8639" stopIfTrue="1">
      <formula>LEN(TRIM(L69))=0</formula>
    </cfRule>
    <cfRule type="cellIs" dxfId="25210" priority="8640" operator="greaterThanOrEqual">
      <formula>K69</formula>
    </cfRule>
    <cfRule type="cellIs" dxfId="25209" priority="8641" operator="lessThan">
      <formula>K69</formula>
    </cfRule>
  </conditionalFormatting>
  <conditionalFormatting sqref="L73">
    <cfRule type="containsBlanks" priority="8636" stopIfTrue="1">
      <formula>LEN(TRIM(L73))=0</formula>
    </cfRule>
    <cfRule type="cellIs" dxfId="25208" priority="8637" operator="greaterThanOrEqual">
      <formula>K73</formula>
    </cfRule>
    <cfRule type="cellIs" dxfId="25207" priority="8638" operator="lessThan">
      <formula>K73</formula>
    </cfRule>
  </conditionalFormatting>
  <conditionalFormatting sqref="L73">
    <cfRule type="containsBlanks" priority="8633" stopIfTrue="1">
      <formula>LEN(TRIM(L73))=0</formula>
    </cfRule>
    <cfRule type="cellIs" dxfId="25206" priority="8634" operator="greaterThanOrEqual">
      <formula>K73</formula>
    </cfRule>
    <cfRule type="cellIs" dxfId="25205" priority="8635" operator="lessThan">
      <formula>K73</formula>
    </cfRule>
  </conditionalFormatting>
  <conditionalFormatting sqref="L72">
    <cfRule type="containsBlanks" priority="8630" stopIfTrue="1">
      <formula>LEN(TRIM(L72))=0</formula>
    </cfRule>
    <cfRule type="cellIs" dxfId="25204" priority="8631" operator="greaterThanOrEqual">
      <formula>K72</formula>
    </cfRule>
    <cfRule type="cellIs" dxfId="25203" priority="8632" operator="lessThan">
      <formula>K72</formula>
    </cfRule>
  </conditionalFormatting>
  <conditionalFormatting sqref="L72">
    <cfRule type="containsBlanks" priority="8627" stopIfTrue="1">
      <formula>LEN(TRIM(L72))=0</formula>
    </cfRule>
    <cfRule type="cellIs" dxfId="25202" priority="8628" operator="greaterThanOrEqual">
      <formula>K72</formula>
    </cfRule>
    <cfRule type="cellIs" dxfId="25201" priority="8629" operator="lessThan">
      <formula>K72</formula>
    </cfRule>
  </conditionalFormatting>
  <conditionalFormatting sqref="BH47:BH49">
    <cfRule type="cellIs" dxfId="25200" priority="8626" stopIfTrue="1" operator="notEqual">
      <formula>0</formula>
    </cfRule>
  </conditionalFormatting>
  <conditionalFormatting sqref="BG47 BG49">
    <cfRule type="cellIs" dxfId="25199" priority="8625" stopIfTrue="1" operator="notEqual">
      <formula>0</formula>
    </cfRule>
  </conditionalFormatting>
  <conditionalFormatting sqref="BG48">
    <cfRule type="cellIs" dxfId="25198" priority="8624" stopIfTrue="1" operator="notEqual">
      <formula>0</formula>
    </cfRule>
  </conditionalFormatting>
  <conditionalFormatting sqref="BJ47:BJ49">
    <cfRule type="containsBlanks" priority="8621" stopIfTrue="1">
      <formula>LEN(TRIM(BJ47))=0</formula>
    </cfRule>
    <cfRule type="cellIs" dxfId="25197" priority="8622" operator="greaterThanOrEqual">
      <formula>BI47</formula>
    </cfRule>
    <cfRule type="cellIs" dxfId="25196" priority="8623" operator="lessThan">
      <formula>BI47</formula>
    </cfRule>
  </conditionalFormatting>
  <conditionalFormatting sqref="BJ12">
    <cfRule type="containsBlanks" priority="8618" stopIfTrue="1">
      <formula>LEN(TRIM(BJ12))=0</formula>
    </cfRule>
    <cfRule type="cellIs" dxfId="25195" priority="8619" operator="greaterThanOrEqual">
      <formula>BI12</formula>
    </cfRule>
    <cfRule type="cellIs" dxfId="25194" priority="8620" operator="lessThan">
      <formula>BI12</formula>
    </cfRule>
  </conditionalFormatting>
  <conditionalFormatting sqref="BJ13">
    <cfRule type="containsBlanks" priority="8615" stopIfTrue="1">
      <formula>LEN(TRIM(BJ13))=0</formula>
    </cfRule>
    <cfRule type="cellIs" dxfId="25193" priority="8616" operator="greaterThanOrEqual">
      <formula>BI13</formula>
    </cfRule>
    <cfRule type="cellIs" dxfId="25192" priority="8617" operator="lessThan">
      <formula>BI13</formula>
    </cfRule>
  </conditionalFormatting>
  <conditionalFormatting sqref="BJ11">
    <cfRule type="containsBlanks" priority="8612" stopIfTrue="1">
      <formula>LEN(TRIM(BJ11))=0</formula>
    </cfRule>
    <cfRule type="cellIs" dxfId="25191" priority="8613" operator="greaterThanOrEqual">
      <formula>BI11</formula>
    </cfRule>
    <cfRule type="cellIs" dxfId="25190" priority="8614" operator="lessThan">
      <formula>BI11</formula>
    </cfRule>
  </conditionalFormatting>
  <conditionalFormatting sqref="BG12">
    <cfRule type="cellIs" dxfId="25189" priority="8610" stopIfTrue="1" operator="notEqual">
      <formula>0</formula>
    </cfRule>
  </conditionalFormatting>
  <conditionalFormatting sqref="BH12">
    <cfRule type="cellIs" dxfId="25188" priority="8611" stopIfTrue="1" operator="notEqual">
      <formula>0</formula>
    </cfRule>
  </conditionalFormatting>
  <conditionalFormatting sqref="BG13">
    <cfRule type="cellIs" dxfId="25187" priority="8608" stopIfTrue="1" operator="notEqual">
      <formula>0</formula>
    </cfRule>
  </conditionalFormatting>
  <conditionalFormatting sqref="BH13">
    <cfRule type="cellIs" dxfId="25186" priority="8609" stopIfTrue="1" operator="notEqual">
      <formula>0</formula>
    </cfRule>
  </conditionalFormatting>
  <conditionalFormatting sqref="BG11">
    <cfRule type="cellIs" dxfId="25185" priority="8606" stopIfTrue="1" operator="notEqual">
      <formula>0</formula>
    </cfRule>
  </conditionalFormatting>
  <conditionalFormatting sqref="BH11">
    <cfRule type="cellIs" dxfId="25184" priority="8607" stopIfTrue="1" operator="notEqual">
      <formula>0</formula>
    </cfRule>
  </conditionalFormatting>
  <conditionalFormatting sqref="BK9:BK13">
    <cfRule type="containsBlanks" priority="8603" stopIfTrue="1">
      <formula>LEN(TRIM(BK9))=0</formula>
    </cfRule>
    <cfRule type="cellIs" dxfId="25183" priority="8604" operator="greaterThanOrEqual">
      <formula>BJ9</formula>
    </cfRule>
    <cfRule type="cellIs" dxfId="25182" priority="8605" operator="lessThan">
      <formula>BJ9</formula>
    </cfRule>
  </conditionalFormatting>
  <conditionalFormatting sqref="BK9:BK13">
    <cfRule type="containsBlanks" priority="8600" stopIfTrue="1">
      <formula>LEN(TRIM(BK9))=0</formula>
    </cfRule>
    <cfRule type="cellIs" dxfId="25181" priority="8601" operator="greaterThanOrEqual">
      <formula>BJ9</formula>
    </cfRule>
    <cfRule type="cellIs" dxfId="25180" priority="8602" operator="lessThan">
      <formula>BJ9</formula>
    </cfRule>
  </conditionalFormatting>
  <conditionalFormatting sqref="BK5:BK8">
    <cfRule type="containsBlanks" priority="8597" stopIfTrue="1">
      <formula>LEN(TRIM(BK5))=0</formula>
    </cfRule>
    <cfRule type="cellIs" dxfId="25179" priority="8598" operator="greaterThanOrEqual">
      <formula>BJ5</formula>
    </cfRule>
    <cfRule type="cellIs" dxfId="25178" priority="8599" operator="lessThan">
      <formula>BJ5</formula>
    </cfRule>
  </conditionalFormatting>
  <conditionalFormatting sqref="BK5:BK8">
    <cfRule type="containsBlanks" priority="8594" stopIfTrue="1">
      <formula>LEN(TRIM(BK5))=0</formula>
    </cfRule>
    <cfRule type="cellIs" dxfId="25177" priority="8595" operator="greaterThanOrEqual">
      <formula>BJ5</formula>
    </cfRule>
    <cfRule type="cellIs" dxfId="25176" priority="8596" operator="lessThan">
      <formula>BJ5</formula>
    </cfRule>
  </conditionalFormatting>
  <conditionalFormatting sqref="AY9:AY32">
    <cfRule type="containsBlanks" priority="8591" stopIfTrue="1">
      <formula>LEN(TRIM(AY9))=0</formula>
    </cfRule>
    <cfRule type="cellIs" dxfId="25175" priority="8592" operator="greaterThanOrEqual">
      <formula>AX9</formula>
    </cfRule>
    <cfRule type="cellIs" dxfId="25174" priority="8593" operator="lessThan">
      <formula>AX9</formula>
    </cfRule>
  </conditionalFormatting>
  <conditionalFormatting sqref="AY9:AY32">
    <cfRule type="containsBlanks" priority="8588" stopIfTrue="1">
      <formula>LEN(TRIM(AY9))=0</formula>
    </cfRule>
    <cfRule type="cellIs" dxfId="25173" priority="8589" operator="greaterThanOrEqual">
      <formula>AX9</formula>
    </cfRule>
    <cfRule type="cellIs" dxfId="25172" priority="8590" operator="lessThan">
      <formula>AX9</formula>
    </cfRule>
  </conditionalFormatting>
  <conditionalFormatting sqref="AY5:AY8">
    <cfRule type="containsBlanks" priority="8585" stopIfTrue="1">
      <formula>LEN(TRIM(AY5))=0</formula>
    </cfRule>
    <cfRule type="cellIs" dxfId="25171" priority="8586" operator="greaterThanOrEqual">
      <formula>AX5</formula>
    </cfRule>
    <cfRule type="cellIs" dxfId="25170" priority="8587" operator="lessThan">
      <formula>AX5</formula>
    </cfRule>
  </conditionalFormatting>
  <conditionalFormatting sqref="AY5:AY8">
    <cfRule type="containsBlanks" priority="8582" stopIfTrue="1">
      <formula>LEN(TRIM(AY5))=0</formula>
    </cfRule>
    <cfRule type="cellIs" dxfId="25169" priority="8583" operator="greaterThanOrEqual">
      <formula>AX5</formula>
    </cfRule>
    <cfRule type="cellIs" dxfId="25168" priority="8584" operator="lessThan">
      <formula>AX5</formula>
    </cfRule>
  </conditionalFormatting>
  <conditionalFormatting sqref="AY34:AY37">
    <cfRule type="containsBlanks" priority="8579" stopIfTrue="1">
      <formula>LEN(TRIM(AY34))=0</formula>
    </cfRule>
    <cfRule type="cellIs" dxfId="25167" priority="8580" operator="greaterThanOrEqual">
      <formula>AX34</formula>
    </cfRule>
    <cfRule type="cellIs" dxfId="25166" priority="8581" operator="lessThan">
      <formula>AX34</formula>
    </cfRule>
  </conditionalFormatting>
  <conditionalFormatting sqref="AY34:AY37">
    <cfRule type="containsBlanks" priority="8576" stopIfTrue="1">
      <formula>LEN(TRIM(AY34))=0</formula>
    </cfRule>
    <cfRule type="cellIs" dxfId="25165" priority="8577" operator="greaterThanOrEqual">
      <formula>AX34</formula>
    </cfRule>
    <cfRule type="cellIs" dxfId="25164" priority="8578" operator="lessThan">
      <formula>AX34</formula>
    </cfRule>
  </conditionalFormatting>
  <conditionalFormatting sqref="AY38:AY40">
    <cfRule type="containsBlanks" priority="8573" stopIfTrue="1">
      <formula>LEN(TRIM(AY38))=0</formula>
    </cfRule>
    <cfRule type="cellIs" dxfId="25163" priority="8574" operator="greaterThanOrEqual">
      <formula>AX38</formula>
    </cfRule>
    <cfRule type="cellIs" dxfId="25162" priority="8575" operator="lessThan">
      <formula>AX38</formula>
    </cfRule>
  </conditionalFormatting>
  <conditionalFormatting sqref="AY38:AY40">
    <cfRule type="containsBlanks" priority="8570" stopIfTrue="1">
      <formula>LEN(TRIM(AY38))=0</formula>
    </cfRule>
    <cfRule type="cellIs" dxfId="25161" priority="8571" operator="greaterThanOrEqual">
      <formula>AX38</formula>
    </cfRule>
    <cfRule type="cellIs" dxfId="25160" priority="8572" operator="lessThan">
      <formula>AX38</formula>
    </cfRule>
  </conditionalFormatting>
  <conditionalFormatting sqref="AY41:AY43">
    <cfRule type="containsBlanks" priority="8567" stopIfTrue="1">
      <formula>LEN(TRIM(AY41))=0</formula>
    </cfRule>
    <cfRule type="cellIs" dxfId="25159" priority="8568" operator="greaterThanOrEqual">
      <formula>AX41</formula>
    </cfRule>
    <cfRule type="cellIs" dxfId="25158" priority="8569" operator="lessThan">
      <formula>AX41</formula>
    </cfRule>
  </conditionalFormatting>
  <conditionalFormatting sqref="AY41:AY43">
    <cfRule type="containsBlanks" priority="8564" stopIfTrue="1">
      <formula>LEN(TRIM(AY41))=0</formula>
    </cfRule>
    <cfRule type="cellIs" dxfId="25157" priority="8565" operator="greaterThanOrEqual">
      <formula>AX41</formula>
    </cfRule>
    <cfRule type="cellIs" dxfId="25156" priority="8566" operator="lessThan">
      <formula>AX41</formula>
    </cfRule>
  </conditionalFormatting>
  <conditionalFormatting sqref="AY47:AY49">
    <cfRule type="containsBlanks" priority="8561" stopIfTrue="1">
      <formula>LEN(TRIM(AY47))=0</formula>
    </cfRule>
    <cfRule type="cellIs" dxfId="25155" priority="8562" operator="greaterThanOrEqual">
      <formula>AX47</formula>
    </cfRule>
    <cfRule type="cellIs" dxfId="25154" priority="8563" operator="lessThan">
      <formula>AX47</formula>
    </cfRule>
  </conditionalFormatting>
  <conditionalFormatting sqref="AY47:AY49">
    <cfRule type="containsBlanks" priority="8558" stopIfTrue="1">
      <formula>LEN(TRIM(AY47))=0</formula>
    </cfRule>
    <cfRule type="cellIs" dxfId="25153" priority="8559" operator="greaterThanOrEqual">
      <formula>AX47</formula>
    </cfRule>
    <cfRule type="cellIs" dxfId="25152" priority="8560" operator="lessThan">
      <formula>AX47</formula>
    </cfRule>
  </conditionalFormatting>
  <conditionalFormatting sqref="AY54:AY57">
    <cfRule type="containsBlanks" priority="8555" stopIfTrue="1">
      <formula>LEN(TRIM(AY54))=0</formula>
    </cfRule>
    <cfRule type="cellIs" dxfId="25151" priority="8556" operator="greaterThanOrEqual">
      <formula>AX54</formula>
    </cfRule>
    <cfRule type="cellIs" dxfId="25150" priority="8557" operator="lessThan">
      <formula>AX54</formula>
    </cfRule>
  </conditionalFormatting>
  <conditionalFormatting sqref="AY54:AY57">
    <cfRule type="containsBlanks" priority="8552" stopIfTrue="1">
      <formula>LEN(TRIM(AY54))=0</formula>
    </cfRule>
    <cfRule type="cellIs" dxfId="25149" priority="8553" operator="greaterThanOrEqual">
      <formula>AX54</formula>
    </cfRule>
    <cfRule type="cellIs" dxfId="25148" priority="8554" operator="lessThan">
      <formula>AX54</formula>
    </cfRule>
  </conditionalFormatting>
  <conditionalFormatting sqref="AY58:AY60">
    <cfRule type="containsBlanks" priority="8549" stopIfTrue="1">
      <formula>LEN(TRIM(AY58))=0</formula>
    </cfRule>
    <cfRule type="cellIs" dxfId="25147" priority="8550" operator="greaterThanOrEqual">
      <formula>AX58</formula>
    </cfRule>
    <cfRule type="cellIs" dxfId="25146" priority="8551" operator="lessThan">
      <formula>AX58</formula>
    </cfRule>
  </conditionalFormatting>
  <conditionalFormatting sqref="AY58:AY60">
    <cfRule type="containsBlanks" priority="8546" stopIfTrue="1">
      <formula>LEN(TRIM(AY58))=0</formula>
    </cfRule>
    <cfRule type="cellIs" dxfId="25145" priority="8547" operator="greaterThanOrEqual">
      <formula>AX58</formula>
    </cfRule>
    <cfRule type="cellIs" dxfId="25144" priority="8548" operator="lessThan">
      <formula>AX58</formula>
    </cfRule>
  </conditionalFormatting>
  <conditionalFormatting sqref="AY61:AY63">
    <cfRule type="containsBlanks" priority="8543" stopIfTrue="1">
      <formula>LEN(TRIM(AY61))=0</formula>
    </cfRule>
    <cfRule type="cellIs" dxfId="25143" priority="8544" operator="greaterThanOrEqual">
      <formula>AX61</formula>
    </cfRule>
    <cfRule type="cellIs" dxfId="25142" priority="8545" operator="lessThan">
      <formula>AX61</formula>
    </cfRule>
  </conditionalFormatting>
  <conditionalFormatting sqref="AY61:AY63">
    <cfRule type="containsBlanks" priority="8540" stopIfTrue="1">
      <formula>LEN(TRIM(AY61))=0</formula>
    </cfRule>
    <cfRule type="cellIs" dxfId="25141" priority="8541" operator="greaterThanOrEqual">
      <formula>AX61</formula>
    </cfRule>
    <cfRule type="cellIs" dxfId="25140" priority="8542" operator="lessThan">
      <formula>AX61</formula>
    </cfRule>
  </conditionalFormatting>
  <conditionalFormatting sqref="AY65">
    <cfRule type="containsBlanks" priority="8537" stopIfTrue="1">
      <formula>LEN(TRIM(AY65))=0</formula>
    </cfRule>
    <cfRule type="cellIs" dxfId="25139" priority="8538" operator="greaterThanOrEqual">
      <formula>AX65</formula>
    </cfRule>
    <cfRule type="cellIs" dxfId="25138" priority="8539" operator="lessThan">
      <formula>AX65</formula>
    </cfRule>
  </conditionalFormatting>
  <conditionalFormatting sqref="AY65">
    <cfRule type="containsBlanks" priority="8534" stopIfTrue="1">
      <formula>LEN(TRIM(AY65))=0</formula>
    </cfRule>
    <cfRule type="cellIs" dxfId="25137" priority="8535" operator="greaterThanOrEqual">
      <formula>AX65</formula>
    </cfRule>
    <cfRule type="cellIs" dxfId="25136" priority="8536" operator="lessThan">
      <formula>AX65</formula>
    </cfRule>
  </conditionalFormatting>
  <conditionalFormatting sqref="AY64">
    <cfRule type="containsBlanks" priority="8531" stopIfTrue="1">
      <formula>LEN(TRIM(AY64))=0</formula>
    </cfRule>
    <cfRule type="cellIs" dxfId="25135" priority="8532" operator="greaterThanOrEqual">
      <formula>AX64</formula>
    </cfRule>
    <cfRule type="cellIs" dxfId="25134" priority="8533" operator="lessThan">
      <formula>AX64</formula>
    </cfRule>
  </conditionalFormatting>
  <conditionalFormatting sqref="AY64">
    <cfRule type="containsBlanks" priority="8528" stopIfTrue="1">
      <formula>LEN(TRIM(AY64))=0</formula>
    </cfRule>
    <cfRule type="cellIs" dxfId="25133" priority="8529" operator="greaterThanOrEqual">
      <formula>AX64</formula>
    </cfRule>
    <cfRule type="cellIs" dxfId="25132" priority="8530" operator="lessThan">
      <formula>AX64</formula>
    </cfRule>
  </conditionalFormatting>
  <conditionalFormatting sqref="AY66:AY68">
    <cfRule type="containsBlanks" priority="8525" stopIfTrue="1">
      <formula>LEN(TRIM(AY66))=0</formula>
    </cfRule>
    <cfRule type="cellIs" dxfId="25131" priority="8526" operator="greaterThanOrEqual">
      <formula>AX66</formula>
    </cfRule>
    <cfRule type="cellIs" dxfId="25130" priority="8527" operator="lessThan">
      <formula>AX66</formula>
    </cfRule>
  </conditionalFormatting>
  <conditionalFormatting sqref="AY66:AY68">
    <cfRule type="containsBlanks" priority="8522" stopIfTrue="1">
      <formula>LEN(TRIM(AY66))=0</formula>
    </cfRule>
    <cfRule type="cellIs" dxfId="25129" priority="8523" operator="greaterThanOrEqual">
      <formula>AX66</formula>
    </cfRule>
    <cfRule type="cellIs" dxfId="25128" priority="8524" operator="lessThan">
      <formula>AX66</formula>
    </cfRule>
  </conditionalFormatting>
  <conditionalFormatting sqref="AY69:AY71">
    <cfRule type="containsBlanks" priority="8519" stopIfTrue="1">
      <formula>LEN(TRIM(AY69))=0</formula>
    </cfRule>
    <cfRule type="cellIs" dxfId="25127" priority="8520" operator="greaterThanOrEqual">
      <formula>AX69</formula>
    </cfRule>
    <cfRule type="cellIs" dxfId="25126" priority="8521" operator="lessThan">
      <formula>AX69</formula>
    </cfRule>
  </conditionalFormatting>
  <conditionalFormatting sqref="AY69:AY71">
    <cfRule type="containsBlanks" priority="8516" stopIfTrue="1">
      <formula>LEN(TRIM(AY69))=0</formula>
    </cfRule>
    <cfRule type="cellIs" dxfId="25125" priority="8517" operator="greaterThanOrEqual">
      <formula>AX69</formula>
    </cfRule>
    <cfRule type="cellIs" dxfId="25124" priority="8518" operator="lessThan">
      <formula>AX69</formula>
    </cfRule>
  </conditionalFormatting>
  <conditionalFormatting sqref="AY73">
    <cfRule type="containsBlanks" priority="8513" stopIfTrue="1">
      <formula>LEN(TRIM(AY73))=0</formula>
    </cfRule>
    <cfRule type="cellIs" dxfId="25123" priority="8514" operator="greaterThanOrEqual">
      <formula>AX73</formula>
    </cfRule>
    <cfRule type="cellIs" dxfId="25122" priority="8515" operator="lessThan">
      <formula>AX73</formula>
    </cfRule>
  </conditionalFormatting>
  <conditionalFormatting sqref="AY73">
    <cfRule type="containsBlanks" priority="8510" stopIfTrue="1">
      <formula>LEN(TRIM(AY73))=0</formula>
    </cfRule>
    <cfRule type="cellIs" dxfId="25121" priority="8511" operator="greaterThanOrEqual">
      <formula>AX73</formula>
    </cfRule>
    <cfRule type="cellIs" dxfId="25120" priority="8512" operator="lessThan">
      <formula>AX73</formula>
    </cfRule>
  </conditionalFormatting>
  <conditionalFormatting sqref="AY72">
    <cfRule type="containsBlanks" priority="8507" stopIfTrue="1">
      <formula>LEN(TRIM(AY72))=0</formula>
    </cfRule>
    <cfRule type="cellIs" dxfId="25119" priority="8508" operator="greaterThanOrEqual">
      <formula>AX72</formula>
    </cfRule>
    <cfRule type="cellIs" dxfId="25118" priority="8509" operator="lessThan">
      <formula>AX72</formula>
    </cfRule>
  </conditionalFormatting>
  <conditionalFormatting sqref="AY72">
    <cfRule type="containsBlanks" priority="8504" stopIfTrue="1">
      <formula>LEN(TRIM(AY72))=0</formula>
    </cfRule>
    <cfRule type="cellIs" dxfId="25117" priority="8505" operator="greaterThanOrEqual">
      <formula>AX72</formula>
    </cfRule>
    <cfRule type="cellIs" dxfId="25116" priority="8506" operator="lessThan">
      <formula>AX72</formula>
    </cfRule>
  </conditionalFormatting>
  <conditionalFormatting sqref="BL9:BL13">
    <cfRule type="containsBlanks" priority="8501" stopIfTrue="1">
      <formula>LEN(TRIM(BL9))=0</formula>
    </cfRule>
    <cfRule type="cellIs" dxfId="25115" priority="8502" operator="greaterThanOrEqual">
      <formula>BK9</formula>
    </cfRule>
    <cfRule type="cellIs" dxfId="25114" priority="8503" operator="lessThan">
      <formula>BK9</formula>
    </cfRule>
  </conditionalFormatting>
  <conditionalFormatting sqref="BL9:BL13">
    <cfRule type="containsBlanks" priority="8498" stopIfTrue="1">
      <formula>LEN(TRIM(BL9))=0</formula>
    </cfRule>
    <cfRule type="cellIs" dxfId="25113" priority="8499" operator="greaterThanOrEqual">
      <formula>BK9</formula>
    </cfRule>
    <cfRule type="cellIs" dxfId="25112" priority="8500" operator="lessThan">
      <formula>BK9</formula>
    </cfRule>
  </conditionalFormatting>
  <conditionalFormatting sqref="BL5:BL8">
    <cfRule type="containsBlanks" priority="8495" stopIfTrue="1">
      <formula>LEN(TRIM(BL5))=0</formula>
    </cfRule>
    <cfRule type="cellIs" dxfId="25111" priority="8496" operator="greaterThanOrEqual">
      <formula>BK5</formula>
    </cfRule>
    <cfRule type="cellIs" dxfId="25110" priority="8497" operator="lessThan">
      <formula>BK5</formula>
    </cfRule>
  </conditionalFormatting>
  <conditionalFormatting sqref="BL5:BL8">
    <cfRule type="containsBlanks" priority="8492" stopIfTrue="1">
      <formula>LEN(TRIM(BL5))=0</formula>
    </cfRule>
    <cfRule type="cellIs" dxfId="25109" priority="8493" operator="greaterThanOrEqual">
      <formula>BK5</formula>
    </cfRule>
    <cfRule type="cellIs" dxfId="25108" priority="8494" operator="lessThan">
      <formula>BK5</formula>
    </cfRule>
  </conditionalFormatting>
  <conditionalFormatting sqref="BL47:BL49">
    <cfRule type="containsBlanks" priority="8489" stopIfTrue="1">
      <formula>LEN(TRIM(BL47))=0</formula>
    </cfRule>
    <cfRule type="cellIs" dxfId="25107" priority="8490" operator="greaterThanOrEqual">
      <formula>BK47</formula>
    </cfRule>
    <cfRule type="cellIs" dxfId="25106" priority="8491" operator="lessThan">
      <formula>BK47</formula>
    </cfRule>
  </conditionalFormatting>
  <conditionalFormatting sqref="BL47:BL49">
    <cfRule type="containsBlanks" priority="8486" stopIfTrue="1">
      <formula>LEN(TRIM(BL47))=0</formula>
    </cfRule>
    <cfRule type="cellIs" dxfId="25105" priority="8487" operator="greaterThanOrEqual">
      <formula>BK47</formula>
    </cfRule>
    <cfRule type="cellIs" dxfId="25104" priority="8488" operator="lessThan">
      <formula>BK47</formula>
    </cfRule>
  </conditionalFormatting>
  <conditionalFormatting sqref="CY9:CY28">
    <cfRule type="containsBlanks" priority="8483" stopIfTrue="1">
      <formula>LEN(TRIM(CY9))=0</formula>
    </cfRule>
    <cfRule type="cellIs" dxfId="25103" priority="8484" operator="greaterThanOrEqual">
      <formula>CX9</formula>
    </cfRule>
    <cfRule type="cellIs" dxfId="25102" priority="8485" operator="lessThan">
      <formula>CX9</formula>
    </cfRule>
  </conditionalFormatting>
  <conditionalFormatting sqref="CY9:CY28">
    <cfRule type="containsBlanks" priority="8480" stopIfTrue="1">
      <formula>LEN(TRIM(CY9))=0</formula>
    </cfRule>
    <cfRule type="cellIs" dxfId="25101" priority="8481" operator="greaterThanOrEqual">
      <formula>CX9</formula>
    </cfRule>
    <cfRule type="cellIs" dxfId="25100" priority="8482" operator="lessThan">
      <formula>CX9</formula>
    </cfRule>
  </conditionalFormatting>
  <conditionalFormatting sqref="CY5:CY8">
    <cfRule type="containsBlanks" priority="8477" stopIfTrue="1">
      <formula>LEN(TRIM(CY5))=0</formula>
    </cfRule>
    <cfRule type="cellIs" dxfId="25099" priority="8478" operator="greaterThanOrEqual">
      <formula>CX5</formula>
    </cfRule>
    <cfRule type="cellIs" dxfId="25098" priority="8479" operator="lessThan">
      <formula>CX5</formula>
    </cfRule>
  </conditionalFormatting>
  <conditionalFormatting sqref="CY5:CY8">
    <cfRule type="containsBlanks" priority="8474" stopIfTrue="1">
      <formula>LEN(TRIM(CY5))=0</formula>
    </cfRule>
    <cfRule type="cellIs" dxfId="25097" priority="8475" operator="greaterThanOrEqual">
      <formula>CX5</formula>
    </cfRule>
    <cfRule type="cellIs" dxfId="25096" priority="8476" operator="lessThan">
      <formula>CX5</formula>
    </cfRule>
  </conditionalFormatting>
  <conditionalFormatting sqref="CY34:CY37">
    <cfRule type="containsBlanks" priority="8471" stopIfTrue="1">
      <formula>LEN(TRIM(CY34))=0</formula>
    </cfRule>
    <cfRule type="cellIs" dxfId="25095" priority="8472" operator="greaterThanOrEqual">
      <formula>CX34</formula>
    </cfRule>
    <cfRule type="cellIs" dxfId="25094" priority="8473" operator="lessThan">
      <formula>CX34</formula>
    </cfRule>
  </conditionalFormatting>
  <conditionalFormatting sqref="CY34:CY37">
    <cfRule type="containsBlanks" priority="8468" stopIfTrue="1">
      <formula>LEN(TRIM(CY34))=0</formula>
    </cfRule>
    <cfRule type="cellIs" dxfId="25093" priority="8469" operator="greaterThanOrEqual">
      <formula>CX34</formula>
    </cfRule>
    <cfRule type="cellIs" dxfId="25092" priority="8470" operator="lessThan">
      <formula>CX34</formula>
    </cfRule>
  </conditionalFormatting>
  <conditionalFormatting sqref="CY38:CY40">
    <cfRule type="containsBlanks" priority="8465" stopIfTrue="1">
      <formula>LEN(TRIM(CY38))=0</formula>
    </cfRule>
    <cfRule type="cellIs" dxfId="25091" priority="8466" operator="greaterThanOrEqual">
      <formula>CX38</formula>
    </cfRule>
    <cfRule type="cellIs" dxfId="25090" priority="8467" operator="lessThan">
      <formula>CX38</formula>
    </cfRule>
  </conditionalFormatting>
  <conditionalFormatting sqref="CY38:CY40">
    <cfRule type="containsBlanks" priority="8462" stopIfTrue="1">
      <formula>LEN(TRIM(CY38))=0</formula>
    </cfRule>
    <cfRule type="cellIs" dxfId="25089" priority="8463" operator="greaterThanOrEqual">
      <formula>CX38</formula>
    </cfRule>
    <cfRule type="cellIs" dxfId="25088" priority="8464" operator="lessThan">
      <formula>CX38</formula>
    </cfRule>
  </conditionalFormatting>
  <conditionalFormatting sqref="CY41:CY43">
    <cfRule type="containsBlanks" priority="8459" stopIfTrue="1">
      <formula>LEN(TRIM(CY41))=0</formula>
    </cfRule>
    <cfRule type="cellIs" dxfId="25087" priority="8460" operator="greaterThanOrEqual">
      <formula>CX41</formula>
    </cfRule>
    <cfRule type="cellIs" dxfId="25086" priority="8461" operator="lessThan">
      <formula>CX41</formula>
    </cfRule>
  </conditionalFormatting>
  <conditionalFormatting sqref="CY41:CY43">
    <cfRule type="containsBlanks" priority="8456" stopIfTrue="1">
      <formula>LEN(TRIM(CY41))=0</formula>
    </cfRule>
    <cfRule type="cellIs" dxfId="25085" priority="8457" operator="greaterThanOrEqual">
      <formula>CX41</formula>
    </cfRule>
    <cfRule type="cellIs" dxfId="25084" priority="8458" operator="lessThan">
      <formula>CX41</formula>
    </cfRule>
  </conditionalFormatting>
  <conditionalFormatting sqref="CY47:CY49">
    <cfRule type="containsBlanks" priority="8453" stopIfTrue="1">
      <formula>LEN(TRIM(CY47))=0</formula>
    </cfRule>
    <cfRule type="cellIs" dxfId="25083" priority="8454" operator="greaterThanOrEqual">
      <formula>CX47</formula>
    </cfRule>
    <cfRule type="cellIs" dxfId="25082" priority="8455" operator="lessThan">
      <formula>CX47</formula>
    </cfRule>
  </conditionalFormatting>
  <conditionalFormatting sqref="CY47:CY49">
    <cfRule type="containsBlanks" priority="8450" stopIfTrue="1">
      <formula>LEN(TRIM(CY47))=0</formula>
    </cfRule>
    <cfRule type="cellIs" dxfId="25081" priority="8451" operator="greaterThanOrEqual">
      <formula>CX47</formula>
    </cfRule>
    <cfRule type="cellIs" dxfId="25080" priority="8452" operator="lessThan">
      <formula>CX47</formula>
    </cfRule>
  </conditionalFormatting>
  <conditionalFormatting sqref="CY54:CY57">
    <cfRule type="containsBlanks" priority="8447" stopIfTrue="1">
      <formula>LEN(TRIM(CY54))=0</formula>
    </cfRule>
    <cfRule type="cellIs" dxfId="25079" priority="8448" operator="greaterThanOrEqual">
      <formula>CX54</formula>
    </cfRule>
    <cfRule type="cellIs" dxfId="25078" priority="8449" operator="lessThan">
      <formula>CX54</formula>
    </cfRule>
  </conditionalFormatting>
  <conditionalFormatting sqref="CY54:CY57">
    <cfRule type="containsBlanks" priority="8444" stopIfTrue="1">
      <formula>LEN(TRIM(CY54))=0</formula>
    </cfRule>
    <cfRule type="cellIs" dxfId="25077" priority="8445" operator="greaterThanOrEqual">
      <formula>CX54</formula>
    </cfRule>
    <cfRule type="cellIs" dxfId="25076" priority="8446" operator="lessThan">
      <formula>CX54</formula>
    </cfRule>
  </conditionalFormatting>
  <conditionalFormatting sqref="CY58:CY60">
    <cfRule type="containsBlanks" priority="8441" stopIfTrue="1">
      <formula>LEN(TRIM(CY58))=0</formula>
    </cfRule>
    <cfRule type="cellIs" dxfId="25075" priority="8442" operator="greaterThanOrEqual">
      <formula>CX58</formula>
    </cfRule>
    <cfRule type="cellIs" dxfId="25074" priority="8443" operator="lessThan">
      <formula>CX58</formula>
    </cfRule>
  </conditionalFormatting>
  <conditionalFormatting sqref="CY58:CY60">
    <cfRule type="containsBlanks" priority="8438" stopIfTrue="1">
      <formula>LEN(TRIM(CY58))=0</formula>
    </cfRule>
    <cfRule type="cellIs" dxfId="25073" priority="8439" operator="greaterThanOrEqual">
      <formula>CX58</formula>
    </cfRule>
    <cfRule type="cellIs" dxfId="25072" priority="8440" operator="lessThan">
      <formula>CX58</formula>
    </cfRule>
  </conditionalFormatting>
  <conditionalFormatting sqref="CY61:CY63">
    <cfRule type="containsBlanks" priority="8435" stopIfTrue="1">
      <formula>LEN(TRIM(CY61))=0</formula>
    </cfRule>
    <cfRule type="cellIs" dxfId="25071" priority="8436" operator="greaterThanOrEqual">
      <formula>CX61</formula>
    </cfRule>
    <cfRule type="cellIs" dxfId="25070" priority="8437" operator="lessThan">
      <formula>CX61</formula>
    </cfRule>
  </conditionalFormatting>
  <conditionalFormatting sqref="CY61:CY63">
    <cfRule type="containsBlanks" priority="8432" stopIfTrue="1">
      <formula>LEN(TRIM(CY61))=0</formula>
    </cfRule>
    <cfRule type="cellIs" dxfId="25069" priority="8433" operator="greaterThanOrEqual">
      <formula>CX61</formula>
    </cfRule>
    <cfRule type="cellIs" dxfId="25068" priority="8434" operator="lessThan">
      <formula>CX61</formula>
    </cfRule>
  </conditionalFormatting>
  <conditionalFormatting sqref="CY65">
    <cfRule type="containsBlanks" priority="8429" stopIfTrue="1">
      <formula>LEN(TRIM(CY65))=0</formula>
    </cfRule>
    <cfRule type="cellIs" dxfId="25067" priority="8430" operator="greaterThanOrEqual">
      <formula>CX65</formula>
    </cfRule>
    <cfRule type="cellIs" dxfId="25066" priority="8431" operator="lessThan">
      <formula>CX65</formula>
    </cfRule>
  </conditionalFormatting>
  <conditionalFormatting sqref="CY65">
    <cfRule type="containsBlanks" priority="8426" stopIfTrue="1">
      <formula>LEN(TRIM(CY65))=0</formula>
    </cfRule>
    <cfRule type="cellIs" dxfId="25065" priority="8427" operator="greaterThanOrEqual">
      <formula>CX65</formula>
    </cfRule>
    <cfRule type="cellIs" dxfId="25064" priority="8428" operator="lessThan">
      <formula>CX65</formula>
    </cfRule>
  </conditionalFormatting>
  <conditionalFormatting sqref="CY64">
    <cfRule type="containsBlanks" priority="8423" stopIfTrue="1">
      <formula>LEN(TRIM(CY64))=0</formula>
    </cfRule>
    <cfRule type="cellIs" dxfId="25063" priority="8424" operator="greaterThanOrEqual">
      <formula>CX64</formula>
    </cfRule>
    <cfRule type="cellIs" dxfId="25062" priority="8425" operator="lessThan">
      <formula>CX64</formula>
    </cfRule>
  </conditionalFormatting>
  <conditionalFormatting sqref="CY64">
    <cfRule type="containsBlanks" priority="8420" stopIfTrue="1">
      <formula>LEN(TRIM(CY64))=0</formula>
    </cfRule>
    <cfRule type="cellIs" dxfId="25061" priority="8421" operator="greaterThanOrEqual">
      <formula>CX64</formula>
    </cfRule>
    <cfRule type="cellIs" dxfId="25060" priority="8422" operator="lessThan">
      <formula>CX64</formula>
    </cfRule>
  </conditionalFormatting>
  <conditionalFormatting sqref="CY66:CY68">
    <cfRule type="containsBlanks" priority="8417" stopIfTrue="1">
      <formula>LEN(TRIM(CY66))=0</formula>
    </cfRule>
    <cfRule type="cellIs" dxfId="25059" priority="8418" operator="greaterThanOrEqual">
      <formula>CX66</formula>
    </cfRule>
    <cfRule type="cellIs" dxfId="25058" priority="8419" operator="lessThan">
      <formula>CX66</formula>
    </cfRule>
  </conditionalFormatting>
  <conditionalFormatting sqref="CY66:CY68">
    <cfRule type="containsBlanks" priority="8414" stopIfTrue="1">
      <formula>LEN(TRIM(CY66))=0</formula>
    </cfRule>
    <cfRule type="cellIs" dxfId="25057" priority="8415" operator="greaterThanOrEqual">
      <formula>CX66</formula>
    </cfRule>
    <cfRule type="cellIs" dxfId="25056" priority="8416" operator="lessThan">
      <formula>CX66</formula>
    </cfRule>
  </conditionalFormatting>
  <conditionalFormatting sqref="CY69:CY71">
    <cfRule type="containsBlanks" priority="8411" stopIfTrue="1">
      <formula>LEN(TRIM(CY69))=0</formula>
    </cfRule>
    <cfRule type="cellIs" dxfId="25055" priority="8412" operator="greaterThanOrEqual">
      <formula>CX69</formula>
    </cfRule>
    <cfRule type="cellIs" dxfId="25054" priority="8413" operator="lessThan">
      <formula>CX69</formula>
    </cfRule>
  </conditionalFormatting>
  <conditionalFormatting sqref="CY69:CY71">
    <cfRule type="containsBlanks" priority="8408" stopIfTrue="1">
      <formula>LEN(TRIM(CY69))=0</formula>
    </cfRule>
    <cfRule type="cellIs" dxfId="25053" priority="8409" operator="greaterThanOrEqual">
      <formula>CX69</formula>
    </cfRule>
    <cfRule type="cellIs" dxfId="25052" priority="8410" operator="lessThan">
      <formula>CX69</formula>
    </cfRule>
  </conditionalFormatting>
  <conditionalFormatting sqref="CY73">
    <cfRule type="containsBlanks" priority="8405" stopIfTrue="1">
      <formula>LEN(TRIM(CY73))=0</formula>
    </cfRule>
    <cfRule type="cellIs" dxfId="25051" priority="8406" operator="greaterThanOrEqual">
      <formula>CX73</formula>
    </cfRule>
    <cfRule type="cellIs" dxfId="25050" priority="8407" operator="lessThan">
      <formula>CX73</formula>
    </cfRule>
  </conditionalFormatting>
  <conditionalFormatting sqref="CY73">
    <cfRule type="containsBlanks" priority="8402" stopIfTrue="1">
      <formula>LEN(TRIM(CY73))=0</formula>
    </cfRule>
    <cfRule type="cellIs" dxfId="25049" priority="8403" operator="greaterThanOrEqual">
      <formula>CX73</formula>
    </cfRule>
    <cfRule type="cellIs" dxfId="25048" priority="8404" operator="lessThan">
      <formula>CX73</formula>
    </cfRule>
  </conditionalFormatting>
  <conditionalFormatting sqref="CY72">
    <cfRule type="containsBlanks" priority="8399" stopIfTrue="1">
      <formula>LEN(TRIM(CY72))=0</formula>
    </cfRule>
    <cfRule type="cellIs" dxfId="25047" priority="8400" operator="greaterThanOrEqual">
      <formula>CX72</formula>
    </cfRule>
    <cfRule type="cellIs" dxfId="25046" priority="8401" operator="lessThan">
      <formula>CX72</formula>
    </cfRule>
  </conditionalFormatting>
  <conditionalFormatting sqref="CY72">
    <cfRule type="containsBlanks" priority="8396" stopIfTrue="1">
      <formula>LEN(TRIM(CY72))=0</formula>
    </cfRule>
    <cfRule type="cellIs" dxfId="25045" priority="8397" operator="greaterThanOrEqual">
      <formula>CX72</formula>
    </cfRule>
    <cfRule type="cellIs" dxfId="25044" priority="8398" operator="lessThan">
      <formula>CX72</formula>
    </cfRule>
  </conditionalFormatting>
  <conditionalFormatting sqref="BJ6:BJ8">
    <cfRule type="containsBlanks" priority="8393" stopIfTrue="1">
      <formula>LEN(TRIM(BJ6))=0</formula>
    </cfRule>
    <cfRule type="cellIs" dxfId="25043" priority="8394" operator="greaterThanOrEqual">
      <formula>BI6</formula>
    </cfRule>
    <cfRule type="cellIs" dxfId="25042" priority="8395" operator="lessThan">
      <formula>BI6</formula>
    </cfRule>
  </conditionalFormatting>
  <conditionalFormatting sqref="BJ5">
    <cfRule type="containsBlanks" priority="8390" stopIfTrue="1">
      <formula>LEN(TRIM(BJ5))=0</formula>
    </cfRule>
    <cfRule type="cellIs" dxfId="25041" priority="8391" operator="greaterThanOrEqual">
      <formula>BI5</formula>
    </cfRule>
    <cfRule type="cellIs" dxfId="25040" priority="8392" operator="lessThan">
      <formula>BI5</formula>
    </cfRule>
  </conditionalFormatting>
  <conditionalFormatting sqref="BJ6">
    <cfRule type="containsBlanks" priority="8387" stopIfTrue="1">
      <formula>LEN(TRIM(BJ6))=0</formula>
    </cfRule>
    <cfRule type="cellIs" dxfId="25039" priority="8388" operator="greaterThanOrEqual">
      <formula>BI6</formula>
    </cfRule>
    <cfRule type="cellIs" dxfId="25038" priority="8389" operator="lessThan">
      <formula>BI6</formula>
    </cfRule>
  </conditionalFormatting>
  <conditionalFormatting sqref="BG7:BG8">
    <cfRule type="cellIs" dxfId="25037" priority="8385" stopIfTrue="1" operator="notEqual">
      <formula>0</formula>
    </cfRule>
  </conditionalFormatting>
  <conditionalFormatting sqref="BH7:BH8">
    <cfRule type="cellIs" dxfId="25036" priority="8386" stopIfTrue="1" operator="notEqual">
      <formula>0</formula>
    </cfRule>
  </conditionalFormatting>
  <conditionalFormatting sqref="BG5">
    <cfRule type="cellIs" dxfId="25035" priority="8383" stopIfTrue="1" operator="notEqual">
      <formula>0</formula>
    </cfRule>
  </conditionalFormatting>
  <conditionalFormatting sqref="BH5">
    <cfRule type="cellIs" dxfId="25034" priority="8384" stopIfTrue="1" operator="notEqual">
      <formula>0</formula>
    </cfRule>
  </conditionalFormatting>
  <conditionalFormatting sqref="BG6">
    <cfRule type="cellIs" dxfId="25033" priority="8382" stopIfTrue="1" operator="notEqual">
      <formula>0</formula>
    </cfRule>
  </conditionalFormatting>
  <conditionalFormatting sqref="BG6">
    <cfRule type="cellIs" dxfId="25032" priority="8381" stopIfTrue="1" operator="notEqual">
      <formula>0</formula>
    </cfRule>
  </conditionalFormatting>
  <conditionalFormatting sqref="BH6">
    <cfRule type="cellIs" dxfId="25031" priority="8380" stopIfTrue="1" operator="notEqual">
      <formula>0</formula>
    </cfRule>
  </conditionalFormatting>
  <conditionalFormatting sqref="BJ9:BJ10">
    <cfRule type="containsBlanks" priority="8377" stopIfTrue="1">
      <formula>LEN(TRIM(BJ9))=0</formula>
    </cfRule>
    <cfRule type="cellIs" dxfId="25030" priority="8378" operator="greaterThanOrEqual">
      <formula>BI9</formula>
    </cfRule>
    <cfRule type="cellIs" dxfId="25029" priority="8379" operator="lessThan">
      <formula>BI9</formula>
    </cfRule>
  </conditionalFormatting>
  <conditionalFormatting sqref="BG9:BG10">
    <cfRule type="cellIs" dxfId="25028" priority="8375" stopIfTrue="1" operator="notEqual">
      <formula>0</formula>
    </cfRule>
  </conditionalFormatting>
  <conditionalFormatting sqref="BH10">
    <cfRule type="cellIs" dxfId="25027" priority="8376" stopIfTrue="1" operator="notEqual">
      <formula>0</formula>
    </cfRule>
  </conditionalFormatting>
  <conditionalFormatting sqref="BH9">
    <cfRule type="cellIs" dxfId="25026" priority="8374" stopIfTrue="1" operator="notEqual">
      <formula>0</formula>
    </cfRule>
  </conditionalFormatting>
  <conditionalFormatting sqref="BJ20:BJ21">
    <cfRule type="containsBlanks" priority="8371" stopIfTrue="1">
      <formula>LEN(TRIM(BJ20))=0</formula>
    </cfRule>
    <cfRule type="cellIs" dxfId="25025" priority="8372" operator="greaterThanOrEqual">
      <formula>BI20</formula>
    </cfRule>
    <cfRule type="cellIs" dxfId="25024" priority="8373" operator="lessThan">
      <formula>BI20</formula>
    </cfRule>
  </conditionalFormatting>
  <conditionalFormatting sqref="BJ19">
    <cfRule type="containsBlanks" priority="8368" stopIfTrue="1">
      <formula>LEN(TRIM(BJ19))=0</formula>
    </cfRule>
    <cfRule type="cellIs" dxfId="25023" priority="8369" operator="greaterThanOrEqual">
      <formula>BI19</formula>
    </cfRule>
    <cfRule type="cellIs" dxfId="25022" priority="8370" operator="lessThan">
      <formula>BI19</formula>
    </cfRule>
  </conditionalFormatting>
  <conditionalFormatting sqref="BG19:BG21">
    <cfRule type="cellIs" dxfId="25021" priority="8366" stopIfTrue="1" operator="notEqual">
      <formula>0</formula>
    </cfRule>
  </conditionalFormatting>
  <conditionalFormatting sqref="BH19:BH21">
    <cfRule type="cellIs" dxfId="25020" priority="8367" stopIfTrue="1" operator="notEqual">
      <formula>0</formula>
    </cfRule>
  </conditionalFormatting>
  <conditionalFormatting sqref="BK19:BK21">
    <cfRule type="containsBlanks" priority="8363" stopIfTrue="1">
      <formula>LEN(TRIM(BK19))=0</formula>
    </cfRule>
    <cfRule type="cellIs" dxfId="25019" priority="8364" operator="greaterThanOrEqual">
      <formula>BJ19</formula>
    </cfRule>
    <cfRule type="cellIs" dxfId="25018" priority="8365" operator="lessThan">
      <formula>BJ19</formula>
    </cfRule>
  </conditionalFormatting>
  <conditionalFormatting sqref="BK19:BK21">
    <cfRule type="containsBlanks" priority="8360" stopIfTrue="1">
      <formula>LEN(TRIM(BK19))=0</formula>
    </cfRule>
    <cfRule type="cellIs" dxfId="25017" priority="8361" operator="greaterThanOrEqual">
      <formula>BJ19</formula>
    </cfRule>
    <cfRule type="cellIs" dxfId="25016" priority="8362" operator="lessThan">
      <formula>BJ19</formula>
    </cfRule>
  </conditionalFormatting>
  <conditionalFormatting sqref="BL19:BL21">
    <cfRule type="containsBlanks" priority="8357" stopIfTrue="1">
      <formula>LEN(TRIM(BL19))=0</formula>
    </cfRule>
    <cfRule type="cellIs" dxfId="25015" priority="8358" operator="greaterThanOrEqual">
      <formula>BK19</formula>
    </cfRule>
    <cfRule type="cellIs" dxfId="25014" priority="8359" operator="lessThan">
      <formula>BK19</formula>
    </cfRule>
  </conditionalFormatting>
  <conditionalFormatting sqref="BL19:BL21">
    <cfRule type="containsBlanks" priority="8354" stopIfTrue="1">
      <formula>LEN(TRIM(BL19))=0</formula>
    </cfRule>
    <cfRule type="cellIs" dxfId="25013" priority="8355" operator="greaterThanOrEqual">
      <formula>BK19</formula>
    </cfRule>
    <cfRule type="cellIs" dxfId="25012" priority="8356" operator="lessThan">
      <formula>BK19</formula>
    </cfRule>
  </conditionalFormatting>
  <conditionalFormatting sqref="BJ23:BJ24">
    <cfRule type="containsBlanks" priority="8351" stopIfTrue="1">
      <formula>LEN(TRIM(BJ23))=0</formula>
    </cfRule>
    <cfRule type="cellIs" dxfId="25011" priority="8352" operator="greaterThanOrEqual">
      <formula>BI23</formula>
    </cfRule>
    <cfRule type="cellIs" dxfId="25010" priority="8353" operator="lessThan">
      <formula>BI23</formula>
    </cfRule>
  </conditionalFormatting>
  <conditionalFormatting sqref="BJ22">
    <cfRule type="containsBlanks" priority="8348" stopIfTrue="1">
      <formula>LEN(TRIM(BJ22))=0</formula>
    </cfRule>
    <cfRule type="cellIs" dxfId="25009" priority="8349" operator="greaterThanOrEqual">
      <formula>BI22</formula>
    </cfRule>
    <cfRule type="cellIs" dxfId="25008" priority="8350" operator="lessThan">
      <formula>BI22</formula>
    </cfRule>
  </conditionalFormatting>
  <conditionalFormatting sqref="BG22:BG24">
    <cfRule type="cellIs" dxfId="25007" priority="8346" stopIfTrue="1" operator="notEqual">
      <formula>0</formula>
    </cfRule>
  </conditionalFormatting>
  <conditionalFormatting sqref="BH22 BH24">
    <cfRule type="cellIs" dxfId="25006" priority="8347" stopIfTrue="1" operator="notEqual">
      <formula>0</formula>
    </cfRule>
  </conditionalFormatting>
  <conditionalFormatting sqref="BK22:BK24">
    <cfRule type="containsBlanks" priority="8343" stopIfTrue="1">
      <formula>LEN(TRIM(BK22))=0</formula>
    </cfRule>
    <cfRule type="cellIs" dxfId="25005" priority="8344" operator="greaterThanOrEqual">
      <formula>BJ22</formula>
    </cfRule>
    <cfRule type="cellIs" dxfId="25004" priority="8345" operator="lessThan">
      <formula>BJ22</formula>
    </cfRule>
  </conditionalFormatting>
  <conditionalFormatting sqref="BK22:BK24">
    <cfRule type="containsBlanks" priority="8340" stopIfTrue="1">
      <formula>LEN(TRIM(BK22))=0</formula>
    </cfRule>
    <cfRule type="cellIs" dxfId="25003" priority="8341" operator="greaterThanOrEqual">
      <formula>BJ22</formula>
    </cfRule>
    <cfRule type="cellIs" dxfId="25002" priority="8342" operator="lessThan">
      <formula>BJ22</formula>
    </cfRule>
  </conditionalFormatting>
  <conditionalFormatting sqref="BL22:BL24">
    <cfRule type="containsBlanks" priority="8337" stopIfTrue="1">
      <formula>LEN(TRIM(BL22))=0</formula>
    </cfRule>
    <cfRule type="cellIs" dxfId="25001" priority="8338" operator="greaterThanOrEqual">
      <formula>BK22</formula>
    </cfRule>
    <cfRule type="cellIs" dxfId="25000" priority="8339" operator="lessThan">
      <formula>BK22</formula>
    </cfRule>
  </conditionalFormatting>
  <conditionalFormatting sqref="BL22:BL24">
    <cfRule type="containsBlanks" priority="8334" stopIfTrue="1">
      <formula>LEN(TRIM(BL22))=0</formula>
    </cfRule>
    <cfRule type="cellIs" dxfId="24999" priority="8335" operator="greaterThanOrEqual">
      <formula>BK22</formula>
    </cfRule>
    <cfRule type="cellIs" dxfId="24998" priority="8336" operator="lessThan">
      <formula>BK22</formula>
    </cfRule>
  </conditionalFormatting>
  <conditionalFormatting sqref="BG38 BG40">
    <cfRule type="cellIs" dxfId="24997" priority="8333" stopIfTrue="1" operator="notEqual">
      <formula>0</formula>
    </cfRule>
  </conditionalFormatting>
  <conditionalFormatting sqref="BG39">
    <cfRule type="cellIs" dxfId="24996" priority="8332" stopIfTrue="1" operator="notEqual">
      <formula>0</formula>
    </cfRule>
  </conditionalFormatting>
  <conditionalFormatting sqref="BJ38 BJ40">
    <cfRule type="containsBlanks" priority="8329" stopIfTrue="1">
      <formula>LEN(TRIM(BJ38))=0</formula>
    </cfRule>
    <cfRule type="cellIs" dxfId="24995" priority="8330" operator="greaterThanOrEqual">
      <formula>BI38</formula>
    </cfRule>
    <cfRule type="cellIs" dxfId="24994" priority="8331" operator="lessThan">
      <formula>BI38</formula>
    </cfRule>
  </conditionalFormatting>
  <conditionalFormatting sqref="BJ39">
    <cfRule type="containsBlanks" priority="8326" stopIfTrue="1">
      <formula>LEN(TRIM(BJ39))=0</formula>
    </cfRule>
    <cfRule type="cellIs" dxfId="24993" priority="8327" operator="greaterThanOrEqual">
      <formula>BI39</formula>
    </cfRule>
    <cfRule type="cellIs" dxfId="24992" priority="8328" operator="lessThan">
      <formula>BI39</formula>
    </cfRule>
  </conditionalFormatting>
  <conditionalFormatting sqref="BH38 BH40">
    <cfRule type="cellIs" dxfId="24991" priority="8325" stopIfTrue="1" operator="notEqual">
      <formula>0</formula>
    </cfRule>
  </conditionalFormatting>
  <conditionalFormatting sqref="BK38:BK40">
    <cfRule type="containsBlanks" priority="8322" stopIfTrue="1">
      <formula>LEN(TRIM(BK38))=0</formula>
    </cfRule>
    <cfRule type="cellIs" dxfId="24990" priority="8323" operator="greaterThanOrEqual">
      <formula>BJ38</formula>
    </cfRule>
    <cfRule type="cellIs" dxfId="24989" priority="8324" operator="lessThan">
      <formula>BJ38</formula>
    </cfRule>
  </conditionalFormatting>
  <conditionalFormatting sqref="BK38:BK40">
    <cfRule type="containsBlanks" priority="8319" stopIfTrue="1">
      <formula>LEN(TRIM(BK38))=0</formula>
    </cfRule>
    <cfRule type="cellIs" dxfId="24988" priority="8320" operator="greaterThanOrEqual">
      <formula>BJ38</formula>
    </cfRule>
    <cfRule type="cellIs" dxfId="24987" priority="8321" operator="lessThan">
      <formula>BJ38</formula>
    </cfRule>
  </conditionalFormatting>
  <conditionalFormatting sqref="BL38:BL40">
    <cfRule type="containsBlanks" priority="8316" stopIfTrue="1">
      <formula>LEN(TRIM(BL38))=0</formula>
    </cfRule>
    <cfRule type="cellIs" dxfId="24986" priority="8317" operator="greaterThanOrEqual">
      <formula>BK38</formula>
    </cfRule>
    <cfRule type="cellIs" dxfId="24985" priority="8318" operator="lessThan">
      <formula>BK38</formula>
    </cfRule>
  </conditionalFormatting>
  <conditionalFormatting sqref="BL38:BL40">
    <cfRule type="containsBlanks" priority="8313" stopIfTrue="1">
      <formula>LEN(TRIM(BL38))=0</formula>
    </cfRule>
    <cfRule type="cellIs" dxfId="24984" priority="8314" operator="greaterThanOrEqual">
      <formula>BK38</formula>
    </cfRule>
    <cfRule type="cellIs" dxfId="24983" priority="8315" operator="lessThan">
      <formula>BK38</formula>
    </cfRule>
  </conditionalFormatting>
  <conditionalFormatting sqref="BG36:BG37">
    <cfRule type="cellIs" dxfId="24982" priority="8292" stopIfTrue="1" operator="notEqual">
      <formula>0</formula>
    </cfRule>
  </conditionalFormatting>
  <conditionalFormatting sqref="BJ36:BJ37">
    <cfRule type="containsBlanks" priority="8289" stopIfTrue="1">
      <formula>LEN(TRIM(BJ36))=0</formula>
    </cfRule>
    <cfRule type="cellIs" dxfId="24981" priority="8290" operator="greaterThanOrEqual">
      <formula>BI36</formula>
    </cfRule>
    <cfRule type="cellIs" dxfId="24980" priority="8291" operator="lessThan">
      <formula>BI36</formula>
    </cfRule>
  </conditionalFormatting>
  <conditionalFormatting sqref="BG34:BG35">
    <cfRule type="cellIs" dxfId="24979" priority="8287" stopIfTrue="1" operator="notEqual">
      <formula>0</formula>
    </cfRule>
  </conditionalFormatting>
  <conditionalFormatting sqref="BH34">
    <cfRule type="cellIs" dxfId="24978" priority="8288" stopIfTrue="1" operator="notEqual">
      <formula>0</formula>
    </cfRule>
  </conditionalFormatting>
  <conditionalFormatting sqref="BJ34:BJ35">
    <cfRule type="containsBlanks" priority="8284" stopIfTrue="1">
      <formula>LEN(TRIM(BJ34))=0</formula>
    </cfRule>
    <cfRule type="cellIs" dxfId="24977" priority="8285" operator="greaterThanOrEqual">
      <formula>BI34</formula>
    </cfRule>
    <cfRule type="cellIs" dxfId="24976" priority="8286" operator="lessThan">
      <formula>BI34</formula>
    </cfRule>
  </conditionalFormatting>
  <conditionalFormatting sqref="BH36:BH37">
    <cfRule type="cellIs" dxfId="24975" priority="8283" stopIfTrue="1" operator="notEqual">
      <formula>0</formula>
    </cfRule>
  </conditionalFormatting>
  <conditionalFormatting sqref="BH35">
    <cfRule type="cellIs" dxfId="24974" priority="8282" stopIfTrue="1" operator="notEqual">
      <formula>0</formula>
    </cfRule>
  </conditionalFormatting>
  <conditionalFormatting sqref="BK34:BK37">
    <cfRule type="containsBlanks" priority="8279" stopIfTrue="1">
      <formula>LEN(TRIM(BK34))=0</formula>
    </cfRule>
    <cfRule type="cellIs" dxfId="24973" priority="8280" operator="greaterThanOrEqual">
      <formula>BJ34</formula>
    </cfRule>
    <cfRule type="cellIs" dxfId="24972" priority="8281" operator="lessThan">
      <formula>BJ34</formula>
    </cfRule>
  </conditionalFormatting>
  <conditionalFormatting sqref="BK34:BK37">
    <cfRule type="containsBlanks" priority="8276" stopIfTrue="1">
      <formula>LEN(TRIM(BK34))=0</formula>
    </cfRule>
    <cfRule type="cellIs" dxfId="24971" priority="8277" operator="greaterThanOrEqual">
      <formula>BJ34</formula>
    </cfRule>
    <cfRule type="cellIs" dxfId="24970" priority="8278" operator="lessThan">
      <formula>BJ34</formula>
    </cfRule>
  </conditionalFormatting>
  <conditionalFormatting sqref="BL34:BL37">
    <cfRule type="containsBlanks" priority="8273" stopIfTrue="1">
      <formula>LEN(TRIM(BL34))=0</formula>
    </cfRule>
    <cfRule type="cellIs" dxfId="24969" priority="8274" operator="greaterThanOrEqual">
      <formula>BK34</formula>
    </cfRule>
    <cfRule type="cellIs" dxfId="24968" priority="8275" operator="lessThan">
      <formula>BK34</formula>
    </cfRule>
  </conditionalFormatting>
  <conditionalFormatting sqref="BL34:BL37">
    <cfRule type="containsBlanks" priority="8270" stopIfTrue="1">
      <formula>LEN(TRIM(BL34))=0</formula>
    </cfRule>
    <cfRule type="cellIs" dxfId="24967" priority="8271" operator="greaterThanOrEqual">
      <formula>BK34</formula>
    </cfRule>
    <cfRule type="cellIs" dxfId="24966" priority="8272" operator="lessThan">
      <formula>BK34</formula>
    </cfRule>
  </conditionalFormatting>
  <conditionalFormatting sqref="BH39">
    <cfRule type="cellIs" dxfId="24965" priority="8269" stopIfTrue="1" operator="notEqual">
      <formula>0</formula>
    </cfRule>
  </conditionalFormatting>
  <conditionalFormatting sqref="BJ15:BJ16">
    <cfRule type="containsBlanks" priority="8266" stopIfTrue="1">
      <formula>LEN(TRIM(BJ15))=0</formula>
    </cfRule>
    <cfRule type="cellIs" dxfId="24964" priority="8267" operator="greaterThanOrEqual">
      <formula>BI15</formula>
    </cfRule>
    <cfRule type="cellIs" dxfId="24963" priority="8268" operator="lessThan">
      <formula>BI15</formula>
    </cfRule>
  </conditionalFormatting>
  <conditionalFormatting sqref="BJ14:BJ18">
    <cfRule type="containsBlanks" priority="8263" stopIfTrue="1">
      <formula>LEN(TRIM(BJ14))=0</formula>
    </cfRule>
    <cfRule type="cellIs" dxfId="24962" priority="8264" operator="greaterThanOrEqual">
      <formula>BI14</formula>
    </cfRule>
    <cfRule type="cellIs" dxfId="24961" priority="8265" operator="lessThan">
      <formula>BI14</formula>
    </cfRule>
  </conditionalFormatting>
  <conditionalFormatting sqref="BJ15:BJ16">
    <cfRule type="containsBlanks" priority="8260" stopIfTrue="1">
      <formula>LEN(TRIM(BJ15))=0</formula>
    </cfRule>
    <cfRule type="cellIs" dxfId="24960" priority="8261" operator="greaterThanOrEqual">
      <formula>BI15</formula>
    </cfRule>
    <cfRule type="cellIs" dxfId="24959" priority="8262" operator="lessThan">
      <formula>BI15</formula>
    </cfRule>
  </conditionalFormatting>
  <conditionalFormatting sqref="BG14">
    <cfRule type="cellIs" dxfId="24958" priority="8258" stopIfTrue="1" operator="notEqual">
      <formula>0</formula>
    </cfRule>
  </conditionalFormatting>
  <conditionalFormatting sqref="BH14:BH15 BH17:BH18">
    <cfRule type="cellIs" dxfId="24957" priority="8259" stopIfTrue="1" operator="notEqual">
      <formula>0</formula>
    </cfRule>
  </conditionalFormatting>
  <conditionalFormatting sqref="BG17:BG18">
    <cfRule type="cellIs" dxfId="24956" priority="8257" stopIfTrue="1" operator="notEqual">
      <formula>0</formula>
    </cfRule>
  </conditionalFormatting>
  <conditionalFormatting sqref="BG15">
    <cfRule type="cellIs" dxfId="24955" priority="8255" stopIfTrue="1" operator="notEqual">
      <formula>0</formula>
    </cfRule>
  </conditionalFormatting>
  <conditionalFormatting sqref="BH15">
    <cfRule type="cellIs" dxfId="24954" priority="8256" stopIfTrue="1" operator="notEqual">
      <formula>0</formula>
    </cfRule>
  </conditionalFormatting>
  <conditionalFormatting sqref="BG15">
    <cfRule type="cellIs" dxfId="24953" priority="8254" stopIfTrue="1" operator="notEqual">
      <formula>0</formula>
    </cfRule>
  </conditionalFormatting>
  <conditionalFormatting sqref="BG15">
    <cfRule type="cellIs" dxfId="24952" priority="8252" stopIfTrue="1" operator="notEqual">
      <formula>0</formula>
    </cfRule>
  </conditionalFormatting>
  <conditionalFormatting sqref="BH15">
    <cfRule type="cellIs" dxfId="24951" priority="8253" stopIfTrue="1" operator="notEqual">
      <formula>0</formula>
    </cfRule>
  </conditionalFormatting>
  <conditionalFormatting sqref="BH16">
    <cfRule type="cellIs" dxfId="24950" priority="8251" stopIfTrue="1" operator="notEqual">
      <formula>0</formula>
    </cfRule>
  </conditionalFormatting>
  <conditionalFormatting sqref="BG16">
    <cfRule type="cellIs" dxfId="24949" priority="8250" stopIfTrue="1" operator="notEqual">
      <formula>0</formula>
    </cfRule>
  </conditionalFormatting>
  <conditionalFormatting sqref="BG16">
    <cfRule type="cellIs" dxfId="24948" priority="8249" stopIfTrue="1" operator="notEqual">
      <formula>0</formula>
    </cfRule>
  </conditionalFormatting>
  <conditionalFormatting sqref="BG16">
    <cfRule type="cellIs" dxfId="24947" priority="8248" stopIfTrue="1" operator="notEqual">
      <formula>0</formula>
    </cfRule>
  </conditionalFormatting>
  <conditionalFormatting sqref="BG16">
    <cfRule type="cellIs" dxfId="24946" priority="8247" stopIfTrue="1" operator="notEqual">
      <formula>0</formula>
    </cfRule>
  </conditionalFormatting>
  <conditionalFormatting sqref="BK14:BK18">
    <cfRule type="containsBlanks" priority="8244" stopIfTrue="1">
      <formula>LEN(TRIM(BK14))=0</formula>
    </cfRule>
    <cfRule type="cellIs" dxfId="24945" priority="8245" operator="greaterThanOrEqual">
      <formula>BJ14</formula>
    </cfRule>
    <cfRule type="cellIs" dxfId="24944" priority="8246" operator="lessThan">
      <formula>BJ14</formula>
    </cfRule>
  </conditionalFormatting>
  <conditionalFormatting sqref="BK14:BK18">
    <cfRule type="containsBlanks" priority="8241" stopIfTrue="1">
      <formula>LEN(TRIM(BK14))=0</formula>
    </cfRule>
    <cfRule type="cellIs" dxfId="24943" priority="8242" operator="greaterThanOrEqual">
      <formula>BJ14</formula>
    </cfRule>
    <cfRule type="cellIs" dxfId="24942" priority="8243" operator="lessThan">
      <formula>BJ14</formula>
    </cfRule>
  </conditionalFormatting>
  <conditionalFormatting sqref="BL14:BL18">
    <cfRule type="containsBlanks" priority="8238" stopIfTrue="1">
      <formula>LEN(TRIM(BL14))=0</formula>
    </cfRule>
    <cfRule type="cellIs" dxfId="24941" priority="8239" operator="greaterThanOrEqual">
      <formula>BK14</formula>
    </cfRule>
    <cfRule type="cellIs" dxfId="24940" priority="8240" operator="lessThan">
      <formula>BK14</formula>
    </cfRule>
  </conditionalFormatting>
  <conditionalFormatting sqref="BL14:BL18">
    <cfRule type="containsBlanks" priority="8235" stopIfTrue="1">
      <formula>LEN(TRIM(BL14))=0</formula>
    </cfRule>
    <cfRule type="cellIs" dxfId="24939" priority="8236" operator="greaterThanOrEqual">
      <formula>BK14</formula>
    </cfRule>
    <cfRule type="cellIs" dxfId="24938" priority="8237" operator="lessThan">
      <formula>BK14</formula>
    </cfRule>
  </conditionalFormatting>
  <conditionalFormatting sqref="BJ54:BJ57">
    <cfRule type="containsBlanks" priority="8232" stopIfTrue="1">
      <formula>LEN(TRIM(BJ54))=0</formula>
    </cfRule>
    <cfRule type="cellIs" dxfId="24937" priority="8233" operator="greaterThanOrEqual">
      <formula>BI54</formula>
    </cfRule>
    <cfRule type="cellIs" dxfId="24936" priority="8234" operator="lessThan">
      <formula>BI54</formula>
    </cfRule>
  </conditionalFormatting>
  <conditionalFormatting sqref="BG54">
    <cfRule type="cellIs" dxfId="24935" priority="8229" stopIfTrue="1" operator="notEqual">
      <formula>0</formula>
    </cfRule>
  </conditionalFormatting>
  <conditionalFormatting sqref="BG55 BG57">
    <cfRule type="cellIs" dxfId="24934" priority="8230" stopIfTrue="1" operator="notEqual">
      <formula>0</formula>
    </cfRule>
  </conditionalFormatting>
  <conditionalFormatting sqref="BH57 BH54:BH55">
    <cfRule type="cellIs" dxfId="24933" priority="8231" stopIfTrue="1" operator="notEqual">
      <formula>0</formula>
    </cfRule>
  </conditionalFormatting>
  <conditionalFormatting sqref="BH56">
    <cfRule type="cellIs" dxfId="24932" priority="8228" stopIfTrue="1" operator="notEqual">
      <formula>0</formula>
    </cfRule>
  </conditionalFormatting>
  <conditionalFormatting sqref="BG56">
    <cfRule type="cellIs" dxfId="24931" priority="8227" stopIfTrue="1" operator="notEqual">
      <formula>0</formula>
    </cfRule>
  </conditionalFormatting>
  <conditionalFormatting sqref="BL54:BL57">
    <cfRule type="containsBlanks" priority="8224" stopIfTrue="1">
      <formula>LEN(TRIM(BL54))=0</formula>
    </cfRule>
    <cfRule type="cellIs" dxfId="24930" priority="8225" operator="greaterThanOrEqual">
      <formula>BK54</formula>
    </cfRule>
    <cfRule type="cellIs" dxfId="24929" priority="8226" operator="lessThan">
      <formula>BK54</formula>
    </cfRule>
  </conditionalFormatting>
  <conditionalFormatting sqref="BL54:BL57">
    <cfRule type="containsBlanks" priority="8221" stopIfTrue="1">
      <formula>LEN(TRIM(BL54))=0</formula>
    </cfRule>
    <cfRule type="cellIs" dxfId="24928" priority="8222" operator="greaterThanOrEqual">
      <formula>BK54</formula>
    </cfRule>
    <cfRule type="cellIs" dxfId="24927" priority="8223" operator="lessThan">
      <formula>BK54</formula>
    </cfRule>
  </conditionalFormatting>
  <conditionalFormatting sqref="BG72:BG73">
    <cfRule type="cellIs" dxfId="24926" priority="8208" stopIfTrue="1" operator="notEqual">
      <formula>0</formula>
    </cfRule>
  </conditionalFormatting>
  <conditionalFormatting sqref="BH72:BH73">
    <cfRule type="cellIs" dxfId="24925" priority="8209" stopIfTrue="1" operator="notEqual">
      <formula>0</formula>
    </cfRule>
  </conditionalFormatting>
  <conditionalFormatting sqref="BJ69:BJ73">
    <cfRule type="containsBlanks" priority="8205" stopIfTrue="1">
      <formula>LEN(TRIM(BJ69))=0</formula>
    </cfRule>
    <cfRule type="cellIs" dxfId="24924" priority="8206" operator="greaterThanOrEqual">
      <formula>BI69</formula>
    </cfRule>
    <cfRule type="cellIs" dxfId="24923" priority="8207" operator="lessThan">
      <formula>BI69</formula>
    </cfRule>
  </conditionalFormatting>
  <conditionalFormatting sqref="BG69:BG71">
    <cfRule type="cellIs" dxfId="24922" priority="8203" stopIfTrue="1" operator="notEqual">
      <formula>0</formula>
    </cfRule>
  </conditionalFormatting>
  <conditionalFormatting sqref="BH69:BH71">
    <cfRule type="cellIs" dxfId="24921" priority="8204" stopIfTrue="1" operator="notEqual">
      <formula>0</formula>
    </cfRule>
  </conditionalFormatting>
  <conditionalFormatting sqref="BL69:BL71">
    <cfRule type="containsBlanks" priority="8200" stopIfTrue="1">
      <formula>LEN(TRIM(BL69))=0</formula>
    </cfRule>
    <cfRule type="cellIs" dxfId="24920" priority="8201" operator="greaterThanOrEqual">
      <formula>BK69</formula>
    </cfRule>
    <cfRule type="cellIs" dxfId="24919" priority="8202" operator="lessThan">
      <formula>BK69</formula>
    </cfRule>
  </conditionalFormatting>
  <conditionalFormatting sqref="BL69:BL71">
    <cfRule type="containsBlanks" priority="8197" stopIfTrue="1">
      <formula>LEN(TRIM(BL69))=0</formula>
    </cfRule>
    <cfRule type="cellIs" dxfId="24918" priority="8198" operator="greaterThanOrEqual">
      <formula>BK69</formula>
    </cfRule>
    <cfRule type="cellIs" dxfId="24917" priority="8199" operator="lessThan">
      <formula>BK69</formula>
    </cfRule>
  </conditionalFormatting>
  <conditionalFormatting sqref="BL73">
    <cfRule type="containsBlanks" priority="8194" stopIfTrue="1">
      <formula>LEN(TRIM(BL73))=0</formula>
    </cfRule>
    <cfRule type="cellIs" dxfId="24916" priority="8195" operator="greaterThanOrEqual">
      <formula>BK73</formula>
    </cfRule>
    <cfRule type="cellIs" dxfId="24915" priority="8196" operator="lessThan">
      <formula>BK73</formula>
    </cfRule>
  </conditionalFormatting>
  <conditionalFormatting sqref="BL73">
    <cfRule type="containsBlanks" priority="8191" stopIfTrue="1">
      <formula>LEN(TRIM(BL73))=0</formula>
    </cfRule>
    <cfRule type="cellIs" dxfId="24914" priority="8192" operator="greaterThanOrEqual">
      <formula>BK73</formula>
    </cfRule>
    <cfRule type="cellIs" dxfId="24913" priority="8193" operator="lessThan">
      <formula>BK73</formula>
    </cfRule>
  </conditionalFormatting>
  <conditionalFormatting sqref="BL72">
    <cfRule type="containsBlanks" priority="8188" stopIfTrue="1">
      <formula>LEN(TRIM(BL72))=0</formula>
    </cfRule>
    <cfRule type="cellIs" dxfId="24912" priority="8189" operator="greaterThanOrEqual">
      <formula>BK72</formula>
    </cfRule>
    <cfRule type="cellIs" dxfId="24911" priority="8190" operator="lessThan">
      <formula>BK72</formula>
    </cfRule>
  </conditionalFormatting>
  <conditionalFormatting sqref="BL72">
    <cfRule type="containsBlanks" priority="8185" stopIfTrue="1">
      <formula>LEN(TRIM(BL72))=0</formula>
    </cfRule>
    <cfRule type="cellIs" dxfId="24910" priority="8186" operator="greaterThanOrEqual">
      <formula>BK72</formula>
    </cfRule>
    <cfRule type="cellIs" dxfId="24909" priority="8187" operator="lessThan">
      <formula>BK72</formula>
    </cfRule>
  </conditionalFormatting>
  <conditionalFormatting sqref="BJ66:BJ68">
    <cfRule type="containsBlanks" priority="8182" stopIfTrue="1">
      <formula>LEN(TRIM(BJ66))=0</formula>
    </cfRule>
    <cfRule type="cellIs" dxfId="24908" priority="8183" operator="greaterThanOrEqual">
      <formula>BI66</formula>
    </cfRule>
    <cfRule type="cellIs" dxfId="24907" priority="8184" operator="lessThan">
      <formula>BI66</formula>
    </cfRule>
  </conditionalFormatting>
  <conditionalFormatting sqref="BH67">
    <cfRule type="cellIs" dxfId="24906" priority="8181" stopIfTrue="1" operator="notEqual">
      <formula>0</formula>
    </cfRule>
  </conditionalFormatting>
  <conditionalFormatting sqref="BG68">
    <cfRule type="cellIs" dxfId="24905" priority="8179" stopIfTrue="1" operator="notEqual">
      <formula>0</formula>
    </cfRule>
  </conditionalFormatting>
  <conditionalFormatting sqref="BH68">
    <cfRule type="cellIs" dxfId="24904" priority="8180" stopIfTrue="1" operator="notEqual">
      <formula>0</formula>
    </cfRule>
  </conditionalFormatting>
  <conditionalFormatting sqref="BG67">
    <cfRule type="cellIs" dxfId="24903" priority="8178" stopIfTrue="1" operator="notEqual">
      <formula>0</formula>
    </cfRule>
  </conditionalFormatting>
  <conditionalFormatting sqref="BG66">
    <cfRule type="cellIs" dxfId="24902" priority="8177" stopIfTrue="1" operator="notEqual">
      <formula>0</formula>
    </cfRule>
  </conditionalFormatting>
  <conditionalFormatting sqref="BH66">
    <cfRule type="cellIs" dxfId="24901" priority="8176" stopIfTrue="1" operator="notEqual">
      <formula>0</formula>
    </cfRule>
  </conditionalFormatting>
  <conditionalFormatting sqref="BL66:BL68">
    <cfRule type="containsBlanks" priority="8173" stopIfTrue="1">
      <formula>LEN(TRIM(BL66))=0</formula>
    </cfRule>
    <cfRule type="cellIs" dxfId="24900" priority="8174" operator="greaterThanOrEqual">
      <formula>BK66</formula>
    </cfRule>
    <cfRule type="cellIs" dxfId="24899" priority="8175" operator="lessThan">
      <formula>BK66</formula>
    </cfRule>
  </conditionalFormatting>
  <conditionalFormatting sqref="BL66:BL68">
    <cfRule type="containsBlanks" priority="8170" stopIfTrue="1">
      <formula>LEN(TRIM(BL66))=0</formula>
    </cfRule>
    <cfRule type="cellIs" dxfId="24898" priority="8171" operator="greaterThanOrEqual">
      <formula>BK66</formula>
    </cfRule>
    <cfRule type="cellIs" dxfId="24897" priority="8172" operator="lessThan">
      <formula>BK66</formula>
    </cfRule>
  </conditionalFormatting>
  <conditionalFormatting sqref="BJ61:BJ65">
    <cfRule type="containsBlanks" priority="8167" stopIfTrue="1">
      <formula>LEN(TRIM(BJ61))=0</formula>
    </cfRule>
    <cfRule type="cellIs" dxfId="24896" priority="8168" operator="greaterThanOrEqual">
      <formula>BI61</formula>
    </cfRule>
    <cfRule type="cellIs" dxfId="24895" priority="8169" operator="lessThan">
      <formula>BI61</formula>
    </cfRule>
  </conditionalFormatting>
  <conditionalFormatting sqref="BG61 BG65 BG63">
    <cfRule type="cellIs" dxfId="24894" priority="8165" stopIfTrue="1" operator="notEqual">
      <formula>0</formula>
    </cfRule>
  </conditionalFormatting>
  <conditionalFormatting sqref="BH65 BH63">
    <cfRule type="cellIs" dxfId="24893" priority="8166" stopIfTrue="1" operator="notEqual">
      <formula>0</formula>
    </cfRule>
  </conditionalFormatting>
  <conditionalFormatting sqref="BG64">
    <cfRule type="cellIs" dxfId="24892" priority="8163" stopIfTrue="1" operator="notEqual">
      <formula>0</formula>
    </cfRule>
  </conditionalFormatting>
  <conditionalFormatting sqref="BH64">
    <cfRule type="cellIs" dxfId="24891" priority="8164" stopIfTrue="1" operator="notEqual">
      <formula>0</formula>
    </cfRule>
  </conditionalFormatting>
  <conditionalFormatting sqref="BH61">
    <cfRule type="cellIs" dxfId="24890" priority="8162" stopIfTrue="1" operator="notEqual">
      <formula>0</formula>
    </cfRule>
  </conditionalFormatting>
  <conditionalFormatting sqref="BG62">
    <cfRule type="cellIs" dxfId="24889" priority="8160" stopIfTrue="1" operator="notEqual">
      <formula>0</formula>
    </cfRule>
  </conditionalFormatting>
  <conditionalFormatting sqref="BH62">
    <cfRule type="cellIs" dxfId="24888" priority="8161" stopIfTrue="1" operator="notEqual">
      <formula>0</formula>
    </cfRule>
  </conditionalFormatting>
  <conditionalFormatting sqref="BL61:BL63">
    <cfRule type="containsBlanks" priority="8157" stopIfTrue="1">
      <formula>LEN(TRIM(BL61))=0</formula>
    </cfRule>
    <cfRule type="cellIs" dxfId="24887" priority="8158" operator="greaterThanOrEqual">
      <formula>BK61</formula>
    </cfRule>
    <cfRule type="cellIs" dxfId="24886" priority="8159" operator="lessThan">
      <formula>BK61</formula>
    </cfRule>
  </conditionalFormatting>
  <conditionalFormatting sqref="BL61:BL63">
    <cfRule type="containsBlanks" priority="8154" stopIfTrue="1">
      <formula>LEN(TRIM(BL61))=0</formula>
    </cfRule>
    <cfRule type="cellIs" dxfId="24885" priority="8155" operator="greaterThanOrEqual">
      <formula>BK61</formula>
    </cfRule>
    <cfRule type="cellIs" dxfId="24884" priority="8156" operator="lessThan">
      <formula>BK61</formula>
    </cfRule>
  </conditionalFormatting>
  <conditionalFormatting sqref="BL65">
    <cfRule type="containsBlanks" priority="8151" stopIfTrue="1">
      <formula>LEN(TRIM(BL65))=0</formula>
    </cfRule>
    <cfRule type="cellIs" dxfId="24883" priority="8152" operator="greaterThanOrEqual">
      <formula>BK65</formula>
    </cfRule>
    <cfRule type="cellIs" dxfId="24882" priority="8153" operator="lessThan">
      <formula>BK65</formula>
    </cfRule>
  </conditionalFormatting>
  <conditionalFormatting sqref="BL65">
    <cfRule type="containsBlanks" priority="8148" stopIfTrue="1">
      <formula>LEN(TRIM(BL65))=0</formula>
    </cfRule>
    <cfRule type="cellIs" dxfId="24881" priority="8149" operator="greaterThanOrEqual">
      <formula>BK65</formula>
    </cfRule>
    <cfRule type="cellIs" dxfId="24880" priority="8150" operator="lessThan">
      <formula>BK65</formula>
    </cfRule>
  </conditionalFormatting>
  <conditionalFormatting sqref="BL64">
    <cfRule type="containsBlanks" priority="8145" stopIfTrue="1">
      <formula>LEN(TRIM(BL64))=0</formula>
    </cfRule>
    <cfRule type="cellIs" dxfId="24879" priority="8146" operator="greaterThanOrEqual">
      <formula>BK64</formula>
    </cfRule>
    <cfRule type="cellIs" dxfId="24878" priority="8147" operator="lessThan">
      <formula>BK64</formula>
    </cfRule>
  </conditionalFormatting>
  <conditionalFormatting sqref="BL64">
    <cfRule type="containsBlanks" priority="8142" stopIfTrue="1">
      <formula>LEN(TRIM(BL64))=0</formula>
    </cfRule>
    <cfRule type="cellIs" dxfId="24877" priority="8143" operator="greaterThanOrEqual">
      <formula>BK64</formula>
    </cfRule>
    <cfRule type="cellIs" dxfId="24876" priority="8144" operator="lessThan">
      <formula>BK64</formula>
    </cfRule>
  </conditionalFormatting>
  <conditionalFormatting sqref="BH23">
    <cfRule type="cellIs" dxfId="24875" priority="8141" stopIfTrue="1" operator="notEqual">
      <formula>0</formula>
    </cfRule>
  </conditionalFormatting>
  <conditionalFormatting sqref="J12">
    <cfRule type="containsBlanks" priority="8138" stopIfTrue="1">
      <formula>LEN(TRIM(J12))=0</formula>
    </cfRule>
    <cfRule type="cellIs" dxfId="24874" priority="8139" operator="greaterThanOrEqual">
      <formula>I12</formula>
    </cfRule>
    <cfRule type="cellIs" dxfId="24873" priority="8140" operator="lessThan">
      <formula>I12</formula>
    </cfRule>
  </conditionalFormatting>
  <conditionalFormatting sqref="J13">
    <cfRule type="containsBlanks" priority="8135" stopIfTrue="1">
      <formula>LEN(TRIM(J13))=0</formula>
    </cfRule>
    <cfRule type="cellIs" dxfId="24872" priority="8136" operator="greaterThanOrEqual">
      <formula>I13</formula>
    </cfRule>
    <cfRule type="cellIs" dxfId="24871" priority="8137" operator="lessThan">
      <formula>I13</formula>
    </cfRule>
  </conditionalFormatting>
  <conditionalFormatting sqref="J11">
    <cfRule type="containsBlanks" priority="8132" stopIfTrue="1">
      <formula>LEN(TRIM(J11))=0</formula>
    </cfRule>
    <cfRule type="cellIs" dxfId="24870" priority="8133" operator="greaterThanOrEqual">
      <formula>I11</formula>
    </cfRule>
    <cfRule type="cellIs" dxfId="24869" priority="8134" operator="lessThan">
      <formula>I11</formula>
    </cfRule>
  </conditionalFormatting>
  <conditionalFormatting sqref="G12">
    <cfRule type="cellIs" dxfId="24868" priority="8130" stopIfTrue="1" operator="notEqual">
      <formula>0</formula>
    </cfRule>
  </conditionalFormatting>
  <conditionalFormatting sqref="H12">
    <cfRule type="cellIs" dxfId="24867" priority="8131" stopIfTrue="1" operator="notEqual">
      <formula>0</formula>
    </cfRule>
  </conditionalFormatting>
  <conditionalFormatting sqref="G13">
    <cfRule type="cellIs" dxfId="24866" priority="8128" stopIfTrue="1" operator="notEqual">
      <formula>0</formula>
    </cfRule>
  </conditionalFormatting>
  <conditionalFormatting sqref="H13">
    <cfRule type="cellIs" dxfId="24865" priority="8129" stopIfTrue="1" operator="notEqual">
      <formula>0</formula>
    </cfRule>
  </conditionalFormatting>
  <conditionalFormatting sqref="G11">
    <cfRule type="cellIs" dxfId="24864" priority="8126" stopIfTrue="1" operator="notEqual">
      <formula>0</formula>
    </cfRule>
  </conditionalFormatting>
  <conditionalFormatting sqref="H11">
    <cfRule type="cellIs" dxfId="24863" priority="8127" stopIfTrue="1" operator="notEqual">
      <formula>0</formula>
    </cfRule>
  </conditionalFormatting>
  <conditionalFormatting sqref="K9:K13">
    <cfRule type="containsBlanks" priority="8123" stopIfTrue="1">
      <formula>LEN(TRIM(K9))=0</formula>
    </cfRule>
    <cfRule type="cellIs" dxfId="24862" priority="8124" operator="greaterThanOrEqual">
      <formula>J9</formula>
    </cfRule>
    <cfRule type="cellIs" dxfId="24861" priority="8125" operator="lessThan">
      <formula>J9</formula>
    </cfRule>
  </conditionalFormatting>
  <conditionalFormatting sqref="K9:K13">
    <cfRule type="containsBlanks" priority="8120" stopIfTrue="1">
      <formula>LEN(TRIM(K9))=0</formula>
    </cfRule>
    <cfRule type="cellIs" dxfId="24860" priority="8121" operator="greaterThanOrEqual">
      <formula>J9</formula>
    </cfRule>
    <cfRule type="cellIs" dxfId="24859" priority="8122" operator="lessThan">
      <formula>J9</formula>
    </cfRule>
  </conditionalFormatting>
  <conditionalFormatting sqref="L9:L13">
    <cfRule type="containsBlanks" priority="8117" stopIfTrue="1">
      <formula>LEN(TRIM(L9))=0</formula>
    </cfRule>
    <cfRule type="cellIs" dxfId="24858" priority="8118" operator="greaterThanOrEqual">
      <formula>K9</formula>
    </cfRule>
    <cfRule type="cellIs" dxfId="24857" priority="8119" operator="lessThan">
      <formula>K9</formula>
    </cfRule>
  </conditionalFormatting>
  <conditionalFormatting sqref="L9:L13">
    <cfRule type="containsBlanks" priority="8114" stopIfTrue="1">
      <formula>LEN(TRIM(L9))=0</formula>
    </cfRule>
    <cfRule type="cellIs" dxfId="24856" priority="8115" operator="greaterThanOrEqual">
      <formula>K9</formula>
    </cfRule>
    <cfRule type="cellIs" dxfId="24855" priority="8116" operator="lessThan">
      <formula>K9</formula>
    </cfRule>
  </conditionalFormatting>
  <conditionalFormatting sqref="J9:J10">
    <cfRule type="containsBlanks" priority="8111" stopIfTrue="1">
      <formula>LEN(TRIM(J9))=0</formula>
    </cfRule>
    <cfRule type="cellIs" dxfId="24854" priority="8112" operator="greaterThanOrEqual">
      <formula>I9</formula>
    </cfRule>
    <cfRule type="cellIs" dxfId="24853" priority="8113" operator="lessThan">
      <formula>I9</formula>
    </cfRule>
  </conditionalFormatting>
  <conditionalFormatting sqref="G9:G10">
    <cfRule type="cellIs" dxfId="24852" priority="8109" stopIfTrue="1" operator="notEqual">
      <formula>0</formula>
    </cfRule>
  </conditionalFormatting>
  <conditionalFormatting sqref="H10">
    <cfRule type="cellIs" dxfId="24851" priority="8110" stopIfTrue="1" operator="notEqual">
      <formula>0</formula>
    </cfRule>
  </conditionalFormatting>
  <conditionalFormatting sqref="H9">
    <cfRule type="cellIs" dxfId="24850" priority="8108" stopIfTrue="1" operator="notEqual">
      <formula>0</formula>
    </cfRule>
  </conditionalFormatting>
  <conditionalFormatting sqref="E25:E28">
    <cfRule type="cellIs" dxfId="24849" priority="8105" operator="equal">
      <formula>"O"</formula>
    </cfRule>
    <cfRule type="cellIs" dxfId="24848" priority="8106" operator="equal">
      <formula>"N"</formula>
    </cfRule>
    <cfRule type="cellIs" dxfId="24847" priority="8107" operator="equal">
      <formula>"P"</formula>
    </cfRule>
  </conditionalFormatting>
  <conditionalFormatting sqref="J26:J28">
    <cfRule type="containsBlanks" priority="8102" stopIfTrue="1">
      <formula>LEN(TRIM(J26))=0</formula>
    </cfRule>
    <cfRule type="cellIs" dxfId="24846" priority="8103" operator="greaterThanOrEqual">
      <formula>I26</formula>
    </cfRule>
    <cfRule type="cellIs" dxfId="24845" priority="8104" operator="lessThan">
      <formula>I26</formula>
    </cfRule>
  </conditionalFormatting>
  <conditionalFormatting sqref="J25">
    <cfRule type="containsBlanks" priority="8099" stopIfTrue="1">
      <formula>LEN(TRIM(J25))=0</formula>
    </cfRule>
    <cfRule type="cellIs" dxfId="24844" priority="8100" operator="greaterThanOrEqual">
      <formula>I25</formula>
    </cfRule>
    <cfRule type="cellIs" dxfId="24843" priority="8101" operator="lessThan">
      <formula>I25</formula>
    </cfRule>
  </conditionalFormatting>
  <conditionalFormatting sqref="J26">
    <cfRule type="containsBlanks" priority="8096" stopIfTrue="1">
      <formula>LEN(TRIM(J26))=0</formula>
    </cfRule>
    <cfRule type="cellIs" dxfId="24842" priority="8097" operator="greaterThanOrEqual">
      <formula>I26</formula>
    </cfRule>
    <cfRule type="cellIs" dxfId="24841" priority="8098" operator="lessThan">
      <formula>I26</formula>
    </cfRule>
  </conditionalFormatting>
  <conditionalFormatting sqref="G27:G28">
    <cfRule type="cellIs" dxfId="24840" priority="8094" stopIfTrue="1" operator="notEqual">
      <formula>0</formula>
    </cfRule>
  </conditionalFormatting>
  <conditionalFormatting sqref="H27:H28">
    <cfRule type="cellIs" dxfId="24839" priority="8095" stopIfTrue="1" operator="notEqual">
      <formula>0</formula>
    </cfRule>
  </conditionalFormatting>
  <conditionalFormatting sqref="G25">
    <cfRule type="cellIs" dxfId="24838" priority="8092" stopIfTrue="1" operator="notEqual">
      <formula>0</formula>
    </cfRule>
  </conditionalFormatting>
  <conditionalFormatting sqref="H25">
    <cfRule type="cellIs" dxfId="24837" priority="8093" stopIfTrue="1" operator="notEqual">
      <formula>0</formula>
    </cfRule>
  </conditionalFormatting>
  <conditionalFormatting sqref="G26">
    <cfRule type="cellIs" dxfId="24836" priority="8091" stopIfTrue="1" operator="notEqual">
      <formula>0</formula>
    </cfRule>
  </conditionalFormatting>
  <conditionalFormatting sqref="G26">
    <cfRule type="cellIs" dxfId="24835" priority="8090" stopIfTrue="1" operator="notEqual">
      <formula>0</formula>
    </cfRule>
  </conditionalFormatting>
  <conditionalFormatting sqref="H26">
    <cfRule type="cellIs" dxfId="24834" priority="8089" stopIfTrue="1" operator="notEqual">
      <formula>0</formula>
    </cfRule>
  </conditionalFormatting>
  <conditionalFormatting sqref="K25:K28">
    <cfRule type="containsBlanks" priority="8086" stopIfTrue="1">
      <formula>LEN(TRIM(K25))=0</formula>
    </cfRule>
    <cfRule type="cellIs" dxfId="24833" priority="8087" operator="greaterThanOrEqual">
      <formula>J25</formula>
    </cfRule>
    <cfRule type="cellIs" dxfId="24832" priority="8088" operator="lessThan">
      <formula>J25</formula>
    </cfRule>
  </conditionalFormatting>
  <conditionalFormatting sqref="K25:K28">
    <cfRule type="containsBlanks" priority="8083" stopIfTrue="1">
      <formula>LEN(TRIM(K25))=0</formula>
    </cfRule>
    <cfRule type="cellIs" dxfId="24831" priority="8084" operator="greaterThanOrEqual">
      <formula>J25</formula>
    </cfRule>
    <cfRule type="cellIs" dxfId="24830" priority="8085" operator="lessThan">
      <formula>J25</formula>
    </cfRule>
  </conditionalFormatting>
  <conditionalFormatting sqref="L25:L28">
    <cfRule type="containsBlanks" priority="8080" stopIfTrue="1">
      <formula>LEN(TRIM(L25))=0</formula>
    </cfRule>
    <cfRule type="cellIs" dxfId="24829" priority="8081" operator="greaterThanOrEqual">
      <formula>K25</formula>
    </cfRule>
    <cfRule type="cellIs" dxfId="24828" priority="8082" operator="lessThan">
      <formula>K25</formula>
    </cfRule>
  </conditionalFormatting>
  <conditionalFormatting sqref="L25:L28">
    <cfRule type="containsBlanks" priority="8077" stopIfTrue="1">
      <formula>LEN(TRIM(L25))=0</formula>
    </cfRule>
    <cfRule type="cellIs" dxfId="24827" priority="8078" operator="greaterThanOrEqual">
      <formula>K25</formula>
    </cfRule>
    <cfRule type="cellIs" dxfId="24826" priority="8079" operator="lessThan">
      <formula>K25</formula>
    </cfRule>
  </conditionalFormatting>
  <conditionalFormatting sqref="BJ26:BJ28">
    <cfRule type="containsBlanks" priority="8074" stopIfTrue="1">
      <formula>LEN(TRIM(BJ26))=0</formula>
    </cfRule>
    <cfRule type="cellIs" dxfId="24825" priority="8075" operator="greaterThanOrEqual">
      <formula>BI26</formula>
    </cfRule>
    <cfRule type="cellIs" dxfId="24824" priority="8076" operator="lessThan">
      <formula>BI26</formula>
    </cfRule>
  </conditionalFormatting>
  <conditionalFormatting sqref="BJ25">
    <cfRule type="containsBlanks" priority="8071" stopIfTrue="1">
      <formula>LEN(TRIM(BJ25))=0</formula>
    </cfRule>
    <cfRule type="cellIs" dxfId="24823" priority="8072" operator="greaterThanOrEqual">
      <formula>BI25</formula>
    </cfRule>
    <cfRule type="cellIs" dxfId="24822" priority="8073" operator="lessThan">
      <formula>BI25</formula>
    </cfRule>
  </conditionalFormatting>
  <conditionalFormatting sqref="BJ26">
    <cfRule type="containsBlanks" priority="8068" stopIfTrue="1">
      <formula>LEN(TRIM(BJ26))=0</formula>
    </cfRule>
    <cfRule type="cellIs" dxfId="24821" priority="8069" operator="greaterThanOrEqual">
      <formula>BI26</formula>
    </cfRule>
    <cfRule type="cellIs" dxfId="24820" priority="8070" operator="lessThan">
      <formula>BI26</formula>
    </cfRule>
  </conditionalFormatting>
  <conditionalFormatting sqref="BG27:BG28">
    <cfRule type="cellIs" dxfId="24819" priority="8066" stopIfTrue="1" operator="notEqual">
      <formula>0</formula>
    </cfRule>
  </conditionalFormatting>
  <conditionalFormatting sqref="BH27:BH28">
    <cfRule type="cellIs" dxfId="24818" priority="8067" stopIfTrue="1" operator="notEqual">
      <formula>0</formula>
    </cfRule>
  </conditionalFormatting>
  <conditionalFormatting sqref="BG25">
    <cfRule type="cellIs" dxfId="24817" priority="8064" stopIfTrue="1" operator="notEqual">
      <formula>0</formula>
    </cfRule>
  </conditionalFormatting>
  <conditionalFormatting sqref="BH25">
    <cfRule type="cellIs" dxfId="24816" priority="8065" stopIfTrue="1" operator="notEqual">
      <formula>0</formula>
    </cfRule>
  </conditionalFormatting>
  <conditionalFormatting sqref="BG26">
    <cfRule type="cellIs" dxfId="24815" priority="8063" stopIfTrue="1" operator="notEqual">
      <formula>0</formula>
    </cfRule>
  </conditionalFormatting>
  <conditionalFormatting sqref="BG26">
    <cfRule type="cellIs" dxfId="24814" priority="8062" stopIfTrue="1" operator="notEqual">
      <formula>0</formula>
    </cfRule>
  </conditionalFormatting>
  <conditionalFormatting sqref="BH26">
    <cfRule type="cellIs" dxfId="24813" priority="8061" stopIfTrue="1" operator="notEqual">
      <formula>0</formula>
    </cfRule>
  </conditionalFormatting>
  <conditionalFormatting sqref="BK25:BK28">
    <cfRule type="containsBlanks" priority="8058" stopIfTrue="1">
      <formula>LEN(TRIM(BK25))=0</formula>
    </cfRule>
    <cfRule type="cellIs" dxfId="24812" priority="8059" operator="greaterThanOrEqual">
      <formula>BJ25</formula>
    </cfRule>
    <cfRule type="cellIs" dxfId="24811" priority="8060" operator="lessThan">
      <formula>BJ25</formula>
    </cfRule>
  </conditionalFormatting>
  <conditionalFormatting sqref="BK25:BK28">
    <cfRule type="containsBlanks" priority="8055" stopIfTrue="1">
      <formula>LEN(TRIM(BK25))=0</formula>
    </cfRule>
    <cfRule type="cellIs" dxfId="24810" priority="8056" operator="greaterThanOrEqual">
      <formula>BJ25</formula>
    </cfRule>
    <cfRule type="cellIs" dxfId="24809" priority="8057" operator="lessThan">
      <formula>BJ25</formula>
    </cfRule>
  </conditionalFormatting>
  <conditionalFormatting sqref="BL25:BL28">
    <cfRule type="containsBlanks" priority="8052" stopIfTrue="1">
      <formula>LEN(TRIM(BL25))=0</formula>
    </cfRule>
    <cfRule type="cellIs" dxfId="24808" priority="8053" operator="greaterThanOrEqual">
      <formula>BK25</formula>
    </cfRule>
    <cfRule type="cellIs" dxfId="24807" priority="8054" operator="lessThan">
      <formula>BK25</formula>
    </cfRule>
  </conditionalFormatting>
  <conditionalFormatting sqref="BL25:BL28">
    <cfRule type="containsBlanks" priority="8049" stopIfTrue="1">
      <formula>LEN(TRIM(BL25))=0</formula>
    </cfRule>
    <cfRule type="cellIs" dxfId="24806" priority="8050" operator="greaterThanOrEqual">
      <formula>BK25</formula>
    </cfRule>
    <cfRule type="cellIs" dxfId="24805" priority="8051" operator="lessThan">
      <formula>BK25</formula>
    </cfRule>
  </conditionalFormatting>
  <conditionalFormatting sqref="P15:P16">
    <cfRule type="containsBlanks" priority="8046" stopIfTrue="1">
      <formula>LEN(TRIM(P15))=0</formula>
    </cfRule>
    <cfRule type="cellIs" dxfId="24804" priority="8047" operator="greaterThanOrEqual">
      <formula>O15</formula>
    </cfRule>
    <cfRule type="cellIs" dxfId="24803" priority="8048" operator="lessThan">
      <formula>O15</formula>
    </cfRule>
  </conditionalFormatting>
  <conditionalFormatting sqref="N47:N49">
    <cfRule type="cellIs" dxfId="24802" priority="8042" stopIfTrue="1" operator="notEqual">
      <formula>0</formula>
    </cfRule>
  </conditionalFormatting>
  <conditionalFormatting sqref="M47 M49">
    <cfRule type="cellIs" dxfId="24801" priority="8041" stopIfTrue="1" operator="notEqual">
      <formula>0</formula>
    </cfRule>
  </conditionalFormatting>
  <conditionalFormatting sqref="M72:M73">
    <cfRule type="cellIs" dxfId="24800" priority="8039" stopIfTrue="1" operator="notEqual">
      <formula>0</formula>
    </cfRule>
  </conditionalFormatting>
  <conditionalFormatting sqref="N72:N73">
    <cfRule type="cellIs" dxfId="24799" priority="8040" stopIfTrue="1" operator="notEqual">
      <formula>0</formula>
    </cfRule>
  </conditionalFormatting>
  <conditionalFormatting sqref="M38 M40">
    <cfRule type="cellIs" dxfId="24798" priority="8038" stopIfTrue="1" operator="notEqual">
      <formula>0</formula>
    </cfRule>
  </conditionalFormatting>
  <conditionalFormatting sqref="M48">
    <cfRule type="cellIs" dxfId="24797" priority="8037" stopIfTrue="1" operator="notEqual">
      <formula>0</formula>
    </cfRule>
  </conditionalFormatting>
  <conditionalFormatting sqref="M36:M37">
    <cfRule type="cellIs" dxfId="24796" priority="8036" stopIfTrue="1" operator="notEqual">
      <formula>0</formula>
    </cfRule>
  </conditionalFormatting>
  <conditionalFormatting sqref="M39">
    <cfRule type="cellIs" dxfId="24795" priority="8034" stopIfTrue="1" operator="notEqual">
      <formula>0</formula>
    </cfRule>
  </conditionalFormatting>
  <conditionalFormatting sqref="P58:P60 P66:P68">
    <cfRule type="containsBlanks" priority="8031" stopIfTrue="1">
      <formula>LEN(TRIM(P58))=0</formula>
    </cfRule>
    <cfRule type="cellIs" dxfId="24794" priority="8032" operator="greaterThanOrEqual">
      <formula>O58</formula>
    </cfRule>
    <cfRule type="cellIs" dxfId="24793" priority="8033" operator="lessThan">
      <formula>O58</formula>
    </cfRule>
  </conditionalFormatting>
  <conditionalFormatting sqref="P47:P49">
    <cfRule type="containsBlanks" priority="8028" stopIfTrue="1">
      <formula>LEN(TRIM(P47))=0</formula>
    </cfRule>
    <cfRule type="cellIs" dxfId="24792" priority="8029" operator="greaterThanOrEqual">
      <formula>O47</formula>
    </cfRule>
    <cfRule type="cellIs" dxfId="24791" priority="8030" operator="lessThan">
      <formula>O47</formula>
    </cfRule>
  </conditionalFormatting>
  <conditionalFormatting sqref="P69:P73">
    <cfRule type="containsBlanks" priority="8025" stopIfTrue="1">
      <formula>LEN(TRIM(P69))=0</formula>
    </cfRule>
    <cfRule type="cellIs" dxfId="24790" priority="8026" operator="greaterThanOrEqual">
      <formula>O69</formula>
    </cfRule>
    <cfRule type="cellIs" dxfId="24789" priority="8027" operator="lessThan">
      <formula>O69</formula>
    </cfRule>
  </conditionalFormatting>
  <conditionalFormatting sqref="P54:P57">
    <cfRule type="containsBlanks" priority="8022" stopIfTrue="1">
      <formula>LEN(TRIM(P54))=0</formula>
    </cfRule>
    <cfRule type="cellIs" dxfId="24788" priority="8023" operator="greaterThanOrEqual">
      <formula>O54</formula>
    </cfRule>
    <cfRule type="cellIs" dxfId="24787" priority="8024" operator="lessThan">
      <formula>O54</formula>
    </cfRule>
  </conditionalFormatting>
  <conditionalFormatting sqref="P61:P65">
    <cfRule type="containsBlanks" priority="8019" stopIfTrue="1">
      <formula>LEN(TRIM(P61))=0</formula>
    </cfRule>
    <cfRule type="cellIs" dxfId="24786" priority="8020" operator="greaterThanOrEqual">
      <formula>O61</formula>
    </cfRule>
    <cfRule type="cellIs" dxfId="24785" priority="8021" operator="lessThan">
      <formula>O61</formula>
    </cfRule>
  </conditionalFormatting>
  <conditionalFormatting sqref="P38 P40">
    <cfRule type="containsBlanks" priority="8013" stopIfTrue="1">
      <formula>LEN(TRIM(P38))=0</formula>
    </cfRule>
    <cfRule type="cellIs" dxfId="24784" priority="8014" operator="greaterThanOrEqual">
      <formula>O38</formula>
    </cfRule>
    <cfRule type="cellIs" dxfId="24783" priority="8015" operator="lessThan">
      <formula>O38</formula>
    </cfRule>
  </conditionalFormatting>
  <conditionalFormatting sqref="P36:P37">
    <cfRule type="containsBlanks" priority="8010" stopIfTrue="1">
      <formula>LEN(TRIM(P36))=0</formula>
    </cfRule>
    <cfRule type="cellIs" dxfId="24782" priority="8011" operator="greaterThanOrEqual">
      <formula>O36</formula>
    </cfRule>
    <cfRule type="cellIs" dxfId="24781" priority="8012" operator="lessThan">
      <formula>O36</formula>
    </cfRule>
  </conditionalFormatting>
  <conditionalFormatting sqref="P39">
    <cfRule type="containsBlanks" priority="8007" stopIfTrue="1">
      <formula>LEN(TRIM(P39))=0</formula>
    </cfRule>
    <cfRule type="cellIs" dxfId="24780" priority="8008" operator="greaterThanOrEqual">
      <formula>O39</formula>
    </cfRule>
    <cfRule type="cellIs" dxfId="24779" priority="8009" operator="lessThan">
      <formula>O39</formula>
    </cfRule>
  </conditionalFormatting>
  <conditionalFormatting sqref="P14:P18 P6:P8">
    <cfRule type="containsBlanks" priority="8004" stopIfTrue="1">
      <formula>LEN(TRIM(P6))=0</formula>
    </cfRule>
    <cfRule type="cellIs" dxfId="24778" priority="8005" operator="greaterThanOrEqual">
      <formula>O6</formula>
    </cfRule>
    <cfRule type="cellIs" dxfId="24777" priority="8006" operator="lessThan">
      <formula>O6</formula>
    </cfRule>
  </conditionalFormatting>
  <conditionalFormatting sqref="P5">
    <cfRule type="containsBlanks" priority="8001" stopIfTrue="1">
      <formula>LEN(TRIM(P5))=0</formula>
    </cfRule>
    <cfRule type="cellIs" dxfId="24776" priority="8002" operator="greaterThanOrEqual">
      <formula>O5</formula>
    </cfRule>
    <cfRule type="cellIs" dxfId="24775" priority="8003" operator="lessThan">
      <formula>O5</formula>
    </cfRule>
  </conditionalFormatting>
  <conditionalFormatting sqref="P29:P32">
    <cfRule type="containsBlanks" priority="7998" stopIfTrue="1">
      <formula>LEN(TRIM(P29))=0</formula>
    </cfRule>
    <cfRule type="cellIs" dxfId="24774" priority="7999" operator="greaterThanOrEqual">
      <formula>O29</formula>
    </cfRule>
    <cfRule type="cellIs" dxfId="24773" priority="8000" operator="lessThan">
      <formula>O29</formula>
    </cfRule>
  </conditionalFormatting>
  <conditionalFormatting sqref="P23:P24">
    <cfRule type="containsBlanks" priority="7989" stopIfTrue="1">
      <formula>LEN(TRIM(P23))=0</formula>
    </cfRule>
    <cfRule type="cellIs" dxfId="24772" priority="7990" operator="greaterThanOrEqual">
      <formula>O23</formula>
    </cfRule>
    <cfRule type="cellIs" dxfId="24771" priority="7991" operator="lessThan">
      <formula>O23</formula>
    </cfRule>
  </conditionalFormatting>
  <conditionalFormatting sqref="P22">
    <cfRule type="containsBlanks" priority="7986" stopIfTrue="1">
      <formula>LEN(TRIM(P22))=0</formula>
    </cfRule>
    <cfRule type="cellIs" dxfId="24770" priority="7987" operator="greaterThanOrEqual">
      <formula>O22</formula>
    </cfRule>
    <cfRule type="cellIs" dxfId="24769" priority="7988" operator="lessThan">
      <formula>O22</formula>
    </cfRule>
  </conditionalFormatting>
  <conditionalFormatting sqref="P6">
    <cfRule type="containsBlanks" priority="7983" stopIfTrue="1">
      <formula>LEN(TRIM(P6))=0</formula>
    </cfRule>
    <cfRule type="cellIs" dxfId="24768" priority="7984" operator="greaterThanOrEqual">
      <formula>O6</formula>
    </cfRule>
    <cfRule type="cellIs" dxfId="24767" priority="7985" operator="lessThan">
      <formula>O6</formula>
    </cfRule>
  </conditionalFormatting>
  <conditionalFormatting sqref="P15:P16">
    <cfRule type="containsBlanks" priority="7980" stopIfTrue="1">
      <formula>LEN(TRIM(P15))=0</formula>
    </cfRule>
    <cfRule type="cellIs" dxfId="24766" priority="7981" operator="greaterThanOrEqual">
      <formula>O15</formula>
    </cfRule>
    <cfRule type="cellIs" dxfId="24765" priority="7982" operator="lessThan">
      <formula>O15</formula>
    </cfRule>
  </conditionalFormatting>
  <conditionalFormatting sqref="M34:M35">
    <cfRule type="cellIs" dxfId="24764" priority="7978" stopIfTrue="1" operator="notEqual">
      <formula>0</formula>
    </cfRule>
  </conditionalFormatting>
  <conditionalFormatting sqref="N34">
    <cfRule type="cellIs" dxfId="24763" priority="7979" stopIfTrue="1" operator="notEqual">
      <formula>0</formula>
    </cfRule>
  </conditionalFormatting>
  <conditionalFormatting sqref="P34:P35">
    <cfRule type="containsBlanks" priority="7975" stopIfTrue="1">
      <formula>LEN(TRIM(P34))=0</formula>
    </cfRule>
    <cfRule type="cellIs" dxfId="24762" priority="7976" operator="greaterThanOrEqual">
      <formula>O34</formula>
    </cfRule>
    <cfRule type="cellIs" dxfId="24761" priority="7977" operator="lessThan">
      <formula>O34</formula>
    </cfRule>
  </conditionalFormatting>
  <conditionalFormatting sqref="M7:M8 M14">
    <cfRule type="cellIs" dxfId="24760" priority="7973" stopIfTrue="1" operator="notEqual">
      <formula>0</formula>
    </cfRule>
  </conditionalFormatting>
  <conditionalFormatting sqref="N7:N8 N14:N15 N17:N18">
    <cfRule type="cellIs" dxfId="24759" priority="7974" stopIfTrue="1" operator="notEqual">
      <formula>0</formula>
    </cfRule>
  </conditionalFormatting>
  <conditionalFormatting sqref="M17:M18">
    <cfRule type="cellIs" dxfId="24758" priority="7972" stopIfTrue="1" operator="notEqual">
      <formula>0</formula>
    </cfRule>
  </conditionalFormatting>
  <conditionalFormatting sqref="M5">
    <cfRule type="cellIs" dxfId="24757" priority="7970" stopIfTrue="1" operator="notEqual">
      <formula>0</formula>
    </cfRule>
  </conditionalFormatting>
  <conditionalFormatting sqref="N5">
    <cfRule type="cellIs" dxfId="24756" priority="7971" stopIfTrue="1" operator="notEqual">
      <formula>0</formula>
    </cfRule>
  </conditionalFormatting>
  <conditionalFormatting sqref="M15">
    <cfRule type="cellIs" dxfId="24755" priority="7968" stopIfTrue="1" operator="notEqual">
      <formula>0</formula>
    </cfRule>
  </conditionalFormatting>
  <conditionalFormatting sqref="N15">
    <cfRule type="cellIs" dxfId="24754" priority="7969" stopIfTrue="1" operator="notEqual">
      <formula>0</formula>
    </cfRule>
  </conditionalFormatting>
  <conditionalFormatting sqref="M29:M32">
    <cfRule type="cellIs" dxfId="24753" priority="7966" stopIfTrue="1" operator="notEqual">
      <formula>0</formula>
    </cfRule>
  </conditionalFormatting>
  <conditionalFormatting sqref="N29:N32">
    <cfRule type="cellIs" dxfId="24752" priority="7967" stopIfTrue="1" operator="notEqual">
      <formula>0</formula>
    </cfRule>
  </conditionalFormatting>
  <conditionalFormatting sqref="M15">
    <cfRule type="cellIs" dxfId="24751" priority="7963" stopIfTrue="1" operator="notEqual">
      <formula>0</formula>
    </cfRule>
  </conditionalFormatting>
  <conditionalFormatting sqref="M15">
    <cfRule type="cellIs" dxfId="24750" priority="7961" stopIfTrue="1" operator="notEqual">
      <formula>0</formula>
    </cfRule>
  </conditionalFormatting>
  <conditionalFormatting sqref="N15">
    <cfRule type="cellIs" dxfId="24749" priority="7962" stopIfTrue="1" operator="notEqual">
      <formula>0</formula>
    </cfRule>
  </conditionalFormatting>
  <conditionalFormatting sqref="M6">
    <cfRule type="cellIs" dxfId="24748" priority="7960" stopIfTrue="1" operator="notEqual">
      <formula>0</formula>
    </cfRule>
  </conditionalFormatting>
  <conditionalFormatting sqref="M6">
    <cfRule type="cellIs" dxfId="24747" priority="7959" stopIfTrue="1" operator="notEqual">
      <formula>0</formula>
    </cfRule>
  </conditionalFormatting>
  <conditionalFormatting sqref="N16">
    <cfRule type="cellIs" dxfId="24746" priority="7958" stopIfTrue="1" operator="notEqual">
      <formula>0</formula>
    </cfRule>
  </conditionalFormatting>
  <conditionalFormatting sqref="M16">
    <cfRule type="cellIs" dxfId="24745" priority="7957" stopIfTrue="1" operator="notEqual">
      <formula>0</formula>
    </cfRule>
  </conditionalFormatting>
  <conditionalFormatting sqref="M16">
    <cfRule type="cellIs" dxfId="24744" priority="7956" stopIfTrue="1" operator="notEqual">
      <formula>0</formula>
    </cfRule>
  </conditionalFormatting>
  <conditionalFormatting sqref="M16">
    <cfRule type="cellIs" dxfId="24743" priority="7955" stopIfTrue="1" operator="notEqual">
      <formula>0</formula>
    </cfRule>
  </conditionalFormatting>
  <conditionalFormatting sqref="M16">
    <cfRule type="cellIs" dxfId="24742" priority="7954" stopIfTrue="1" operator="notEqual">
      <formula>0</formula>
    </cfRule>
  </conditionalFormatting>
  <conditionalFormatting sqref="M22:M24">
    <cfRule type="cellIs" dxfId="24741" priority="7952" stopIfTrue="1" operator="notEqual">
      <formula>0</formula>
    </cfRule>
  </conditionalFormatting>
  <conditionalFormatting sqref="N22:N24">
    <cfRule type="cellIs" dxfId="24740" priority="7953" stopIfTrue="1" operator="notEqual">
      <formula>0</formula>
    </cfRule>
  </conditionalFormatting>
  <conditionalFormatting sqref="N6">
    <cfRule type="cellIs" dxfId="24739" priority="7951" stopIfTrue="1" operator="notEqual">
      <formula>0</formula>
    </cfRule>
  </conditionalFormatting>
  <conditionalFormatting sqref="N38 N40">
    <cfRule type="cellIs" dxfId="24738" priority="7950" stopIfTrue="1" operator="notEqual">
      <formula>0</formula>
    </cfRule>
  </conditionalFormatting>
  <conditionalFormatting sqref="N36:N37">
    <cfRule type="cellIs" dxfId="24737" priority="7949" stopIfTrue="1" operator="notEqual">
      <formula>0</formula>
    </cfRule>
  </conditionalFormatting>
  <conditionalFormatting sqref="N39">
    <cfRule type="cellIs" dxfId="24736" priority="7948" stopIfTrue="1" operator="notEqual">
      <formula>0</formula>
    </cfRule>
  </conditionalFormatting>
  <conditionalFormatting sqref="N35">
    <cfRule type="cellIs" dxfId="24735" priority="7947" stopIfTrue="1" operator="notEqual">
      <formula>0</formula>
    </cfRule>
  </conditionalFormatting>
  <conditionalFormatting sqref="M54">
    <cfRule type="cellIs" dxfId="24734" priority="7941" stopIfTrue="1" operator="notEqual">
      <formula>0</formula>
    </cfRule>
  </conditionalFormatting>
  <conditionalFormatting sqref="M55 M57:M61 M65 M63">
    <cfRule type="cellIs" dxfId="24733" priority="7944" stopIfTrue="1" operator="notEqual">
      <formula>0</formula>
    </cfRule>
  </conditionalFormatting>
  <conditionalFormatting sqref="N57:N60 N67 N54:N55 N65 N63">
    <cfRule type="cellIs" dxfId="24732" priority="7945" stopIfTrue="1" operator="notEqual">
      <formula>0</formula>
    </cfRule>
  </conditionalFormatting>
  <conditionalFormatting sqref="M68">
    <cfRule type="cellIs" dxfId="24731" priority="7942" stopIfTrue="1" operator="notEqual">
      <formula>0</formula>
    </cfRule>
  </conditionalFormatting>
  <conditionalFormatting sqref="N68">
    <cfRule type="cellIs" dxfId="24730" priority="7943" stopIfTrue="1" operator="notEqual">
      <formula>0</formula>
    </cfRule>
  </conditionalFormatting>
  <conditionalFormatting sqref="N56">
    <cfRule type="cellIs" dxfId="24729" priority="7940" stopIfTrue="1" operator="notEqual">
      <formula>0</formula>
    </cfRule>
  </conditionalFormatting>
  <conditionalFormatting sqref="M56">
    <cfRule type="cellIs" dxfId="24728" priority="7939" stopIfTrue="1" operator="notEqual">
      <formula>0</formula>
    </cfRule>
  </conditionalFormatting>
  <conditionalFormatting sqref="M67">
    <cfRule type="cellIs" dxfId="24727" priority="7938" stopIfTrue="1" operator="notEqual">
      <formula>0</formula>
    </cfRule>
  </conditionalFormatting>
  <conditionalFormatting sqref="M69:M71">
    <cfRule type="cellIs" dxfId="24726" priority="7936" stopIfTrue="1" operator="notEqual">
      <formula>0</formula>
    </cfRule>
  </conditionalFormatting>
  <conditionalFormatting sqref="N69:N71">
    <cfRule type="cellIs" dxfId="24725" priority="7937" stopIfTrue="1" operator="notEqual">
      <formula>0</formula>
    </cfRule>
  </conditionalFormatting>
  <conditionalFormatting sqref="M66">
    <cfRule type="cellIs" dxfId="24724" priority="7935" stopIfTrue="1" operator="notEqual">
      <formula>0</formula>
    </cfRule>
  </conditionalFormatting>
  <conditionalFormatting sqref="N66">
    <cfRule type="cellIs" dxfId="24723" priority="7934" stopIfTrue="1" operator="notEqual">
      <formula>0</formula>
    </cfRule>
  </conditionalFormatting>
  <conditionalFormatting sqref="M64">
    <cfRule type="cellIs" dxfId="24722" priority="7932" stopIfTrue="1" operator="notEqual">
      <formula>0</formula>
    </cfRule>
  </conditionalFormatting>
  <conditionalFormatting sqref="N64">
    <cfRule type="cellIs" dxfId="24721" priority="7933" stopIfTrue="1" operator="notEqual">
      <formula>0</formula>
    </cfRule>
  </conditionalFormatting>
  <conditionalFormatting sqref="N61">
    <cfRule type="cellIs" dxfId="24720" priority="7931" stopIfTrue="1" operator="notEqual">
      <formula>0</formula>
    </cfRule>
  </conditionalFormatting>
  <conditionalFormatting sqref="M62">
    <cfRule type="cellIs" dxfId="24719" priority="7929" stopIfTrue="1" operator="notEqual">
      <formula>0</formula>
    </cfRule>
  </conditionalFormatting>
  <conditionalFormatting sqref="Q14:Q18 Q29:Q32 Q22:Q24">
    <cfRule type="containsBlanks" priority="7926" stopIfTrue="1">
      <formula>LEN(TRIM(Q14))=0</formula>
    </cfRule>
    <cfRule type="cellIs" dxfId="24718" priority="7927" operator="greaterThanOrEqual">
      <formula>P14</formula>
    </cfRule>
    <cfRule type="cellIs" dxfId="24717" priority="7928" operator="lessThan">
      <formula>P14</formula>
    </cfRule>
  </conditionalFormatting>
  <conditionalFormatting sqref="Q14:Q18 Q29:Q32 Q22:Q24">
    <cfRule type="containsBlanks" priority="7923" stopIfTrue="1">
      <formula>LEN(TRIM(Q14))=0</formula>
    </cfRule>
    <cfRule type="cellIs" dxfId="24716" priority="7924" operator="greaterThanOrEqual">
      <formula>P14</formula>
    </cfRule>
    <cfRule type="cellIs" dxfId="24715" priority="7925" operator="lessThan">
      <formula>P14</formula>
    </cfRule>
  </conditionalFormatting>
  <conditionalFormatting sqref="Q5:Q8">
    <cfRule type="containsBlanks" priority="7920" stopIfTrue="1">
      <formula>LEN(TRIM(Q5))=0</formula>
    </cfRule>
    <cfRule type="cellIs" dxfId="24714" priority="7921" operator="greaterThanOrEqual">
      <formula>P5</formula>
    </cfRule>
    <cfRule type="cellIs" dxfId="24713" priority="7922" operator="lessThan">
      <formula>P5</formula>
    </cfRule>
  </conditionalFormatting>
  <conditionalFormatting sqref="Q5:Q8">
    <cfRule type="containsBlanks" priority="7917" stopIfTrue="1">
      <formula>LEN(TRIM(Q5))=0</formula>
    </cfRule>
    <cfRule type="cellIs" dxfId="24712" priority="7918" operator="greaterThanOrEqual">
      <formula>P5</formula>
    </cfRule>
    <cfRule type="cellIs" dxfId="24711" priority="7919" operator="lessThan">
      <formula>P5</formula>
    </cfRule>
  </conditionalFormatting>
  <conditionalFormatting sqref="Q34:Q37">
    <cfRule type="containsBlanks" priority="7914" stopIfTrue="1">
      <formula>LEN(TRIM(Q34))=0</formula>
    </cfRule>
    <cfRule type="cellIs" dxfId="24710" priority="7915" operator="greaterThanOrEqual">
      <formula>P34</formula>
    </cfRule>
    <cfRule type="cellIs" dxfId="24709" priority="7916" operator="lessThan">
      <formula>P34</formula>
    </cfRule>
  </conditionalFormatting>
  <conditionalFormatting sqref="Q34:Q37">
    <cfRule type="containsBlanks" priority="7911" stopIfTrue="1">
      <formula>LEN(TRIM(Q34))=0</formula>
    </cfRule>
    <cfRule type="cellIs" dxfId="24708" priority="7912" operator="greaterThanOrEqual">
      <formula>P34</formula>
    </cfRule>
    <cfRule type="cellIs" dxfId="24707" priority="7913" operator="lessThan">
      <formula>P34</formula>
    </cfRule>
  </conditionalFormatting>
  <conditionalFormatting sqref="Q38:Q40">
    <cfRule type="containsBlanks" priority="7908" stopIfTrue="1">
      <formula>LEN(TRIM(Q38))=0</formula>
    </cfRule>
    <cfRule type="cellIs" dxfId="24706" priority="7909" operator="greaterThanOrEqual">
      <formula>P38</formula>
    </cfRule>
    <cfRule type="cellIs" dxfId="24705" priority="7910" operator="lessThan">
      <formula>P38</formula>
    </cfRule>
  </conditionalFormatting>
  <conditionalFormatting sqref="Q38:Q40">
    <cfRule type="containsBlanks" priority="7905" stopIfTrue="1">
      <formula>LEN(TRIM(Q38))=0</formula>
    </cfRule>
    <cfRule type="cellIs" dxfId="24704" priority="7906" operator="greaterThanOrEqual">
      <formula>P38</formula>
    </cfRule>
    <cfRule type="cellIs" dxfId="24703" priority="7907" operator="lessThan">
      <formula>P38</formula>
    </cfRule>
  </conditionalFormatting>
  <conditionalFormatting sqref="Q47:Q49">
    <cfRule type="containsBlanks" priority="7896" stopIfTrue="1">
      <formula>LEN(TRIM(Q47))=0</formula>
    </cfRule>
    <cfRule type="cellIs" dxfId="24702" priority="7897" operator="greaterThanOrEqual">
      <formula>P47</formula>
    </cfRule>
    <cfRule type="cellIs" dxfId="24701" priority="7898" operator="lessThan">
      <formula>P47</formula>
    </cfRule>
  </conditionalFormatting>
  <conditionalFormatting sqref="Q47:Q49">
    <cfRule type="containsBlanks" priority="7893" stopIfTrue="1">
      <formula>LEN(TRIM(Q47))=0</formula>
    </cfRule>
    <cfRule type="cellIs" dxfId="24700" priority="7894" operator="greaterThanOrEqual">
      <formula>P47</formula>
    </cfRule>
    <cfRule type="cellIs" dxfId="24699" priority="7895" operator="lessThan">
      <formula>P47</formula>
    </cfRule>
  </conditionalFormatting>
  <conditionalFormatting sqref="Q54:Q57">
    <cfRule type="containsBlanks" priority="7890" stopIfTrue="1">
      <formula>LEN(TRIM(Q54))=0</formula>
    </cfRule>
    <cfRule type="cellIs" dxfId="24698" priority="7891" operator="greaterThanOrEqual">
      <formula>P54</formula>
    </cfRule>
    <cfRule type="cellIs" dxfId="24697" priority="7892" operator="lessThan">
      <formula>P54</formula>
    </cfRule>
  </conditionalFormatting>
  <conditionalFormatting sqref="Q54:Q57">
    <cfRule type="containsBlanks" priority="7887" stopIfTrue="1">
      <formula>LEN(TRIM(Q54))=0</formula>
    </cfRule>
    <cfRule type="cellIs" dxfId="24696" priority="7888" operator="greaterThanOrEqual">
      <formula>P54</formula>
    </cfRule>
    <cfRule type="cellIs" dxfId="24695" priority="7889" operator="lessThan">
      <formula>P54</formula>
    </cfRule>
  </conditionalFormatting>
  <conditionalFormatting sqref="Q58:Q60">
    <cfRule type="containsBlanks" priority="7884" stopIfTrue="1">
      <formula>LEN(TRIM(Q58))=0</formula>
    </cfRule>
    <cfRule type="cellIs" dxfId="24694" priority="7885" operator="greaterThanOrEqual">
      <formula>P58</formula>
    </cfRule>
    <cfRule type="cellIs" dxfId="24693" priority="7886" operator="lessThan">
      <formula>P58</formula>
    </cfRule>
  </conditionalFormatting>
  <conditionalFormatting sqref="Q58:Q60">
    <cfRule type="containsBlanks" priority="7881" stopIfTrue="1">
      <formula>LEN(TRIM(Q58))=0</formula>
    </cfRule>
    <cfRule type="cellIs" dxfId="24692" priority="7882" operator="greaterThanOrEqual">
      <formula>P58</formula>
    </cfRule>
    <cfRule type="cellIs" dxfId="24691" priority="7883" operator="lessThan">
      <formula>P58</formula>
    </cfRule>
  </conditionalFormatting>
  <conditionalFormatting sqref="Q61:Q63">
    <cfRule type="containsBlanks" priority="7878" stopIfTrue="1">
      <formula>LEN(TRIM(Q61))=0</formula>
    </cfRule>
    <cfRule type="cellIs" dxfId="24690" priority="7879" operator="greaterThanOrEqual">
      <formula>P61</formula>
    </cfRule>
    <cfRule type="cellIs" dxfId="24689" priority="7880" operator="lessThan">
      <formula>P61</formula>
    </cfRule>
  </conditionalFormatting>
  <conditionalFormatting sqref="Q61:Q63">
    <cfRule type="containsBlanks" priority="7875" stopIfTrue="1">
      <formula>LEN(TRIM(Q61))=0</formula>
    </cfRule>
    <cfRule type="cellIs" dxfId="24688" priority="7876" operator="greaterThanOrEqual">
      <formula>P61</formula>
    </cfRule>
    <cfRule type="cellIs" dxfId="24687" priority="7877" operator="lessThan">
      <formula>P61</formula>
    </cfRule>
  </conditionalFormatting>
  <conditionalFormatting sqref="Q65">
    <cfRule type="containsBlanks" priority="7872" stopIfTrue="1">
      <formula>LEN(TRIM(Q65))=0</formula>
    </cfRule>
    <cfRule type="cellIs" dxfId="24686" priority="7873" operator="greaterThanOrEqual">
      <formula>P65</formula>
    </cfRule>
    <cfRule type="cellIs" dxfId="24685" priority="7874" operator="lessThan">
      <formula>P65</formula>
    </cfRule>
  </conditionalFormatting>
  <conditionalFormatting sqref="Q65">
    <cfRule type="containsBlanks" priority="7869" stopIfTrue="1">
      <formula>LEN(TRIM(Q65))=0</formula>
    </cfRule>
    <cfRule type="cellIs" dxfId="24684" priority="7870" operator="greaterThanOrEqual">
      <formula>P65</formula>
    </cfRule>
    <cfRule type="cellIs" dxfId="24683" priority="7871" operator="lessThan">
      <formula>P65</formula>
    </cfRule>
  </conditionalFormatting>
  <conditionalFormatting sqref="Q64">
    <cfRule type="containsBlanks" priority="7866" stopIfTrue="1">
      <formula>LEN(TRIM(Q64))=0</formula>
    </cfRule>
    <cfRule type="cellIs" dxfId="24682" priority="7867" operator="greaterThanOrEqual">
      <formula>P64</formula>
    </cfRule>
    <cfRule type="cellIs" dxfId="24681" priority="7868" operator="lessThan">
      <formula>P64</formula>
    </cfRule>
  </conditionalFormatting>
  <conditionalFormatting sqref="Q64">
    <cfRule type="containsBlanks" priority="7863" stopIfTrue="1">
      <formula>LEN(TRIM(Q64))=0</formula>
    </cfRule>
    <cfRule type="cellIs" dxfId="24680" priority="7864" operator="greaterThanOrEqual">
      <formula>P64</formula>
    </cfRule>
    <cfRule type="cellIs" dxfId="24679" priority="7865" operator="lessThan">
      <formula>P64</formula>
    </cfRule>
  </conditionalFormatting>
  <conditionalFormatting sqref="Q66:Q68">
    <cfRule type="containsBlanks" priority="7860" stopIfTrue="1">
      <formula>LEN(TRIM(Q66))=0</formula>
    </cfRule>
    <cfRule type="cellIs" dxfId="24678" priority="7861" operator="greaterThanOrEqual">
      <formula>P66</formula>
    </cfRule>
    <cfRule type="cellIs" dxfId="24677" priority="7862" operator="lessThan">
      <formula>P66</formula>
    </cfRule>
  </conditionalFormatting>
  <conditionalFormatting sqref="Q66:Q68">
    <cfRule type="containsBlanks" priority="7857" stopIfTrue="1">
      <formula>LEN(TRIM(Q66))=0</formula>
    </cfRule>
    <cfRule type="cellIs" dxfId="24676" priority="7858" operator="greaterThanOrEqual">
      <formula>P66</formula>
    </cfRule>
    <cfRule type="cellIs" dxfId="24675" priority="7859" operator="lessThan">
      <formula>P66</formula>
    </cfRule>
  </conditionalFormatting>
  <conditionalFormatting sqref="Q69:Q71">
    <cfRule type="containsBlanks" priority="7854" stopIfTrue="1">
      <formula>LEN(TRIM(Q69))=0</formula>
    </cfRule>
    <cfRule type="cellIs" dxfId="24674" priority="7855" operator="greaterThanOrEqual">
      <formula>P69</formula>
    </cfRule>
    <cfRule type="cellIs" dxfId="24673" priority="7856" operator="lessThan">
      <formula>P69</formula>
    </cfRule>
  </conditionalFormatting>
  <conditionalFormatting sqref="Q69:Q71">
    <cfRule type="containsBlanks" priority="7851" stopIfTrue="1">
      <formula>LEN(TRIM(Q69))=0</formula>
    </cfRule>
    <cfRule type="cellIs" dxfId="24672" priority="7852" operator="greaterThanOrEqual">
      <formula>P69</formula>
    </cfRule>
    <cfRule type="cellIs" dxfId="24671" priority="7853" operator="lessThan">
      <formula>P69</formula>
    </cfRule>
  </conditionalFormatting>
  <conditionalFormatting sqref="Q73">
    <cfRule type="containsBlanks" priority="7848" stopIfTrue="1">
      <formula>LEN(TRIM(Q73))=0</formula>
    </cfRule>
    <cfRule type="cellIs" dxfId="24670" priority="7849" operator="greaterThanOrEqual">
      <formula>P73</formula>
    </cfRule>
    <cfRule type="cellIs" dxfId="24669" priority="7850" operator="lessThan">
      <formula>P73</formula>
    </cfRule>
  </conditionalFormatting>
  <conditionalFormatting sqref="Q73">
    <cfRule type="containsBlanks" priority="7845" stopIfTrue="1">
      <formula>LEN(TRIM(Q73))=0</formula>
    </cfRule>
    <cfRule type="cellIs" dxfId="24668" priority="7846" operator="greaterThanOrEqual">
      <formula>P73</formula>
    </cfRule>
    <cfRule type="cellIs" dxfId="24667" priority="7847" operator="lessThan">
      <formula>P73</formula>
    </cfRule>
  </conditionalFormatting>
  <conditionalFormatting sqref="Q72">
    <cfRule type="containsBlanks" priority="7842" stopIfTrue="1">
      <formula>LEN(TRIM(Q72))=0</formula>
    </cfRule>
    <cfRule type="cellIs" dxfId="24666" priority="7843" operator="greaterThanOrEqual">
      <formula>P72</formula>
    </cfRule>
    <cfRule type="cellIs" dxfId="24665" priority="7844" operator="lessThan">
      <formula>P72</formula>
    </cfRule>
  </conditionalFormatting>
  <conditionalFormatting sqref="Q72">
    <cfRule type="containsBlanks" priority="7839" stopIfTrue="1">
      <formula>LEN(TRIM(Q72))=0</formula>
    </cfRule>
    <cfRule type="cellIs" dxfId="24664" priority="7840" operator="greaterThanOrEqual">
      <formula>P72</formula>
    </cfRule>
    <cfRule type="cellIs" dxfId="24663" priority="7841" operator="lessThan">
      <formula>P72</formula>
    </cfRule>
  </conditionalFormatting>
  <conditionalFormatting sqref="R14:R18 R29:R32 R22:R24">
    <cfRule type="containsBlanks" priority="7836" stopIfTrue="1">
      <formula>LEN(TRIM(R14))=0</formula>
    </cfRule>
    <cfRule type="cellIs" dxfId="24662" priority="7837" operator="greaterThanOrEqual">
      <formula>Q14</formula>
    </cfRule>
    <cfRule type="cellIs" dxfId="24661" priority="7838" operator="lessThan">
      <formula>Q14</formula>
    </cfRule>
  </conditionalFormatting>
  <conditionalFormatting sqref="R14:R18 R29:R32 R22:R24">
    <cfRule type="containsBlanks" priority="7833" stopIfTrue="1">
      <formula>LEN(TRIM(R14))=0</formula>
    </cfRule>
    <cfRule type="cellIs" dxfId="24660" priority="7834" operator="greaterThanOrEqual">
      <formula>Q14</formula>
    </cfRule>
    <cfRule type="cellIs" dxfId="24659" priority="7835" operator="lessThan">
      <formula>Q14</formula>
    </cfRule>
  </conditionalFormatting>
  <conditionalFormatting sqref="R5:R8">
    <cfRule type="containsBlanks" priority="7830" stopIfTrue="1">
      <formula>LEN(TRIM(R5))=0</formula>
    </cfRule>
    <cfRule type="cellIs" dxfId="24658" priority="7831" operator="greaterThanOrEqual">
      <formula>Q5</formula>
    </cfRule>
    <cfRule type="cellIs" dxfId="24657" priority="7832" operator="lessThan">
      <formula>Q5</formula>
    </cfRule>
  </conditionalFormatting>
  <conditionalFormatting sqref="R5:R8">
    <cfRule type="containsBlanks" priority="7827" stopIfTrue="1">
      <formula>LEN(TRIM(R5))=0</formula>
    </cfRule>
    <cfRule type="cellIs" dxfId="24656" priority="7828" operator="greaterThanOrEqual">
      <formula>Q5</formula>
    </cfRule>
    <cfRule type="cellIs" dxfId="24655" priority="7829" operator="lessThan">
      <formula>Q5</formula>
    </cfRule>
  </conditionalFormatting>
  <conditionalFormatting sqref="R34:R37">
    <cfRule type="containsBlanks" priority="7824" stopIfTrue="1">
      <formula>LEN(TRIM(R34))=0</formula>
    </cfRule>
    <cfRule type="cellIs" dxfId="24654" priority="7825" operator="greaterThanOrEqual">
      <formula>Q34</formula>
    </cfRule>
    <cfRule type="cellIs" dxfId="24653" priority="7826" operator="lessThan">
      <formula>Q34</formula>
    </cfRule>
  </conditionalFormatting>
  <conditionalFormatting sqref="R34:R37">
    <cfRule type="containsBlanks" priority="7821" stopIfTrue="1">
      <formula>LEN(TRIM(R34))=0</formula>
    </cfRule>
    <cfRule type="cellIs" dxfId="24652" priority="7822" operator="greaterThanOrEqual">
      <formula>Q34</formula>
    </cfRule>
    <cfRule type="cellIs" dxfId="24651" priority="7823" operator="lessThan">
      <formula>Q34</formula>
    </cfRule>
  </conditionalFormatting>
  <conditionalFormatting sqref="R38:R40">
    <cfRule type="containsBlanks" priority="7818" stopIfTrue="1">
      <formula>LEN(TRIM(R38))=0</formula>
    </cfRule>
    <cfRule type="cellIs" dxfId="24650" priority="7819" operator="greaterThanOrEqual">
      <formula>Q38</formula>
    </cfRule>
    <cfRule type="cellIs" dxfId="24649" priority="7820" operator="lessThan">
      <formula>Q38</formula>
    </cfRule>
  </conditionalFormatting>
  <conditionalFormatting sqref="R38:R40">
    <cfRule type="containsBlanks" priority="7815" stopIfTrue="1">
      <formula>LEN(TRIM(R38))=0</formula>
    </cfRule>
    <cfRule type="cellIs" dxfId="24648" priority="7816" operator="greaterThanOrEqual">
      <formula>Q38</formula>
    </cfRule>
    <cfRule type="cellIs" dxfId="24647" priority="7817" operator="lessThan">
      <formula>Q38</formula>
    </cfRule>
  </conditionalFormatting>
  <conditionalFormatting sqref="R47:R49">
    <cfRule type="containsBlanks" priority="7806" stopIfTrue="1">
      <formula>LEN(TRIM(R47))=0</formula>
    </cfRule>
    <cfRule type="cellIs" dxfId="24646" priority="7807" operator="greaterThanOrEqual">
      <formula>Q47</formula>
    </cfRule>
    <cfRule type="cellIs" dxfId="24645" priority="7808" operator="lessThan">
      <formula>Q47</formula>
    </cfRule>
  </conditionalFormatting>
  <conditionalFormatting sqref="R47:R49">
    <cfRule type="containsBlanks" priority="7803" stopIfTrue="1">
      <formula>LEN(TRIM(R47))=0</formula>
    </cfRule>
    <cfRule type="cellIs" dxfId="24644" priority="7804" operator="greaterThanOrEqual">
      <formula>Q47</formula>
    </cfRule>
    <cfRule type="cellIs" dxfId="24643" priority="7805" operator="lessThan">
      <formula>Q47</formula>
    </cfRule>
  </conditionalFormatting>
  <conditionalFormatting sqref="R54:R57">
    <cfRule type="containsBlanks" priority="7800" stopIfTrue="1">
      <formula>LEN(TRIM(R54))=0</formula>
    </cfRule>
    <cfRule type="cellIs" dxfId="24642" priority="7801" operator="greaterThanOrEqual">
      <formula>Q54</formula>
    </cfRule>
    <cfRule type="cellIs" dxfId="24641" priority="7802" operator="lessThan">
      <formula>Q54</formula>
    </cfRule>
  </conditionalFormatting>
  <conditionalFormatting sqref="R54:R57">
    <cfRule type="containsBlanks" priority="7797" stopIfTrue="1">
      <formula>LEN(TRIM(R54))=0</formula>
    </cfRule>
    <cfRule type="cellIs" dxfId="24640" priority="7798" operator="greaterThanOrEqual">
      <formula>Q54</formula>
    </cfRule>
    <cfRule type="cellIs" dxfId="24639" priority="7799" operator="lessThan">
      <formula>Q54</formula>
    </cfRule>
  </conditionalFormatting>
  <conditionalFormatting sqref="R58:R60">
    <cfRule type="containsBlanks" priority="7794" stopIfTrue="1">
      <formula>LEN(TRIM(R58))=0</formula>
    </cfRule>
    <cfRule type="cellIs" dxfId="24638" priority="7795" operator="greaterThanOrEqual">
      <formula>Q58</formula>
    </cfRule>
    <cfRule type="cellIs" dxfId="24637" priority="7796" operator="lessThan">
      <formula>Q58</formula>
    </cfRule>
  </conditionalFormatting>
  <conditionalFormatting sqref="R58:R60">
    <cfRule type="containsBlanks" priority="7791" stopIfTrue="1">
      <formula>LEN(TRIM(R58))=0</formula>
    </cfRule>
    <cfRule type="cellIs" dxfId="24636" priority="7792" operator="greaterThanOrEqual">
      <formula>Q58</formula>
    </cfRule>
    <cfRule type="cellIs" dxfId="24635" priority="7793" operator="lessThan">
      <formula>Q58</formula>
    </cfRule>
  </conditionalFormatting>
  <conditionalFormatting sqref="R61:R63">
    <cfRule type="containsBlanks" priority="7788" stopIfTrue="1">
      <formula>LEN(TRIM(R61))=0</formula>
    </cfRule>
    <cfRule type="cellIs" dxfId="24634" priority="7789" operator="greaterThanOrEqual">
      <formula>Q61</formula>
    </cfRule>
    <cfRule type="cellIs" dxfId="24633" priority="7790" operator="lessThan">
      <formula>Q61</formula>
    </cfRule>
  </conditionalFormatting>
  <conditionalFormatting sqref="R61:R63">
    <cfRule type="containsBlanks" priority="7785" stopIfTrue="1">
      <formula>LEN(TRIM(R61))=0</formula>
    </cfRule>
    <cfRule type="cellIs" dxfId="24632" priority="7786" operator="greaterThanOrEqual">
      <formula>Q61</formula>
    </cfRule>
    <cfRule type="cellIs" dxfId="24631" priority="7787" operator="lessThan">
      <formula>Q61</formula>
    </cfRule>
  </conditionalFormatting>
  <conditionalFormatting sqref="R65">
    <cfRule type="containsBlanks" priority="7782" stopIfTrue="1">
      <formula>LEN(TRIM(R65))=0</formula>
    </cfRule>
    <cfRule type="cellIs" dxfId="24630" priority="7783" operator="greaterThanOrEqual">
      <formula>Q65</formula>
    </cfRule>
    <cfRule type="cellIs" dxfId="24629" priority="7784" operator="lessThan">
      <formula>Q65</formula>
    </cfRule>
  </conditionalFormatting>
  <conditionalFormatting sqref="R65">
    <cfRule type="containsBlanks" priority="7779" stopIfTrue="1">
      <formula>LEN(TRIM(R65))=0</formula>
    </cfRule>
    <cfRule type="cellIs" dxfId="24628" priority="7780" operator="greaterThanOrEqual">
      <formula>Q65</formula>
    </cfRule>
    <cfRule type="cellIs" dxfId="24627" priority="7781" operator="lessThan">
      <formula>Q65</formula>
    </cfRule>
  </conditionalFormatting>
  <conditionalFormatting sqref="R64">
    <cfRule type="containsBlanks" priority="7776" stopIfTrue="1">
      <formula>LEN(TRIM(R64))=0</formula>
    </cfRule>
    <cfRule type="cellIs" dxfId="24626" priority="7777" operator="greaterThanOrEqual">
      <formula>Q64</formula>
    </cfRule>
    <cfRule type="cellIs" dxfId="24625" priority="7778" operator="lessThan">
      <formula>Q64</formula>
    </cfRule>
  </conditionalFormatting>
  <conditionalFormatting sqref="R64">
    <cfRule type="containsBlanks" priority="7773" stopIfTrue="1">
      <formula>LEN(TRIM(R64))=0</formula>
    </cfRule>
    <cfRule type="cellIs" dxfId="24624" priority="7774" operator="greaterThanOrEqual">
      <formula>Q64</formula>
    </cfRule>
    <cfRule type="cellIs" dxfId="24623" priority="7775" operator="lessThan">
      <formula>Q64</formula>
    </cfRule>
  </conditionalFormatting>
  <conditionalFormatting sqref="R66:R68">
    <cfRule type="containsBlanks" priority="7770" stopIfTrue="1">
      <formula>LEN(TRIM(R66))=0</formula>
    </cfRule>
    <cfRule type="cellIs" dxfId="24622" priority="7771" operator="greaterThanOrEqual">
      <formula>Q66</formula>
    </cfRule>
    <cfRule type="cellIs" dxfId="24621" priority="7772" operator="lessThan">
      <formula>Q66</formula>
    </cfRule>
  </conditionalFormatting>
  <conditionalFormatting sqref="R66:R68">
    <cfRule type="containsBlanks" priority="7767" stopIfTrue="1">
      <formula>LEN(TRIM(R66))=0</formula>
    </cfRule>
    <cfRule type="cellIs" dxfId="24620" priority="7768" operator="greaterThanOrEqual">
      <formula>Q66</formula>
    </cfRule>
    <cfRule type="cellIs" dxfId="24619" priority="7769" operator="lessThan">
      <formula>Q66</formula>
    </cfRule>
  </conditionalFormatting>
  <conditionalFormatting sqref="R69:R71">
    <cfRule type="containsBlanks" priority="7764" stopIfTrue="1">
      <formula>LEN(TRIM(R69))=0</formula>
    </cfRule>
    <cfRule type="cellIs" dxfId="24618" priority="7765" operator="greaterThanOrEqual">
      <formula>Q69</formula>
    </cfRule>
    <cfRule type="cellIs" dxfId="24617" priority="7766" operator="lessThan">
      <formula>Q69</formula>
    </cfRule>
  </conditionalFormatting>
  <conditionalFormatting sqref="R69:R71">
    <cfRule type="containsBlanks" priority="7761" stopIfTrue="1">
      <formula>LEN(TRIM(R69))=0</formula>
    </cfRule>
    <cfRule type="cellIs" dxfId="24616" priority="7762" operator="greaterThanOrEqual">
      <formula>Q69</formula>
    </cfRule>
    <cfRule type="cellIs" dxfId="24615" priority="7763" operator="lessThan">
      <formula>Q69</formula>
    </cfRule>
  </conditionalFormatting>
  <conditionalFormatting sqref="R73">
    <cfRule type="containsBlanks" priority="7758" stopIfTrue="1">
      <formula>LEN(TRIM(R73))=0</formula>
    </cfRule>
    <cfRule type="cellIs" dxfId="24614" priority="7759" operator="greaterThanOrEqual">
      <formula>Q73</formula>
    </cfRule>
    <cfRule type="cellIs" dxfId="24613" priority="7760" operator="lessThan">
      <formula>Q73</formula>
    </cfRule>
  </conditionalFormatting>
  <conditionalFormatting sqref="R73">
    <cfRule type="containsBlanks" priority="7755" stopIfTrue="1">
      <formula>LEN(TRIM(R73))=0</formula>
    </cfRule>
    <cfRule type="cellIs" dxfId="24612" priority="7756" operator="greaterThanOrEqual">
      <formula>Q73</formula>
    </cfRule>
    <cfRule type="cellIs" dxfId="24611" priority="7757" operator="lessThan">
      <formula>Q73</formula>
    </cfRule>
  </conditionalFormatting>
  <conditionalFormatting sqref="R72">
    <cfRule type="containsBlanks" priority="7752" stopIfTrue="1">
      <formula>LEN(TRIM(R72))=0</formula>
    </cfRule>
    <cfRule type="cellIs" dxfId="24610" priority="7753" operator="greaterThanOrEqual">
      <formula>Q72</formula>
    </cfRule>
    <cfRule type="cellIs" dxfId="24609" priority="7754" operator="lessThan">
      <formula>Q72</formula>
    </cfRule>
  </conditionalFormatting>
  <conditionalFormatting sqref="R72">
    <cfRule type="containsBlanks" priority="7749" stopIfTrue="1">
      <formula>LEN(TRIM(R72))=0</formula>
    </cfRule>
    <cfRule type="cellIs" dxfId="24608" priority="7750" operator="greaterThanOrEqual">
      <formula>Q72</formula>
    </cfRule>
    <cfRule type="cellIs" dxfId="24607" priority="7751" operator="lessThan">
      <formula>Q72</formula>
    </cfRule>
  </conditionalFormatting>
  <conditionalFormatting sqref="P12">
    <cfRule type="containsBlanks" priority="7746" stopIfTrue="1">
      <formula>LEN(TRIM(P12))=0</formula>
    </cfRule>
    <cfRule type="cellIs" dxfId="24606" priority="7747" operator="greaterThanOrEqual">
      <formula>O12</formula>
    </cfRule>
    <cfRule type="cellIs" dxfId="24605" priority="7748" operator="lessThan">
      <formula>O12</formula>
    </cfRule>
  </conditionalFormatting>
  <conditionalFormatting sqref="P13">
    <cfRule type="containsBlanks" priority="7743" stopIfTrue="1">
      <formula>LEN(TRIM(P13))=0</formula>
    </cfRule>
    <cfRule type="cellIs" dxfId="24604" priority="7744" operator="greaterThanOrEqual">
      <formula>O13</formula>
    </cfRule>
    <cfRule type="cellIs" dxfId="24603" priority="7745" operator="lessThan">
      <formula>O13</formula>
    </cfRule>
  </conditionalFormatting>
  <conditionalFormatting sqref="P11">
    <cfRule type="containsBlanks" priority="7740" stopIfTrue="1">
      <formula>LEN(TRIM(P11))=0</formula>
    </cfRule>
    <cfRule type="cellIs" dxfId="24602" priority="7741" operator="greaterThanOrEqual">
      <formula>O11</formula>
    </cfRule>
    <cfRule type="cellIs" dxfId="24601" priority="7742" operator="lessThan">
      <formula>O11</formula>
    </cfRule>
  </conditionalFormatting>
  <conditionalFormatting sqref="M12">
    <cfRule type="cellIs" dxfId="24600" priority="7738" stopIfTrue="1" operator="notEqual">
      <formula>0</formula>
    </cfRule>
  </conditionalFormatting>
  <conditionalFormatting sqref="N12">
    <cfRule type="cellIs" dxfId="24599" priority="7739" stopIfTrue="1" operator="notEqual">
      <formula>0</formula>
    </cfRule>
  </conditionalFormatting>
  <conditionalFormatting sqref="M13">
    <cfRule type="cellIs" dxfId="24598" priority="7736" stopIfTrue="1" operator="notEqual">
      <formula>0</formula>
    </cfRule>
  </conditionalFormatting>
  <conditionalFormatting sqref="N13">
    <cfRule type="cellIs" dxfId="24597" priority="7737" stopIfTrue="1" operator="notEqual">
      <formula>0</formula>
    </cfRule>
  </conditionalFormatting>
  <conditionalFormatting sqref="M11">
    <cfRule type="cellIs" dxfId="24596" priority="7734" stopIfTrue="1" operator="notEqual">
      <formula>0</formula>
    </cfRule>
  </conditionalFormatting>
  <conditionalFormatting sqref="N11">
    <cfRule type="cellIs" dxfId="24595" priority="7735" stopIfTrue="1" operator="notEqual">
      <formula>0</formula>
    </cfRule>
  </conditionalFormatting>
  <conditionalFormatting sqref="Q9:Q13">
    <cfRule type="containsBlanks" priority="7731" stopIfTrue="1">
      <formula>LEN(TRIM(Q9))=0</formula>
    </cfRule>
    <cfRule type="cellIs" dxfId="24594" priority="7732" operator="greaterThanOrEqual">
      <formula>P9</formula>
    </cfRule>
    <cfRule type="cellIs" dxfId="24593" priority="7733" operator="lessThan">
      <formula>P9</formula>
    </cfRule>
  </conditionalFormatting>
  <conditionalFormatting sqref="Q9:Q13">
    <cfRule type="containsBlanks" priority="7728" stopIfTrue="1">
      <formula>LEN(TRIM(Q9))=0</formula>
    </cfRule>
    <cfRule type="cellIs" dxfId="24592" priority="7729" operator="greaterThanOrEqual">
      <formula>P9</formula>
    </cfRule>
    <cfRule type="cellIs" dxfId="24591" priority="7730" operator="lessThan">
      <formula>P9</formula>
    </cfRule>
  </conditionalFormatting>
  <conditionalFormatting sqref="R9:R13">
    <cfRule type="containsBlanks" priority="7725" stopIfTrue="1">
      <formula>LEN(TRIM(R9))=0</formula>
    </cfRule>
    <cfRule type="cellIs" dxfId="24590" priority="7726" operator="greaterThanOrEqual">
      <formula>Q9</formula>
    </cfRule>
    <cfRule type="cellIs" dxfId="24589" priority="7727" operator="lessThan">
      <formula>Q9</formula>
    </cfRule>
  </conditionalFormatting>
  <conditionalFormatting sqref="R9:R13">
    <cfRule type="containsBlanks" priority="7722" stopIfTrue="1">
      <formula>LEN(TRIM(R9))=0</formula>
    </cfRule>
    <cfRule type="cellIs" dxfId="24588" priority="7723" operator="greaterThanOrEqual">
      <formula>Q9</formula>
    </cfRule>
    <cfRule type="cellIs" dxfId="24587" priority="7724" operator="lessThan">
      <formula>Q9</formula>
    </cfRule>
  </conditionalFormatting>
  <conditionalFormatting sqref="P9:P10">
    <cfRule type="containsBlanks" priority="7719" stopIfTrue="1">
      <formula>LEN(TRIM(P9))=0</formula>
    </cfRule>
    <cfRule type="cellIs" dxfId="24586" priority="7720" operator="greaterThanOrEqual">
      <formula>O9</formula>
    </cfRule>
    <cfRule type="cellIs" dxfId="24585" priority="7721" operator="lessThan">
      <formula>O9</formula>
    </cfRule>
  </conditionalFormatting>
  <conditionalFormatting sqref="M9:M10">
    <cfRule type="cellIs" dxfId="24584" priority="7717" stopIfTrue="1" operator="notEqual">
      <formula>0</formula>
    </cfRule>
  </conditionalFormatting>
  <conditionalFormatting sqref="N10">
    <cfRule type="cellIs" dxfId="24583" priority="7718" stopIfTrue="1" operator="notEqual">
      <formula>0</formula>
    </cfRule>
  </conditionalFormatting>
  <conditionalFormatting sqref="N9">
    <cfRule type="cellIs" dxfId="24582" priority="7716" stopIfTrue="1" operator="notEqual">
      <formula>0</formula>
    </cfRule>
  </conditionalFormatting>
  <conditionalFormatting sqref="P26:P28">
    <cfRule type="containsBlanks" priority="7713" stopIfTrue="1">
      <formula>LEN(TRIM(P26))=0</formula>
    </cfRule>
    <cfRule type="cellIs" dxfId="24581" priority="7714" operator="greaterThanOrEqual">
      <formula>O26</formula>
    </cfRule>
    <cfRule type="cellIs" dxfId="24580" priority="7715" operator="lessThan">
      <formula>O26</formula>
    </cfRule>
  </conditionalFormatting>
  <conditionalFormatting sqref="P25">
    <cfRule type="containsBlanks" priority="7710" stopIfTrue="1">
      <formula>LEN(TRIM(P25))=0</formula>
    </cfRule>
    <cfRule type="cellIs" dxfId="24579" priority="7711" operator="greaterThanOrEqual">
      <formula>O25</formula>
    </cfRule>
    <cfRule type="cellIs" dxfId="24578" priority="7712" operator="lessThan">
      <formula>O25</formula>
    </cfRule>
  </conditionalFormatting>
  <conditionalFormatting sqref="P26">
    <cfRule type="containsBlanks" priority="7707" stopIfTrue="1">
      <formula>LEN(TRIM(P26))=0</formula>
    </cfRule>
    <cfRule type="cellIs" dxfId="24577" priority="7708" operator="greaterThanOrEqual">
      <formula>O26</formula>
    </cfRule>
    <cfRule type="cellIs" dxfId="24576" priority="7709" operator="lessThan">
      <formula>O26</formula>
    </cfRule>
  </conditionalFormatting>
  <conditionalFormatting sqref="M27:M28">
    <cfRule type="cellIs" dxfId="24575" priority="7705" stopIfTrue="1" operator="notEqual">
      <formula>0</formula>
    </cfRule>
  </conditionalFormatting>
  <conditionalFormatting sqref="N27:N28">
    <cfRule type="cellIs" dxfId="24574" priority="7706" stopIfTrue="1" operator="notEqual">
      <formula>0</formula>
    </cfRule>
  </conditionalFormatting>
  <conditionalFormatting sqref="M25">
    <cfRule type="cellIs" dxfId="24573" priority="7703" stopIfTrue="1" operator="notEqual">
      <formula>0</formula>
    </cfRule>
  </conditionalFormatting>
  <conditionalFormatting sqref="N25">
    <cfRule type="cellIs" dxfId="24572" priority="7704" stopIfTrue="1" operator="notEqual">
      <formula>0</formula>
    </cfRule>
  </conditionalFormatting>
  <conditionalFormatting sqref="M26">
    <cfRule type="cellIs" dxfId="24571" priority="7702" stopIfTrue="1" operator="notEqual">
      <formula>0</formula>
    </cfRule>
  </conditionalFormatting>
  <conditionalFormatting sqref="M26">
    <cfRule type="cellIs" dxfId="24570" priority="7701" stopIfTrue="1" operator="notEqual">
      <formula>0</formula>
    </cfRule>
  </conditionalFormatting>
  <conditionalFormatting sqref="N26">
    <cfRule type="cellIs" dxfId="24569" priority="7700" stopIfTrue="1" operator="notEqual">
      <formula>0</formula>
    </cfRule>
  </conditionalFormatting>
  <conditionalFormatting sqref="Q25:Q28">
    <cfRule type="containsBlanks" priority="7697" stopIfTrue="1">
      <formula>LEN(TRIM(Q25))=0</formula>
    </cfRule>
    <cfRule type="cellIs" dxfId="24568" priority="7698" operator="greaterThanOrEqual">
      <formula>P25</formula>
    </cfRule>
    <cfRule type="cellIs" dxfId="24567" priority="7699" operator="lessThan">
      <formula>P25</formula>
    </cfRule>
  </conditionalFormatting>
  <conditionalFormatting sqref="Q25:Q28">
    <cfRule type="containsBlanks" priority="7694" stopIfTrue="1">
      <formula>LEN(TRIM(Q25))=0</formula>
    </cfRule>
    <cfRule type="cellIs" dxfId="24566" priority="7695" operator="greaterThanOrEqual">
      <formula>P25</formula>
    </cfRule>
    <cfRule type="cellIs" dxfId="24565" priority="7696" operator="lessThan">
      <formula>P25</formula>
    </cfRule>
  </conditionalFormatting>
  <conditionalFormatting sqref="R25:R28">
    <cfRule type="containsBlanks" priority="7691" stopIfTrue="1">
      <formula>LEN(TRIM(R25))=0</formula>
    </cfRule>
    <cfRule type="cellIs" dxfId="24564" priority="7692" operator="greaterThanOrEqual">
      <formula>Q25</formula>
    </cfRule>
    <cfRule type="cellIs" dxfId="24563" priority="7693" operator="lessThan">
      <formula>Q25</formula>
    </cfRule>
  </conditionalFormatting>
  <conditionalFormatting sqref="R25:R28">
    <cfRule type="containsBlanks" priority="7688" stopIfTrue="1">
      <formula>LEN(TRIM(R25))=0</formula>
    </cfRule>
    <cfRule type="cellIs" dxfId="24562" priority="7689" operator="greaterThanOrEqual">
      <formula>Q25</formula>
    </cfRule>
    <cfRule type="cellIs" dxfId="24561" priority="7690" operator="lessThan">
      <formula>Q25</formula>
    </cfRule>
  </conditionalFormatting>
  <conditionalFormatting sqref="V15:V16">
    <cfRule type="containsBlanks" priority="7685" stopIfTrue="1">
      <formula>LEN(TRIM(V15))=0</formula>
    </cfRule>
    <cfRule type="cellIs" dxfId="24560" priority="7686" operator="greaterThanOrEqual">
      <formula>U15</formula>
    </cfRule>
    <cfRule type="cellIs" dxfId="24559" priority="7687" operator="lessThan">
      <formula>U15</formula>
    </cfRule>
  </conditionalFormatting>
  <conditionalFormatting sqref="T47:T49">
    <cfRule type="cellIs" dxfId="24558" priority="7681" stopIfTrue="1" operator="notEqual">
      <formula>0</formula>
    </cfRule>
  </conditionalFormatting>
  <conditionalFormatting sqref="S47 S49">
    <cfRule type="cellIs" dxfId="24557" priority="7680" stopIfTrue="1" operator="notEqual">
      <formula>0</formula>
    </cfRule>
  </conditionalFormatting>
  <conditionalFormatting sqref="S72:S73">
    <cfRule type="cellIs" dxfId="24556" priority="7678" stopIfTrue="1" operator="notEqual">
      <formula>0</formula>
    </cfRule>
  </conditionalFormatting>
  <conditionalFormatting sqref="T72:T73">
    <cfRule type="cellIs" dxfId="24555" priority="7679" stopIfTrue="1" operator="notEqual">
      <formula>0</formula>
    </cfRule>
  </conditionalFormatting>
  <conditionalFormatting sqref="S38 S40">
    <cfRule type="cellIs" dxfId="24554" priority="7677" stopIfTrue="1" operator="notEqual">
      <formula>0</formula>
    </cfRule>
  </conditionalFormatting>
  <conditionalFormatting sqref="S48">
    <cfRule type="cellIs" dxfId="24553" priority="7676" stopIfTrue="1" operator="notEqual">
      <formula>0</formula>
    </cfRule>
  </conditionalFormatting>
  <conditionalFormatting sqref="S36:S37">
    <cfRule type="cellIs" dxfId="24552" priority="7675" stopIfTrue="1" operator="notEqual">
      <formula>0</formula>
    </cfRule>
  </conditionalFormatting>
  <conditionalFormatting sqref="S39">
    <cfRule type="cellIs" dxfId="24551" priority="7673" stopIfTrue="1" operator="notEqual">
      <formula>0</formula>
    </cfRule>
  </conditionalFormatting>
  <conditionalFormatting sqref="V58:V60 V66:V68">
    <cfRule type="containsBlanks" priority="7670" stopIfTrue="1">
      <formula>LEN(TRIM(V58))=0</formula>
    </cfRule>
    <cfRule type="cellIs" dxfId="24550" priority="7671" operator="greaterThanOrEqual">
      <formula>U58</formula>
    </cfRule>
    <cfRule type="cellIs" dxfId="24549" priority="7672" operator="lessThan">
      <formula>U58</formula>
    </cfRule>
  </conditionalFormatting>
  <conditionalFormatting sqref="V47:V49">
    <cfRule type="containsBlanks" priority="7667" stopIfTrue="1">
      <formula>LEN(TRIM(V47))=0</formula>
    </cfRule>
    <cfRule type="cellIs" dxfId="24548" priority="7668" operator="greaterThanOrEqual">
      <formula>U47</formula>
    </cfRule>
    <cfRule type="cellIs" dxfId="24547" priority="7669" operator="lessThan">
      <formula>U47</formula>
    </cfRule>
  </conditionalFormatting>
  <conditionalFormatting sqref="V69:V73">
    <cfRule type="containsBlanks" priority="7664" stopIfTrue="1">
      <formula>LEN(TRIM(V69))=0</formula>
    </cfRule>
    <cfRule type="cellIs" dxfId="24546" priority="7665" operator="greaterThanOrEqual">
      <formula>U69</formula>
    </cfRule>
    <cfRule type="cellIs" dxfId="24545" priority="7666" operator="lessThan">
      <formula>U69</formula>
    </cfRule>
  </conditionalFormatting>
  <conditionalFormatting sqref="V54:V57">
    <cfRule type="containsBlanks" priority="7661" stopIfTrue="1">
      <formula>LEN(TRIM(V54))=0</formula>
    </cfRule>
    <cfRule type="cellIs" dxfId="24544" priority="7662" operator="greaterThanOrEqual">
      <formula>U54</formula>
    </cfRule>
    <cfRule type="cellIs" dxfId="24543" priority="7663" operator="lessThan">
      <formula>U54</formula>
    </cfRule>
  </conditionalFormatting>
  <conditionalFormatting sqref="V61:V65">
    <cfRule type="containsBlanks" priority="7658" stopIfTrue="1">
      <formula>LEN(TRIM(V61))=0</formula>
    </cfRule>
    <cfRule type="cellIs" dxfId="24542" priority="7659" operator="greaterThanOrEqual">
      <formula>U61</formula>
    </cfRule>
    <cfRule type="cellIs" dxfId="24541" priority="7660" operator="lessThan">
      <formula>U61</formula>
    </cfRule>
  </conditionalFormatting>
  <conditionalFormatting sqref="V38 V40">
    <cfRule type="containsBlanks" priority="7652" stopIfTrue="1">
      <formula>LEN(TRIM(V38))=0</formula>
    </cfRule>
    <cfRule type="cellIs" dxfId="24540" priority="7653" operator="greaterThanOrEqual">
      <formula>U38</formula>
    </cfRule>
    <cfRule type="cellIs" dxfId="24539" priority="7654" operator="lessThan">
      <formula>U38</formula>
    </cfRule>
  </conditionalFormatting>
  <conditionalFormatting sqref="V36:V37">
    <cfRule type="containsBlanks" priority="7649" stopIfTrue="1">
      <formula>LEN(TRIM(V36))=0</formula>
    </cfRule>
    <cfRule type="cellIs" dxfId="24538" priority="7650" operator="greaterThanOrEqual">
      <formula>U36</formula>
    </cfRule>
    <cfRule type="cellIs" dxfId="24537" priority="7651" operator="lessThan">
      <formula>U36</formula>
    </cfRule>
  </conditionalFormatting>
  <conditionalFormatting sqref="V39">
    <cfRule type="containsBlanks" priority="7646" stopIfTrue="1">
      <formula>LEN(TRIM(V39))=0</formula>
    </cfRule>
    <cfRule type="cellIs" dxfId="24536" priority="7647" operator="greaterThanOrEqual">
      <formula>U39</formula>
    </cfRule>
    <cfRule type="cellIs" dxfId="24535" priority="7648" operator="lessThan">
      <formula>U39</formula>
    </cfRule>
  </conditionalFormatting>
  <conditionalFormatting sqref="V14:V18 V6:V8">
    <cfRule type="containsBlanks" priority="7643" stopIfTrue="1">
      <formula>LEN(TRIM(V6))=0</formula>
    </cfRule>
    <cfRule type="cellIs" dxfId="24534" priority="7644" operator="greaterThanOrEqual">
      <formula>U6</formula>
    </cfRule>
    <cfRule type="cellIs" dxfId="24533" priority="7645" operator="lessThan">
      <formula>U6</formula>
    </cfRule>
  </conditionalFormatting>
  <conditionalFormatting sqref="V5">
    <cfRule type="containsBlanks" priority="7640" stopIfTrue="1">
      <formula>LEN(TRIM(V5))=0</formula>
    </cfRule>
    <cfRule type="cellIs" dxfId="24532" priority="7641" operator="greaterThanOrEqual">
      <formula>U5</formula>
    </cfRule>
    <cfRule type="cellIs" dxfId="24531" priority="7642" operator="lessThan">
      <formula>U5</formula>
    </cfRule>
  </conditionalFormatting>
  <conditionalFormatting sqref="V29:V32">
    <cfRule type="containsBlanks" priority="7637" stopIfTrue="1">
      <formula>LEN(TRIM(V29))=0</formula>
    </cfRule>
    <cfRule type="cellIs" dxfId="24530" priority="7638" operator="greaterThanOrEqual">
      <formula>U29</formula>
    </cfRule>
    <cfRule type="cellIs" dxfId="24529" priority="7639" operator="lessThan">
      <formula>U29</formula>
    </cfRule>
  </conditionalFormatting>
  <conditionalFormatting sqref="V23:V24">
    <cfRule type="containsBlanks" priority="7628" stopIfTrue="1">
      <formula>LEN(TRIM(V23))=0</formula>
    </cfRule>
    <cfRule type="cellIs" dxfId="24528" priority="7629" operator="greaterThanOrEqual">
      <formula>U23</formula>
    </cfRule>
    <cfRule type="cellIs" dxfId="24527" priority="7630" operator="lessThan">
      <formula>U23</formula>
    </cfRule>
  </conditionalFormatting>
  <conditionalFormatting sqref="V22">
    <cfRule type="containsBlanks" priority="7625" stopIfTrue="1">
      <formula>LEN(TRIM(V22))=0</formula>
    </cfRule>
    <cfRule type="cellIs" dxfId="24526" priority="7626" operator="greaterThanOrEqual">
      <formula>U22</formula>
    </cfRule>
    <cfRule type="cellIs" dxfId="24525" priority="7627" operator="lessThan">
      <formula>U22</formula>
    </cfRule>
  </conditionalFormatting>
  <conditionalFormatting sqref="V6">
    <cfRule type="containsBlanks" priority="7622" stopIfTrue="1">
      <formula>LEN(TRIM(V6))=0</formula>
    </cfRule>
    <cfRule type="cellIs" dxfId="24524" priority="7623" operator="greaterThanOrEqual">
      <formula>U6</formula>
    </cfRule>
    <cfRule type="cellIs" dxfId="24523" priority="7624" operator="lessThan">
      <formula>U6</formula>
    </cfRule>
  </conditionalFormatting>
  <conditionalFormatting sqref="V15:V16">
    <cfRule type="containsBlanks" priority="7619" stopIfTrue="1">
      <formula>LEN(TRIM(V15))=0</formula>
    </cfRule>
    <cfRule type="cellIs" dxfId="24522" priority="7620" operator="greaterThanOrEqual">
      <formula>U15</formula>
    </cfRule>
    <cfRule type="cellIs" dxfId="24521" priority="7621" operator="lessThan">
      <formula>U15</formula>
    </cfRule>
  </conditionalFormatting>
  <conditionalFormatting sqref="S34:S35">
    <cfRule type="cellIs" dxfId="24520" priority="7617" stopIfTrue="1" operator="notEqual">
      <formula>0</formula>
    </cfRule>
  </conditionalFormatting>
  <conditionalFormatting sqref="T34">
    <cfRule type="cellIs" dxfId="24519" priority="7618" stopIfTrue="1" operator="notEqual">
      <formula>0</formula>
    </cfRule>
  </conditionalFormatting>
  <conditionalFormatting sqref="V34:V35">
    <cfRule type="containsBlanks" priority="7614" stopIfTrue="1">
      <formula>LEN(TRIM(V34))=0</formula>
    </cfRule>
    <cfRule type="cellIs" dxfId="24518" priority="7615" operator="greaterThanOrEqual">
      <formula>U34</formula>
    </cfRule>
    <cfRule type="cellIs" dxfId="24517" priority="7616" operator="lessThan">
      <formula>U34</formula>
    </cfRule>
  </conditionalFormatting>
  <conditionalFormatting sqref="S7:S8 S14">
    <cfRule type="cellIs" dxfId="24516" priority="7612" stopIfTrue="1" operator="notEqual">
      <formula>0</formula>
    </cfRule>
  </conditionalFormatting>
  <conditionalFormatting sqref="T7:T8 T14:T15 T17:T18">
    <cfRule type="cellIs" dxfId="24515" priority="7613" stopIfTrue="1" operator="notEqual">
      <formula>0</formula>
    </cfRule>
  </conditionalFormatting>
  <conditionalFormatting sqref="S17:S18">
    <cfRule type="cellIs" dxfId="24514" priority="7611" stopIfTrue="1" operator="notEqual">
      <formula>0</formula>
    </cfRule>
  </conditionalFormatting>
  <conditionalFormatting sqref="S5">
    <cfRule type="cellIs" dxfId="24513" priority="7609" stopIfTrue="1" operator="notEqual">
      <formula>0</formula>
    </cfRule>
  </conditionalFormatting>
  <conditionalFormatting sqref="T5">
    <cfRule type="cellIs" dxfId="24512" priority="7610" stopIfTrue="1" operator="notEqual">
      <formula>0</formula>
    </cfRule>
  </conditionalFormatting>
  <conditionalFormatting sqref="S15">
    <cfRule type="cellIs" dxfId="24511" priority="7607" stopIfTrue="1" operator="notEqual">
      <formula>0</formula>
    </cfRule>
  </conditionalFormatting>
  <conditionalFormatting sqref="T15">
    <cfRule type="cellIs" dxfId="24510" priority="7608" stopIfTrue="1" operator="notEqual">
      <formula>0</formula>
    </cfRule>
  </conditionalFormatting>
  <conditionalFormatting sqref="S29:S32">
    <cfRule type="cellIs" dxfId="24509" priority="7605" stopIfTrue="1" operator="notEqual">
      <formula>0</formula>
    </cfRule>
  </conditionalFormatting>
  <conditionalFormatting sqref="T29:T32">
    <cfRule type="cellIs" dxfId="24508" priority="7606" stopIfTrue="1" operator="notEqual">
      <formula>0</formula>
    </cfRule>
  </conditionalFormatting>
  <conditionalFormatting sqref="S15">
    <cfRule type="cellIs" dxfId="24507" priority="7602" stopIfTrue="1" operator="notEqual">
      <formula>0</formula>
    </cfRule>
  </conditionalFormatting>
  <conditionalFormatting sqref="S15">
    <cfRule type="cellIs" dxfId="24506" priority="7600" stopIfTrue="1" operator="notEqual">
      <formula>0</formula>
    </cfRule>
  </conditionalFormatting>
  <conditionalFormatting sqref="T15">
    <cfRule type="cellIs" dxfId="24505" priority="7601" stopIfTrue="1" operator="notEqual">
      <formula>0</formula>
    </cfRule>
  </conditionalFormatting>
  <conditionalFormatting sqref="S6">
    <cfRule type="cellIs" dxfId="24504" priority="7599" stopIfTrue="1" operator="notEqual">
      <formula>0</formula>
    </cfRule>
  </conditionalFormatting>
  <conditionalFormatting sqref="S6">
    <cfRule type="cellIs" dxfId="24503" priority="7598" stopIfTrue="1" operator="notEqual">
      <formula>0</formula>
    </cfRule>
  </conditionalFormatting>
  <conditionalFormatting sqref="T16">
    <cfRule type="cellIs" dxfId="24502" priority="7597" stopIfTrue="1" operator="notEqual">
      <formula>0</formula>
    </cfRule>
  </conditionalFormatting>
  <conditionalFormatting sqref="S16">
    <cfRule type="cellIs" dxfId="24501" priority="7596" stopIfTrue="1" operator="notEqual">
      <formula>0</formula>
    </cfRule>
  </conditionalFormatting>
  <conditionalFormatting sqref="S16">
    <cfRule type="cellIs" dxfId="24500" priority="7595" stopIfTrue="1" operator="notEqual">
      <formula>0</formula>
    </cfRule>
  </conditionalFormatting>
  <conditionalFormatting sqref="S16">
    <cfRule type="cellIs" dxfId="24499" priority="7594" stopIfTrue="1" operator="notEqual">
      <formula>0</formula>
    </cfRule>
  </conditionalFormatting>
  <conditionalFormatting sqref="S16">
    <cfRule type="cellIs" dxfId="24498" priority="7593" stopIfTrue="1" operator="notEqual">
      <formula>0</formula>
    </cfRule>
  </conditionalFormatting>
  <conditionalFormatting sqref="S22:S24">
    <cfRule type="cellIs" dxfId="24497" priority="7591" stopIfTrue="1" operator="notEqual">
      <formula>0</formula>
    </cfRule>
  </conditionalFormatting>
  <conditionalFormatting sqref="T22:T24">
    <cfRule type="cellIs" dxfId="24496" priority="7592" stopIfTrue="1" operator="notEqual">
      <formula>0</formula>
    </cfRule>
  </conditionalFormatting>
  <conditionalFormatting sqref="T6">
    <cfRule type="cellIs" dxfId="24495" priority="7590" stopIfTrue="1" operator="notEqual">
      <formula>0</formula>
    </cfRule>
  </conditionalFormatting>
  <conditionalFormatting sqref="T38 T40">
    <cfRule type="cellIs" dxfId="24494" priority="7589" stopIfTrue="1" operator="notEqual">
      <formula>0</formula>
    </cfRule>
  </conditionalFormatting>
  <conditionalFormatting sqref="T36:T37">
    <cfRule type="cellIs" dxfId="24493" priority="7588" stopIfTrue="1" operator="notEqual">
      <formula>0</formula>
    </cfRule>
  </conditionalFormatting>
  <conditionalFormatting sqref="T39">
    <cfRule type="cellIs" dxfId="24492" priority="7587" stopIfTrue="1" operator="notEqual">
      <formula>0</formula>
    </cfRule>
  </conditionalFormatting>
  <conditionalFormatting sqref="T35">
    <cfRule type="cellIs" dxfId="24491" priority="7586" stopIfTrue="1" operator="notEqual">
      <formula>0</formula>
    </cfRule>
  </conditionalFormatting>
  <conditionalFormatting sqref="S54">
    <cfRule type="cellIs" dxfId="24490" priority="7580" stopIfTrue="1" operator="notEqual">
      <formula>0</formula>
    </cfRule>
  </conditionalFormatting>
  <conditionalFormatting sqref="S55 S57:S61 S65 S63">
    <cfRule type="cellIs" dxfId="24489" priority="7583" stopIfTrue="1" operator="notEqual">
      <formula>0</formula>
    </cfRule>
  </conditionalFormatting>
  <conditionalFormatting sqref="T57:T60 T67 T54:T55 T65 T63">
    <cfRule type="cellIs" dxfId="24488" priority="7584" stopIfTrue="1" operator="notEqual">
      <formula>0</formula>
    </cfRule>
  </conditionalFormatting>
  <conditionalFormatting sqref="S68">
    <cfRule type="cellIs" dxfId="24487" priority="7581" stopIfTrue="1" operator="notEqual">
      <formula>0</formula>
    </cfRule>
  </conditionalFormatting>
  <conditionalFormatting sqref="T68">
    <cfRule type="cellIs" dxfId="24486" priority="7582" stopIfTrue="1" operator="notEqual">
      <formula>0</formula>
    </cfRule>
  </conditionalFormatting>
  <conditionalFormatting sqref="T56">
    <cfRule type="cellIs" dxfId="24485" priority="7579" stopIfTrue="1" operator="notEqual">
      <formula>0</formula>
    </cfRule>
  </conditionalFormatting>
  <conditionalFormatting sqref="S56">
    <cfRule type="cellIs" dxfId="24484" priority="7578" stopIfTrue="1" operator="notEqual">
      <formula>0</formula>
    </cfRule>
  </conditionalFormatting>
  <conditionalFormatting sqref="S67">
    <cfRule type="cellIs" dxfId="24483" priority="7577" stopIfTrue="1" operator="notEqual">
      <formula>0</formula>
    </cfRule>
  </conditionalFormatting>
  <conditionalFormatting sqref="S69:S71">
    <cfRule type="cellIs" dxfId="24482" priority="7575" stopIfTrue="1" operator="notEqual">
      <formula>0</formula>
    </cfRule>
  </conditionalFormatting>
  <conditionalFormatting sqref="T69:T71">
    <cfRule type="cellIs" dxfId="24481" priority="7576" stopIfTrue="1" operator="notEqual">
      <formula>0</formula>
    </cfRule>
  </conditionalFormatting>
  <conditionalFormatting sqref="S66">
    <cfRule type="cellIs" dxfId="24480" priority="7574" stopIfTrue="1" operator="notEqual">
      <formula>0</formula>
    </cfRule>
  </conditionalFormatting>
  <conditionalFormatting sqref="T66">
    <cfRule type="cellIs" dxfId="24479" priority="7573" stopIfTrue="1" operator="notEqual">
      <formula>0</formula>
    </cfRule>
  </conditionalFormatting>
  <conditionalFormatting sqref="S64">
    <cfRule type="cellIs" dxfId="24478" priority="7571" stopIfTrue="1" operator="notEqual">
      <formula>0</formula>
    </cfRule>
  </conditionalFormatting>
  <conditionalFormatting sqref="T64">
    <cfRule type="cellIs" dxfId="24477" priority="7572" stopIfTrue="1" operator="notEqual">
      <formula>0</formula>
    </cfRule>
  </conditionalFormatting>
  <conditionalFormatting sqref="T61">
    <cfRule type="cellIs" dxfId="24476" priority="7570" stopIfTrue="1" operator="notEqual">
      <formula>0</formula>
    </cfRule>
  </conditionalFormatting>
  <conditionalFormatting sqref="S62">
    <cfRule type="cellIs" dxfId="24475" priority="7568" stopIfTrue="1" operator="notEqual">
      <formula>0</formula>
    </cfRule>
  </conditionalFormatting>
  <conditionalFormatting sqref="T62">
    <cfRule type="cellIs" dxfId="24474" priority="7569" stopIfTrue="1" operator="notEqual">
      <formula>0</formula>
    </cfRule>
  </conditionalFormatting>
  <conditionalFormatting sqref="W14:W18 W29:W32 W22:W24">
    <cfRule type="containsBlanks" priority="7565" stopIfTrue="1">
      <formula>LEN(TRIM(W14))=0</formula>
    </cfRule>
    <cfRule type="cellIs" dxfId="24473" priority="7566" operator="greaterThanOrEqual">
      <formula>V14</formula>
    </cfRule>
    <cfRule type="cellIs" dxfId="24472" priority="7567" operator="lessThan">
      <formula>V14</formula>
    </cfRule>
  </conditionalFormatting>
  <conditionalFormatting sqref="W14:W18 W29:W32 W22:W24">
    <cfRule type="containsBlanks" priority="7562" stopIfTrue="1">
      <formula>LEN(TRIM(W14))=0</formula>
    </cfRule>
    <cfRule type="cellIs" dxfId="24471" priority="7563" operator="greaterThanOrEqual">
      <formula>V14</formula>
    </cfRule>
    <cfRule type="cellIs" dxfId="24470" priority="7564" operator="lessThan">
      <formula>V14</formula>
    </cfRule>
  </conditionalFormatting>
  <conditionalFormatting sqref="W5:W8">
    <cfRule type="containsBlanks" priority="7559" stopIfTrue="1">
      <formula>LEN(TRIM(W5))=0</formula>
    </cfRule>
    <cfRule type="cellIs" dxfId="24469" priority="7560" operator="greaterThanOrEqual">
      <formula>V5</formula>
    </cfRule>
    <cfRule type="cellIs" dxfId="24468" priority="7561" operator="lessThan">
      <formula>V5</formula>
    </cfRule>
  </conditionalFormatting>
  <conditionalFormatting sqref="W5:W8">
    <cfRule type="containsBlanks" priority="7556" stopIfTrue="1">
      <formula>LEN(TRIM(W5))=0</formula>
    </cfRule>
    <cfRule type="cellIs" dxfId="24467" priority="7557" operator="greaterThanOrEqual">
      <formula>V5</formula>
    </cfRule>
    <cfRule type="cellIs" dxfId="24466" priority="7558" operator="lessThan">
      <formula>V5</formula>
    </cfRule>
  </conditionalFormatting>
  <conditionalFormatting sqref="W34:W37">
    <cfRule type="containsBlanks" priority="7553" stopIfTrue="1">
      <formula>LEN(TRIM(W34))=0</formula>
    </cfRule>
    <cfRule type="cellIs" dxfId="24465" priority="7554" operator="greaterThanOrEqual">
      <formula>V34</formula>
    </cfRule>
    <cfRule type="cellIs" dxfId="24464" priority="7555" operator="lessThan">
      <formula>V34</formula>
    </cfRule>
  </conditionalFormatting>
  <conditionalFormatting sqref="W34:W37">
    <cfRule type="containsBlanks" priority="7550" stopIfTrue="1">
      <formula>LEN(TRIM(W34))=0</formula>
    </cfRule>
    <cfRule type="cellIs" dxfId="24463" priority="7551" operator="greaterThanOrEqual">
      <formula>V34</formula>
    </cfRule>
    <cfRule type="cellIs" dxfId="24462" priority="7552" operator="lessThan">
      <formula>V34</formula>
    </cfRule>
  </conditionalFormatting>
  <conditionalFormatting sqref="W38:W40">
    <cfRule type="containsBlanks" priority="7547" stopIfTrue="1">
      <formula>LEN(TRIM(W38))=0</formula>
    </cfRule>
    <cfRule type="cellIs" dxfId="24461" priority="7548" operator="greaterThanOrEqual">
      <formula>V38</formula>
    </cfRule>
    <cfRule type="cellIs" dxfId="24460" priority="7549" operator="lessThan">
      <formula>V38</formula>
    </cfRule>
  </conditionalFormatting>
  <conditionalFormatting sqref="W38:W40">
    <cfRule type="containsBlanks" priority="7544" stopIfTrue="1">
      <formula>LEN(TRIM(W38))=0</formula>
    </cfRule>
    <cfRule type="cellIs" dxfId="24459" priority="7545" operator="greaterThanOrEqual">
      <formula>V38</formula>
    </cfRule>
    <cfRule type="cellIs" dxfId="24458" priority="7546" operator="lessThan">
      <formula>V38</formula>
    </cfRule>
  </conditionalFormatting>
  <conditionalFormatting sqref="W47:W49">
    <cfRule type="containsBlanks" priority="7535" stopIfTrue="1">
      <formula>LEN(TRIM(W47))=0</formula>
    </cfRule>
    <cfRule type="cellIs" dxfId="24457" priority="7536" operator="greaterThanOrEqual">
      <formula>V47</formula>
    </cfRule>
    <cfRule type="cellIs" dxfId="24456" priority="7537" operator="lessThan">
      <formula>V47</formula>
    </cfRule>
  </conditionalFormatting>
  <conditionalFormatting sqref="W47:W49">
    <cfRule type="containsBlanks" priority="7532" stopIfTrue="1">
      <formula>LEN(TRIM(W47))=0</formula>
    </cfRule>
    <cfRule type="cellIs" dxfId="24455" priority="7533" operator="greaterThanOrEqual">
      <formula>V47</formula>
    </cfRule>
    <cfRule type="cellIs" dxfId="24454" priority="7534" operator="lessThan">
      <formula>V47</formula>
    </cfRule>
  </conditionalFormatting>
  <conditionalFormatting sqref="W54:W57">
    <cfRule type="containsBlanks" priority="7529" stopIfTrue="1">
      <formula>LEN(TRIM(W54))=0</formula>
    </cfRule>
    <cfRule type="cellIs" dxfId="24453" priority="7530" operator="greaterThanOrEqual">
      <formula>V54</formula>
    </cfRule>
    <cfRule type="cellIs" dxfId="24452" priority="7531" operator="lessThan">
      <formula>V54</formula>
    </cfRule>
  </conditionalFormatting>
  <conditionalFormatting sqref="W54:W57">
    <cfRule type="containsBlanks" priority="7526" stopIfTrue="1">
      <formula>LEN(TRIM(W54))=0</formula>
    </cfRule>
    <cfRule type="cellIs" dxfId="24451" priority="7527" operator="greaterThanOrEqual">
      <formula>V54</formula>
    </cfRule>
    <cfRule type="cellIs" dxfId="24450" priority="7528" operator="lessThan">
      <formula>V54</formula>
    </cfRule>
  </conditionalFormatting>
  <conditionalFormatting sqref="W58:W60">
    <cfRule type="containsBlanks" priority="7523" stopIfTrue="1">
      <formula>LEN(TRIM(W58))=0</formula>
    </cfRule>
    <cfRule type="cellIs" dxfId="24449" priority="7524" operator="greaterThanOrEqual">
      <formula>V58</formula>
    </cfRule>
    <cfRule type="cellIs" dxfId="24448" priority="7525" operator="lessThan">
      <formula>V58</formula>
    </cfRule>
  </conditionalFormatting>
  <conditionalFormatting sqref="W58:W60">
    <cfRule type="containsBlanks" priority="7520" stopIfTrue="1">
      <formula>LEN(TRIM(W58))=0</formula>
    </cfRule>
    <cfRule type="cellIs" dxfId="24447" priority="7521" operator="greaterThanOrEqual">
      <formula>V58</formula>
    </cfRule>
    <cfRule type="cellIs" dxfId="24446" priority="7522" operator="lessThan">
      <formula>V58</formula>
    </cfRule>
  </conditionalFormatting>
  <conditionalFormatting sqref="W61:W63">
    <cfRule type="containsBlanks" priority="7517" stopIfTrue="1">
      <formula>LEN(TRIM(W61))=0</formula>
    </cfRule>
    <cfRule type="cellIs" dxfId="24445" priority="7518" operator="greaterThanOrEqual">
      <formula>V61</formula>
    </cfRule>
    <cfRule type="cellIs" dxfId="24444" priority="7519" operator="lessThan">
      <formula>V61</formula>
    </cfRule>
  </conditionalFormatting>
  <conditionalFormatting sqref="W61:W63">
    <cfRule type="containsBlanks" priority="7514" stopIfTrue="1">
      <formula>LEN(TRIM(W61))=0</formula>
    </cfRule>
    <cfRule type="cellIs" dxfId="24443" priority="7515" operator="greaterThanOrEqual">
      <formula>V61</formula>
    </cfRule>
    <cfRule type="cellIs" dxfId="24442" priority="7516" operator="lessThan">
      <formula>V61</formula>
    </cfRule>
  </conditionalFormatting>
  <conditionalFormatting sqref="W65">
    <cfRule type="containsBlanks" priority="7511" stopIfTrue="1">
      <formula>LEN(TRIM(W65))=0</formula>
    </cfRule>
    <cfRule type="cellIs" dxfId="24441" priority="7512" operator="greaterThanOrEqual">
      <formula>V65</formula>
    </cfRule>
    <cfRule type="cellIs" dxfId="24440" priority="7513" operator="lessThan">
      <formula>V65</formula>
    </cfRule>
  </conditionalFormatting>
  <conditionalFormatting sqref="W65">
    <cfRule type="containsBlanks" priority="7508" stopIfTrue="1">
      <formula>LEN(TRIM(W65))=0</formula>
    </cfRule>
    <cfRule type="cellIs" dxfId="24439" priority="7509" operator="greaterThanOrEqual">
      <formula>V65</formula>
    </cfRule>
    <cfRule type="cellIs" dxfId="24438" priority="7510" operator="lessThan">
      <formula>V65</formula>
    </cfRule>
  </conditionalFormatting>
  <conditionalFormatting sqref="W64">
    <cfRule type="containsBlanks" priority="7505" stopIfTrue="1">
      <formula>LEN(TRIM(W64))=0</formula>
    </cfRule>
    <cfRule type="cellIs" dxfId="24437" priority="7506" operator="greaterThanOrEqual">
      <formula>V64</formula>
    </cfRule>
    <cfRule type="cellIs" dxfId="24436" priority="7507" operator="lessThan">
      <formula>V64</formula>
    </cfRule>
  </conditionalFormatting>
  <conditionalFormatting sqref="W64">
    <cfRule type="containsBlanks" priority="7502" stopIfTrue="1">
      <formula>LEN(TRIM(W64))=0</formula>
    </cfRule>
    <cfRule type="cellIs" dxfId="24435" priority="7503" operator="greaterThanOrEqual">
      <formula>V64</formula>
    </cfRule>
    <cfRule type="cellIs" dxfId="24434" priority="7504" operator="lessThan">
      <formula>V64</formula>
    </cfRule>
  </conditionalFormatting>
  <conditionalFormatting sqref="W66:W68">
    <cfRule type="containsBlanks" priority="7499" stopIfTrue="1">
      <formula>LEN(TRIM(W66))=0</formula>
    </cfRule>
    <cfRule type="cellIs" dxfId="24433" priority="7500" operator="greaterThanOrEqual">
      <formula>V66</formula>
    </cfRule>
    <cfRule type="cellIs" dxfId="24432" priority="7501" operator="lessThan">
      <formula>V66</formula>
    </cfRule>
  </conditionalFormatting>
  <conditionalFormatting sqref="W66:W68">
    <cfRule type="containsBlanks" priority="7496" stopIfTrue="1">
      <formula>LEN(TRIM(W66))=0</formula>
    </cfRule>
    <cfRule type="cellIs" dxfId="24431" priority="7497" operator="greaterThanOrEqual">
      <formula>V66</formula>
    </cfRule>
    <cfRule type="cellIs" dxfId="24430" priority="7498" operator="lessThan">
      <formula>V66</formula>
    </cfRule>
  </conditionalFormatting>
  <conditionalFormatting sqref="W69:W71">
    <cfRule type="containsBlanks" priority="7493" stopIfTrue="1">
      <formula>LEN(TRIM(W69))=0</formula>
    </cfRule>
    <cfRule type="cellIs" dxfId="24429" priority="7494" operator="greaterThanOrEqual">
      <formula>V69</formula>
    </cfRule>
    <cfRule type="cellIs" dxfId="24428" priority="7495" operator="lessThan">
      <formula>V69</formula>
    </cfRule>
  </conditionalFormatting>
  <conditionalFormatting sqref="W69:W71">
    <cfRule type="containsBlanks" priority="7490" stopIfTrue="1">
      <formula>LEN(TRIM(W69))=0</formula>
    </cfRule>
    <cfRule type="cellIs" dxfId="24427" priority="7491" operator="greaterThanOrEqual">
      <formula>V69</formula>
    </cfRule>
    <cfRule type="cellIs" dxfId="24426" priority="7492" operator="lessThan">
      <formula>V69</formula>
    </cfRule>
  </conditionalFormatting>
  <conditionalFormatting sqref="W73">
    <cfRule type="containsBlanks" priority="7487" stopIfTrue="1">
      <formula>LEN(TRIM(W73))=0</formula>
    </cfRule>
    <cfRule type="cellIs" dxfId="24425" priority="7488" operator="greaterThanOrEqual">
      <formula>V73</formula>
    </cfRule>
    <cfRule type="cellIs" dxfId="24424" priority="7489" operator="lessThan">
      <formula>V73</formula>
    </cfRule>
  </conditionalFormatting>
  <conditionalFormatting sqref="W73">
    <cfRule type="containsBlanks" priority="7484" stopIfTrue="1">
      <formula>LEN(TRIM(W73))=0</formula>
    </cfRule>
    <cfRule type="cellIs" dxfId="24423" priority="7485" operator="greaterThanOrEqual">
      <formula>V73</formula>
    </cfRule>
    <cfRule type="cellIs" dxfId="24422" priority="7486" operator="lessThan">
      <formula>V73</formula>
    </cfRule>
  </conditionalFormatting>
  <conditionalFormatting sqref="W72">
    <cfRule type="containsBlanks" priority="7481" stopIfTrue="1">
      <formula>LEN(TRIM(W72))=0</formula>
    </cfRule>
    <cfRule type="cellIs" dxfId="24421" priority="7482" operator="greaterThanOrEqual">
      <formula>V72</formula>
    </cfRule>
    <cfRule type="cellIs" dxfId="24420" priority="7483" operator="lessThan">
      <formula>V72</formula>
    </cfRule>
  </conditionalFormatting>
  <conditionalFormatting sqref="W72">
    <cfRule type="containsBlanks" priority="7478" stopIfTrue="1">
      <formula>LEN(TRIM(W72))=0</formula>
    </cfRule>
    <cfRule type="cellIs" dxfId="24419" priority="7479" operator="greaterThanOrEqual">
      <formula>V72</formula>
    </cfRule>
    <cfRule type="cellIs" dxfId="24418" priority="7480" operator="lessThan">
      <formula>V72</formula>
    </cfRule>
  </conditionalFormatting>
  <conditionalFormatting sqref="X14:X18 X29:X32 X22:X24">
    <cfRule type="containsBlanks" priority="7475" stopIfTrue="1">
      <formula>LEN(TRIM(X14))=0</formula>
    </cfRule>
    <cfRule type="cellIs" dxfId="24417" priority="7476" operator="greaterThanOrEqual">
      <formula>W14</formula>
    </cfRule>
    <cfRule type="cellIs" dxfId="24416" priority="7477" operator="lessThan">
      <formula>W14</formula>
    </cfRule>
  </conditionalFormatting>
  <conditionalFormatting sqref="X14:X18 X29:X32 X22:X24">
    <cfRule type="containsBlanks" priority="7472" stopIfTrue="1">
      <formula>LEN(TRIM(X14))=0</formula>
    </cfRule>
    <cfRule type="cellIs" dxfId="24415" priority="7473" operator="greaterThanOrEqual">
      <formula>W14</formula>
    </cfRule>
    <cfRule type="cellIs" dxfId="24414" priority="7474" operator="lessThan">
      <formula>W14</formula>
    </cfRule>
  </conditionalFormatting>
  <conditionalFormatting sqref="X5:X8">
    <cfRule type="containsBlanks" priority="7469" stopIfTrue="1">
      <formula>LEN(TRIM(X5))=0</formula>
    </cfRule>
    <cfRule type="cellIs" dxfId="24413" priority="7470" operator="greaterThanOrEqual">
      <formula>W5</formula>
    </cfRule>
    <cfRule type="cellIs" dxfId="24412" priority="7471" operator="lessThan">
      <formula>W5</formula>
    </cfRule>
  </conditionalFormatting>
  <conditionalFormatting sqref="X5:X8">
    <cfRule type="containsBlanks" priority="7466" stopIfTrue="1">
      <formula>LEN(TRIM(X5))=0</formula>
    </cfRule>
    <cfRule type="cellIs" dxfId="24411" priority="7467" operator="greaterThanOrEqual">
      <formula>W5</formula>
    </cfRule>
    <cfRule type="cellIs" dxfId="24410" priority="7468" operator="lessThan">
      <formula>W5</formula>
    </cfRule>
  </conditionalFormatting>
  <conditionalFormatting sqref="X34:X37">
    <cfRule type="containsBlanks" priority="7463" stopIfTrue="1">
      <formula>LEN(TRIM(X34))=0</formula>
    </cfRule>
    <cfRule type="cellIs" dxfId="24409" priority="7464" operator="greaterThanOrEqual">
      <formula>W34</formula>
    </cfRule>
    <cfRule type="cellIs" dxfId="24408" priority="7465" operator="lessThan">
      <formula>W34</formula>
    </cfRule>
  </conditionalFormatting>
  <conditionalFormatting sqref="X34:X37">
    <cfRule type="containsBlanks" priority="7460" stopIfTrue="1">
      <formula>LEN(TRIM(X34))=0</formula>
    </cfRule>
    <cfRule type="cellIs" dxfId="24407" priority="7461" operator="greaterThanOrEqual">
      <formula>W34</formula>
    </cfRule>
    <cfRule type="cellIs" dxfId="24406" priority="7462" operator="lessThan">
      <formula>W34</formula>
    </cfRule>
  </conditionalFormatting>
  <conditionalFormatting sqref="X38:X40">
    <cfRule type="containsBlanks" priority="7457" stopIfTrue="1">
      <formula>LEN(TRIM(X38))=0</formula>
    </cfRule>
    <cfRule type="cellIs" dxfId="24405" priority="7458" operator="greaterThanOrEqual">
      <formula>W38</formula>
    </cfRule>
    <cfRule type="cellIs" dxfId="24404" priority="7459" operator="lessThan">
      <formula>W38</formula>
    </cfRule>
  </conditionalFormatting>
  <conditionalFormatting sqref="X38:X40">
    <cfRule type="containsBlanks" priority="7454" stopIfTrue="1">
      <formula>LEN(TRIM(X38))=0</formula>
    </cfRule>
    <cfRule type="cellIs" dxfId="24403" priority="7455" operator="greaterThanOrEqual">
      <formula>W38</formula>
    </cfRule>
    <cfRule type="cellIs" dxfId="24402" priority="7456" operator="lessThan">
      <formula>W38</formula>
    </cfRule>
  </conditionalFormatting>
  <conditionalFormatting sqref="X47:X49">
    <cfRule type="containsBlanks" priority="7445" stopIfTrue="1">
      <formula>LEN(TRIM(X47))=0</formula>
    </cfRule>
    <cfRule type="cellIs" dxfId="24401" priority="7446" operator="greaterThanOrEqual">
      <formula>W47</formula>
    </cfRule>
    <cfRule type="cellIs" dxfId="24400" priority="7447" operator="lessThan">
      <formula>W47</formula>
    </cfRule>
  </conditionalFormatting>
  <conditionalFormatting sqref="X47:X49">
    <cfRule type="containsBlanks" priority="7442" stopIfTrue="1">
      <formula>LEN(TRIM(X47))=0</formula>
    </cfRule>
    <cfRule type="cellIs" dxfId="24399" priority="7443" operator="greaterThanOrEqual">
      <formula>W47</formula>
    </cfRule>
    <cfRule type="cellIs" dxfId="24398" priority="7444" operator="lessThan">
      <formula>W47</formula>
    </cfRule>
  </conditionalFormatting>
  <conditionalFormatting sqref="X54:X57">
    <cfRule type="containsBlanks" priority="7439" stopIfTrue="1">
      <formula>LEN(TRIM(X54))=0</formula>
    </cfRule>
    <cfRule type="cellIs" dxfId="24397" priority="7440" operator="greaterThanOrEqual">
      <formula>W54</formula>
    </cfRule>
    <cfRule type="cellIs" dxfId="24396" priority="7441" operator="lessThan">
      <formula>W54</formula>
    </cfRule>
  </conditionalFormatting>
  <conditionalFormatting sqref="X54:X57">
    <cfRule type="containsBlanks" priority="7436" stopIfTrue="1">
      <formula>LEN(TRIM(X54))=0</formula>
    </cfRule>
    <cfRule type="cellIs" dxfId="24395" priority="7437" operator="greaterThanOrEqual">
      <formula>W54</formula>
    </cfRule>
    <cfRule type="cellIs" dxfId="24394" priority="7438" operator="lessThan">
      <formula>W54</formula>
    </cfRule>
  </conditionalFormatting>
  <conditionalFormatting sqref="X58:X60">
    <cfRule type="containsBlanks" priority="7433" stopIfTrue="1">
      <formula>LEN(TRIM(X58))=0</formula>
    </cfRule>
    <cfRule type="cellIs" dxfId="24393" priority="7434" operator="greaterThanOrEqual">
      <formula>W58</formula>
    </cfRule>
    <cfRule type="cellIs" dxfId="24392" priority="7435" operator="lessThan">
      <formula>W58</formula>
    </cfRule>
  </conditionalFormatting>
  <conditionalFormatting sqref="X58:X60">
    <cfRule type="containsBlanks" priority="7430" stopIfTrue="1">
      <formula>LEN(TRIM(X58))=0</formula>
    </cfRule>
    <cfRule type="cellIs" dxfId="24391" priority="7431" operator="greaterThanOrEqual">
      <formula>W58</formula>
    </cfRule>
    <cfRule type="cellIs" dxfId="24390" priority="7432" operator="lessThan">
      <formula>W58</formula>
    </cfRule>
  </conditionalFormatting>
  <conditionalFormatting sqref="X61:X63">
    <cfRule type="containsBlanks" priority="7427" stopIfTrue="1">
      <formula>LEN(TRIM(X61))=0</formula>
    </cfRule>
    <cfRule type="cellIs" dxfId="24389" priority="7428" operator="greaterThanOrEqual">
      <formula>W61</formula>
    </cfRule>
    <cfRule type="cellIs" dxfId="24388" priority="7429" operator="lessThan">
      <formula>W61</formula>
    </cfRule>
  </conditionalFormatting>
  <conditionalFormatting sqref="X61:X63">
    <cfRule type="containsBlanks" priority="7424" stopIfTrue="1">
      <formula>LEN(TRIM(X61))=0</formula>
    </cfRule>
    <cfRule type="cellIs" dxfId="24387" priority="7425" operator="greaterThanOrEqual">
      <formula>W61</formula>
    </cfRule>
    <cfRule type="cellIs" dxfId="24386" priority="7426" operator="lessThan">
      <formula>W61</formula>
    </cfRule>
  </conditionalFormatting>
  <conditionalFormatting sqref="X65">
    <cfRule type="containsBlanks" priority="7421" stopIfTrue="1">
      <formula>LEN(TRIM(X65))=0</formula>
    </cfRule>
    <cfRule type="cellIs" dxfId="24385" priority="7422" operator="greaterThanOrEqual">
      <formula>W65</formula>
    </cfRule>
    <cfRule type="cellIs" dxfId="24384" priority="7423" operator="lessThan">
      <formula>W65</formula>
    </cfRule>
  </conditionalFormatting>
  <conditionalFormatting sqref="X65">
    <cfRule type="containsBlanks" priority="7418" stopIfTrue="1">
      <formula>LEN(TRIM(X65))=0</formula>
    </cfRule>
    <cfRule type="cellIs" dxfId="24383" priority="7419" operator="greaterThanOrEqual">
      <formula>W65</formula>
    </cfRule>
    <cfRule type="cellIs" dxfId="24382" priority="7420" operator="lessThan">
      <formula>W65</formula>
    </cfRule>
  </conditionalFormatting>
  <conditionalFormatting sqref="X64">
    <cfRule type="containsBlanks" priority="7415" stopIfTrue="1">
      <formula>LEN(TRIM(X64))=0</formula>
    </cfRule>
    <cfRule type="cellIs" dxfId="24381" priority="7416" operator="greaterThanOrEqual">
      <formula>W64</formula>
    </cfRule>
    <cfRule type="cellIs" dxfId="24380" priority="7417" operator="lessThan">
      <formula>W64</formula>
    </cfRule>
  </conditionalFormatting>
  <conditionalFormatting sqref="X64">
    <cfRule type="containsBlanks" priority="7412" stopIfTrue="1">
      <formula>LEN(TRIM(X64))=0</formula>
    </cfRule>
    <cfRule type="cellIs" dxfId="24379" priority="7413" operator="greaterThanOrEqual">
      <formula>W64</formula>
    </cfRule>
    <cfRule type="cellIs" dxfId="24378" priority="7414" operator="lessThan">
      <formula>W64</formula>
    </cfRule>
  </conditionalFormatting>
  <conditionalFormatting sqref="X66:X68">
    <cfRule type="containsBlanks" priority="7409" stopIfTrue="1">
      <formula>LEN(TRIM(X66))=0</formula>
    </cfRule>
    <cfRule type="cellIs" dxfId="24377" priority="7410" operator="greaterThanOrEqual">
      <formula>W66</formula>
    </cfRule>
    <cfRule type="cellIs" dxfId="24376" priority="7411" operator="lessThan">
      <formula>W66</formula>
    </cfRule>
  </conditionalFormatting>
  <conditionalFormatting sqref="X66:X68">
    <cfRule type="containsBlanks" priority="7406" stopIfTrue="1">
      <formula>LEN(TRIM(X66))=0</formula>
    </cfRule>
    <cfRule type="cellIs" dxfId="24375" priority="7407" operator="greaterThanOrEqual">
      <formula>W66</formula>
    </cfRule>
    <cfRule type="cellIs" dxfId="24374" priority="7408" operator="lessThan">
      <formula>W66</formula>
    </cfRule>
  </conditionalFormatting>
  <conditionalFormatting sqref="X69:X71">
    <cfRule type="containsBlanks" priority="7403" stopIfTrue="1">
      <formula>LEN(TRIM(X69))=0</formula>
    </cfRule>
    <cfRule type="cellIs" dxfId="24373" priority="7404" operator="greaterThanOrEqual">
      <formula>W69</formula>
    </cfRule>
    <cfRule type="cellIs" dxfId="24372" priority="7405" operator="lessThan">
      <formula>W69</formula>
    </cfRule>
  </conditionalFormatting>
  <conditionalFormatting sqref="X69:X71">
    <cfRule type="containsBlanks" priority="7400" stopIfTrue="1">
      <formula>LEN(TRIM(X69))=0</formula>
    </cfRule>
    <cfRule type="cellIs" dxfId="24371" priority="7401" operator="greaterThanOrEqual">
      <formula>W69</formula>
    </cfRule>
    <cfRule type="cellIs" dxfId="24370" priority="7402" operator="lessThan">
      <formula>W69</formula>
    </cfRule>
  </conditionalFormatting>
  <conditionalFormatting sqref="X73">
    <cfRule type="containsBlanks" priority="7397" stopIfTrue="1">
      <formula>LEN(TRIM(X73))=0</formula>
    </cfRule>
    <cfRule type="cellIs" dxfId="24369" priority="7398" operator="greaterThanOrEqual">
      <formula>W73</formula>
    </cfRule>
    <cfRule type="cellIs" dxfId="24368" priority="7399" operator="lessThan">
      <formula>W73</formula>
    </cfRule>
  </conditionalFormatting>
  <conditionalFormatting sqref="X73">
    <cfRule type="containsBlanks" priority="7394" stopIfTrue="1">
      <formula>LEN(TRIM(X73))=0</formula>
    </cfRule>
    <cfRule type="cellIs" dxfId="24367" priority="7395" operator="greaterThanOrEqual">
      <formula>W73</formula>
    </cfRule>
    <cfRule type="cellIs" dxfId="24366" priority="7396" operator="lessThan">
      <formula>W73</formula>
    </cfRule>
  </conditionalFormatting>
  <conditionalFormatting sqref="X72">
    <cfRule type="containsBlanks" priority="7391" stopIfTrue="1">
      <formula>LEN(TRIM(X72))=0</formula>
    </cfRule>
    <cfRule type="cellIs" dxfId="24365" priority="7392" operator="greaterThanOrEqual">
      <formula>W72</formula>
    </cfRule>
    <cfRule type="cellIs" dxfId="24364" priority="7393" operator="lessThan">
      <formula>W72</formula>
    </cfRule>
  </conditionalFormatting>
  <conditionalFormatting sqref="X72">
    <cfRule type="containsBlanks" priority="7388" stopIfTrue="1">
      <formula>LEN(TRIM(X72))=0</formula>
    </cfRule>
    <cfRule type="cellIs" dxfId="24363" priority="7389" operator="greaterThanOrEqual">
      <formula>W72</formula>
    </cfRule>
    <cfRule type="cellIs" dxfId="24362" priority="7390" operator="lessThan">
      <formula>W72</formula>
    </cfRule>
  </conditionalFormatting>
  <conditionalFormatting sqref="V12">
    <cfRule type="containsBlanks" priority="7385" stopIfTrue="1">
      <formula>LEN(TRIM(V12))=0</formula>
    </cfRule>
    <cfRule type="cellIs" dxfId="24361" priority="7386" operator="greaterThanOrEqual">
      <formula>U12</formula>
    </cfRule>
    <cfRule type="cellIs" dxfId="24360" priority="7387" operator="lessThan">
      <formula>U12</formula>
    </cfRule>
  </conditionalFormatting>
  <conditionalFormatting sqref="V13">
    <cfRule type="containsBlanks" priority="7382" stopIfTrue="1">
      <formula>LEN(TRIM(V13))=0</formula>
    </cfRule>
    <cfRule type="cellIs" dxfId="24359" priority="7383" operator="greaterThanOrEqual">
      <formula>U13</formula>
    </cfRule>
    <cfRule type="cellIs" dxfId="24358" priority="7384" operator="lessThan">
      <formula>U13</formula>
    </cfRule>
  </conditionalFormatting>
  <conditionalFormatting sqref="V11">
    <cfRule type="containsBlanks" priority="7379" stopIfTrue="1">
      <formula>LEN(TRIM(V11))=0</formula>
    </cfRule>
    <cfRule type="cellIs" dxfId="24357" priority="7380" operator="greaterThanOrEqual">
      <formula>U11</formula>
    </cfRule>
    <cfRule type="cellIs" dxfId="24356" priority="7381" operator="lessThan">
      <formula>U11</formula>
    </cfRule>
  </conditionalFormatting>
  <conditionalFormatting sqref="S12">
    <cfRule type="cellIs" dxfId="24355" priority="7377" stopIfTrue="1" operator="notEqual">
      <formula>0</formula>
    </cfRule>
  </conditionalFormatting>
  <conditionalFormatting sqref="T12">
    <cfRule type="cellIs" dxfId="24354" priority="7378" stopIfTrue="1" operator="notEqual">
      <formula>0</formula>
    </cfRule>
  </conditionalFormatting>
  <conditionalFormatting sqref="S13">
    <cfRule type="cellIs" dxfId="24353" priority="7375" stopIfTrue="1" operator="notEqual">
      <formula>0</formula>
    </cfRule>
  </conditionalFormatting>
  <conditionalFormatting sqref="T13">
    <cfRule type="cellIs" dxfId="24352" priority="7376" stopIfTrue="1" operator="notEqual">
      <formula>0</formula>
    </cfRule>
  </conditionalFormatting>
  <conditionalFormatting sqref="S11">
    <cfRule type="cellIs" dxfId="24351" priority="7373" stopIfTrue="1" operator="notEqual">
      <formula>0</formula>
    </cfRule>
  </conditionalFormatting>
  <conditionalFormatting sqref="T11">
    <cfRule type="cellIs" dxfId="24350" priority="7374" stopIfTrue="1" operator="notEqual">
      <formula>0</formula>
    </cfRule>
  </conditionalFormatting>
  <conditionalFormatting sqref="W9:W13">
    <cfRule type="containsBlanks" priority="7370" stopIfTrue="1">
      <formula>LEN(TRIM(W9))=0</formula>
    </cfRule>
    <cfRule type="cellIs" dxfId="24349" priority="7371" operator="greaterThanOrEqual">
      <formula>V9</formula>
    </cfRule>
    <cfRule type="cellIs" dxfId="24348" priority="7372" operator="lessThan">
      <formula>V9</formula>
    </cfRule>
  </conditionalFormatting>
  <conditionalFormatting sqref="W9:W13">
    <cfRule type="containsBlanks" priority="7367" stopIfTrue="1">
      <formula>LEN(TRIM(W9))=0</formula>
    </cfRule>
    <cfRule type="cellIs" dxfId="24347" priority="7368" operator="greaterThanOrEqual">
      <formula>V9</formula>
    </cfRule>
    <cfRule type="cellIs" dxfId="24346" priority="7369" operator="lessThan">
      <formula>V9</formula>
    </cfRule>
  </conditionalFormatting>
  <conditionalFormatting sqref="X9:X13">
    <cfRule type="containsBlanks" priority="7364" stopIfTrue="1">
      <formula>LEN(TRIM(X9))=0</formula>
    </cfRule>
    <cfRule type="cellIs" dxfId="24345" priority="7365" operator="greaterThanOrEqual">
      <formula>W9</formula>
    </cfRule>
    <cfRule type="cellIs" dxfId="24344" priority="7366" operator="lessThan">
      <formula>W9</formula>
    </cfRule>
  </conditionalFormatting>
  <conditionalFormatting sqref="X9:X13">
    <cfRule type="containsBlanks" priority="7361" stopIfTrue="1">
      <formula>LEN(TRIM(X9))=0</formula>
    </cfRule>
    <cfRule type="cellIs" dxfId="24343" priority="7362" operator="greaterThanOrEqual">
      <formula>W9</formula>
    </cfRule>
    <cfRule type="cellIs" dxfId="24342" priority="7363" operator="lessThan">
      <formula>W9</formula>
    </cfRule>
  </conditionalFormatting>
  <conditionalFormatting sqref="V9:V10">
    <cfRule type="containsBlanks" priority="7358" stopIfTrue="1">
      <formula>LEN(TRIM(V9))=0</formula>
    </cfRule>
    <cfRule type="cellIs" dxfId="24341" priority="7359" operator="greaterThanOrEqual">
      <formula>U9</formula>
    </cfRule>
    <cfRule type="cellIs" dxfId="24340" priority="7360" operator="lessThan">
      <formula>U9</formula>
    </cfRule>
  </conditionalFormatting>
  <conditionalFormatting sqref="S9:S10">
    <cfRule type="cellIs" dxfId="24339" priority="7356" stopIfTrue="1" operator="notEqual">
      <formula>0</formula>
    </cfRule>
  </conditionalFormatting>
  <conditionalFormatting sqref="T10">
    <cfRule type="cellIs" dxfId="24338" priority="7357" stopIfTrue="1" operator="notEqual">
      <formula>0</formula>
    </cfRule>
  </conditionalFormatting>
  <conditionalFormatting sqref="T9">
    <cfRule type="cellIs" dxfId="24337" priority="7355" stopIfTrue="1" operator="notEqual">
      <formula>0</formula>
    </cfRule>
  </conditionalFormatting>
  <conditionalFormatting sqref="V26:V28">
    <cfRule type="containsBlanks" priority="7352" stopIfTrue="1">
      <formula>LEN(TRIM(V26))=0</formula>
    </cfRule>
    <cfRule type="cellIs" dxfId="24336" priority="7353" operator="greaterThanOrEqual">
      <formula>U26</formula>
    </cfRule>
    <cfRule type="cellIs" dxfId="24335" priority="7354" operator="lessThan">
      <formula>U26</formula>
    </cfRule>
  </conditionalFormatting>
  <conditionalFormatting sqref="V25">
    <cfRule type="containsBlanks" priority="7349" stopIfTrue="1">
      <formula>LEN(TRIM(V25))=0</formula>
    </cfRule>
    <cfRule type="cellIs" dxfId="24334" priority="7350" operator="greaterThanOrEqual">
      <formula>U25</formula>
    </cfRule>
    <cfRule type="cellIs" dxfId="24333" priority="7351" operator="lessThan">
      <formula>U25</formula>
    </cfRule>
  </conditionalFormatting>
  <conditionalFormatting sqref="V26">
    <cfRule type="containsBlanks" priority="7346" stopIfTrue="1">
      <formula>LEN(TRIM(V26))=0</formula>
    </cfRule>
    <cfRule type="cellIs" dxfId="24332" priority="7347" operator="greaterThanOrEqual">
      <formula>U26</formula>
    </cfRule>
    <cfRule type="cellIs" dxfId="24331" priority="7348" operator="lessThan">
      <formula>U26</formula>
    </cfRule>
  </conditionalFormatting>
  <conditionalFormatting sqref="S27:S28">
    <cfRule type="cellIs" dxfId="24330" priority="7344" stopIfTrue="1" operator="notEqual">
      <formula>0</formula>
    </cfRule>
  </conditionalFormatting>
  <conditionalFormatting sqref="T27:T28">
    <cfRule type="cellIs" dxfId="24329" priority="7345" stopIfTrue="1" operator="notEqual">
      <formula>0</formula>
    </cfRule>
  </conditionalFormatting>
  <conditionalFormatting sqref="S25">
    <cfRule type="cellIs" dxfId="24328" priority="7342" stopIfTrue="1" operator="notEqual">
      <formula>0</formula>
    </cfRule>
  </conditionalFormatting>
  <conditionalFormatting sqref="T25">
    <cfRule type="cellIs" dxfId="24327" priority="7343" stopIfTrue="1" operator="notEqual">
      <formula>0</formula>
    </cfRule>
  </conditionalFormatting>
  <conditionalFormatting sqref="S26">
    <cfRule type="cellIs" dxfId="24326" priority="7341" stopIfTrue="1" operator="notEqual">
      <formula>0</formula>
    </cfRule>
  </conditionalFormatting>
  <conditionalFormatting sqref="S26">
    <cfRule type="cellIs" dxfId="24325" priority="7340" stopIfTrue="1" operator="notEqual">
      <formula>0</formula>
    </cfRule>
  </conditionalFormatting>
  <conditionalFormatting sqref="T26">
    <cfRule type="cellIs" dxfId="24324" priority="7339" stopIfTrue="1" operator="notEqual">
      <formula>0</formula>
    </cfRule>
  </conditionalFormatting>
  <conditionalFormatting sqref="W25:W28">
    <cfRule type="containsBlanks" priority="7336" stopIfTrue="1">
      <formula>LEN(TRIM(W25))=0</formula>
    </cfRule>
    <cfRule type="cellIs" dxfId="24323" priority="7337" operator="greaterThanOrEqual">
      <formula>V25</formula>
    </cfRule>
    <cfRule type="cellIs" dxfId="24322" priority="7338" operator="lessThan">
      <formula>V25</formula>
    </cfRule>
  </conditionalFormatting>
  <conditionalFormatting sqref="W25:W28">
    <cfRule type="containsBlanks" priority="7333" stopIfTrue="1">
      <formula>LEN(TRIM(W25))=0</formula>
    </cfRule>
    <cfRule type="cellIs" dxfId="24321" priority="7334" operator="greaterThanOrEqual">
      <formula>V25</formula>
    </cfRule>
    <cfRule type="cellIs" dxfId="24320" priority="7335" operator="lessThan">
      <formula>V25</formula>
    </cfRule>
  </conditionalFormatting>
  <conditionalFormatting sqref="X25:X28">
    <cfRule type="containsBlanks" priority="7330" stopIfTrue="1">
      <formula>LEN(TRIM(X25))=0</formula>
    </cfRule>
    <cfRule type="cellIs" dxfId="24319" priority="7331" operator="greaterThanOrEqual">
      <formula>W25</formula>
    </cfRule>
    <cfRule type="cellIs" dxfId="24318" priority="7332" operator="lessThan">
      <formula>W25</formula>
    </cfRule>
  </conditionalFormatting>
  <conditionalFormatting sqref="X25:X28">
    <cfRule type="containsBlanks" priority="7327" stopIfTrue="1">
      <formula>LEN(TRIM(X25))=0</formula>
    </cfRule>
    <cfRule type="cellIs" dxfId="24317" priority="7328" operator="greaterThanOrEqual">
      <formula>W25</formula>
    </cfRule>
    <cfRule type="cellIs" dxfId="24316" priority="7329" operator="lessThan">
      <formula>W25</formula>
    </cfRule>
  </conditionalFormatting>
  <conditionalFormatting sqref="AB15:AB16">
    <cfRule type="containsBlanks" priority="7324" stopIfTrue="1">
      <formula>LEN(TRIM(AB15))=0</formula>
    </cfRule>
    <cfRule type="cellIs" dxfId="24315" priority="7325" operator="greaterThanOrEqual">
      <formula>AA15</formula>
    </cfRule>
    <cfRule type="cellIs" dxfId="24314" priority="7326" operator="lessThan">
      <formula>AA15</formula>
    </cfRule>
  </conditionalFormatting>
  <conditionalFormatting sqref="Z47:Z49">
    <cfRule type="cellIs" dxfId="24313" priority="7320" stopIfTrue="1" operator="notEqual">
      <formula>0</formula>
    </cfRule>
  </conditionalFormatting>
  <conditionalFormatting sqref="Y47 Y49">
    <cfRule type="cellIs" dxfId="24312" priority="7319" stopIfTrue="1" operator="notEqual">
      <formula>0</formula>
    </cfRule>
  </conditionalFormatting>
  <conditionalFormatting sqref="Y72:Y73">
    <cfRule type="cellIs" dxfId="24311" priority="7317" stopIfTrue="1" operator="notEqual">
      <formula>0</formula>
    </cfRule>
  </conditionalFormatting>
  <conditionalFormatting sqref="Z72:Z73">
    <cfRule type="cellIs" dxfId="24310" priority="7318" stopIfTrue="1" operator="notEqual">
      <formula>0</formula>
    </cfRule>
  </conditionalFormatting>
  <conditionalFormatting sqref="Y38 Y40">
    <cfRule type="cellIs" dxfId="24309" priority="7316" stopIfTrue="1" operator="notEqual">
      <formula>0</formula>
    </cfRule>
  </conditionalFormatting>
  <conditionalFormatting sqref="Y48">
    <cfRule type="cellIs" dxfId="24308" priority="7315" stopIfTrue="1" operator="notEqual">
      <formula>0</formula>
    </cfRule>
  </conditionalFormatting>
  <conditionalFormatting sqref="Y36:Y37">
    <cfRule type="cellIs" dxfId="24307" priority="7314" stopIfTrue="1" operator="notEqual">
      <formula>0</formula>
    </cfRule>
  </conditionalFormatting>
  <conditionalFormatting sqref="Y39">
    <cfRule type="cellIs" dxfId="24306" priority="7312" stopIfTrue="1" operator="notEqual">
      <formula>0</formula>
    </cfRule>
  </conditionalFormatting>
  <conditionalFormatting sqref="AB58:AB60 AB66:AB68">
    <cfRule type="containsBlanks" priority="7309" stopIfTrue="1">
      <formula>LEN(TRIM(AB58))=0</formula>
    </cfRule>
    <cfRule type="cellIs" dxfId="24305" priority="7310" operator="greaterThanOrEqual">
      <formula>AA58</formula>
    </cfRule>
    <cfRule type="cellIs" dxfId="24304" priority="7311" operator="lessThan">
      <formula>AA58</formula>
    </cfRule>
  </conditionalFormatting>
  <conditionalFormatting sqref="AB47:AB49">
    <cfRule type="containsBlanks" priority="7306" stopIfTrue="1">
      <formula>LEN(TRIM(AB47))=0</formula>
    </cfRule>
    <cfRule type="cellIs" dxfId="24303" priority="7307" operator="greaterThanOrEqual">
      <formula>AA47</formula>
    </cfRule>
    <cfRule type="cellIs" dxfId="24302" priority="7308" operator="lessThan">
      <formula>AA47</formula>
    </cfRule>
  </conditionalFormatting>
  <conditionalFormatting sqref="AB69:AB73">
    <cfRule type="containsBlanks" priority="7303" stopIfTrue="1">
      <formula>LEN(TRIM(AB69))=0</formula>
    </cfRule>
    <cfRule type="cellIs" dxfId="24301" priority="7304" operator="greaterThanOrEqual">
      <formula>AA69</formula>
    </cfRule>
    <cfRule type="cellIs" dxfId="24300" priority="7305" operator="lessThan">
      <formula>AA69</formula>
    </cfRule>
  </conditionalFormatting>
  <conditionalFormatting sqref="AB54:AB57">
    <cfRule type="containsBlanks" priority="7300" stopIfTrue="1">
      <formula>LEN(TRIM(AB54))=0</formula>
    </cfRule>
    <cfRule type="cellIs" dxfId="24299" priority="7301" operator="greaterThanOrEqual">
      <formula>AA54</formula>
    </cfRule>
    <cfRule type="cellIs" dxfId="24298" priority="7302" operator="lessThan">
      <formula>AA54</formula>
    </cfRule>
  </conditionalFormatting>
  <conditionalFormatting sqref="AB61:AB65">
    <cfRule type="containsBlanks" priority="7297" stopIfTrue="1">
      <formula>LEN(TRIM(AB61))=0</formula>
    </cfRule>
    <cfRule type="cellIs" dxfId="24297" priority="7298" operator="greaterThanOrEqual">
      <formula>AA61</formula>
    </cfRule>
    <cfRule type="cellIs" dxfId="24296" priority="7299" operator="lessThan">
      <formula>AA61</formula>
    </cfRule>
  </conditionalFormatting>
  <conditionalFormatting sqref="AB38 AB40">
    <cfRule type="containsBlanks" priority="7291" stopIfTrue="1">
      <formula>LEN(TRIM(AB38))=0</formula>
    </cfRule>
    <cfRule type="cellIs" dxfId="24295" priority="7292" operator="greaterThanOrEqual">
      <formula>AA38</formula>
    </cfRule>
    <cfRule type="cellIs" dxfId="24294" priority="7293" operator="lessThan">
      <formula>AA38</formula>
    </cfRule>
  </conditionalFormatting>
  <conditionalFormatting sqref="AB36:AB37">
    <cfRule type="containsBlanks" priority="7288" stopIfTrue="1">
      <formula>LEN(TRIM(AB36))=0</formula>
    </cfRule>
    <cfRule type="cellIs" dxfId="24293" priority="7289" operator="greaterThanOrEqual">
      <formula>AA36</formula>
    </cfRule>
    <cfRule type="cellIs" dxfId="24292" priority="7290" operator="lessThan">
      <formula>AA36</formula>
    </cfRule>
  </conditionalFormatting>
  <conditionalFormatting sqref="AB39">
    <cfRule type="containsBlanks" priority="7285" stopIfTrue="1">
      <formula>LEN(TRIM(AB39))=0</formula>
    </cfRule>
    <cfRule type="cellIs" dxfId="24291" priority="7286" operator="greaterThanOrEqual">
      <formula>AA39</formula>
    </cfRule>
    <cfRule type="cellIs" dxfId="24290" priority="7287" operator="lessThan">
      <formula>AA39</formula>
    </cfRule>
  </conditionalFormatting>
  <conditionalFormatting sqref="AB14:AB18 AB6:AB8">
    <cfRule type="containsBlanks" priority="7282" stopIfTrue="1">
      <formula>LEN(TRIM(AB6))=0</formula>
    </cfRule>
    <cfRule type="cellIs" dxfId="24289" priority="7283" operator="greaterThanOrEqual">
      <formula>AA6</formula>
    </cfRule>
    <cfRule type="cellIs" dxfId="24288" priority="7284" operator="lessThan">
      <formula>AA6</formula>
    </cfRule>
  </conditionalFormatting>
  <conditionalFormatting sqref="AB5">
    <cfRule type="containsBlanks" priority="7279" stopIfTrue="1">
      <formula>LEN(TRIM(AB5))=0</formula>
    </cfRule>
    <cfRule type="cellIs" dxfId="24287" priority="7280" operator="greaterThanOrEqual">
      <formula>AA5</formula>
    </cfRule>
    <cfRule type="cellIs" dxfId="24286" priority="7281" operator="lessThan">
      <formula>AA5</formula>
    </cfRule>
  </conditionalFormatting>
  <conditionalFormatting sqref="AB29:AB32">
    <cfRule type="containsBlanks" priority="7276" stopIfTrue="1">
      <formula>LEN(TRIM(AB29))=0</formula>
    </cfRule>
    <cfRule type="cellIs" dxfId="24285" priority="7277" operator="greaterThanOrEqual">
      <formula>AA29</formula>
    </cfRule>
    <cfRule type="cellIs" dxfId="24284" priority="7278" operator="lessThan">
      <formula>AA29</formula>
    </cfRule>
  </conditionalFormatting>
  <conditionalFormatting sqref="AB23:AB24">
    <cfRule type="containsBlanks" priority="7267" stopIfTrue="1">
      <formula>LEN(TRIM(AB23))=0</formula>
    </cfRule>
    <cfRule type="cellIs" dxfId="24283" priority="7268" operator="greaterThanOrEqual">
      <formula>AA23</formula>
    </cfRule>
    <cfRule type="cellIs" dxfId="24282" priority="7269" operator="lessThan">
      <formula>AA23</formula>
    </cfRule>
  </conditionalFormatting>
  <conditionalFormatting sqref="AB22">
    <cfRule type="containsBlanks" priority="7264" stopIfTrue="1">
      <formula>LEN(TRIM(AB22))=0</formula>
    </cfRule>
    <cfRule type="cellIs" dxfId="24281" priority="7265" operator="greaterThanOrEqual">
      <formula>AA22</formula>
    </cfRule>
    <cfRule type="cellIs" dxfId="24280" priority="7266" operator="lessThan">
      <formula>AA22</formula>
    </cfRule>
  </conditionalFormatting>
  <conditionalFormatting sqref="AB6">
    <cfRule type="containsBlanks" priority="7261" stopIfTrue="1">
      <formula>LEN(TRIM(AB6))=0</formula>
    </cfRule>
    <cfRule type="cellIs" dxfId="24279" priority="7262" operator="greaterThanOrEqual">
      <formula>AA6</formula>
    </cfRule>
    <cfRule type="cellIs" dxfId="24278" priority="7263" operator="lessThan">
      <formula>AA6</formula>
    </cfRule>
  </conditionalFormatting>
  <conditionalFormatting sqref="AB15:AB16">
    <cfRule type="containsBlanks" priority="7258" stopIfTrue="1">
      <formula>LEN(TRIM(AB15))=0</formula>
    </cfRule>
    <cfRule type="cellIs" dxfId="24277" priority="7259" operator="greaterThanOrEqual">
      <formula>AA15</formula>
    </cfRule>
    <cfRule type="cellIs" dxfId="24276" priority="7260" operator="lessThan">
      <formula>AA15</formula>
    </cfRule>
  </conditionalFormatting>
  <conditionalFormatting sqref="Y34:Y35">
    <cfRule type="cellIs" dxfId="24275" priority="7256" stopIfTrue="1" operator="notEqual">
      <formula>0</formula>
    </cfRule>
  </conditionalFormatting>
  <conditionalFormatting sqref="Z34">
    <cfRule type="cellIs" dxfId="24274" priority="7257" stopIfTrue="1" operator="notEqual">
      <formula>0</formula>
    </cfRule>
  </conditionalFormatting>
  <conditionalFormatting sqref="AB34:AB35">
    <cfRule type="containsBlanks" priority="7253" stopIfTrue="1">
      <formula>LEN(TRIM(AB34))=0</formula>
    </cfRule>
    <cfRule type="cellIs" dxfId="24273" priority="7254" operator="greaterThanOrEqual">
      <formula>AA34</formula>
    </cfRule>
    <cfRule type="cellIs" dxfId="24272" priority="7255" operator="lessThan">
      <formula>AA34</formula>
    </cfRule>
  </conditionalFormatting>
  <conditionalFormatting sqref="Y7:Y8 Y14">
    <cfRule type="cellIs" dxfId="24271" priority="7251" stopIfTrue="1" operator="notEqual">
      <formula>0</formula>
    </cfRule>
  </conditionalFormatting>
  <conditionalFormatting sqref="Z7:Z8 Z14:Z15 Z17:Z18">
    <cfRule type="cellIs" dxfId="24270" priority="7252" stopIfTrue="1" operator="notEqual">
      <formula>0</formula>
    </cfRule>
  </conditionalFormatting>
  <conditionalFormatting sqref="Y17:Y18">
    <cfRule type="cellIs" dxfId="24269" priority="7250" stopIfTrue="1" operator="notEqual">
      <formula>0</formula>
    </cfRule>
  </conditionalFormatting>
  <conditionalFormatting sqref="Y5">
    <cfRule type="cellIs" dxfId="24268" priority="7248" stopIfTrue="1" operator="notEqual">
      <formula>0</formula>
    </cfRule>
  </conditionalFormatting>
  <conditionalFormatting sqref="Z5">
    <cfRule type="cellIs" dxfId="24267" priority="7249" stopIfTrue="1" operator="notEqual">
      <formula>0</formula>
    </cfRule>
  </conditionalFormatting>
  <conditionalFormatting sqref="Y15">
    <cfRule type="cellIs" dxfId="24266" priority="7246" stopIfTrue="1" operator="notEqual">
      <formula>0</formula>
    </cfRule>
  </conditionalFormatting>
  <conditionalFormatting sqref="Z15">
    <cfRule type="cellIs" dxfId="24265" priority="7247" stopIfTrue="1" operator="notEqual">
      <formula>0</formula>
    </cfRule>
  </conditionalFormatting>
  <conditionalFormatting sqref="Y29:Y32">
    <cfRule type="cellIs" dxfId="24264" priority="7244" stopIfTrue="1" operator="notEqual">
      <formula>0</formula>
    </cfRule>
  </conditionalFormatting>
  <conditionalFormatting sqref="Z29:Z32">
    <cfRule type="cellIs" dxfId="24263" priority="7245" stopIfTrue="1" operator="notEqual">
      <formula>0</formula>
    </cfRule>
  </conditionalFormatting>
  <conditionalFormatting sqref="Y15">
    <cfRule type="cellIs" dxfId="24262" priority="7241" stopIfTrue="1" operator="notEqual">
      <formula>0</formula>
    </cfRule>
  </conditionalFormatting>
  <conditionalFormatting sqref="Y15">
    <cfRule type="cellIs" dxfId="24261" priority="7239" stopIfTrue="1" operator="notEqual">
      <formula>0</formula>
    </cfRule>
  </conditionalFormatting>
  <conditionalFormatting sqref="Z15">
    <cfRule type="cellIs" dxfId="24260" priority="7240" stopIfTrue="1" operator="notEqual">
      <formula>0</formula>
    </cfRule>
  </conditionalFormatting>
  <conditionalFormatting sqref="Y6">
    <cfRule type="cellIs" dxfId="24259" priority="7238" stopIfTrue="1" operator="notEqual">
      <formula>0</formula>
    </cfRule>
  </conditionalFormatting>
  <conditionalFormatting sqref="Y6">
    <cfRule type="cellIs" dxfId="24258" priority="7237" stopIfTrue="1" operator="notEqual">
      <formula>0</formula>
    </cfRule>
  </conditionalFormatting>
  <conditionalFormatting sqref="Z16">
    <cfRule type="cellIs" dxfId="24257" priority="7236" stopIfTrue="1" operator="notEqual">
      <formula>0</formula>
    </cfRule>
  </conditionalFormatting>
  <conditionalFormatting sqref="Y16">
    <cfRule type="cellIs" dxfId="24256" priority="7235" stopIfTrue="1" operator="notEqual">
      <formula>0</formula>
    </cfRule>
  </conditionalFormatting>
  <conditionalFormatting sqref="Y16">
    <cfRule type="cellIs" dxfId="24255" priority="7234" stopIfTrue="1" operator="notEqual">
      <formula>0</formula>
    </cfRule>
  </conditionalFormatting>
  <conditionalFormatting sqref="Y16">
    <cfRule type="cellIs" dxfId="24254" priority="7233" stopIfTrue="1" operator="notEqual">
      <formula>0</formula>
    </cfRule>
  </conditionalFormatting>
  <conditionalFormatting sqref="Y16">
    <cfRule type="cellIs" dxfId="24253" priority="7232" stopIfTrue="1" operator="notEqual">
      <formula>0</formula>
    </cfRule>
  </conditionalFormatting>
  <conditionalFormatting sqref="Y22:Y24">
    <cfRule type="cellIs" dxfId="24252" priority="7230" stopIfTrue="1" operator="notEqual">
      <formula>0</formula>
    </cfRule>
  </conditionalFormatting>
  <conditionalFormatting sqref="Z22:Z24">
    <cfRule type="cellIs" dxfId="24251" priority="7231" stopIfTrue="1" operator="notEqual">
      <formula>0</formula>
    </cfRule>
  </conditionalFormatting>
  <conditionalFormatting sqref="Z6">
    <cfRule type="cellIs" dxfId="24250" priority="7229" stopIfTrue="1" operator="notEqual">
      <formula>0</formula>
    </cfRule>
  </conditionalFormatting>
  <conditionalFormatting sqref="Z38 Z40">
    <cfRule type="cellIs" dxfId="24249" priority="7228" stopIfTrue="1" operator="notEqual">
      <formula>0</formula>
    </cfRule>
  </conditionalFormatting>
  <conditionalFormatting sqref="Z36:Z37">
    <cfRule type="cellIs" dxfId="24248" priority="7227" stopIfTrue="1" operator="notEqual">
      <formula>0</formula>
    </cfRule>
  </conditionalFormatting>
  <conditionalFormatting sqref="Z39">
    <cfRule type="cellIs" dxfId="24247" priority="7226" stopIfTrue="1" operator="notEqual">
      <formula>0</formula>
    </cfRule>
  </conditionalFormatting>
  <conditionalFormatting sqref="Z35">
    <cfRule type="cellIs" dxfId="24246" priority="7225" stopIfTrue="1" operator="notEqual">
      <formula>0</formula>
    </cfRule>
  </conditionalFormatting>
  <conditionalFormatting sqref="Y54">
    <cfRule type="cellIs" dxfId="24245" priority="7219" stopIfTrue="1" operator="notEqual">
      <formula>0</formula>
    </cfRule>
  </conditionalFormatting>
  <conditionalFormatting sqref="Y55 Y57:Y61 Y65 Y63">
    <cfRule type="cellIs" dxfId="24244" priority="7222" stopIfTrue="1" operator="notEqual">
      <formula>0</formula>
    </cfRule>
  </conditionalFormatting>
  <conditionalFormatting sqref="Z57:Z60 Z67 Z54:Z55 Z65 Z63">
    <cfRule type="cellIs" dxfId="24243" priority="7223" stopIfTrue="1" operator="notEqual">
      <formula>0</formula>
    </cfRule>
  </conditionalFormatting>
  <conditionalFormatting sqref="Y68">
    <cfRule type="cellIs" dxfId="24242" priority="7220" stopIfTrue="1" operator="notEqual">
      <formula>0</formula>
    </cfRule>
  </conditionalFormatting>
  <conditionalFormatting sqref="Z68">
    <cfRule type="cellIs" dxfId="24241" priority="7221" stopIfTrue="1" operator="notEqual">
      <formula>0</formula>
    </cfRule>
  </conditionalFormatting>
  <conditionalFormatting sqref="Z56">
    <cfRule type="cellIs" dxfId="24240" priority="7218" stopIfTrue="1" operator="notEqual">
      <formula>0</formula>
    </cfRule>
  </conditionalFormatting>
  <conditionalFormatting sqref="Y56">
    <cfRule type="cellIs" dxfId="24239" priority="7217" stopIfTrue="1" operator="notEqual">
      <formula>0</formula>
    </cfRule>
  </conditionalFormatting>
  <conditionalFormatting sqref="Y67">
    <cfRule type="cellIs" dxfId="24238" priority="7216" stopIfTrue="1" operator="notEqual">
      <formula>0</formula>
    </cfRule>
  </conditionalFormatting>
  <conditionalFormatting sqref="Y69:Y71">
    <cfRule type="cellIs" dxfId="24237" priority="7214" stopIfTrue="1" operator="notEqual">
      <formula>0</formula>
    </cfRule>
  </conditionalFormatting>
  <conditionalFormatting sqref="Z69:Z71">
    <cfRule type="cellIs" dxfId="24236" priority="7215" stopIfTrue="1" operator="notEqual">
      <formula>0</formula>
    </cfRule>
  </conditionalFormatting>
  <conditionalFormatting sqref="Y66">
    <cfRule type="cellIs" dxfId="24235" priority="7213" stopIfTrue="1" operator="notEqual">
      <formula>0</formula>
    </cfRule>
  </conditionalFormatting>
  <conditionalFormatting sqref="Z66">
    <cfRule type="cellIs" dxfId="24234" priority="7212" stopIfTrue="1" operator="notEqual">
      <formula>0</formula>
    </cfRule>
  </conditionalFormatting>
  <conditionalFormatting sqref="Y64">
    <cfRule type="cellIs" dxfId="24233" priority="7210" stopIfTrue="1" operator="notEqual">
      <formula>0</formula>
    </cfRule>
  </conditionalFormatting>
  <conditionalFormatting sqref="Z64">
    <cfRule type="cellIs" dxfId="24232" priority="7211" stopIfTrue="1" operator="notEqual">
      <formula>0</formula>
    </cfRule>
  </conditionalFormatting>
  <conditionalFormatting sqref="Z61">
    <cfRule type="cellIs" dxfId="24231" priority="7209" stopIfTrue="1" operator="notEqual">
      <formula>0</formula>
    </cfRule>
  </conditionalFormatting>
  <conditionalFormatting sqref="Y62">
    <cfRule type="cellIs" dxfId="24230" priority="7207" stopIfTrue="1" operator="notEqual">
      <formula>0</formula>
    </cfRule>
  </conditionalFormatting>
  <conditionalFormatting sqref="Z62">
    <cfRule type="cellIs" dxfId="24229" priority="7208" stopIfTrue="1" operator="notEqual">
      <formula>0</formula>
    </cfRule>
  </conditionalFormatting>
  <conditionalFormatting sqref="AC14:AC18 AC29:AC32 AC22:AC24">
    <cfRule type="containsBlanks" priority="7204" stopIfTrue="1">
      <formula>LEN(TRIM(AC14))=0</formula>
    </cfRule>
    <cfRule type="cellIs" dxfId="24228" priority="7205" operator="greaterThanOrEqual">
      <formula>AB14</formula>
    </cfRule>
    <cfRule type="cellIs" dxfId="24227" priority="7206" operator="lessThan">
      <formula>AB14</formula>
    </cfRule>
  </conditionalFormatting>
  <conditionalFormatting sqref="AC14:AC18 AC29:AC32 AC22:AC24">
    <cfRule type="containsBlanks" priority="7201" stopIfTrue="1">
      <formula>LEN(TRIM(AC14))=0</formula>
    </cfRule>
    <cfRule type="cellIs" dxfId="24226" priority="7202" operator="greaterThanOrEqual">
      <formula>AB14</formula>
    </cfRule>
    <cfRule type="cellIs" dxfId="24225" priority="7203" operator="lessThan">
      <formula>AB14</formula>
    </cfRule>
  </conditionalFormatting>
  <conditionalFormatting sqref="AC5:AC8">
    <cfRule type="containsBlanks" priority="7198" stopIfTrue="1">
      <formula>LEN(TRIM(AC5))=0</formula>
    </cfRule>
    <cfRule type="cellIs" dxfId="24224" priority="7199" operator="greaterThanOrEqual">
      <formula>AB5</formula>
    </cfRule>
    <cfRule type="cellIs" dxfId="24223" priority="7200" operator="lessThan">
      <formula>AB5</formula>
    </cfRule>
  </conditionalFormatting>
  <conditionalFormatting sqref="AC5:AC8">
    <cfRule type="containsBlanks" priority="7195" stopIfTrue="1">
      <formula>LEN(TRIM(AC5))=0</formula>
    </cfRule>
    <cfRule type="cellIs" dxfId="24222" priority="7196" operator="greaterThanOrEqual">
      <formula>AB5</formula>
    </cfRule>
    <cfRule type="cellIs" dxfId="24221" priority="7197" operator="lessThan">
      <formula>AB5</formula>
    </cfRule>
  </conditionalFormatting>
  <conditionalFormatting sqref="AC34:AC37">
    <cfRule type="containsBlanks" priority="7192" stopIfTrue="1">
      <formula>LEN(TRIM(AC34))=0</formula>
    </cfRule>
    <cfRule type="cellIs" dxfId="24220" priority="7193" operator="greaterThanOrEqual">
      <formula>AB34</formula>
    </cfRule>
    <cfRule type="cellIs" dxfId="24219" priority="7194" operator="lessThan">
      <formula>AB34</formula>
    </cfRule>
  </conditionalFormatting>
  <conditionalFormatting sqref="AC34:AC37">
    <cfRule type="containsBlanks" priority="7189" stopIfTrue="1">
      <formula>LEN(TRIM(AC34))=0</formula>
    </cfRule>
    <cfRule type="cellIs" dxfId="24218" priority="7190" operator="greaterThanOrEqual">
      <formula>AB34</formula>
    </cfRule>
    <cfRule type="cellIs" dxfId="24217" priority="7191" operator="lessThan">
      <formula>AB34</formula>
    </cfRule>
  </conditionalFormatting>
  <conditionalFormatting sqref="AC38:AC40">
    <cfRule type="containsBlanks" priority="7186" stopIfTrue="1">
      <formula>LEN(TRIM(AC38))=0</formula>
    </cfRule>
    <cfRule type="cellIs" dxfId="24216" priority="7187" operator="greaterThanOrEqual">
      <formula>AB38</formula>
    </cfRule>
    <cfRule type="cellIs" dxfId="24215" priority="7188" operator="lessThan">
      <formula>AB38</formula>
    </cfRule>
  </conditionalFormatting>
  <conditionalFormatting sqref="AC38:AC40">
    <cfRule type="containsBlanks" priority="7183" stopIfTrue="1">
      <formula>LEN(TRIM(AC38))=0</formula>
    </cfRule>
    <cfRule type="cellIs" dxfId="24214" priority="7184" operator="greaterThanOrEqual">
      <formula>AB38</formula>
    </cfRule>
    <cfRule type="cellIs" dxfId="24213" priority="7185" operator="lessThan">
      <formula>AB38</formula>
    </cfRule>
  </conditionalFormatting>
  <conditionalFormatting sqref="AC47:AC49">
    <cfRule type="containsBlanks" priority="7174" stopIfTrue="1">
      <formula>LEN(TRIM(AC47))=0</formula>
    </cfRule>
    <cfRule type="cellIs" dxfId="24212" priority="7175" operator="greaterThanOrEqual">
      <formula>AB47</formula>
    </cfRule>
    <cfRule type="cellIs" dxfId="24211" priority="7176" operator="lessThan">
      <formula>AB47</formula>
    </cfRule>
  </conditionalFormatting>
  <conditionalFormatting sqref="AC47:AC49">
    <cfRule type="containsBlanks" priority="7171" stopIfTrue="1">
      <formula>LEN(TRIM(AC47))=0</formula>
    </cfRule>
    <cfRule type="cellIs" dxfId="24210" priority="7172" operator="greaterThanOrEqual">
      <formula>AB47</formula>
    </cfRule>
    <cfRule type="cellIs" dxfId="24209" priority="7173" operator="lessThan">
      <formula>AB47</formula>
    </cfRule>
  </conditionalFormatting>
  <conditionalFormatting sqref="AC54:AC57">
    <cfRule type="containsBlanks" priority="7168" stopIfTrue="1">
      <formula>LEN(TRIM(AC54))=0</formula>
    </cfRule>
    <cfRule type="cellIs" dxfId="24208" priority="7169" operator="greaterThanOrEqual">
      <formula>AB54</formula>
    </cfRule>
    <cfRule type="cellIs" dxfId="24207" priority="7170" operator="lessThan">
      <formula>AB54</formula>
    </cfRule>
  </conditionalFormatting>
  <conditionalFormatting sqref="AC54:AC57">
    <cfRule type="containsBlanks" priority="7165" stopIfTrue="1">
      <formula>LEN(TRIM(AC54))=0</formula>
    </cfRule>
    <cfRule type="cellIs" dxfId="24206" priority="7166" operator="greaterThanOrEqual">
      <formula>AB54</formula>
    </cfRule>
    <cfRule type="cellIs" dxfId="24205" priority="7167" operator="lessThan">
      <formula>AB54</formula>
    </cfRule>
  </conditionalFormatting>
  <conditionalFormatting sqref="AC58:AC60">
    <cfRule type="containsBlanks" priority="7162" stopIfTrue="1">
      <formula>LEN(TRIM(AC58))=0</formula>
    </cfRule>
    <cfRule type="cellIs" dxfId="24204" priority="7163" operator="greaterThanOrEqual">
      <formula>AB58</formula>
    </cfRule>
    <cfRule type="cellIs" dxfId="24203" priority="7164" operator="lessThan">
      <formula>AB58</formula>
    </cfRule>
  </conditionalFormatting>
  <conditionalFormatting sqref="AC58:AC60">
    <cfRule type="containsBlanks" priority="7159" stopIfTrue="1">
      <formula>LEN(TRIM(AC58))=0</formula>
    </cfRule>
    <cfRule type="cellIs" dxfId="24202" priority="7160" operator="greaterThanOrEqual">
      <formula>AB58</formula>
    </cfRule>
    <cfRule type="cellIs" dxfId="24201" priority="7161" operator="lessThan">
      <formula>AB58</formula>
    </cfRule>
  </conditionalFormatting>
  <conditionalFormatting sqref="AC61:AC63">
    <cfRule type="containsBlanks" priority="7156" stopIfTrue="1">
      <formula>LEN(TRIM(AC61))=0</formula>
    </cfRule>
    <cfRule type="cellIs" dxfId="24200" priority="7157" operator="greaterThanOrEqual">
      <formula>AB61</formula>
    </cfRule>
    <cfRule type="cellIs" dxfId="24199" priority="7158" operator="lessThan">
      <formula>AB61</formula>
    </cfRule>
  </conditionalFormatting>
  <conditionalFormatting sqref="AC61:AC63">
    <cfRule type="containsBlanks" priority="7153" stopIfTrue="1">
      <formula>LEN(TRIM(AC61))=0</formula>
    </cfRule>
    <cfRule type="cellIs" dxfId="24198" priority="7154" operator="greaterThanOrEqual">
      <formula>AB61</formula>
    </cfRule>
    <cfRule type="cellIs" dxfId="24197" priority="7155" operator="lessThan">
      <formula>AB61</formula>
    </cfRule>
  </conditionalFormatting>
  <conditionalFormatting sqref="AC65">
    <cfRule type="containsBlanks" priority="7150" stopIfTrue="1">
      <formula>LEN(TRIM(AC65))=0</formula>
    </cfRule>
    <cfRule type="cellIs" dxfId="24196" priority="7151" operator="greaterThanOrEqual">
      <formula>AB65</formula>
    </cfRule>
    <cfRule type="cellIs" dxfId="24195" priority="7152" operator="lessThan">
      <formula>AB65</formula>
    </cfRule>
  </conditionalFormatting>
  <conditionalFormatting sqref="AC65">
    <cfRule type="containsBlanks" priority="7147" stopIfTrue="1">
      <formula>LEN(TRIM(AC65))=0</formula>
    </cfRule>
    <cfRule type="cellIs" dxfId="24194" priority="7148" operator="greaterThanOrEqual">
      <formula>AB65</formula>
    </cfRule>
    <cfRule type="cellIs" dxfId="24193" priority="7149" operator="lessThan">
      <formula>AB65</formula>
    </cfRule>
  </conditionalFormatting>
  <conditionalFormatting sqref="AC64">
    <cfRule type="containsBlanks" priority="7144" stopIfTrue="1">
      <formula>LEN(TRIM(AC64))=0</formula>
    </cfRule>
    <cfRule type="cellIs" dxfId="24192" priority="7145" operator="greaterThanOrEqual">
      <formula>AB64</formula>
    </cfRule>
    <cfRule type="cellIs" dxfId="24191" priority="7146" operator="lessThan">
      <formula>AB64</formula>
    </cfRule>
  </conditionalFormatting>
  <conditionalFormatting sqref="AC64">
    <cfRule type="containsBlanks" priority="7141" stopIfTrue="1">
      <formula>LEN(TRIM(AC64))=0</formula>
    </cfRule>
    <cfRule type="cellIs" dxfId="24190" priority="7142" operator="greaterThanOrEqual">
      <formula>AB64</formula>
    </cfRule>
    <cfRule type="cellIs" dxfId="24189" priority="7143" operator="lessThan">
      <formula>AB64</formula>
    </cfRule>
  </conditionalFormatting>
  <conditionalFormatting sqref="AC66:AC68">
    <cfRule type="containsBlanks" priority="7138" stopIfTrue="1">
      <formula>LEN(TRIM(AC66))=0</formula>
    </cfRule>
    <cfRule type="cellIs" dxfId="24188" priority="7139" operator="greaterThanOrEqual">
      <formula>AB66</formula>
    </cfRule>
    <cfRule type="cellIs" dxfId="24187" priority="7140" operator="lessThan">
      <formula>AB66</formula>
    </cfRule>
  </conditionalFormatting>
  <conditionalFormatting sqref="AC66:AC68">
    <cfRule type="containsBlanks" priority="7135" stopIfTrue="1">
      <formula>LEN(TRIM(AC66))=0</formula>
    </cfRule>
    <cfRule type="cellIs" dxfId="24186" priority="7136" operator="greaterThanOrEqual">
      <formula>AB66</formula>
    </cfRule>
    <cfRule type="cellIs" dxfId="24185" priority="7137" operator="lessThan">
      <formula>AB66</formula>
    </cfRule>
  </conditionalFormatting>
  <conditionalFormatting sqref="AC69:AC71">
    <cfRule type="containsBlanks" priority="7132" stopIfTrue="1">
      <formula>LEN(TRIM(AC69))=0</formula>
    </cfRule>
    <cfRule type="cellIs" dxfId="24184" priority="7133" operator="greaterThanOrEqual">
      <formula>AB69</formula>
    </cfRule>
    <cfRule type="cellIs" dxfId="24183" priority="7134" operator="lessThan">
      <formula>AB69</formula>
    </cfRule>
  </conditionalFormatting>
  <conditionalFormatting sqref="AC69:AC71">
    <cfRule type="containsBlanks" priority="7129" stopIfTrue="1">
      <formula>LEN(TRIM(AC69))=0</formula>
    </cfRule>
    <cfRule type="cellIs" dxfId="24182" priority="7130" operator="greaterThanOrEqual">
      <formula>AB69</formula>
    </cfRule>
    <cfRule type="cellIs" dxfId="24181" priority="7131" operator="lessThan">
      <formula>AB69</formula>
    </cfRule>
  </conditionalFormatting>
  <conditionalFormatting sqref="AC73">
    <cfRule type="containsBlanks" priority="7126" stopIfTrue="1">
      <formula>LEN(TRIM(AC73))=0</formula>
    </cfRule>
    <cfRule type="cellIs" dxfId="24180" priority="7127" operator="greaterThanOrEqual">
      <formula>AB73</formula>
    </cfRule>
    <cfRule type="cellIs" dxfId="24179" priority="7128" operator="lessThan">
      <formula>AB73</formula>
    </cfRule>
  </conditionalFormatting>
  <conditionalFormatting sqref="AC73">
    <cfRule type="containsBlanks" priority="7123" stopIfTrue="1">
      <formula>LEN(TRIM(AC73))=0</formula>
    </cfRule>
    <cfRule type="cellIs" dxfId="24178" priority="7124" operator="greaterThanOrEqual">
      <formula>AB73</formula>
    </cfRule>
    <cfRule type="cellIs" dxfId="24177" priority="7125" operator="lessThan">
      <formula>AB73</formula>
    </cfRule>
  </conditionalFormatting>
  <conditionalFormatting sqref="AC72">
    <cfRule type="containsBlanks" priority="7120" stopIfTrue="1">
      <formula>LEN(TRIM(AC72))=0</formula>
    </cfRule>
    <cfRule type="cellIs" dxfId="24176" priority="7121" operator="greaterThanOrEqual">
      <formula>AB72</formula>
    </cfRule>
    <cfRule type="cellIs" dxfId="24175" priority="7122" operator="lessThan">
      <formula>AB72</formula>
    </cfRule>
  </conditionalFormatting>
  <conditionalFormatting sqref="AC72">
    <cfRule type="containsBlanks" priority="7117" stopIfTrue="1">
      <formula>LEN(TRIM(AC72))=0</formula>
    </cfRule>
    <cfRule type="cellIs" dxfId="24174" priority="7118" operator="greaterThanOrEqual">
      <formula>AB72</formula>
    </cfRule>
    <cfRule type="cellIs" dxfId="24173" priority="7119" operator="lessThan">
      <formula>AB72</formula>
    </cfRule>
  </conditionalFormatting>
  <conditionalFormatting sqref="AD14:AD18 AD29:AD32 AD22:AD24">
    <cfRule type="containsBlanks" priority="7114" stopIfTrue="1">
      <formula>LEN(TRIM(AD14))=0</formula>
    </cfRule>
    <cfRule type="cellIs" dxfId="24172" priority="7115" operator="greaterThanOrEqual">
      <formula>AC14</formula>
    </cfRule>
    <cfRule type="cellIs" dxfId="24171" priority="7116" operator="lessThan">
      <formula>AC14</formula>
    </cfRule>
  </conditionalFormatting>
  <conditionalFormatting sqref="AD14:AD18 AD29:AD32 AD22:AD24">
    <cfRule type="containsBlanks" priority="7111" stopIfTrue="1">
      <formula>LEN(TRIM(AD14))=0</formula>
    </cfRule>
    <cfRule type="cellIs" dxfId="24170" priority="7112" operator="greaterThanOrEqual">
      <formula>AC14</formula>
    </cfRule>
    <cfRule type="cellIs" dxfId="24169" priority="7113" operator="lessThan">
      <formula>AC14</formula>
    </cfRule>
  </conditionalFormatting>
  <conditionalFormatting sqref="AD5:AD8">
    <cfRule type="containsBlanks" priority="7108" stopIfTrue="1">
      <formula>LEN(TRIM(AD5))=0</formula>
    </cfRule>
    <cfRule type="cellIs" dxfId="24168" priority="7109" operator="greaterThanOrEqual">
      <formula>AC5</formula>
    </cfRule>
    <cfRule type="cellIs" dxfId="24167" priority="7110" operator="lessThan">
      <formula>AC5</formula>
    </cfRule>
  </conditionalFormatting>
  <conditionalFormatting sqref="AD5:AD8">
    <cfRule type="containsBlanks" priority="7105" stopIfTrue="1">
      <formula>LEN(TRIM(AD5))=0</formula>
    </cfRule>
    <cfRule type="cellIs" dxfId="24166" priority="7106" operator="greaterThanOrEqual">
      <formula>AC5</formula>
    </cfRule>
    <cfRule type="cellIs" dxfId="24165" priority="7107" operator="lessThan">
      <formula>AC5</formula>
    </cfRule>
  </conditionalFormatting>
  <conditionalFormatting sqref="AD34:AD37">
    <cfRule type="containsBlanks" priority="7102" stopIfTrue="1">
      <formula>LEN(TRIM(AD34))=0</formula>
    </cfRule>
    <cfRule type="cellIs" dxfId="24164" priority="7103" operator="greaterThanOrEqual">
      <formula>AC34</formula>
    </cfRule>
    <cfRule type="cellIs" dxfId="24163" priority="7104" operator="lessThan">
      <formula>AC34</formula>
    </cfRule>
  </conditionalFormatting>
  <conditionalFormatting sqref="AD34:AD37">
    <cfRule type="containsBlanks" priority="7099" stopIfTrue="1">
      <formula>LEN(TRIM(AD34))=0</formula>
    </cfRule>
    <cfRule type="cellIs" dxfId="24162" priority="7100" operator="greaterThanOrEqual">
      <formula>AC34</formula>
    </cfRule>
    <cfRule type="cellIs" dxfId="24161" priority="7101" operator="lessThan">
      <formula>AC34</formula>
    </cfRule>
  </conditionalFormatting>
  <conditionalFormatting sqref="AD38:AD40">
    <cfRule type="containsBlanks" priority="7096" stopIfTrue="1">
      <formula>LEN(TRIM(AD38))=0</formula>
    </cfRule>
    <cfRule type="cellIs" dxfId="24160" priority="7097" operator="greaterThanOrEqual">
      <formula>AC38</formula>
    </cfRule>
    <cfRule type="cellIs" dxfId="24159" priority="7098" operator="lessThan">
      <formula>AC38</formula>
    </cfRule>
  </conditionalFormatting>
  <conditionalFormatting sqref="AD38:AD40">
    <cfRule type="containsBlanks" priority="7093" stopIfTrue="1">
      <formula>LEN(TRIM(AD38))=0</formula>
    </cfRule>
    <cfRule type="cellIs" dxfId="24158" priority="7094" operator="greaterThanOrEqual">
      <formula>AC38</formula>
    </cfRule>
    <cfRule type="cellIs" dxfId="24157" priority="7095" operator="lessThan">
      <formula>AC38</formula>
    </cfRule>
  </conditionalFormatting>
  <conditionalFormatting sqref="AD47:AD49">
    <cfRule type="containsBlanks" priority="7084" stopIfTrue="1">
      <formula>LEN(TRIM(AD47))=0</formula>
    </cfRule>
    <cfRule type="cellIs" dxfId="24156" priority="7085" operator="greaterThanOrEqual">
      <formula>AC47</formula>
    </cfRule>
    <cfRule type="cellIs" dxfId="24155" priority="7086" operator="lessThan">
      <formula>AC47</formula>
    </cfRule>
  </conditionalFormatting>
  <conditionalFormatting sqref="AD47:AD49">
    <cfRule type="containsBlanks" priority="7081" stopIfTrue="1">
      <formula>LEN(TRIM(AD47))=0</formula>
    </cfRule>
    <cfRule type="cellIs" dxfId="24154" priority="7082" operator="greaterThanOrEqual">
      <formula>AC47</formula>
    </cfRule>
    <cfRule type="cellIs" dxfId="24153" priority="7083" operator="lessThan">
      <formula>AC47</formula>
    </cfRule>
  </conditionalFormatting>
  <conditionalFormatting sqref="AD54:AD57">
    <cfRule type="containsBlanks" priority="7078" stopIfTrue="1">
      <formula>LEN(TRIM(AD54))=0</formula>
    </cfRule>
    <cfRule type="cellIs" dxfId="24152" priority="7079" operator="greaterThanOrEqual">
      <formula>AC54</formula>
    </cfRule>
    <cfRule type="cellIs" dxfId="24151" priority="7080" operator="lessThan">
      <formula>AC54</formula>
    </cfRule>
  </conditionalFormatting>
  <conditionalFormatting sqref="AD54:AD57">
    <cfRule type="containsBlanks" priority="7075" stopIfTrue="1">
      <formula>LEN(TRIM(AD54))=0</formula>
    </cfRule>
    <cfRule type="cellIs" dxfId="24150" priority="7076" operator="greaterThanOrEqual">
      <formula>AC54</formula>
    </cfRule>
    <cfRule type="cellIs" dxfId="24149" priority="7077" operator="lessThan">
      <formula>AC54</formula>
    </cfRule>
  </conditionalFormatting>
  <conditionalFormatting sqref="AD58:AD60">
    <cfRule type="containsBlanks" priority="7072" stopIfTrue="1">
      <formula>LEN(TRIM(AD58))=0</formula>
    </cfRule>
    <cfRule type="cellIs" dxfId="24148" priority="7073" operator="greaterThanOrEqual">
      <formula>AC58</formula>
    </cfRule>
    <cfRule type="cellIs" dxfId="24147" priority="7074" operator="lessThan">
      <formula>AC58</formula>
    </cfRule>
  </conditionalFormatting>
  <conditionalFormatting sqref="AD58:AD60">
    <cfRule type="containsBlanks" priority="7069" stopIfTrue="1">
      <formula>LEN(TRIM(AD58))=0</formula>
    </cfRule>
    <cfRule type="cellIs" dxfId="24146" priority="7070" operator="greaterThanOrEqual">
      <formula>AC58</formula>
    </cfRule>
    <cfRule type="cellIs" dxfId="24145" priority="7071" operator="lessThan">
      <formula>AC58</formula>
    </cfRule>
  </conditionalFormatting>
  <conditionalFormatting sqref="AD61:AD63">
    <cfRule type="containsBlanks" priority="7066" stopIfTrue="1">
      <formula>LEN(TRIM(AD61))=0</formula>
    </cfRule>
    <cfRule type="cellIs" dxfId="24144" priority="7067" operator="greaterThanOrEqual">
      <formula>AC61</formula>
    </cfRule>
    <cfRule type="cellIs" dxfId="24143" priority="7068" operator="lessThan">
      <formula>AC61</formula>
    </cfRule>
  </conditionalFormatting>
  <conditionalFormatting sqref="AD61:AD63">
    <cfRule type="containsBlanks" priority="7063" stopIfTrue="1">
      <formula>LEN(TRIM(AD61))=0</formula>
    </cfRule>
    <cfRule type="cellIs" dxfId="24142" priority="7064" operator="greaterThanOrEqual">
      <formula>AC61</formula>
    </cfRule>
    <cfRule type="cellIs" dxfId="24141" priority="7065" operator="lessThan">
      <formula>AC61</formula>
    </cfRule>
  </conditionalFormatting>
  <conditionalFormatting sqref="AD65">
    <cfRule type="containsBlanks" priority="7060" stopIfTrue="1">
      <formula>LEN(TRIM(AD65))=0</formula>
    </cfRule>
    <cfRule type="cellIs" dxfId="24140" priority="7061" operator="greaterThanOrEqual">
      <formula>AC65</formula>
    </cfRule>
    <cfRule type="cellIs" dxfId="24139" priority="7062" operator="lessThan">
      <formula>AC65</formula>
    </cfRule>
  </conditionalFormatting>
  <conditionalFormatting sqref="AD65">
    <cfRule type="containsBlanks" priority="7057" stopIfTrue="1">
      <formula>LEN(TRIM(AD65))=0</formula>
    </cfRule>
    <cfRule type="cellIs" dxfId="24138" priority="7058" operator="greaterThanOrEqual">
      <formula>AC65</formula>
    </cfRule>
    <cfRule type="cellIs" dxfId="24137" priority="7059" operator="lessThan">
      <formula>AC65</formula>
    </cfRule>
  </conditionalFormatting>
  <conditionalFormatting sqref="AD64">
    <cfRule type="containsBlanks" priority="7054" stopIfTrue="1">
      <formula>LEN(TRIM(AD64))=0</formula>
    </cfRule>
    <cfRule type="cellIs" dxfId="24136" priority="7055" operator="greaterThanOrEqual">
      <formula>AC64</formula>
    </cfRule>
    <cfRule type="cellIs" dxfId="24135" priority="7056" operator="lessThan">
      <formula>AC64</formula>
    </cfRule>
  </conditionalFormatting>
  <conditionalFormatting sqref="AD64">
    <cfRule type="containsBlanks" priority="7051" stopIfTrue="1">
      <formula>LEN(TRIM(AD64))=0</formula>
    </cfRule>
    <cfRule type="cellIs" dxfId="24134" priority="7052" operator="greaterThanOrEqual">
      <formula>AC64</formula>
    </cfRule>
    <cfRule type="cellIs" dxfId="24133" priority="7053" operator="lessThan">
      <formula>AC64</formula>
    </cfRule>
  </conditionalFormatting>
  <conditionalFormatting sqref="AD66:AD68">
    <cfRule type="containsBlanks" priority="7048" stopIfTrue="1">
      <formula>LEN(TRIM(AD66))=0</formula>
    </cfRule>
    <cfRule type="cellIs" dxfId="24132" priority="7049" operator="greaterThanOrEqual">
      <formula>AC66</formula>
    </cfRule>
    <cfRule type="cellIs" dxfId="24131" priority="7050" operator="lessThan">
      <formula>AC66</formula>
    </cfRule>
  </conditionalFormatting>
  <conditionalFormatting sqref="AD66:AD68">
    <cfRule type="containsBlanks" priority="7045" stopIfTrue="1">
      <formula>LEN(TRIM(AD66))=0</formula>
    </cfRule>
    <cfRule type="cellIs" dxfId="24130" priority="7046" operator="greaterThanOrEqual">
      <formula>AC66</formula>
    </cfRule>
    <cfRule type="cellIs" dxfId="24129" priority="7047" operator="lessThan">
      <formula>AC66</formula>
    </cfRule>
  </conditionalFormatting>
  <conditionalFormatting sqref="AD69:AD71">
    <cfRule type="containsBlanks" priority="7042" stopIfTrue="1">
      <formula>LEN(TRIM(AD69))=0</formula>
    </cfRule>
    <cfRule type="cellIs" dxfId="24128" priority="7043" operator="greaterThanOrEqual">
      <formula>AC69</formula>
    </cfRule>
    <cfRule type="cellIs" dxfId="24127" priority="7044" operator="lessThan">
      <formula>AC69</formula>
    </cfRule>
  </conditionalFormatting>
  <conditionalFormatting sqref="AD69:AD71">
    <cfRule type="containsBlanks" priority="7039" stopIfTrue="1">
      <formula>LEN(TRIM(AD69))=0</formula>
    </cfRule>
    <cfRule type="cellIs" dxfId="24126" priority="7040" operator="greaterThanOrEqual">
      <formula>AC69</formula>
    </cfRule>
    <cfRule type="cellIs" dxfId="24125" priority="7041" operator="lessThan">
      <formula>AC69</formula>
    </cfRule>
  </conditionalFormatting>
  <conditionalFormatting sqref="AD73">
    <cfRule type="containsBlanks" priority="7036" stopIfTrue="1">
      <formula>LEN(TRIM(AD73))=0</formula>
    </cfRule>
    <cfRule type="cellIs" dxfId="24124" priority="7037" operator="greaterThanOrEqual">
      <formula>AC73</formula>
    </cfRule>
    <cfRule type="cellIs" dxfId="24123" priority="7038" operator="lessThan">
      <formula>AC73</formula>
    </cfRule>
  </conditionalFormatting>
  <conditionalFormatting sqref="AD73">
    <cfRule type="containsBlanks" priority="7033" stopIfTrue="1">
      <formula>LEN(TRIM(AD73))=0</formula>
    </cfRule>
    <cfRule type="cellIs" dxfId="24122" priority="7034" operator="greaterThanOrEqual">
      <formula>AC73</formula>
    </cfRule>
    <cfRule type="cellIs" dxfId="24121" priority="7035" operator="lessThan">
      <formula>AC73</formula>
    </cfRule>
  </conditionalFormatting>
  <conditionalFormatting sqref="AD72">
    <cfRule type="containsBlanks" priority="7030" stopIfTrue="1">
      <formula>LEN(TRIM(AD72))=0</formula>
    </cfRule>
    <cfRule type="cellIs" dxfId="24120" priority="7031" operator="greaterThanOrEqual">
      <formula>AC72</formula>
    </cfRule>
    <cfRule type="cellIs" dxfId="24119" priority="7032" operator="lessThan">
      <formula>AC72</formula>
    </cfRule>
  </conditionalFormatting>
  <conditionalFormatting sqref="AD72">
    <cfRule type="containsBlanks" priority="7027" stopIfTrue="1">
      <formula>LEN(TRIM(AD72))=0</formula>
    </cfRule>
    <cfRule type="cellIs" dxfId="24118" priority="7028" operator="greaterThanOrEqual">
      <formula>AC72</formula>
    </cfRule>
    <cfRule type="cellIs" dxfId="24117" priority="7029" operator="lessThan">
      <formula>AC72</formula>
    </cfRule>
  </conditionalFormatting>
  <conditionalFormatting sqref="AB12">
    <cfRule type="containsBlanks" priority="7024" stopIfTrue="1">
      <formula>LEN(TRIM(AB12))=0</formula>
    </cfRule>
    <cfRule type="cellIs" dxfId="24116" priority="7025" operator="greaterThanOrEqual">
      <formula>AA12</formula>
    </cfRule>
    <cfRule type="cellIs" dxfId="24115" priority="7026" operator="lessThan">
      <formula>AA12</formula>
    </cfRule>
  </conditionalFormatting>
  <conditionalFormatting sqref="AB13">
    <cfRule type="containsBlanks" priority="7021" stopIfTrue="1">
      <formula>LEN(TRIM(AB13))=0</formula>
    </cfRule>
    <cfRule type="cellIs" dxfId="24114" priority="7022" operator="greaterThanOrEqual">
      <formula>AA13</formula>
    </cfRule>
    <cfRule type="cellIs" dxfId="24113" priority="7023" operator="lessThan">
      <formula>AA13</formula>
    </cfRule>
  </conditionalFormatting>
  <conditionalFormatting sqref="AB11">
    <cfRule type="containsBlanks" priority="7018" stopIfTrue="1">
      <formula>LEN(TRIM(AB11))=0</formula>
    </cfRule>
    <cfRule type="cellIs" dxfId="24112" priority="7019" operator="greaterThanOrEqual">
      <formula>AA11</formula>
    </cfRule>
    <cfRule type="cellIs" dxfId="24111" priority="7020" operator="lessThan">
      <formula>AA11</formula>
    </cfRule>
  </conditionalFormatting>
  <conditionalFormatting sqref="Y12">
    <cfRule type="cellIs" dxfId="24110" priority="7016" stopIfTrue="1" operator="notEqual">
      <formula>0</formula>
    </cfRule>
  </conditionalFormatting>
  <conditionalFormatting sqref="Z12">
    <cfRule type="cellIs" dxfId="24109" priority="7017" stopIfTrue="1" operator="notEqual">
      <formula>0</formula>
    </cfRule>
  </conditionalFormatting>
  <conditionalFormatting sqref="Y13">
    <cfRule type="cellIs" dxfId="24108" priority="7014" stopIfTrue="1" operator="notEqual">
      <formula>0</formula>
    </cfRule>
  </conditionalFormatting>
  <conditionalFormatting sqref="Z13">
    <cfRule type="cellIs" dxfId="24107" priority="7015" stopIfTrue="1" operator="notEqual">
      <formula>0</formula>
    </cfRule>
  </conditionalFormatting>
  <conditionalFormatting sqref="Y11">
    <cfRule type="cellIs" dxfId="24106" priority="7012" stopIfTrue="1" operator="notEqual">
      <formula>0</formula>
    </cfRule>
  </conditionalFormatting>
  <conditionalFormatting sqref="Z11">
    <cfRule type="cellIs" dxfId="24105" priority="7013" stopIfTrue="1" operator="notEqual">
      <formula>0</formula>
    </cfRule>
  </conditionalFormatting>
  <conditionalFormatting sqref="AC9:AC13">
    <cfRule type="containsBlanks" priority="7009" stopIfTrue="1">
      <formula>LEN(TRIM(AC9))=0</formula>
    </cfRule>
    <cfRule type="cellIs" dxfId="24104" priority="7010" operator="greaterThanOrEqual">
      <formula>AB9</formula>
    </cfRule>
    <cfRule type="cellIs" dxfId="24103" priority="7011" operator="lessThan">
      <formula>AB9</formula>
    </cfRule>
  </conditionalFormatting>
  <conditionalFormatting sqref="AC9:AC13">
    <cfRule type="containsBlanks" priority="7006" stopIfTrue="1">
      <formula>LEN(TRIM(AC9))=0</formula>
    </cfRule>
    <cfRule type="cellIs" dxfId="24102" priority="7007" operator="greaterThanOrEqual">
      <formula>AB9</formula>
    </cfRule>
    <cfRule type="cellIs" dxfId="24101" priority="7008" operator="lessThan">
      <formula>AB9</formula>
    </cfRule>
  </conditionalFormatting>
  <conditionalFormatting sqref="AD9:AD13">
    <cfRule type="containsBlanks" priority="7003" stopIfTrue="1">
      <formula>LEN(TRIM(AD9))=0</formula>
    </cfRule>
    <cfRule type="cellIs" dxfId="24100" priority="7004" operator="greaterThanOrEqual">
      <formula>AC9</formula>
    </cfRule>
    <cfRule type="cellIs" dxfId="24099" priority="7005" operator="lessThan">
      <formula>AC9</formula>
    </cfRule>
  </conditionalFormatting>
  <conditionalFormatting sqref="AD9:AD13">
    <cfRule type="containsBlanks" priority="7000" stopIfTrue="1">
      <formula>LEN(TRIM(AD9))=0</formula>
    </cfRule>
    <cfRule type="cellIs" dxfId="24098" priority="7001" operator="greaterThanOrEqual">
      <formula>AC9</formula>
    </cfRule>
    <cfRule type="cellIs" dxfId="24097" priority="7002" operator="lessThan">
      <formula>AC9</formula>
    </cfRule>
  </conditionalFormatting>
  <conditionalFormatting sqref="AB9:AB10">
    <cfRule type="containsBlanks" priority="6997" stopIfTrue="1">
      <formula>LEN(TRIM(AB9))=0</formula>
    </cfRule>
    <cfRule type="cellIs" dxfId="24096" priority="6998" operator="greaterThanOrEqual">
      <formula>AA9</formula>
    </cfRule>
    <cfRule type="cellIs" dxfId="24095" priority="6999" operator="lessThan">
      <formula>AA9</formula>
    </cfRule>
  </conditionalFormatting>
  <conditionalFormatting sqref="Y9:Y10">
    <cfRule type="cellIs" dxfId="24094" priority="6995" stopIfTrue="1" operator="notEqual">
      <formula>0</formula>
    </cfRule>
  </conditionalFormatting>
  <conditionalFormatting sqref="Z10">
    <cfRule type="cellIs" dxfId="24093" priority="6996" stopIfTrue="1" operator="notEqual">
      <formula>0</formula>
    </cfRule>
  </conditionalFormatting>
  <conditionalFormatting sqref="Z9">
    <cfRule type="cellIs" dxfId="24092" priority="6994" stopIfTrue="1" operator="notEqual">
      <formula>0</formula>
    </cfRule>
  </conditionalFormatting>
  <conditionalFormatting sqref="AB26:AB28">
    <cfRule type="containsBlanks" priority="6991" stopIfTrue="1">
      <formula>LEN(TRIM(AB26))=0</formula>
    </cfRule>
    <cfRule type="cellIs" dxfId="24091" priority="6992" operator="greaterThanOrEqual">
      <formula>AA26</formula>
    </cfRule>
    <cfRule type="cellIs" dxfId="24090" priority="6993" operator="lessThan">
      <formula>AA26</formula>
    </cfRule>
  </conditionalFormatting>
  <conditionalFormatting sqref="AB25">
    <cfRule type="containsBlanks" priority="6988" stopIfTrue="1">
      <formula>LEN(TRIM(AB25))=0</formula>
    </cfRule>
    <cfRule type="cellIs" dxfId="24089" priority="6989" operator="greaterThanOrEqual">
      <formula>AA25</formula>
    </cfRule>
    <cfRule type="cellIs" dxfId="24088" priority="6990" operator="lessThan">
      <formula>AA25</formula>
    </cfRule>
  </conditionalFormatting>
  <conditionalFormatting sqref="AB26">
    <cfRule type="containsBlanks" priority="6985" stopIfTrue="1">
      <formula>LEN(TRIM(AB26))=0</formula>
    </cfRule>
    <cfRule type="cellIs" dxfId="24087" priority="6986" operator="greaterThanOrEqual">
      <formula>AA26</formula>
    </cfRule>
    <cfRule type="cellIs" dxfId="24086" priority="6987" operator="lessThan">
      <formula>AA26</formula>
    </cfRule>
  </conditionalFormatting>
  <conditionalFormatting sqref="Y27:Y28">
    <cfRule type="cellIs" dxfId="24085" priority="6983" stopIfTrue="1" operator="notEqual">
      <formula>0</formula>
    </cfRule>
  </conditionalFormatting>
  <conditionalFormatting sqref="Z27:Z28">
    <cfRule type="cellIs" dxfId="24084" priority="6984" stopIfTrue="1" operator="notEqual">
      <formula>0</formula>
    </cfRule>
  </conditionalFormatting>
  <conditionalFormatting sqref="Y25">
    <cfRule type="cellIs" dxfId="24083" priority="6981" stopIfTrue="1" operator="notEqual">
      <formula>0</formula>
    </cfRule>
  </conditionalFormatting>
  <conditionalFormatting sqref="Z25">
    <cfRule type="cellIs" dxfId="24082" priority="6982" stopIfTrue="1" operator="notEqual">
      <formula>0</formula>
    </cfRule>
  </conditionalFormatting>
  <conditionalFormatting sqref="Y26">
    <cfRule type="cellIs" dxfId="24081" priority="6980" stopIfTrue="1" operator="notEqual">
      <formula>0</formula>
    </cfRule>
  </conditionalFormatting>
  <conditionalFormatting sqref="Y26">
    <cfRule type="cellIs" dxfId="24080" priority="6979" stopIfTrue="1" operator="notEqual">
      <formula>0</formula>
    </cfRule>
  </conditionalFormatting>
  <conditionalFormatting sqref="Z26">
    <cfRule type="cellIs" dxfId="24079" priority="6978" stopIfTrue="1" operator="notEqual">
      <formula>0</formula>
    </cfRule>
  </conditionalFormatting>
  <conditionalFormatting sqref="AC25:AC28">
    <cfRule type="containsBlanks" priority="6975" stopIfTrue="1">
      <formula>LEN(TRIM(AC25))=0</formula>
    </cfRule>
    <cfRule type="cellIs" dxfId="24078" priority="6976" operator="greaterThanOrEqual">
      <formula>AB25</formula>
    </cfRule>
    <cfRule type="cellIs" dxfId="24077" priority="6977" operator="lessThan">
      <formula>AB25</formula>
    </cfRule>
  </conditionalFormatting>
  <conditionalFormatting sqref="AC25:AC28">
    <cfRule type="containsBlanks" priority="6972" stopIfTrue="1">
      <formula>LEN(TRIM(AC25))=0</formula>
    </cfRule>
    <cfRule type="cellIs" dxfId="24076" priority="6973" operator="greaterThanOrEqual">
      <formula>AB25</formula>
    </cfRule>
    <cfRule type="cellIs" dxfId="24075" priority="6974" operator="lessThan">
      <formula>AB25</formula>
    </cfRule>
  </conditionalFormatting>
  <conditionalFormatting sqref="AD25:AD28">
    <cfRule type="containsBlanks" priority="6969" stopIfTrue="1">
      <formula>LEN(TRIM(AD25))=0</formula>
    </cfRule>
    <cfRule type="cellIs" dxfId="24074" priority="6970" operator="greaterThanOrEqual">
      <formula>AC25</formula>
    </cfRule>
    <cfRule type="cellIs" dxfId="24073" priority="6971" operator="lessThan">
      <formula>AC25</formula>
    </cfRule>
  </conditionalFormatting>
  <conditionalFormatting sqref="AD25:AD28">
    <cfRule type="containsBlanks" priority="6966" stopIfTrue="1">
      <formula>LEN(TRIM(AD25))=0</formula>
    </cfRule>
    <cfRule type="cellIs" dxfId="24072" priority="6967" operator="greaterThanOrEqual">
      <formula>AC25</formula>
    </cfRule>
    <cfRule type="cellIs" dxfId="24071" priority="6968" operator="lessThan">
      <formula>AC25</formula>
    </cfRule>
  </conditionalFormatting>
  <conditionalFormatting sqref="AH15:AH16">
    <cfRule type="containsBlanks" priority="6963" stopIfTrue="1">
      <formula>LEN(TRIM(AH15))=0</formula>
    </cfRule>
    <cfRule type="cellIs" dxfId="24070" priority="6964" operator="greaterThanOrEqual">
      <formula>AG15</formula>
    </cfRule>
    <cfRule type="cellIs" dxfId="24069" priority="6965" operator="lessThan">
      <formula>AG15</formula>
    </cfRule>
  </conditionalFormatting>
  <conditionalFormatting sqref="AF47:AF49">
    <cfRule type="cellIs" dxfId="24068" priority="6959" stopIfTrue="1" operator="notEqual">
      <formula>0</formula>
    </cfRule>
  </conditionalFormatting>
  <conditionalFormatting sqref="AE47 AE49">
    <cfRule type="cellIs" dxfId="24067" priority="6958" stopIfTrue="1" operator="notEqual">
      <formula>0</formula>
    </cfRule>
  </conditionalFormatting>
  <conditionalFormatting sqref="AE72:AE73">
    <cfRule type="cellIs" dxfId="24066" priority="6956" stopIfTrue="1" operator="notEqual">
      <formula>0</formula>
    </cfRule>
  </conditionalFormatting>
  <conditionalFormatting sqref="AF72:AF73">
    <cfRule type="cellIs" dxfId="24065" priority="6957" stopIfTrue="1" operator="notEqual">
      <formula>0</formula>
    </cfRule>
  </conditionalFormatting>
  <conditionalFormatting sqref="AE38 AE40">
    <cfRule type="cellIs" dxfId="24064" priority="6955" stopIfTrue="1" operator="notEqual">
      <formula>0</formula>
    </cfRule>
  </conditionalFormatting>
  <conditionalFormatting sqref="AE48">
    <cfRule type="cellIs" dxfId="24063" priority="6954" stopIfTrue="1" operator="notEqual">
      <formula>0</formula>
    </cfRule>
  </conditionalFormatting>
  <conditionalFormatting sqref="AE36:AE37">
    <cfRule type="cellIs" dxfId="24062" priority="6953" stopIfTrue="1" operator="notEqual">
      <formula>0</formula>
    </cfRule>
  </conditionalFormatting>
  <conditionalFormatting sqref="AE39">
    <cfRule type="cellIs" dxfId="24061" priority="6951" stopIfTrue="1" operator="notEqual">
      <formula>0</formula>
    </cfRule>
  </conditionalFormatting>
  <conditionalFormatting sqref="AH58:AH60 AH66:AH68">
    <cfRule type="containsBlanks" priority="6948" stopIfTrue="1">
      <formula>LEN(TRIM(AH58))=0</formula>
    </cfRule>
    <cfRule type="cellIs" dxfId="24060" priority="6949" operator="greaterThanOrEqual">
      <formula>AG58</formula>
    </cfRule>
    <cfRule type="cellIs" dxfId="24059" priority="6950" operator="lessThan">
      <formula>AG58</formula>
    </cfRule>
  </conditionalFormatting>
  <conditionalFormatting sqref="AH47:AH49">
    <cfRule type="containsBlanks" priority="6945" stopIfTrue="1">
      <formula>LEN(TRIM(AH47))=0</formula>
    </cfRule>
    <cfRule type="cellIs" dxfId="24058" priority="6946" operator="greaterThanOrEqual">
      <formula>AG47</formula>
    </cfRule>
    <cfRule type="cellIs" dxfId="24057" priority="6947" operator="lessThan">
      <formula>AG47</formula>
    </cfRule>
  </conditionalFormatting>
  <conditionalFormatting sqref="AH69:AH73">
    <cfRule type="containsBlanks" priority="6942" stopIfTrue="1">
      <formula>LEN(TRIM(AH69))=0</formula>
    </cfRule>
    <cfRule type="cellIs" dxfId="24056" priority="6943" operator="greaterThanOrEqual">
      <formula>AG69</formula>
    </cfRule>
    <cfRule type="cellIs" dxfId="24055" priority="6944" operator="lessThan">
      <formula>AG69</formula>
    </cfRule>
  </conditionalFormatting>
  <conditionalFormatting sqref="AH54:AH57">
    <cfRule type="containsBlanks" priority="6939" stopIfTrue="1">
      <formula>LEN(TRIM(AH54))=0</formula>
    </cfRule>
    <cfRule type="cellIs" dxfId="24054" priority="6940" operator="greaterThanOrEqual">
      <formula>AG54</formula>
    </cfRule>
    <cfRule type="cellIs" dxfId="24053" priority="6941" operator="lessThan">
      <formula>AG54</formula>
    </cfRule>
  </conditionalFormatting>
  <conditionalFormatting sqref="AH62:AH65">
    <cfRule type="containsBlanks" priority="6936" stopIfTrue="1">
      <formula>LEN(TRIM(AH62))=0</formula>
    </cfRule>
    <cfRule type="cellIs" dxfId="24052" priority="6937" operator="greaterThanOrEqual">
      <formula>AG62</formula>
    </cfRule>
    <cfRule type="cellIs" dxfId="24051" priority="6938" operator="lessThan">
      <formula>AG62</formula>
    </cfRule>
  </conditionalFormatting>
  <conditionalFormatting sqref="AH38 AH40">
    <cfRule type="containsBlanks" priority="6930" stopIfTrue="1">
      <formula>LEN(TRIM(AH38))=0</formula>
    </cfRule>
    <cfRule type="cellIs" dxfId="24050" priority="6931" operator="greaterThanOrEqual">
      <formula>AG38</formula>
    </cfRule>
    <cfRule type="cellIs" dxfId="24049" priority="6932" operator="lessThan">
      <formula>AG38</formula>
    </cfRule>
  </conditionalFormatting>
  <conditionalFormatting sqref="AH36:AH37">
    <cfRule type="containsBlanks" priority="6927" stopIfTrue="1">
      <formula>LEN(TRIM(AH36))=0</formula>
    </cfRule>
    <cfRule type="cellIs" dxfId="24048" priority="6928" operator="greaterThanOrEqual">
      <formula>AG36</formula>
    </cfRule>
    <cfRule type="cellIs" dxfId="24047" priority="6929" operator="lessThan">
      <formula>AG36</formula>
    </cfRule>
  </conditionalFormatting>
  <conditionalFormatting sqref="AH39">
    <cfRule type="containsBlanks" priority="6924" stopIfTrue="1">
      <formula>LEN(TRIM(AH39))=0</formula>
    </cfRule>
    <cfRule type="cellIs" dxfId="24046" priority="6925" operator="greaterThanOrEqual">
      <formula>AG39</formula>
    </cfRule>
    <cfRule type="cellIs" dxfId="24045" priority="6926" operator="lessThan">
      <formula>AG39</formula>
    </cfRule>
  </conditionalFormatting>
  <conditionalFormatting sqref="AH14:AH18 AH6:AH8">
    <cfRule type="containsBlanks" priority="6921" stopIfTrue="1">
      <formula>LEN(TRIM(AH6))=0</formula>
    </cfRule>
    <cfRule type="cellIs" dxfId="24044" priority="6922" operator="greaterThanOrEqual">
      <formula>AG6</formula>
    </cfRule>
    <cfRule type="cellIs" dxfId="24043" priority="6923" operator="lessThan">
      <formula>AG6</formula>
    </cfRule>
  </conditionalFormatting>
  <conditionalFormatting sqref="AH5">
    <cfRule type="containsBlanks" priority="6918" stopIfTrue="1">
      <formula>LEN(TRIM(AH5))=0</formula>
    </cfRule>
    <cfRule type="cellIs" dxfId="24042" priority="6919" operator="greaterThanOrEqual">
      <formula>AG5</formula>
    </cfRule>
    <cfRule type="cellIs" dxfId="24041" priority="6920" operator="lessThan">
      <formula>AG5</formula>
    </cfRule>
  </conditionalFormatting>
  <conditionalFormatting sqref="AH29:AH32">
    <cfRule type="containsBlanks" priority="6915" stopIfTrue="1">
      <formula>LEN(TRIM(AH29))=0</formula>
    </cfRule>
    <cfRule type="cellIs" dxfId="24040" priority="6916" operator="greaterThanOrEqual">
      <formula>AG29</formula>
    </cfRule>
    <cfRule type="cellIs" dxfId="24039" priority="6917" operator="lessThan">
      <formula>AG29</formula>
    </cfRule>
  </conditionalFormatting>
  <conditionalFormatting sqref="AH23:AH24">
    <cfRule type="containsBlanks" priority="6906" stopIfTrue="1">
      <formula>LEN(TRIM(AH23))=0</formula>
    </cfRule>
    <cfRule type="cellIs" dxfId="24038" priority="6907" operator="greaterThanOrEqual">
      <formula>AG23</formula>
    </cfRule>
    <cfRule type="cellIs" dxfId="24037" priority="6908" operator="lessThan">
      <formula>AG23</formula>
    </cfRule>
  </conditionalFormatting>
  <conditionalFormatting sqref="AH22">
    <cfRule type="containsBlanks" priority="6903" stopIfTrue="1">
      <formula>LEN(TRIM(AH22))=0</formula>
    </cfRule>
    <cfRule type="cellIs" dxfId="24036" priority="6904" operator="greaterThanOrEqual">
      <formula>AG22</formula>
    </cfRule>
    <cfRule type="cellIs" dxfId="24035" priority="6905" operator="lessThan">
      <formula>AG22</formula>
    </cfRule>
  </conditionalFormatting>
  <conditionalFormatting sqref="AH6">
    <cfRule type="containsBlanks" priority="6900" stopIfTrue="1">
      <formula>LEN(TRIM(AH6))=0</formula>
    </cfRule>
    <cfRule type="cellIs" dxfId="24034" priority="6901" operator="greaterThanOrEqual">
      <formula>AG6</formula>
    </cfRule>
    <cfRule type="cellIs" dxfId="24033" priority="6902" operator="lessThan">
      <formula>AG6</formula>
    </cfRule>
  </conditionalFormatting>
  <conditionalFormatting sqref="AH15:AH16">
    <cfRule type="containsBlanks" priority="6897" stopIfTrue="1">
      <formula>LEN(TRIM(AH15))=0</formula>
    </cfRule>
    <cfRule type="cellIs" dxfId="24032" priority="6898" operator="greaterThanOrEqual">
      <formula>AG15</formula>
    </cfRule>
    <cfRule type="cellIs" dxfId="24031" priority="6899" operator="lessThan">
      <formula>AG15</formula>
    </cfRule>
  </conditionalFormatting>
  <conditionalFormatting sqref="AE34:AE35">
    <cfRule type="cellIs" dxfId="24030" priority="6895" stopIfTrue="1" operator="notEqual">
      <formula>0</formula>
    </cfRule>
  </conditionalFormatting>
  <conditionalFormatting sqref="AF34">
    <cfRule type="cellIs" dxfId="24029" priority="6896" stopIfTrue="1" operator="notEqual">
      <formula>0</formula>
    </cfRule>
  </conditionalFormatting>
  <conditionalFormatting sqref="AH34:AH35">
    <cfRule type="containsBlanks" priority="6892" stopIfTrue="1">
      <formula>LEN(TRIM(AH34))=0</formula>
    </cfRule>
    <cfRule type="cellIs" dxfId="24028" priority="6893" operator="greaterThanOrEqual">
      <formula>AG34</formula>
    </cfRule>
    <cfRule type="cellIs" dxfId="24027" priority="6894" operator="lessThan">
      <formula>AG34</formula>
    </cfRule>
  </conditionalFormatting>
  <conditionalFormatting sqref="AE7:AE8 AE14">
    <cfRule type="cellIs" dxfId="24026" priority="6890" stopIfTrue="1" operator="notEqual">
      <formula>0</formula>
    </cfRule>
  </conditionalFormatting>
  <conditionalFormatting sqref="AF7:AF8 AF14:AF15 AF17:AF18">
    <cfRule type="cellIs" dxfId="24025" priority="6891" stopIfTrue="1" operator="notEqual">
      <formula>0</formula>
    </cfRule>
  </conditionalFormatting>
  <conditionalFormatting sqref="AE17:AE18">
    <cfRule type="cellIs" dxfId="24024" priority="6889" stopIfTrue="1" operator="notEqual">
      <formula>0</formula>
    </cfRule>
  </conditionalFormatting>
  <conditionalFormatting sqref="AE5">
    <cfRule type="cellIs" dxfId="24023" priority="6887" stopIfTrue="1" operator="notEqual">
      <formula>0</formula>
    </cfRule>
  </conditionalFormatting>
  <conditionalFormatting sqref="AF5">
    <cfRule type="cellIs" dxfId="24022" priority="6888" stopIfTrue="1" operator="notEqual">
      <formula>0</formula>
    </cfRule>
  </conditionalFormatting>
  <conditionalFormatting sqref="AE15">
    <cfRule type="cellIs" dxfId="24021" priority="6885" stopIfTrue="1" operator="notEqual">
      <formula>0</formula>
    </cfRule>
  </conditionalFormatting>
  <conditionalFormatting sqref="AF15">
    <cfRule type="cellIs" dxfId="24020" priority="6886" stopIfTrue="1" operator="notEqual">
      <formula>0</formula>
    </cfRule>
  </conditionalFormatting>
  <conditionalFormatting sqref="AE29:AE32">
    <cfRule type="cellIs" dxfId="24019" priority="6883" stopIfTrue="1" operator="notEqual">
      <formula>0</formula>
    </cfRule>
  </conditionalFormatting>
  <conditionalFormatting sqref="AF29:AF32">
    <cfRule type="cellIs" dxfId="24018" priority="6884" stopIfTrue="1" operator="notEqual">
      <formula>0</formula>
    </cfRule>
  </conditionalFormatting>
  <conditionalFormatting sqref="AE15">
    <cfRule type="cellIs" dxfId="24017" priority="6880" stopIfTrue="1" operator="notEqual">
      <formula>0</formula>
    </cfRule>
  </conditionalFormatting>
  <conditionalFormatting sqref="AE15">
    <cfRule type="cellIs" dxfId="24016" priority="6878" stopIfTrue="1" operator="notEqual">
      <formula>0</formula>
    </cfRule>
  </conditionalFormatting>
  <conditionalFormatting sqref="AF15">
    <cfRule type="cellIs" dxfId="24015" priority="6879" stopIfTrue="1" operator="notEqual">
      <formula>0</formula>
    </cfRule>
  </conditionalFormatting>
  <conditionalFormatting sqref="AE6">
    <cfRule type="cellIs" dxfId="24014" priority="6877" stopIfTrue="1" operator="notEqual">
      <formula>0</formula>
    </cfRule>
  </conditionalFormatting>
  <conditionalFormatting sqref="AE6">
    <cfRule type="cellIs" dxfId="24013" priority="6876" stopIfTrue="1" operator="notEqual">
      <formula>0</formula>
    </cfRule>
  </conditionalFormatting>
  <conditionalFormatting sqref="AF16">
    <cfRule type="cellIs" dxfId="24012" priority="6875" stopIfTrue="1" operator="notEqual">
      <formula>0</formula>
    </cfRule>
  </conditionalFormatting>
  <conditionalFormatting sqref="AE16">
    <cfRule type="cellIs" dxfId="24011" priority="6874" stopIfTrue="1" operator="notEqual">
      <formula>0</formula>
    </cfRule>
  </conditionalFormatting>
  <conditionalFormatting sqref="AE16">
    <cfRule type="cellIs" dxfId="24010" priority="6873" stopIfTrue="1" operator="notEqual">
      <formula>0</formula>
    </cfRule>
  </conditionalFormatting>
  <conditionalFormatting sqref="AE16">
    <cfRule type="cellIs" dxfId="24009" priority="6872" stopIfTrue="1" operator="notEqual">
      <formula>0</formula>
    </cfRule>
  </conditionalFormatting>
  <conditionalFormatting sqref="AE16">
    <cfRule type="cellIs" dxfId="24008" priority="6871" stopIfTrue="1" operator="notEqual">
      <formula>0</formula>
    </cfRule>
  </conditionalFormatting>
  <conditionalFormatting sqref="AE22:AE24">
    <cfRule type="cellIs" dxfId="24007" priority="6869" stopIfTrue="1" operator="notEqual">
      <formula>0</formula>
    </cfRule>
  </conditionalFormatting>
  <conditionalFormatting sqref="AF22:AF24">
    <cfRule type="cellIs" dxfId="24006" priority="6870" stopIfTrue="1" operator="notEqual">
      <formula>0</formula>
    </cfRule>
  </conditionalFormatting>
  <conditionalFormatting sqref="AF6">
    <cfRule type="cellIs" dxfId="24005" priority="6868" stopIfTrue="1" operator="notEqual">
      <formula>0</formula>
    </cfRule>
  </conditionalFormatting>
  <conditionalFormatting sqref="AF38 AF40">
    <cfRule type="cellIs" dxfId="24004" priority="6867" stopIfTrue="1" operator="notEqual">
      <formula>0</formula>
    </cfRule>
  </conditionalFormatting>
  <conditionalFormatting sqref="AF36:AF37">
    <cfRule type="cellIs" dxfId="24003" priority="6866" stopIfTrue="1" operator="notEqual">
      <formula>0</formula>
    </cfRule>
  </conditionalFormatting>
  <conditionalFormatting sqref="AF39">
    <cfRule type="cellIs" dxfId="24002" priority="6865" stopIfTrue="1" operator="notEqual">
      <formula>0</formula>
    </cfRule>
  </conditionalFormatting>
  <conditionalFormatting sqref="AF35">
    <cfRule type="cellIs" dxfId="24001" priority="6864" stopIfTrue="1" operator="notEqual">
      <formula>0</formula>
    </cfRule>
  </conditionalFormatting>
  <conditionalFormatting sqref="AE54">
    <cfRule type="cellIs" dxfId="24000" priority="6858" stopIfTrue="1" operator="notEqual">
      <formula>0</formula>
    </cfRule>
  </conditionalFormatting>
  <conditionalFormatting sqref="AE55 AE57:AE61 AE65 AE63">
    <cfRule type="cellIs" dxfId="23999" priority="6861" stopIfTrue="1" operator="notEqual">
      <formula>0</formula>
    </cfRule>
  </conditionalFormatting>
  <conditionalFormatting sqref="AF57:AF60 AF67 AF54:AF55 AF65 AF63">
    <cfRule type="cellIs" dxfId="23998" priority="6862" stopIfTrue="1" operator="notEqual">
      <formula>0</formula>
    </cfRule>
  </conditionalFormatting>
  <conditionalFormatting sqref="AE68">
    <cfRule type="cellIs" dxfId="23997" priority="6859" stopIfTrue="1" operator="notEqual">
      <formula>0</formula>
    </cfRule>
  </conditionalFormatting>
  <conditionalFormatting sqref="AF68">
    <cfRule type="cellIs" dxfId="23996" priority="6860" stopIfTrue="1" operator="notEqual">
      <formula>0</formula>
    </cfRule>
  </conditionalFormatting>
  <conditionalFormatting sqref="AF56">
    <cfRule type="cellIs" dxfId="23995" priority="6857" stopIfTrue="1" operator="notEqual">
      <formula>0</formula>
    </cfRule>
  </conditionalFormatting>
  <conditionalFormatting sqref="AE56">
    <cfRule type="cellIs" dxfId="23994" priority="6856" stopIfTrue="1" operator="notEqual">
      <formula>0</formula>
    </cfRule>
  </conditionalFormatting>
  <conditionalFormatting sqref="AE67">
    <cfRule type="cellIs" dxfId="23993" priority="6855" stopIfTrue="1" operator="notEqual">
      <formula>0</formula>
    </cfRule>
  </conditionalFormatting>
  <conditionalFormatting sqref="AE69:AE71">
    <cfRule type="cellIs" dxfId="23992" priority="6853" stopIfTrue="1" operator="notEqual">
      <formula>0</formula>
    </cfRule>
  </conditionalFormatting>
  <conditionalFormatting sqref="AF69:AF71">
    <cfRule type="cellIs" dxfId="23991" priority="6854" stopIfTrue="1" operator="notEqual">
      <formula>0</formula>
    </cfRule>
  </conditionalFormatting>
  <conditionalFormatting sqref="AE66">
    <cfRule type="cellIs" dxfId="23990" priority="6852" stopIfTrue="1" operator="notEqual">
      <formula>0</formula>
    </cfRule>
  </conditionalFormatting>
  <conditionalFormatting sqref="AF66">
    <cfRule type="cellIs" dxfId="23989" priority="6851" stopIfTrue="1" operator="notEqual">
      <formula>0</formula>
    </cfRule>
  </conditionalFormatting>
  <conditionalFormatting sqref="AE64">
    <cfRule type="cellIs" dxfId="23988" priority="6849" stopIfTrue="1" operator="notEqual">
      <formula>0</formula>
    </cfRule>
  </conditionalFormatting>
  <conditionalFormatting sqref="AF64">
    <cfRule type="cellIs" dxfId="23987" priority="6850" stopIfTrue="1" operator="notEqual">
      <formula>0</formula>
    </cfRule>
  </conditionalFormatting>
  <conditionalFormatting sqref="AE62">
    <cfRule type="cellIs" dxfId="23986" priority="6846" stopIfTrue="1" operator="notEqual">
      <formula>0</formula>
    </cfRule>
  </conditionalFormatting>
  <conditionalFormatting sqref="AF62">
    <cfRule type="cellIs" dxfId="23985" priority="6847" stopIfTrue="1" operator="notEqual">
      <formula>0</formula>
    </cfRule>
  </conditionalFormatting>
  <conditionalFormatting sqref="AI14:AI18 AI29:AI32 AI22:AI24">
    <cfRule type="containsBlanks" priority="6843" stopIfTrue="1">
      <formula>LEN(TRIM(AI14))=0</formula>
    </cfRule>
    <cfRule type="cellIs" dxfId="23984" priority="6844" operator="greaterThanOrEqual">
      <formula>AH14</formula>
    </cfRule>
    <cfRule type="cellIs" dxfId="23983" priority="6845" operator="lessThan">
      <formula>AH14</formula>
    </cfRule>
  </conditionalFormatting>
  <conditionalFormatting sqref="AI14:AI18 AI29:AI32 AI22:AI24">
    <cfRule type="containsBlanks" priority="6840" stopIfTrue="1">
      <formula>LEN(TRIM(AI14))=0</formula>
    </cfRule>
    <cfRule type="cellIs" dxfId="23982" priority="6841" operator="greaterThanOrEqual">
      <formula>AH14</formula>
    </cfRule>
    <cfRule type="cellIs" dxfId="23981" priority="6842" operator="lessThan">
      <formula>AH14</formula>
    </cfRule>
  </conditionalFormatting>
  <conditionalFormatting sqref="AI5:AI8">
    <cfRule type="containsBlanks" priority="6837" stopIfTrue="1">
      <formula>LEN(TRIM(AI5))=0</formula>
    </cfRule>
    <cfRule type="cellIs" dxfId="23980" priority="6838" operator="greaterThanOrEqual">
      <formula>AH5</formula>
    </cfRule>
    <cfRule type="cellIs" dxfId="23979" priority="6839" operator="lessThan">
      <formula>AH5</formula>
    </cfRule>
  </conditionalFormatting>
  <conditionalFormatting sqref="AI5:AI8">
    <cfRule type="containsBlanks" priority="6834" stopIfTrue="1">
      <formula>LEN(TRIM(AI5))=0</formula>
    </cfRule>
    <cfRule type="cellIs" dxfId="23978" priority="6835" operator="greaterThanOrEqual">
      <formula>AH5</formula>
    </cfRule>
    <cfRule type="cellIs" dxfId="23977" priority="6836" operator="lessThan">
      <formula>AH5</formula>
    </cfRule>
  </conditionalFormatting>
  <conditionalFormatting sqref="AI34:AI37">
    <cfRule type="containsBlanks" priority="6831" stopIfTrue="1">
      <formula>LEN(TRIM(AI34))=0</formula>
    </cfRule>
    <cfRule type="cellIs" dxfId="23976" priority="6832" operator="greaterThanOrEqual">
      <formula>AH34</formula>
    </cfRule>
    <cfRule type="cellIs" dxfId="23975" priority="6833" operator="lessThan">
      <formula>AH34</formula>
    </cfRule>
  </conditionalFormatting>
  <conditionalFormatting sqref="AI34:AI37">
    <cfRule type="containsBlanks" priority="6828" stopIfTrue="1">
      <formula>LEN(TRIM(AI34))=0</formula>
    </cfRule>
    <cfRule type="cellIs" dxfId="23974" priority="6829" operator="greaterThanOrEqual">
      <formula>AH34</formula>
    </cfRule>
    <cfRule type="cellIs" dxfId="23973" priority="6830" operator="lessThan">
      <formula>AH34</formula>
    </cfRule>
  </conditionalFormatting>
  <conditionalFormatting sqref="AI38:AI40">
    <cfRule type="containsBlanks" priority="6825" stopIfTrue="1">
      <formula>LEN(TRIM(AI38))=0</formula>
    </cfRule>
    <cfRule type="cellIs" dxfId="23972" priority="6826" operator="greaterThanOrEqual">
      <formula>AH38</formula>
    </cfRule>
    <cfRule type="cellIs" dxfId="23971" priority="6827" operator="lessThan">
      <formula>AH38</formula>
    </cfRule>
  </conditionalFormatting>
  <conditionalFormatting sqref="AI38:AI40">
    <cfRule type="containsBlanks" priority="6822" stopIfTrue="1">
      <formula>LEN(TRIM(AI38))=0</formula>
    </cfRule>
    <cfRule type="cellIs" dxfId="23970" priority="6823" operator="greaterThanOrEqual">
      <formula>AH38</formula>
    </cfRule>
    <cfRule type="cellIs" dxfId="23969" priority="6824" operator="lessThan">
      <formula>AH38</formula>
    </cfRule>
  </conditionalFormatting>
  <conditionalFormatting sqref="AI47:AI49">
    <cfRule type="containsBlanks" priority="6813" stopIfTrue="1">
      <formula>LEN(TRIM(AI47))=0</formula>
    </cfRule>
    <cfRule type="cellIs" dxfId="23968" priority="6814" operator="greaterThanOrEqual">
      <formula>AH47</formula>
    </cfRule>
    <cfRule type="cellIs" dxfId="23967" priority="6815" operator="lessThan">
      <formula>AH47</formula>
    </cfRule>
  </conditionalFormatting>
  <conditionalFormatting sqref="AI47:AI49">
    <cfRule type="containsBlanks" priority="6810" stopIfTrue="1">
      <formula>LEN(TRIM(AI47))=0</formula>
    </cfRule>
    <cfRule type="cellIs" dxfId="23966" priority="6811" operator="greaterThanOrEqual">
      <formula>AH47</formula>
    </cfRule>
    <cfRule type="cellIs" dxfId="23965" priority="6812" operator="lessThan">
      <formula>AH47</formula>
    </cfRule>
  </conditionalFormatting>
  <conditionalFormatting sqref="AI54:AI57">
    <cfRule type="containsBlanks" priority="6807" stopIfTrue="1">
      <formula>LEN(TRIM(AI54))=0</formula>
    </cfRule>
    <cfRule type="cellIs" dxfId="23964" priority="6808" operator="greaterThanOrEqual">
      <formula>AH54</formula>
    </cfRule>
    <cfRule type="cellIs" dxfId="23963" priority="6809" operator="lessThan">
      <formula>AH54</formula>
    </cfRule>
  </conditionalFormatting>
  <conditionalFormatting sqref="AI54:AI57">
    <cfRule type="containsBlanks" priority="6804" stopIfTrue="1">
      <formula>LEN(TRIM(AI54))=0</formula>
    </cfRule>
    <cfRule type="cellIs" dxfId="23962" priority="6805" operator="greaterThanOrEqual">
      <formula>AH54</formula>
    </cfRule>
    <cfRule type="cellIs" dxfId="23961" priority="6806" operator="lessThan">
      <formula>AH54</formula>
    </cfRule>
  </conditionalFormatting>
  <conditionalFormatting sqref="AI58:AI60">
    <cfRule type="containsBlanks" priority="6801" stopIfTrue="1">
      <formula>LEN(TRIM(AI58))=0</formula>
    </cfRule>
    <cfRule type="cellIs" dxfId="23960" priority="6802" operator="greaterThanOrEqual">
      <formula>AH58</formula>
    </cfRule>
    <cfRule type="cellIs" dxfId="23959" priority="6803" operator="lessThan">
      <formula>AH58</formula>
    </cfRule>
  </conditionalFormatting>
  <conditionalFormatting sqref="AI58:AI60">
    <cfRule type="containsBlanks" priority="6798" stopIfTrue="1">
      <formula>LEN(TRIM(AI58))=0</formula>
    </cfRule>
    <cfRule type="cellIs" dxfId="23958" priority="6799" operator="greaterThanOrEqual">
      <formula>AH58</formula>
    </cfRule>
    <cfRule type="cellIs" dxfId="23957" priority="6800" operator="lessThan">
      <formula>AH58</formula>
    </cfRule>
  </conditionalFormatting>
  <conditionalFormatting sqref="AI61:AI63">
    <cfRule type="containsBlanks" priority="6795" stopIfTrue="1">
      <formula>LEN(TRIM(AI61))=0</formula>
    </cfRule>
    <cfRule type="cellIs" dxfId="23956" priority="6796" operator="greaterThanOrEqual">
      <formula>AH61</formula>
    </cfRule>
    <cfRule type="cellIs" dxfId="23955" priority="6797" operator="lessThan">
      <formula>AH61</formula>
    </cfRule>
  </conditionalFormatting>
  <conditionalFormatting sqref="AI61:AI63">
    <cfRule type="containsBlanks" priority="6792" stopIfTrue="1">
      <formula>LEN(TRIM(AI61))=0</formula>
    </cfRule>
    <cfRule type="cellIs" dxfId="23954" priority="6793" operator="greaterThanOrEqual">
      <formula>AH61</formula>
    </cfRule>
    <cfRule type="cellIs" dxfId="23953" priority="6794" operator="lessThan">
      <formula>AH61</formula>
    </cfRule>
  </conditionalFormatting>
  <conditionalFormatting sqref="AI65">
    <cfRule type="containsBlanks" priority="6789" stopIfTrue="1">
      <formula>LEN(TRIM(AI65))=0</formula>
    </cfRule>
    <cfRule type="cellIs" dxfId="23952" priority="6790" operator="greaterThanOrEqual">
      <formula>AH65</formula>
    </cfRule>
    <cfRule type="cellIs" dxfId="23951" priority="6791" operator="lessThan">
      <formula>AH65</formula>
    </cfRule>
  </conditionalFormatting>
  <conditionalFormatting sqref="AI65">
    <cfRule type="containsBlanks" priority="6786" stopIfTrue="1">
      <formula>LEN(TRIM(AI65))=0</formula>
    </cfRule>
    <cfRule type="cellIs" dxfId="23950" priority="6787" operator="greaterThanOrEqual">
      <formula>AH65</formula>
    </cfRule>
    <cfRule type="cellIs" dxfId="23949" priority="6788" operator="lessThan">
      <formula>AH65</formula>
    </cfRule>
  </conditionalFormatting>
  <conditionalFormatting sqref="AI64">
    <cfRule type="containsBlanks" priority="6783" stopIfTrue="1">
      <formula>LEN(TRIM(AI64))=0</formula>
    </cfRule>
    <cfRule type="cellIs" dxfId="23948" priority="6784" operator="greaterThanOrEqual">
      <formula>AH64</formula>
    </cfRule>
    <cfRule type="cellIs" dxfId="23947" priority="6785" operator="lessThan">
      <formula>AH64</formula>
    </cfRule>
  </conditionalFormatting>
  <conditionalFormatting sqref="AI64">
    <cfRule type="containsBlanks" priority="6780" stopIfTrue="1">
      <formula>LEN(TRIM(AI64))=0</formula>
    </cfRule>
    <cfRule type="cellIs" dxfId="23946" priority="6781" operator="greaterThanOrEqual">
      <formula>AH64</formula>
    </cfRule>
    <cfRule type="cellIs" dxfId="23945" priority="6782" operator="lessThan">
      <formula>AH64</formula>
    </cfRule>
  </conditionalFormatting>
  <conditionalFormatting sqref="AI66:AI68">
    <cfRule type="containsBlanks" priority="6777" stopIfTrue="1">
      <formula>LEN(TRIM(AI66))=0</formula>
    </cfRule>
    <cfRule type="cellIs" dxfId="23944" priority="6778" operator="greaterThanOrEqual">
      <formula>AH66</formula>
    </cfRule>
    <cfRule type="cellIs" dxfId="23943" priority="6779" operator="lessThan">
      <formula>AH66</formula>
    </cfRule>
  </conditionalFormatting>
  <conditionalFormatting sqref="AI66:AI68">
    <cfRule type="containsBlanks" priority="6774" stopIfTrue="1">
      <formula>LEN(TRIM(AI66))=0</formula>
    </cfRule>
    <cfRule type="cellIs" dxfId="23942" priority="6775" operator="greaterThanOrEqual">
      <formula>AH66</formula>
    </cfRule>
    <cfRule type="cellIs" dxfId="23941" priority="6776" operator="lessThan">
      <formula>AH66</formula>
    </cfRule>
  </conditionalFormatting>
  <conditionalFormatting sqref="AI69:AI71">
    <cfRule type="containsBlanks" priority="6771" stopIfTrue="1">
      <formula>LEN(TRIM(AI69))=0</formula>
    </cfRule>
    <cfRule type="cellIs" dxfId="23940" priority="6772" operator="greaterThanOrEqual">
      <formula>AH69</formula>
    </cfRule>
    <cfRule type="cellIs" dxfId="23939" priority="6773" operator="lessThan">
      <formula>AH69</formula>
    </cfRule>
  </conditionalFormatting>
  <conditionalFormatting sqref="AI69:AI71">
    <cfRule type="containsBlanks" priority="6768" stopIfTrue="1">
      <formula>LEN(TRIM(AI69))=0</formula>
    </cfRule>
    <cfRule type="cellIs" dxfId="23938" priority="6769" operator="greaterThanOrEqual">
      <formula>AH69</formula>
    </cfRule>
    <cfRule type="cellIs" dxfId="23937" priority="6770" operator="lessThan">
      <formula>AH69</formula>
    </cfRule>
  </conditionalFormatting>
  <conditionalFormatting sqref="AI73">
    <cfRule type="containsBlanks" priority="6765" stopIfTrue="1">
      <formula>LEN(TRIM(AI73))=0</formula>
    </cfRule>
    <cfRule type="cellIs" dxfId="23936" priority="6766" operator="greaterThanOrEqual">
      <formula>AH73</formula>
    </cfRule>
    <cfRule type="cellIs" dxfId="23935" priority="6767" operator="lessThan">
      <formula>AH73</formula>
    </cfRule>
  </conditionalFormatting>
  <conditionalFormatting sqref="AI73">
    <cfRule type="containsBlanks" priority="6762" stopIfTrue="1">
      <formula>LEN(TRIM(AI73))=0</formula>
    </cfRule>
    <cfRule type="cellIs" dxfId="23934" priority="6763" operator="greaterThanOrEqual">
      <formula>AH73</formula>
    </cfRule>
    <cfRule type="cellIs" dxfId="23933" priority="6764" operator="lessThan">
      <formula>AH73</formula>
    </cfRule>
  </conditionalFormatting>
  <conditionalFormatting sqref="AI72">
    <cfRule type="containsBlanks" priority="6759" stopIfTrue="1">
      <formula>LEN(TRIM(AI72))=0</formula>
    </cfRule>
    <cfRule type="cellIs" dxfId="23932" priority="6760" operator="greaterThanOrEqual">
      <formula>AH72</formula>
    </cfRule>
    <cfRule type="cellIs" dxfId="23931" priority="6761" operator="lessThan">
      <formula>AH72</formula>
    </cfRule>
  </conditionalFormatting>
  <conditionalFormatting sqref="AI72">
    <cfRule type="containsBlanks" priority="6756" stopIfTrue="1">
      <formula>LEN(TRIM(AI72))=0</formula>
    </cfRule>
    <cfRule type="cellIs" dxfId="23930" priority="6757" operator="greaterThanOrEqual">
      <formula>AH72</formula>
    </cfRule>
    <cfRule type="cellIs" dxfId="23929" priority="6758" operator="lessThan">
      <formula>AH72</formula>
    </cfRule>
  </conditionalFormatting>
  <conditionalFormatting sqref="AJ14:AJ18 AJ29:AJ32 AJ22:AJ24">
    <cfRule type="containsBlanks" priority="6753" stopIfTrue="1">
      <formula>LEN(TRIM(AJ14))=0</formula>
    </cfRule>
    <cfRule type="cellIs" dxfId="23928" priority="6754" operator="greaterThanOrEqual">
      <formula>AI14</formula>
    </cfRule>
    <cfRule type="cellIs" dxfId="23927" priority="6755" operator="lessThan">
      <formula>AI14</formula>
    </cfRule>
  </conditionalFormatting>
  <conditionalFormatting sqref="AJ14:AJ18 AJ29:AJ32 AJ22:AJ24">
    <cfRule type="containsBlanks" priority="6750" stopIfTrue="1">
      <formula>LEN(TRIM(AJ14))=0</formula>
    </cfRule>
    <cfRule type="cellIs" dxfId="23926" priority="6751" operator="greaterThanOrEqual">
      <formula>AI14</formula>
    </cfRule>
    <cfRule type="cellIs" dxfId="23925" priority="6752" operator="lessThan">
      <formula>AI14</formula>
    </cfRule>
  </conditionalFormatting>
  <conditionalFormatting sqref="AJ5:AJ8">
    <cfRule type="containsBlanks" priority="6747" stopIfTrue="1">
      <formula>LEN(TRIM(AJ5))=0</formula>
    </cfRule>
    <cfRule type="cellIs" dxfId="23924" priority="6748" operator="greaterThanOrEqual">
      <formula>AI5</formula>
    </cfRule>
    <cfRule type="cellIs" dxfId="23923" priority="6749" operator="lessThan">
      <formula>AI5</formula>
    </cfRule>
  </conditionalFormatting>
  <conditionalFormatting sqref="AJ5:AJ8">
    <cfRule type="containsBlanks" priority="6744" stopIfTrue="1">
      <formula>LEN(TRIM(AJ5))=0</formula>
    </cfRule>
    <cfRule type="cellIs" dxfId="23922" priority="6745" operator="greaterThanOrEqual">
      <formula>AI5</formula>
    </cfRule>
    <cfRule type="cellIs" dxfId="23921" priority="6746" operator="lessThan">
      <formula>AI5</formula>
    </cfRule>
  </conditionalFormatting>
  <conditionalFormatting sqref="AJ34:AJ37">
    <cfRule type="containsBlanks" priority="6741" stopIfTrue="1">
      <formula>LEN(TRIM(AJ34))=0</formula>
    </cfRule>
    <cfRule type="cellIs" dxfId="23920" priority="6742" operator="greaterThanOrEqual">
      <formula>AI34</formula>
    </cfRule>
    <cfRule type="cellIs" dxfId="23919" priority="6743" operator="lessThan">
      <formula>AI34</formula>
    </cfRule>
  </conditionalFormatting>
  <conditionalFormatting sqref="AJ34:AJ37">
    <cfRule type="containsBlanks" priority="6738" stopIfTrue="1">
      <formula>LEN(TRIM(AJ34))=0</formula>
    </cfRule>
    <cfRule type="cellIs" dxfId="23918" priority="6739" operator="greaterThanOrEqual">
      <formula>AI34</formula>
    </cfRule>
    <cfRule type="cellIs" dxfId="23917" priority="6740" operator="lessThan">
      <formula>AI34</formula>
    </cfRule>
  </conditionalFormatting>
  <conditionalFormatting sqref="AJ38:AJ40">
    <cfRule type="containsBlanks" priority="6735" stopIfTrue="1">
      <formula>LEN(TRIM(AJ38))=0</formula>
    </cfRule>
    <cfRule type="cellIs" dxfId="23916" priority="6736" operator="greaterThanOrEqual">
      <formula>AI38</formula>
    </cfRule>
    <cfRule type="cellIs" dxfId="23915" priority="6737" operator="lessThan">
      <formula>AI38</formula>
    </cfRule>
  </conditionalFormatting>
  <conditionalFormatting sqref="AJ38:AJ40">
    <cfRule type="containsBlanks" priority="6732" stopIfTrue="1">
      <formula>LEN(TRIM(AJ38))=0</formula>
    </cfRule>
    <cfRule type="cellIs" dxfId="23914" priority="6733" operator="greaterThanOrEqual">
      <formula>AI38</formula>
    </cfRule>
    <cfRule type="cellIs" dxfId="23913" priority="6734" operator="lessThan">
      <formula>AI38</formula>
    </cfRule>
  </conditionalFormatting>
  <conditionalFormatting sqref="AJ47:AJ49">
    <cfRule type="containsBlanks" priority="6723" stopIfTrue="1">
      <formula>LEN(TRIM(AJ47))=0</formula>
    </cfRule>
    <cfRule type="cellIs" dxfId="23912" priority="6724" operator="greaterThanOrEqual">
      <formula>AI47</formula>
    </cfRule>
    <cfRule type="cellIs" dxfId="23911" priority="6725" operator="lessThan">
      <formula>AI47</formula>
    </cfRule>
  </conditionalFormatting>
  <conditionalFormatting sqref="AJ47:AJ49">
    <cfRule type="containsBlanks" priority="6720" stopIfTrue="1">
      <formula>LEN(TRIM(AJ47))=0</formula>
    </cfRule>
    <cfRule type="cellIs" dxfId="23910" priority="6721" operator="greaterThanOrEqual">
      <formula>AI47</formula>
    </cfRule>
    <cfRule type="cellIs" dxfId="23909" priority="6722" operator="lessThan">
      <formula>AI47</formula>
    </cfRule>
  </conditionalFormatting>
  <conditionalFormatting sqref="AJ54:AJ57">
    <cfRule type="containsBlanks" priority="6717" stopIfTrue="1">
      <formula>LEN(TRIM(AJ54))=0</formula>
    </cfRule>
    <cfRule type="cellIs" dxfId="23908" priority="6718" operator="greaterThanOrEqual">
      <formula>AI54</formula>
    </cfRule>
    <cfRule type="cellIs" dxfId="23907" priority="6719" operator="lessThan">
      <formula>AI54</formula>
    </cfRule>
  </conditionalFormatting>
  <conditionalFormatting sqref="AJ54:AJ57">
    <cfRule type="containsBlanks" priority="6714" stopIfTrue="1">
      <formula>LEN(TRIM(AJ54))=0</formula>
    </cfRule>
    <cfRule type="cellIs" dxfId="23906" priority="6715" operator="greaterThanOrEqual">
      <formula>AI54</formula>
    </cfRule>
    <cfRule type="cellIs" dxfId="23905" priority="6716" operator="lessThan">
      <formula>AI54</formula>
    </cfRule>
  </conditionalFormatting>
  <conditionalFormatting sqref="AJ58:AJ60">
    <cfRule type="containsBlanks" priority="6711" stopIfTrue="1">
      <formula>LEN(TRIM(AJ58))=0</formula>
    </cfRule>
    <cfRule type="cellIs" dxfId="23904" priority="6712" operator="greaterThanOrEqual">
      <formula>AI58</formula>
    </cfRule>
    <cfRule type="cellIs" dxfId="23903" priority="6713" operator="lessThan">
      <formula>AI58</formula>
    </cfRule>
  </conditionalFormatting>
  <conditionalFormatting sqref="AJ58:AJ60">
    <cfRule type="containsBlanks" priority="6708" stopIfTrue="1">
      <formula>LEN(TRIM(AJ58))=0</formula>
    </cfRule>
    <cfRule type="cellIs" dxfId="23902" priority="6709" operator="greaterThanOrEqual">
      <formula>AI58</formula>
    </cfRule>
    <cfRule type="cellIs" dxfId="23901" priority="6710" operator="lessThan">
      <formula>AI58</formula>
    </cfRule>
  </conditionalFormatting>
  <conditionalFormatting sqref="AJ61:AJ63">
    <cfRule type="containsBlanks" priority="6705" stopIfTrue="1">
      <formula>LEN(TRIM(AJ61))=0</formula>
    </cfRule>
    <cfRule type="cellIs" dxfId="23900" priority="6706" operator="greaterThanOrEqual">
      <formula>AI61</formula>
    </cfRule>
    <cfRule type="cellIs" dxfId="23899" priority="6707" operator="lessThan">
      <formula>AI61</formula>
    </cfRule>
  </conditionalFormatting>
  <conditionalFormatting sqref="AJ61:AJ63">
    <cfRule type="containsBlanks" priority="6702" stopIfTrue="1">
      <formula>LEN(TRIM(AJ61))=0</formula>
    </cfRule>
    <cfRule type="cellIs" dxfId="23898" priority="6703" operator="greaterThanOrEqual">
      <formula>AI61</formula>
    </cfRule>
    <cfRule type="cellIs" dxfId="23897" priority="6704" operator="lessThan">
      <formula>AI61</formula>
    </cfRule>
  </conditionalFormatting>
  <conditionalFormatting sqref="AJ65">
    <cfRule type="containsBlanks" priority="6699" stopIfTrue="1">
      <formula>LEN(TRIM(AJ65))=0</formula>
    </cfRule>
    <cfRule type="cellIs" dxfId="23896" priority="6700" operator="greaterThanOrEqual">
      <formula>AI65</formula>
    </cfRule>
    <cfRule type="cellIs" dxfId="23895" priority="6701" operator="lessThan">
      <formula>AI65</formula>
    </cfRule>
  </conditionalFormatting>
  <conditionalFormatting sqref="AJ65">
    <cfRule type="containsBlanks" priority="6696" stopIfTrue="1">
      <formula>LEN(TRIM(AJ65))=0</formula>
    </cfRule>
    <cfRule type="cellIs" dxfId="23894" priority="6697" operator="greaterThanOrEqual">
      <formula>AI65</formula>
    </cfRule>
    <cfRule type="cellIs" dxfId="23893" priority="6698" operator="lessThan">
      <formula>AI65</formula>
    </cfRule>
  </conditionalFormatting>
  <conditionalFormatting sqref="AJ64">
    <cfRule type="containsBlanks" priority="6693" stopIfTrue="1">
      <formula>LEN(TRIM(AJ64))=0</formula>
    </cfRule>
    <cfRule type="cellIs" dxfId="23892" priority="6694" operator="greaterThanOrEqual">
      <formula>AI64</formula>
    </cfRule>
    <cfRule type="cellIs" dxfId="23891" priority="6695" operator="lessThan">
      <formula>AI64</formula>
    </cfRule>
  </conditionalFormatting>
  <conditionalFormatting sqref="AJ64">
    <cfRule type="containsBlanks" priority="6690" stopIfTrue="1">
      <formula>LEN(TRIM(AJ64))=0</formula>
    </cfRule>
    <cfRule type="cellIs" dxfId="23890" priority="6691" operator="greaterThanOrEqual">
      <formula>AI64</formula>
    </cfRule>
    <cfRule type="cellIs" dxfId="23889" priority="6692" operator="lessThan">
      <formula>AI64</formula>
    </cfRule>
  </conditionalFormatting>
  <conditionalFormatting sqref="AJ66:AJ68">
    <cfRule type="containsBlanks" priority="6687" stopIfTrue="1">
      <formula>LEN(TRIM(AJ66))=0</formula>
    </cfRule>
    <cfRule type="cellIs" dxfId="23888" priority="6688" operator="greaterThanOrEqual">
      <formula>AI66</formula>
    </cfRule>
    <cfRule type="cellIs" dxfId="23887" priority="6689" operator="lessThan">
      <formula>AI66</formula>
    </cfRule>
  </conditionalFormatting>
  <conditionalFormatting sqref="AJ66:AJ68">
    <cfRule type="containsBlanks" priority="6684" stopIfTrue="1">
      <formula>LEN(TRIM(AJ66))=0</formula>
    </cfRule>
    <cfRule type="cellIs" dxfId="23886" priority="6685" operator="greaterThanOrEqual">
      <formula>AI66</formula>
    </cfRule>
    <cfRule type="cellIs" dxfId="23885" priority="6686" operator="lessThan">
      <formula>AI66</formula>
    </cfRule>
  </conditionalFormatting>
  <conditionalFormatting sqref="AJ69:AJ71">
    <cfRule type="containsBlanks" priority="6681" stopIfTrue="1">
      <formula>LEN(TRIM(AJ69))=0</formula>
    </cfRule>
    <cfRule type="cellIs" dxfId="23884" priority="6682" operator="greaterThanOrEqual">
      <formula>AI69</formula>
    </cfRule>
    <cfRule type="cellIs" dxfId="23883" priority="6683" operator="lessThan">
      <formula>AI69</formula>
    </cfRule>
  </conditionalFormatting>
  <conditionalFormatting sqref="AJ69:AJ71">
    <cfRule type="containsBlanks" priority="6678" stopIfTrue="1">
      <formula>LEN(TRIM(AJ69))=0</formula>
    </cfRule>
    <cfRule type="cellIs" dxfId="23882" priority="6679" operator="greaterThanOrEqual">
      <formula>AI69</formula>
    </cfRule>
    <cfRule type="cellIs" dxfId="23881" priority="6680" operator="lessThan">
      <formula>AI69</formula>
    </cfRule>
  </conditionalFormatting>
  <conditionalFormatting sqref="AJ73">
    <cfRule type="containsBlanks" priority="6675" stopIfTrue="1">
      <formula>LEN(TRIM(AJ73))=0</formula>
    </cfRule>
    <cfRule type="cellIs" dxfId="23880" priority="6676" operator="greaterThanOrEqual">
      <formula>AI73</formula>
    </cfRule>
    <cfRule type="cellIs" dxfId="23879" priority="6677" operator="lessThan">
      <formula>AI73</formula>
    </cfRule>
  </conditionalFormatting>
  <conditionalFormatting sqref="AJ73">
    <cfRule type="containsBlanks" priority="6672" stopIfTrue="1">
      <formula>LEN(TRIM(AJ73))=0</formula>
    </cfRule>
    <cfRule type="cellIs" dxfId="23878" priority="6673" operator="greaterThanOrEqual">
      <formula>AI73</formula>
    </cfRule>
    <cfRule type="cellIs" dxfId="23877" priority="6674" operator="lessThan">
      <formula>AI73</formula>
    </cfRule>
  </conditionalFormatting>
  <conditionalFormatting sqref="AJ72">
    <cfRule type="containsBlanks" priority="6669" stopIfTrue="1">
      <formula>LEN(TRIM(AJ72))=0</formula>
    </cfRule>
    <cfRule type="cellIs" dxfId="23876" priority="6670" operator="greaterThanOrEqual">
      <formula>AI72</formula>
    </cfRule>
    <cfRule type="cellIs" dxfId="23875" priority="6671" operator="lessThan">
      <formula>AI72</formula>
    </cfRule>
  </conditionalFormatting>
  <conditionalFormatting sqref="AJ72">
    <cfRule type="containsBlanks" priority="6666" stopIfTrue="1">
      <formula>LEN(TRIM(AJ72))=0</formula>
    </cfRule>
    <cfRule type="cellIs" dxfId="23874" priority="6667" operator="greaterThanOrEqual">
      <formula>AI72</formula>
    </cfRule>
    <cfRule type="cellIs" dxfId="23873" priority="6668" operator="lessThan">
      <formula>AI72</formula>
    </cfRule>
  </conditionalFormatting>
  <conditionalFormatting sqref="AH12">
    <cfRule type="containsBlanks" priority="6663" stopIfTrue="1">
      <formula>LEN(TRIM(AH12))=0</formula>
    </cfRule>
    <cfRule type="cellIs" dxfId="23872" priority="6664" operator="greaterThanOrEqual">
      <formula>AG12</formula>
    </cfRule>
    <cfRule type="cellIs" dxfId="23871" priority="6665" operator="lessThan">
      <formula>AG12</formula>
    </cfRule>
  </conditionalFormatting>
  <conditionalFormatting sqref="AH13">
    <cfRule type="containsBlanks" priority="6660" stopIfTrue="1">
      <formula>LEN(TRIM(AH13))=0</formula>
    </cfRule>
    <cfRule type="cellIs" dxfId="23870" priority="6661" operator="greaterThanOrEqual">
      <formula>AG13</formula>
    </cfRule>
    <cfRule type="cellIs" dxfId="23869" priority="6662" operator="lessThan">
      <formula>AG13</formula>
    </cfRule>
  </conditionalFormatting>
  <conditionalFormatting sqref="AH11">
    <cfRule type="containsBlanks" priority="6657" stopIfTrue="1">
      <formula>LEN(TRIM(AH11))=0</formula>
    </cfRule>
    <cfRule type="cellIs" dxfId="23868" priority="6658" operator="greaterThanOrEqual">
      <formula>AG11</formula>
    </cfRule>
    <cfRule type="cellIs" dxfId="23867" priority="6659" operator="lessThan">
      <formula>AG11</formula>
    </cfRule>
  </conditionalFormatting>
  <conditionalFormatting sqref="AE12">
    <cfRule type="cellIs" dxfId="23866" priority="6655" stopIfTrue="1" operator="notEqual">
      <formula>0</formula>
    </cfRule>
  </conditionalFormatting>
  <conditionalFormatting sqref="AF12">
    <cfRule type="cellIs" dxfId="23865" priority="6656" stopIfTrue="1" operator="notEqual">
      <formula>0</formula>
    </cfRule>
  </conditionalFormatting>
  <conditionalFormatting sqref="AE13">
    <cfRule type="cellIs" dxfId="23864" priority="6653" stopIfTrue="1" operator="notEqual">
      <formula>0</formula>
    </cfRule>
  </conditionalFormatting>
  <conditionalFormatting sqref="AF13">
    <cfRule type="cellIs" dxfId="23863" priority="6654" stopIfTrue="1" operator="notEqual">
      <formula>0</formula>
    </cfRule>
  </conditionalFormatting>
  <conditionalFormatting sqref="AE11">
    <cfRule type="cellIs" dxfId="23862" priority="6651" stopIfTrue="1" operator="notEqual">
      <formula>0</formula>
    </cfRule>
  </conditionalFormatting>
  <conditionalFormatting sqref="AF11">
    <cfRule type="cellIs" dxfId="23861" priority="6652" stopIfTrue="1" operator="notEqual">
      <formula>0</formula>
    </cfRule>
  </conditionalFormatting>
  <conditionalFormatting sqref="AI9:AI13">
    <cfRule type="containsBlanks" priority="6648" stopIfTrue="1">
      <formula>LEN(TRIM(AI9))=0</formula>
    </cfRule>
    <cfRule type="cellIs" dxfId="23860" priority="6649" operator="greaterThanOrEqual">
      <formula>AH9</formula>
    </cfRule>
    <cfRule type="cellIs" dxfId="23859" priority="6650" operator="lessThan">
      <formula>AH9</formula>
    </cfRule>
  </conditionalFormatting>
  <conditionalFormatting sqref="AI9:AI13">
    <cfRule type="containsBlanks" priority="6645" stopIfTrue="1">
      <formula>LEN(TRIM(AI9))=0</formula>
    </cfRule>
    <cfRule type="cellIs" dxfId="23858" priority="6646" operator="greaterThanOrEqual">
      <formula>AH9</formula>
    </cfRule>
    <cfRule type="cellIs" dxfId="23857" priority="6647" operator="lessThan">
      <formula>AH9</formula>
    </cfRule>
  </conditionalFormatting>
  <conditionalFormatting sqref="AJ9:AJ13">
    <cfRule type="containsBlanks" priority="6642" stopIfTrue="1">
      <formula>LEN(TRIM(AJ9))=0</formula>
    </cfRule>
    <cfRule type="cellIs" dxfId="23856" priority="6643" operator="greaterThanOrEqual">
      <formula>AI9</formula>
    </cfRule>
    <cfRule type="cellIs" dxfId="23855" priority="6644" operator="lessThan">
      <formula>AI9</formula>
    </cfRule>
  </conditionalFormatting>
  <conditionalFormatting sqref="AJ9:AJ13">
    <cfRule type="containsBlanks" priority="6639" stopIfTrue="1">
      <formula>LEN(TRIM(AJ9))=0</formula>
    </cfRule>
    <cfRule type="cellIs" dxfId="23854" priority="6640" operator="greaterThanOrEqual">
      <formula>AI9</formula>
    </cfRule>
    <cfRule type="cellIs" dxfId="23853" priority="6641" operator="lessThan">
      <formula>AI9</formula>
    </cfRule>
  </conditionalFormatting>
  <conditionalFormatting sqref="AH9:AH10">
    <cfRule type="containsBlanks" priority="6636" stopIfTrue="1">
      <formula>LEN(TRIM(AH9))=0</formula>
    </cfRule>
    <cfRule type="cellIs" dxfId="23852" priority="6637" operator="greaterThanOrEqual">
      <formula>AG9</formula>
    </cfRule>
    <cfRule type="cellIs" dxfId="23851" priority="6638" operator="lessThan">
      <formula>AG9</formula>
    </cfRule>
  </conditionalFormatting>
  <conditionalFormatting sqref="AE9:AE10">
    <cfRule type="cellIs" dxfId="23850" priority="6634" stopIfTrue="1" operator="notEqual">
      <formula>0</formula>
    </cfRule>
  </conditionalFormatting>
  <conditionalFormatting sqref="AF10">
    <cfRule type="cellIs" dxfId="23849" priority="6635" stopIfTrue="1" operator="notEqual">
      <formula>0</formula>
    </cfRule>
  </conditionalFormatting>
  <conditionalFormatting sqref="AF9">
    <cfRule type="cellIs" dxfId="23848" priority="6633" stopIfTrue="1" operator="notEqual">
      <formula>0</formula>
    </cfRule>
  </conditionalFormatting>
  <conditionalFormatting sqref="AH26:AH28">
    <cfRule type="containsBlanks" priority="6630" stopIfTrue="1">
      <formula>LEN(TRIM(AH26))=0</formula>
    </cfRule>
    <cfRule type="cellIs" dxfId="23847" priority="6631" operator="greaterThanOrEqual">
      <formula>AG26</formula>
    </cfRule>
    <cfRule type="cellIs" dxfId="23846" priority="6632" operator="lessThan">
      <formula>AG26</formula>
    </cfRule>
  </conditionalFormatting>
  <conditionalFormatting sqref="AH25">
    <cfRule type="containsBlanks" priority="6627" stopIfTrue="1">
      <formula>LEN(TRIM(AH25))=0</formula>
    </cfRule>
    <cfRule type="cellIs" dxfId="23845" priority="6628" operator="greaterThanOrEqual">
      <formula>AG25</formula>
    </cfRule>
    <cfRule type="cellIs" dxfId="23844" priority="6629" operator="lessThan">
      <formula>AG25</formula>
    </cfRule>
  </conditionalFormatting>
  <conditionalFormatting sqref="AH26">
    <cfRule type="containsBlanks" priority="6624" stopIfTrue="1">
      <formula>LEN(TRIM(AH26))=0</formula>
    </cfRule>
    <cfRule type="cellIs" dxfId="23843" priority="6625" operator="greaterThanOrEqual">
      <formula>AG26</formula>
    </cfRule>
    <cfRule type="cellIs" dxfId="23842" priority="6626" operator="lessThan">
      <formula>AG26</formula>
    </cfRule>
  </conditionalFormatting>
  <conditionalFormatting sqref="AE27:AE28">
    <cfRule type="cellIs" dxfId="23841" priority="6622" stopIfTrue="1" operator="notEqual">
      <formula>0</formula>
    </cfRule>
  </conditionalFormatting>
  <conditionalFormatting sqref="AF27:AF28">
    <cfRule type="cellIs" dxfId="23840" priority="6623" stopIfTrue="1" operator="notEqual">
      <formula>0</formula>
    </cfRule>
  </conditionalFormatting>
  <conditionalFormatting sqref="AE25">
    <cfRule type="cellIs" dxfId="23839" priority="6620" stopIfTrue="1" operator="notEqual">
      <formula>0</formula>
    </cfRule>
  </conditionalFormatting>
  <conditionalFormatting sqref="AF25">
    <cfRule type="cellIs" dxfId="23838" priority="6621" stopIfTrue="1" operator="notEqual">
      <formula>0</formula>
    </cfRule>
  </conditionalFormatting>
  <conditionalFormatting sqref="AE26">
    <cfRule type="cellIs" dxfId="23837" priority="6619" stopIfTrue="1" operator="notEqual">
      <formula>0</formula>
    </cfRule>
  </conditionalFormatting>
  <conditionalFormatting sqref="AE26">
    <cfRule type="cellIs" dxfId="23836" priority="6618" stopIfTrue="1" operator="notEqual">
      <formula>0</formula>
    </cfRule>
  </conditionalFormatting>
  <conditionalFormatting sqref="AF26">
    <cfRule type="cellIs" dxfId="23835" priority="6617" stopIfTrue="1" operator="notEqual">
      <formula>0</formula>
    </cfRule>
  </conditionalFormatting>
  <conditionalFormatting sqref="AI25:AI28">
    <cfRule type="containsBlanks" priority="6614" stopIfTrue="1">
      <formula>LEN(TRIM(AI25))=0</formula>
    </cfRule>
    <cfRule type="cellIs" dxfId="23834" priority="6615" operator="greaterThanOrEqual">
      <formula>AH25</formula>
    </cfRule>
    <cfRule type="cellIs" dxfId="23833" priority="6616" operator="lessThan">
      <formula>AH25</formula>
    </cfRule>
  </conditionalFormatting>
  <conditionalFormatting sqref="AI25:AI28">
    <cfRule type="containsBlanks" priority="6611" stopIfTrue="1">
      <formula>LEN(TRIM(AI25))=0</formula>
    </cfRule>
    <cfRule type="cellIs" dxfId="23832" priority="6612" operator="greaterThanOrEqual">
      <formula>AH25</formula>
    </cfRule>
    <cfRule type="cellIs" dxfId="23831" priority="6613" operator="lessThan">
      <formula>AH25</formula>
    </cfRule>
  </conditionalFormatting>
  <conditionalFormatting sqref="AJ25:AJ28">
    <cfRule type="containsBlanks" priority="6608" stopIfTrue="1">
      <formula>LEN(TRIM(AJ25))=0</formula>
    </cfRule>
    <cfRule type="cellIs" dxfId="23830" priority="6609" operator="greaterThanOrEqual">
      <formula>AI25</formula>
    </cfRule>
    <cfRule type="cellIs" dxfId="23829" priority="6610" operator="lessThan">
      <formula>AI25</formula>
    </cfRule>
  </conditionalFormatting>
  <conditionalFormatting sqref="AJ25:AJ28">
    <cfRule type="containsBlanks" priority="6605" stopIfTrue="1">
      <formula>LEN(TRIM(AJ25))=0</formula>
    </cfRule>
    <cfRule type="cellIs" dxfId="23828" priority="6606" operator="greaterThanOrEqual">
      <formula>AI25</formula>
    </cfRule>
    <cfRule type="cellIs" dxfId="23827" priority="6607" operator="lessThan">
      <formula>AI25</formula>
    </cfRule>
  </conditionalFormatting>
  <conditionalFormatting sqref="AN15:AN16">
    <cfRule type="containsBlanks" priority="6602" stopIfTrue="1">
      <formula>LEN(TRIM(AN15))=0</formula>
    </cfRule>
    <cfRule type="cellIs" dxfId="23826" priority="6603" operator="greaterThanOrEqual">
      <formula>AM15</formula>
    </cfRule>
    <cfRule type="cellIs" dxfId="23825" priority="6604" operator="lessThan">
      <formula>AM15</formula>
    </cfRule>
  </conditionalFormatting>
  <conditionalFormatting sqref="AL47:AL49">
    <cfRule type="cellIs" dxfId="23824" priority="6598" stopIfTrue="1" operator="notEqual">
      <formula>0</formula>
    </cfRule>
  </conditionalFormatting>
  <conditionalFormatting sqref="AK47 AK49">
    <cfRule type="cellIs" dxfId="23823" priority="6597" stopIfTrue="1" operator="notEqual">
      <formula>0</formula>
    </cfRule>
  </conditionalFormatting>
  <conditionalFormatting sqref="AK72:AK73">
    <cfRule type="cellIs" dxfId="23822" priority="6595" stopIfTrue="1" operator="notEqual">
      <formula>0</formula>
    </cfRule>
  </conditionalFormatting>
  <conditionalFormatting sqref="AL72:AL73">
    <cfRule type="cellIs" dxfId="23821" priority="6596" stopIfTrue="1" operator="notEqual">
      <formula>0</formula>
    </cfRule>
  </conditionalFormatting>
  <conditionalFormatting sqref="AK38 AK40">
    <cfRule type="cellIs" dxfId="23820" priority="6594" stopIfTrue="1" operator="notEqual">
      <formula>0</formula>
    </cfRule>
  </conditionalFormatting>
  <conditionalFormatting sqref="AK48">
    <cfRule type="cellIs" dxfId="23819" priority="6593" stopIfTrue="1" operator="notEqual">
      <formula>0</formula>
    </cfRule>
  </conditionalFormatting>
  <conditionalFormatting sqref="AK36:AK37">
    <cfRule type="cellIs" dxfId="23818" priority="6592" stopIfTrue="1" operator="notEqual">
      <formula>0</formula>
    </cfRule>
  </conditionalFormatting>
  <conditionalFormatting sqref="AK39">
    <cfRule type="cellIs" dxfId="23817" priority="6590" stopIfTrue="1" operator="notEqual">
      <formula>0</formula>
    </cfRule>
  </conditionalFormatting>
  <conditionalFormatting sqref="AN58:AN60 AN66:AN68">
    <cfRule type="containsBlanks" priority="6587" stopIfTrue="1">
      <formula>LEN(TRIM(AN58))=0</formula>
    </cfRule>
    <cfRule type="cellIs" dxfId="23816" priority="6588" operator="greaterThanOrEqual">
      <formula>AM58</formula>
    </cfRule>
    <cfRule type="cellIs" dxfId="23815" priority="6589" operator="lessThan">
      <formula>AM58</formula>
    </cfRule>
  </conditionalFormatting>
  <conditionalFormatting sqref="AN47:AN49">
    <cfRule type="containsBlanks" priority="6584" stopIfTrue="1">
      <formula>LEN(TRIM(AN47))=0</formula>
    </cfRule>
    <cfRule type="cellIs" dxfId="23814" priority="6585" operator="greaterThanOrEqual">
      <formula>AM47</formula>
    </cfRule>
    <cfRule type="cellIs" dxfId="23813" priority="6586" operator="lessThan">
      <formula>AM47</formula>
    </cfRule>
  </conditionalFormatting>
  <conditionalFormatting sqref="AN69:AN73">
    <cfRule type="containsBlanks" priority="6581" stopIfTrue="1">
      <formula>LEN(TRIM(AN69))=0</formula>
    </cfRule>
    <cfRule type="cellIs" dxfId="23812" priority="6582" operator="greaterThanOrEqual">
      <formula>AM69</formula>
    </cfRule>
    <cfRule type="cellIs" dxfId="23811" priority="6583" operator="lessThan">
      <formula>AM69</formula>
    </cfRule>
  </conditionalFormatting>
  <conditionalFormatting sqref="AN54:AN57">
    <cfRule type="containsBlanks" priority="6578" stopIfTrue="1">
      <formula>LEN(TRIM(AN54))=0</formula>
    </cfRule>
    <cfRule type="cellIs" dxfId="23810" priority="6579" operator="greaterThanOrEqual">
      <formula>AM54</formula>
    </cfRule>
    <cfRule type="cellIs" dxfId="23809" priority="6580" operator="lessThan">
      <formula>AM54</formula>
    </cfRule>
  </conditionalFormatting>
  <conditionalFormatting sqref="AN38 AN40">
    <cfRule type="containsBlanks" priority="6569" stopIfTrue="1">
      <formula>LEN(TRIM(AN38))=0</formula>
    </cfRule>
    <cfRule type="cellIs" dxfId="23808" priority="6570" operator="greaterThanOrEqual">
      <formula>AM38</formula>
    </cfRule>
    <cfRule type="cellIs" dxfId="23807" priority="6571" operator="lessThan">
      <formula>AM38</formula>
    </cfRule>
  </conditionalFormatting>
  <conditionalFormatting sqref="AN36:AN37">
    <cfRule type="containsBlanks" priority="6566" stopIfTrue="1">
      <formula>LEN(TRIM(AN36))=0</formula>
    </cfRule>
    <cfRule type="cellIs" dxfId="23806" priority="6567" operator="greaterThanOrEqual">
      <formula>AM36</formula>
    </cfRule>
    <cfRule type="cellIs" dxfId="23805" priority="6568" operator="lessThan">
      <formula>AM36</formula>
    </cfRule>
  </conditionalFormatting>
  <conditionalFormatting sqref="AN39">
    <cfRule type="containsBlanks" priority="6563" stopIfTrue="1">
      <formula>LEN(TRIM(AN39))=0</formula>
    </cfRule>
    <cfRule type="cellIs" dxfId="23804" priority="6564" operator="greaterThanOrEqual">
      <formula>AM39</formula>
    </cfRule>
    <cfRule type="cellIs" dxfId="23803" priority="6565" operator="lessThan">
      <formula>AM39</formula>
    </cfRule>
  </conditionalFormatting>
  <conditionalFormatting sqref="AN14:AN18 AN6:AN8">
    <cfRule type="containsBlanks" priority="6560" stopIfTrue="1">
      <formula>LEN(TRIM(AN6))=0</formula>
    </cfRule>
    <cfRule type="cellIs" dxfId="23802" priority="6561" operator="greaterThanOrEqual">
      <formula>AM6</formula>
    </cfRule>
    <cfRule type="cellIs" dxfId="23801" priority="6562" operator="lessThan">
      <formula>AM6</formula>
    </cfRule>
  </conditionalFormatting>
  <conditionalFormatting sqref="AN5">
    <cfRule type="containsBlanks" priority="6557" stopIfTrue="1">
      <formula>LEN(TRIM(AN5))=0</formula>
    </cfRule>
    <cfRule type="cellIs" dxfId="23800" priority="6558" operator="greaterThanOrEqual">
      <formula>AM5</formula>
    </cfRule>
    <cfRule type="cellIs" dxfId="23799" priority="6559" operator="lessThan">
      <formula>AM5</formula>
    </cfRule>
  </conditionalFormatting>
  <conditionalFormatting sqref="AN29:AN32">
    <cfRule type="containsBlanks" priority="6554" stopIfTrue="1">
      <formula>LEN(TRIM(AN29))=0</formula>
    </cfRule>
    <cfRule type="cellIs" dxfId="23798" priority="6555" operator="greaterThanOrEqual">
      <formula>AM29</formula>
    </cfRule>
    <cfRule type="cellIs" dxfId="23797" priority="6556" operator="lessThan">
      <formula>AM29</formula>
    </cfRule>
  </conditionalFormatting>
  <conditionalFormatting sqref="AN23:AN24">
    <cfRule type="containsBlanks" priority="6545" stopIfTrue="1">
      <formula>LEN(TRIM(AN23))=0</formula>
    </cfRule>
    <cfRule type="cellIs" dxfId="23796" priority="6546" operator="greaterThanOrEqual">
      <formula>AM23</formula>
    </cfRule>
    <cfRule type="cellIs" dxfId="23795" priority="6547" operator="lessThan">
      <formula>AM23</formula>
    </cfRule>
  </conditionalFormatting>
  <conditionalFormatting sqref="AN22">
    <cfRule type="containsBlanks" priority="6542" stopIfTrue="1">
      <formula>LEN(TRIM(AN22))=0</formula>
    </cfRule>
    <cfRule type="cellIs" dxfId="23794" priority="6543" operator="greaterThanOrEqual">
      <formula>AM22</formula>
    </cfRule>
    <cfRule type="cellIs" dxfId="23793" priority="6544" operator="lessThan">
      <formula>AM22</formula>
    </cfRule>
  </conditionalFormatting>
  <conditionalFormatting sqref="AN6">
    <cfRule type="containsBlanks" priority="6539" stopIfTrue="1">
      <formula>LEN(TRIM(AN6))=0</formula>
    </cfRule>
    <cfRule type="cellIs" dxfId="23792" priority="6540" operator="greaterThanOrEqual">
      <formula>AM6</formula>
    </cfRule>
    <cfRule type="cellIs" dxfId="23791" priority="6541" operator="lessThan">
      <formula>AM6</formula>
    </cfRule>
  </conditionalFormatting>
  <conditionalFormatting sqref="AN15:AN16">
    <cfRule type="containsBlanks" priority="6536" stopIfTrue="1">
      <formula>LEN(TRIM(AN15))=0</formula>
    </cfRule>
    <cfRule type="cellIs" dxfId="23790" priority="6537" operator="greaterThanOrEqual">
      <formula>AM15</formula>
    </cfRule>
    <cfRule type="cellIs" dxfId="23789" priority="6538" operator="lessThan">
      <formula>AM15</formula>
    </cfRule>
  </conditionalFormatting>
  <conditionalFormatting sqref="AK34:AK35">
    <cfRule type="cellIs" dxfId="23788" priority="6534" stopIfTrue="1" operator="notEqual">
      <formula>0</formula>
    </cfRule>
  </conditionalFormatting>
  <conditionalFormatting sqref="AL34">
    <cfRule type="cellIs" dxfId="23787" priority="6535" stopIfTrue="1" operator="notEqual">
      <formula>0</formula>
    </cfRule>
  </conditionalFormatting>
  <conditionalFormatting sqref="AN34:AN35">
    <cfRule type="containsBlanks" priority="6531" stopIfTrue="1">
      <formula>LEN(TRIM(AN34))=0</formula>
    </cfRule>
    <cfRule type="cellIs" dxfId="23786" priority="6532" operator="greaterThanOrEqual">
      <formula>AM34</formula>
    </cfRule>
    <cfRule type="cellIs" dxfId="23785" priority="6533" operator="lessThan">
      <formula>AM34</formula>
    </cfRule>
  </conditionalFormatting>
  <conditionalFormatting sqref="AK7:AK8 AK14">
    <cfRule type="cellIs" dxfId="23784" priority="6529" stopIfTrue="1" operator="notEqual">
      <formula>0</formula>
    </cfRule>
  </conditionalFormatting>
  <conditionalFormatting sqref="AL7:AL8 AL14:AL15 AL17:AL18">
    <cfRule type="cellIs" dxfId="23783" priority="6530" stopIfTrue="1" operator="notEqual">
      <formula>0</formula>
    </cfRule>
  </conditionalFormatting>
  <conditionalFormatting sqref="AK17:AK18">
    <cfRule type="cellIs" dxfId="23782" priority="6528" stopIfTrue="1" operator="notEqual">
      <formula>0</formula>
    </cfRule>
  </conditionalFormatting>
  <conditionalFormatting sqref="AK5">
    <cfRule type="cellIs" dxfId="23781" priority="6526" stopIfTrue="1" operator="notEqual">
      <formula>0</formula>
    </cfRule>
  </conditionalFormatting>
  <conditionalFormatting sqref="AL5">
    <cfRule type="cellIs" dxfId="23780" priority="6527" stopIfTrue="1" operator="notEqual">
      <formula>0</formula>
    </cfRule>
  </conditionalFormatting>
  <conditionalFormatting sqref="AK15">
    <cfRule type="cellIs" dxfId="23779" priority="6524" stopIfTrue="1" operator="notEqual">
      <formula>0</formula>
    </cfRule>
  </conditionalFormatting>
  <conditionalFormatting sqref="AL15">
    <cfRule type="cellIs" dxfId="23778" priority="6525" stopIfTrue="1" operator="notEqual">
      <formula>0</formula>
    </cfRule>
  </conditionalFormatting>
  <conditionalFormatting sqref="AK29:AK32">
    <cfRule type="cellIs" dxfId="23777" priority="6522" stopIfTrue="1" operator="notEqual">
      <formula>0</formula>
    </cfRule>
  </conditionalFormatting>
  <conditionalFormatting sqref="AL29:AL32">
    <cfRule type="cellIs" dxfId="23776" priority="6523" stopIfTrue="1" operator="notEqual">
      <formula>0</formula>
    </cfRule>
  </conditionalFormatting>
  <conditionalFormatting sqref="AK15">
    <cfRule type="cellIs" dxfId="23775" priority="6519" stopIfTrue="1" operator="notEqual">
      <formula>0</formula>
    </cfRule>
  </conditionalFormatting>
  <conditionalFormatting sqref="AK15">
    <cfRule type="cellIs" dxfId="23774" priority="6517" stopIfTrue="1" operator="notEqual">
      <formula>0</formula>
    </cfRule>
  </conditionalFormatting>
  <conditionalFormatting sqref="AL15">
    <cfRule type="cellIs" dxfId="23773" priority="6518" stopIfTrue="1" operator="notEqual">
      <formula>0</formula>
    </cfRule>
  </conditionalFormatting>
  <conditionalFormatting sqref="AK6">
    <cfRule type="cellIs" dxfId="23772" priority="6516" stopIfTrue="1" operator="notEqual">
      <formula>0</formula>
    </cfRule>
  </conditionalFormatting>
  <conditionalFormatting sqref="AK6">
    <cfRule type="cellIs" dxfId="23771" priority="6515" stopIfTrue="1" operator="notEqual">
      <formula>0</formula>
    </cfRule>
  </conditionalFormatting>
  <conditionalFormatting sqref="AL16">
    <cfRule type="cellIs" dxfId="23770" priority="6514" stopIfTrue="1" operator="notEqual">
      <formula>0</formula>
    </cfRule>
  </conditionalFormatting>
  <conditionalFormatting sqref="AK16">
    <cfRule type="cellIs" dxfId="23769" priority="6513" stopIfTrue="1" operator="notEqual">
      <formula>0</formula>
    </cfRule>
  </conditionalFormatting>
  <conditionalFormatting sqref="AK16">
    <cfRule type="cellIs" dxfId="23768" priority="6512" stopIfTrue="1" operator="notEqual">
      <formula>0</formula>
    </cfRule>
  </conditionalFormatting>
  <conditionalFormatting sqref="AK16">
    <cfRule type="cellIs" dxfId="23767" priority="6511" stopIfTrue="1" operator="notEqual">
      <formula>0</formula>
    </cfRule>
  </conditionalFormatting>
  <conditionalFormatting sqref="AK16">
    <cfRule type="cellIs" dxfId="23766" priority="6510" stopIfTrue="1" operator="notEqual">
      <formula>0</formula>
    </cfRule>
  </conditionalFormatting>
  <conditionalFormatting sqref="AK22:AK24">
    <cfRule type="cellIs" dxfId="23765" priority="6508" stopIfTrue="1" operator="notEqual">
      <formula>0</formula>
    </cfRule>
  </conditionalFormatting>
  <conditionalFormatting sqref="AL22:AL24">
    <cfRule type="cellIs" dxfId="23764" priority="6509" stopIfTrue="1" operator="notEqual">
      <formula>0</formula>
    </cfRule>
  </conditionalFormatting>
  <conditionalFormatting sqref="AL6">
    <cfRule type="cellIs" dxfId="23763" priority="6507" stopIfTrue="1" operator="notEqual">
      <formula>0</formula>
    </cfRule>
  </conditionalFormatting>
  <conditionalFormatting sqref="AL38 AL40">
    <cfRule type="cellIs" dxfId="23762" priority="6506" stopIfTrue="1" operator="notEqual">
      <formula>0</formula>
    </cfRule>
  </conditionalFormatting>
  <conditionalFormatting sqref="AL36:AL37">
    <cfRule type="cellIs" dxfId="23761" priority="6505" stopIfTrue="1" operator="notEqual">
      <formula>0</formula>
    </cfRule>
  </conditionalFormatting>
  <conditionalFormatting sqref="AL39">
    <cfRule type="cellIs" dxfId="23760" priority="6504" stopIfTrue="1" operator="notEqual">
      <formula>0</formula>
    </cfRule>
  </conditionalFormatting>
  <conditionalFormatting sqref="AL35">
    <cfRule type="cellIs" dxfId="23759" priority="6503" stopIfTrue="1" operator="notEqual">
      <formula>0</formula>
    </cfRule>
  </conditionalFormatting>
  <conditionalFormatting sqref="AK54">
    <cfRule type="cellIs" dxfId="23758" priority="6497" stopIfTrue="1" operator="notEqual">
      <formula>0</formula>
    </cfRule>
  </conditionalFormatting>
  <conditionalFormatting sqref="AK55 AK57:AK60">
    <cfRule type="cellIs" dxfId="23757" priority="6500" stopIfTrue="1" operator="notEqual">
      <formula>0</formula>
    </cfRule>
  </conditionalFormatting>
  <conditionalFormatting sqref="AL57:AL60 AL67 AL54:AL55">
    <cfRule type="cellIs" dxfId="23756" priority="6501" stopIfTrue="1" operator="notEqual">
      <formula>0</formula>
    </cfRule>
  </conditionalFormatting>
  <conditionalFormatting sqref="AK68">
    <cfRule type="cellIs" dxfId="23755" priority="6498" stopIfTrue="1" operator="notEqual">
      <formula>0</formula>
    </cfRule>
  </conditionalFormatting>
  <conditionalFormatting sqref="AL68">
    <cfRule type="cellIs" dxfId="23754" priority="6499" stopIfTrue="1" operator="notEqual">
      <formula>0</formula>
    </cfRule>
  </conditionalFormatting>
  <conditionalFormatting sqref="AL56">
    <cfRule type="cellIs" dxfId="23753" priority="6496" stopIfTrue="1" operator="notEqual">
      <formula>0</formula>
    </cfRule>
  </conditionalFormatting>
  <conditionalFormatting sqref="AK56">
    <cfRule type="cellIs" dxfId="23752" priority="6495" stopIfTrue="1" operator="notEqual">
      <formula>0</formula>
    </cfRule>
  </conditionalFormatting>
  <conditionalFormatting sqref="AK67">
    <cfRule type="cellIs" dxfId="23751" priority="6494" stopIfTrue="1" operator="notEqual">
      <formula>0</formula>
    </cfRule>
  </conditionalFormatting>
  <conditionalFormatting sqref="AK69:AK71">
    <cfRule type="cellIs" dxfId="23750" priority="6492" stopIfTrue="1" operator="notEqual">
      <formula>0</formula>
    </cfRule>
  </conditionalFormatting>
  <conditionalFormatting sqref="AL69:AL71">
    <cfRule type="cellIs" dxfId="23749" priority="6493" stopIfTrue="1" operator="notEqual">
      <formula>0</formula>
    </cfRule>
  </conditionalFormatting>
  <conditionalFormatting sqref="AK66">
    <cfRule type="cellIs" dxfId="23748" priority="6491" stopIfTrue="1" operator="notEqual">
      <formula>0</formula>
    </cfRule>
  </conditionalFormatting>
  <conditionalFormatting sqref="AL66">
    <cfRule type="cellIs" dxfId="23747" priority="6490" stopIfTrue="1" operator="notEqual">
      <formula>0</formula>
    </cfRule>
  </conditionalFormatting>
  <conditionalFormatting sqref="AO14:AO18 AO29:AO32 AO22:AO24">
    <cfRule type="containsBlanks" priority="6482" stopIfTrue="1">
      <formula>LEN(TRIM(AO14))=0</formula>
    </cfRule>
    <cfRule type="cellIs" dxfId="23746" priority="6483" operator="greaterThanOrEqual">
      <formula>AN14</formula>
    </cfRule>
    <cfRule type="cellIs" dxfId="23745" priority="6484" operator="lessThan">
      <formula>AN14</formula>
    </cfRule>
  </conditionalFormatting>
  <conditionalFormatting sqref="AO14:AO18 AO29:AO32 AO22:AO24">
    <cfRule type="containsBlanks" priority="6479" stopIfTrue="1">
      <formula>LEN(TRIM(AO14))=0</formula>
    </cfRule>
    <cfRule type="cellIs" dxfId="23744" priority="6480" operator="greaterThanOrEqual">
      <formula>AN14</formula>
    </cfRule>
    <cfRule type="cellIs" dxfId="23743" priority="6481" operator="lessThan">
      <formula>AN14</formula>
    </cfRule>
  </conditionalFormatting>
  <conditionalFormatting sqref="AO5:AO8">
    <cfRule type="containsBlanks" priority="6476" stopIfTrue="1">
      <formula>LEN(TRIM(AO5))=0</formula>
    </cfRule>
    <cfRule type="cellIs" dxfId="23742" priority="6477" operator="greaterThanOrEqual">
      <formula>AN5</formula>
    </cfRule>
    <cfRule type="cellIs" dxfId="23741" priority="6478" operator="lessThan">
      <formula>AN5</formula>
    </cfRule>
  </conditionalFormatting>
  <conditionalFormatting sqref="AO5:AO8">
    <cfRule type="containsBlanks" priority="6473" stopIfTrue="1">
      <formula>LEN(TRIM(AO5))=0</formula>
    </cfRule>
    <cfRule type="cellIs" dxfId="23740" priority="6474" operator="greaterThanOrEqual">
      <formula>AN5</formula>
    </cfRule>
    <cfRule type="cellIs" dxfId="23739" priority="6475" operator="lessThan">
      <formula>AN5</formula>
    </cfRule>
  </conditionalFormatting>
  <conditionalFormatting sqref="AO34:AO37">
    <cfRule type="containsBlanks" priority="6470" stopIfTrue="1">
      <formula>LEN(TRIM(AO34))=0</formula>
    </cfRule>
    <cfRule type="cellIs" dxfId="23738" priority="6471" operator="greaterThanOrEqual">
      <formula>AN34</formula>
    </cfRule>
    <cfRule type="cellIs" dxfId="23737" priority="6472" operator="lessThan">
      <formula>AN34</formula>
    </cfRule>
  </conditionalFormatting>
  <conditionalFormatting sqref="AO34:AO37">
    <cfRule type="containsBlanks" priority="6467" stopIfTrue="1">
      <formula>LEN(TRIM(AO34))=0</formula>
    </cfRule>
    <cfRule type="cellIs" dxfId="23736" priority="6468" operator="greaterThanOrEqual">
      <formula>AN34</formula>
    </cfRule>
    <cfRule type="cellIs" dxfId="23735" priority="6469" operator="lessThan">
      <formula>AN34</formula>
    </cfRule>
  </conditionalFormatting>
  <conditionalFormatting sqref="AO38:AO40">
    <cfRule type="containsBlanks" priority="6464" stopIfTrue="1">
      <formula>LEN(TRIM(AO38))=0</formula>
    </cfRule>
    <cfRule type="cellIs" dxfId="23734" priority="6465" operator="greaterThanOrEqual">
      <formula>AN38</formula>
    </cfRule>
    <cfRule type="cellIs" dxfId="23733" priority="6466" operator="lessThan">
      <formula>AN38</formula>
    </cfRule>
  </conditionalFormatting>
  <conditionalFormatting sqref="AO38:AO40">
    <cfRule type="containsBlanks" priority="6461" stopIfTrue="1">
      <formula>LEN(TRIM(AO38))=0</formula>
    </cfRule>
    <cfRule type="cellIs" dxfId="23732" priority="6462" operator="greaterThanOrEqual">
      <formula>AN38</formula>
    </cfRule>
    <cfRule type="cellIs" dxfId="23731" priority="6463" operator="lessThan">
      <formula>AN38</formula>
    </cfRule>
  </conditionalFormatting>
  <conditionalFormatting sqref="AO47:AO49">
    <cfRule type="containsBlanks" priority="6452" stopIfTrue="1">
      <formula>LEN(TRIM(AO47))=0</formula>
    </cfRule>
    <cfRule type="cellIs" dxfId="23730" priority="6453" operator="greaterThanOrEqual">
      <formula>AN47</formula>
    </cfRule>
    <cfRule type="cellIs" dxfId="23729" priority="6454" operator="lessThan">
      <formula>AN47</formula>
    </cfRule>
  </conditionalFormatting>
  <conditionalFormatting sqref="AO47:AO49">
    <cfRule type="containsBlanks" priority="6449" stopIfTrue="1">
      <formula>LEN(TRIM(AO47))=0</formula>
    </cfRule>
    <cfRule type="cellIs" dxfId="23728" priority="6450" operator="greaterThanOrEqual">
      <formula>AN47</formula>
    </cfRule>
    <cfRule type="cellIs" dxfId="23727" priority="6451" operator="lessThan">
      <formula>AN47</formula>
    </cfRule>
  </conditionalFormatting>
  <conditionalFormatting sqref="AO54:AO57">
    <cfRule type="containsBlanks" priority="6446" stopIfTrue="1">
      <formula>LEN(TRIM(AO54))=0</formula>
    </cfRule>
    <cfRule type="cellIs" dxfId="23726" priority="6447" operator="greaterThanOrEqual">
      <formula>AN54</formula>
    </cfRule>
    <cfRule type="cellIs" dxfId="23725" priority="6448" operator="lessThan">
      <formula>AN54</formula>
    </cfRule>
  </conditionalFormatting>
  <conditionalFormatting sqref="AO54:AO57">
    <cfRule type="containsBlanks" priority="6443" stopIfTrue="1">
      <formula>LEN(TRIM(AO54))=0</formula>
    </cfRule>
    <cfRule type="cellIs" dxfId="23724" priority="6444" operator="greaterThanOrEqual">
      <formula>AN54</formula>
    </cfRule>
    <cfRule type="cellIs" dxfId="23723" priority="6445" operator="lessThan">
      <formula>AN54</formula>
    </cfRule>
  </conditionalFormatting>
  <conditionalFormatting sqref="AO58:AO60">
    <cfRule type="containsBlanks" priority="6440" stopIfTrue="1">
      <formula>LEN(TRIM(AO58))=0</formula>
    </cfRule>
    <cfRule type="cellIs" dxfId="23722" priority="6441" operator="greaterThanOrEqual">
      <formula>AN58</formula>
    </cfRule>
    <cfRule type="cellIs" dxfId="23721" priority="6442" operator="lessThan">
      <formula>AN58</formula>
    </cfRule>
  </conditionalFormatting>
  <conditionalFormatting sqref="AO58:AO60">
    <cfRule type="containsBlanks" priority="6437" stopIfTrue="1">
      <formula>LEN(TRIM(AO58))=0</formula>
    </cfRule>
    <cfRule type="cellIs" dxfId="23720" priority="6438" operator="greaterThanOrEqual">
      <formula>AN58</formula>
    </cfRule>
    <cfRule type="cellIs" dxfId="23719" priority="6439" operator="lessThan">
      <formula>AN58</formula>
    </cfRule>
  </conditionalFormatting>
  <conditionalFormatting sqref="AO66:AO68">
    <cfRule type="containsBlanks" priority="6416" stopIfTrue="1">
      <formula>LEN(TRIM(AO66))=0</formula>
    </cfRule>
    <cfRule type="cellIs" dxfId="23718" priority="6417" operator="greaterThanOrEqual">
      <formula>AN66</formula>
    </cfRule>
    <cfRule type="cellIs" dxfId="23717" priority="6418" operator="lessThan">
      <formula>AN66</formula>
    </cfRule>
  </conditionalFormatting>
  <conditionalFormatting sqref="AO66:AO68">
    <cfRule type="containsBlanks" priority="6413" stopIfTrue="1">
      <formula>LEN(TRIM(AO66))=0</formula>
    </cfRule>
    <cfRule type="cellIs" dxfId="23716" priority="6414" operator="greaterThanOrEqual">
      <formula>AN66</formula>
    </cfRule>
    <cfRule type="cellIs" dxfId="23715" priority="6415" operator="lessThan">
      <formula>AN66</formula>
    </cfRule>
  </conditionalFormatting>
  <conditionalFormatting sqref="AO69:AO71">
    <cfRule type="containsBlanks" priority="6410" stopIfTrue="1">
      <formula>LEN(TRIM(AO69))=0</formula>
    </cfRule>
    <cfRule type="cellIs" dxfId="23714" priority="6411" operator="greaterThanOrEqual">
      <formula>AN69</formula>
    </cfRule>
    <cfRule type="cellIs" dxfId="23713" priority="6412" operator="lessThan">
      <formula>AN69</formula>
    </cfRule>
  </conditionalFormatting>
  <conditionalFormatting sqref="AO69:AO71">
    <cfRule type="containsBlanks" priority="6407" stopIfTrue="1">
      <formula>LEN(TRIM(AO69))=0</formula>
    </cfRule>
    <cfRule type="cellIs" dxfId="23712" priority="6408" operator="greaterThanOrEqual">
      <formula>AN69</formula>
    </cfRule>
    <cfRule type="cellIs" dxfId="23711" priority="6409" operator="lessThan">
      <formula>AN69</formula>
    </cfRule>
  </conditionalFormatting>
  <conditionalFormatting sqref="AO73">
    <cfRule type="containsBlanks" priority="6404" stopIfTrue="1">
      <formula>LEN(TRIM(AO73))=0</formula>
    </cfRule>
    <cfRule type="cellIs" dxfId="23710" priority="6405" operator="greaterThanOrEqual">
      <formula>AN73</formula>
    </cfRule>
    <cfRule type="cellIs" dxfId="23709" priority="6406" operator="lessThan">
      <formula>AN73</formula>
    </cfRule>
  </conditionalFormatting>
  <conditionalFormatting sqref="AO73">
    <cfRule type="containsBlanks" priority="6401" stopIfTrue="1">
      <formula>LEN(TRIM(AO73))=0</formula>
    </cfRule>
    <cfRule type="cellIs" dxfId="23708" priority="6402" operator="greaterThanOrEqual">
      <formula>AN73</formula>
    </cfRule>
    <cfRule type="cellIs" dxfId="23707" priority="6403" operator="lessThan">
      <formula>AN73</formula>
    </cfRule>
  </conditionalFormatting>
  <conditionalFormatting sqref="AO72">
    <cfRule type="containsBlanks" priority="6398" stopIfTrue="1">
      <formula>LEN(TRIM(AO72))=0</formula>
    </cfRule>
    <cfRule type="cellIs" dxfId="23706" priority="6399" operator="greaterThanOrEqual">
      <formula>AN72</formula>
    </cfRule>
    <cfRule type="cellIs" dxfId="23705" priority="6400" operator="lessThan">
      <formula>AN72</formula>
    </cfRule>
  </conditionalFormatting>
  <conditionalFormatting sqref="AO72">
    <cfRule type="containsBlanks" priority="6395" stopIfTrue="1">
      <formula>LEN(TRIM(AO72))=0</formula>
    </cfRule>
    <cfRule type="cellIs" dxfId="23704" priority="6396" operator="greaterThanOrEqual">
      <formula>AN72</formula>
    </cfRule>
    <cfRule type="cellIs" dxfId="23703" priority="6397" operator="lessThan">
      <formula>AN72</formula>
    </cfRule>
  </conditionalFormatting>
  <conditionalFormatting sqref="AP14:AP18 AP29:AP32 AP22:AP24">
    <cfRule type="containsBlanks" priority="6392" stopIfTrue="1">
      <formula>LEN(TRIM(AP14))=0</formula>
    </cfRule>
    <cfRule type="cellIs" dxfId="23702" priority="6393" operator="greaterThanOrEqual">
      <formula>AO14</formula>
    </cfRule>
    <cfRule type="cellIs" dxfId="23701" priority="6394" operator="lessThan">
      <formula>AO14</formula>
    </cfRule>
  </conditionalFormatting>
  <conditionalFormatting sqref="AP14:AP18 AP29:AP32 AP22:AP24">
    <cfRule type="containsBlanks" priority="6389" stopIfTrue="1">
      <formula>LEN(TRIM(AP14))=0</formula>
    </cfRule>
    <cfRule type="cellIs" dxfId="23700" priority="6390" operator="greaterThanOrEqual">
      <formula>AO14</formula>
    </cfRule>
    <cfRule type="cellIs" dxfId="23699" priority="6391" operator="lessThan">
      <formula>AO14</formula>
    </cfRule>
  </conditionalFormatting>
  <conditionalFormatting sqref="AP5:AP8">
    <cfRule type="containsBlanks" priority="6386" stopIfTrue="1">
      <formula>LEN(TRIM(AP5))=0</formula>
    </cfRule>
    <cfRule type="cellIs" dxfId="23698" priority="6387" operator="greaterThanOrEqual">
      <formula>AO5</formula>
    </cfRule>
    <cfRule type="cellIs" dxfId="23697" priority="6388" operator="lessThan">
      <formula>AO5</formula>
    </cfRule>
  </conditionalFormatting>
  <conditionalFormatting sqref="AP5:AP8">
    <cfRule type="containsBlanks" priority="6383" stopIfTrue="1">
      <formula>LEN(TRIM(AP5))=0</formula>
    </cfRule>
    <cfRule type="cellIs" dxfId="23696" priority="6384" operator="greaterThanOrEqual">
      <formula>AO5</formula>
    </cfRule>
    <cfRule type="cellIs" dxfId="23695" priority="6385" operator="lessThan">
      <formula>AO5</formula>
    </cfRule>
  </conditionalFormatting>
  <conditionalFormatting sqref="AP34:AP37">
    <cfRule type="containsBlanks" priority="6380" stopIfTrue="1">
      <formula>LEN(TRIM(AP34))=0</formula>
    </cfRule>
    <cfRule type="cellIs" dxfId="23694" priority="6381" operator="greaterThanOrEqual">
      <formula>AO34</formula>
    </cfRule>
    <cfRule type="cellIs" dxfId="23693" priority="6382" operator="lessThan">
      <formula>AO34</formula>
    </cfRule>
  </conditionalFormatting>
  <conditionalFormatting sqref="AP34:AP37">
    <cfRule type="containsBlanks" priority="6377" stopIfTrue="1">
      <formula>LEN(TRIM(AP34))=0</formula>
    </cfRule>
    <cfRule type="cellIs" dxfId="23692" priority="6378" operator="greaterThanOrEqual">
      <formula>AO34</formula>
    </cfRule>
    <cfRule type="cellIs" dxfId="23691" priority="6379" operator="lessThan">
      <formula>AO34</formula>
    </cfRule>
  </conditionalFormatting>
  <conditionalFormatting sqref="AP38:AP40">
    <cfRule type="containsBlanks" priority="6374" stopIfTrue="1">
      <formula>LEN(TRIM(AP38))=0</formula>
    </cfRule>
    <cfRule type="cellIs" dxfId="23690" priority="6375" operator="greaterThanOrEqual">
      <formula>AO38</formula>
    </cfRule>
    <cfRule type="cellIs" dxfId="23689" priority="6376" operator="lessThan">
      <formula>AO38</formula>
    </cfRule>
  </conditionalFormatting>
  <conditionalFormatting sqref="AP38:AP40">
    <cfRule type="containsBlanks" priority="6371" stopIfTrue="1">
      <formula>LEN(TRIM(AP38))=0</formula>
    </cfRule>
    <cfRule type="cellIs" dxfId="23688" priority="6372" operator="greaterThanOrEqual">
      <formula>AO38</formula>
    </cfRule>
    <cfRule type="cellIs" dxfId="23687" priority="6373" operator="lessThan">
      <formula>AO38</formula>
    </cfRule>
  </conditionalFormatting>
  <conditionalFormatting sqref="AP47:AP49">
    <cfRule type="containsBlanks" priority="6362" stopIfTrue="1">
      <formula>LEN(TRIM(AP47))=0</formula>
    </cfRule>
    <cfRule type="cellIs" dxfId="23686" priority="6363" operator="greaterThanOrEqual">
      <formula>AO47</formula>
    </cfRule>
    <cfRule type="cellIs" dxfId="23685" priority="6364" operator="lessThan">
      <formula>AO47</formula>
    </cfRule>
  </conditionalFormatting>
  <conditionalFormatting sqref="AP47:AP49">
    <cfRule type="containsBlanks" priority="6359" stopIfTrue="1">
      <formula>LEN(TRIM(AP47))=0</formula>
    </cfRule>
    <cfRule type="cellIs" dxfId="23684" priority="6360" operator="greaterThanOrEqual">
      <formula>AO47</formula>
    </cfRule>
    <cfRule type="cellIs" dxfId="23683" priority="6361" operator="lessThan">
      <formula>AO47</formula>
    </cfRule>
  </conditionalFormatting>
  <conditionalFormatting sqref="AP54:AP57">
    <cfRule type="containsBlanks" priority="6356" stopIfTrue="1">
      <formula>LEN(TRIM(AP54))=0</formula>
    </cfRule>
    <cfRule type="cellIs" dxfId="23682" priority="6357" operator="greaterThanOrEqual">
      <formula>AO54</formula>
    </cfRule>
    <cfRule type="cellIs" dxfId="23681" priority="6358" operator="lessThan">
      <formula>AO54</formula>
    </cfRule>
  </conditionalFormatting>
  <conditionalFormatting sqref="AP54:AP57">
    <cfRule type="containsBlanks" priority="6353" stopIfTrue="1">
      <formula>LEN(TRIM(AP54))=0</formula>
    </cfRule>
    <cfRule type="cellIs" dxfId="23680" priority="6354" operator="greaterThanOrEqual">
      <formula>AO54</formula>
    </cfRule>
    <cfRule type="cellIs" dxfId="23679" priority="6355" operator="lessThan">
      <formula>AO54</formula>
    </cfRule>
  </conditionalFormatting>
  <conditionalFormatting sqref="AP58:AP60">
    <cfRule type="containsBlanks" priority="6350" stopIfTrue="1">
      <formula>LEN(TRIM(AP58))=0</formula>
    </cfRule>
    <cfRule type="cellIs" dxfId="23678" priority="6351" operator="greaterThanOrEqual">
      <formula>AO58</formula>
    </cfRule>
    <cfRule type="cellIs" dxfId="23677" priority="6352" operator="lessThan">
      <formula>AO58</formula>
    </cfRule>
  </conditionalFormatting>
  <conditionalFormatting sqref="AP58:AP60">
    <cfRule type="containsBlanks" priority="6347" stopIfTrue="1">
      <formula>LEN(TRIM(AP58))=0</formula>
    </cfRule>
    <cfRule type="cellIs" dxfId="23676" priority="6348" operator="greaterThanOrEqual">
      <formula>AO58</formula>
    </cfRule>
    <cfRule type="cellIs" dxfId="23675" priority="6349" operator="lessThan">
      <formula>AO58</formula>
    </cfRule>
  </conditionalFormatting>
  <conditionalFormatting sqref="AP66:AP68">
    <cfRule type="containsBlanks" priority="6326" stopIfTrue="1">
      <formula>LEN(TRIM(AP66))=0</formula>
    </cfRule>
    <cfRule type="cellIs" dxfId="23674" priority="6327" operator="greaterThanOrEqual">
      <formula>AO66</formula>
    </cfRule>
    <cfRule type="cellIs" dxfId="23673" priority="6328" operator="lessThan">
      <formula>AO66</formula>
    </cfRule>
  </conditionalFormatting>
  <conditionalFormatting sqref="AP66:AP68">
    <cfRule type="containsBlanks" priority="6323" stopIfTrue="1">
      <formula>LEN(TRIM(AP66))=0</formula>
    </cfRule>
    <cfRule type="cellIs" dxfId="23672" priority="6324" operator="greaterThanOrEqual">
      <formula>AO66</formula>
    </cfRule>
    <cfRule type="cellIs" dxfId="23671" priority="6325" operator="lessThan">
      <formula>AO66</formula>
    </cfRule>
  </conditionalFormatting>
  <conditionalFormatting sqref="AP69:AP71">
    <cfRule type="containsBlanks" priority="6320" stopIfTrue="1">
      <formula>LEN(TRIM(AP69))=0</formula>
    </cfRule>
    <cfRule type="cellIs" dxfId="23670" priority="6321" operator="greaterThanOrEqual">
      <formula>AO69</formula>
    </cfRule>
    <cfRule type="cellIs" dxfId="23669" priority="6322" operator="lessThan">
      <formula>AO69</formula>
    </cfRule>
  </conditionalFormatting>
  <conditionalFormatting sqref="AP69:AP71">
    <cfRule type="containsBlanks" priority="6317" stopIfTrue="1">
      <formula>LEN(TRIM(AP69))=0</formula>
    </cfRule>
    <cfRule type="cellIs" dxfId="23668" priority="6318" operator="greaterThanOrEqual">
      <formula>AO69</formula>
    </cfRule>
    <cfRule type="cellIs" dxfId="23667" priority="6319" operator="lessThan">
      <formula>AO69</formula>
    </cfRule>
  </conditionalFormatting>
  <conditionalFormatting sqref="AP73">
    <cfRule type="containsBlanks" priority="6314" stopIfTrue="1">
      <formula>LEN(TRIM(AP73))=0</formula>
    </cfRule>
    <cfRule type="cellIs" dxfId="23666" priority="6315" operator="greaterThanOrEqual">
      <formula>AO73</formula>
    </cfRule>
    <cfRule type="cellIs" dxfId="23665" priority="6316" operator="lessThan">
      <formula>AO73</formula>
    </cfRule>
  </conditionalFormatting>
  <conditionalFormatting sqref="AP73">
    <cfRule type="containsBlanks" priority="6311" stopIfTrue="1">
      <formula>LEN(TRIM(AP73))=0</formula>
    </cfRule>
    <cfRule type="cellIs" dxfId="23664" priority="6312" operator="greaterThanOrEqual">
      <formula>AO73</formula>
    </cfRule>
    <cfRule type="cellIs" dxfId="23663" priority="6313" operator="lessThan">
      <formula>AO73</formula>
    </cfRule>
  </conditionalFormatting>
  <conditionalFormatting sqref="AP72">
    <cfRule type="containsBlanks" priority="6308" stopIfTrue="1">
      <formula>LEN(TRIM(AP72))=0</formula>
    </cfRule>
    <cfRule type="cellIs" dxfId="23662" priority="6309" operator="greaterThanOrEqual">
      <formula>AO72</formula>
    </cfRule>
    <cfRule type="cellIs" dxfId="23661" priority="6310" operator="lessThan">
      <formula>AO72</formula>
    </cfRule>
  </conditionalFormatting>
  <conditionalFormatting sqref="AP72">
    <cfRule type="containsBlanks" priority="6305" stopIfTrue="1">
      <formula>LEN(TRIM(AP72))=0</formula>
    </cfRule>
    <cfRule type="cellIs" dxfId="23660" priority="6306" operator="greaterThanOrEqual">
      <formula>AO72</formula>
    </cfRule>
    <cfRule type="cellIs" dxfId="23659" priority="6307" operator="lessThan">
      <formula>AO72</formula>
    </cfRule>
  </conditionalFormatting>
  <conditionalFormatting sqref="AN12">
    <cfRule type="containsBlanks" priority="6302" stopIfTrue="1">
      <formula>LEN(TRIM(AN12))=0</formula>
    </cfRule>
    <cfRule type="cellIs" dxfId="23658" priority="6303" operator="greaterThanOrEqual">
      <formula>AM12</formula>
    </cfRule>
    <cfRule type="cellIs" dxfId="23657" priority="6304" operator="lessThan">
      <formula>AM12</formula>
    </cfRule>
  </conditionalFormatting>
  <conditionalFormatting sqref="AN13">
    <cfRule type="containsBlanks" priority="6299" stopIfTrue="1">
      <formula>LEN(TRIM(AN13))=0</formula>
    </cfRule>
    <cfRule type="cellIs" dxfId="23656" priority="6300" operator="greaterThanOrEqual">
      <formula>AM13</formula>
    </cfRule>
    <cfRule type="cellIs" dxfId="23655" priority="6301" operator="lessThan">
      <formula>AM13</formula>
    </cfRule>
  </conditionalFormatting>
  <conditionalFormatting sqref="AN11">
    <cfRule type="containsBlanks" priority="6296" stopIfTrue="1">
      <formula>LEN(TRIM(AN11))=0</formula>
    </cfRule>
    <cfRule type="cellIs" dxfId="23654" priority="6297" operator="greaterThanOrEqual">
      <formula>AM11</formula>
    </cfRule>
    <cfRule type="cellIs" dxfId="23653" priority="6298" operator="lessThan">
      <formula>AM11</formula>
    </cfRule>
  </conditionalFormatting>
  <conditionalFormatting sqref="AK12">
    <cfRule type="cellIs" dxfId="23652" priority="6294" stopIfTrue="1" operator="notEqual">
      <formula>0</formula>
    </cfRule>
  </conditionalFormatting>
  <conditionalFormatting sqref="AL12">
    <cfRule type="cellIs" dxfId="23651" priority="6295" stopIfTrue="1" operator="notEqual">
      <formula>0</formula>
    </cfRule>
  </conditionalFormatting>
  <conditionalFormatting sqref="AK13">
    <cfRule type="cellIs" dxfId="23650" priority="6292" stopIfTrue="1" operator="notEqual">
      <formula>0</formula>
    </cfRule>
  </conditionalFormatting>
  <conditionalFormatting sqref="AL13">
    <cfRule type="cellIs" dxfId="23649" priority="6293" stopIfTrue="1" operator="notEqual">
      <formula>0</formula>
    </cfRule>
  </conditionalFormatting>
  <conditionalFormatting sqref="AK11">
    <cfRule type="cellIs" dxfId="23648" priority="6290" stopIfTrue="1" operator="notEqual">
      <formula>0</formula>
    </cfRule>
  </conditionalFormatting>
  <conditionalFormatting sqref="AL11">
    <cfRule type="cellIs" dxfId="23647" priority="6291" stopIfTrue="1" operator="notEqual">
      <formula>0</formula>
    </cfRule>
  </conditionalFormatting>
  <conditionalFormatting sqref="AO9:AO13">
    <cfRule type="containsBlanks" priority="6287" stopIfTrue="1">
      <formula>LEN(TRIM(AO9))=0</formula>
    </cfRule>
    <cfRule type="cellIs" dxfId="23646" priority="6288" operator="greaterThanOrEqual">
      <formula>AN9</formula>
    </cfRule>
    <cfRule type="cellIs" dxfId="23645" priority="6289" operator="lessThan">
      <formula>AN9</formula>
    </cfRule>
  </conditionalFormatting>
  <conditionalFormatting sqref="AO9:AO13">
    <cfRule type="containsBlanks" priority="6284" stopIfTrue="1">
      <formula>LEN(TRIM(AO9))=0</formula>
    </cfRule>
    <cfRule type="cellIs" dxfId="23644" priority="6285" operator="greaterThanOrEqual">
      <formula>AN9</formula>
    </cfRule>
    <cfRule type="cellIs" dxfId="23643" priority="6286" operator="lessThan">
      <formula>AN9</formula>
    </cfRule>
  </conditionalFormatting>
  <conditionalFormatting sqref="AP9:AP13">
    <cfRule type="containsBlanks" priority="6281" stopIfTrue="1">
      <formula>LEN(TRIM(AP9))=0</formula>
    </cfRule>
    <cfRule type="cellIs" dxfId="23642" priority="6282" operator="greaterThanOrEqual">
      <formula>AO9</formula>
    </cfRule>
    <cfRule type="cellIs" dxfId="23641" priority="6283" operator="lessThan">
      <formula>AO9</formula>
    </cfRule>
  </conditionalFormatting>
  <conditionalFormatting sqref="AP9:AP13">
    <cfRule type="containsBlanks" priority="6278" stopIfTrue="1">
      <formula>LEN(TRIM(AP9))=0</formula>
    </cfRule>
    <cfRule type="cellIs" dxfId="23640" priority="6279" operator="greaterThanOrEqual">
      <formula>AO9</formula>
    </cfRule>
    <cfRule type="cellIs" dxfId="23639" priority="6280" operator="lessThan">
      <formula>AO9</formula>
    </cfRule>
  </conditionalFormatting>
  <conditionalFormatting sqref="AN9:AN10">
    <cfRule type="containsBlanks" priority="6275" stopIfTrue="1">
      <formula>LEN(TRIM(AN9))=0</formula>
    </cfRule>
    <cfRule type="cellIs" dxfId="23638" priority="6276" operator="greaterThanOrEqual">
      <formula>AM9</formula>
    </cfRule>
    <cfRule type="cellIs" dxfId="23637" priority="6277" operator="lessThan">
      <formula>AM9</formula>
    </cfRule>
  </conditionalFormatting>
  <conditionalFormatting sqref="AK9:AK10">
    <cfRule type="cellIs" dxfId="23636" priority="6273" stopIfTrue="1" operator="notEqual">
      <formula>0</formula>
    </cfRule>
  </conditionalFormatting>
  <conditionalFormatting sqref="AL10">
    <cfRule type="cellIs" dxfId="23635" priority="6274" stopIfTrue="1" operator="notEqual">
      <formula>0</formula>
    </cfRule>
  </conditionalFormatting>
  <conditionalFormatting sqref="AL9">
    <cfRule type="cellIs" dxfId="23634" priority="6272" stopIfTrue="1" operator="notEqual">
      <formula>0</formula>
    </cfRule>
  </conditionalFormatting>
  <conditionalFormatting sqref="AN26:AN28">
    <cfRule type="containsBlanks" priority="6269" stopIfTrue="1">
      <formula>LEN(TRIM(AN26))=0</formula>
    </cfRule>
    <cfRule type="cellIs" dxfId="23633" priority="6270" operator="greaterThanOrEqual">
      <formula>AM26</formula>
    </cfRule>
    <cfRule type="cellIs" dxfId="23632" priority="6271" operator="lessThan">
      <formula>AM26</formula>
    </cfRule>
  </conditionalFormatting>
  <conditionalFormatting sqref="AN25">
    <cfRule type="containsBlanks" priority="6266" stopIfTrue="1">
      <formula>LEN(TRIM(AN25))=0</formula>
    </cfRule>
    <cfRule type="cellIs" dxfId="23631" priority="6267" operator="greaterThanOrEqual">
      <formula>AM25</formula>
    </cfRule>
    <cfRule type="cellIs" dxfId="23630" priority="6268" operator="lessThan">
      <formula>AM25</formula>
    </cfRule>
  </conditionalFormatting>
  <conditionalFormatting sqref="AN26">
    <cfRule type="containsBlanks" priority="6263" stopIfTrue="1">
      <formula>LEN(TRIM(AN26))=0</formula>
    </cfRule>
    <cfRule type="cellIs" dxfId="23629" priority="6264" operator="greaterThanOrEqual">
      <formula>AM26</formula>
    </cfRule>
    <cfRule type="cellIs" dxfId="23628" priority="6265" operator="lessThan">
      <formula>AM26</formula>
    </cfRule>
  </conditionalFormatting>
  <conditionalFormatting sqref="AK27:AK28">
    <cfRule type="cellIs" dxfId="23627" priority="6261" stopIfTrue="1" operator="notEqual">
      <formula>0</formula>
    </cfRule>
  </conditionalFormatting>
  <conditionalFormatting sqref="AL27:AL28">
    <cfRule type="cellIs" dxfId="23626" priority="6262" stopIfTrue="1" operator="notEqual">
      <formula>0</formula>
    </cfRule>
  </conditionalFormatting>
  <conditionalFormatting sqref="AK25">
    <cfRule type="cellIs" dxfId="23625" priority="6259" stopIfTrue="1" operator="notEqual">
      <formula>0</formula>
    </cfRule>
  </conditionalFormatting>
  <conditionalFormatting sqref="AL25">
    <cfRule type="cellIs" dxfId="23624" priority="6260" stopIfTrue="1" operator="notEqual">
      <formula>0</formula>
    </cfRule>
  </conditionalFormatting>
  <conditionalFormatting sqref="AK26">
    <cfRule type="cellIs" dxfId="23623" priority="6258" stopIfTrue="1" operator="notEqual">
      <formula>0</formula>
    </cfRule>
  </conditionalFormatting>
  <conditionalFormatting sqref="AK26">
    <cfRule type="cellIs" dxfId="23622" priority="6257" stopIfTrue="1" operator="notEqual">
      <formula>0</formula>
    </cfRule>
  </conditionalFormatting>
  <conditionalFormatting sqref="AL26">
    <cfRule type="cellIs" dxfId="23621" priority="6256" stopIfTrue="1" operator="notEqual">
      <formula>0</formula>
    </cfRule>
  </conditionalFormatting>
  <conditionalFormatting sqref="AO25:AO28">
    <cfRule type="containsBlanks" priority="6253" stopIfTrue="1">
      <formula>LEN(TRIM(AO25))=0</formula>
    </cfRule>
    <cfRule type="cellIs" dxfId="23620" priority="6254" operator="greaterThanOrEqual">
      <formula>AN25</formula>
    </cfRule>
    <cfRule type="cellIs" dxfId="23619" priority="6255" operator="lessThan">
      <formula>AN25</formula>
    </cfRule>
  </conditionalFormatting>
  <conditionalFormatting sqref="AO25:AO28">
    <cfRule type="containsBlanks" priority="6250" stopIfTrue="1">
      <formula>LEN(TRIM(AO25))=0</formula>
    </cfRule>
    <cfRule type="cellIs" dxfId="23618" priority="6251" operator="greaterThanOrEqual">
      <formula>AN25</formula>
    </cfRule>
    <cfRule type="cellIs" dxfId="23617" priority="6252" operator="lessThan">
      <formula>AN25</formula>
    </cfRule>
  </conditionalFormatting>
  <conditionalFormatting sqref="AP25:AP28">
    <cfRule type="containsBlanks" priority="6247" stopIfTrue="1">
      <formula>LEN(TRIM(AP25))=0</formula>
    </cfRule>
    <cfRule type="cellIs" dxfId="23616" priority="6248" operator="greaterThanOrEqual">
      <formula>AO25</formula>
    </cfRule>
    <cfRule type="cellIs" dxfId="23615" priority="6249" operator="lessThan">
      <formula>AO25</formula>
    </cfRule>
  </conditionalFormatting>
  <conditionalFormatting sqref="AP25:AP28">
    <cfRule type="containsBlanks" priority="6244" stopIfTrue="1">
      <formula>LEN(TRIM(AP25))=0</formula>
    </cfRule>
    <cfRule type="cellIs" dxfId="23614" priority="6245" operator="greaterThanOrEqual">
      <formula>AO25</formula>
    </cfRule>
    <cfRule type="cellIs" dxfId="23613" priority="6246" operator="lessThan">
      <formula>AO25</formula>
    </cfRule>
  </conditionalFormatting>
  <conditionalFormatting sqref="AT15:AT16">
    <cfRule type="containsBlanks" priority="6241" stopIfTrue="1">
      <formula>LEN(TRIM(AT15))=0</formula>
    </cfRule>
    <cfRule type="cellIs" dxfId="23612" priority="6242" operator="greaterThanOrEqual">
      <formula>AS15</formula>
    </cfRule>
    <cfRule type="cellIs" dxfId="23611" priority="6243" operator="lessThan">
      <formula>AS15</formula>
    </cfRule>
  </conditionalFormatting>
  <conditionalFormatting sqref="AR47:AR49">
    <cfRule type="cellIs" dxfId="23610" priority="6237" stopIfTrue="1" operator="notEqual">
      <formula>0</formula>
    </cfRule>
  </conditionalFormatting>
  <conditionalFormatting sqref="AQ47 AQ49">
    <cfRule type="cellIs" dxfId="23609" priority="6236" stopIfTrue="1" operator="notEqual">
      <formula>0</formula>
    </cfRule>
  </conditionalFormatting>
  <conditionalFormatting sqref="AQ72:AQ73">
    <cfRule type="cellIs" dxfId="23608" priority="6234" stopIfTrue="1" operator="notEqual">
      <formula>0</formula>
    </cfRule>
  </conditionalFormatting>
  <conditionalFormatting sqref="AR72:AR73">
    <cfRule type="cellIs" dxfId="23607" priority="6235" stopIfTrue="1" operator="notEqual">
      <formula>0</formula>
    </cfRule>
  </conditionalFormatting>
  <conditionalFormatting sqref="AQ38 AQ40">
    <cfRule type="cellIs" dxfId="23606" priority="6233" stopIfTrue="1" operator="notEqual">
      <formula>0</formula>
    </cfRule>
  </conditionalFormatting>
  <conditionalFormatting sqref="AQ48">
    <cfRule type="cellIs" dxfId="23605" priority="6232" stopIfTrue="1" operator="notEqual">
      <formula>0</formula>
    </cfRule>
  </conditionalFormatting>
  <conditionalFormatting sqref="AQ36:AQ37">
    <cfRule type="cellIs" dxfId="23604" priority="6231" stopIfTrue="1" operator="notEqual">
      <formula>0</formula>
    </cfRule>
  </conditionalFormatting>
  <conditionalFormatting sqref="AQ39">
    <cfRule type="cellIs" dxfId="23603" priority="6229" stopIfTrue="1" operator="notEqual">
      <formula>0</formula>
    </cfRule>
  </conditionalFormatting>
  <conditionalFormatting sqref="AT58:AT60 AT66:AT68">
    <cfRule type="containsBlanks" priority="6226" stopIfTrue="1">
      <formula>LEN(TRIM(AT58))=0</formula>
    </cfRule>
    <cfRule type="cellIs" dxfId="23602" priority="6227" operator="greaterThanOrEqual">
      <formula>AS58</formula>
    </cfRule>
    <cfRule type="cellIs" dxfId="23601" priority="6228" operator="lessThan">
      <formula>AS58</formula>
    </cfRule>
  </conditionalFormatting>
  <conditionalFormatting sqref="AT47:AT49">
    <cfRule type="containsBlanks" priority="6223" stopIfTrue="1">
      <formula>LEN(TRIM(AT47))=0</formula>
    </cfRule>
    <cfRule type="cellIs" dxfId="23600" priority="6224" operator="greaterThanOrEqual">
      <formula>AS47</formula>
    </cfRule>
    <cfRule type="cellIs" dxfId="23599" priority="6225" operator="lessThan">
      <formula>AS47</formula>
    </cfRule>
  </conditionalFormatting>
  <conditionalFormatting sqref="AT69:AT73">
    <cfRule type="containsBlanks" priority="6220" stopIfTrue="1">
      <formula>LEN(TRIM(AT69))=0</formula>
    </cfRule>
    <cfRule type="cellIs" dxfId="23598" priority="6221" operator="greaterThanOrEqual">
      <formula>AS69</formula>
    </cfRule>
    <cfRule type="cellIs" dxfId="23597" priority="6222" operator="lessThan">
      <formula>AS69</formula>
    </cfRule>
  </conditionalFormatting>
  <conditionalFormatting sqref="AT61:AT65">
    <cfRule type="containsBlanks" priority="6214" stopIfTrue="1">
      <formula>LEN(TRIM(AT61))=0</formula>
    </cfRule>
    <cfRule type="cellIs" dxfId="23596" priority="6215" operator="greaterThanOrEqual">
      <formula>AS61</formula>
    </cfRule>
    <cfRule type="cellIs" dxfId="23595" priority="6216" operator="lessThan">
      <formula>AS61</formula>
    </cfRule>
  </conditionalFormatting>
  <conditionalFormatting sqref="AT38 AT40">
    <cfRule type="containsBlanks" priority="6208" stopIfTrue="1">
      <formula>LEN(TRIM(AT38))=0</formula>
    </cfRule>
    <cfRule type="cellIs" dxfId="23594" priority="6209" operator="greaterThanOrEqual">
      <formula>AS38</formula>
    </cfRule>
    <cfRule type="cellIs" dxfId="23593" priority="6210" operator="lessThan">
      <formula>AS38</formula>
    </cfRule>
  </conditionalFormatting>
  <conditionalFormatting sqref="AT36:AT37">
    <cfRule type="containsBlanks" priority="6205" stopIfTrue="1">
      <formula>LEN(TRIM(AT36))=0</formula>
    </cfRule>
    <cfRule type="cellIs" dxfId="23592" priority="6206" operator="greaterThanOrEqual">
      <formula>AS36</formula>
    </cfRule>
    <cfRule type="cellIs" dxfId="23591" priority="6207" operator="lessThan">
      <formula>AS36</formula>
    </cfRule>
  </conditionalFormatting>
  <conditionalFormatting sqref="AT39">
    <cfRule type="containsBlanks" priority="6202" stopIfTrue="1">
      <formula>LEN(TRIM(AT39))=0</formula>
    </cfRule>
    <cfRule type="cellIs" dxfId="23590" priority="6203" operator="greaterThanOrEqual">
      <formula>AS39</formula>
    </cfRule>
    <cfRule type="cellIs" dxfId="23589" priority="6204" operator="lessThan">
      <formula>AS39</formula>
    </cfRule>
  </conditionalFormatting>
  <conditionalFormatting sqref="AT14:AT18 AT6:AT8">
    <cfRule type="containsBlanks" priority="6199" stopIfTrue="1">
      <formula>LEN(TRIM(AT6))=0</formula>
    </cfRule>
    <cfRule type="cellIs" dxfId="23588" priority="6200" operator="greaterThanOrEqual">
      <formula>AS6</formula>
    </cfRule>
    <cfRule type="cellIs" dxfId="23587" priority="6201" operator="lessThan">
      <formula>AS6</formula>
    </cfRule>
  </conditionalFormatting>
  <conditionalFormatting sqref="AT5">
    <cfRule type="containsBlanks" priority="6196" stopIfTrue="1">
      <formula>LEN(TRIM(AT5))=0</formula>
    </cfRule>
    <cfRule type="cellIs" dxfId="23586" priority="6197" operator="greaterThanOrEqual">
      <formula>AS5</formula>
    </cfRule>
    <cfRule type="cellIs" dxfId="23585" priority="6198" operator="lessThan">
      <formula>AS5</formula>
    </cfRule>
  </conditionalFormatting>
  <conditionalFormatting sqref="AT29:AT32">
    <cfRule type="containsBlanks" priority="6193" stopIfTrue="1">
      <formula>LEN(TRIM(AT29))=0</formula>
    </cfRule>
    <cfRule type="cellIs" dxfId="23584" priority="6194" operator="greaterThanOrEqual">
      <formula>AS29</formula>
    </cfRule>
    <cfRule type="cellIs" dxfId="23583" priority="6195" operator="lessThan">
      <formula>AS29</formula>
    </cfRule>
  </conditionalFormatting>
  <conditionalFormatting sqref="AT23:AT24">
    <cfRule type="containsBlanks" priority="6184" stopIfTrue="1">
      <formula>LEN(TRIM(AT23))=0</formula>
    </cfRule>
    <cfRule type="cellIs" dxfId="23582" priority="6185" operator="greaterThanOrEqual">
      <formula>AS23</formula>
    </cfRule>
    <cfRule type="cellIs" dxfId="23581" priority="6186" operator="lessThan">
      <formula>AS23</formula>
    </cfRule>
  </conditionalFormatting>
  <conditionalFormatting sqref="AT22">
    <cfRule type="containsBlanks" priority="6181" stopIfTrue="1">
      <formula>LEN(TRIM(AT22))=0</formula>
    </cfRule>
    <cfRule type="cellIs" dxfId="23580" priority="6182" operator="greaterThanOrEqual">
      <formula>AS22</formula>
    </cfRule>
    <cfRule type="cellIs" dxfId="23579" priority="6183" operator="lessThan">
      <formula>AS22</formula>
    </cfRule>
  </conditionalFormatting>
  <conditionalFormatting sqref="AT6">
    <cfRule type="containsBlanks" priority="6178" stopIfTrue="1">
      <formula>LEN(TRIM(AT6))=0</formula>
    </cfRule>
    <cfRule type="cellIs" dxfId="23578" priority="6179" operator="greaterThanOrEqual">
      <formula>AS6</formula>
    </cfRule>
    <cfRule type="cellIs" dxfId="23577" priority="6180" operator="lessThan">
      <formula>AS6</formula>
    </cfRule>
  </conditionalFormatting>
  <conditionalFormatting sqref="AT15:AT16">
    <cfRule type="containsBlanks" priority="6175" stopIfTrue="1">
      <formula>LEN(TRIM(AT15))=0</formula>
    </cfRule>
    <cfRule type="cellIs" dxfId="23576" priority="6176" operator="greaterThanOrEqual">
      <formula>AS15</formula>
    </cfRule>
    <cfRule type="cellIs" dxfId="23575" priority="6177" operator="lessThan">
      <formula>AS15</formula>
    </cfRule>
  </conditionalFormatting>
  <conditionalFormatting sqref="AQ34:AQ35">
    <cfRule type="cellIs" dxfId="23574" priority="6173" stopIfTrue="1" operator="notEqual">
      <formula>0</formula>
    </cfRule>
  </conditionalFormatting>
  <conditionalFormatting sqref="AR34">
    <cfRule type="cellIs" dxfId="23573" priority="6174" stopIfTrue="1" operator="notEqual">
      <formula>0</formula>
    </cfRule>
  </conditionalFormatting>
  <conditionalFormatting sqref="AT34:AT35">
    <cfRule type="containsBlanks" priority="6170" stopIfTrue="1">
      <formula>LEN(TRIM(AT34))=0</formula>
    </cfRule>
    <cfRule type="cellIs" dxfId="23572" priority="6171" operator="greaterThanOrEqual">
      <formula>AS34</formula>
    </cfRule>
    <cfRule type="cellIs" dxfId="23571" priority="6172" operator="lessThan">
      <formula>AS34</formula>
    </cfRule>
  </conditionalFormatting>
  <conditionalFormatting sqref="AQ7:AQ8 AQ14">
    <cfRule type="cellIs" dxfId="23570" priority="6168" stopIfTrue="1" operator="notEqual">
      <formula>0</formula>
    </cfRule>
  </conditionalFormatting>
  <conditionalFormatting sqref="AR7:AR8 AR14:AR15 AR17:AR18">
    <cfRule type="cellIs" dxfId="23569" priority="6169" stopIfTrue="1" operator="notEqual">
      <formula>0</formula>
    </cfRule>
  </conditionalFormatting>
  <conditionalFormatting sqref="AQ17:AQ18">
    <cfRule type="cellIs" dxfId="23568" priority="6167" stopIfTrue="1" operator="notEqual">
      <formula>0</formula>
    </cfRule>
  </conditionalFormatting>
  <conditionalFormatting sqref="AQ5">
    <cfRule type="cellIs" dxfId="23567" priority="6165" stopIfTrue="1" operator="notEqual">
      <formula>0</formula>
    </cfRule>
  </conditionalFormatting>
  <conditionalFormatting sqref="AR5">
    <cfRule type="cellIs" dxfId="23566" priority="6166" stopIfTrue="1" operator="notEqual">
      <formula>0</formula>
    </cfRule>
  </conditionalFormatting>
  <conditionalFormatting sqref="AQ15">
    <cfRule type="cellIs" dxfId="23565" priority="6163" stopIfTrue="1" operator="notEqual">
      <formula>0</formula>
    </cfRule>
  </conditionalFormatting>
  <conditionalFormatting sqref="AR15">
    <cfRule type="cellIs" dxfId="23564" priority="6164" stopIfTrue="1" operator="notEqual">
      <formula>0</formula>
    </cfRule>
  </conditionalFormatting>
  <conditionalFormatting sqref="AQ29:AQ32">
    <cfRule type="cellIs" dxfId="23563" priority="6161" stopIfTrue="1" operator="notEqual">
      <formula>0</formula>
    </cfRule>
  </conditionalFormatting>
  <conditionalFormatting sqref="AR29:AR32">
    <cfRule type="cellIs" dxfId="23562" priority="6162" stopIfTrue="1" operator="notEqual">
      <formula>0</formula>
    </cfRule>
  </conditionalFormatting>
  <conditionalFormatting sqref="AQ15">
    <cfRule type="cellIs" dxfId="23561" priority="6158" stopIfTrue="1" operator="notEqual">
      <formula>0</formula>
    </cfRule>
  </conditionalFormatting>
  <conditionalFormatting sqref="AQ15">
    <cfRule type="cellIs" dxfId="23560" priority="6156" stopIfTrue="1" operator="notEqual">
      <formula>0</formula>
    </cfRule>
  </conditionalFormatting>
  <conditionalFormatting sqref="AR15">
    <cfRule type="cellIs" dxfId="23559" priority="6157" stopIfTrue="1" operator="notEqual">
      <formula>0</formula>
    </cfRule>
  </conditionalFormatting>
  <conditionalFormatting sqref="AQ6">
    <cfRule type="cellIs" dxfId="23558" priority="6155" stopIfTrue="1" operator="notEqual">
      <formula>0</formula>
    </cfRule>
  </conditionalFormatting>
  <conditionalFormatting sqref="AQ6">
    <cfRule type="cellIs" dxfId="23557" priority="6154" stopIfTrue="1" operator="notEqual">
      <formula>0</formula>
    </cfRule>
  </conditionalFormatting>
  <conditionalFormatting sqref="AR16">
    <cfRule type="cellIs" dxfId="23556" priority="6153" stopIfTrue="1" operator="notEqual">
      <formula>0</formula>
    </cfRule>
  </conditionalFormatting>
  <conditionalFormatting sqref="AQ16">
    <cfRule type="cellIs" dxfId="23555" priority="6152" stopIfTrue="1" operator="notEqual">
      <formula>0</formula>
    </cfRule>
  </conditionalFormatting>
  <conditionalFormatting sqref="AQ16">
    <cfRule type="cellIs" dxfId="23554" priority="6151" stopIfTrue="1" operator="notEqual">
      <formula>0</formula>
    </cfRule>
  </conditionalFormatting>
  <conditionalFormatting sqref="AQ16">
    <cfRule type="cellIs" dxfId="23553" priority="6150" stopIfTrue="1" operator="notEqual">
      <formula>0</formula>
    </cfRule>
  </conditionalFormatting>
  <conditionalFormatting sqref="AQ16">
    <cfRule type="cellIs" dxfId="23552" priority="6149" stopIfTrue="1" operator="notEqual">
      <formula>0</formula>
    </cfRule>
  </conditionalFormatting>
  <conditionalFormatting sqref="AQ22:AQ24">
    <cfRule type="cellIs" dxfId="23551" priority="6147" stopIfTrue="1" operator="notEqual">
      <formula>0</formula>
    </cfRule>
  </conditionalFormatting>
  <conditionalFormatting sqref="AR22:AR24">
    <cfRule type="cellIs" dxfId="23550" priority="6148" stopIfTrue="1" operator="notEqual">
      <formula>0</formula>
    </cfRule>
  </conditionalFormatting>
  <conditionalFormatting sqref="AR6">
    <cfRule type="cellIs" dxfId="23549" priority="6146" stopIfTrue="1" operator="notEqual">
      <formula>0</formula>
    </cfRule>
  </conditionalFormatting>
  <conditionalFormatting sqref="AR38 AR40">
    <cfRule type="cellIs" dxfId="23548" priority="6145" stopIfTrue="1" operator="notEqual">
      <formula>0</formula>
    </cfRule>
  </conditionalFormatting>
  <conditionalFormatting sqref="AR36:AR37">
    <cfRule type="cellIs" dxfId="23547" priority="6144" stopIfTrue="1" operator="notEqual">
      <formula>0</formula>
    </cfRule>
  </conditionalFormatting>
  <conditionalFormatting sqref="AR39">
    <cfRule type="cellIs" dxfId="23546" priority="6143" stopIfTrue="1" operator="notEqual">
      <formula>0</formula>
    </cfRule>
  </conditionalFormatting>
  <conditionalFormatting sqref="AR35">
    <cfRule type="cellIs" dxfId="23545" priority="6142" stopIfTrue="1" operator="notEqual">
      <formula>0</formula>
    </cfRule>
  </conditionalFormatting>
  <conditionalFormatting sqref="AQ58:AQ61 AQ65 AQ63">
    <cfRule type="cellIs" dxfId="23544" priority="6139" stopIfTrue="1" operator="notEqual">
      <formula>0</formula>
    </cfRule>
  </conditionalFormatting>
  <conditionalFormatting sqref="AR58:AR60 AR67 AR65 AR63">
    <cfRule type="cellIs" dxfId="23543" priority="6140" stopIfTrue="1" operator="notEqual">
      <formula>0</formula>
    </cfRule>
  </conditionalFormatting>
  <conditionalFormatting sqref="AQ68">
    <cfRule type="cellIs" dxfId="23542" priority="6137" stopIfTrue="1" operator="notEqual">
      <formula>0</formula>
    </cfRule>
  </conditionalFormatting>
  <conditionalFormatting sqref="AR68">
    <cfRule type="cellIs" dxfId="23541" priority="6138" stopIfTrue="1" operator="notEqual">
      <formula>0</formula>
    </cfRule>
  </conditionalFormatting>
  <conditionalFormatting sqref="AQ67">
    <cfRule type="cellIs" dxfId="23540" priority="6133" stopIfTrue="1" operator="notEqual">
      <formula>0</formula>
    </cfRule>
  </conditionalFormatting>
  <conditionalFormatting sqref="AQ69:AQ71">
    <cfRule type="cellIs" dxfId="23539" priority="6131" stopIfTrue="1" operator="notEqual">
      <formula>0</formula>
    </cfRule>
  </conditionalFormatting>
  <conditionalFormatting sqref="AR69:AR71">
    <cfRule type="cellIs" dxfId="23538" priority="6132" stopIfTrue="1" operator="notEqual">
      <formula>0</formula>
    </cfRule>
  </conditionalFormatting>
  <conditionalFormatting sqref="AQ66">
    <cfRule type="cellIs" dxfId="23537" priority="6130" stopIfTrue="1" operator="notEqual">
      <formula>0</formula>
    </cfRule>
  </conditionalFormatting>
  <conditionalFormatting sqref="AR66">
    <cfRule type="cellIs" dxfId="23536" priority="6129" stopIfTrue="1" operator="notEqual">
      <formula>0</formula>
    </cfRule>
  </conditionalFormatting>
  <conditionalFormatting sqref="AQ64">
    <cfRule type="cellIs" dxfId="23535" priority="6127" stopIfTrue="1" operator="notEqual">
      <formula>0</formula>
    </cfRule>
  </conditionalFormatting>
  <conditionalFormatting sqref="AR64">
    <cfRule type="cellIs" dxfId="23534" priority="6128" stopIfTrue="1" operator="notEqual">
      <formula>0</formula>
    </cfRule>
  </conditionalFormatting>
  <conditionalFormatting sqref="AR61">
    <cfRule type="cellIs" dxfId="23533" priority="6126" stopIfTrue="1" operator="notEqual">
      <formula>0</formula>
    </cfRule>
  </conditionalFormatting>
  <conditionalFormatting sqref="AQ62">
    <cfRule type="cellIs" dxfId="23532" priority="6124" stopIfTrue="1" operator="notEqual">
      <formula>0</formula>
    </cfRule>
  </conditionalFormatting>
  <conditionalFormatting sqref="AR62">
    <cfRule type="cellIs" dxfId="23531" priority="6125" stopIfTrue="1" operator="notEqual">
      <formula>0</formula>
    </cfRule>
  </conditionalFormatting>
  <conditionalFormatting sqref="AU14:AU18 AU29:AU32 AU22:AU24">
    <cfRule type="containsBlanks" priority="6121" stopIfTrue="1">
      <formula>LEN(TRIM(AU14))=0</formula>
    </cfRule>
    <cfRule type="cellIs" dxfId="23530" priority="6122" operator="greaterThanOrEqual">
      <formula>AT14</formula>
    </cfRule>
    <cfRule type="cellIs" dxfId="23529" priority="6123" operator="lessThan">
      <formula>AT14</formula>
    </cfRule>
  </conditionalFormatting>
  <conditionalFormatting sqref="AU14:AU18 AU29:AU32 AU22:AU24">
    <cfRule type="containsBlanks" priority="6118" stopIfTrue="1">
      <formula>LEN(TRIM(AU14))=0</formula>
    </cfRule>
    <cfRule type="cellIs" dxfId="23528" priority="6119" operator="greaterThanOrEqual">
      <formula>AT14</formula>
    </cfRule>
    <cfRule type="cellIs" dxfId="23527" priority="6120" operator="lessThan">
      <formula>AT14</formula>
    </cfRule>
  </conditionalFormatting>
  <conditionalFormatting sqref="AU5:AU8">
    <cfRule type="containsBlanks" priority="6115" stopIfTrue="1">
      <formula>LEN(TRIM(AU5))=0</formula>
    </cfRule>
    <cfRule type="cellIs" dxfId="23526" priority="6116" operator="greaterThanOrEqual">
      <formula>AT5</formula>
    </cfRule>
    <cfRule type="cellIs" dxfId="23525" priority="6117" operator="lessThan">
      <formula>AT5</formula>
    </cfRule>
  </conditionalFormatting>
  <conditionalFormatting sqref="AU5:AU8">
    <cfRule type="containsBlanks" priority="6112" stopIfTrue="1">
      <formula>LEN(TRIM(AU5))=0</formula>
    </cfRule>
    <cfRule type="cellIs" dxfId="23524" priority="6113" operator="greaterThanOrEqual">
      <formula>AT5</formula>
    </cfRule>
    <cfRule type="cellIs" dxfId="23523" priority="6114" operator="lessThan">
      <formula>AT5</formula>
    </cfRule>
  </conditionalFormatting>
  <conditionalFormatting sqref="AU34:AU37">
    <cfRule type="containsBlanks" priority="6109" stopIfTrue="1">
      <formula>LEN(TRIM(AU34))=0</formula>
    </cfRule>
    <cfRule type="cellIs" dxfId="23522" priority="6110" operator="greaterThanOrEqual">
      <formula>AT34</formula>
    </cfRule>
    <cfRule type="cellIs" dxfId="23521" priority="6111" operator="lessThan">
      <formula>AT34</formula>
    </cfRule>
  </conditionalFormatting>
  <conditionalFormatting sqref="AU34:AU37">
    <cfRule type="containsBlanks" priority="6106" stopIfTrue="1">
      <formula>LEN(TRIM(AU34))=0</formula>
    </cfRule>
    <cfRule type="cellIs" dxfId="23520" priority="6107" operator="greaterThanOrEqual">
      <formula>AT34</formula>
    </cfRule>
    <cfRule type="cellIs" dxfId="23519" priority="6108" operator="lessThan">
      <formula>AT34</formula>
    </cfRule>
  </conditionalFormatting>
  <conditionalFormatting sqref="AU38:AU40">
    <cfRule type="containsBlanks" priority="6103" stopIfTrue="1">
      <formula>LEN(TRIM(AU38))=0</formula>
    </cfRule>
    <cfRule type="cellIs" dxfId="23518" priority="6104" operator="greaterThanOrEqual">
      <formula>AT38</formula>
    </cfRule>
    <cfRule type="cellIs" dxfId="23517" priority="6105" operator="lessThan">
      <formula>AT38</formula>
    </cfRule>
  </conditionalFormatting>
  <conditionalFormatting sqref="AU38:AU40">
    <cfRule type="containsBlanks" priority="6100" stopIfTrue="1">
      <formula>LEN(TRIM(AU38))=0</formula>
    </cfRule>
    <cfRule type="cellIs" dxfId="23516" priority="6101" operator="greaterThanOrEqual">
      <formula>AT38</formula>
    </cfRule>
    <cfRule type="cellIs" dxfId="23515" priority="6102" operator="lessThan">
      <formula>AT38</formula>
    </cfRule>
  </conditionalFormatting>
  <conditionalFormatting sqref="AU47:AU49">
    <cfRule type="containsBlanks" priority="6091" stopIfTrue="1">
      <formula>LEN(TRIM(AU47))=0</formula>
    </cfRule>
    <cfRule type="cellIs" dxfId="23514" priority="6092" operator="greaterThanOrEqual">
      <formula>AT47</formula>
    </cfRule>
    <cfRule type="cellIs" dxfId="23513" priority="6093" operator="lessThan">
      <formula>AT47</formula>
    </cfRule>
  </conditionalFormatting>
  <conditionalFormatting sqref="AU47:AU49">
    <cfRule type="containsBlanks" priority="6088" stopIfTrue="1">
      <formula>LEN(TRIM(AU47))=0</formula>
    </cfRule>
    <cfRule type="cellIs" dxfId="23512" priority="6089" operator="greaterThanOrEqual">
      <formula>AT47</formula>
    </cfRule>
    <cfRule type="cellIs" dxfId="23511" priority="6090" operator="lessThan">
      <formula>AT47</formula>
    </cfRule>
  </conditionalFormatting>
  <conditionalFormatting sqref="AU58:AU60">
    <cfRule type="containsBlanks" priority="6079" stopIfTrue="1">
      <formula>LEN(TRIM(AU58))=0</formula>
    </cfRule>
    <cfRule type="cellIs" dxfId="23510" priority="6080" operator="greaterThanOrEqual">
      <formula>AT58</formula>
    </cfRule>
    <cfRule type="cellIs" dxfId="23509" priority="6081" operator="lessThan">
      <formula>AT58</formula>
    </cfRule>
  </conditionalFormatting>
  <conditionalFormatting sqref="AU58:AU60">
    <cfRule type="containsBlanks" priority="6076" stopIfTrue="1">
      <formula>LEN(TRIM(AU58))=0</formula>
    </cfRule>
    <cfRule type="cellIs" dxfId="23508" priority="6077" operator="greaterThanOrEqual">
      <formula>AT58</formula>
    </cfRule>
    <cfRule type="cellIs" dxfId="23507" priority="6078" operator="lessThan">
      <formula>AT58</formula>
    </cfRule>
  </conditionalFormatting>
  <conditionalFormatting sqref="AU61:AU63">
    <cfRule type="containsBlanks" priority="6073" stopIfTrue="1">
      <formula>LEN(TRIM(AU61))=0</formula>
    </cfRule>
    <cfRule type="cellIs" dxfId="23506" priority="6074" operator="greaterThanOrEqual">
      <formula>AT61</formula>
    </cfRule>
    <cfRule type="cellIs" dxfId="23505" priority="6075" operator="lessThan">
      <formula>AT61</formula>
    </cfRule>
  </conditionalFormatting>
  <conditionalFormatting sqref="AU61:AU63">
    <cfRule type="containsBlanks" priority="6070" stopIfTrue="1">
      <formula>LEN(TRIM(AU61))=0</formula>
    </cfRule>
    <cfRule type="cellIs" dxfId="23504" priority="6071" operator="greaterThanOrEqual">
      <formula>AT61</formula>
    </cfRule>
    <cfRule type="cellIs" dxfId="23503" priority="6072" operator="lessThan">
      <formula>AT61</formula>
    </cfRule>
  </conditionalFormatting>
  <conditionalFormatting sqref="AU65">
    <cfRule type="containsBlanks" priority="6067" stopIfTrue="1">
      <formula>LEN(TRIM(AU65))=0</formula>
    </cfRule>
    <cfRule type="cellIs" dxfId="23502" priority="6068" operator="greaterThanOrEqual">
      <formula>AT65</formula>
    </cfRule>
    <cfRule type="cellIs" dxfId="23501" priority="6069" operator="lessThan">
      <formula>AT65</formula>
    </cfRule>
  </conditionalFormatting>
  <conditionalFormatting sqref="AU65">
    <cfRule type="containsBlanks" priority="6064" stopIfTrue="1">
      <formula>LEN(TRIM(AU65))=0</formula>
    </cfRule>
    <cfRule type="cellIs" dxfId="23500" priority="6065" operator="greaterThanOrEqual">
      <formula>AT65</formula>
    </cfRule>
    <cfRule type="cellIs" dxfId="23499" priority="6066" operator="lessThan">
      <formula>AT65</formula>
    </cfRule>
  </conditionalFormatting>
  <conditionalFormatting sqref="AU64">
    <cfRule type="containsBlanks" priority="6061" stopIfTrue="1">
      <formula>LEN(TRIM(AU64))=0</formula>
    </cfRule>
    <cfRule type="cellIs" dxfId="23498" priority="6062" operator="greaterThanOrEqual">
      <formula>AT64</formula>
    </cfRule>
    <cfRule type="cellIs" dxfId="23497" priority="6063" operator="lessThan">
      <formula>AT64</formula>
    </cfRule>
  </conditionalFormatting>
  <conditionalFormatting sqref="AU64">
    <cfRule type="containsBlanks" priority="6058" stopIfTrue="1">
      <formula>LEN(TRIM(AU64))=0</formula>
    </cfRule>
    <cfRule type="cellIs" dxfId="23496" priority="6059" operator="greaterThanOrEqual">
      <formula>AT64</formula>
    </cfRule>
    <cfRule type="cellIs" dxfId="23495" priority="6060" operator="lessThan">
      <formula>AT64</formula>
    </cfRule>
  </conditionalFormatting>
  <conditionalFormatting sqref="AU66:AU68">
    <cfRule type="containsBlanks" priority="6055" stopIfTrue="1">
      <formula>LEN(TRIM(AU66))=0</formula>
    </cfRule>
    <cfRule type="cellIs" dxfId="23494" priority="6056" operator="greaterThanOrEqual">
      <formula>AT66</formula>
    </cfRule>
    <cfRule type="cellIs" dxfId="23493" priority="6057" operator="lessThan">
      <formula>AT66</formula>
    </cfRule>
  </conditionalFormatting>
  <conditionalFormatting sqref="AU66:AU68">
    <cfRule type="containsBlanks" priority="6052" stopIfTrue="1">
      <formula>LEN(TRIM(AU66))=0</formula>
    </cfRule>
    <cfRule type="cellIs" dxfId="23492" priority="6053" operator="greaterThanOrEqual">
      <formula>AT66</formula>
    </cfRule>
    <cfRule type="cellIs" dxfId="23491" priority="6054" operator="lessThan">
      <formula>AT66</formula>
    </cfRule>
  </conditionalFormatting>
  <conditionalFormatting sqref="AU69:AU71">
    <cfRule type="containsBlanks" priority="6049" stopIfTrue="1">
      <formula>LEN(TRIM(AU69))=0</formula>
    </cfRule>
    <cfRule type="cellIs" dxfId="23490" priority="6050" operator="greaterThanOrEqual">
      <formula>AT69</formula>
    </cfRule>
    <cfRule type="cellIs" dxfId="23489" priority="6051" operator="lessThan">
      <formula>AT69</formula>
    </cfRule>
  </conditionalFormatting>
  <conditionalFormatting sqref="AU69:AU71">
    <cfRule type="containsBlanks" priority="6046" stopIfTrue="1">
      <formula>LEN(TRIM(AU69))=0</formula>
    </cfRule>
    <cfRule type="cellIs" dxfId="23488" priority="6047" operator="greaterThanOrEqual">
      <formula>AT69</formula>
    </cfRule>
    <cfRule type="cellIs" dxfId="23487" priority="6048" operator="lessThan">
      <formula>AT69</formula>
    </cfRule>
  </conditionalFormatting>
  <conditionalFormatting sqref="AU73">
    <cfRule type="containsBlanks" priority="6043" stopIfTrue="1">
      <formula>LEN(TRIM(AU73))=0</formula>
    </cfRule>
    <cfRule type="cellIs" dxfId="23486" priority="6044" operator="greaterThanOrEqual">
      <formula>AT73</formula>
    </cfRule>
    <cfRule type="cellIs" dxfId="23485" priority="6045" operator="lessThan">
      <formula>AT73</formula>
    </cfRule>
  </conditionalFormatting>
  <conditionalFormatting sqref="AU73">
    <cfRule type="containsBlanks" priority="6040" stopIfTrue="1">
      <formula>LEN(TRIM(AU73))=0</formula>
    </cfRule>
    <cfRule type="cellIs" dxfId="23484" priority="6041" operator="greaterThanOrEqual">
      <formula>AT73</formula>
    </cfRule>
    <cfRule type="cellIs" dxfId="23483" priority="6042" operator="lessThan">
      <formula>AT73</formula>
    </cfRule>
  </conditionalFormatting>
  <conditionalFormatting sqref="AU72">
    <cfRule type="containsBlanks" priority="6037" stopIfTrue="1">
      <formula>LEN(TRIM(AU72))=0</formula>
    </cfRule>
    <cfRule type="cellIs" dxfId="23482" priority="6038" operator="greaterThanOrEqual">
      <formula>AT72</formula>
    </cfRule>
    <cfRule type="cellIs" dxfId="23481" priority="6039" operator="lessThan">
      <formula>AT72</formula>
    </cfRule>
  </conditionalFormatting>
  <conditionalFormatting sqref="AU72">
    <cfRule type="containsBlanks" priority="6034" stopIfTrue="1">
      <formula>LEN(TRIM(AU72))=0</formula>
    </cfRule>
    <cfRule type="cellIs" dxfId="23480" priority="6035" operator="greaterThanOrEqual">
      <formula>AT72</formula>
    </cfRule>
    <cfRule type="cellIs" dxfId="23479" priority="6036" operator="lessThan">
      <formula>AT72</formula>
    </cfRule>
  </conditionalFormatting>
  <conditionalFormatting sqref="AV14:AV18 AV29:AV32 AV22:AV24">
    <cfRule type="containsBlanks" priority="6031" stopIfTrue="1">
      <formula>LEN(TRIM(AV14))=0</formula>
    </cfRule>
    <cfRule type="cellIs" dxfId="23478" priority="6032" operator="greaterThanOrEqual">
      <formula>AU14</formula>
    </cfRule>
    <cfRule type="cellIs" dxfId="23477" priority="6033" operator="lessThan">
      <formula>AU14</formula>
    </cfRule>
  </conditionalFormatting>
  <conditionalFormatting sqref="AV14:AV18 AV29:AV32 AV22:AV24">
    <cfRule type="containsBlanks" priority="6028" stopIfTrue="1">
      <formula>LEN(TRIM(AV14))=0</formula>
    </cfRule>
    <cfRule type="cellIs" dxfId="23476" priority="6029" operator="greaterThanOrEqual">
      <formula>AU14</formula>
    </cfRule>
    <cfRule type="cellIs" dxfId="23475" priority="6030" operator="lessThan">
      <formula>AU14</formula>
    </cfRule>
  </conditionalFormatting>
  <conditionalFormatting sqref="AV5:AV8">
    <cfRule type="containsBlanks" priority="6025" stopIfTrue="1">
      <formula>LEN(TRIM(AV5))=0</formula>
    </cfRule>
    <cfRule type="cellIs" dxfId="23474" priority="6026" operator="greaterThanOrEqual">
      <formula>AU5</formula>
    </cfRule>
    <cfRule type="cellIs" dxfId="23473" priority="6027" operator="lessThan">
      <formula>AU5</formula>
    </cfRule>
  </conditionalFormatting>
  <conditionalFormatting sqref="AV5:AV8">
    <cfRule type="containsBlanks" priority="6022" stopIfTrue="1">
      <formula>LEN(TRIM(AV5))=0</formula>
    </cfRule>
    <cfRule type="cellIs" dxfId="23472" priority="6023" operator="greaterThanOrEqual">
      <formula>AU5</formula>
    </cfRule>
    <cfRule type="cellIs" dxfId="23471" priority="6024" operator="lessThan">
      <formula>AU5</formula>
    </cfRule>
  </conditionalFormatting>
  <conditionalFormatting sqref="AV34:AV37">
    <cfRule type="containsBlanks" priority="6019" stopIfTrue="1">
      <formula>LEN(TRIM(AV34))=0</formula>
    </cfRule>
    <cfRule type="cellIs" dxfId="23470" priority="6020" operator="greaterThanOrEqual">
      <formula>AU34</formula>
    </cfRule>
    <cfRule type="cellIs" dxfId="23469" priority="6021" operator="lessThan">
      <formula>AU34</formula>
    </cfRule>
  </conditionalFormatting>
  <conditionalFormatting sqref="AV34:AV37">
    <cfRule type="containsBlanks" priority="6016" stopIfTrue="1">
      <formula>LEN(TRIM(AV34))=0</formula>
    </cfRule>
    <cfRule type="cellIs" dxfId="23468" priority="6017" operator="greaterThanOrEqual">
      <formula>AU34</formula>
    </cfRule>
    <cfRule type="cellIs" dxfId="23467" priority="6018" operator="lessThan">
      <formula>AU34</formula>
    </cfRule>
  </conditionalFormatting>
  <conditionalFormatting sqref="AV38:AV40">
    <cfRule type="containsBlanks" priority="6013" stopIfTrue="1">
      <formula>LEN(TRIM(AV38))=0</formula>
    </cfRule>
    <cfRule type="cellIs" dxfId="23466" priority="6014" operator="greaterThanOrEqual">
      <formula>AU38</formula>
    </cfRule>
    <cfRule type="cellIs" dxfId="23465" priority="6015" operator="lessThan">
      <formula>AU38</formula>
    </cfRule>
  </conditionalFormatting>
  <conditionalFormatting sqref="AV38:AV40">
    <cfRule type="containsBlanks" priority="6010" stopIfTrue="1">
      <formula>LEN(TRIM(AV38))=0</formula>
    </cfRule>
    <cfRule type="cellIs" dxfId="23464" priority="6011" operator="greaterThanOrEqual">
      <formula>AU38</formula>
    </cfRule>
    <cfRule type="cellIs" dxfId="23463" priority="6012" operator="lessThan">
      <formula>AU38</formula>
    </cfRule>
  </conditionalFormatting>
  <conditionalFormatting sqref="AV47:AV49">
    <cfRule type="containsBlanks" priority="6001" stopIfTrue="1">
      <formula>LEN(TRIM(AV47))=0</formula>
    </cfRule>
    <cfRule type="cellIs" dxfId="23462" priority="6002" operator="greaterThanOrEqual">
      <formula>AU47</formula>
    </cfRule>
    <cfRule type="cellIs" dxfId="23461" priority="6003" operator="lessThan">
      <formula>AU47</formula>
    </cfRule>
  </conditionalFormatting>
  <conditionalFormatting sqref="AV47:AV49">
    <cfRule type="containsBlanks" priority="5998" stopIfTrue="1">
      <formula>LEN(TRIM(AV47))=0</formula>
    </cfRule>
    <cfRule type="cellIs" dxfId="23460" priority="5999" operator="greaterThanOrEqual">
      <formula>AU47</formula>
    </cfRule>
    <cfRule type="cellIs" dxfId="23459" priority="6000" operator="lessThan">
      <formula>AU47</formula>
    </cfRule>
  </conditionalFormatting>
  <conditionalFormatting sqref="AV58:AV60">
    <cfRule type="containsBlanks" priority="5989" stopIfTrue="1">
      <formula>LEN(TRIM(AV58))=0</formula>
    </cfRule>
    <cfRule type="cellIs" dxfId="23458" priority="5990" operator="greaterThanOrEqual">
      <formula>AU58</formula>
    </cfRule>
    <cfRule type="cellIs" dxfId="23457" priority="5991" operator="lessThan">
      <formula>AU58</formula>
    </cfRule>
  </conditionalFormatting>
  <conditionalFormatting sqref="AV58:AV60">
    <cfRule type="containsBlanks" priority="5986" stopIfTrue="1">
      <formula>LEN(TRIM(AV58))=0</formula>
    </cfRule>
    <cfRule type="cellIs" dxfId="23456" priority="5987" operator="greaterThanOrEqual">
      <formula>AU58</formula>
    </cfRule>
    <cfRule type="cellIs" dxfId="23455" priority="5988" operator="lessThan">
      <formula>AU58</formula>
    </cfRule>
  </conditionalFormatting>
  <conditionalFormatting sqref="AV61:AV63">
    <cfRule type="containsBlanks" priority="5983" stopIfTrue="1">
      <formula>LEN(TRIM(AV61))=0</formula>
    </cfRule>
    <cfRule type="cellIs" dxfId="23454" priority="5984" operator="greaterThanOrEqual">
      <formula>AU61</formula>
    </cfRule>
    <cfRule type="cellIs" dxfId="23453" priority="5985" operator="lessThan">
      <formula>AU61</formula>
    </cfRule>
  </conditionalFormatting>
  <conditionalFormatting sqref="AV61:AV63">
    <cfRule type="containsBlanks" priority="5980" stopIfTrue="1">
      <formula>LEN(TRIM(AV61))=0</formula>
    </cfRule>
    <cfRule type="cellIs" dxfId="23452" priority="5981" operator="greaterThanOrEqual">
      <formula>AU61</formula>
    </cfRule>
    <cfRule type="cellIs" dxfId="23451" priority="5982" operator="lessThan">
      <formula>AU61</formula>
    </cfRule>
  </conditionalFormatting>
  <conditionalFormatting sqref="AV65">
    <cfRule type="containsBlanks" priority="5977" stopIfTrue="1">
      <formula>LEN(TRIM(AV65))=0</formula>
    </cfRule>
    <cfRule type="cellIs" dxfId="23450" priority="5978" operator="greaterThanOrEqual">
      <formula>AU65</formula>
    </cfRule>
    <cfRule type="cellIs" dxfId="23449" priority="5979" operator="lessThan">
      <formula>AU65</formula>
    </cfRule>
  </conditionalFormatting>
  <conditionalFormatting sqref="AV65">
    <cfRule type="containsBlanks" priority="5974" stopIfTrue="1">
      <formula>LEN(TRIM(AV65))=0</formula>
    </cfRule>
    <cfRule type="cellIs" dxfId="23448" priority="5975" operator="greaterThanOrEqual">
      <formula>AU65</formula>
    </cfRule>
    <cfRule type="cellIs" dxfId="23447" priority="5976" operator="lessThan">
      <formula>AU65</formula>
    </cfRule>
  </conditionalFormatting>
  <conditionalFormatting sqref="AV64">
    <cfRule type="containsBlanks" priority="5971" stopIfTrue="1">
      <formula>LEN(TRIM(AV64))=0</formula>
    </cfRule>
    <cfRule type="cellIs" dxfId="23446" priority="5972" operator="greaterThanOrEqual">
      <formula>AU64</formula>
    </cfRule>
    <cfRule type="cellIs" dxfId="23445" priority="5973" operator="lessThan">
      <formula>AU64</formula>
    </cfRule>
  </conditionalFormatting>
  <conditionalFormatting sqref="AV64">
    <cfRule type="containsBlanks" priority="5968" stopIfTrue="1">
      <formula>LEN(TRIM(AV64))=0</formula>
    </cfRule>
    <cfRule type="cellIs" dxfId="23444" priority="5969" operator="greaterThanOrEqual">
      <formula>AU64</formula>
    </cfRule>
    <cfRule type="cellIs" dxfId="23443" priority="5970" operator="lessThan">
      <formula>AU64</formula>
    </cfRule>
  </conditionalFormatting>
  <conditionalFormatting sqref="AV66:AV68">
    <cfRule type="containsBlanks" priority="5965" stopIfTrue="1">
      <formula>LEN(TRIM(AV66))=0</formula>
    </cfRule>
    <cfRule type="cellIs" dxfId="23442" priority="5966" operator="greaterThanOrEqual">
      <formula>AU66</formula>
    </cfRule>
    <cfRule type="cellIs" dxfId="23441" priority="5967" operator="lessThan">
      <formula>AU66</formula>
    </cfRule>
  </conditionalFormatting>
  <conditionalFormatting sqref="AV66:AV68">
    <cfRule type="containsBlanks" priority="5962" stopIfTrue="1">
      <formula>LEN(TRIM(AV66))=0</formula>
    </cfRule>
    <cfRule type="cellIs" dxfId="23440" priority="5963" operator="greaterThanOrEqual">
      <formula>AU66</formula>
    </cfRule>
    <cfRule type="cellIs" dxfId="23439" priority="5964" operator="lessThan">
      <formula>AU66</formula>
    </cfRule>
  </conditionalFormatting>
  <conditionalFormatting sqref="AV69:AV71">
    <cfRule type="containsBlanks" priority="5959" stopIfTrue="1">
      <formula>LEN(TRIM(AV69))=0</formula>
    </cfRule>
    <cfRule type="cellIs" dxfId="23438" priority="5960" operator="greaterThanOrEqual">
      <formula>AU69</formula>
    </cfRule>
    <cfRule type="cellIs" dxfId="23437" priority="5961" operator="lessThan">
      <formula>AU69</formula>
    </cfRule>
  </conditionalFormatting>
  <conditionalFormatting sqref="AV69:AV71">
    <cfRule type="containsBlanks" priority="5956" stopIfTrue="1">
      <formula>LEN(TRIM(AV69))=0</formula>
    </cfRule>
    <cfRule type="cellIs" dxfId="23436" priority="5957" operator="greaterThanOrEqual">
      <formula>AU69</formula>
    </cfRule>
    <cfRule type="cellIs" dxfId="23435" priority="5958" operator="lessThan">
      <formula>AU69</formula>
    </cfRule>
  </conditionalFormatting>
  <conditionalFormatting sqref="AV73">
    <cfRule type="containsBlanks" priority="5953" stopIfTrue="1">
      <formula>LEN(TRIM(AV73))=0</formula>
    </cfRule>
    <cfRule type="cellIs" dxfId="23434" priority="5954" operator="greaterThanOrEqual">
      <formula>AU73</formula>
    </cfRule>
    <cfRule type="cellIs" dxfId="23433" priority="5955" operator="lessThan">
      <formula>AU73</formula>
    </cfRule>
  </conditionalFormatting>
  <conditionalFormatting sqref="AV73">
    <cfRule type="containsBlanks" priority="5950" stopIfTrue="1">
      <formula>LEN(TRIM(AV73))=0</formula>
    </cfRule>
    <cfRule type="cellIs" dxfId="23432" priority="5951" operator="greaterThanOrEqual">
      <formula>AU73</formula>
    </cfRule>
    <cfRule type="cellIs" dxfId="23431" priority="5952" operator="lessThan">
      <formula>AU73</formula>
    </cfRule>
  </conditionalFormatting>
  <conditionalFormatting sqref="AV72">
    <cfRule type="containsBlanks" priority="5947" stopIfTrue="1">
      <formula>LEN(TRIM(AV72))=0</formula>
    </cfRule>
    <cfRule type="cellIs" dxfId="23430" priority="5948" operator="greaterThanOrEqual">
      <formula>AU72</formula>
    </cfRule>
    <cfRule type="cellIs" dxfId="23429" priority="5949" operator="lessThan">
      <formula>AU72</formula>
    </cfRule>
  </conditionalFormatting>
  <conditionalFormatting sqref="AV72">
    <cfRule type="containsBlanks" priority="5944" stopIfTrue="1">
      <formula>LEN(TRIM(AV72))=0</formula>
    </cfRule>
    <cfRule type="cellIs" dxfId="23428" priority="5945" operator="greaterThanOrEqual">
      <formula>AU72</formula>
    </cfRule>
    <cfRule type="cellIs" dxfId="23427" priority="5946" operator="lessThan">
      <formula>AU72</formula>
    </cfRule>
  </conditionalFormatting>
  <conditionalFormatting sqref="AT12">
    <cfRule type="containsBlanks" priority="5941" stopIfTrue="1">
      <formula>LEN(TRIM(AT12))=0</formula>
    </cfRule>
    <cfRule type="cellIs" dxfId="23426" priority="5942" operator="greaterThanOrEqual">
      <formula>AS12</formula>
    </cfRule>
    <cfRule type="cellIs" dxfId="23425" priority="5943" operator="lessThan">
      <formula>AS12</formula>
    </cfRule>
  </conditionalFormatting>
  <conditionalFormatting sqref="AT13">
    <cfRule type="containsBlanks" priority="5938" stopIfTrue="1">
      <formula>LEN(TRIM(AT13))=0</formula>
    </cfRule>
    <cfRule type="cellIs" dxfId="23424" priority="5939" operator="greaterThanOrEqual">
      <formula>AS13</formula>
    </cfRule>
    <cfRule type="cellIs" dxfId="23423" priority="5940" operator="lessThan">
      <formula>AS13</formula>
    </cfRule>
  </conditionalFormatting>
  <conditionalFormatting sqref="AT11">
    <cfRule type="containsBlanks" priority="5935" stopIfTrue="1">
      <formula>LEN(TRIM(AT11))=0</formula>
    </cfRule>
    <cfRule type="cellIs" dxfId="23422" priority="5936" operator="greaterThanOrEqual">
      <formula>AS11</formula>
    </cfRule>
    <cfRule type="cellIs" dxfId="23421" priority="5937" operator="lessThan">
      <formula>AS11</formula>
    </cfRule>
  </conditionalFormatting>
  <conditionalFormatting sqref="AQ12">
    <cfRule type="cellIs" dxfId="23420" priority="5933" stopIfTrue="1" operator="notEqual">
      <formula>0</formula>
    </cfRule>
  </conditionalFormatting>
  <conditionalFormatting sqref="AR12">
    <cfRule type="cellIs" dxfId="23419" priority="5934" stopIfTrue="1" operator="notEqual">
      <formula>0</formula>
    </cfRule>
  </conditionalFormatting>
  <conditionalFormatting sqref="AQ13">
    <cfRule type="cellIs" dxfId="23418" priority="5931" stopIfTrue="1" operator="notEqual">
      <formula>0</formula>
    </cfRule>
  </conditionalFormatting>
  <conditionalFormatting sqref="AR13">
    <cfRule type="cellIs" dxfId="23417" priority="5932" stopIfTrue="1" operator="notEqual">
      <formula>0</formula>
    </cfRule>
  </conditionalFormatting>
  <conditionalFormatting sqref="AQ11">
    <cfRule type="cellIs" dxfId="23416" priority="5929" stopIfTrue="1" operator="notEqual">
      <formula>0</formula>
    </cfRule>
  </conditionalFormatting>
  <conditionalFormatting sqref="AR11">
    <cfRule type="cellIs" dxfId="23415" priority="5930" stopIfTrue="1" operator="notEqual">
      <formula>0</formula>
    </cfRule>
  </conditionalFormatting>
  <conditionalFormatting sqref="AU9:AU13">
    <cfRule type="containsBlanks" priority="5926" stopIfTrue="1">
      <formula>LEN(TRIM(AU9))=0</formula>
    </cfRule>
    <cfRule type="cellIs" dxfId="23414" priority="5927" operator="greaterThanOrEqual">
      <formula>AT9</formula>
    </cfRule>
    <cfRule type="cellIs" dxfId="23413" priority="5928" operator="lessThan">
      <formula>AT9</formula>
    </cfRule>
  </conditionalFormatting>
  <conditionalFormatting sqref="AU9:AU13">
    <cfRule type="containsBlanks" priority="5923" stopIfTrue="1">
      <formula>LEN(TRIM(AU9))=0</formula>
    </cfRule>
    <cfRule type="cellIs" dxfId="23412" priority="5924" operator="greaterThanOrEqual">
      <formula>AT9</formula>
    </cfRule>
    <cfRule type="cellIs" dxfId="23411" priority="5925" operator="lessThan">
      <formula>AT9</formula>
    </cfRule>
  </conditionalFormatting>
  <conditionalFormatting sqref="AV9:AV13">
    <cfRule type="containsBlanks" priority="5920" stopIfTrue="1">
      <formula>LEN(TRIM(AV9))=0</formula>
    </cfRule>
    <cfRule type="cellIs" dxfId="23410" priority="5921" operator="greaterThanOrEqual">
      <formula>AU9</formula>
    </cfRule>
    <cfRule type="cellIs" dxfId="23409" priority="5922" operator="lessThan">
      <formula>AU9</formula>
    </cfRule>
  </conditionalFormatting>
  <conditionalFormatting sqref="AV9:AV13">
    <cfRule type="containsBlanks" priority="5917" stopIfTrue="1">
      <formula>LEN(TRIM(AV9))=0</formula>
    </cfRule>
    <cfRule type="cellIs" dxfId="23408" priority="5918" operator="greaterThanOrEqual">
      <formula>AU9</formula>
    </cfRule>
    <cfRule type="cellIs" dxfId="23407" priority="5919" operator="lessThan">
      <formula>AU9</formula>
    </cfRule>
  </conditionalFormatting>
  <conditionalFormatting sqref="AT9:AT10">
    <cfRule type="containsBlanks" priority="5914" stopIfTrue="1">
      <formula>LEN(TRIM(AT9))=0</formula>
    </cfRule>
    <cfRule type="cellIs" dxfId="23406" priority="5915" operator="greaterThanOrEqual">
      <formula>AS9</formula>
    </cfRule>
    <cfRule type="cellIs" dxfId="23405" priority="5916" operator="lessThan">
      <formula>AS9</formula>
    </cfRule>
  </conditionalFormatting>
  <conditionalFormatting sqref="AQ9:AQ10">
    <cfRule type="cellIs" dxfId="23404" priority="5912" stopIfTrue="1" operator="notEqual">
      <formula>0</formula>
    </cfRule>
  </conditionalFormatting>
  <conditionalFormatting sqref="AR10">
    <cfRule type="cellIs" dxfId="23403" priority="5913" stopIfTrue="1" operator="notEqual">
      <formula>0</formula>
    </cfRule>
  </conditionalFormatting>
  <conditionalFormatting sqref="AR9">
    <cfRule type="cellIs" dxfId="23402" priority="5911" stopIfTrue="1" operator="notEqual">
      <formula>0</formula>
    </cfRule>
  </conditionalFormatting>
  <conditionalFormatting sqref="AT26:AT28">
    <cfRule type="containsBlanks" priority="5908" stopIfTrue="1">
      <formula>LEN(TRIM(AT26))=0</formula>
    </cfRule>
    <cfRule type="cellIs" dxfId="23401" priority="5909" operator="greaterThanOrEqual">
      <formula>AS26</formula>
    </cfRule>
    <cfRule type="cellIs" dxfId="23400" priority="5910" operator="lessThan">
      <formula>AS26</formula>
    </cfRule>
  </conditionalFormatting>
  <conditionalFormatting sqref="AT25">
    <cfRule type="containsBlanks" priority="5905" stopIfTrue="1">
      <formula>LEN(TRIM(AT25))=0</formula>
    </cfRule>
    <cfRule type="cellIs" dxfId="23399" priority="5906" operator="greaterThanOrEqual">
      <formula>AS25</formula>
    </cfRule>
    <cfRule type="cellIs" dxfId="23398" priority="5907" operator="lessThan">
      <formula>AS25</formula>
    </cfRule>
  </conditionalFormatting>
  <conditionalFormatting sqref="AT26">
    <cfRule type="containsBlanks" priority="5902" stopIfTrue="1">
      <formula>LEN(TRIM(AT26))=0</formula>
    </cfRule>
    <cfRule type="cellIs" dxfId="23397" priority="5903" operator="greaterThanOrEqual">
      <formula>AS26</formula>
    </cfRule>
    <cfRule type="cellIs" dxfId="23396" priority="5904" operator="lessThan">
      <formula>AS26</formula>
    </cfRule>
  </conditionalFormatting>
  <conditionalFormatting sqref="AQ27:AQ28">
    <cfRule type="cellIs" dxfId="23395" priority="5900" stopIfTrue="1" operator="notEqual">
      <formula>0</formula>
    </cfRule>
  </conditionalFormatting>
  <conditionalFormatting sqref="AR27:AR28">
    <cfRule type="cellIs" dxfId="23394" priority="5901" stopIfTrue="1" operator="notEqual">
      <formula>0</formula>
    </cfRule>
  </conditionalFormatting>
  <conditionalFormatting sqref="AQ25">
    <cfRule type="cellIs" dxfId="23393" priority="5898" stopIfTrue="1" operator="notEqual">
      <formula>0</formula>
    </cfRule>
  </conditionalFormatting>
  <conditionalFormatting sqref="AR25">
    <cfRule type="cellIs" dxfId="23392" priority="5899" stopIfTrue="1" operator="notEqual">
      <formula>0</formula>
    </cfRule>
  </conditionalFormatting>
  <conditionalFormatting sqref="AQ26">
    <cfRule type="cellIs" dxfId="23391" priority="5897" stopIfTrue="1" operator="notEqual">
      <formula>0</formula>
    </cfRule>
  </conditionalFormatting>
  <conditionalFormatting sqref="AQ26">
    <cfRule type="cellIs" dxfId="23390" priority="5896" stopIfTrue="1" operator="notEqual">
      <formula>0</formula>
    </cfRule>
  </conditionalFormatting>
  <conditionalFormatting sqref="AR26">
    <cfRule type="cellIs" dxfId="23389" priority="5895" stopIfTrue="1" operator="notEqual">
      <formula>0</formula>
    </cfRule>
  </conditionalFormatting>
  <conditionalFormatting sqref="AU25:AU28">
    <cfRule type="containsBlanks" priority="5892" stopIfTrue="1">
      <formula>LEN(TRIM(AU25))=0</formula>
    </cfRule>
    <cfRule type="cellIs" dxfId="23388" priority="5893" operator="greaterThanOrEqual">
      <formula>AT25</formula>
    </cfRule>
    <cfRule type="cellIs" dxfId="23387" priority="5894" operator="lessThan">
      <formula>AT25</formula>
    </cfRule>
  </conditionalFormatting>
  <conditionalFormatting sqref="AU25:AU28">
    <cfRule type="containsBlanks" priority="5889" stopIfTrue="1">
      <formula>LEN(TRIM(AU25))=0</formula>
    </cfRule>
    <cfRule type="cellIs" dxfId="23386" priority="5890" operator="greaterThanOrEqual">
      <formula>AT25</formula>
    </cfRule>
    <cfRule type="cellIs" dxfId="23385" priority="5891" operator="lessThan">
      <formula>AT25</formula>
    </cfRule>
  </conditionalFormatting>
  <conditionalFormatting sqref="AV25:AV28">
    <cfRule type="containsBlanks" priority="5886" stopIfTrue="1">
      <formula>LEN(TRIM(AV25))=0</formula>
    </cfRule>
    <cfRule type="cellIs" dxfId="23384" priority="5887" operator="greaterThanOrEqual">
      <formula>AU25</formula>
    </cfRule>
    <cfRule type="cellIs" dxfId="23383" priority="5888" operator="lessThan">
      <formula>AU25</formula>
    </cfRule>
  </conditionalFormatting>
  <conditionalFormatting sqref="AV25:AV28">
    <cfRule type="containsBlanks" priority="5883" stopIfTrue="1">
      <formula>LEN(TRIM(AV25))=0</formula>
    </cfRule>
    <cfRule type="cellIs" dxfId="23382" priority="5884" operator="greaterThanOrEqual">
      <formula>AU25</formula>
    </cfRule>
    <cfRule type="cellIs" dxfId="23381" priority="5885" operator="lessThan">
      <formula>AU25</formula>
    </cfRule>
  </conditionalFormatting>
  <conditionalFormatting sqref="BN47:BN49">
    <cfRule type="cellIs" dxfId="23380" priority="5882" stopIfTrue="1" operator="notEqual">
      <formula>0</formula>
    </cfRule>
  </conditionalFormatting>
  <conditionalFormatting sqref="BM47 BM49">
    <cfRule type="cellIs" dxfId="23379" priority="5881" stopIfTrue="1" operator="notEqual">
      <formula>0</formula>
    </cfRule>
  </conditionalFormatting>
  <conditionalFormatting sqref="BM48">
    <cfRule type="cellIs" dxfId="23378" priority="5880" stopIfTrue="1" operator="notEqual">
      <formula>0</formula>
    </cfRule>
  </conditionalFormatting>
  <conditionalFormatting sqref="BP47:BP49">
    <cfRule type="containsBlanks" priority="5877" stopIfTrue="1">
      <formula>LEN(TRIM(BP47))=0</formula>
    </cfRule>
    <cfRule type="cellIs" dxfId="23377" priority="5878" operator="greaterThanOrEqual">
      <formula>BO47</formula>
    </cfRule>
    <cfRule type="cellIs" dxfId="23376" priority="5879" operator="lessThan">
      <formula>BO47</formula>
    </cfRule>
  </conditionalFormatting>
  <conditionalFormatting sqref="BP12">
    <cfRule type="containsBlanks" priority="5874" stopIfTrue="1">
      <formula>LEN(TRIM(BP12))=0</formula>
    </cfRule>
    <cfRule type="cellIs" dxfId="23375" priority="5875" operator="greaterThanOrEqual">
      <formula>BO12</formula>
    </cfRule>
    <cfRule type="cellIs" dxfId="23374" priority="5876" operator="lessThan">
      <formula>BO12</formula>
    </cfRule>
  </conditionalFormatting>
  <conditionalFormatting sqref="BP13">
    <cfRule type="containsBlanks" priority="5871" stopIfTrue="1">
      <formula>LEN(TRIM(BP13))=0</formula>
    </cfRule>
    <cfRule type="cellIs" dxfId="23373" priority="5872" operator="greaterThanOrEqual">
      <formula>BO13</formula>
    </cfRule>
    <cfRule type="cellIs" dxfId="23372" priority="5873" operator="lessThan">
      <formula>BO13</formula>
    </cfRule>
  </conditionalFormatting>
  <conditionalFormatting sqref="BP11">
    <cfRule type="containsBlanks" priority="5868" stopIfTrue="1">
      <formula>LEN(TRIM(BP11))=0</formula>
    </cfRule>
    <cfRule type="cellIs" dxfId="23371" priority="5869" operator="greaterThanOrEqual">
      <formula>BO11</formula>
    </cfRule>
    <cfRule type="cellIs" dxfId="23370" priority="5870" operator="lessThan">
      <formula>BO11</formula>
    </cfRule>
  </conditionalFormatting>
  <conditionalFormatting sqref="BM12">
    <cfRule type="cellIs" dxfId="23369" priority="5866" stopIfTrue="1" operator="notEqual">
      <formula>0</formula>
    </cfRule>
  </conditionalFormatting>
  <conditionalFormatting sqref="BN12">
    <cfRule type="cellIs" dxfId="23368" priority="5867" stopIfTrue="1" operator="notEqual">
      <formula>0</formula>
    </cfRule>
  </conditionalFormatting>
  <conditionalFormatting sqref="BM13">
    <cfRule type="cellIs" dxfId="23367" priority="5864" stopIfTrue="1" operator="notEqual">
      <formula>0</formula>
    </cfRule>
  </conditionalFormatting>
  <conditionalFormatting sqref="BN13">
    <cfRule type="cellIs" dxfId="23366" priority="5865" stopIfTrue="1" operator="notEqual">
      <formula>0</formula>
    </cfRule>
  </conditionalFormatting>
  <conditionalFormatting sqref="BM11">
    <cfRule type="cellIs" dxfId="23365" priority="5862" stopIfTrue="1" operator="notEqual">
      <formula>0</formula>
    </cfRule>
  </conditionalFormatting>
  <conditionalFormatting sqref="BN11">
    <cfRule type="cellIs" dxfId="23364" priority="5863" stopIfTrue="1" operator="notEqual">
      <formula>0</formula>
    </cfRule>
  </conditionalFormatting>
  <conditionalFormatting sqref="BQ9:BQ13">
    <cfRule type="containsBlanks" priority="5859" stopIfTrue="1">
      <formula>LEN(TRIM(BQ9))=0</formula>
    </cfRule>
    <cfRule type="cellIs" dxfId="23363" priority="5860" operator="greaterThanOrEqual">
      <formula>BP9</formula>
    </cfRule>
    <cfRule type="cellIs" dxfId="23362" priority="5861" operator="lessThan">
      <formula>BP9</formula>
    </cfRule>
  </conditionalFormatting>
  <conditionalFormatting sqref="BQ9:BQ13">
    <cfRule type="containsBlanks" priority="5856" stopIfTrue="1">
      <formula>LEN(TRIM(BQ9))=0</formula>
    </cfRule>
    <cfRule type="cellIs" dxfId="23361" priority="5857" operator="greaterThanOrEqual">
      <formula>BP9</formula>
    </cfRule>
    <cfRule type="cellIs" dxfId="23360" priority="5858" operator="lessThan">
      <formula>BP9</formula>
    </cfRule>
  </conditionalFormatting>
  <conditionalFormatting sqref="BQ5:BQ8">
    <cfRule type="containsBlanks" priority="5853" stopIfTrue="1">
      <formula>LEN(TRIM(BQ5))=0</formula>
    </cfRule>
    <cfRule type="cellIs" dxfId="23359" priority="5854" operator="greaterThanOrEqual">
      <formula>BP5</formula>
    </cfRule>
    <cfRule type="cellIs" dxfId="23358" priority="5855" operator="lessThan">
      <formula>BP5</formula>
    </cfRule>
  </conditionalFormatting>
  <conditionalFormatting sqref="BQ5:BQ8">
    <cfRule type="containsBlanks" priority="5850" stopIfTrue="1">
      <formula>LEN(TRIM(BQ5))=0</formula>
    </cfRule>
    <cfRule type="cellIs" dxfId="23357" priority="5851" operator="greaterThanOrEqual">
      <formula>BP5</formula>
    </cfRule>
    <cfRule type="cellIs" dxfId="23356" priority="5852" operator="lessThan">
      <formula>BP5</formula>
    </cfRule>
  </conditionalFormatting>
  <conditionalFormatting sqref="BR9:BR13">
    <cfRule type="containsBlanks" priority="5847" stopIfTrue="1">
      <formula>LEN(TRIM(BR9))=0</formula>
    </cfRule>
    <cfRule type="cellIs" dxfId="23355" priority="5848" operator="greaterThanOrEqual">
      <formula>BQ9</formula>
    </cfRule>
    <cfRule type="cellIs" dxfId="23354" priority="5849" operator="lessThan">
      <formula>BQ9</formula>
    </cfRule>
  </conditionalFormatting>
  <conditionalFormatting sqref="BR9:BR13">
    <cfRule type="containsBlanks" priority="5844" stopIfTrue="1">
      <formula>LEN(TRIM(BR9))=0</formula>
    </cfRule>
    <cfRule type="cellIs" dxfId="23353" priority="5845" operator="greaterThanOrEqual">
      <formula>BQ9</formula>
    </cfRule>
    <cfRule type="cellIs" dxfId="23352" priority="5846" operator="lessThan">
      <formula>BQ9</formula>
    </cfRule>
  </conditionalFormatting>
  <conditionalFormatting sqref="BR5:BR8">
    <cfRule type="containsBlanks" priority="5841" stopIfTrue="1">
      <formula>LEN(TRIM(BR5))=0</formula>
    </cfRule>
    <cfRule type="cellIs" dxfId="23351" priority="5842" operator="greaterThanOrEqual">
      <formula>BQ5</formula>
    </cfRule>
    <cfRule type="cellIs" dxfId="23350" priority="5843" operator="lessThan">
      <formula>BQ5</formula>
    </cfRule>
  </conditionalFormatting>
  <conditionalFormatting sqref="BR5:BR8">
    <cfRule type="containsBlanks" priority="5838" stopIfTrue="1">
      <formula>LEN(TRIM(BR5))=0</formula>
    </cfRule>
    <cfRule type="cellIs" dxfId="23349" priority="5839" operator="greaterThanOrEqual">
      <formula>BQ5</formula>
    </cfRule>
    <cfRule type="cellIs" dxfId="23348" priority="5840" operator="lessThan">
      <formula>BQ5</formula>
    </cfRule>
  </conditionalFormatting>
  <conditionalFormatting sqref="BR47:BR49">
    <cfRule type="containsBlanks" priority="5835" stopIfTrue="1">
      <formula>LEN(TRIM(BR47))=0</formula>
    </cfRule>
    <cfRule type="cellIs" dxfId="23347" priority="5836" operator="greaterThanOrEqual">
      <formula>BQ47</formula>
    </cfRule>
    <cfRule type="cellIs" dxfId="23346" priority="5837" operator="lessThan">
      <formula>BQ47</formula>
    </cfRule>
  </conditionalFormatting>
  <conditionalFormatting sqref="BR47:BR49">
    <cfRule type="containsBlanks" priority="5832" stopIfTrue="1">
      <formula>LEN(TRIM(BR47))=0</formula>
    </cfRule>
    <cfRule type="cellIs" dxfId="23345" priority="5833" operator="greaterThanOrEqual">
      <formula>BQ47</formula>
    </cfRule>
    <cfRule type="cellIs" dxfId="23344" priority="5834" operator="lessThan">
      <formula>BQ47</formula>
    </cfRule>
  </conditionalFormatting>
  <conditionalFormatting sqref="BP6:BP8">
    <cfRule type="containsBlanks" priority="5829" stopIfTrue="1">
      <formula>LEN(TRIM(BP6))=0</formula>
    </cfRule>
    <cfRule type="cellIs" dxfId="23343" priority="5830" operator="greaterThanOrEqual">
      <formula>BO6</formula>
    </cfRule>
    <cfRule type="cellIs" dxfId="23342" priority="5831" operator="lessThan">
      <formula>BO6</formula>
    </cfRule>
  </conditionalFormatting>
  <conditionalFormatting sqref="BP5">
    <cfRule type="containsBlanks" priority="5826" stopIfTrue="1">
      <formula>LEN(TRIM(BP5))=0</formula>
    </cfRule>
    <cfRule type="cellIs" dxfId="23341" priority="5827" operator="greaterThanOrEqual">
      <formula>BO5</formula>
    </cfRule>
    <cfRule type="cellIs" dxfId="23340" priority="5828" operator="lessThan">
      <formula>BO5</formula>
    </cfRule>
  </conditionalFormatting>
  <conditionalFormatting sqref="BP6">
    <cfRule type="containsBlanks" priority="5823" stopIfTrue="1">
      <formula>LEN(TRIM(BP6))=0</formula>
    </cfRule>
    <cfRule type="cellIs" dxfId="23339" priority="5824" operator="greaterThanOrEqual">
      <formula>BO6</formula>
    </cfRule>
    <cfRule type="cellIs" dxfId="23338" priority="5825" operator="lessThan">
      <formula>BO6</formula>
    </cfRule>
  </conditionalFormatting>
  <conditionalFormatting sqref="BM7:BM8">
    <cfRule type="cellIs" dxfId="23337" priority="5821" stopIfTrue="1" operator="notEqual">
      <formula>0</formula>
    </cfRule>
  </conditionalFormatting>
  <conditionalFormatting sqref="BN7:BN8">
    <cfRule type="cellIs" dxfId="23336" priority="5822" stopIfTrue="1" operator="notEqual">
      <formula>0</formula>
    </cfRule>
  </conditionalFormatting>
  <conditionalFormatting sqref="BM5">
    <cfRule type="cellIs" dxfId="23335" priority="5819" stopIfTrue="1" operator="notEqual">
      <formula>0</formula>
    </cfRule>
  </conditionalFormatting>
  <conditionalFormatting sqref="BN5">
    <cfRule type="cellIs" dxfId="23334" priority="5820" stopIfTrue="1" operator="notEqual">
      <formula>0</formula>
    </cfRule>
  </conditionalFormatting>
  <conditionalFormatting sqref="BM6">
    <cfRule type="cellIs" dxfId="23333" priority="5818" stopIfTrue="1" operator="notEqual">
      <formula>0</formula>
    </cfRule>
  </conditionalFormatting>
  <conditionalFormatting sqref="BM6">
    <cfRule type="cellIs" dxfId="23332" priority="5817" stopIfTrue="1" operator="notEqual">
      <formula>0</formula>
    </cfRule>
  </conditionalFormatting>
  <conditionalFormatting sqref="BN6">
    <cfRule type="cellIs" dxfId="23331" priority="5816" stopIfTrue="1" operator="notEqual">
      <formula>0</formula>
    </cfRule>
  </conditionalFormatting>
  <conditionalFormatting sqref="BP9:BP10">
    <cfRule type="containsBlanks" priority="5813" stopIfTrue="1">
      <formula>LEN(TRIM(BP9))=0</formula>
    </cfRule>
    <cfRule type="cellIs" dxfId="23330" priority="5814" operator="greaterThanOrEqual">
      <formula>BO9</formula>
    </cfRule>
    <cfRule type="cellIs" dxfId="23329" priority="5815" operator="lessThan">
      <formula>BO9</formula>
    </cfRule>
  </conditionalFormatting>
  <conditionalFormatting sqref="BM9:BM10">
    <cfRule type="cellIs" dxfId="23328" priority="5811" stopIfTrue="1" operator="notEqual">
      <formula>0</formula>
    </cfRule>
  </conditionalFormatting>
  <conditionalFormatting sqref="BN10">
    <cfRule type="cellIs" dxfId="23327" priority="5812" stopIfTrue="1" operator="notEqual">
      <formula>0</formula>
    </cfRule>
  </conditionalFormatting>
  <conditionalFormatting sqref="BN9">
    <cfRule type="cellIs" dxfId="23326" priority="5810" stopIfTrue="1" operator="notEqual">
      <formula>0</formula>
    </cfRule>
  </conditionalFormatting>
  <conditionalFormatting sqref="BP20:BP21">
    <cfRule type="containsBlanks" priority="5807" stopIfTrue="1">
      <formula>LEN(TRIM(BP20))=0</formula>
    </cfRule>
    <cfRule type="cellIs" dxfId="23325" priority="5808" operator="greaterThanOrEqual">
      <formula>BO20</formula>
    </cfRule>
    <cfRule type="cellIs" dxfId="23324" priority="5809" operator="lessThan">
      <formula>BO20</formula>
    </cfRule>
  </conditionalFormatting>
  <conditionalFormatting sqref="BP19">
    <cfRule type="containsBlanks" priority="5804" stopIfTrue="1">
      <formula>LEN(TRIM(BP19))=0</formula>
    </cfRule>
    <cfRule type="cellIs" dxfId="23323" priority="5805" operator="greaterThanOrEqual">
      <formula>BO19</formula>
    </cfRule>
    <cfRule type="cellIs" dxfId="23322" priority="5806" operator="lessThan">
      <formula>BO19</formula>
    </cfRule>
  </conditionalFormatting>
  <conditionalFormatting sqref="BM19:BM21">
    <cfRule type="cellIs" dxfId="23321" priority="5802" stopIfTrue="1" operator="notEqual">
      <formula>0</formula>
    </cfRule>
  </conditionalFormatting>
  <conditionalFormatting sqref="BN19:BN21">
    <cfRule type="cellIs" dxfId="23320" priority="5803" stopIfTrue="1" operator="notEqual">
      <formula>0</formula>
    </cfRule>
  </conditionalFormatting>
  <conditionalFormatting sqref="BQ19:BQ21">
    <cfRule type="containsBlanks" priority="5799" stopIfTrue="1">
      <formula>LEN(TRIM(BQ19))=0</formula>
    </cfRule>
    <cfRule type="cellIs" dxfId="23319" priority="5800" operator="greaterThanOrEqual">
      <formula>BP19</formula>
    </cfRule>
    <cfRule type="cellIs" dxfId="23318" priority="5801" operator="lessThan">
      <formula>BP19</formula>
    </cfRule>
  </conditionalFormatting>
  <conditionalFormatting sqref="BQ19:BQ21">
    <cfRule type="containsBlanks" priority="5796" stopIfTrue="1">
      <formula>LEN(TRIM(BQ19))=0</formula>
    </cfRule>
    <cfRule type="cellIs" dxfId="23317" priority="5797" operator="greaterThanOrEqual">
      <formula>BP19</formula>
    </cfRule>
    <cfRule type="cellIs" dxfId="23316" priority="5798" operator="lessThan">
      <formula>BP19</formula>
    </cfRule>
  </conditionalFormatting>
  <conditionalFormatting sqref="BR19:BR21">
    <cfRule type="containsBlanks" priority="5793" stopIfTrue="1">
      <formula>LEN(TRIM(BR19))=0</formula>
    </cfRule>
    <cfRule type="cellIs" dxfId="23315" priority="5794" operator="greaterThanOrEqual">
      <formula>BQ19</formula>
    </cfRule>
    <cfRule type="cellIs" dxfId="23314" priority="5795" operator="lessThan">
      <formula>BQ19</formula>
    </cfRule>
  </conditionalFormatting>
  <conditionalFormatting sqref="BR19:BR21">
    <cfRule type="containsBlanks" priority="5790" stopIfTrue="1">
      <formula>LEN(TRIM(BR19))=0</formula>
    </cfRule>
    <cfRule type="cellIs" dxfId="23313" priority="5791" operator="greaterThanOrEqual">
      <formula>BQ19</formula>
    </cfRule>
    <cfRule type="cellIs" dxfId="23312" priority="5792" operator="lessThan">
      <formula>BQ19</formula>
    </cfRule>
  </conditionalFormatting>
  <conditionalFormatting sqref="BP23:BP24">
    <cfRule type="containsBlanks" priority="5787" stopIfTrue="1">
      <formula>LEN(TRIM(BP23))=0</formula>
    </cfRule>
    <cfRule type="cellIs" dxfId="23311" priority="5788" operator="greaterThanOrEqual">
      <formula>BO23</formula>
    </cfRule>
    <cfRule type="cellIs" dxfId="23310" priority="5789" operator="lessThan">
      <formula>BO23</formula>
    </cfRule>
  </conditionalFormatting>
  <conditionalFormatting sqref="BP22">
    <cfRule type="containsBlanks" priority="5784" stopIfTrue="1">
      <formula>LEN(TRIM(BP22))=0</formula>
    </cfRule>
    <cfRule type="cellIs" dxfId="23309" priority="5785" operator="greaterThanOrEqual">
      <formula>BO22</formula>
    </cfRule>
    <cfRule type="cellIs" dxfId="23308" priority="5786" operator="lessThan">
      <formula>BO22</formula>
    </cfRule>
  </conditionalFormatting>
  <conditionalFormatting sqref="BM22:BM24">
    <cfRule type="cellIs" dxfId="23307" priority="5782" stopIfTrue="1" operator="notEqual">
      <formula>0</formula>
    </cfRule>
  </conditionalFormatting>
  <conditionalFormatting sqref="BN22 BN24">
    <cfRule type="cellIs" dxfId="23306" priority="5783" stopIfTrue="1" operator="notEqual">
      <formula>0</formula>
    </cfRule>
  </conditionalFormatting>
  <conditionalFormatting sqref="BQ22:BQ24">
    <cfRule type="containsBlanks" priority="5779" stopIfTrue="1">
      <formula>LEN(TRIM(BQ22))=0</formula>
    </cfRule>
    <cfRule type="cellIs" dxfId="23305" priority="5780" operator="greaterThanOrEqual">
      <formula>BP22</formula>
    </cfRule>
    <cfRule type="cellIs" dxfId="23304" priority="5781" operator="lessThan">
      <formula>BP22</formula>
    </cfRule>
  </conditionalFormatting>
  <conditionalFormatting sqref="BQ22:BQ24">
    <cfRule type="containsBlanks" priority="5776" stopIfTrue="1">
      <formula>LEN(TRIM(BQ22))=0</formula>
    </cfRule>
    <cfRule type="cellIs" dxfId="23303" priority="5777" operator="greaterThanOrEqual">
      <formula>BP22</formula>
    </cfRule>
    <cfRule type="cellIs" dxfId="23302" priority="5778" operator="lessThan">
      <formula>BP22</formula>
    </cfRule>
  </conditionalFormatting>
  <conditionalFormatting sqref="BR22:BR24">
    <cfRule type="containsBlanks" priority="5773" stopIfTrue="1">
      <formula>LEN(TRIM(BR22))=0</formula>
    </cfRule>
    <cfRule type="cellIs" dxfId="23301" priority="5774" operator="greaterThanOrEqual">
      <formula>BQ22</formula>
    </cfRule>
    <cfRule type="cellIs" dxfId="23300" priority="5775" operator="lessThan">
      <formula>BQ22</formula>
    </cfRule>
  </conditionalFormatting>
  <conditionalFormatting sqref="BR22:BR24">
    <cfRule type="containsBlanks" priority="5770" stopIfTrue="1">
      <formula>LEN(TRIM(BR22))=0</formula>
    </cfRule>
    <cfRule type="cellIs" dxfId="23299" priority="5771" operator="greaterThanOrEqual">
      <formula>BQ22</formula>
    </cfRule>
    <cfRule type="cellIs" dxfId="23298" priority="5772" operator="lessThan">
      <formula>BQ22</formula>
    </cfRule>
  </conditionalFormatting>
  <conditionalFormatting sqref="BM38 BM40">
    <cfRule type="cellIs" dxfId="23297" priority="5769" stopIfTrue="1" operator="notEqual">
      <formula>0</formula>
    </cfRule>
  </conditionalFormatting>
  <conditionalFormatting sqref="BM39">
    <cfRule type="cellIs" dxfId="23296" priority="5768" stopIfTrue="1" operator="notEqual">
      <formula>0</formula>
    </cfRule>
  </conditionalFormatting>
  <conditionalFormatting sqref="BP38 BP40">
    <cfRule type="containsBlanks" priority="5765" stopIfTrue="1">
      <formula>LEN(TRIM(BP38))=0</formula>
    </cfRule>
    <cfRule type="cellIs" dxfId="23295" priority="5766" operator="greaterThanOrEqual">
      <formula>BO38</formula>
    </cfRule>
    <cfRule type="cellIs" dxfId="23294" priority="5767" operator="lessThan">
      <formula>BO38</formula>
    </cfRule>
  </conditionalFormatting>
  <conditionalFormatting sqref="BP39">
    <cfRule type="containsBlanks" priority="5762" stopIfTrue="1">
      <formula>LEN(TRIM(BP39))=0</formula>
    </cfRule>
    <cfRule type="cellIs" dxfId="23293" priority="5763" operator="greaterThanOrEqual">
      <formula>BO39</formula>
    </cfRule>
    <cfRule type="cellIs" dxfId="23292" priority="5764" operator="lessThan">
      <formula>BO39</formula>
    </cfRule>
  </conditionalFormatting>
  <conditionalFormatting sqref="BN38 BN40">
    <cfRule type="cellIs" dxfId="23291" priority="5761" stopIfTrue="1" operator="notEqual">
      <formula>0</formula>
    </cfRule>
  </conditionalFormatting>
  <conditionalFormatting sqref="BQ38:BQ40">
    <cfRule type="containsBlanks" priority="5758" stopIfTrue="1">
      <formula>LEN(TRIM(BQ38))=0</formula>
    </cfRule>
    <cfRule type="cellIs" dxfId="23290" priority="5759" operator="greaterThanOrEqual">
      <formula>BP38</formula>
    </cfRule>
    <cfRule type="cellIs" dxfId="23289" priority="5760" operator="lessThan">
      <formula>BP38</formula>
    </cfRule>
  </conditionalFormatting>
  <conditionalFormatting sqref="BQ38:BQ40">
    <cfRule type="containsBlanks" priority="5755" stopIfTrue="1">
      <formula>LEN(TRIM(BQ38))=0</formula>
    </cfRule>
    <cfRule type="cellIs" dxfId="23288" priority="5756" operator="greaterThanOrEqual">
      <formula>BP38</formula>
    </cfRule>
    <cfRule type="cellIs" dxfId="23287" priority="5757" operator="lessThan">
      <formula>BP38</formula>
    </cfRule>
  </conditionalFormatting>
  <conditionalFormatting sqref="BR38:BR40">
    <cfRule type="containsBlanks" priority="5752" stopIfTrue="1">
      <formula>LEN(TRIM(BR38))=0</formula>
    </cfRule>
    <cfRule type="cellIs" dxfId="23286" priority="5753" operator="greaterThanOrEqual">
      <formula>BQ38</formula>
    </cfRule>
    <cfRule type="cellIs" dxfId="23285" priority="5754" operator="lessThan">
      <formula>BQ38</formula>
    </cfRule>
  </conditionalFormatting>
  <conditionalFormatting sqref="BR38:BR40">
    <cfRule type="containsBlanks" priority="5749" stopIfTrue="1">
      <formula>LEN(TRIM(BR38))=0</formula>
    </cfRule>
    <cfRule type="cellIs" dxfId="23284" priority="5750" operator="greaterThanOrEqual">
      <formula>BQ38</formula>
    </cfRule>
    <cfRule type="cellIs" dxfId="23283" priority="5751" operator="lessThan">
      <formula>BQ38</formula>
    </cfRule>
  </conditionalFormatting>
  <conditionalFormatting sqref="BM36:BM37">
    <cfRule type="cellIs" dxfId="23282" priority="5728" stopIfTrue="1" operator="notEqual">
      <formula>0</formula>
    </cfRule>
  </conditionalFormatting>
  <conditionalFormatting sqref="BP36:BP37">
    <cfRule type="containsBlanks" priority="5725" stopIfTrue="1">
      <formula>LEN(TRIM(BP36))=0</formula>
    </cfRule>
    <cfRule type="cellIs" dxfId="23281" priority="5726" operator="greaterThanOrEqual">
      <formula>BO36</formula>
    </cfRule>
    <cfRule type="cellIs" dxfId="23280" priority="5727" operator="lessThan">
      <formula>BO36</formula>
    </cfRule>
  </conditionalFormatting>
  <conditionalFormatting sqref="BM34:BM35">
    <cfRule type="cellIs" dxfId="23279" priority="5723" stopIfTrue="1" operator="notEqual">
      <formula>0</formula>
    </cfRule>
  </conditionalFormatting>
  <conditionalFormatting sqref="BN34">
    <cfRule type="cellIs" dxfId="23278" priority="5724" stopIfTrue="1" operator="notEqual">
      <formula>0</formula>
    </cfRule>
  </conditionalFormatting>
  <conditionalFormatting sqref="BP34:BP35">
    <cfRule type="containsBlanks" priority="5720" stopIfTrue="1">
      <formula>LEN(TRIM(BP34))=0</formula>
    </cfRule>
    <cfRule type="cellIs" dxfId="23277" priority="5721" operator="greaterThanOrEqual">
      <formula>BO34</formula>
    </cfRule>
    <cfRule type="cellIs" dxfId="23276" priority="5722" operator="lessThan">
      <formula>BO34</formula>
    </cfRule>
  </conditionalFormatting>
  <conditionalFormatting sqref="BN36:BN37">
    <cfRule type="cellIs" dxfId="23275" priority="5719" stopIfTrue="1" operator="notEqual">
      <formula>0</formula>
    </cfRule>
  </conditionalFormatting>
  <conditionalFormatting sqref="BN35">
    <cfRule type="cellIs" dxfId="23274" priority="5718" stopIfTrue="1" operator="notEqual">
      <formula>0</formula>
    </cfRule>
  </conditionalFormatting>
  <conditionalFormatting sqref="BQ34:BQ37">
    <cfRule type="containsBlanks" priority="5715" stopIfTrue="1">
      <formula>LEN(TRIM(BQ34))=0</formula>
    </cfRule>
    <cfRule type="cellIs" dxfId="23273" priority="5716" operator="greaterThanOrEqual">
      <formula>BP34</formula>
    </cfRule>
    <cfRule type="cellIs" dxfId="23272" priority="5717" operator="lessThan">
      <formula>BP34</formula>
    </cfRule>
  </conditionalFormatting>
  <conditionalFormatting sqref="BQ34:BQ37">
    <cfRule type="containsBlanks" priority="5712" stopIfTrue="1">
      <formula>LEN(TRIM(BQ34))=0</formula>
    </cfRule>
    <cfRule type="cellIs" dxfId="23271" priority="5713" operator="greaterThanOrEqual">
      <formula>BP34</formula>
    </cfRule>
    <cfRule type="cellIs" dxfId="23270" priority="5714" operator="lessThan">
      <formula>BP34</formula>
    </cfRule>
  </conditionalFormatting>
  <conditionalFormatting sqref="BR34:BR37">
    <cfRule type="containsBlanks" priority="5709" stopIfTrue="1">
      <formula>LEN(TRIM(BR34))=0</formula>
    </cfRule>
    <cfRule type="cellIs" dxfId="23269" priority="5710" operator="greaterThanOrEqual">
      <formula>BQ34</formula>
    </cfRule>
    <cfRule type="cellIs" dxfId="23268" priority="5711" operator="lessThan">
      <formula>BQ34</formula>
    </cfRule>
  </conditionalFormatting>
  <conditionalFormatting sqref="BR34:BR37">
    <cfRule type="containsBlanks" priority="5706" stopIfTrue="1">
      <formula>LEN(TRIM(BR34))=0</formula>
    </cfRule>
    <cfRule type="cellIs" dxfId="23267" priority="5707" operator="greaterThanOrEqual">
      <formula>BQ34</formula>
    </cfRule>
    <cfRule type="cellIs" dxfId="23266" priority="5708" operator="lessThan">
      <formula>BQ34</formula>
    </cfRule>
  </conditionalFormatting>
  <conditionalFormatting sqref="BN39">
    <cfRule type="cellIs" dxfId="23265" priority="5705" stopIfTrue="1" operator="notEqual">
      <formula>0</formula>
    </cfRule>
  </conditionalFormatting>
  <conditionalFormatting sqref="BP15:BP16">
    <cfRule type="containsBlanks" priority="5702" stopIfTrue="1">
      <formula>LEN(TRIM(BP15))=0</formula>
    </cfRule>
    <cfRule type="cellIs" dxfId="23264" priority="5703" operator="greaterThanOrEqual">
      <formula>BO15</formula>
    </cfRule>
    <cfRule type="cellIs" dxfId="23263" priority="5704" operator="lessThan">
      <formula>BO15</formula>
    </cfRule>
  </conditionalFormatting>
  <conditionalFormatting sqref="BP14:BP18">
    <cfRule type="containsBlanks" priority="5699" stopIfTrue="1">
      <formula>LEN(TRIM(BP14))=0</formula>
    </cfRule>
    <cfRule type="cellIs" dxfId="23262" priority="5700" operator="greaterThanOrEqual">
      <formula>BO14</formula>
    </cfRule>
    <cfRule type="cellIs" dxfId="23261" priority="5701" operator="lessThan">
      <formula>BO14</formula>
    </cfRule>
  </conditionalFormatting>
  <conditionalFormatting sqref="BP15:BP16">
    <cfRule type="containsBlanks" priority="5696" stopIfTrue="1">
      <formula>LEN(TRIM(BP15))=0</formula>
    </cfRule>
    <cfRule type="cellIs" dxfId="23260" priority="5697" operator="greaterThanOrEqual">
      <formula>BO15</formula>
    </cfRule>
    <cfRule type="cellIs" dxfId="23259" priority="5698" operator="lessThan">
      <formula>BO15</formula>
    </cfRule>
  </conditionalFormatting>
  <conditionalFormatting sqref="BM14">
    <cfRule type="cellIs" dxfId="23258" priority="5694" stopIfTrue="1" operator="notEqual">
      <formula>0</formula>
    </cfRule>
  </conditionalFormatting>
  <conditionalFormatting sqref="BN14:BN15 BN17:BN18">
    <cfRule type="cellIs" dxfId="23257" priority="5695" stopIfTrue="1" operator="notEqual">
      <formula>0</formula>
    </cfRule>
  </conditionalFormatting>
  <conditionalFormatting sqref="BM17:BM18">
    <cfRule type="cellIs" dxfId="23256" priority="5693" stopIfTrue="1" operator="notEqual">
      <formula>0</formula>
    </cfRule>
  </conditionalFormatting>
  <conditionalFormatting sqref="BM15">
    <cfRule type="cellIs" dxfId="23255" priority="5691" stopIfTrue="1" operator="notEqual">
      <formula>0</formula>
    </cfRule>
  </conditionalFormatting>
  <conditionalFormatting sqref="BN15">
    <cfRule type="cellIs" dxfId="23254" priority="5692" stopIfTrue="1" operator="notEqual">
      <formula>0</formula>
    </cfRule>
  </conditionalFormatting>
  <conditionalFormatting sqref="BM15">
    <cfRule type="cellIs" dxfId="23253" priority="5690" stopIfTrue="1" operator="notEqual">
      <formula>0</formula>
    </cfRule>
  </conditionalFormatting>
  <conditionalFormatting sqref="BM15">
    <cfRule type="cellIs" dxfId="23252" priority="5688" stopIfTrue="1" operator="notEqual">
      <formula>0</formula>
    </cfRule>
  </conditionalFormatting>
  <conditionalFormatting sqref="BN15">
    <cfRule type="cellIs" dxfId="23251" priority="5689" stopIfTrue="1" operator="notEqual">
      <formula>0</formula>
    </cfRule>
  </conditionalFormatting>
  <conditionalFormatting sqref="BN16">
    <cfRule type="cellIs" dxfId="23250" priority="5687" stopIfTrue="1" operator="notEqual">
      <formula>0</formula>
    </cfRule>
  </conditionalFormatting>
  <conditionalFormatting sqref="BM16">
    <cfRule type="cellIs" dxfId="23249" priority="5686" stopIfTrue="1" operator="notEqual">
      <formula>0</formula>
    </cfRule>
  </conditionalFormatting>
  <conditionalFormatting sqref="BM16">
    <cfRule type="cellIs" dxfId="23248" priority="5685" stopIfTrue="1" operator="notEqual">
      <formula>0</formula>
    </cfRule>
  </conditionalFormatting>
  <conditionalFormatting sqref="BM16">
    <cfRule type="cellIs" dxfId="23247" priority="5684" stopIfTrue="1" operator="notEqual">
      <formula>0</formula>
    </cfRule>
  </conditionalFormatting>
  <conditionalFormatting sqref="BM16">
    <cfRule type="cellIs" dxfId="23246" priority="5683" stopIfTrue="1" operator="notEqual">
      <formula>0</formula>
    </cfRule>
  </conditionalFormatting>
  <conditionalFormatting sqref="BQ14:BQ18">
    <cfRule type="containsBlanks" priority="5680" stopIfTrue="1">
      <formula>LEN(TRIM(BQ14))=0</formula>
    </cfRule>
    <cfRule type="cellIs" dxfId="23245" priority="5681" operator="greaterThanOrEqual">
      <formula>BP14</formula>
    </cfRule>
    <cfRule type="cellIs" dxfId="23244" priority="5682" operator="lessThan">
      <formula>BP14</formula>
    </cfRule>
  </conditionalFormatting>
  <conditionalFormatting sqref="BQ14:BQ18">
    <cfRule type="containsBlanks" priority="5677" stopIfTrue="1">
      <formula>LEN(TRIM(BQ14))=0</formula>
    </cfRule>
    <cfRule type="cellIs" dxfId="23243" priority="5678" operator="greaterThanOrEqual">
      <formula>BP14</formula>
    </cfRule>
    <cfRule type="cellIs" dxfId="23242" priority="5679" operator="lessThan">
      <formula>BP14</formula>
    </cfRule>
  </conditionalFormatting>
  <conditionalFormatting sqref="BR14:BR18">
    <cfRule type="containsBlanks" priority="5674" stopIfTrue="1">
      <formula>LEN(TRIM(BR14))=0</formula>
    </cfRule>
    <cfRule type="cellIs" dxfId="23241" priority="5675" operator="greaterThanOrEqual">
      <formula>BQ14</formula>
    </cfRule>
    <cfRule type="cellIs" dxfId="23240" priority="5676" operator="lessThan">
      <formula>BQ14</formula>
    </cfRule>
  </conditionalFormatting>
  <conditionalFormatting sqref="BR14:BR18">
    <cfRule type="containsBlanks" priority="5671" stopIfTrue="1">
      <formula>LEN(TRIM(BR14))=0</formula>
    </cfRule>
    <cfRule type="cellIs" dxfId="23239" priority="5672" operator="greaterThanOrEqual">
      <formula>BQ14</formula>
    </cfRule>
    <cfRule type="cellIs" dxfId="23238" priority="5673" operator="lessThan">
      <formula>BQ14</formula>
    </cfRule>
  </conditionalFormatting>
  <conditionalFormatting sqref="BP54:BP57">
    <cfRule type="containsBlanks" priority="5668" stopIfTrue="1">
      <formula>LEN(TRIM(BP54))=0</formula>
    </cfRule>
    <cfRule type="cellIs" dxfId="23237" priority="5669" operator="greaterThanOrEqual">
      <formula>BO54</formula>
    </cfRule>
    <cfRule type="cellIs" dxfId="23236" priority="5670" operator="lessThan">
      <formula>BO54</formula>
    </cfRule>
  </conditionalFormatting>
  <conditionalFormatting sqref="BM54">
    <cfRule type="cellIs" dxfId="23235" priority="5665" stopIfTrue="1" operator="notEqual">
      <formula>0</formula>
    </cfRule>
  </conditionalFormatting>
  <conditionalFormatting sqref="BM55 BM57">
    <cfRule type="cellIs" dxfId="23234" priority="5666" stopIfTrue="1" operator="notEqual">
      <formula>0</formula>
    </cfRule>
  </conditionalFormatting>
  <conditionalFormatting sqref="BN57 BN54:BN55">
    <cfRule type="cellIs" dxfId="23233" priority="5667" stopIfTrue="1" operator="notEqual">
      <formula>0</formula>
    </cfRule>
  </conditionalFormatting>
  <conditionalFormatting sqref="BN56">
    <cfRule type="cellIs" dxfId="23232" priority="5664" stopIfTrue="1" operator="notEqual">
      <formula>0</formula>
    </cfRule>
  </conditionalFormatting>
  <conditionalFormatting sqref="BM56">
    <cfRule type="cellIs" dxfId="23231" priority="5663" stopIfTrue="1" operator="notEqual">
      <formula>0</formula>
    </cfRule>
  </conditionalFormatting>
  <conditionalFormatting sqref="BR54:BR57">
    <cfRule type="containsBlanks" priority="5660" stopIfTrue="1">
      <formula>LEN(TRIM(BR54))=0</formula>
    </cfRule>
    <cfRule type="cellIs" dxfId="23230" priority="5661" operator="greaterThanOrEqual">
      <formula>BQ54</formula>
    </cfRule>
    <cfRule type="cellIs" dxfId="23229" priority="5662" operator="lessThan">
      <formula>BQ54</formula>
    </cfRule>
  </conditionalFormatting>
  <conditionalFormatting sqref="BR54:BR57">
    <cfRule type="containsBlanks" priority="5657" stopIfTrue="1">
      <formula>LEN(TRIM(BR54))=0</formula>
    </cfRule>
    <cfRule type="cellIs" dxfId="23228" priority="5658" operator="greaterThanOrEqual">
      <formula>BQ54</formula>
    </cfRule>
    <cfRule type="cellIs" dxfId="23227" priority="5659" operator="lessThan">
      <formula>BQ54</formula>
    </cfRule>
  </conditionalFormatting>
  <conditionalFormatting sqref="BM72:BM73">
    <cfRule type="cellIs" dxfId="23226" priority="5644" stopIfTrue="1" operator="notEqual">
      <formula>0</formula>
    </cfRule>
  </conditionalFormatting>
  <conditionalFormatting sqref="BN72:BN73">
    <cfRule type="cellIs" dxfId="23225" priority="5645" stopIfTrue="1" operator="notEqual">
      <formula>0</formula>
    </cfRule>
  </conditionalFormatting>
  <conditionalFormatting sqref="BP69:BP73">
    <cfRule type="containsBlanks" priority="5641" stopIfTrue="1">
      <formula>LEN(TRIM(BP69))=0</formula>
    </cfRule>
    <cfRule type="cellIs" dxfId="23224" priority="5642" operator="greaterThanOrEqual">
      <formula>BO69</formula>
    </cfRule>
    <cfRule type="cellIs" dxfId="23223" priority="5643" operator="lessThan">
      <formula>BO69</formula>
    </cfRule>
  </conditionalFormatting>
  <conditionalFormatting sqref="BM69:BM71">
    <cfRule type="cellIs" dxfId="23222" priority="5639" stopIfTrue="1" operator="notEqual">
      <formula>0</formula>
    </cfRule>
  </conditionalFormatting>
  <conditionalFormatting sqref="BN69:BN71">
    <cfRule type="cellIs" dxfId="23221" priority="5640" stopIfTrue="1" operator="notEqual">
      <formula>0</formula>
    </cfRule>
  </conditionalFormatting>
  <conditionalFormatting sqref="BR69:BR71">
    <cfRule type="containsBlanks" priority="5636" stopIfTrue="1">
      <formula>LEN(TRIM(BR69))=0</formula>
    </cfRule>
    <cfRule type="cellIs" dxfId="23220" priority="5637" operator="greaterThanOrEqual">
      <formula>BQ69</formula>
    </cfRule>
    <cfRule type="cellIs" dxfId="23219" priority="5638" operator="lessThan">
      <formula>BQ69</formula>
    </cfRule>
  </conditionalFormatting>
  <conditionalFormatting sqref="BR69:BR71">
    <cfRule type="containsBlanks" priority="5633" stopIfTrue="1">
      <formula>LEN(TRIM(BR69))=0</formula>
    </cfRule>
    <cfRule type="cellIs" dxfId="23218" priority="5634" operator="greaterThanOrEqual">
      <formula>BQ69</formula>
    </cfRule>
    <cfRule type="cellIs" dxfId="23217" priority="5635" operator="lessThan">
      <formula>BQ69</formula>
    </cfRule>
  </conditionalFormatting>
  <conditionalFormatting sqref="BR73">
    <cfRule type="containsBlanks" priority="5630" stopIfTrue="1">
      <formula>LEN(TRIM(BR73))=0</formula>
    </cfRule>
    <cfRule type="cellIs" dxfId="23216" priority="5631" operator="greaterThanOrEqual">
      <formula>BQ73</formula>
    </cfRule>
    <cfRule type="cellIs" dxfId="23215" priority="5632" operator="lessThan">
      <formula>BQ73</formula>
    </cfRule>
  </conditionalFormatting>
  <conditionalFormatting sqref="BR73">
    <cfRule type="containsBlanks" priority="5627" stopIfTrue="1">
      <formula>LEN(TRIM(BR73))=0</formula>
    </cfRule>
    <cfRule type="cellIs" dxfId="23214" priority="5628" operator="greaterThanOrEqual">
      <formula>BQ73</formula>
    </cfRule>
    <cfRule type="cellIs" dxfId="23213" priority="5629" operator="lessThan">
      <formula>BQ73</formula>
    </cfRule>
  </conditionalFormatting>
  <conditionalFormatting sqref="BR72">
    <cfRule type="containsBlanks" priority="5624" stopIfTrue="1">
      <formula>LEN(TRIM(BR72))=0</formula>
    </cfRule>
    <cfRule type="cellIs" dxfId="23212" priority="5625" operator="greaterThanOrEqual">
      <formula>BQ72</formula>
    </cfRule>
    <cfRule type="cellIs" dxfId="23211" priority="5626" operator="lessThan">
      <formula>BQ72</formula>
    </cfRule>
  </conditionalFormatting>
  <conditionalFormatting sqref="BR72">
    <cfRule type="containsBlanks" priority="5621" stopIfTrue="1">
      <formula>LEN(TRIM(BR72))=0</formula>
    </cfRule>
    <cfRule type="cellIs" dxfId="23210" priority="5622" operator="greaterThanOrEqual">
      <formula>BQ72</formula>
    </cfRule>
    <cfRule type="cellIs" dxfId="23209" priority="5623" operator="lessThan">
      <formula>BQ72</formula>
    </cfRule>
  </conditionalFormatting>
  <conditionalFormatting sqref="BP66:BP68">
    <cfRule type="containsBlanks" priority="5618" stopIfTrue="1">
      <formula>LEN(TRIM(BP66))=0</formula>
    </cfRule>
    <cfRule type="cellIs" dxfId="23208" priority="5619" operator="greaterThanOrEqual">
      <formula>BO66</formula>
    </cfRule>
    <cfRule type="cellIs" dxfId="23207" priority="5620" operator="lessThan">
      <formula>BO66</formula>
    </cfRule>
  </conditionalFormatting>
  <conditionalFormatting sqref="BN67">
    <cfRule type="cellIs" dxfId="23206" priority="5617" stopIfTrue="1" operator="notEqual">
      <formula>0</formula>
    </cfRule>
  </conditionalFormatting>
  <conditionalFormatting sqref="BM68">
    <cfRule type="cellIs" dxfId="23205" priority="5615" stopIfTrue="1" operator="notEqual">
      <formula>0</formula>
    </cfRule>
  </conditionalFormatting>
  <conditionalFormatting sqref="BN68">
    <cfRule type="cellIs" dxfId="23204" priority="5616" stopIfTrue="1" operator="notEqual">
      <formula>0</formula>
    </cfRule>
  </conditionalFormatting>
  <conditionalFormatting sqref="BM67">
    <cfRule type="cellIs" dxfId="23203" priority="5614" stopIfTrue="1" operator="notEqual">
      <formula>0</formula>
    </cfRule>
  </conditionalFormatting>
  <conditionalFormatting sqref="BM66">
    <cfRule type="cellIs" dxfId="23202" priority="5613" stopIfTrue="1" operator="notEqual">
      <formula>0</formula>
    </cfRule>
  </conditionalFormatting>
  <conditionalFormatting sqref="BN66">
    <cfRule type="cellIs" dxfId="23201" priority="5612" stopIfTrue="1" operator="notEqual">
      <formula>0</formula>
    </cfRule>
  </conditionalFormatting>
  <conditionalFormatting sqref="BR66:BR68">
    <cfRule type="containsBlanks" priority="5609" stopIfTrue="1">
      <formula>LEN(TRIM(BR66))=0</formula>
    </cfRule>
    <cfRule type="cellIs" dxfId="23200" priority="5610" operator="greaterThanOrEqual">
      <formula>BQ66</formula>
    </cfRule>
    <cfRule type="cellIs" dxfId="23199" priority="5611" operator="lessThan">
      <formula>BQ66</formula>
    </cfRule>
  </conditionalFormatting>
  <conditionalFormatting sqref="BR66:BR68">
    <cfRule type="containsBlanks" priority="5606" stopIfTrue="1">
      <formula>LEN(TRIM(BR66))=0</formula>
    </cfRule>
    <cfRule type="cellIs" dxfId="23198" priority="5607" operator="greaterThanOrEqual">
      <formula>BQ66</formula>
    </cfRule>
    <cfRule type="cellIs" dxfId="23197" priority="5608" operator="lessThan">
      <formula>BQ66</formula>
    </cfRule>
  </conditionalFormatting>
  <conditionalFormatting sqref="BP61:BP65">
    <cfRule type="containsBlanks" priority="5603" stopIfTrue="1">
      <formula>LEN(TRIM(BP61))=0</formula>
    </cfRule>
    <cfRule type="cellIs" dxfId="23196" priority="5604" operator="greaterThanOrEqual">
      <formula>BO61</formula>
    </cfRule>
    <cfRule type="cellIs" dxfId="23195" priority="5605" operator="lessThan">
      <formula>BO61</formula>
    </cfRule>
  </conditionalFormatting>
  <conditionalFormatting sqref="BM61 BM65 BM63">
    <cfRule type="cellIs" dxfId="23194" priority="5601" stopIfTrue="1" operator="notEqual">
      <formula>0</formula>
    </cfRule>
  </conditionalFormatting>
  <conditionalFormatting sqref="BN65 BN63">
    <cfRule type="cellIs" dxfId="23193" priority="5602" stopIfTrue="1" operator="notEqual">
      <formula>0</formula>
    </cfRule>
  </conditionalFormatting>
  <conditionalFormatting sqref="BM64">
    <cfRule type="cellIs" dxfId="23192" priority="5599" stopIfTrue="1" operator="notEqual">
      <formula>0</formula>
    </cfRule>
  </conditionalFormatting>
  <conditionalFormatting sqref="BN64">
    <cfRule type="cellIs" dxfId="23191" priority="5600" stopIfTrue="1" operator="notEqual">
      <formula>0</formula>
    </cfRule>
  </conditionalFormatting>
  <conditionalFormatting sqref="BN61">
    <cfRule type="cellIs" dxfId="23190" priority="5598" stopIfTrue="1" operator="notEqual">
      <formula>0</formula>
    </cfRule>
  </conditionalFormatting>
  <conditionalFormatting sqref="BM62">
    <cfRule type="cellIs" dxfId="23189" priority="5596" stopIfTrue="1" operator="notEqual">
      <formula>0</formula>
    </cfRule>
  </conditionalFormatting>
  <conditionalFormatting sqref="BN62">
    <cfRule type="cellIs" dxfId="23188" priority="5597" stopIfTrue="1" operator="notEqual">
      <formula>0</formula>
    </cfRule>
  </conditionalFormatting>
  <conditionalFormatting sqref="BR61:BR63">
    <cfRule type="containsBlanks" priority="5593" stopIfTrue="1">
      <formula>LEN(TRIM(BR61))=0</formula>
    </cfRule>
    <cfRule type="cellIs" dxfId="23187" priority="5594" operator="greaterThanOrEqual">
      <formula>BQ61</formula>
    </cfRule>
    <cfRule type="cellIs" dxfId="23186" priority="5595" operator="lessThan">
      <formula>BQ61</formula>
    </cfRule>
  </conditionalFormatting>
  <conditionalFormatting sqref="BR61:BR63">
    <cfRule type="containsBlanks" priority="5590" stopIfTrue="1">
      <formula>LEN(TRIM(BR61))=0</formula>
    </cfRule>
    <cfRule type="cellIs" dxfId="23185" priority="5591" operator="greaterThanOrEqual">
      <formula>BQ61</formula>
    </cfRule>
    <cfRule type="cellIs" dxfId="23184" priority="5592" operator="lessThan">
      <formula>BQ61</formula>
    </cfRule>
  </conditionalFormatting>
  <conditionalFormatting sqref="BR65">
    <cfRule type="containsBlanks" priority="5587" stopIfTrue="1">
      <formula>LEN(TRIM(BR65))=0</formula>
    </cfRule>
    <cfRule type="cellIs" dxfId="23183" priority="5588" operator="greaterThanOrEqual">
      <formula>BQ65</formula>
    </cfRule>
    <cfRule type="cellIs" dxfId="23182" priority="5589" operator="lessThan">
      <formula>BQ65</formula>
    </cfRule>
  </conditionalFormatting>
  <conditionalFormatting sqref="BR65">
    <cfRule type="containsBlanks" priority="5584" stopIfTrue="1">
      <formula>LEN(TRIM(BR65))=0</formula>
    </cfRule>
    <cfRule type="cellIs" dxfId="23181" priority="5585" operator="greaterThanOrEqual">
      <formula>BQ65</formula>
    </cfRule>
    <cfRule type="cellIs" dxfId="23180" priority="5586" operator="lessThan">
      <formula>BQ65</formula>
    </cfRule>
  </conditionalFormatting>
  <conditionalFormatting sqref="BR64">
    <cfRule type="containsBlanks" priority="5581" stopIfTrue="1">
      <formula>LEN(TRIM(BR64))=0</formula>
    </cfRule>
    <cfRule type="cellIs" dxfId="23179" priority="5582" operator="greaterThanOrEqual">
      <formula>BQ64</formula>
    </cfRule>
    <cfRule type="cellIs" dxfId="23178" priority="5583" operator="lessThan">
      <formula>BQ64</formula>
    </cfRule>
  </conditionalFormatting>
  <conditionalFormatting sqref="BR64">
    <cfRule type="containsBlanks" priority="5578" stopIfTrue="1">
      <formula>LEN(TRIM(BR64))=0</formula>
    </cfRule>
    <cfRule type="cellIs" dxfId="23177" priority="5579" operator="greaterThanOrEqual">
      <formula>BQ64</formula>
    </cfRule>
    <cfRule type="cellIs" dxfId="23176" priority="5580" operator="lessThan">
      <formula>BQ64</formula>
    </cfRule>
  </conditionalFormatting>
  <conditionalFormatting sqref="BN23">
    <cfRule type="cellIs" dxfId="23175" priority="5577" stopIfTrue="1" operator="notEqual">
      <formula>0</formula>
    </cfRule>
  </conditionalFormatting>
  <conditionalFormatting sqref="BP26:BP28">
    <cfRule type="containsBlanks" priority="5574" stopIfTrue="1">
      <formula>LEN(TRIM(BP26))=0</formula>
    </cfRule>
    <cfRule type="cellIs" dxfId="23174" priority="5575" operator="greaterThanOrEqual">
      <formula>BO26</formula>
    </cfRule>
    <cfRule type="cellIs" dxfId="23173" priority="5576" operator="lessThan">
      <formula>BO26</formula>
    </cfRule>
  </conditionalFormatting>
  <conditionalFormatting sqref="BP25">
    <cfRule type="containsBlanks" priority="5571" stopIfTrue="1">
      <formula>LEN(TRIM(BP25))=0</formula>
    </cfRule>
    <cfRule type="cellIs" dxfId="23172" priority="5572" operator="greaterThanOrEqual">
      <formula>BO25</formula>
    </cfRule>
    <cfRule type="cellIs" dxfId="23171" priority="5573" operator="lessThan">
      <formula>BO25</formula>
    </cfRule>
  </conditionalFormatting>
  <conditionalFormatting sqref="BP26">
    <cfRule type="containsBlanks" priority="5568" stopIfTrue="1">
      <formula>LEN(TRIM(BP26))=0</formula>
    </cfRule>
    <cfRule type="cellIs" dxfId="23170" priority="5569" operator="greaterThanOrEqual">
      <formula>BO26</formula>
    </cfRule>
    <cfRule type="cellIs" dxfId="23169" priority="5570" operator="lessThan">
      <formula>BO26</formula>
    </cfRule>
  </conditionalFormatting>
  <conditionalFormatting sqref="BM27:BM28">
    <cfRule type="cellIs" dxfId="23168" priority="5566" stopIfTrue="1" operator="notEqual">
      <formula>0</formula>
    </cfRule>
  </conditionalFormatting>
  <conditionalFormatting sqref="BN27:BN28">
    <cfRule type="cellIs" dxfId="23167" priority="5567" stopIfTrue="1" operator="notEqual">
      <formula>0</formula>
    </cfRule>
  </conditionalFormatting>
  <conditionalFormatting sqref="BM25">
    <cfRule type="cellIs" dxfId="23166" priority="5564" stopIfTrue="1" operator="notEqual">
      <formula>0</formula>
    </cfRule>
  </conditionalFormatting>
  <conditionalFormatting sqref="BN25">
    <cfRule type="cellIs" dxfId="23165" priority="5565" stopIfTrue="1" operator="notEqual">
      <formula>0</formula>
    </cfRule>
  </conditionalFormatting>
  <conditionalFormatting sqref="BM26">
    <cfRule type="cellIs" dxfId="23164" priority="5563" stopIfTrue="1" operator="notEqual">
      <formula>0</formula>
    </cfRule>
  </conditionalFormatting>
  <conditionalFormatting sqref="BM26">
    <cfRule type="cellIs" dxfId="23163" priority="5562" stopIfTrue="1" operator="notEqual">
      <formula>0</formula>
    </cfRule>
  </conditionalFormatting>
  <conditionalFormatting sqref="BN26">
    <cfRule type="cellIs" dxfId="23162" priority="5561" stopIfTrue="1" operator="notEqual">
      <formula>0</formula>
    </cfRule>
  </conditionalFormatting>
  <conditionalFormatting sqref="BQ25:BQ28">
    <cfRule type="containsBlanks" priority="5558" stopIfTrue="1">
      <formula>LEN(TRIM(BQ25))=0</formula>
    </cfRule>
    <cfRule type="cellIs" dxfId="23161" priority="5559" operator="greaterThanOrEqual">
      <formula>BP25</formula>
    </cfRule>
    <cfRule type="cellIs" dxfId="23160" priority="5560" operator="lessThan">
      <formula>BP25</formula>
    </cfRule>
  </conditionalFormatting>
  <conditionalFormatting sqref="BQ25:BQ28">
    <cfRule type="containsBlanks" priority="5555" stopIfTrue="1">
      <formula>LEN(TRIM(BQ25))=0</formula>
    </cfRule>
    <cfRule type="cellIs" dxfId="23159" priority="5556" operator="greaterThanOrEqual">
      <formula>BP25</formula>
    </cfRule>
    <cfRule type="cellIs" dxfId="23158" priority="5557" operator="lessThan">
      <formula>BP25</formula>
    </cfRule>
  </conditionalFormatting>
  <conditionalFormatting sqref="BR25:BR28">
    <cfRule type="containsBlanks" priority="5552" stopIfTrue="1">
      <formula>LEN(TRIM(BR25))=0</formula>
    </cfRule>
    <cfRule type="cellIs" dxfId="23157" priority="5553" operator="greaterThanOrEqual">
      <formula>BQ25</formula>
    </cfRule>
    <cfRule type="cellIs" dxfId="23156" priority="5554" operator="lessThan">
      <formula>BQ25</formula>
    </cfRule>
  </conditionalFormatting>
  <conditionalFormatting sqref="BR25:BR28">
    <cfRule type="containsBlanks" priority="5549" stopIfTrue="1">
      <formula>LEN(TRIM(BR25))=0</formula>
    </cfRule>
    <cfRule type="cellIs" dxfId="23155" priority="5550" operator="greaterThanOrEqual">
      <formula>BQ25</formula>
    </cfRule>
    <cfRule type="cellIs" dxfId="23154" priority="5551" operator="lessThan">
      <formula>BQ25</formula>
    </cfRule>
  </conditionalFormatting>
  <conditionalFormatting sqref="BT47:BT49">
    <cfRule type="cellIs" dxfId="23153" priority="5548" stopIfTrue="1" operator="notEqual">
      <formula>0</formula>
    </cfRule>
  </conditionalFormatting>
  <conditionalFormatting sqref="BS47 BS49">
    <cfRule type="cellIs" dxfId="23152" priority="5547" stopIfTrue="1" operator="notEqual">
      <formula>0</formula>
    </cfRule>
  </conditionalFormatting>
  <conditionalFormatting sqref="BS48">
    <cfRule type="cellIs" dxfId="23151" priority="5546" stopIfTrue="1" operator="notEqual">
      <formula>0</formula>
    </cfRule>
  </conditionalFormatting>
  <conditionalFormatting sqref="BV47:BV49">
    <cfRule type="containsBlanks" priority="5543" stopIfTrue="1">
      <formula>LEN(TRIM(BV47))=0</formula>
    </cfRule>
    <cfRule type="cellIs" dxfId="23150" priority="5544" operator="greaterThanOrEqual">
      <formula>BU47</formula>
    </cfRule>
    <cfRule type="cellIs" dxfId="23149" priority="5545" operator="lessThan">
      <formula>BU47</formula>
    </cfRule>
  </conditionalFormatting>
  <conditionalFormatting sqref="BV12">
    <cfRule type="containsBlanks" priority="5540" stopIfTrue="1">
      <formula>LEN(TRIM(BV12))=0</formula>
    </cfRule>
    <cfRule type="cellIs" dxfId="23148" priority="5541" operator="greaterThanOrEqual">
      <formula>BU12</formula>
    </cfRule>
    <cfRule type="cellIs" dxfId="23147" priority="5542" operator="lessThan">
      <formula>BU12</formula>
    </cfRule>
  </conditionalFormatting>
  <conditionalFormatting sqref="BV13">
    <cfRule type="containsBlanks" priority="5537" stopIfTrue="1">
      <formula>LEN(TRIM(BV13))=0</formula>
    </cfRule>
    <cfRule type="cellIs" dxfId="23146" priority="5538" operator="greaterThanOrEqual">
      <formula>BU13</formula>
    </cfRule>
    <cfRule type="cellIs" dxfId="23145" priority="5539" operator="lessThan">
      <formula>BU13</formula>
    </cfRule>
  </conditionalFormatting>
  <conditionalFormatting sqref="BV11">
    <cfRule type="containsBlanks" priority="5534" stopIfTrue="1">
      <formula>LEN(TRIM(BV11))=0</formula>
    </cfRule>
    <cfRule type="cellIs" dxfId="23144" priority="5535" operator="greaterThanOrEqual">
      <formula>BU11</formula>
    </cfRule>
    <cfRule type="cellIs" dxfId="23143" priority="5536" operator="lessThan">
      <formula>BU11</formula>
    </cfRule>
  </conditionalFormatting>
  <conditionalFormatting sqref="BS12">
    <cfRule type="cellIs" dxfId="23142" priority="5532" stopIfTrue="1" operator="notEqual">
      <formula>0</formula>
    </cfRule>
  </conditionalFormatting>
  <conditionalFormatting sqref="BT12">
    <cfRule type="cellIs" dxfId="23141" priority="5533" stopIfTrue="1" operator="notEqual">
      <formula>0</formula>
    </cfRule>
  </conditionalFormatting>
  <conditionalFormatting sqref="BS13">
    <cfRule type="cellIs" dxfId="23140" priority="5530" stopIfTrue="1" operator="notEqual">
      <formula>0</formula>
    </cfRule>
  </conditionalFormatting>
  <conditionalFormatting sqref="BT13">
    <cfRule type="cellIs" dxfId="23139" priority="5531" stopIfTrue="1" operator="notEqual">
      <formula>0</formula>
    </cfRule>
  </conditionalFormatting>
  <conditionalFormatting sqref="BS11">
    <cfRule type="cellIs" dxfId="23138" priority="5528" stopIfTrue="1" operator="notEqual">
      <formula>0</formula>
    </cfRule>
  </conditionalFormatting>
  <conditionalFormatting sqref="BT11">
    <cfRule type="cellIs" dxfId="23137" priority="5529" stopIfTrue="1" operator="notEqual">
      <formula>0</formula>
    </cfRule>
  </conditionalFormatting>
  <conditionalFormatting sqref="BW9:BW13">
    <cfRule type="containsBlanks" priority="5525" stopIfTrue="1">
      <formula>LEN(TRIM(BW9))=0</formula>
    </cfRule>
    <cfRule type="cellIs" dxfId="23136" priority="5526" operator="greaterThanOrEqual">
      <formula>BV9</formula>
    </cfRule>
    <cfRule type="cellIs" dxfId="23135" priority="5527" operator="lessThan">
      <formula>BV9</formula>
    </cfRule>
  </conditionalFormatting>
  <conditionalFormatting sqref="BW9:BW13">
    <cfRule type="containsBlanks" priority="5522" stopIfTrue="1">
      <formula>LEN(TRIM(BW9))=0</formula>
    </cfRule>
    <cfRule type="cellIs" dxfId="23134" priority="5523" operator="greaterThanOrEqual">
      <formula>BV9</formula>
    </cfRule>
    <cfRule type="cellIs" dxfId="23133" priority="5524" operator="lessThan">
      <formula>BV9</formula>
    </cfRule>
  </conditionalFormatting>
  <conditionalFormatting sqref="BW5:BW8">
    <cfRule type="containsBlanks" priority="5519" stopIfTrue="1">
      <formula>LEN(TRIM(BW5))=0</formula>
    </cfRule>
    <cfRule type="cellIs" dxfId="23132" priority="5520" operator="greaterThanOrEqual">
      <formula>BV5</formula>
    </cfRule>
    <cfRule type="cellIs" dxfId="23131" priority="5521" operator="lessThan">
      <formula>BV5</formula>
    </cfRule>
  </conditionalFormatting>
  <conditionalFormatting sqref="BW5:BW8">
    <cfRule type="containsBlanks" priority="5516" stopIfTrue="1">
      <formula>LEN(TRIM(BW5))=0</formula>
    </cfRule>
    <cfRule type="cellIs" dxfId="23130" priority="5517" operator="greaterThanOrEqual">
      <formula>BV5</formula>
    </cfRule>
    <cfRule type="cellIs" dxfId="23129" priority="5518" operator="lessThan">
      <formula>BV5</formula>
    </cfRule>
  </conditionalFormatting>
  <conditionalFormatting sqref="BX9:BX13">
    <cfRule type="containsBlanks" priority="5513" stopIfTrue="1">
      <formula>LEN(TRIM(BX9))=0</formula>
    </cfRule>
    <cfRule type="cellIs" dxfId="23128" priority="5514" operator="greaterThanOrEqual">
      <formula>BW9</formula>
    </cfRule>
    <cfRule type="cellIs" dxfId="23127" priority="5515" operator="lessThan">
      <formula>BW9</formula>
    </cfRule>
  </conditionalFormatting>
  <conditionalFormatting sqref="BX9:BX13">
    <cfRule type="containsBlanks" priority="5510" stopIfTrue="1">
      <formula>LEN(TRIM(BX9))=0</formula>
    </cfRule>
    <cfRule type="cellIs" dxfId="23126" priority="5511" operator="greaterThanOrEqual">
      <formula>BW9</formula>
    </cfRule>
    <cfRule type="cellIs" dxfId="23125" priority="5512" operator="lessThan">
      <formula>BW9</formula>
    </cfRule>
  </conditionalFormatting>
  <conditionalFormatting sqref="BX5:BX8">
    <cfRule type="containsBlanks" priority="5507" stopIfTrue="1">
      <formula>LEN(TRIM(BX5))=0</formula>
    </cfRule>
    <cfRule type="cellIs" dxfId="23124" priority="5508" operator="greaterThanOrEqual">
      <formula>BW5</formula>
    </cfRule>
    <cfRule type="cellIs" dxfId="23123" priority="5509" operator="lessThan">
      <formula>BW5</formula>
    </cfRule>
  </conditionalFormatting>
  <conditionalFormatting sqref="BX5:BX8">
    <cfRule type="containsBlanks" priority="5504" stopIfTrue="1">
      <formula>LEN(TRIM(BX5))=0</formula>
    </cfRule>
    <cfRule type="cellIs" dxfId="23122" priority="5505" operator="greaterThanOrEqual">
      <formula>BW5</formula>
    </cfRule>
    <cfRule type="cellIs" dxfId="23121" priority="5506" operator="lessThan">
      <formula>BW5</formula>
    </cfRule>
  </conditionalFormatting>
  <conditionalFormatting sqref="BX47:BX49">
    <cfRule type="containsBlanks" priority="5501" stopIfTrue="1">
      <formula>LEN(TRIM(BX47))=0</formula>
    </cfRule>
    <cfRule type="cellIs" dxfId="23120" priority="5502" operator="greaterThanOrEqual">
      <formula>BW47</formula>
    </cfRule>
    <cfRule type="cellIs" dxfId="23119" priority="5503" operator="lessThan">
      <formula>BW47</formula>
    </cfRule>
  </conditionalFormatting>
  <conditionalFormatting sqref="BX47:BX49">
    <cfRule type="containsBlanks" priority="5498" stopIfTrue="1">
      <formula>LEN(TRIM(BX47))=0</formula>
    </cfRule>
    <cfRule type="cellIs" dxfId="23118" priority="5499" operator="greaterThanOrEqual">
      <formula>BW47</formula>
    </cfRule>
    <cfRule type="cellIs" dxfId="23117" priority="5500" operator="lessThan">
      <formula>BW47</formula>
    </cfRule>
  </conditionalFormatting>
  <conditionalFormatting sqref="BV6:BV8">
    <cfRule type="containsBlanks" priority="5495" stopIfTrue="1">
      <formula>LEN(TRIM(BV6))=0</formula>
    </cfRule>
    <cfRule type="cellIs" dxfId="23116" priority="5496" operator="greaterThanOrEqual">
      <formula>BU6</formula>
    </cfRule>
    <cfRule type="cellIs" dxfId="23115" priority="5497" operator="lessThan">
      <formula>BU6</formula>
    </cfRule>
  </conditionalFormatting>
  <conditionalFormatting sqref="BV5">
    <cfRule type="containsBlanks" priority="5492" stopIfTrue="1">
      <formula>LEN(TRIM(BV5))=0</formula>
    </cfRule>
    <cfRule type="cellIs" dxfId="23114" priority="5493" operator="greaterThanOrEqual">
      <formula>BU5</formula>
    </cfRule>
    <cfRule type="cellIs" dxfId="23113" priority="5494" operator="lessThan">
      <formula>BU5</formula>
    </cfRule>
  </conditionalFormatting>
  <conditionalFormatting sqref="BV6">
    <cfRule type="containsBlanks" priority="5489" stopIfTrue="1">
      <formula>LEN(TRIM(BV6))=0</formula>
    </cfRule>
    <cfRule type="cellIs" dxfId="23112" priority="5490" operator="greaterThanOrEqual">
      <formula>BU6</formula>
    </cfRule>
    <cfRule type="cellIs" dxfId="23111" priority="5491" operator="lessThan">
      <formula>BU6</formula>
    </cfRule>
  </conditionalFormatting>
  <conditionalFormatting sqref="BS7:BS8">
    <cfRule type="cellIs" dxfId="23110" priority="5487" stopIfTrue="1" operator="notEqual">
      <formula>0</formula>
    </cfRule>
  </conditionalFormatting>
  <conditionalFormatting sqref="BT7:BT8">
    <cfRule type="cellIs" dxfId="23109" priority="5488" stopIfTrue="1" operator="notEqual">
      <formula>0</formula>
    </cfRule>
  </conditionalFormatting>
  <conditionalFormatting sqref="BS5">
    <cfRule type="cellIs" dxfId="23108" priority="5485" stopIfTrue="1" operator="notEqual">
      <formula>0</formula>
    </cfRule>
  </conditionalFormatting>
  <conditionalFormatting sqref="BT5">
    <cfRule type="cellIs" dxfId="23107" priority="5486" stopIfTrue="1" operator="notEqual">
      <formula>0</formula>
    </cfRule>
  </conditionalFormatting>
  <conditionalFormatting sqref="BS6">
    <cfRule type="cellIs" dxfId="23106" priority="5484" stopIfTrue="1" operator="notEqual">
      <formula>0</formula>
    </cfRule>
  </conditionalFormatting>
  <conditionalFormatting sqref="BS6">
    <cfRule type="cellIs" dxfId="23105" priority="5483" stopIfTrue="1" operator="notEqual">
      <formula>0</formula>
    </cfRule>
  </conditionalFormatting>
  <conditionalFormatting sqref="BT6">
    <cfRule type="cellIs" dxfId="23104" priority="5482" stopIfTrue="1" operator="notEqual">
      <formula>0</formula>
    </cfRule>
  </conditionalFormatting>
  <conditionalFormatting sqref="BV9:BV10">
    <cfRule type="containsBlanks" priority="5479" stopIfTrue="1">
      <formula>LEN(TRIM(BV9))=0</formula>
    </cfRule>
    <cfRule type="cellIs" dxfId="23103" priority="5480" operator="greaterThanOrEqual">
      <formula>BU9</formula>
    </cfRule>
    <cfRule type="cellIs" dxfId="23102" priority="5481" operator="lessThan">
      <formula>BU9</formula>
    </cfRule>
  </conditionalFormatting>
  <conditionalFormatting sqref="BS9:BS10">
    <cfRule type="cellIs" dxfId="23101" priority="5477" stopIfTrue="1" operator="notEqual">
      <formula>0</formula>
    </cfRule>
  </conditionalFormatting>
  <conditionalFormatting sqref="BT10">
    <cfRule type="cellIs" dxfId="23100" priority="5478" stopIfTrue="1" operator="notEqual">
      <formula>0</formula>
    </cfRule>
  </conditionalFormatting>
  <conditionalFormatting sqref="BT9">
    <cfRule type="cellIs" dxfId="23099" priority="5476" stopIfTrue="1" operator="notEqual">
      <formula>0</formula>
    </cfRule>
  </conditionalFormatting>
  <conditionalFormatting sqref="BV20:BV21">
    <cfRule type="containsBlanks" priority="5473" stopIfTrue="1">
      <formula>LEN(TRIM(BV20))=0</formula>
    </cfRule>
    <cfRule type="cellIs" dxfId="23098" priority="5474" operator="greaterThanOrEqual">
      <formula>BU20</formula>
    </cfRule>
    <cfRule type="cellIs" dxfId="23097" priority="5475" operator="lessThan">
      <formula>BU20</formula>
    </cfRule>
  </conditionalFormatting>
  <conditionalFormatting sqref="BV19">
    <cfRule type="containsBlanks" priority="5470" stopIfTrue="1">
      <formula>LEN(TRIM(BV19))=0</formula>
    </cfRule>
    <cfRule type="cellIs" dxfId="23096" priority="5471" operator="greaterThanOrEqual">
      <formula>BU19</formula>
    </cfRule>
    <cfRule type="cellIs" dxfId="23095" priority="5472" operator="lessThan">
      <formula>BU19</formula>
    </cfRule>
  </conditionalFormatting>
  <conditionalFormatting sqref="BS19:BS21">
    <cfRule type="cellIs" dxfId="23094" priority="5468" stopIfTrue="1" operator="notEqual">
      <formula>0</formula>
    </cfRule>
  </conditionalFormatting>
  <conditionalFormatting sqref="BT19:BT21">
    <cfRule type="cellIs" dxfId="23093" priority="5469" stopIfTrue="1" operator="notEqual">
      <formula>0</formula>
    </cfRule>
  </conditionalFormatting>
  <conditionalFormatting sqref="BW19:BW21">
    <cfRule type="containsBlanks" priority="5465" stopIfTrue="1">
      <formula>LEN(TRIM(BW19))=0</formula>
    </cfRule>
    <cfRule type="cellIs" dxfId="23092" priority="5466" operator="greaterThanOrEqual">
      <formula>BV19</formula>
    </cfRule>
    <cfRule type="cellIs" dxfId="23091" priority="5467" operator="lessThan">
      <formula>BV19</formula>
    </cfRule>
  </conditionalFormatting>
  <conditionalFormatting sqref="BW19:BW21">
    <cfRule type="containsBlanks" priority="5462" stopIfTrue="1">
      <formula>LEN(TRIM(BW19))=0</formula>
    </cfRule>
    <cfRule type="cellIs" dxfId="23090" priority="5463" operator="greaterThanOrEqual">
      <formula>BV19</formula>
    </cfRule>
    <cfRule type="cellIs" dxfId="23089" priority="5464" operator="lessThan">
      <formula>BV19</formula>
    </cfRule>
  </conditionalFormatting>
  <conditionalFormatting sqref="BX19:BX21">
    <cfRule type="containsBlanks" priority="5459" stopIfTrue="1">
      <formula>LEN(TRIM(BX19))=0</formula>
    </cfRule>
    <cfRule type="cellIs" dxfId="23088" priority="5460" operator="greaterThanOrEqual">
      <formula>BW19</formula>
    </cfRule>
    <cfRule type="cellIs" dxfId="23087" priority="5461" operator="lessThan">
      <formula>BW19</formula>
    </cfRule>
  </conditionalFormatting>
  <conditionalFormatting sqref="BX19:BX21">
    <cfRule type="containsBlanks" priority="5456" stopIfTrue="1">
      <formula>LEN(TRIM(BX19))=0</formula>
    </cfRule>
    <cfRule type="cellIs" dxfId="23086" priority="5457" operator="greaterThanOrEqual">
      <formula>BW19</formula>
    </cfRule>
    <cfRule type="cellIs" dxfId="23085" priority="5458" operator="lessThan">
      <formula>BW19</formula>
    </cfRule>
  </conditionalFormatting>
  <conditionalFormatting sqref="BV23:BV24">
    <cfRule type="containsBlanks" priority="5453" stopIfTrue="1">
      <formula>LEN(TRIM(BV23))=0</formula>
    </cfRule>
    <cfRule type="cellIs" dxfId="23084" priority="5454" operator="greaterThanOrEqual">
      <formula>BU23</formula>
    </cfRule>
    <cfRule type="cellIs" dxfId="23083" priority="5455" operator="lessThan">
      <formula>BU23</formula>
    </cfRule>
  </conditionalFormatting>
  <conditionalFormatting sqref="BV22">
    <cfRule type="containsBlanks" priority="5450" stopIfTrue="1">
      <formula>LEN(TRIM(BV22))=0</formula>
    </cfRule>
    <cfRule type="cellIs" dxfId="23082" priority="5451" operator="greaterThanOrEqual">
      <formula>BU22</formula>
    </cfRule>
    <cfRule type="cellIs" dxfId="23081" priority="5452" operator="lessThan">
      <formula>BU22</formula>
    </cfRule>
  </conditionalFormatting>
  <conditionalFormatting sqref="BS22:BS24">
    <cfRule type="cellIs" dxfId="23080" priority="5448" stopIfTrue="1" operator="notEqual">
      <formula>0</formula>
    </cfRule>
  </conditionalFormatting>
  <conditionalFormatting sqref="BT22 BT24">
    <cfRule type="cellIs" dxfId="23079" priority="5449" stopIfTrue="1" operator="notEqual">
      <formula>0</formula>
    </cfRule>
  </conditionalFormatting>
  <conditionalFormatting sqref="BW22:BW24">
    <cfRule type="containsBlanks" priority="5445" stopIfTrue="1">
      <formula>LEN(TRIM(BW22))=0</formula>
    </cfRule>
    <cfRule type="cellIs" dxfId="23078" priority="5446" operator="greaterThanOrEqual">
      <formula>BV22</formula>
    </cfRule>
    <cfRule type="cellIs" dxfId="23077" priority="5447" operator="lessThan">
      <formula>BV22</formula>
    </cfRule>
  </conditionalFormatting>
  <conditionalFormatting sqref="BW22:BW24">
    <cfRule type="containsBlanks" priority="5442" stopIfTrue="1">
      <formula>LEN(TRIM(BW22))=0</formula>
    </cfRule>
    <cfRule type="cellIs" dxfId="23076" priority="5443" operator="greaterThanOrEqual">
      <formula>BV22</formula>
    </cfRule>
    <cfRule type="cellIs" dxfId="23075" priority="5444" operator="lessThan">
      <formula>BV22</formula>
    </cfRule>
  </conditionalFormatting>
  <conditionalFormatting sqref="BX22:BX24">
    <cfRule type="containsBlanks" priority="5439" stopIfTrue="1">
      <formula>LEN(TRIM(BX22))=0</formula>
    </cfRule>
    <cfRule type="cellIs" dxfId="23074" priority="5440" operator="greaterThanOrEqual">
      <formula>BW22</formula>
    </cfRule>
    <cfRule type="cellIs" dxfId="23073" priority="5441" operator="lessThan">
      <formula>BW22</formula>
    </cfRule>
  </conditionalFormatting>
  <conditionalFormatting sqref="BX22:BX24">
    <cfRule type="containsBlanks" priority="5436" stopIfTrue="1">
      <formula>LEN(TRIM(BX22))=0</formula>
    </cfRule>
    <cfRule type="cellIs" dxfId="23072" priority="5437" operator="greaterThanOrEqual">
      <formula>BW22</formula>
    </cfRule>
    <cfRule type="cellIs" dxfId="23071" priority="5438" operator="lessThan">
      <formula>BW22</formula>
    </cfRule>
  </conditionalFormatting>
  <conditionalFormatting sqref="BS38 BS40">
    <cfRule type="cellIs" dxfId="23070" priority="5435" stopIfTrue="1" operator="notEqual">
      <formula>0</formula>
    </cfRule>
  </conditionalFormatting>
  <conditionalFormatting sqref="BS39">
    <cfRule type="cellIs" dxfId="23069" priority="5434" stopIfTrue="1" operator="notEqual">
      <formula>0</formula>
    </cfRule>
  </conditionalFormatting>
  <conditionalFormatting sqref="BV38 BV40">
    <cfRule type="containsBlanks" priority="5431" stopIfTrue="1">
      <formula>LEN(TRIM(BV38))=0</formula>
    </cfRule>
    <cfRule type="cellIs" dxfId="23068" priority="5432" operator="greaterThanOrEqual">
      <formula>BU38</formula>
    </cfRule>
    <cfRule type="cellIs" dxfId="23067" priority="5433" operator="lessThan">
      <formula>BU38</formula>
    </cfRule>
  </conditionalFormatting>
  <conditionalFormatting sqref="BV39">
    <cfRule type="containsBlanks" priority="5428" stopIfTrue="1">
      <formula>LEN(TRIM(BV39))=0</formula>
    </cfRule>
    <cfRule type="cellIs" dxfId="23066" priority="5429" operator="greaterThanOrEqual">
      <formula>BU39</formula>
    </cfRule>
    <cfRule type="cellIs" dxfId="23065" priority="5430" operator="lessThan">
      <formula>BU39</formula>
    </cfRule>
  </conditionalFormatting>
  <conditionalFormatting sqref="BT38 BT40">
    <cfRule type="cellIs" dxfId="23064" priority="5427" stopIfTrue="1" operator="notEqual">
      <formula>0</formula>
    </cfRule>
  </conditionalFormatting>
  <conditionalFormatting sqref="BW38:BW40">
    <cfRule type="containsBlanks" priority="5424" stopIfTrue="1">
      <formula>LEN(TRIM(BW38))=0</formula>
    </cfRule>
    <cfRule type="cellIs" dxfId="23063" priority="5425" operator="greaterThanOrEqual">
      <formula>BV38</formula>
    </cfRule>
    <cfRule type="cellIs" dxfId="23062" priority="5426" operator="lessThan">
      <formula>BV38</formula>
    </cfRule>
  </conditionalFormatting>
  <conditionalFormatting sqref="BW38:BW40">
    <cfRule type="containsBlanks" priority="5421" stopIfTrue="1">
      <formula>LEN(TRIM(BW38))=0</formula>
    </cfRule>
    <cfRule type="cellIs" dxfId="23061" priority="5422" operator="greaterThanOrEqual">
      <formula>BV38</formula>
    </cfRule>
    <cfRule type="cellIs" dxfId="23060" priority="5423" operator="lessThan">
      <formula>BV38</formula>
    </cfRule>
  </conditionalFormatting>
  <conditionalFormatting sqref="BX38:BX40">
    <cfRule type="containsBlanks" priority="5418" stopIfTrue="1">
      <formula>LEN(TRIM(BX38))=0</formula>
    </cfRule>
    <cfRule type="cellIs" dxfId="23059" priority="5419" operator="greaterThanOrEqual">
      <formula>BW38</formula>
    </cfRule>
    <cfRule type="cellIs" dxfId="23058" priority="5420" operator="lessThan">
      <formula>BW38</formula>
    </cfRule>
  </conditionalFormatting>
  <conditionalFormatting sqref="BX38:BX40">
    <cfRule type="containsBlanks" priority="5415" stopIfTrue="1">
      <formula>LEN(TRIM(BX38))=0</formula>
    </cfRule>
    <cfRule type="cellIs" dxfId="23057" priority="5416" operator="greaterThanOrEqual">
      <formula>BW38</formula>
    </cfRule>
    <cfRule type="cellIs" dxfId="23056" priority="5417" operator="lessThan">
      <formula>BW38</formula>
    </cfRule>
  </conditionalFormatting>
  <conditionalFormatting sqref="BS36:BS37">
    <cfRule type="cellIs" dxfId="23055" priority="5394" stopIfTrue="1" operator="notEqual">
      <formula>0</formula>
    </cfRule>
  </conditionalFormatting>
  <conditionalFormatting sqref="BV36:BV37">
    <cfRule type="containsBlanks" priority="5391" stopIfTrue="1">
      <formula>LEN(TRIM(BV36))=0</formula>
    </cfRule>
    <cfRule type="cellIs" dxfId="23054" priority="5392" operator="greaterThanOrEqual">
      <formula>BU36</formula>
    </cfRule>
    <cfRule type="cellIs" dxfId="23053" priority="5393" operator="lessThan">
      <formula>BU36</formula>
    </cfRule>
  </conditionalFormatting>
  <conditionalFormatting sqref="BS34:BS35">
    <cfRule type="cellIs" dxfId="23052" priority="5389" stopIfTrue="1" operator="notEqual">
      <formula>0</formula>
    </cfRule>
  </conditionalFormatting>
  <conditionalFormatting sqref="BT34">
    <cfRule type="cellIs" dxfId="23051" priority="5390" stopIfTrue="1" operator="notEqual">
      <formula>0</formula>
    </cfRule>
  </conditionalFormatting>
  <conditionalFormatting sqref="BV34:BV35">
    <cfRule type="containsBlanks" priority="5386" stopIfTrue="1">
      <formula>LEN(TRIM(BV34))=0</formula>
    </cfRule>
    <cfRule type="cellIs" dxfId="23050" priority="5387" operator="greaterThanOrEqual">
      <formula>BU34</formula>
    </cfRule>
    <cfRule type="cellIs" dxfId="23049" priority="5388" operator="lessThan">
      <formula>BU34</formula>
    </cfRule>
  </conditionalFormatting>
  <conditionalFormatting sqref="BT36:BT37">
    <cfRule type="cellIs" dxfId="23048" priority="5385" stopIfTrue="1" operator="notEqual">
      <formula>0</formula>
    </cfRule>
  </conditionalFormatting>
  <conditionalFormatting sqref="BT35">
    <cfRule type="cellIs" dxfId="23047" priority="5384" stopIfTrue="1" operator="notEqual">
      <formula>0</formula>
    </cfRule>
  </conditionalFormatting>
  <conditionalFormatting sqref="BW34:BW37">
    <cfRule type="containsBlanks" priority="5381" stopIfTrue="1">
      <formula>LEN(TRIM(BW34))=0</formula>
    </cfRule>
    <cfRule type="cellIs" dxfId="23046" priority="5382" operator="greaterThanOrEqual">
      <formula>BV34</formula>
    </cfRule>
    <cfRule type="cellIs" dxfId="23045" priority="5383" operator="lessThan">
      <formula>BV34</formula>
    </cfRule>
  </conditionalFormatting>
  <conditionalFormatting sqref="BW34:BW37">
    <cfRule type="containsBlanks" priority="5378" stopIfTrue="1">
      <formula>LEN(TRIM(BW34))=0</formula>
    </cfRule>
    <cfRule type="cellIs" dxfId="23044" priority="5379" operator="greaterThanOrEqual">
      <formula>BV34</formula>
    </cfRule>
    <cfRule type="cellIs" dxfId="23043" priority="5380" operator="lessThan">
      <formula>BV34</formula>
    </cfRule>
  </conditionalFormatting>
  <conditionalFormatting sqref="BX34:BX37">
    <cfRule type="containsBlanks" priority="5375" stopIfTrue="1">
      <formula>LEN(TRIM(BX34))=0</formula>
    </cfRule>
    <cfRule type="cellIs" dxfId="23042" priority="5376" operator="greaterThanOrEqual">
      <formula>BW34</formula>
    </cfRule>
    <cfRule type="cellIs" dxfId="23041" priority="5377" operator="lessThan">
      <formula>BW34</formula>
    </cfRule>
  </conditionalFormatting>
  <conditionalFormatting sqref="BX34:BX37">
    <cfRule type="containsBlanks" priority="5372" stopIfTrue="1">
      <formula>LEN(TRIM(BX34))=0</formula>
    </cfRule>
    <cfRule type="cellIs" dxfId="23040" priority="5373" operator="greaterThanOrEqual">
      <formula>BW34</formula>
    </cfRule>
    <cfRule type="cellIs" dxfId="23039" priority="5374" operator="lessThan">
      <formula>BW34</formula>
    </cfRule>
  </conditionalFormatting>
  <conditionalFormatting sqref="BT39">
    <cfRule type="cellIs" dxfId="23038" priority="5371" stopIfTrue="1" operator="notEqual">
      <formula>0</formula>
    </cfRule>
  </conditionalFormatting>
  <conditionalFormatting sqref="BV15:BV16">
    <cfRule type="containsBlanks" priority="5368" stopIfTrue="1">
      <formula>LEN(TRIM(BV15))=0</formula>
    </cfRule>
    <cfRule type="cellIs" dxfId="23037" priority="5369" operator="greaterThanOrEqual">
      <formula>BU15</formula>
    </cfRule>
    <cfRule type="cellIs" dxfId="23036" priority="5370" operator="lessThan">
      <formula>BU15</formula>
    </cfRule>
  </conditionalFormatting>
  <conditionalFormatting sqref="BV14:BV18">
    <cfRule type="containsBlanks" priority="5365" stopIfTrue="1">
      <formula>LEN(TRIM(BV14))=0</formula>
    </cfRule>
    <cfRule type="cellIs" dxfId="23035" priority="5366" operator="greaterThanOrEqual">
      <formula>BU14</formula>
    </cfRule>
    <cfRule type="cellIs" dxfId="23034" priority="5367" operator="lessThan">
      <formula>BU14</formula>
    </cfRule>
  </conditionalFormatting>
  <conditionalFormatting sqref="BV15:BV16">
    <cfRule type="containsBlanks" priority="5362" stopIfTrue="1">
      <formula>LEN(TRIM(BV15))=0</formula>
    </cfRule>
    <cfRule type="cellIs" dxfId="23033" priority="5363" operator="greaterThanOrEqual">
      <formula>BU15</formula>
    </cfRule>
    <cfRule type="cellIs" dxfId="23032" priority="5364" operator="lessThan">
      <formula>BU15</formula>
    </cfRule>
  </conditionalFormatting>
  <conditionalFormatting sqref="BS14">
    <cfRule type="cellIs" dxfId="23031" priority="5360" stopIfTrue="1" operator="notEqual">
      <formula>0</formula>
    </cfRule>
  </conditionalFormatting>
  <conditionalFormatting sqref="BT14:BT15 BT17:BT18">
    <cfRule type="cellIs" dxfId="23030" priority="5361" stopIfTrue="1" operator="notEqual">
      <formula>0</formula>
    </cfRule>
  </conditionalFormatting>
  <conditionalFormatting sqref="BS17:BS18">
    <cfRule type="cellIs" dxfId="23029" priority="5359" stopIfTrue="1" operator="notEqual">
      <formula>0</formula>
    </cfRule>
  </conditionalFormatting>
  <conditionalFormatting sqref="BS15">
    <cfRule type="cellIs" dxfId="23028" priority="5357" stopIfTrue="1" operator="notEqual">
      <formula>0</formula>
    </cfRule>
  </conditionalFormatting>
  <conditionalFormatting sqref="BT15">
    <cfRule type="cellIs" dxfId="23027" priority="5358" stopIfTrue="1" operator="notEqual">
      <formula>0</formula>
    </cfRule>
  </conditionalFormatting>
  <conditionalFormatting sqref="BS15">
    <cfRule type="cellIs" dxfId="23026" priority="5356" stopIfTrue="1" operator="notEqual">
      <formula>0</formula>
    </cfRule>
  </conditionalFormatting>
  <conditionalFormatting sqref="BS15">
    <cfRule type="cellIs" dxfId="23025" priority="5354" stopIfTrue="1" operator="notEqual">
      <formula>0</formula>
    </cfRule>
  </conditionalFormatting>
  <conditionalFormatting sqref="BT15">
    <cfRule type="cellIs" dxfId="23024" priority="5355" stopIfTrue="1" operator="notEqual">
      <formula>0</formula>
    </cfRule>
  </conditionalFormatting>
  <conditionalFormatting sqref="BT16">
    <cfRule type="cellIs" dxfId="23023" priority="5353" stopIfTrue="1" operator="notEqual">
      <formula>0</formula>
    </cfRule>
  </conditionalFormatting>
  <conditionalFormatting sqref="BS16">
    <cfRule type="cellIs" dxfId="23022" priority="5352" stopIfTrue="1" operator="notEqual">
      <formula>0</formula>
    </cfRule>
  </conditionalFormatting>
  <conditionalFormatting sqref="BS16">
    <cfRule type="cellIs" dxfId="23021" priority="5351" stopIfTrue="1" operator="notEqual">
      <formula>0</formula>
    </cfRule>
  </conditionalFormatting>
  <conditionalFormatting sqref="BS16">
    <cfRule type="cellIs" dxfId="23020" priority="5350" stopIfTrue="1" operator="notEqual">
      <formula>0</formula>
    </cfRule>
  </conditionalFormatting>
  <conditionalFormatting sqref="BS16">
    <cfRule type="cellIs" dxfId="23019" priority="5349" stopIfTrue="1" operator="notEqual">
      <formula>0</formula>
    </cfRule>
  </conditionalFormatting>
  <conditionalFormatting sqref="BW14:BW18">
    <cfRule type="containsBlanks" priority="5346" stopIfTrue="1">
      <formula>LEN(TRIM(BW14))=0</formula>
    </cfRule>
    <cfRule type="cellIs" dxfId="23018" priority="5347" operator="greaterThanOrEqual">
      <formula>BV14</formula>
    </cfRule>
    <cfRule type="cellIs" dxfId="23017" priority="5348" operator="lessThan">
      <formula>BV14</formula>
    </cfRule>
  </conditionalFormatting>
  <conditionalFormatting sqref="BW14:BW18">
    <cfRule type="containsBlanks" priority="5343" stopIfTrue="1">
      <formula>LEN(TRIM(BW14))=0</formula>
    </cfRule>
    <cfRule type="cellIs" dxfId="23016" priority="5344" operator="greaterThanOrEqual">
      <formula>BV14</formula>
    </cfRule>
    <cfRule type="cellIs" dxfId="23015" priority="5345" operator="lessThan">
      <formula>BV14</formula>
    </cfRule>
  </conditionalFormatting>
  <conditionalFormatting sqref="BX14:BX18">
    <cfRule type="containsBlanks" priority="5340" stopIfTrue="1">
      <formula>LEN(TRIM(BX14))=0</formula>
    </cfRule>
    <cfRule type="cellIs" dxfId="23014" priority="5341" operator="greaterThanOrEqual">
      <formula>BW14</formula>
    </cfRule>
    <cfRule type="cellIs" dxfId="23013" priority="5342" operator="lessThan">
      <formula>BW14</formula>
    </cfRule>
  </conditionalFormatting>
  <conditionalFormatting sqref="BX14:BX18">
    <cfRule type="containsBlanks" priority="5337" stopIfTrue="1">
      <formula>LEN(TRIM(BX14))=0</formula>
    </cfRule>
    <cfRule type="cellIs" dxfId="23012" priority="5338" operator="greaterThanOrEqual">
      <formula>BW14</formula>
    </cfRule>
    <cfRule type="cellIs" dxfId="23011" priority="5339" operator="lessThan">
      <formula>BW14</formula>
    </cfRule>
  </conditionalFormatting>
  <conditionalFormatting sqref="BV54:BV57">
    <cfRule type="containsBlanks" priority="5334" stopIfTrue="1">
      <formula>LEN(TRIM(BV54))=0</formula>
    </cfRule>
    <cfRule type="cellIs" dxfId="23010" priority="5335" operator="greaterThanOrEqual">
      <formula>BU54</formula>
    </cfRule>
    <cfRule type="cellIs" dxfId="23009" priority="5336" operator="lessThan">
      <formula>BU54</formula>
    </cfRule>
  </conditionalFormatting>
  <conditionalFormatting sqref="BS54">
    <cfRule type="cellIs" dxfId="23008" priority="5331" stopIfTrue="1" operator="notEqual">
      <formula>0</formula>
    </cfRule>
  </conditionalFormatting>
  <conditionalFormatting sqref="BS55 BS57">
    <cfRule type="cellIs" dxfId="23007" priority="5332" stopIfTrue="1" operator="notEqual">
      <formula>0</formula>
    </cfRule>
  </conditionalFormatting>
  <conditionalFormatting sqref="BT57 BT54:BT55">
    <cfRule type="cellIs" dxfId="23006" priority="5333" stopIfTrue="1" operator="notEqual">
      <formula>0</formula>
    </cfRule>
  </conditionalFormatting>
  <conditionalFormatting sqref="BT56">
    <cfRule type="cellIs" dxfId="23005" priority="5330" stopIfTrue="1" operator="notEqual">
      <formula>0</formula>
    </cfRule>
  </conditionalFormatting>
  <conditionalFormatting sqref="BS56">
    <cfRule type="cellIs" dxfId="23004" priority="5329" stopIfTrue="1" operator="notEqual">
      <formula>0</formula>
    </cfRule>
  </conditionalFormatting>
  <conditionalFormatting sqref="BX54:BX57">
    <cfRule type="containsBlanks" priority="5326" stopIfTrue="1">
      <formula>LEN(TRIM(BX54))=0</formula>
    </cfRule>
    <cfRule type="cellIs" dxfId="23003" priority="5327" operator="greaterThanOrEqual">
      <formula>BW54</formula>
    </cfRule>
    <cfRule type="cellIs" dxfId="23002" priority="5328" operator="lessThan">
      <formula>BW54</formula>
    </cfRule>
  </conditionalFormatting>
  <conditionalFormatting sqref="BX54:BX57">
    <cfRule type="containsBlanks" priority="5323" stopIfTrue="1">
      <formula>LEN(TRIM(BX54))=0</formula>
    </cfRule>
    <cfRule type="cellIs" dxfId="23001" priority="5324" operator="greaterThanOrEqual">
      <formula>BW54</formula>
    </cfRule>
    <cfRule type="cellIs" dxfId="23000" priority="5325" operator="lessThan">
      <formula>BW54</formula>
    </cfRule>
  </conditionalFormatting>
  <conditionalFormatting sqref="BS72:BS73">
    <cfRule type="cellIs" dxfId="22999" priority="5310" stopIfTrue="1" operator="notEqual">
      <formula>0</formula>
    </cfRule>
  </conditionalFormatting>
  <conditionalFormatting sqref="BT72:BT73">
    <cfRule type="cellIs" dxfId="22998" priority="5311" stopIfTrue="1" operator="notEqual">
      <formula>0</formula>
    </cfRule>
  </conditionalFormatting>
  <conditionalFormatting sqref="BV69:BV73">
    <cfRule type="containsBlanks" priority="5307" stopIfTrue="1">
      <formula>LEN(TRIM(BV69))=0</formula>
    </cfRule>
    <cfRule type="cellIs" dxfId="22997" priority="5308" operator="greaterThanOrEqual">
      <formula>BU69</formula>
    </cfRule>
    <cfRule type="cellIs" dxfId="22996" priority="5309" operator="lessThan">
      <formula>BU69</formula>
    </cfRule>
  </conditionalFormatting>
  <conditionalFormatting sqref="BS69:BS71">
    <cfRule type="cellIs" dxfId="22995" priority="5305" stopIfTrue="1" operator="notEqual">
      <formula>0</formula>
    </cfRule>
  </conditionalFormatting>
  <conditionalFormatting sqref="BT69:BT71">
    <cfRule type="cellIs" dxfId="22994" priority="5306" stopIfTrue="1" operator="notEqual">
      <formula>0</formula>
    </cfRule>
  </conditionalFormatting>
  <conditionalFormatting sqref="BX69:BX71">
    <cfRule type="containsBlanks" priority="5302" stopIfTrue="1">
      <formula>LEN(TRIM(BX69))=0</formula>
    </cfRule>
    <cfRule type="cellIs" dxfId="22993" priority="5303" operator="greaterThanOrEqual">
      <formula>BW69</formula>
    </cfRule>
    <cfRule type="cellIs" dxfId="22992" priority="5304" operator="lessThan">
      <formula>BW69</formula>
    </cfRule>
  </conditionalFormatting>
  <conditionalFormatting sqref="BX69:BX71">
    <cfRule type="containsBlanks" priority="5299" stopIfTrue="1">
      <formula>LEN(TRIM(BX69))=0</formula>
    </cfRule>
    <cfRule type="cellIs" dxfId="22991" priority="5300" operator="greaterThanOrEqual">
      <formula>BW69</formula>
    </cfRule>
    <cfRule type="cellIs" dxfId="22990" priority="5301" operator="lessThan">
      <formula>BW69</formula>
    </cfRule>
  </conditionalFormatting>
  <conditionalFormatting sqref="BX73">
    <cfRule type="containsBlanks" priority="5296" stopIfTrue="1">
      <formula>LEN(TRIM(BX73))=0</formula>
    </cfRule>
    <cfRule type="cellIs" dxfId="22989" priority="5297" operator="greaterThanOrEqual">
      <formula>BW73</formula>
    </cfRule>
    <cfRule type="cellIs" dxfId="22988" priority="5298" operator="lessThan">
      <formula>BW73</formula>
    </cfRule>
  </conditionalFormatting>
  <conditionalFormatting sqref="BX73">
    <cfRule type="containsBlanks" priority="5293" stopIfTrue="1">
      <formula>LEN(TRIM(BX73))=0</formula>
    </cfRule>
    <cfRule type="cellIs" dxfId="22987" priority="5294" operator="greaterThanOrEqual">
      <formula>BW73</formula>
    </cfRule>
    <cfRule type="cellIs" dxfId="22986" priority="5295" operator="lessThan">
      <formula>BW73</formula>
    </cfRule>
  </conditionalFormatting>
  <conditionalFormatting sqref="BX72">
    <cfRule type="containsBlanks" priority="5290" stopIfTrue="1">
      <formula>LEN(TRIM(BX72))=0</formula>
    </cfRule>
    <cfRule type="cellIs" dxfId="22985" priority="5291" operator="greaterThanOrEqual">
      <formula>BW72</formula>
    </cfRule>
    <cfRule type="cellIs" dxfId="22984" priority="5292" operator="lessThan">
      <formula>BW72</formula>
    </cfRule>
  </conditionalFormatting>
  <conditionalFormatting sqref="BX72">
    <cfRule type="containsBlanks" priority="5287" stopIfTrue="1">
      <formula>LEN(TRIM(BX72))=0</formula>
    </cfRule>
    <cfRule type="cellIs" dxfId="22983" priority="5288" operator="greaterThanOrEqual">
      <formula>BW72</formula>
    </cfRule>
    <cfRule type="cellIs" dxfId="22982" priority="5289" operator="lessThan">
      <formula>BW72</formula>
    </cfRule>
  </conditionalFormatting>
  <conditionalFormatting sqref="BV66:BV68">
    <cfRule type="containsBlanks" priority="5284" stopIfTrue="1">
      <formula>LEN(TRIM(BV66))=0</formula>
    </cfRule>
    <cfRule type="cellIs" dxfId="22981" priority="5285" operator="greaterThanOrEqual">
      <formula>BU66</formula>
    </cfRule>
    <cfRule type="cellIs" dxfId="22980" priority="5286" operator="lessThan">
      <formula>BU66</formula>
    </cfRule>
  </conditionalFormatting>
  <conditionalFormatting sqref="BT67">
    <cfRule type="cellIs" dxfId="22979" priority="5283" stopIfTrue="1" operator="notEqual">
      <formula>0</formula>
    </cfRule>
  </conditionalFormatting>
  <conditionalFormatting sqref="BS68">
    <cfRule type="cellIs" dxfId="22978" priority="5281" stopIfTrue="1" operator="notEqual">
      <formula>0</formula>
    </cfRule>
  </conditionalFormatting>
  <conditionalFormatting sqref="BT68">
    <cfRule type="cellIs" dxfId="22977" priority="5282" stopIfTrue="1" operator="notEqual">
      <formula>0</formula>
    </cfRule>
  </conditionalFormatting>
  <conditionalFormatting sqref="BS67">
    <cfRule type="cellIs" dxfId="22976" priority="5280" stopIfTrue="1" operator="notEqual">
      <formula>0</formula>
    </cfRule>
  </conditionalFormatting>
  <conditionalFormatting sqref="BS66">
    <cfRule type="cellIs" dxfId="22975" priority="5279" stopIfTrue="1" operator="notEqual">
      <formula>0</formula>
    </cfRule>
  </conditionalFormatting>
  <conditionalFormatting sqref="BT66">
    <cfRule type="cellIs" dxfId="22974" priority="5278" stopIfTrue="1" operator="notEqual">
      <formula>0</formula>
    </cfRule>
  </conditionalFormatting>
  <conditionalFormatting sqref="BX66:BX68">
    <cfRule type="containsBlanks" priority="5275" stopIfTrue="1">
      <formula>LEN(TRIM(BX66))=0</formula>
    </cfRule>
    <cfRule type="cellIs" dxfId="22973" priority="5276" operator="greaterThanOrEqual">
      <formula>BW66</formula>
    </cfRule>
    <cfRule type="cellIs" dxfId="22972" priority="5277" operator="lessThan">
      <formula>BW66</formula>
    </cfRule>
  </conditionalFormatting>
  <conditionalFormatting sqref="BX66:BX68">
    <cfRule type="containsBlanks" priority="5272" stopIfTrue="1">
      <formula>LEN(TRIM(BX66))=0</formula>
    </cfRule>
    <cfRule type="cellIs" dxfId="22971" priority="5273" operator="greaterThanOrEqual">
      <formula>BW66</formula>
    </cfRule>
    <cfRule type="cellIs" dxfId="22970" priority="5274" operator="lessThan">
      <formula>BW66</formula>
    </cfRule>
  </conditionalFormatting>
  <conditionalFormatting sqref="BV61:BV65">
    <cfRule type="containsBlanks" priority="5269" stopIfTrue="1">
      <formula>LEN(TRIM(BV61))=0</formula>
    </cfRule>
    <cfRule type="cellIs" dxfId="22969" priority="5270" operator="greaterThanOrEqual">
      <formula>BU61</formula>
    </cfRule>
    <cfRule type="cellIs" dxfId="22968" priority="5271" operator="lessThan">
      <formula>BU61</formula>
    </cfRule>
  </conditionalFormatting>
  <conditionalFormatting sqref="BS61 BS65 BS63">
    <cfRule type="cellIs" dxfId="22967" priority="5267" stopIfTrue="1" operator="notEqual">
      <formula>0</formula>
    </cfRule>
  </conditionalFormatting>
  <conditionalFormatting sqref="BT65 BT63">
    <cfRule type="cellIs" dxfId="22966" priority="5268" stopIfTrue="1" operator="notEqual">
      <formula>0</formula>
    </cfRule>
  </conditionalFormatting>
  <conditionalFormatting sqref="BS64">
    <cfRule type="cellIs" dxfId="22965" priority="5265" stopIfTrue="1" operator="notEqual">
      <formula>0</formula>
    </cfRule>
  </conditionalFormatting>
  <conditionalFormatting sqref="BT64">
    <cfRule type="cellIs" dxfId="22964" priority="5266" stopIfTrue="1" operator="notEqual">
      <formula>0</formula>
    </cfRule>
  </conditionalFormatting>
  <conditionalFormatting sqref="BT61">
    <cfRule type="cellIs" dxfId="22963" priority="5264" stopIfTrue="1" operator="notEqual">
      <formula>0</formula>
    </cfRule>
  </conditionalFormatting>
  <conditionalFormatting sqref="BS62">
    <cfRule type="cellIs" dxfId="22962" priority="5262" stopIfTrue="1" operator="notEqual">
      <formula>0</formula>
    </cfRule>
  </conditionalFormatting>
  <conditionalFormatting sqref="BT62">
    <cfRule type="cellIs" dxfId="22961" priority="5263" stopIfTrue="1" operator="notEqual">
      <formula>0</formula>
    </cfRule>
  </conditionalFormatting>
  <conditionalFormatting sqref="BX61:BX63">
    <cfRule type="containsBlanks" priority="5259" stopIfTrue="1">
      <formula>LEN(TRIM(BX61))=0</formula>
    </cfRule>
    <cfRule type="cellIs" dxfId="22960" priority="5260" operator="greaterThanOrEqual">
      <formula>BW61</formula>
    </cfRule>
    <cfRule type="cellIs" dxfId="22959" priority="5261" operator="lessThan">
      <formula>BW61</formula>
    </cfRule>
  </conditionalFormatting>
  <conditionalFormatting sqref="BX61:BX63">
    <cfRule type="containsBlanks" priority="5256" stopIfTrue="1">
      <formula>LEN(TRIM(BX61))=0</formula>
    </cfRule>
    <cfRule type="cellIs" dxfId="22958" priority="5257" operator="greaterThanOrEqual">
      <formula>BW61</formula>
    </cfRule>
    <cfRule type="cellIs" dxfId="22957" priority="5258" operator="lessThan">
      <formula>BW61</formula>
    </cfRule>
  </conditionalFormatting>
  <conditionalFormatting sqref="BX65">
    <cfRule type="containsBlanks" priority="5253" stopIfTrue="1">
      <formula>LEN(TRIM(BX65))=0</formula>
    </cfRule>
    <cfRule type="cellIs" dxfId="22956" priority="5254" operator="greaterThanOrEqual">
      <formula>BW65</formula>
    </cfRule>
    <cfRule type="cellIs" dxfId="22955" priority="5255" operator="lessThan">
      <formula>BW65</formula>
    </cfRule>
  </conditionalFormatting>
  <conditionalFormatting sqref="BX65">
    <cfRule type="containsBlanks" priority="5250" stopIfTrue="1">
      <formula>LEN(TRIM(BX65))=0</formula>
    </cfRule>
    <cfRule type="cellIs" dxfId="22954" priority="5251" operator="greaterThanOrEqual">
      <formula>BW65</formula>
    </cfRule>
    <cfRule type="cellIs" dxfId="22953" priority="5252" operator="lessThan">
      <formula>BW65</formula>
    </cfRule>
  </conditionalFormatting>
  <conditionalFormatting sqref="BX64">
    <cfRule type="containsBlanks" priority="5247" stopIfTrue="1">
      <formula>LEN(TRIM(BX64))=0</formula>
    </cfRule>
    <cfRule type="cellIs" dxfId="22952" priority="5248" operator="greaterThanOrEqual">
      <formula>BW64</formula>
    </cfRule>
    <cfRule type="cellIs" dxfId="22951" priority="5249" operator="lessThan">
      <formula>BW64</formula>
    </cfRule>
  </conditionalFormatting>
  <conditionalFormatting sqref="BX64">
    <cfRule type="containsBlanks" priority="5244" stopIfTrue="1">
      <formula>LEN(TRIM(BX64))=0</formula>
    </cfRule>
    <cfRule type="cellIs" dxfId="22950" priority="5245" operator="greaterThanOrEqual">
      <formula>BW64</formula>
    </cfRule>
    <cfRule type="cellIs" dxfId="22949" priority="5246" operator="lessThan">
      <formula>BW64</formula>
    </cfRule>
  </conditionalFormatting>
  <conditionalFormatting sqref="BT23">
    <cfRule type="cellIs" dxfId="22948" priority="5243" stopIfTrue="1" operator="notEqual">
      <formula>0</formula>
    </cfRule>
  </conditionalFormatting>
  <conditionalFormatting sqref="BV26:BV28">
    <cfRule type="containsBlanks" priority="5240" stopIfTrue="1">
      <formula>LEN(TRIM(BV26))=0</formula>
    </cfRule>
    <cfRule type="cellIs" dxfId="22947" priority="5241" operator="greaterThanOrEqual">
      <formula>BU26</formula>
    </cfRule>
    <cfRule type="cellIs" dxfId="22946" priority="5242" operator="lessThan">
      <formula>BU26</formula>
    </cfRule>
  </conditionalFormatting>
  <conditionalFormatting sqref="BV25">
    <cfRule type="containsBlanks" priority="5237" stopIfTrue="1">
      <formula>LEN(TRIM(BV25))=0</formula>
    </cfRule>
    <cfRule type="cellIs" dxfId="22945" priority="5238" operator="greaterThanOrEqual">
      <formula>BU25</formula>
    </cfRule>
    <cfRule type="cellIs" dxfId="22944" priority="5239" operator="lessThan">
      <formula>BU25</formula>
    </cfRule>
  </conditionalFormatting>
  <conditionalFormatting sqref="BV26">
    <cfRule type="containsBlanks" priority="5234" stopIfTrue="1">
      <formula>LEN(TRIM(BV26))=0</formula>
    </cfRule>
    <cfRule type="cellIs" dxfId="22943" priority="5235" operator="greaterThanOrEqual">
      <formula>BU26</formula>
    </cfRule>
    <cfRule type="cellIs" dxfId="22942" priority="5236" operator="lessThan">
      <formula>BU26</formula>
    </cfRule>
  </conditionalFormatting>
  <conditionalFormatting sqref="BS27:BS28">
    <cfRule type="cellIs" dxfId="22941" priority="5232" stopIfTrue="1" operator="notEqual">
      <formula>0</formula>
    </cfRule>
  </conditionalFormatting>
  <conditionalFormatting sqref="BT27:BT28">
    <cfRule type="cellIs" dxfId="22940" priority="5233" stopIfTrue="1" operator="notEqual">
      <formula>0</formula>
    </cfRule>
  </conditionalFormatting>
  <conditionalFormatting sqref="BS25">
    <cfRule type="cellIs" dxfId="22939" priority="5230" stopIfTrue="1" operator="notEqual">
      <formula>0</formula>
    </cfRule>
  </conditionalFormatting>
  <conditionalFormatting sqref="BT25">
    <cfRule type="cellIs" dxfId="22938" priority="5231" stopIfTrue="1" operator="notEqual">
      <formula>0</formula>
    </cfRule>
  </conditionalFormatting>
  <conditionalFormatting sqref="BS26">
    <cfRule type="cellIs" dxfId="22937" priority="5229" stopIfTrue="1" operator="notEqual">
      <formula>0</formula>
    </cfRule>
  </conditionalFormatting>
  <conditionalFormatting sqref="BS26">
    <cfRule type="cellIs" dxfId="22936" priority="5228" stopIfTrue="1" operator="notEqual">
      <formula>0</formula>
    </cfRule>
  </conditionalFormatting>
  <conditionalFormatting sqref="BT26">
    <cfRule type="cellIs" dxfId="22935" priority="5227" stopIfTrue="1" operator="notEqual">
      <formula>0</formula>
    </cfRule>
  </conditionalFormatting>
  <conditionalFormatting sqref="BW25:BW28">
    <cfRule type="containsBlanks" priority="5224" stopIfTrue="1">
      <formula>LEN(TRIM(BW25))=0</formula>
    </cfRule>
    <cfRule type="cellIs" dxfId="22934" priority="5225" operator="greaterThanOrEqual">
      <formula>BV25</formula>
    </cfRule>
    <cfRule type="cellIs" dxfId="22933" priority="5226" operator="lessThan">
      <formula>BV25</formula>
    </cfRule>
  </conditionalFormatting>
  <conditionalFormatting sqref="BW25:BW28">
    <cfRule type="containsBlanks" priority="5221" stopIfTrue="1">
      <formula>LEN(TRIM(BW25))=0</formula>
    </cfRule>
    <cfRule type="cellIs" dxfId="22932" priority="5222" operator="greaterThanOrEqual">
      <formula>BV25</formula>
    </cfRule>
    <cfRule type="cellIs" dxfId="22931" priority="5223" operator="lessThan">
      <formula>BV25</formula>
    </cfRule>
  </conditionalFormatting>
  <conditionalFormatting sqref="BX25:BX28">
    <cfRule type="containsBlanks" priority="5218" stopIfTrue="1">
      <formula>LEN(TRIM(BX25))=0</formula>
    </cfRule>
    <cfRule type="cellIs" dxfId="22930" priority="5219" operator="greaterThanOrEqual">
      <formula>BW25</formula>
    </cfRule>
    <cfRule type="cellIs" dxfId="22929" priority="5220" operator="lessThan">
      <formula>BW25</formula>
    </cfRule>
  </conditionalFormatting>
  <conditionalFormatting sqref="BX25:BX28">
    <cfRule type="containsBlanks" priority="5215" stopIfTrue="1">
      <formula>LEN(TRIM(BX25))=0</formula>
    </cfRule>
    <cfRule type="cellIs" dxfId="22928" priority="5216" operator="greaterThanOrEqual">
      <formula>BW25</formula>
    </cfRule>
    <cfRule type="cellIs" dxfId="22927" priority="5217" operator="lessThan">
      <formula>BW25</formula>
    </cfRule>
  </conditionalFormatting>
  <conditionalFormatting sqref="BE29:BE32">
    <cfRule type="cellIs" dxfId="22926" priority="3876" operator="equal">
      <formula>"O"</formula>
    </cfRule>
    <cfRule type="cellIs" dxfId="22925" priority="3877" operator="equal">
      <formula>"N"</formula>
    </cfRule>
    <cfRule type="cellIs" dxfId="22924" priority="3878" operator="equal">
      <formula>"P"</formula>
    </cfRule>
  </conditionalFormatting>
  <conditionalFormatting sqref="CY29:CY32">
    <cfRule type="containsBlanks" priority="3873" stopIfTrue="1">
      <formula>LEN(TRIM(CY29))=0</formula>
    </cfRule>
    <cfRule type="cellIs" dxfId="22923" priority="3874" operator="greaterThanOrEqual">
      <formula>CX29</formula>
    </cfRule>
    <cfRule type="cellIs" dxfId="22922" priority="3875" operator="lessThan">
      <formula>CX29</formula>
    </cfRule>
  </conditionalFormatting>
  <conditionalFormatting sqref="CY29:CY32">
    <cfRule type="containsBlanks" priority="3870" stopIfTrue="1">
      <formula>LEN(TRIM(CY29))=0</formula>
    </cfRule>
    <cfRule type="cellIs" dxfId="22921" priority="3871" operator="greaterThanOrEqual">
      <formula>CX29</formula>
    </cfRule>
    <cfRule type="cellIs" dxfId="22920" priority="3872" operator="lessThan">
      <formula>CX29</formula>
    </cfRule>
  </conditionalFormatting>
  <conditionalFormatting sqref="BJ30:BJ32">
    <cfRule type="containsBlanks" priority="3867" stopIfTrue="1">
      <formula>LEN(TRIM(BJ30))=0</formula>
    </cfRule>
    <cfRule type="cellIs" dxfId="22919" priority="3868" operator="greaterThanOrEqual">
      <formula>BI30</formula>
    </cfRule>
    <cfRule type="cellIs" dxfId="22918" priority="3869" operator="lessThan">
      <formula>BI30</formula>
    </cfRule>
  </conditionalFormatting>
  <conditionalFormatting sqref="BJ29">
    <cfRule type="containsBlanks" priority="3864" stopIfTrue="1">
      <formula>LEN(TRIM(BJ29))=0</formula>
    </cfRule>
    <cfRule type="cellIs" dxfId="22917" priority="3865" operator="greaterThanOrEqual">
      <formula>BI29</formula>
    </cfRule>
    <cfRule type="cellIs" dxfId="22916" priority="3866" operator="lessThan">
      <formula>BI29</formula>
    </cfRule>
  </conditionalFormatting>
  <conditionalFormatting sqref="BJ30">
    <cfRule type="containsBlanks" priority="3861" stopIfTrue="1">
      <formula>LEN(TRIM(BJ30))=0</formula>
    </cfRule>
    <cfRule type="cellIs" dxfId="22915" priority="3862" operator="greaterThanOrEqual">
      <formula>BI30</formula>
    </cfRule>
    <cfRule type="cellIs" dxfId="22914" priority="3863" operator="lessThan">
      <formula>BI30</formula>
    </cfRule>
  </conditionalFormatting>
  <conditionalFormatting sqref="BG31:BG32">
    <cfRule type="cellIs" dxfId="22913" priority="3859" stopIfTrue="1" operator="notEqual">
      <formula>0</formula>
    </cfRule>
  </conditionalFormatting>
  <conditionalFormatting sqref="BH31:BH32">
    <cfRule type="cellIs" dxfId="22912" priority="3860" stopIfTrue="1" operator="notEqual">
      <formula>0</formula>
    </cfRule>
  </conditionalFormatting>
  <conditionalFormatting sqref="BG29">
    <cfRule type="cellIs" dxfId="22911" priority="3857" stopIfTrue="1" operator="notEqual">
      <formula>0</formula>
    </cfRule>
  </conditionalFormatting>
  <conditionalFormatting sqref="BH29">
    <cfRule type="cellIs" dxfId="22910" priority="3858" stopIfTrue="1" operator="notEqual">
      <formula>0</formula>
    </cfRule>
  </conditionalFormatting>
  <conditionalFormatting sqref="BG30">
    <cfRule type="cellIs" dxfId="22909" priority="3856" stopIfTrue="1" operator="notEqual">
      <formula>0</formula>
    </cfRule>
  </conditionalFormatting>
  <conditionalFormatting sqref="BG30">
    <cfRule type="cellIs" dxfId="22908" priority="3855" stopIfTrue="1" operator="notEqual">
      <formula>0</formula>
    </cfRule>
  </conditionalFormatting>
  <conditionalFormatting sqref="BH30">
    <cfRule type="cellIs" dxfId="22907" priority="3854" stopIfTrue="1" operator="notEqual">
      <formula>0</formula>
    </cfRule>
  </conditionalFormatting>
  <conditionalFormatting sqref="BK29:BK32">
    <cfRule type="containsBlanks" priority="3851" stopIfTrue="1">
      <formula>LEN(TRIM(BK29))=0</formula>
    </cfRule>
    <cfRule type="cellIs" dxfId="22906" priority="3852" operator="greaterThanOrEqual">
      <formula>BJ29</formula>
    </cfRule>
    <cfRule type="cellIs" dxfId="22905" priority="3853" operator="lessThan">
      <formula>BJ29</formula>
    </cfRule>
  </conditionalFormatting>
  <conditionalFormatting sqref="BK29:BK32">
    <cfRule type="containsBlanks" priority="3848" stopIfTrue="1">
      <formula>LEN(TRIM(BK29))=0</formula>
    </cfRule>
    <cfRule type="cellIs" dxfId="22904" priority="3849" operator="greaterThanOrEqual">
      <formula>BJ29</formula>
    </cfRule>
    <cfRule type="cellIs" dxfId="22903" priority="3850" operator="lessThan">
      <formula>BJ29</formula>
    </cfRule>
  </conditionalFormatting>
  <conditionalFormatting sqref="BL29:BL32">
    <cfRule type="containsBlanks" priority="3845" stopIfTrue="1">
      <formula>LEN(TRIM(BL29))=0</formula>
    </cfRule>
    <cfRule type="cellIs" dxfId="22902" priority="3846" operator="greaterThanOrEqual">
      <formula>BK29</formula>
    </cfRule>
    <cfRule type="cellIs" dxfId="22901" priority="3847" operator="lessThan">
      <formula>BK29</formula>
    </cfRule>
  </conditionalFormatting>
  <conditionalFormatting sqref="BL29:BL32">
    <cfRule type="containsBlanks" priority="3842" stopIfTrue="1">
      <formula>LEN(TRIM(BL29))=0</formula>
    </cfRule>
    <cfRule type="cellIs" dxfId="22900" priority="3843" operator="greaterThanOrEqual">
      <formula>BK29</formula>
    </cfRule>
    <cfRule type="cellIs" dxfId="22899" priority="3844" operator="lessThan">
      <formula>BK29</formula>
    </cfRule>
  </conditionalFormatting>
  <conditionalFormatting sqref="BP30:BP32">
    <cfRule type="containsBlanks" priority="3839" stopIfTrue="1">
      <formula>LEN(TRIM(BP30))=0</formula>
    </cfRule>
    <cfRule type="cellIs" dxfId="22898" priority="3840" operator="greaterThanOrEqual">
      <formula>BO30</formula>
    </cfRule>
    <cfRule type="cellIs" dxfId="22897" priority="3841" operator="lessThan">
      <formula>BO30</formula>
    </cfRule>
  </conditionalFormatting>
  <conditionalFormatting sqref="BP29">
    <cfRule type="containsBlanks" priority="3836" stopIfTrue="1">
      <formula>LEN(TRIM(BP29))=0</formula>
    </cfRule>
    <cfRule type="cellIs" dxfId="22896" priority="3837" operator="greaterThanOrEqual">
      <formula>BO29</formula>
    </cfRule>
    <cfRule type="cellIs" dxfId="22895" priority="3838" operator="lessThan">
      <formula>BO29</formula>
    </cfRule>
  </conditionalFormatting>
  <conditionalFormatting sqref="BP30">
    <cfRule type="containsBlanks" priority="3833" stopIfTrue="1">
      <formula>LEN(TRIM(BP30))=0</formula>
    </cfRule>
    <cfRule type="cellIs" dxfId="22894" priority="3834" operator="greaterThanOrEqual">
      <formula>BO30</formula>
    </cfRule>
    <cfRule type="cellIs" dxfId="22893" priority="3835" operator="lessThan">
      <formula>BO30</formula>
    </cfRule>
  </conditionalFormatting>
  <conditionalFormatting sqref="BM31:BM32">
    <cfRule type="cellIs" dxfId="22892" priority="3831" stopIfTrue="1" operator="notEqual">
      <formula>0</formula>
    </cfRule>
  </conditionalFormatting>
  <conditionalFormatting sqref="BN31:BN32">
    <cfRule type="cellIs" dxfId="22891" priority="3832" stopIfTrue="1" operator="notEqual">
      <formula>0</formula>
    </cfRule>
  </conditionalFormatting>
  <conditionalFormatting sqref="BM29">
    <cfRule type="cellIs" dxfId="22890" priority="3829" stopIfTrue="1" operator="notEqual">
      <formula>0</formula>
    </cfRule>
  </conditionalFormatting>
  <conditionalFormatting sqref="BN29">
    <cfRule type="cellIs" dxfId="22889" priority="3830" stopIfTrue="1" operator="notEqual">
      <formula>0</formula>
    </cfRule>
  </conditionalFormatting>
  <conditionalFormatting sqref="BM30">
    <cfRule type="cellIs" dxfId="22888" priority="3828" stopIfTrue="1" operator="notEqual">
      <formula>0</formula>
    </cfRule>
  </conditionalFormatting>
  <conditionalFormatting sqref="BM30">
    <cfRule type="cellIs" dxfId="22887" priority="3827" stopIfTrue="1" operator="notEqual">
      <formula>0</formula>
    </cfRule>
  </conditionalFormatting>
  <conditionalFormatting sqref="BN30">
    <cfRule type="cellIs" dxfId="22886" priority="3826" stopIfTrue="1" operator="notEqual">
      <formula>0</formula>
    </cfRule>
  </conditionalFormatting>
  <conditionalFormatting sqref="BQ29:BQ32">
    <cfRule type="containsBlanks" priority="3823" stopIfTrue="1">
      <formula>LEN(TRIM(BQ29))=0</formula>
    </cfRule>
    <cfRule type="cellIs" dxfId="22885" priority="3824" operator="greaterThanOrEqual">
      <formula>BP29</formula>
    </cfRule>
    <cfRule type="cellIs" dxfId="22884" priority="3825" operator="lessThan">
      <formula>BP29</formula>
    </cfRule>
  </conditionalFormatting>
  <conditionalFormatting sqref="BQ29:BQ32">
    <cfRule type="containsBlanks" priority="3820" stopIfTrue="1">
      <formula>LEN(TRIM(BQ29))=0</formula>
    </cfRule>
    <cfRule type="cellIs" dxfId="22883" priority="3821" operator="greaterThanOrEqual">
      <formula>BP29</formula>
    </cfRule>
    <cfRule type="cellIs" dxfId="22882" priority="3822" operator="lessThan">
      <formula>BP29</formula>
    </cfRule>
  </conditionalFormatting>
  <conditionalFormatting sqref="BR29:BR32">
    <cfRule type="containsBlanks" priority="3817" stopIfTrue="1">
      <formula>LEN(TRIM(BR29))=0</formula>
    </cfRule>
    <cfRule type="cellIs" dxfId="22881" priority="3818" operator="greaterThanOrEqual">
      <formula>BQ29</formula>
    </cfRule>
    <cfRule type="cellIs" dxfId="22880" priority="3819" operator="lessThan">
      <formula>BQ29</formula>
    </cfRule>
  </conditionalFormatting>
  <conditionalFormatting sqref="BR29:BR32">
    <cfRule type="containsBlanks" priority="3814" stopIfTrue="1">
      <formula>LEN(TRIM(BR29))=0</formula>
    </cfRule>
    <cfRule type="cellIs" dxfId="22879" priority="3815" operator="greaterThanOrEqual">
      <formula>BQ29</formula>
    </cfRule>
    <cfRule type="cellIs" dxfId="22878" priority="3816" operator="lessThan">
      <formula>BQ29</formula>
    </cfRule>
  </conditionalFormatting>
  <conditionalFormatting sqref="BV30:BV32">
    <cfRule type="containsBlanks" priority="3811" stopIfTrue="1">
      <formula>LEN(TRIM(BV30))=0</formula>
    </cfRule>
    <cfRule type="cellIs" dxfId="22877" priority="3812" operator="greaterThanOrEqual">
      <formula>BU30</formula>
    </cfRule>
    <cfRule type="cellIs" dxfId="22876" priority="3813" operator="lessThan">
      <formula>BU30</formula>
    </cfRule>
  </conditionalFormatting>
  <conditionalFormatting sqref="BV29">
    <cfRule type="containsBlanks" priority="3808" stopIfTrue="1">
      <formula>LEN(TRIM(BV29))=0</formula>
    </cfRule>
    <cfRule type="cellIs" dxfId="22875" priority="3809" operator="greaterThanOrEqual">
      <formula>BU29</formula>
    </cfRule>
    <cfRule type="cellIs" dxfId="22874" priority="3810" operator="lessThan">
      <formula>BU29</formula>
    </cfRule>
  </conditionalFormatting>
  <conditionalFormatting sqref="BV30">
    <cfRule type="containsBlanks" priority="3805" stopIfTrue="1">
      <formula>LEN(TRIM(BV30))=0</formula>
    </cfRule>
    <cfRule type="cellIs" dxfId="22873" priority="3806" operator="greaterThanOrEqual">
      <formula>BU30</formula>
    </cfRule>
    <cfRule type="cellIs" dxfId="22872" priority="3807" operator="lessThan">
      <formula>BU30</formula>
    </cfRule>
  </conditionalFormatting>
  <conditionalFormatting sqref="BS31:BS32">
    <cfRule type="cellIs" dxfId="22871" priority="3803" stopIfTrue="1" operator="notEqual">
      <formula>0</formula>
    </cfRule>
  </conditionalFormatting>
  <conditionalFormatting sqref="BT31:BT32">
    <cfRule type="cellIs" dxfId="22870" priority="3804" stopIfTrue="1" operator="notEqual">
      <formula>0</formula>
    </cfRule>
  </conditionalFormatting>
  <conditionalFormatting sqref="BS29">
    <cfRule type="cellIs" dxfId="22869" priority="3801" stopIfTrue="1" operator="notEqual">
      <formula>0</formula>
    </cfRule>
  </conditionalFormatting>
  <conditionalFormatting sqref="BT29">
    <cfRule type="cellIs" dxfId="22868" priority="3802" stopIfTrue="1" operator="notEqual">
      <formula>0</formula>
    </cfRule>
  </conditionalFormatting>
  <conditionalFormatting sqref="BS30">
    <cfRule type="cellIs" dxfId="22867" priority="3800" stopIfTrue="1" operator="notEqual">
      <formula>0</formula>
    </cfRule>
  </conditionalFormatting>
  <conditionalFormatting sqref="BS30">
    <cfRule type="cellIs" dxfId="22866" priority="3799" stopIfTrue="1" operator="notEqual">
      <formula>0</formula>
    </cfRule>
  </conditionalFormatting>
  <conditionalFormatting sqref="BT30">
    <cfRule type="cellIs" dxfId="22865" priority="3798" stopIfTrue="1" operator="notEqual">
      <formula>0</formula>
    </cfRule>
  </conditionalFormatting>
  <conditionalFormatting sqref="BW29:BW32">
    <cfRule type="containsBlanks" priority="3795" stopIfTrue="1">
      <formula>LEN(TRIM(BW29))=0</formula>
    </cfRule>
    <cfRule type="cellIs" dxfId="22864" priority="3796" operator="greaterThanOrEqual">
      <formula>BV29</formula>
    </cfRule>
    <cfRule type="cellIs" dxfId="22863" priority="3797" operator="lessThan">
      <formula>BV29</formula>
    </cfRule>
  </conditionalFormatting>
  <conditionalFormatting sqref="BW29:BW32">
    <cfRule type="containsBlanks" priority="3792" stopIfTrue="1">
      <formula>LEN(TRIM(BW29))=0</formula>
    </cfRule>
    <cfRule type="cellIs" dxfId="22862" priority="3793" operator="greaterThanOrEqual">
      <formula>BV29</formula>
    </cfRule>
    <cfRule type="cellIs" dxfId="22861" priority="3794" operator="lessThan">
      <formula>BV29</formula>
    </cfRule>
  </conditionalFormatting>
  <conditionalFormatting sqref="BX29:BX32">
    <cfRule type="containsBlanks" priority="3789" stopIfTrue="1">
      <formula>LEN(TRIM(BX29))=0</formula>
    </cfRule>
    <cfRule type="cellIs" dxfId="22860" priority="3790" operator="greaterThanOrEqual">
      <formula>BW29</formula>
    </cfRule>
    <cfRule type="cellIs" dxfId="22859" priority="3791" operator="lessThan">
      <formula>BW29</formula>
    </cfRule>
  </conditionalFormatting>
  <conditionalFormatting sqref="BX29:BX32">
    <cfRule type="containsBlanks" priority="3786" stopIfTrue="1">
      <formula>LEN(TRIM(BX29))=0</formula>
    </cfRule>
    <cfRule type="cellIs" dxfId="22858" priority="3787" operator="greaterThanOrEqual">
      <formula>BW29</formula>
    </cfRule>
    <cfRule type="cellIs" dxfId="22857" priority="3788" operator="lessThan">
      <formula>BW29</formula>
    </cfRule>
  </conditionalFormatting>
  <conditionalFormatting sqref="E50:E53">
    <cfRule type="cellIs" dxfId="22856" priority="3671" operator="equal">
      <formula>"O"</formula>
    </cfRule>
    <cfRule type="cellIs" dxfId="22855" priority="3672" operator="equal">
      <formula>"N"</formula>
    </cfRule>
    <cfRule type="cellIs" dxfId="22854" priority="3673" operator="equal">
      <formula>"P"</formula>
    </cfRule>
  </conditionalFormatting>
  <conditionalFormatting sqref="J50:J53">
    <cfRule type="containsBlanks" priority="3668" stopIfTrue="1">
      <formula>LEN(TRIM(J50))=0</formula>
    </cfRule>
    <cfRule type="cellIs" dxfId="22853" priority="3669" operator="greaterThanOrEqual">
      <formula>I50</formula>
    </cfRule>
    <cfRule type="cellIs" dxfId="22852" priority="3670" operator="lessThan">
      <formula>I50</formula>
    </cfRule>
  </conditionalFormatting>
  <conditionalFormatting sqref="G50:G53">
    <cfRule type="cellIs" dxfId="22851" priority="3666" stopIfTrue="1" operator="notEqual">
      <formula>0</formula>
    </cfRule>
  </conditionalFormatting>
  <conditionalFormatting sqref="H50:H53">
    <cfRule type="cellIs" dxfId="22850" priority="3667" stopIfTrue="1" operator="notEqual">
      <formula>0</formula>
    </cfRule>
  </conditionalFormatting>
  <conditionalFormatting sqref="K50:K53">
    <cfRule type="containsBlanks" priority="3663" stopIfTrue="1">
      <formula>LEN(TRIM(K50))=0</formula>
    </cfRule>
    <cfRule type="cellIs" dxfId="22849" priority="3664" operator="greaterThanOrEqual">
      <formula>J50</formula>
    </cfRule>
    <cfRule type="cellIs" dxfId="22848" priority="3665" operator="lessThan">
      <formula>J50</formula>
    </cfRule>
  </conditionalFormatting>
  <conditionalFormatting sqref="K50:K53">
    <cfRule type="containsBlanks" priority="3660" stopIfTrue="1">
      <formula>LEN(TRIM(K50))=0</formula>
    </cfRule>
    <cfRule type="cellIs" dxfId="22847" priority="3661" operator="greaterThanOrEqual">
      <formula>J50</formula>
    </cfRule>
    <cfRule type="cellIs" dxfId="22846" priority="3662" operator="lessThan">
      <formula>J50</formula>
    </cfRule>
  </conditionalFormatting>
  <conditionalFormatting sqref="L50:L53">
    <cfRule type="containsBlanks" priority="3657" stopIfTrue="1">
      <formula>LEN(TRIM(L50))=0</formula>
    </cfRule>
    <cfRule type="cellIs" dxfId="22845" priority="3658" operator="greaterThanOrEqual">
      <formula>K50</formula>
    </cfRule>
    <cfRule type="cellIs" dxfId="22844" priority="3659" operator="lessThan">
      <formula>K50</formula>
    </cfRule>
  </conditionalFormatting>
  <conditionalFormatting sqref="L50:L53">
    <cfRule type="containsBlanks" priority="3654" stopIfTrue="1">
      <formula>LEN(TRIM(L50))=0</formula>
    </cfRule>
    <cfRule type="cellIs" dxfId="22843" priority="3655" operator="greaterThanOrEqual">
      <formula>K50</formula>
    </cfRule>
    <cfRule type="cellIs" dxfId="22842" priority="3656" operator="lessThan">
      <formula>K50</formula>
    </cfRule>
  </conditionalFormatting>
  <conditionalFormatting sqref="AY50:AY53">
    <cfRule type="containsBlanks" priority="3651" stopIfTrue="1">
      <formula>LEN(TRIM(AY50))=0</formula>
    </cfRule>
    <cfRule type="cellIs" dxfId="22841" priority="3652" operator="greaterThanOrEqual">
      <formula>AX50</formula>
    </cfRule>
    <cfRule type="cellIs" dxfId="22840" priority="3653" operator="lessThan">
      <formula>AX50</formula>
    </cfRule>
  </conditionalFormatting>
  <conditionalFormatting sqref="AY50:AY53">
    <cfRule type="containsBlanks" priority="3648" stopIfTrue="1">
      <formula>LEN(TRIM(AY50))=0</formula>
    </cfRule>
    <cfRule type="cellIs" dxfId="22839" priority="3649" operator="greaterThanOrEqual">
      <formula>AX50</formula>
    </cfRule>
    <cfRule type="cellIs" dxfId="22838" priority="3650" operator="lessThan">
      <formula>AX50</formula>
    </cfRule>
  </conditionalFormatting>
  <conditionalFormatting sqref="P50:P53">
    <cfRule type="containsBlanks" priority="3645" stopIfTrue="1">
      <formula>LEN(TRIM(P50))=0</formula>
    </cfRule>
    <cfRule type="cellIs" dxfId="22837" priority="3646" operator="greaterThanOrEqual">
      <formula>O50</formula>
    </cfRule>
    <cfRule type="cellIs" dxfId="22836" priority="3647" operator="lessThan">
      <formula>O50</formula>
    </cfRule>
  </conditionalFormatting>
  <conditionalFormatting sqref="M50:M53">
    <cfRule type="cellIs" dxfId="22835" priority="3643" stopIfTrue="1" operator="notEqual">
      <formula>0</formula>
    </cfRule>
  </conditionalFormatting>
  <conditionalFormatting sqref="N50:N53">
    <cfRule type="cellIs" dxfId="22834" priority="3644" stopIfTrue="1" operator="notEqual">
      <formula>0</formula>
    </cfRule>
  </conditionalFormatting>
  <conditionalFormatting sqref="Q50:Q53">
    <cfRule type="containsBlanks" priority="3640" stopIfTrue="1">
      <formula>LEN(TRIM(Q50))=0</formula>
    </cfRule>
    <cfRule type="cellIs" dxfId="22833" priority="3641" operator="greaterThanOrEqual">
      <formula>P50</formula>
    </cfRule>
    <cfRule type="cellIs" dxfId="22832" priority="3642" operator="lessThan">
      <formula>P50</formula>
    </cfRule>
  </conditionalFormatting>
  <conditionalFormatting sqref="Q50:Q53">
    <cfRule type="containsBlanks" priority="3637" stopIfTrue="1">
      <formula>LEN(TRIM(Q50))=0</formula>
    </cfRule>
    <cfRule type="cellIs" dxfId="22831" priority="3638" operator="greaterThanOrEqual">
      <formula>P50</formula>
    </cfRule>
    <cfRule type="cellIs" dxfId="22830" priority="3639" operator="lessThan">
      <formula>P50</formula>
    </cfRule>
  </conditionalFormatting>
  <conditionalFormatting sqref="R50:R53">
    <cfRule type="containsBlanks" priority="3634" stopIfTrue="1">
      <formula>LEN(TRIM(R50))=0</formula>
    </cfRule>
    <cfRule type="cellIs" dxfId="22829" priority="3635" operator="greaterThanOrEqual">
      <formula>Q50</formula>
    </cfRule>
    <cfRule type="cellIs" dxfId="22828" priority="3636" operator="lessThan">
      <formula>Q50</formula>
    </cfRule>
  </conditionalFormatting>
  <conditionalFormatting sqref="R50:R53">
    <cfRule type="containsBlanks" priority="3631" stopIfTrue="1">
      <formula>LEN(TRIM(R50))=0</formula>
    </cfRule>
    <cfRule type="cellIs" dxfId="22827" priority="3632" operator="greaterThanOrEqual">
      <formula>Q50</formula>
    </cfRule>
    <cfRule type="cellIs" dxfId="22826" priority="3633" operator="lessThan">
      <formula>Q50</formula>
    </cfRule>
  </conditionalFormatting>
  <conditionalFormatting sqref="V50:V53">
    <cfRule type="containsBlanks" priority="3628" stopIfTrue="1">
      <formula>LEN(TRIM(V50))=0</formula>
    </cfRule>
    <cfRule type="cellIs" dxfId="22825" priority="3629" operator="greaterThanOrEqual">
      <formula>U50</formula>
    </cfRule>
    <cfRule type="cellIs" dxfId="22824" priority="3630" operator="lessThan">
      <formula>U50</formula>
    </cfRule>
  </conditionalFormatting>
  <conditionalFormatting sqref="S50:S53">
    <cfRule type="cellIs" dxfId="22823" priority="3626" stopIfTrue="1" operator="notEqual">
      <formula>0</formula>
    </cfRule>
  </conditionalFormatting>
  <conditionalFormatting sqref="T50:T53">
    <cfRule type="cellIs" dxfId="22822" priority="3627" stopIfTrue="1" operator="notEqual">
      <formula>0</formula>
    </cfRule>
  </conditionalFormatting>
  <conditionalFormatting sqref="W50:W53">
    <cfRule type="containsBlanks" priority="3623" stopIfTrue="1">
      <formula>LEN(TRIM(W50))=0</formula>
    </cfRule>
    <cfRule type="cellIs" dxfId="22821" priority="3624" operator="greaterThanOrEqual">
      <formula>V50</formula>
    </cfRule>
    <cfRule type="cellIs" dxfId="22820" priority="3625" operator="lessThan">
      <formula>V50</formula>
    </cfRule>
  </conditionalFormatting>
  <conditionalFormatting sqref="W50:W53">
    <cfRule type="containsBlanks" priority="3620" stopIfTrue="1">
      <formula>LEN(TRIM(W50))=0</formula>
    </cfRule>
    <cfRule type="cellIs" dxfId="22819" priority="3621" operator="greaterThanOrEqual">
      <formula>V50</formula>
    </cfRule>
    <cfRule type="cellIs" dxfId="22818" priority="3622" operator="lessThan">
      <formula>V50</formula>
    </cfRule>
  </conditionalFormatting>
  <conditionalFormatting sqref="X50:X53">
    <cfRule type="containsBlanks" priority="3617" stopIfTrue="1">
      <formula>LEN(TRIM(X50))=0</formula>
    </cfRule>
    <cfRule type="cellIs" dxfId="22817" priority="3618" operator="greaterThanOrEqual">
      <formula>W50</formula>
    </cfRule>
    <cfRule type="cellIs" dxfId="22816" priority="3619" operator="lessThan">
      <formula>W50</formula>
    </cfRule>
  </conditionalFormatting>
  <conditionalFormatting sqref="X50:X53">
    <cfRule type="containsBlanks" priority="3614" stopIfTrue="1">
      <formula>LEN(TRIM(X50))=0</formula>
    </cfRule>
    <cfRule type="cellIs" dxfId="22815" priority="3615" operator="greaterThanOrEqual">
      <formula>W50</formula>
    </cfRule>
    <cfRule type="cellIs" dxfId="22814" priority="3616" operator="lessThan">
      <formula>W50</formula>
    </cfRule>
  </conditionalFormatting>
  <conditionalFormatting sqref="AB50:AB53">
    <cfRule type="containsBlanks" priority="3611" stopIfTrue="1">
      <formula>LEN(TRIM(AB50))=0</formula>
    </cfRule>
    <cfRule type="cellIs" dxfId="22813" priority="3612" operator="greaterThanOrEqual">
      <formula>AA50</formula>
    </cfRule>
    <cfRule type="cellIs" dxfId="22812" priority="3613" operator="lessThan">
      <formula>AA50</formula>
    </cfRule>
  </conditionalFormatting>
  <conditionalFormatting sqref="Y50:Y53">
    <cfRule type="cellIs" dxfId="22811" priority="3609" stopIfTrue="1" operator="notEqual">
      <formula>0</formula>
    </cfRule>
  </conditionalFormatting>
  <conditionalFormatting sqref="Z50:Z53">
    <cfRule type="cellIs" dxfId="22810" priority="3610" stopIfTrue="1" operator="notEqual">
      <formula>0</formula>
    </cfRule>
  </conditionalFormatting>
  <conditionalFormatting sqref="AC50:AC53">
    <cfRule type="containsBlanks" priority="3606" stopIfTrue="1">
      <formula>LEN(TRIM(AC50))=0</formula>
    </cfRule>
    <cfRule type="cellIs" dxfId="22809" priority="3607" operator="greaterThanOrEqual">
      <formula>AB50</formula>
    </cfRule>
    <cfRule type="cellIs" dxfId="22808" priority="3608" operator="lessThan">
      <formula>AB50</formula>
    </cfRule>
  </conditionalFormatting>
  <conditionalFormatting sqref="AC50:AC53">
    <cfRule type="containsBlanks" priority="3603" stopIfTrue="1">
      <formula>LEN(TRIM(AC50))=0</formula>
    </cfRule>
    <cfRule type="cellIs" dxfId="22807" priority="3604" operator="greaterThanOrEqual">
      <formula>AB50</formula>
    </cfRule>
    <cfRule type="cellIs" dxfId="22806" priority="3605" operator="lessThan">
      <formula>AB50</formula>
    </cfRule>
  </conditionalFormatting>
  <conditionalFormatting sqref="AD50:AD53">
    <cfRule type="containsBlanks" priority="3600" stopIfTrue="1">
      <formula>LEN(TRIM(AD50))=0</formula>
    </cfRule>
    <cfRule type="cellIs" dxfId="22805" priority="3601" operator="greaterThanOrEqual">
      <formula>AC50</formula>
    </cfRule>
    <cfRule type="cellIs" dxfId="22804" priority="3602" operator="lessThan">
      <formula>AC50</formula>
    </cfRule>
  </conditionalFormatting>
  <conditionalFormatting sqref="AD50:AD53">
    <cfRule type="containsBlanks" priority="3597" stopIfTrue="1">
      <formula>LEN(TRIM(AD50))=0</formula>
    </cfRule>
    <cfRule type="cellIs" dxfId="22803" priority="3598" operator="greaterThanOrEqual">
      <formula>AC50</formula>
    </cfRule>
    <cfRule type="cellIs" dxfId="22802" priority="3599" operator="lessThan">
      <formula>AC50</formula>
    </cfRule>
  </conditionalFormatting>
  <conditionalFormatting sqref="AH50:AH53">
    <cfRule type="containsBlanks" priority="3594" stopIfTrue="1">
      <formula>LEN(TRIM(AH50))=0</formula>
    </cfRule>
    <cfRule type="cellIs" dxfId="22801" priority="3595" operator="greaterThanOrEqual">
      <formula>AG50</formula>
    </cfRule>
    <cfRule type="cellIs" dxfId="22800" priority="3596" operator="lessThan">
      <formula>AG50</formula>
    </cfRule>
  </conditionalFormatting>
  <conditionalFormatting sqref="AE50:AE53">
    <cfRule type="cellIs" dxfId="22799" priority="3592" stopIfTrue="1" operator="notEqual">
      <formula>0</formula>
    </cfRule>
  </conditionalFormatting>
  <conditionalFormatting sqref="AF50:AF53">
    <cfRule type="cellIs" dxfId="22798" priority="3593" stopIfTrue="1" operator="notEqual">
      <formula>0</formula>
    </cfRule>
  </conditionalFormatting>
  <conditionalFormatting sqref="AI50:AI53">
    <cfRule type="containsBlanks" priority="3589" stopIfTrue="1">
      <formula>LEN(TRIM(AI50))=0</formula>
    </cfRule>
    <cfRule type="cellIs" dxfId="22797" priority="3590" operator="greaterThanOrEqual">
      <formula>AH50</formula>
    </cfRule>
    <cfRule type="cellIs" dxfId="22796" priority="3591" operator="lessThan">
      <formula>AH50</formula>
    </cfRule>
  </conditionalFormatting>
  <conditionalFormatting sqref="AI50:AI53">
    <cfRule type="containsBlanks" priority="3586" stopIfTrue="1">
      <formula>LEN(TRIM(AI50))=0</formula>
    </cfRule>
    <cfRule type="cellIs" dxfId="22795" priority="3587" operator="greaterThanOrEqual">
      <formula>AH50</formula>
    </cfRule>
    <cfRule type="cellIs" dxfId="22794" priority="3588" operator="lessThan">
      <formula>AH50</formula>
    </cfRule>
  </conditionalFormatting>
  <conditionalFormatting sqref="AJ50:AJ53">
    <cfRule type="containsBlanks" priority="3583" stopIfTrue="1">
      <formula>LEN(TRIM(AJ50))=0</formula>
    </cfRule>
    <cfRule type="cellIs" dxfId="22793" priority="3584" operator="greaterThanOrEqual">
      <formula>AI50</formula>
    </cfRule>
    <cfRule type="cellIs" dxfId="22792" priority="3585" operator="lessThan">
      <formula>AI50</formula>
    </cfRule>
  </conditionalFormatting>
  <conditionalFormatting sqref="AJ50:AJ53">
    <cfRule type="containsBlanks" priority="3580" stopIfTrue="1">
      <formula>LEN(TRIM(AJ50))=0</formula>
    </cfRule>
    <cfRule type="cellIs" dxfId="22791" priority="3581" operator="greaterThanOrEqual">
      <formula>AI50</formula>
    </cfRule>
    <cfRule type="cellIs" dxfId="22790" priority="3582" operator="lessThan">
      <formula>AI50</formula>
    </cfRule>
  </conditionalFormatting>
  <conditionalFormatting sqref="AN50:AN53">
    <cfRule type="containsBlanks" priority="3577" stopIfTrue="1">
      <formula>LEN(TRIM(AN50))=0</formula>
    </cfRule>
    <cfRule type="cellIs" dxfId="22789" priority="3578" operator="greaterThanOrEqual">
      <formula>AM50</formula>
    </cfRule>
    <cfRule type="cellIs" dxfId="22788" priority="3579" operator="lessThan">
      <formula>AM50</formula>
    </cfRule>
  </conditionalFormatting>
  <conditionalFormatting sqref="AK50:AK53">
    <cfRule type="cellIs" dxfId="22787" priority="3575" stopIfTrue="1" operator="notEqual">
      <formula>0</formula>
    </cfRule>
  </conditionalFormatting>
  <conditionalFormatting sqref="AL50:AL53">
    <cfRule type="cellIs" dxfId="22786" priority="3576" stopIfTrue="1" operator="notEqual">
      <formula>0</formula>
    </cfRule>
  </conditionalFormatting>
  <conditionalFormatting sqref="AO50:AO53">
    <cfRule type="containsBlanks" priority="3572" stopIfTrue="1">
      <formula>LEN(TRIM(AO50))=0</formula>
    </cfRule>
    <cfRule type="cellIs" dxfId="22785" priority="3573" operator="greaterThanOrEqual">
      <formula>AN50</formula>
    </cfRule>
    <cfRule type="cellIs" dxfId="22784" priority="3574" operator="lessThan">
      <formula>AN50</formula>
    </cfRule>
  </conditionalFormatting>
  <conditionalFormatting sqref="AO50:AO53">
    <cfRule type="containsBlanks" priority="3569" stopIfTrue="1">
      <formula>LEN(TRIM(AO50))=0</formula>
    </cfRule>
    <cfRule type="cellIs" dxfId="22783" priority="3570" operator="greaterThanOrEqual">
      <formula>AN50</formula>
    </cfRule>
    <cfRule type="cellIs" dxfId="22782" priority="3571" operator="lessThan">
      <formula>AN50</formula>
    </cfRule>
  </conditionalFormatting>
  <conditionalFormatting sqref="AP50:AP53">
    <cfRule type="containsBlanks" priority="3566" stopIfTrue="1">
      <formula>LEN(TRIM(AP50))=0</formula>
    </cfRule>
    <cfRule type="cellIs" dxfId="22781" priority="3567" operator="greaterThanOrEqual">
      <formula>AO50</formula>
    </cfRule>
    <cfRule type="cellIs" dxfId="22780" priority="3568" operator="lessThan">
      <formula>AO50</formula>
    </cfRule>
  </conditionalFormatting>
  <conditionalFormatting sqref="AP50:AP53">
    <cfRule type="containsBlanks" priority="3563" stopIfTrue="1">
      <formula>LEN(TRIM(AP50))=0</formula>
    </cfRule>
    <cfRule type="cellIs" dxfId="22779" priority="3564" operator="greaterThanOrEqual">
      <formula>AO50</formula>
    </cfRule>
    <cfRule type="cellIs" dxfId="22778" priority="3565" operator="lessThan">
      <formula>AO50</formula>
    </cfRule>
  </conditionalFormatting>
  <conditionalFormatting sqref="AT50:AT53">
    <cfRule type="containsBlanks" priority="3560" stopIfTrue="1">
      <formula>LEN(TRIM(AT50))=0</formula>
    </cfRule>
    <cfRule type="cellIs" dxfId="22777" priority="3561" operator="greaterThanOrEqual">
      <formula>AS50</formula>
    </cfRule>
    <cfRule type="cellIs" dxfId="22776" priority="3562" operator="lessThan">
      <formula>AS50</formula>
    </cfRule>
  </conditionalFormatting>
  <conditionalFormatting sqref="AQ50:AQ53">
    <cfRule type="cellIs" dxfId="22775" priority="3558" stopIfTrue="1" operator="notEqual">
      <formula>0</formula>
    </cfRule>
  </conditionalFormatting>
  <conditionalFormatting sqref="AR50:AR53">
    <cfRule type="cellIs" dxfId="22774" priority="3559" stopIfTrue="1" operator="notEqual">
      <formula>0</formula>
    </cfRule>
  </conditionalFormatting>
  <conditionalFormatting sqref="AU50:AU53">
    <cfRule type="containsBlanks" priority="3555" stopIfTrue="1">
      <formula>LEN(TRIM(AU50))=0</formula>
    </cfRule>
    <cfRule type="cellIs" dxfId="22773" priority="3556" operator="greaterThanOrEqual">
      <formula>AT50</formula>
    </cfRule>
    <cfRule type="cellIs" dxfId="22772" priority="3557" operator="lessThan">
      <formula>AT50</formula>
    </cfRule>
  </conditionalFormatting>
  <conditionalFormatting sqref="AU50:AU53">
    <cfRule type="containsBlanks" priority="3552" stopIfTrue="1">
      <formula>LEN(TRIM(AU50))=0</formula>
    </cfRule>
    <cfRule type="cellIs" dxfId="22771" priority="3553" operator="greaterThanOrEqual">
      <formula>AT50</formula>
    </cfRule>
    <cfRule type="cellIs" dxfId="22770" priority="3554" operator="lessThan">
      <formula>AT50</formula>
    </cfRule>
  </conditionalFormatting>
  <conditionalFormatting sqref="AV50:AV53">
    <cfRule type="containsBlanks" priority="3549" stopIfTrue="1">
      <formula>LEN(TRIM(AV50))=0</formula>
    </cfRule>
    <cfRule type="cellIs" dxfId="22769" priority="3550" operator="greaterThanOrEqual">
      <formula>AU50</formula>
    </cfRule>
    <cfRule type="cellIs" dxfId="22768" priority="3551" operator="lessThan">
      <formula>AU50</formula>
    </cfRule>
  </conditionalFormatting>
  <conditionalFormatting sqref="AV50:AV53">
    <cfRule type="containsBlanks" priority="3546" stopIfTrue="1">
      <formula>LEN(TRIM(AV50))=0</formula>
    </cfRule>
    <cfRule type="cellIs" dxfId="22767" priority="3547" operator="greaterThanOrEqual">
      <formula>AU50</formula>
    </cfRule>
    <cfRule type="cellIs" dxfId="22766" priority="3548" operator="lessThan">
      <formula>AU50</formula>
    </cfRule>
  </conditionalFormatting>
  <conditionalFormatting sqref="BE50:BE53">
    <cfRule type="cellIs" dxfId="22765" priority="3543" operator="equal">
      <formula>"O"</formula>
    </cfRule>
    <cfRule type="cellIs" dxfId="22764" priority="3544" operator="equal">
      <formula>"N"</formula>
    </cfRule>
    <cfRule type="cellIs" dxfId="22763" priority="3545" operator="equal">
      <formula>"P"</formula>
    </cfRule>
  </conditionalFormatting>
  <conditionalFormatting sqref="CY50:CY53">
    <cfRule type="containsBlanks" priority="3540" stopIfTrue="1">
      <formula>LEN(TRIM(CY50))=0</formula>
    </cfRule>
    <cfRule type="cellIs" dxfId="22762" priority="3541" operator="greaterThanOrEqual">
      <formula>CX50</formula>
    </cfRule>
    <cfRule type="cellIs" dxfId="22761" priority="3542" operator="lessThan">
      <formula>CX50</formula>
    </cfRule>
  </conditionalFormatting>
  <conditionalFormatting sqref="CY50:CY53">
    <cfRule type="containsBlanks" priority="3537" stopIfTrue="1">
      <formula>LEN(TRIM(CY50))=0</formula>
    </cfRule>
    <cfRule type="cellIs" dxfId="22760" priority="3538" operator="greaterThanOrEqual">
      <formula>CX50</formula>
    </cfRule>
    <cfRule type="cellIs" dxfId="22759" priority="3539" operator="lessThan">
      <formula>CX50</formula>
    </cfRule>
  </conditionalFormatting>
  <conditionalFormatting sqref="DI46:DK52">
    <cfRule type="cellIs" dxfId="22758" priority="3382" operator="equal">
      <formula>0</formula>
    </cfRule>
  </conditionalFormatting>
  <conditionalFormatting sqref="BW47 BW49 BQ47 BQ49 BK47 BK49">
    <cfRule type="containsBlanks" priority="3379" stopIfTrue="1">
      <formula>LEN(TRIM(BK47))=0</formula>
    </cfRule>
    <cfRule type="cellIs" dxfId="22757" priority="3380" operator="greaterThanOrEqual">
      <formula>BJ47</formula>
    </cfRule>
    <cfRule type="cellIs" dxfId="22756" priority="3381" operator="lessThan">
      <formula>BJ47</formula>
    </cfRule>
  </conditionalFormatting>
  <conditionalFormatting sqref="BW47 BW49 BQ47 BQ49 BK47 BK49">
    <cfRule type="containsBlanks" priority="3376" stopIfTrue="1">
      <formula>LEN(TRIM(BK47))=0</formula>
    </cfRule>
    <cfRule type="cellIs" dxfId="22755" priority="3377" operator="greaterThanOrEqual">
      <formula>BJ47</formula>
    </cfRule>
    <cfRule type="cellIs" dxfId="22754" priority="3378" operator="lessThan">
      <formula>BJ47</formula>
    </cfRule>
  </conditionalFormatting>
  <conditionalFormatting sqref="BW54:BW57 BQ54:BQ57 BK54:BK57">
    <cfRule type="containsBlanks" priority="3373" stopIfTrue="1">
      <formula>LEN(TRIM(BK54))=0</formula>
    </cfRule>
    <cfRule type="cellIs" dxfId="22753" priority="3374" operator="greaterThanOrEqual">
      <formula>BJ54</formula>
    </cfRule>
    <cfRule type="cellIs" dxfId="22752" priority="3375" operator="lessThan">
      <formula>BJ54</formula>
    </cfRule>
  </conditionalFormatting>
  <conditionalFormatting sqref="BW54:BW57 BQ54:BQ57 BK54:BK57">
    <cfRule type="containsBlanks" priority="3370" stopIfTrue="1">
      <formula>LEN(TRIM(BK54))=0</formula>
    </cfRule>
    <cfRule type="cellIs" dxfId="22751" priority="3371" operator="greaterThanOrEqual">
      <formula>BJ54</formula>
    </cfRule>
    <cfRule type="cellIs" dxfId="22750" priority="3372" operator="lessThan">
      <formula>BJ54</formula>
    </cfRule>
  </conditionalFormatting>
  <conditionalFormatting sqref="BW69:BW71 BQ69:BQ71 BK69:BK71">
    <cfRule type="containsBlanks" priority="3361" stopIfTrue="1">
      <formula>LEN(TRIM(BK69))=0</formula>
    </cfRule>
    <cfRule type="cellIs" dxfId="22749" priority="3362" operator="greaterThanOrEqual">
      <formula>BJ69</formula>
    </cfRule>
    <cfRule type="cellIs" dxfId="22748" priority="3363" operator="lessThan">
      <formula>BJ69</formula>
    </cfRule>
  </conditionalFormatting>
  <conditionalFormatting sqref="BW69:BW71 BQ69:BQ71 BK69:BK71">
    <cfRule type="containsBlanks" priority="3358" stopIfTrue="1">
      <formula>LEN(TRIM(BK69))=0</formula>
    </cfRule>
    <cfRule type="cellIs" dxfId="22747" priority="3359" operator="greaterThanOrEqual">
      <formula>BJ69</formula>
    </cfRule>
    <cfRule type="cellIs" dxfId="22746" priority="3360" operator="lessThan">
      <formula>BJ69</formula>
    </cfRule>
  </conditionalFormatting>
  <conditionalFormatting sqref="BW73 BQ73 BK73">
    <cfRule type="containsBlanks" priority="3355" stopIfTrue="1">
      <formula>LEN(TRIM(BK73))=0</formula>
    </cfRule>
    <cfRule type="cellIs" dxfId="22745" priority="3356" operator="greaterThanOrEqual">
      <formula>BJ73</formula>
    </cfRule>
    <cfRule type="cellIs" dxfId="22744" priority="3357" operator="lessThan">
      <formula>BJ73</formula>
    </cfRule>
  </conditionalFormatting>
  <conditionalFormatting sqref="BW73 BQ73 BK73">
    <cfRule type="containsBlanks" priority="3352" stopIfTrue="1">
      <formula>LEN(TRIM(BK73))=0</formula>
    </cfRule>
    <cfRule type="cellIs" dxfId="22743" priority="3353" operator="greaterThanOrEqual">
      <formula>BJ73</formula>
    </cfRule>
    <cfRule type="cellIs" dxfId="22742" priority="3354" operator="lessThan">
      <formula>BJ73</formula>
    </cfRule>
  </conditionalFormatting>
  <conditionalFormatting sqref="BW72 BQ72 BK72">
    <cfRule type="containsBlanks" priority="3349" stopIfTrue="1">
      <formula>LEN(TRIM(BK72))=0</formula>
    </cfRule>
    <cfRule type="cellIs" dxfId="22741" priority="3350" operator="greaterThanOrEqual">
      <formula>BJ72</formula>
    </cfRule>
    <cfRule type="cellIs" dxfId="22740" priority="3351" operator="lessThan">
      <formula>BJ72</formula>
    </cfRule>
  </conditionalFormatting>
  <conditionalFormatting sqref="BW72 BQ72 BK72">
    <cfRule type="containsBlanks" priority="3346" stopIfTrue="1">
      <formula>LEN(TRIM(BK72))=0</formula>
    </cfRule>
    <cfRule type="cellIs" dxfId="22739" priority="3347" operator="greaterThanOrEqual">
      <formula>BJ72</formula>
    </cfRule>
    <cfRule type="cellIs" dxfId="22738" priority="3348" operator="lessThan">
      <formula>BJ72</formula>
    </cfRule>
  </conditionalFormatting>
  <conditionalFormatting sqref="BW66:BW68 BQ66:BQ68 BK66:BK68">
    <cfRule type="containsBlanks" priority="3343" stopIfTrue="1">
      <formula>LEN(TRIM(BK66))=0</formula>
    </cfRule>
    <cfRule type="cellIs" dxfId="22737" priority="3344" operator="greaterThanOrEqual">
      <formula>BJ66</formula>
    </cfRule>
    <cfRule type="cellIs" dxfId="22736" priority="3345" operator="lessThan">
      <formula>BJ66</formula>
    </cfRule>
  </conditionalFormatting>
  <conditionalFormatting sqref="BW66:BW68 BQ66:BQ68 BK66:BK68">
    <cfRule type="containsBlanks" priority="3340" stopIfTrue="1">
      <formula>LEN(TRIM(BK66))=0</formula>
    </cfRule>
    <cfRule type="cellIs" dxfId="22735" priority="3341" operator="greaterThanOrEqual">
      <formula>BJ66</formula>
    </cfRule>
    <cfRule type="cellIs" dxfId="22734" priority="3342" operator="lessThan">
      <formula>BJ66</formula>
    </cfRule>
  </conditionalFormatting>
  <conditionalFormatting sqref="BW61:BW63 BQ61:BQ63 BK61:BK63">
    <cfRule type="containsBlanks" priority="3337" stopIfTrue="1">
      <formula>LEN(TRIM(BK61))=0</formula>
    </cfRule>
    <cfRule type="cellIs" dxfId="22733" priority="3338" operator="greaterThanOrEqual">
      <formula>BJ61</formula>
    </cfRule>
    <cfRule type="cellIs" dxfId="22732" priority="3339" operator="lessThan">
      <formula>BJ61</formula>
    </cfRule>
  </conditionalFormatting>
  <conditionalFormatting sqref="BW61:BW63 BQ61:BQ63 BK61:BK63">
    <cfRule type="containsBlanks" priority="3334" stopIfTrue="1">
      <formula>LEN(TRIM(BK61))=0</formula>
    </cfRule>
    <cfRule type="cellIs" dxfId="22731" priority="3335" operator="greaterThanOrEqual">
      <formula>BJ61</formula>
    </cfRule>
    <cfRule type="cellIs" dxfId="22730" priority="3336" operator="lessThan">
      <formula>BJ61</formula>
    </cfRule>
  </conditionalFormatting>
  <conditionalFormatting sqref="BW65 BQ65 BK65">
    <cfRule type="containsBlanks" priority="3331" stopIfTrue="1">
      <formula>LEN(TRIM(BK65))=0</formula>
    </cfRule>
    <cfRule type="cellIs" dxfId="22729" priority="3332" operator="greaterThanOrEqual">
      <formula>BJ65</formula>
    </cfRule>
    <cfRule type="cellIs" dxfId="22728" priority="3333" operator="lessThan">
      <formula>BJ65</formula>
    </cfRule>
  </conditionalFormatting>
  <conditionalFormatting sqref="BW65 BQ65 BK65">
    <cfRule type="containsBlanks" priority="3328" stopIfTrue="1">
      <formula>LEN(TRIM(BK65))=0</formula>
    </cfRule>
    <cfRule type="cellIs" dxfId="22727" priority="3329" operator="greaterThanOrEqual">
      <formula>BJ65</formula>
    </cfRule>
    <cfRule type="cellIs" dxfId="22726" priority="3330" operator="lessThan">
      <formula>BJ65</formula>
    </cfRule>
  </conditionalFormatting>
  <conditionalFormatting sqref="BW64 BQ64 BK64">
    <cfRule type="containsBlanks" priority="3325" stopIfTrue="1">
      <formula>LEN(TRIM(BK64))=0</formula>
    </cfRule>
    <cfRule type="cellIs" dxfId="22725" priority="3326" operator="greaterThanOrEqual">
      <formula>BJ64</formula>
    </cfRule>
    <cfRule type="cellIs" dxfId="22724" priority="3327" operator="lessThan">
      <formula>BJ64</formula>
    </cfRule>
  </conditionalFormatting>
  <conditionalFormatting sqref="BW64 BQ64 BK64">
    <cfRule type="containsBlanks" priority="3322" stopIfTrue="1">
      <formula>LEN(TRIM(BK64))=0</formula>
    </cfRule>
    <cfRule type="cellIs" dxfId="22723" priority="3323" operator="greaterThanOrEqual">
      <formula>BJ64</formula>
    </cfRule>
    <cfRule type="cellIs" dxfId="22722" priority="3324" operator="lessThan">
      <formula>BJ64</formula>
    </cfRule>
  </conditionalFormatting>
  <conditionalFormatting sqref="BW47:BW49 BQ47:BQ49 BK47:BK49 BK61:BK84 BQ61:BQ84 BW61:BW84 BK54:BK57 BQ54:BQ57 BW54:BW57">
    <cfRule type="containsBlanks" priority="3313" stopIfTrue="1">
      <formula>LEN(TRIM(BK47))=0</formula>
    </cfRule>
    <cfRule type="cellIs" dxfId="22721" priority="3314" operator="greaterThanOrEqual">
      <formula>BJ47</formula>
    </cfRule>
    <cfRule type="cellIs" dxfId="22720" priority="3315" operator="lessThan">
      <formula>BJ47</formula>
    </cfRule>
  </conditionalFormatting>
  <conditionalFormatting sqref="BW47:BW49 BQ47:BQ49 BK47:BK49 BK61:BK84 BQ61:BQ84 BW61:BW84 BK54:BK57 BQ54:BQ57 BW54:BW57">
    <cfRule type="containsBlanks" priority="3310" stopIfTrue="1">
      <formula>LEN(TRIM(BK47))=0</formula>
    </cfRule>
    <cfRule type="cellIs" dxfId="22719" priority="3311" operator="greaterThanOrEqual">
      <formula>BJ47</formula>
    </cfRule>
    <cfRule type="cellIs" dxfId="22718" priority="3312" operator="lessThan">
      <formula>BJ47</formula>
    </cfRule>
  </conditionalFormatting>
  <conditionalFormatting sqref="DH33">
    <cfRule type="cellIs" dxfId="22717" priority="3307" operator="equal">
      <formula>"O"</formula>
    </cfRule>
    <cfRule type="cellIs" dxfId="22716" priority="3308" operator="equal">
      <formula>"N"</formula>
    </cfRule>
    <cfRule type="cellIs" dxfId="22715" priority="3309" operator="equal">
      <formula>"P"</formula>
    </cfRule>
  </conditionalFormatting>
  <conditionalFormatting sqref="E33">
    <cfRule type="cellIs" dxfId="22714" priority="3304" operator="equal">
      <formula>"O"</formula>
    </cfRule>
    <cfRule type="cellIs" dxfId="22713" priority="3305" operator="equal">
      <formula>"N"</formula>
    </cfRule>
    <cfRule type="cellIs" dxfId="22712" priority="3306" operator="equal">
      <formula>"P"</formula>
    </cfRule>
  </conditionalFormatting>
  <conditionalFormatting sqref="BE33">
    <cfRule type="cellIs" dxfId="22711" priority="3301" operator="equal">
      <formula>"O"</formula>
    </cfRule>
    <cfRule type="cellIs" dxfId="22710" priority="3302" operator="equal">
      <formula>"N"</formula>
    </cfRule>
    <cfRule type="cellIs" dxfId="22709" priority="3303" operator="equal">
      <formula>"P"</formula>
    </cfRule>
  </conditionalFormatting>
  <conditionalFormatting sqref="H62">
    <cfRule type="cellIs" dxfId="22708" priority="3300" stopIfTrue="1" operator="notEqual">
      <formula>0</formula>
    </cfRule>
  </conditionalFormatting>
  <conditionalFormatting sqref="N62">
    <cfRule type="cellIs" dxfId="22707" priority="3299" stopIfTrue="1" operator="notEqual">
      <formula>0</formula>
    </cfRule>
  </conditionalFormatting>
  <conditionalFormatting sqref="P63:P64">
    <cfRule type="containsBlanks" priority="3296" stopIfTrue="1">
      <formula>LEN(TRIM(P63))=0</formula>
    </cfRule>
    <cfRule type="cellIs" dxfId="22706" priority="3297" operator="greaterThanOrEqual">
      <formula>O63</formula>
    </cfRule>
    <cfRule type="cellIs" dxfId="22705" priority="3298" operator="lessThan">
      <formula>O63</formula>
    </cfRule>
  </conditionalFormatting>
  <conditionalFormatting sqref="M63">
    <cfRule type="cellIs" dxfId="22704" priority="3294" stopIfTrue="1" operator="notEqual">
      <formula>0</formula>
    </cfRule>
  </conditionalFormatting>
  <conditionalFormatting sqref="N63">
    <cfRule type="cellIs" dxfId="22703" priority="3295" stopIfTrue="1" operator="notEqual">
      <formula>0</formula>
    </cfRule>
  </conditionalFormatting>
  <conditionalFormatting sqref="M64">
    <cfRule type="cellIs" dxfId="22702" priority="3292" stopIfTrue="1" operator="notEqual">
      <formula>0</formula>
    </cfRule>
  </conditionalFormatting>
  <conditionalFormatting sqref="N64">
    <cfRule type="cellIs" dxfId="22701" priority="3293" stopIfTrue="1" operator="notEqual">
      <formula>0</formula>
    </cfRule>
  </conditionalFormatting>
  <conditionalFormatting sqref="Q63">
    <cfRule type="containsBlanks" priority="3289" stopIfTrue="1">
      <formula>LEN(TRIM(Q63))=0</formula>
    </cfRule>
    <cfRule type="cellIs" dxfId="22700" priority="3290" operator="greaterThanOrEqual">
      <formula>P63</formula>
    </cfRule>
    <cfRule type="cellIs" dxfId="22699" priority="3291" operator="lessThan">
      <formula>P63</formula>
    </cfRule>
  </conditionalFormatting>
  <conditionalFormatting sqref="Q63">
    <cfRule type="containsBlanks" priority="3286" stopIfTrue="1">
      <formula>LEN(TRIM(Q63))=0</formula>
    </cfRule>
    <cfRule type="cellIs" dxfId="22698" priority="3287" operator="greaterThanOrEqual">
      <formula>P63</formula>
    </cfRule>
    <cfRule type="cellIs" dxfId="22697" priority="3288" operator="lessThan">
      <formula>P63</formula>
    </cfRule>
  </conditionalFormatting>
  <conditionalFormatting sqref="Q64">
    <cfRule type="containsBlanks" priority="3283" stopIfTrue="1">
      <formula>LEN(TRIM(Q64))=0</formula>
    </cfRule>
    <cfRule type="cellIs" dxfId="22696" priority="3284" operator="greaterThanOrEqual">
      <formula>P64</formula>
    </cfRule>
    <cfRule type="cellIs" dxfId="22695" priority="3285" operator="lessThan">
      <formula>P64</formula>
    </cfRule>
  </conditionalFormatting>
  <conditionalFormatting sqref="Q64">
    <cfRule type="containsBlanks" priority="3280" stopIfTrue="1">
      <formula>LEN(TRIM(Q64))=0</formula>
    </cfRule>
    <cfRule type="cellIs" dxfId="22694" priority="3281" operator="greaterThanOrEqual">
      <formula>P64</formula>
    </cfRule>
    <cfRule type="cellIs" dxfId="22693" priority="3282" operator="lessThan">
      <formula>P64</formula>
    </cfRule>
  </conditionalFormatting>
  <conditionalFormatting sqref="R63">
    <cfRule type="containsBlanks" priority="3277" stopIfTrue="1">
      <formula>LEN(TRIM(R63))=0</formula>
    </cfRule>
    <cfRule type="cellIs" dxfId="22692" priority="3278" operator="greaterThanOrEqual">
      <formula>Q63</formula>
    </cfRule>
    <cfRule type="cellIs" dxfId="22691" priority="3279" operator="lessThan">
      <formula>Q63</formula>
    </cfRule>
  </conditionalFormatting>
  <conditionalFormatting sqref="R63">
    <cfRule type="containsBlanks" priority="3274" stopIfTrue="1">
      <formula>LEN(TRIM(R63))=0</formula>
    </cfRule>
    <cfRule type="cellIs" dxfId="22690" priority="3275" operator="greaterThanOrEqual">
      <formula>Q63</formula>
    </cfRule>
    <cfRule type="cellIs" dxfId="22689" priority="3276" operator="lessThan">
      <formula>Q63</formula>
    </cfRule>
  </conditionalFormatting>
  <conditionalFormatting sqref="R64">
    <cfRule type="containsBlanks" priority="3271" stopIfTrue="1">
      <formula>LEN(TRIM(R64))=0</formula>
    </cfRule>
    <cfRule type="cellIs" dxfId="22688" priority="3272" operator="greaterThanOrEqual">
      <formula>Q64</formula>
    </cfRule>
    <cfRule type="cellIs" dxfId="22687" priority="3273" operator="lessThan">
      <formula>Q64</formula>
    </cfRule>
  </conditionalFormatting>
  <conditionalFormatting sqref="R64">
    <cfRule type="containsBlanks" priority="3268" stopIfTrue="1">
      <formula>LEN(TRIM(R64))=0</formula>
    </cfRule>
    <cfRule type="cellIs" dxfId="22686" priority="3269" operator="greaterThanOrEqual">
      <formula>Q64</formula>
    </cfRule>
    <cfRule type="cellIs" dxfId="22685" priority="3270" operator="lessThan">
      <formula>Q64</formula>
    </cfRule>
  </conditionalFormatting>
  <conditionalFormatting sqref="V63:V64">
    <cfRule type="containsBlanks" priority="3265" stopIfTrue="1">
      <formula>LEN(TRIM(V63))=0</formula>
    </cfRule>
    <cfRule type="cellIs" dxfId="22684" priority="3266" operator="greaterThanOrEqual">
      <formula>U63</formula>
    </cfRule>
    <cfRule type="cellIs" dxfId="22683" priority="3267" operator="lessThan">
      <formula>U63</formula>
    </cfRule>
  </conditionalFormatting>
  <conditionalFormatting sqref="S63">
    <cfRule type="cellIs" dxfId="22682" priority="3263" stopIfTrue="1" operator="notEqual">
      <formula>0</formula>
    </cfRule>
  </conditionalFormatting>
  <conditionalFormatting sqref="T63">
    <cfRule type="cellIs" dxfId="22681" priority="3264" stopIfTrue="1" operator="notEqual">
      <formula>0</formula>
    </cfRule>
  </conditionalFormatting>
  <conditionalFormatting sqref="S64">
    <cfRule type="cellIs" dxfId="22680" priority="3261" stopIfTrue="1" operator="notEqual">
      <formula>0</formula>
    </cfRule>
  </conditionalFormatting>
  <conditionalFormatting sqref="T64">
    <cfRule type="cellIs" dxfId="22679" priority="3262" stopIfTrue="1" operator="notEqual">
      <formula>0</formula>
    </cfRule>
  </conditionalFormatting>
  <conditionalFormatting sqref="W63">
    <cfRule type="containsBlanks" priority="3258" stopIfTrue="1">
      <formula>LEN(TRIM(W63))=0</formula>
    </cfRule>
    <cfRule type="cellIs" dxfId="22678" priority="3259" operator="greaterThanOrEqual">
      <formula>V63</formula>
    </cfRule>
    <cfRule type="cellIs" dxfId="22677" priority="3260" operator="lessThan">
      <formula>V63</formula>
    </cfRule>
  </conditionalFormatting>
  <conditionalFormatting sqref="W63">
    <cfRule type="containsBlanks" priority="3255" stopIfTrue="1">
      <formula>LEN(TRIM(W63))=0</formula>
    </cfRule>
    <cfRule type="cellIs" dxfId="22676" priority="3256" operator="greaterThanOrEqual">
      <formula>V63</formula>
    </cfRule>
    <cfRule type="cellIs" dxfId="22675" priority="3257" operator="lessThan">
      <formula>V63</formula>
    </cfRule>
  </conditionalFormatting>
  <conditionalFormatting sqref="W64">
    <cfRule type="containsBlanks" priority="3252" stopIfTrue="1">
      <formula>LEN(TRIM(W64))=0</formula>
    </cfRule>
    <cfRule type="cellIs" dxfId="22674" priority="3253" operator="greaterThanOrEqual">
      <formula>V64</formula>
    </cfRule>
    <cfRule type="cellIs" dxfId="22673" priority="3254" operator="lessThan">
      <formula>V64</formula>
    </cfRule>
  </conditionalFormatting>
  <conditionalFormatting sqref="W64">
    <cfRule type="containsBlanks" priority="3249" stopIfTrue="1">
      <formula>LEN(TRIM(W64))=0</formula>
    </cfRule>
    <cfRule type="cellIs" dxfId="22672" priority="3250" operator="greaterThanOrEqual">
      <formula>V64</formula>
    </cfRule>
    <cfRule type="cellIs" dxfId="22671" priority="3251" operator="lessThan">
      <formula>V64</formula>
    </cfRule>
  </conditionalFormatting>
  <conditionalFormatting sqref="X63">
    <cfRule type="containsBlanks" priority="3246" stopIfTrue="1">
      <formula>LEN(TRIM(X63))=0</formula>
    </cfRule>
    <cfRule type="cellIs" dxfId="22670" priority="3247" operator="greaterThanOrEqual">
      <formula>W63</formula>
    </cfRule>
    <cfRule type="cellIs" dxfId="22669" priority="3248" operator="lessThan">
      <formula>W63</formula>
    </cfRule>
  </conditionalFormatting>
  <conditionalFormatting sqref="X63">
    <cfRule type="containsBlanks" priority="3243" stopIfTrue="1">
      <formula>LEN(TRIM(X63))=0</formula>
    </cfRule>
    <cfRule type="cellIs" dxfId="22668" priority="3244" operator="greaterThanOrEqual">
      <formula>W63</formula>
    </cfRule>
    <cfRule type="cellIs" dxfId="22667" priority="3245" operator="lessThan">
      <formula>W63</formula>
    </cfRule>
  </conditionalFormatting>
  <conditionalFormatting sqref="X64">
    <cfRule type="containsBlanks" priority="3240" stopIfTrue="1">
      <formula>LEN(TRIM(X64))=0</formula>
    </cfRule>
    <cfRule type="cellIs" dxfId="22666" priority="3241" operator="greaterThanOrEqual">
      <formula>W64</formula>
    </cfRule>
    <cfRule type="cellIs" dxfId="22665" priority="3242" operator="lessThan">
      <formula>W64</formula>
    </cfRule>
  </conditionalFormatting>
  <conditionalFormatting sqref="X64">
    <cfRule type="containsBlanks" priority="3237" stopIfTrue="1">
      <formula>LEN(TRIM(X64))=0</formula>
    </cfRule>
    <cfRule type="cellIs" dxfId="22664" priority="3238" operator="greaterThanOrEqual">
      <formula>W64</formula>
    </cfRule>
    <cfRule type="cellIs" dxfId="22663" priority="3239" operator="lessThan">
      <formula>W64</formula>
    </cfRule>
  </conditionalFormatting>
  <conditionalFormatting sqref="AH61">
    <cfRule type="containsBlanks" priority="3234" stopIfTrue="1">
      <formula>LEN(TRIM(AH61))=0</formula>
    </cfRule>
    <cfRule type="cellIs" dxfId="22662" priority="3235" operator="greaterThanOrEqual">
      <formula>AG61</formula>
    </cfRule>
    <cfRule type="cellIs" dxfId="22661" priority="3236" operator="lessThan">
      <formula>AG61</formula>
    </cfRule>
  </conditionalFormatting>
  <conditionalFormatting sqref="AF61">
    <cfRule type="cellIs" dxfId="22660" priority="3233" stopIfTrue="1" operator="notEqual">
      <formula>0</formula>
    </cfRule>
  </conditionalFormatting>
  <conditionalFormatting sqref="J20:J21">
    <cfRule type="containsBlanks" priority="3230" stopIfTrue="1">
      <formula>LEN(TRIM(J20))=0</formula>
    </cfRule>
    <cfRule type="cellIs" dxfId="22659" priority="3231" operator="greaterThanOrEqual">
      <formula>I20</formula>
    </cfRule>
    <cfRule type="cellIs" dxfId="22658" priority="3232" operator="lessThan">
      <formula>I20</formula>
    </cfRule>
  </conditionalFormatting>
  <conditionalFormatting sqref="J19">
    <cfRule type="containsBlanks" priority="3227" stopIfTrue="1">
      <formula>LEN(TRIM(J19))=0</formula>
    </cfRule>
    <cfRule type="cellIs" dxfId="22657" priority="3228" operator="greaterThanOrEqual">
      <formula>I19</formula>
    </cfRule>
    <cfRule type="cellIs" dxfId="22656" priority="3229" operator="lessThan">
      <formula>I19</formula>
    </cfRule>
  </conditionalFormatting>
  <conditionalFormatting sqref="G19:G21">
    <cfRule type="cellIs" dxfId="22655" priority="3225" stopIfTrue="1" operator="notEqual">
      <formula>0</formula>
    </cfRule>
  </conditionalFormatting>
  <conditionalFormatting sqref="H19:H21">
    <cfRule type="cellIs" dxfId="22654" priority="3226" stopIfTrue="1" operator="notEqual">
      <formula>0</formula>
    </cfRule>
  </conditionalFormatting>
  <conditionalFormatting sqref="K19:K21">
    <cfRule type="containsBlanks" priority="3222" stopIfTrue="1">
      <formula>LEN(TRIM(K19))=0</formula>
    </cfRule>
    <cfRule type="cellIs" dxfId="22653" priority="3223" operator="greaterThanOrEqual">
      <formula>J19</formula>
    </cfRule>
    <cfRule type="cellIs" dxfId="22652" priority="3224" operator="lessThan">
      <formula>J19</formula>
    </cfRule>
  </conditionalFormatting>
  <conditionalFormatting sqref="K19:K21">
    <cfRule type="containsBlanks" priority="3219" stopIfTrue="1">
      <formula>LEN(TRIM(K19))=0</formula>
    </cfRule>
    <cfRule type="cellIs" dxfId="22651" priority="3220" operator="greaterThanOrEqual">
      <formula>J19</formula>
    </cfRule>
    <cfRule type="cellIs" dxfId="22650" priority="3221" operator="lessThan">
      <formula>J19</formula>
    </cfRule>
  </conditionalFormatting>
  <conditionalFormatting sqref="L19:L21">
    <cfRule type="containsBlanks" priority="3216" stopIfTrue="1">
      <formula>LEN(TRIM(L19))=0</formula>
    </cfRule>
    <cfRule type="cellIs" dxfId="22649" priority="3217" operator="greaterThanOrEqual">
      <formula>K19</formula>
    </cfRule>
    <cfRule type="cellIs" dxfId="22648" priority="3218" operator="lessThan">
      <formula>K19</formula>
    </cfRule>
  </conditionalFormatting>
  <conditionalFormatting sqref="L19:L21">
    <cfRule type="containsBlanks" priority="3213" stopIfTrue="1">
      <formula>LEN(TRIM(L19))=0</formula>
    </cfRule>
    <cfRule type="cellIs" dxfId="22647" priority="3214" operator="greaterThanOrEqual">
      <formula>K19</formula>
    </cfRule>
    <cfRule type="cellIs" dxfId="22646" priority="3215" operator="lessThan">
      <formula>K19</formula>
    </cfRule>
  </conditionalFormatting>
  <conditionalFormatting sqref="P20:P21">
    <cfRule type="containsBlanks" priority="3210" stopIfTrue="1">
      <formula>LEN(TRIM(P20))=0</formula>
    </cfRule>
    <cfRule type="cellIs" dxfId="22645" priority="3211" operator="greaterThanOrEqual">
      <formula>O20</formula>
    </cfRule>
    <cfRule type="cellIs" dxfId="22644" priority="3212" operator="lessThan">
      <formula>O20</formula>
    </cfRule>
  </conditionalFormatting>
  <conditionalFormatting sqref="P19">
    <cfRule type="containsBlanks" priority="3207" stopIfTrue="1">
      <formula>LEN(TRIM(P19))=0</formula>
    </cfRule>
    <cfRule type="cellIs" dxfId="22643" priority="3208" operator="greaterThanOrEqual">
      <formula>O19</formula>
    </cfRule>
    <cfRule type="cellIs" dxfId="22642" priority="3209" operator="lessThan">
      <formula>O19</formula>
    </cfRule>
  </conditionalFormatting>
  <conditionalFormatting sqref="M19:M21">
    <cfRule type="cellIs" dxfId="22641" priority="3205" stopIfTrue="1" operator="notEqual">
      <formula>0</formula>
    </cfRule>
  </conditionalFormatting>
  <conditionalFormatting sqref="N19:N21">
    <cfRule type="cellIs" dxfId="22640" priority="3206" stopIfTrue="1" operator="notEqual">
      <formula>0</formula>
    </cfRule>
  </conditionalFormatting>
  <conditionalFormatting sqref="Q19:Q21">
    <cfRule type="containsBlanks" priority="3202" stopIfTrue="1">
      <formula>LEN(TRIM(Q19))=0</formula>
    </cfRule>
    <cfRule type="cellIs" dxfId="22639" priority="3203" operator="greaterThanOrEqual">
      <formula>P19</formula>
    </cfRule>
    <cfRule type="cellIs" dxfId="22638" priority="3204" operator="lessThan">
      <formula>P19</formula>
    </cfRule>
  </conditionalFormatting>
  <conditionalFormatting sqref="Q19:Q21">
    <cfRule type="containsBlanks" priority="3199" stopIfTrue="1">
      <formula>LEN(TRIM(Q19))=0</formula>
    </cfRule>
    <cfRule type="cellIs" dxfId="22637" priority="3200" operator="greaterThanOrEqual">
      <formula>P19</formula>
    </cfRule>
    <cfRule type="cellIs" dxfId="22636" priority="3201" operator="lessThan">
      <formula>P19</formula>
    </cfRule>
  </conditionalFormatting>
  <conditionalFormatting sqref="R19:R21">
    <cfRule type="containsBlanks" priority="3196" stopIfTrue="1">
      <formula>LEN(TRIM(R19))=0</formula>
    </cfRule>
    <cfRule type="cellIs" dxfId="22635" priority="3197" operator="greaterThanOrEqual">
      <formula>Q19</formula>
    </cfRule>
    <cfRule type="cellIs" dxfId="22634" priority="3198" operator="lessThan">
      <formula>Q19</formula>
    </cfRule>
  </conditionalFormatting>
  <conditionalFormatting sqref="R19:R21">
    <cfRule type="containsBlanks" priority="3193" stopIfTrue="1">
      <formula>LEN(TRIM(R19))=0</formula>
    </cfRule>
    <cfRule type="cellIs" dxfId="22633" priority="3194" operator="greaterThanOrEqual">
      <formula>Q19</formula>
    </cfRule>
    <cfRule type="cellIs" dxfId="22632" priority="3195" operator="lessThan">
      <formula>Q19</formula>
    </cfRule>
  </conditionalFormatting>
  <conditionalFormatting sqref="V20:V21">
    <cfRule type="containsBlanks" priority="3190" stopIfTrue="1">
      <formula>LEN(TRIM(V20))=0</formula>
    </cfRule>
    <cfRule type="cellIs" dxfId="22631" priority="3191" operator="greaterThanOrEqual">
      <formula>U20</formula>
    </cfRule>
    <cfRule type="cellIs" dxfId="22630" priority="3192" operator="lessThan">
      <formula>U20</formula>
    </cfRule>
  </conditionalFormatting>
  <conditionalFormatting sqref="V19">
    <cfRule type="containsBlanks" priority="3187" stopIfTrue="1">
      <formula>LEN(TRIM(V19))=0</formula>
    </cfRule>
    <cfRule type="cellIs" dxfId="22629" priority="3188" operator="greaterThanOrEqual">
      <formula>U19</formula>
    </cfRule>
    <cfRule type="cellIs" dxfId="22628" priority="3189" operator="lessThan">
      <formula>U19</formula>
    </cfRule>
  </conditionalFormatting>
  <conditionalFormatting sqref="S19:S21">
    <cfRule type="cellIs" dxfId="22627" priority="3185" stopIfTrue="1" operator="notEqual">
      <formula>0</formula>
    </cfRule>
  </conditionalFormatting>
  <conditionalFormatting sqref="T19:T21">
    <cfRule type="cellIs" dxfId="22626" priority="3186" stopIfTrue="1" operator="notEqual">
      <formula>0</formula>
    </cfRule>
  </conditionalFormatting>
  <conditionalFormatting sqref="W19:W21">
    <cfRule type="containsBlanks" priority="3182" stopIfTrue="1">
      <formula>LEN(TRIM(W19))=0</formula>
    </cfRule>
    <cfRule type="cellIs" dxfId="22625" priority="3183" operator="greaterThanOrEqual">
      <formula>V19</formula>
    </cfRule>
    <cfRule type="cellIs" dxfId="22624" priority="3184" operator="lessThan">
      <formula>V19</formula>
    </cfRule>
  </conditionalFormatting>
  <conditionalFormatting sqref="W19:W21">
    <cfRule type="containsBlanks" priority="3179" stopIfTrue="1">
      <formula>LEN(TRIM(W19))=0</formula>
    </cfRule>
    <cfRule type="cellIs" dxfId="22623" priority="3180" operator="greaterThanOrEqual">
      <formula>V19</formula>
    </cfRule>
    <cfRule type="cellIs" dxfId="22622" priority="3181" operator="lessThan">
      <formula>V19</formula>
    </cfRule>
  </conditionalFormatting>
  <conditionalFormatting sqref="X19:X21">
    <cfRule type="containsBlanks" priority="3176" stopIfTrue="1">
      <formula>LEN(TRIM(X19))=0</formula>
    </cfRule>
    <cfRule type="cellIs" dxfId="22621" priority="3177" operator="greaterThanOrEqual">
      <formula>W19</formula>
    </cfRule>
    <cfRule type="cellIs" dxfId="22620" priority="3178" operator="lessThan">
      <formula>W19</formula>
    </cfRule>
  </conditionalFormatting>
  <conditionalFormatting sqref="X19:X21">
    <cfRule type="containsBlanks" priority="3173" stopIfTrue="1">
      <formula>LEN(TRIM(X19))=0</formula>
    </cfRule>
    <cfRule type="cellIs" dxfId="22619" priority="3174" operator="greaterThanOrEqual">
      <formula>W19</formula>
    </cfRule>
    <cfRule type="cellIs" dxfId="22618" priority="3175" operator="lessThan">
      <formula>W19</formula>
    </cfRule>
  </conditionalFormatting>
  <conditionalFormatting sqref="AB20:AB21">
    <cfRule type="containsBlanks" priority="3170" stopIfTrue="1">
      <formula>LEN(TRIM(AB20))=0</formula>
    </cfRule>
    <cfRule type="cellIs" dxfId="22617" priority="3171" operator="greaterThanOrEqual">
      <formula>AA20</formula>
    </cfRule>
    <cfRule type="cellIs" dxfId="22616" priority="3172" operator="lessThan">
      <formula>AA20</formula>
    </cfRule>
  </conditionalFormatting>
  <conditionalFormatting sqref="AB19">
    <cfRule type="containsBlanks" priority="3167" stopIfTrue="1">
      <formula>LEN(TRIM(AB19))=0</formula>
    </cfRule>
    <cfRule type="cellIs" dxfId="22615" priority="3168" operator="greaterThanOrEqual">
      <formula>AA19</formula>
    </cfRule>
    <cfRule type="cellIs" dxfId="22614" priority="3169" operator="lessThan">
      <formula>AA19</formula>
    </cfRule>
  </conditionalFormatting>
  <conditionalFormatting sqref="Y19:Y21">
    <cfRule type="cellIs" dxfId="22613" priority="3165" stopIfTrue="1" operator="notEqual">
      <formula>0</formula>
    </cfRule>
  </conditionalFormatting>
  <conditionalFormatting sqref="Z19:Z21">
    <cfRule type="cellIs" dxfId="22612" priority="3166" stopIfTrue="1" operator="notEqual">
      <formula>0</formula>
    </cfRule>
  </conditionalFormatting>
  <conditionalFormatting sqref="AC19:AC21">
    <cfRule type="containsBlanks" priority="3162" stopIfTrue="1">
      <formula>LEN(TRIM(AC19))=0</formula>
    </cfRule>
    <cfRule type="cellIs" dxfId="22611" priority="3163" operator="greaterThanOrEqual">
      <formula>AB19</formula>
    </cfRule>
    <cfRule type="cellIs" dxfId="22610" priority="3164" operator="lessThan">
      <formula>AB19</formula>
    </cfRule>
  </conditionalFormatting>
  <conditionalFormatting sqref="AC19:AC21">
    <cfRule type="containsBlanks" priority="3159" stopIfTrue="1">
      <formula>LEN(TRIM(AC19))=0</formula>
    </cfRule>
    <cfRule type="cellIs" dxfId="22609" priority="3160" operator="greaterThanOrEqual">
      <formula>AB19</formula>
    </cfRule>
    <cfRule type="cellIs" dxfId="22608" priority="3161" operator="lessThan">
      <formula>AB19</formula>
    </cfRule>
  </conditionalFormatting>
  <conditionalFormatting sqref="AD19:AD21">
    <cfRule type="containsBlanks" priority="3156" stopIfTrue="1">
      <formula>LEN(TRIM(AD19))=0</formula>
    </cfRule>
    <cfRule type="cellIs" dxfId="22607" priority="3157" operator="greaterThanOrEqual">
      <formula>AC19</formula>
    </cfRule>
    <cfRule type="cellIs" dxfId="22606" priority="3158" operator="lessThan">
      <formula>AC19</formula>
    </cfRule>
  </conditionalFormatting>
  <conditionalFormatting sqref="AD19:AD21">
    <cfRule type="containsBlanks" priority="3153" stopIfTrue="1">
      <formula>LEN(TRIM(AD19))=0</formula>
    </cfRule>
    <cfRule type="cellIs" dxfId="22605" priority="3154" operator="greaterThanOrEqual">
      <formula>AC19</formula>
    </cfRule>
    <cfRule type="cellIs" dxfId="22604" priority="3155" operator="lessThan">
      <formula>AC19</formula>
    </cfRule>
  </conditionalFormatting>
  <conditionalFormatting sqref="AH20:AH21">
    <cfRule type="containsBlanks" priority="3150" stopIfTrue="1">
      <formula>LEN(TRIM(AH20))=0</formula>
    </cfRule>
    <cfRule type="cellIs" dxfId="22603" priority="3151" operator="greaterThanOrEqual">
      <formula>AG20</formula>
    </cfRule>
    <cfRule type="cellIs" dxfId="22602" priority="3152" operator="lessThan">
      <formula>AG20</formula>
    </cfRule>
  </conditionalFormatting>
  <conditionalFormatting sqref="AH19">
    <cfRule type="containsBlanks" priority="3147" stopIfTrue="1">
      <formula>LEN(TRIM(AH19))=0</formula>
    </cfRule>
    <cfRule type="cellIs" dxfId="22601" priority="3148" operator="greaterThanOrEqual">
      <formula>AG19</formula>
    </cfRule>
    <cfRule type="cellIs" dxfId="22600" priority="3149" operator="lessThan">
      <formula>AG19</formula>
    </cfRule>
  </conditionalFormatting>
  <conditionalFormatting sqref="AE19:AE21">
    <cfRule type="cellIs" dxfId="22599" priority="3145" stopIfTrue="1" operator="notEqual">
      <formula>0</formula>
    </cfRule>
  </conditionalFormatting>
  <conditionalFormatting sqref="AF19:AF21">
    <cfRule type="cellIs" dxfId="22598" priority="3146" stopIfTrue="1" operator="notEqual">
      <formula>0</formula>
    </cfRule>
  </conditionalFormatting>
  <conditionalFormatting sqref="AI19:AI21">
    <cfRule type="containsBlanks" priority="3142" stopIfTrue="1">
      <formula>LEN(TRIM(AI19))=0</formula>
    </cfRule>
    <cfRule type="cellIs" dxfId="22597" priority="3143" operator="greaterThanOrEqual">
      <formula>AH19</formula>
    </cfRule>
    <cfRule type="cellIs" dxfId="22596" priority="3144" operator="lessThan">
      <formula>AH19</formula>
    </cfRule>
  </conditionalFormatting>
  <conditionalFormatting sqref="AI19:AI21">
    <cfRule type="containsBlanks" priority="3139" stopIfTrue="1">
      <formula>LEN(TRIM(AI19))=0</formula>
    </cfRule>
    <cfRule type="cellIs" dxfId="22595" priority="3140" operator="greaterThanOrEqual">
      <formula>AH19</formula>
    </cfRule>
    <cfRule type="cellIs" dxfId="22594" priority="3141" operator="lessThan">
      <formula>AH19</formula>
    </cfRule>
  </conditionalFormatting>
  <conditionalFormatting sqref="AJ19:AJ21">
    <cfRule type="containsBlanks" priority="3136" stopIfTrue="1">
      <formula>LEN(TRIM(AJ19))=0</formula>
    </cfRule>
    <cfRule type="cellIs" dxfId="22593" priority="3137" operator="greaterThanOrEqual">
      <formula>AI19</formula>
    </cfRule>
    <cfRule type="cellIs" dxfId="22592" priority="3138" operator="lessThan">
      <formula>AI19</formula>
    </cfRule>
  </conditionalFormatting>
  <conditionalFormatting sqref="AJ19:AJ21">
    <cfRule type="containsBlanks" priority="3133" stopIfTrue="1">
      <formula>LEN(TRIM(AJ19))=0</formula>
    </cfRule>
    <cfRule type="cellIs" dxfId="22591" priority="3134" operator="greaterThanOrEqual">
      <formula>AI19</formula>
    </cfRule>
    <cfRule type="cellIs" dxfId="22590" priority="3135" operator="lessThan">
      <formula>AI19</formula>
    </cfRule>
  </conditionalFormatting>
  <conditionalFormatting sqref="AN20:AN21">
    <cfRule type="containsBlanks" priority="3110" stopIfTrue="1">
      <formula>LEN(TRIM(AN20))=0</formula>
    </cfRule>
    <cfRule type="cellIs" dxfId="22589" priority="3111" operator="greaterThanOrEqual">
      <formula>AM20</formula>
    </cfRule>
    <cfRule type="cellIs" dxfId="22588" priority="3112" operator="lessThan">
      <formula>AM20</formula>
    </cfRule>
  </conditionalFormatting>
  <conditionalFormatting sqref="AN19">
    <cfRule type="containsBlanks" priority="3107" stopIfTrue="1">
      <formula>LEN(TRIM(AN19))=0</formula>
    </cfRule>
    <cfRule type="cellIs" dxfId="22587" priority="3108" operator="greaterThanOrEqual">
      <formula>AM19</formula>
    </cfRule>
    <cfRule type="cellIs" dxfId="22586" priority="3109" operator="lessThan">
      <formula>AM19</formula>
    </cfRule>
  </conditionalFormatting>
  <conditionalFormatting sqref="AK19:AK21">
    <cfRule type="cellIs" dxfId="22585" priority="3105" stopIfTrue="1" operator="notEqual">
      <formula>0</formula>
    </cfRule>
  </conditionalFormatting>
  <conditionalFormatting sqref="AL19:AL21">
    <cfRule type="cellIs" dxfId="22584" priority="3106" stopIfTrue="1" operator="notEqual">
      <formula>0</formula>
    </cfRule>
  </conditionalFormatting>
  <conditionalFormatting sqref="AO19:AO21">
    <cfRule type="containsBlanks" priority="3102" stopIfTrue="1">
      <formula>LEN(TRIM(AO19))=0</formula>
    </cfRule>
    <cfRule type="cellIs" dxfId="22583" priority="3103" operator="greaterThanOrEqual">
      <formula>AN19</formula>
    </cfRule>
    <cfRule type="cellIs" dxfId="22582" priority="3104" operator="lessThan">
      <formula>AN19</formula>
    </cfRule>
  </conditionalFormatting>
  <conditionalFormatting sqref="AO19:AO21">
    <cfRule type="containsBlanks" priority="3099" stopIfTrue="1">
      <formula>LEN(TRIM(AO19))=0</formula>
    </cfRule>
    <cfRule type="cellIs" dxfId="22581" priority="3100" operator="greaterThanOrEqual">
      <formula>AN19</formula>
    </cfRule>
    <cfRule type="cellIs" dxfId="22580" priority="3101" operator="lessThan">
      <formula>AN19</formula>
    </cfRule>
  </conditionalFormatting>
  <conditionalFormatting sqref="AP19:AP21">
    <cfRule type="containsBlanks" priority="3096" stopIfTrue="1">
      <formula>LEN(TRIM(AP19))=0</formula>
    </cfRule>
    <cfRule type="cellIs" dxfId="22579" priority="3097" operator="greaterThanOrEqual">
      <formula>AO19</formula>
    </cfRule>
    <cfRule type="cellIs" dxfId="22578" priority="3098" operator="lessThan">
      <formula>AO19</formula>
    </cfRule>
  </conditionalFormatting>
  <conditionalFormatting sqref="AP19:AP21">
    <cfRule type="containsBlanks" priority="3093" stopIfTrue="1">
      <formula>LEN(TRIM(AP19))=0</formula>
    </cfRule>
    <cfRule type="cellIs" dxfId="22577" priority="3094" operator="greaterThanOrEqual">
      <formula>AO19</formula>
    </cfRule>
    <cfRule type="cellIs" dxfId="22576" priority="3095" operator="lessThan">
      <formula>AO19</formula>
    </cfRule>
  </conditionalFormatting>
  <conditionalFormatting sqref="AT20:AT21">
    <cfRule type="containsBlanks" priority="3090" stopIfTrue="1">
      <formula>LEN(TRIM(AT20))=0</formula>
    </cfRule>
    <cfRule type="cellIs" dxfId="22575" priority="3091" operator="greaterThanOrEqual">
      <formula>AS20</formula>
    </cfRule>
    <cfRule type="cellIs" dxfId="22574" priority="3092" operator="lessThan">
      <formula>AS20</formula>
    </cfRule>
  </conditionalFormatting>
  <conditionalFormatting sqref="AT19">
    <cfRule type="containsBlanks" priority="3087" stopIfTrue="1">
      <formula>LEN(TRIM(AT19))=0</formula>
    </cfRule>
    <cfRule type="cellIs" dxfId="22573" priority="3088" operator="greaterThanOrEqual">
      <formula>AS19</formula>
    </cfRule>
    <cfRule type="cellIs" dxfId="22572" priority="3089" operator="lessThan">
      <formula>AS19</formula>
    </cfRule>
  </conditionalFormatting>
  <conditionalFormatting sqref="AQ19:AQ21">
    <cfRule type="cellIs" dxfId="22571" priority="3085" stopIfTrue="1" operator="notEqual">
      <formula>0</formula>
    </cfRule>
  </conditionalFormatting>
  <conditionalFormatting sqref="AR19:AR21">
    <cfRule type="cellIs" dxfId="22570" priority="3086" stopIfTrue="1" operator="notEqual">
      <formula>0</formula>
    </cfRule>
  </conditionalFormatting>
  <conditionalFormatting sqref="AU19:AU21">
    <cfRule type="containsBlanks" priority="3082" stopIfTrue="1">
      <formula>LEN(TRIM(AU19))=0</formula>
    </cfRule>
    <cfRule type="cellIs" dxfId="22569" priority="3083" operator="greaterThanOrEqual">
      <formula>AT19</formula>
    </cfRule>
    <cfRule type="cellIs" dxfId="22568" priority="3084" operator="lessThan">
      <formula>AT19</formula>
    </cfRule>
  </conditionalFormatting>
  <conditionalFormatting sqref="AU19:AU21">
    <cfRule type="containsBlanks" priority="3079" stopIfTrue="1">
      <formula>LEN(TRIM(AU19))=0</formula>
    </cfRule>
    <cfRule type="cellIs" dxfId="22567" priority="3080" operator="greaterThanOrEqual">
      <formula>AT19</formula>
    </cfRule>
    <cfRule type="cellIs" dxfId="22566" priority="3081" operator="lessThan">
      <formula>AT19</formula>
    </cfRule>
  </conditionalFormatting>
  <conditionalFormatting sqref="AV19:AV21">
    <cfRule type="containsBlanks" priority="3076" stopIfTrue="1">
      <formula>LEN(TRIM(AV19))=0</formula>
    </cfRule>
    <cfRule type="cellIs" dxfId="22565" priority="3077" operator="greaterThanOrEqual">
      <formula>AU19</formula>
    </cfRule>
    <cfRule type="cellIs" dxfId="22564" priority="3078" operator="lessThan">
      <formula>AU19</formula>
    </cfRule>
  </conditionalFormatting>
  <conditionalFormatting sqref="AV19:AV21">
    <cfRule type="containsBlanks" priority="3073" stopIfTrue="1">
      <formula>LEN(TRIM(AV19))=0</formula>
    </cfRule>
    <cfRule type="cellIs" dxfId="22563" priority="3074" operator="greaterThanOrEqual">
      <formula>AU19</formula>
    </cfRule>
    <cfRule type="cellIs" dxfId="22562" priority="3075" operator="lessThan">
      <formula>AU19</formula>
    </cfRule>
  </conditionalFormatting>
  <conditionalFormatting sqref="G41 G43">
    <cfRule type="cellIs" dxfId="22561" priority="3072" stopIfTrue="1" operator="notEqual">
      <formula>0</formula>
    </cfRule>
  </conditionalFormatting>
  <conditionalFormatting sqref="G42">
    <cfRule type="cellIs" dxfId="22560" priority="3071" stopIfTrue="1" operator="notEqual">
      <formula>0</formula>
    </cfRule>
  </conditionalFormatting>
  <conditionalFormatting sqref="J41 J43">
    <cfRule type="containsBlanks" priority="3068" stopIfTrue="1">
      <formula>LEN(TRIM(J41))=0</formula>
    </cfRule>
    <cfRule type="cellIs" dxfId="22559" priority="3069" operator="greaterThanOrEqual">
      <formula>I41</formula>
    </cfRule>
    <cfRule type="cellIs" dxfId="22558" priority="3070" operator="lessThan">
      <formula>I41</formula>
    </cfRule>
  </conditionalFormatting>
  <conditionalFormatting sqref="J42">
    <cfRule type="containsBlanks" priority="3065" stopIfTrue="1">
      <formula>LEN(TRIM(J42))=0</formula>
    </cfRule>
    <cfRule type="cellIs" dxfId="22557" priority="3066" operator="greaterThanOrEqual">
      <formula>I42</formula>
    </cfRule>
    <cfRule type="cellIs" dxfId="22556" priority="3067" operator="lessThan">
      <formula>I42</formula>
    </cfRule>
  </conditionalFormatting>
  <conditionalFormatting sqref="H41 H43">
    <cfRule type="cellIs" dxfId="22555" priority="3064" stopIfTrue="1" operator="notEqual">
      <formula>0</formula>
    </cfRule>
  </conditionalFormatting>
  <conditionalFormatting sqref="H42">
    <cfRule type="cellIs" dxfId="22554" priority="3063" stopIfTrue="1" operator="notEqual">
      <formula>0</formula>
    </cfRule>
  </conditionalFormatting>
  <conditionalFormatting sqref="K41:K43">
    <cfRule type="containsBlanks" priority="3060" stopIfTrue="1">
      <formula>LEN(TRIM(K41))=0</formula>
    </cfRule>
    <cfRule type="cellIs" dxfId="22553" priority="3061" operator="greaterThanOrEqual">
      <formula>J41</formula>
    </cfRule>
    <cfRule type="cellIs" dxfId="22552" priority="3062" operator="lessThan">
      <formula>J41</formula>
    </cfRule>
  </conditionalFormatting>
  <conditionalFormatting sqref="K41:K43">
    <cfRule type="containsBlanks" priority="3057" stopIfTrue="1">
      <formula>LEN(TRIM(K41))=0</formula>
    </cfRule>
    <cfRule type="cellIs" dxfId="22551" priority="3058" operator="greaterThanOrEqual">
      <formula>J41</formula>
    </cfRule>
    <cfRule type="cellIs" dxfId="22550" priority="3059" operator="lessThan">
      <formula>J41</formula>
    </cfRule>
  </conditionalFormatting>
  <conditionalFormatting sqref="L41:L43">
    <cfRule type="containsBlanks" priority="3054" stopIfTrue="1">
      <formula>LEN(TRIM(L41))=0</formula>
    </cfRule>
    <cfRule type="cellIs" dxfId="22549" priority="3055" operator="greaterThanOrEqual">
      <formula>K41</formula>
    </cfRule>
    <cfRule type="cellIs" dxfId="22548" priority="3056" operator="lessThan">
      <formula>K41</formula>
    </cfRule>
  </conditionalFormatting>
  <conditionalFormatting sqref="L41:L43">
    <cfRule type="containsBlanks" priority="3051" stopIfTrue="1">
      <formula>LEN(TRIM(L41))=0</formula>
    </cfRule>
    <cfRule type="cellIs" dxfId="22547" priority="3052" operator="greaterThanOrEqual">
      <formula>K41</formula>
    </cfRule>
    <cfRule type="cellIs" dxfId="22546" priority="3053" operator="lessThan">
      <formula>K41</formula>
    </cfRule>
  </conditionalFormatting>
  <conditionalFormatting sqref="M41 M43">
    <cfRule type="cellIs" dxfId="22545" priority="3050" stopIfTrue="1" operator="notEqual">
      <formula>0</formula>
    </cfRule>
  </conditionalFormatting>
  <conditionalFormatting sqref="M42">
    <cfRule type="cellIs" dxfId="22544" priority="3049" stopIfTrue="1" operator="notEqual">
      <formula>0</formula>
    </cfRule>
  </conditionalFormatting>
  <conditionalFormatting sqref="P41 P43">
    <cfRule type="containsBlanks" priority="3046" stopIfTrue="1">
      <formula>LEN(TRIM(P41))=0</formula>
    </cfRule>
    <cfRule type="cellIs" dxfId="22543" priority="3047" operator="greaterThanOrEqual">
      <formula>O41</formula>
    </cfRule>
    <cfRule type="cellIs" dxfId="22542" priority="3048" operator="lessThan">
      <formula>O41</formula>
    </cfRule>
  </conditionalFormatting>
  <conditionalFormatting sqref="P42">
    <cfRule type="containsBlanks" priority="3043" stopIfTrue="1">
      <formula>LEN(TRIM(P42))=0</formula>
    </cfRule>
    <cfRule type="cellIs" dxfId="22541" priority="3044" operator="greaterThanOrEqual">
      <formula>O42</formula>
    </cfRule>
    <cfRule type="cellIs" dxfId="22540" priority="3045" operator="lessThan">
      <formula>O42</formula>
    </cfRule>
  </conditionalFormatting>
  <conditionalFormatting sqref="N41 N43">
    <cfRule type="cellIs" dxfId="22539" priority="3042" stopIfTrue="1" operator="notEqual">
      <formula>0</formula>
    </cfRule>
  </conditionalFormatting>
  <conditionalFormatting sqref="N42">
    <cfRule type="cellIs" dxfId="22538" priority="3041" stopIfTrue="1" operator="notEqual">
      <formula>0</formula>
    </cfRule>
  </conditionalFormatting>
  <conditionalFormatting sqref="Q41:Q43">
    <cfRule type="containsBlanks" priority="3038" stopIfTrue="1">
      <formula>LEN(TRIM(Q41))=0</formula>
    </cfRule>
    <cfRule type="cellIs" dxfId="22537" priority="3039" operator="greaterThanOrEqual">
      <formula>P41</formula>
    </cfRule>
    <cfRule type="cellIs" dxfId="22536" priority="3040" operator="lessThan">
      <formula>P41</formula>
    </cfRule>
  </conditionalFormatting>
  <conditionalFormatting sqref="Q41:Q43">
    <cfRule type="containsBlanks" priority="3035" stopIfTrue="1">
      <formula>LEN(TRIM(Q41))=0</formula>
    </cfRule>
    <cfRule type="cellIs" dxfId="22535" priority="3036" operator="greaterThanOrEqual">
      <formula>P41</formula>
    </cfRule>
    <cfRule type="cellIs" dxfId="22534" priority="3037" operator="lessThan">
      <formula>P41</formula>
    </cfRule>
  </conditionalFormatting>
  <conditionalFormatting sqref="R41:R43">
    <cfRule type="containsBlanks" priority="3032" stopIfTrue="1">
      <formula>LEN(TRIM(R41))=0</formula>
    </cfRule>
    <cfRule type="cellIs" dxfId="22533" priority="3033" operator="greaterThanOrEqual">
      <formula>Q41</formula>
    </cfRule>
    <cfRule type="cellIs" dxfId="22532" priority="3034" operator="lessThan">
      <formula>Q41</formula>
    </cfRule>
  </conditionalFormatting>
  <conditionalFormatting sqref="R41:R43">
    <cfRule type="containsBlanks" priority="3029" stopIfTrue="1">
      <formula>LEN(TRIM(R41))=0</formula>
    </cfRule>
    <cfRule type="cellIs" dxfId="22531" priority="3030" operator="greaterThanOrEqual">
      <formula>Q41</formula>
    </cfRule>
    <cfRule type="cellIs" dxfId="22530" priority="3031" operator="lessThan">
      <formula>Q41</formula>
    </cfRule>
  </conditionalFormatting>
  <conditionalFormatting sqref="S41 S43">
    <cfRule type="cellIs" dxfId="22529" priority="3028" stopIfTrue="1" operator="notEqual">
      <formula>0</formula>
    </cfRule>
  </conditionalFormatting>
  <conditionalFormatting sqref="S42">
    <cfRule type="cellIs" dxfId="22528" priority="3027" stopIfTrue="1" operator="notEqual">
      <formula>0</formula>
    </cfRule>
  </conditionalFormatting>
  <conditionalFormatting sqref="V41 V43">
    <cfRule type="containsBlanks" priority="3024" stopIfTrue="1">
      <formula>LEN(TRIM(V41))=0</formula>
    </cfRule>
    <cfRule type="cellIs" dxfId="22527" priority="3025" operator="greaterThanOrEqual">
      <formula>U41</formula>
    </cfRule>
    <cfRule type="cellIs" dxfId="22526" priority="3026" operator="lessThan">
      <formula>U41</formula>
    </cfRule>
  </conditionalFormatting>
  <conditionalFormatting sqref="V42">
    <cfRule type="containsBlanks" priority="3021" stopIfTrue="1">
      <formula>LEN(TRIM(V42))=0</formula>
    </cfRule>
    <cfRule type="cellIs" dxfId="22525" priority="3022" operator="greaterThanOrEqual">
      <formula>U42</formula>
    </cfRule>
    <cfRule type="cellIs" dxfId="22524" priority="3023" operator="lessThan">
      <formula>U42</formula>
    </cfRule>
  </conditionalFormatting>
  <conditionalFormatting sqref="T41 T43">
    <cfRule type="cellIs" dxfId="22523" priority="3020" stopIfTrue="1" operator="notEqual">
      <formula>0</formula>
    </cfRule>
  </conditionalFormatting>
  <conditionalFormatting sqref="T42">
    <cfRule type="cellIs" dxfId="22522" priority="3019" stopIfTrue="1" operator="notEqual">
      <formula>0</formula>
    </cfRule>
  </conditionalFormatting>
  <conditionalFormatting sqref="W41:W43">
    <cfRule type="containsBlanks" priority="3016" stopIfTrue="1">
      <formula>LEN(TRIM(W41))=0</formula>
    </cfRule>
    <cfRule type="cellIs" dxfId="22521" priority="3017" operator="greaterThanOrEqual">
      <formula>V41</formula>
    </cfRule>
    <cfRule type="cellIs" dxfId="22520" priority="3018" operator="lessThan">
      <formula>V41</formula>
    </cfRule>
  </conditionalFormatting>
  <conditionalFormatting sqref="W41:W43">
    <cfRule type="containsBlanks" priority="3013" stopIfTrue="1">
      <formula>LEN(TRIM(W41))=0</formula>
    </cfRule>
    <cfRule type="cellIs" dxfId="22519" priority="3014" operator="greaterThanOrEqual">
      <formula>V41</formula>
    </cfRule>
    <cfRule type="cellIs" dxfId="22518" priority="3015" operator="lessThan">
      <formula>V41</formula>
    </cfRule>
  </conditionalFormatting>
  <conditionalFormatting sqref="X41:X43">
    <cfRule type="containsBlanks" priority="3010" stopIfTrue="1">
      <formula>LEN(TRIM(X41))=0</formula>
    </cfRule>
    <cfRule type="cellIs" dxfId="22517" priority="3011" operator="greaterThanOrEqual">
      <formula>W41</formula>
    </cfRule>
    <cfRule type="cellIs" dxfId="22516" priority="3012" operator="lessThan">
      <formula>W41</formula>
    </cfRule>
  </conditionalFormatting>
  <conditionalFormatting sqref="X41:X43">
    <cfRule type="containsBlanks" priority="3007" stopIfTrue="1">
      <formula>LEN(TRIM(X41))=0</formula>
    </cfRule>
    <cfRule type="cellIs" dxfId="22515" priority="3008" operator="greaterThanOrEqual">
      <formula>W41</formula>
    </cfRule>
    <cfRule type="cellIs" dxfId="22514" priority="3009" operator="lessThan">
      <formula>W41</formula>
    </cfRule>
  </conditionalFormatting>
  <conditionalFormatting sqref="Y41 Y43">
    <cfRule type="cellIs" dxfId="22513" priority="3006" stopIfTrue="1" operator="notEqual">
      <formula>0</formula>
    </cfRule>
  </conditionalFormatting>
  <conditionalFormatting sqref="Y42">
    <cfRule type="cellIs" dxfId="22512" priority="3005" stopIfTrue="1" operator="notEqual">
      <formula>0</formula>
    </cfRule>
  </conditionalFormatting>
  <conditionalFormatting sqref="AB41 AB43">
    <cfRule type="containsBlanks" priority="3002" stopIfTrue="1">
      <formula>LEN(TRIM(AB41))=0</formula>
    </cfRule>
    <cfRule type="cellIs" dxfId="22511" priority="3003" operator="greaterThanOrEqual">
      <formula>AA41</formula>
    </cfRule>
    <cfRule type="cellIs" dxfId="22510" priority="3004" operator="lessThan">
      <formula>AA41</formula>
    </cfRule>
  </conditionalFormatting>
  <conditionalFormatting sqref="AB42">
    <cfRule type="containsBlanks" priority="2999" stopIfTrue="1">
      <formula>LEN(TRIM(AB42))=0</formula>
    </cfRule>
    <cfRule type="cellIs" dxfId="22509" priority="3000" operator="greaterThanOrEqual">
      <formula>AA42</formula>
    </cfRule>
    <cfRule type="cellIs" dxfId="22508" priority="3001" operator="lessThan">
      <formula>AA42</formula>
    </cfRule>
  </conditionalFormatting>
  <conditionalFormatting sqref="Z41 Z43">
    <cfRule type="cellIs" dxfId="22507" priority="2998" stopIfTrue="1" operator="notEqual">
      <formula>0</formula>
    </cfRule>
  </conditionalFormatting>
  <conditionalFormatting sqref="Z42">
    <cfRule type="cellIs" dxfId="22506" priority="2997" stopIfTrue="1" operator="notEqual">
      <formula>0</formula>
    </cfRule>
  </conditionalFormatting>
  <conditionalFormatting sqref="AC41:AC43">
    <cfRule type="containsBlanks" priority="2994" stopIfTrue="1">
      <formula>LEN(TRIM(AC41))=0</formula>
    </cfRule>
    <cfRule type="cellIs" dxfId="22505" priority="2995" operator="greaterThanOrEqual">
      <formula>AB41</formula>
    </cfRule>
    <cfRule type="cellIs" dxfId="22504" priority="2996" operator="lessThan">
      <formula>AB41</formula>
    </cfRule>
  </conditionalFormatting>
  <conditionalFormatting sqref="AC41:AC43">
    <cfRule type="containsBlanks" priority="2991" stopIfTrue="1">
      <formula>LEN(TRIM(AC41))=0</formula>
    </cfRule>
    <cfRule type="cellIs" dxfId="22503" priority="2992" operator="greaterThanOrEqual">
      <formula>AB41</formula>
    </cfRule>
    <cfRule type="cellIs" dxfId="22502" priority="2993" operator="lessThan">
      <formula>AB41</formula>
    </cfRule>
  </conditionalFormatting>
  <conditionalFormatting sqref="AD41:AD43">
    <cfRule type="containsBlanks" priority="2988" stopIfTrue="1">
      <formula>LEN(TRIM(AD41))=0</formula>
    </cfRule>
    <cfRule type="cellIs" dxfId="22501" priority="2989" operator="greaterThanOrEqual">
      <formula>AC41</formula>
    </cfRule>
    <cfRule type="cellIs" dxfId="22500" priority="2990" operator="lessThan">
      <formula>AC41</formula>
    </cfRule>
  </conditionalFormatting>
  <conditionalFormatting sqref="AD41:AD43">
    <cfRule type="containsBlanks" priority="2985" stopIfTrue="1">
      <formula>LEN(TRIM(AD41))=0</formula>
    </cfRule>
    <cfRule type="cellIs" dxfId="22499" priority="2986" operator="greaterThanOrEqual">
      <formula>AC41</formula>
    </cfRule>
    <cfRule type="cellIs" dxfId="22498" priority="2987" operator="lessThan">
      <formula>AC41</formula>
    </cfRule>
  </conditionalFormatting>
  <conditionalFormatting sqref="AE41 AE43">
    <cfRule type="cellIs" dxfId="22497" priority="2984" stopIfTrue="1" operator="notEqual">
      <formula>0</formula>
    </cfRule>
  </conditionalFormatting>
  <conditionalFormatting sqref="AE42">
    <cfRule type="cellIs" dxfId="22496" priority="2983" stopIfTrue="1" operator="notEqual">
      <formula>0</formula>
    </cfRule>
  </conditionalFormatting>
  <conditionalFormatting sqref="AH41 AH43">
    <cfRule type="containsBlanks" priority="2980" stopIfTrue="1">
      <formula>LEN(TRIM(AH41))=0</formula>
    </cfRule>
    <cfRule type="cellIs" dxfId="22495" priority="2981" operator="greaterThanOrEqual">
      <formula>AG41</formula>
    </cfRule>
    <cfRule type="cellIs" dxfId="22494" priority="2982" operator="lessThan">
      <formula>AG41</formula>
    </cfRule>
  </conditionalFormatting>
  <conditionalFormatting sqref="AH42">
    <cfRule type="containsBlanks" priority="2977" stopIfTrue="1">
      <formula>LEN(TRIM(AH42))=0</formula>
    </cfRule>
    <cfRule type="cellIs" dxfId="22493" priority="2978" operator="greaterThanOrEqual">
      <formula>AG42</formula>
    </cfRule>
    <cfRule type="cellIs" dxfId="22492" priority="2979" operator="lessThan">
      <formula>AG42</formula>
    </cfRule>
  </conditionalFormatting>
  <conditionalFormatting sqref="AF41 AF43">
    <cfRule type="cellIs" dxfId="22491" priority="2976" stopIfTrue="1" operator="notEqual">
      <formula>0</formula>
    </cfRule>
  </conditionalFormatting>
  <conditionalFormatting sqref="AF42">
    <cfRule type="cellIs" dxfId="22490" priority="2975" stopIfTrue="1" operator="notEqual">
      <formula>0</formula>
    </cfRule>
  </conditionalFormatting>
  <conditionalFormatting sqref="AI41:AI43">
    <cfRule type="containsBlanks" priority="2972" stopIfTrue="1">
      <formula>LEN(TRIM(AI41))=0</formula>
    </cfRule>
    <cfRule type="cellIs" dxfId="22489" priority="2973" operator="greaterThanOrEqual">
      <formula>AH41</formula>
    </cfRule>
    <cfRule type="cellIs" dxfId="22488" priority="2974" operator="lessThan">
      <formula>AH41</formula>
    </cfRule>
  </conditionalFormatting>
  <conditionalFormatting sqref="AI41:AI43">
    <cfRule type="containsBlanks" priority="2969" stopIfTrue="1">
      <formula>LEN(TRIM(AI41))=0</formula>
    </cfRule>
    <cfRule type="cellIs" dxfId="22487" priority="2970" operator="greaterThanOrEqual">
      <formula>AH41</formula>
    </cfRule>
    <cfRule type="cellIs" dxfId="22486" priority="2971" operator="lessThan">
      <formula>AH41</formula>
    </cfRule>
  </conditionalFormatting>
  <conditionalFormatting sqref="AJ41:AJ43">
    <cfRule type="containsBlanks" priority="2966" stopIfTrue="1">
      <formula>LEN(TRIM(AJ41))=0</formula>
    </cfRule>
    <cfRule type="cellIs" dxfId="22485" priority="2967" operator="greaterThanOrEqual">
      <formula>AI41</formula>
    </cfRule>
    <cfRule type="cellIs" dxfId="22484" priority="2968" operator="lessThan">
      <formula>AI41</formula>
    </cfRule>
  </conditionalFormatting>
  <conditionalFormatting sqref="AJ41:AJ43">
    <cfRule type="containsBlanks" priority="2963" stopIfTrue="1">
      <formula>LEN(TRIM(AJ41))=0</formula>
    </cfRule>
    <cfRule type="cellIs" dxfId="22483" priority="2964" operator="greaterThanOrEqual">
      <formula>AI41</formula>
    </cfRule>
    <cfRule type="cellIs" dxfId="22482" priority="2965" operator="lessThan">
      <formula>AI41</formula>
    </cfRule>
  </conditionalFormatting>
  <conditionalFormatting sqref="AK41 AK43">
    <cfRule type="cellIs" dxfId="22481" priority="2962" stopIfTrue="1" operator="notEqual">
      <formula>0</formula>
    </cfRule>
  </conditionalFormatting>
  <conditionalFormatting sqref="AK42">
    <cfRule type="cellIs" dxfId="22480" priority="2961" stopIfTrue="1" operator="notEqual">
      <formula>0</formula>
    </cfRule>
  </conditionalFormatting>
  <conditionalFormatting sqref="AN41 AN43">
    <cfRule type="containsBlanks" priority="2958" stopIfTrue="1">
      <formula>LEN(TRIM(AN41))=0</formula>
    </cfRule>
    <cfRule type="cellIs" dxfId="22479" priority="2959" operator="greaterThanOrEqual">
      <formula>AM41</formula>
    </cfRule>
    <cfRule type="cellIs" dxfId="22478" priority="2960" operator="lessThan">
      <formula>AM41</formula>
    </cfRule>
  </conditionalFormatting>
  <conditionalFormatting sqref="AN42">
    <cfRule type="containsBlanks" priority="2955" stopIfTrue="1">
      <formula>LEN(TRIM(AN42))=0</formula>
    </cfRule>
    <cfRule type="cellIs" dxfId="22477" priority="2956" operator="greaterThanOrEqual">
      <formula>AM42</formula>
    </cfRule>
    <cfRule type="cellIs" dxfId="22476" priority="2957" operator="lessThan">
      <formula>AM42</formula>
    </cfRule>
  </conditionalFormatting>
  <conditionalFormatting sqref="AL41 AL43">
    <cfRule type="cellIs" dxfId="22475" priority="2954" stopIfTrue="1" operator="notEqual">
      <formula>0</formula>
    </cfRule>
  </conditionalFormatting>
  <conditionalFormatting sqref="AL42">
    <cfRule type="cellIs" dxfId="22474" priority="2953" stopIfTrue="1" operator="notEqual">
      <formula>0</formula>
    </cfRule>
  </conditionalFormatting>
  <conditionalFormatting sqref="AO41:AO43">
    <cfRule type="containsBlanks" priority="2950" stopIfTrue="1">
      <formula>LEN(TRIM(AO41))=0</formula>
    </cfRule>
    <cfRule type="cellIs" dxfId="22473" priority="2951" operator="greaterThanOrEqual">
      <formula>AN41</formula>
    </cfRule>
    <cfRule type="cellIs" dxfId="22472" priority="2952" operator="lessThan">
      <formula>AN41</formula>
    </cfRule>
  </conditionalFormatting>
  <conditionalFormatting sqref="AO41:AO43">
    <cfRule type="containsBlanks" priority="2947" stopIfTrue="1">
      <formula>LEN(TRIM(AO41))=0</formula>
    </cfRule>
    <cfRule type="cellIs" dxfId="22471" priority="2948" operator="greaterThanOrEqual">
      <formula>AN41</formula>
    </cfRule>
    <cfRule type="cellIs" dxfId="22470" priority="2949" operator="lessThan">
      <formula>AN41</formula>
    </cfRule>
  </conditionalFormatting>
  <conditionalFormatting sqref="AP41:AP43">
    <cfRule type="containsBlanks" priority="2944" stopIfTrue="1">
      <formula>LEN(TRIM(AP41))=0</formula>
    </cfRule>
    <cfRule type="cellIs" dxfId="22469" priority="2945" operator="greaterThanOrEqual">
      <formula>AO41</formula>
    </cfRule>
    <cfRule type="cellIs" dxfId="22468" priority="2946" operator="lessThan">
      <formula>AO41</formula>
    </cfRule>
  </conditionalFormatting>
  <conditionalFormatting sqref="AP41:AP43">
    <cfRule type="containsBlanks" priority="2941" stopIfTrue="1">
      <formula>LEN(TRIM(AP41))=0</formula>
    </cfRule>
    <cfRule type="cellIs" dxfId="22467" priority="2942" operator="greaterThanOrEqual">
      <formula>AO41</formula>
    </cfRule>
    <cfRule type="cellIs" dxfId="22466" priority="2943" operator="lessThan">
      <formula>AO41</formula>
    </cfRule>
  </conditionalFormatting>
  <conditionalFormatting sqref="AQ41 AQ43">
    <cfRule type="cellIs" dxfId="22465" priority="2940" stopIfTrue="1" operator="notEqual">
      <formula>0</formula>
    </cfRule>
  </conditionalFormatting>
  <conditionalFormatting sqref="AQ42">
    <cfRule type="cellIs" dxfId="22464" priority="2939" stopIfTrue="1" operator="notEqual">
      <formula>0</formula>
    </cfRule>
  </conditionalFormatting>
  <conditionalFormatting sqref="AT41 AT43">
    <cfRule type="containsBlanks" priority="2936" stopIfTrue="1">
      <formula>LEN(TRIM(AT41))=0</formula>
    </cfRule>
    <cfRule type="cellIs" dxfId="22463" priority="2937" operator="greaterThanOrEqual">
      <formula>AS41</formula>
    </cfRule>
    <cfRule type="cellIs" dxfId="22462" priority="2938" operator="lessThan">
      <formula>AS41</formula>
    </cfRule>
  </conditionalFormatting>
  <conditionalFormatting sqref="AT42">
    <cfRule type="containsBlanks" priority="2933" stopIfTrue="1">
      <formula>LEN(TRIM(AT42))=0</formula>
    </cfRule>
    <cfRule type="cellIs" dxfId="22461" priority="2934" operator="greaterThanOrEqual">
      <formula>AS42</formula>
    </cfRule>
    <cfRule type="cellIs" dxfId="22460" priority="2935" operator="lessThan">
      <formula>AS42</formula>
    </cfRule>
  </conditionalFormatting>
  <conditionalFormatting sqref="AR41 AR43">
    <cfRule type="cellIs" dxfId="22459" priority="2932" stopIfTrue="1" operator="notEqual">
      <formula>0</formula>
    </cfRule>
  </conditionalFormatting>
  <conditionalFormatting sqref="AR42">
    <cfRule type="cellIs" dxfId="22458" priority="2931" stopIfTrue="1" operator="notEqual">
      <formula>0</formula>
    </cfRule>
  </conditionalFormatting>
  <conditionalFormatting sqref="AU41:AU43">
    <cfRule type="containsBlanks" priority="2928" stopIfTrue="1">
      <formula>LEN(TRIM(AU41))=0</formula>
    </cfRule>
    <cfRule type="cellIs" dxfId="22457" priority="2929" operator="greaterThanOrEqual">
      <formula>AT41</formula>
    </cfRule>
    <cfRule type="cellIs" dxfId="22456" priority="2930" operator="lessThan">
      <formula>AT41</formula>
    </cfRule>
  </conditionalFormatting>
  <conditionalFormatting sqref="AU41:AU43">
    <cfRule type="containsBlanks" priority="2925" stopIfTrue="1">
      <formula>LEN(TRIM(AU41))=0</formula>
    </cfRule>
    <cfRule type="cellIs" dxfId="22455" priority="2926" operator="greaterThanOrEqual">
      <formula>AT41</formula>
    </cfRule>
    <cfRule type="cellIs" dxfId="22454" priority="2927" operator="lessThan">
      <formula>AT41</formula>
    </cfRule>
  </conditionalFormatting>
  <conditionalFormatting sqref="AV41:AV43">
    <cfRule type="containsBlanks" priority="2922" stopIfTrue="1">
      <formula>LEN(TRIM(AV41))=0</formula>
    </cfRule>
    <cfRule type="cellIs" dxfId="22453" priority="2923" operator="greaterThanOrEqual">
      <formula>AU41</formula>
    </cfRule>
    <cfRule type="cellIs" dxfId="22452" priority="2924" operator="lessThan">
      <formula>AU41</formula>
    </cfRule>
  </conditionalFormatting>
  <conditionalFormatting sqref="AV41:AV43">
    <cfRule type="containsBlanks" priority="2919" stopIfTrue="1">
      <formula>LEN(TRIM(AV41))=0</formula>
    </cfRule>
    <cfRule type="cellIs" dxfId="22451" priority="2920" operator="greaterThanOrEqual">
      <formula>AU41</formula>
    </cfRule>
    <cfRule type="cellIs" dxfId="22450" priority="2921" operator="lessThan">
      <formula>AU41</formula>
    </cfRule>
  </conditionalFormatting>
  <conditionalFormatting sqref="BG41 BG43">
    <cfRule type="cellIs" dxfId="22449" priority="2918" stopIfTrue="1" operator="notEqual">
      <formula>0</formula>
    </cfRule>
  </conditionalFormatting>
  <conditionalFormatting sqref="BG42">
    <cfRule type="cellIs" dxfId="22448" priority="2917" stopIfTrue="1" operator="notEqual">
      <formula>0</formula>
    </cfRule>
  </conditionalFormatting>
  <conditionalFormatting sqref="BJ41 BJ43">
    <cfRule type="containsBlanks" priority="2914" stopIfTrue="1">
      <formula>LEN(TRIM(BJ41))=0</formula>
    </cfRule>
    <cfRule type="cellIs" dxfId="22447" priority="2915" operator="greaterThanOrEqual">
      <formula>BI41</formula>
    </cfRule>
    <cfRule type="cellIs" dxfId="22446" priority="2916" operator="lessThan">
      <formula>BI41</formula>
    </cfRule>
  </conditionalFormatting>
  <conditionalFormatting sqref="BJ42">
    <cfRule type="containsBlanks" priority="2911" stopIfTrue="1">
      <formula>LEN(TRIM(BJ42))=0</formula>
    </cfRule>
    <cfRule type="cellIs" dxfId="22445" priority="2912" operator="greaterThanOrEqual">
      <formula>BI42</formula>
    </cfRule>
    <cfRule type="cellIs" dxfId="22444" priority="2913" operator="lessThan">
      <formula>BI42</formula>
    </cfRule>
  </conditionalFormatting>
  <conditionalFormatting sqref="BH41 BH43">
    <cfRule type="cellIs" dxfId="22443" priority="2910" stopIfTrue="1" operator="notEqual">
      <formula>0</formula>
    </cfRule>
  </conditionalFormatting>
  <conditionalFormatting sqref="BH42">
    <cfRule type="cellIs" dxfId="22442" priority="2909" stopIfTrue="1" operator="notEqual">
      <formula>0</formula>
    </cfRule>
  </conditionalFormatting>
  <conditionalFormatting sqref="BK41:BK43">
    <cfRule type="containsBlanks" priority="2906" stopIfTrue="1">
      <formula>LEN(TRIM(BK41))=0</formula>
    </cfRule>
    <cfRule type="cellIs" dxfId="22441" priority="2907" operator="greaterThanOrEqual">
      <formula>BJ41</formula>
    </cfRule>
    <cfRule type="cellIs" dxfId="22440" priority="2908" operator="lessThan">
      <formula>BJ41</formula>
    </cfRule>
  </conditionalFormatting>
  <conditionalFormatting sqref="BK41:BK43">
    <cfRule type="containsBlanks" priority="2903" stopIfTrue="1">
      <formula>LEN(TRIM(BK41))=0</formula>
    </cfRule>
    <cfRule type="cellIs" dxfId="22439" priority="2904" operator="greaterThanOrEqual">
      <formula>BJ41</formula>
    </cfRule>
    <cfRule type="cellIs" dxfId="22438" priority="2905" operator="lessThan">
      <formula>BJ41</formula>
    </cfRule>
  </conditionalFormatting>
  <conditionalFormatting sqref="BL41:BL43">
    <cfRule type="containsBlanks" priority="2900" stopIfTrue="1">
      <formula>LEN(TRIM(BL41))=0</formula>
    </cfRule>
    <cfRule type="cellIs" dxfId="22437" priority="2901" operator="greaterThanOrEqual">
      <formula>BK41</formula>
    </cfRule>
    <cfRule type="cellIs" dxfId="22436" priority="2902" operator="lessThan">
      <formula>BK41</formula>
    </cfRule>
  </conditionalFormatting>
  <conditionalFormatting sqref="BL41:BL43">
    <cfRule type="containsBlanks" priority="2897" stopIfTrue="1">
      <formula>LEN(TRIM(BL41))=0</formula>
    </cfRule>
    <cfRule type="cellIs" dxfId="22435" priority="2898" operator="greaterThanOrEqual">
      <formula>BK41</formula>
    </cfRule>
    <cfRule type="cellIs" dxfId="22434" priority="2899" operator="lessThan">
      <formula>BK41</formula>
    </cfRule>
  </conditionalFormatting>
  <conditionalFormatting sqref="BM41 BM43">
    <cfRule type="cellIs" dxfId="22433" priority="2896" stopIfTrue="1" operator="notEqual">
      <formula>0</formula>
    </cfRule>
  </conditionalFormatting>
  <conditionalFormatting sqref="BM42">
    <cfRule type="cellIs" dxfId="22432" priority="2895" stopIfTrue="1" operator="notEqual">
      <formula>0</formula>
    </cfRule>
  </conditionalFormatting>
  <conditionalFormatting sqref="BP41 BP43">
    <cfRule type="containsBlanks" priority="2892" stopIfTrue="1">
      <formula>LEN(TRIM(BP41))=0</formula>
    </cfRule>
    <cfRule type="cellIs" dxfId="22431" priority="2893" operator="greaterThanOrEqual">
      <formula>BO41</formula>
    </cfRule>
    <cfRule type="cellIs" dxfId="22430" priority="2894" operator="lessThan">
      <formula>BO41</formula>
    </cfRule>
  </conditionalFormatting>
  <conditionalFormatting sqref="BP42">
    <cfRule type="containsBlanks" priority="2889" stopIfTrue="1">
      <formula>LEN(TRIM(BP42))=0</formula>
    </cfRule>
    <cfRule type="cellIs" dxfId="22429" priority="2890" operator="greaterThanOrEqual">
      <formula>BO42</formula>
    </cfRule>
    <cfRule type="cellIs" dxfId="22428" priority="2891" operator="lessThan">
      <formula>BO42</formula>
    </cfRule>
  </conditionalFormatting>
  <conditionalFormatting sqref="BN41 BN43">
    <cfRule type="cellIs" dxfId="22427" priority="2888" stopIfTrue="1" operator="notEqual">
      <formula>0</formula>
    </cfRule>
  </conditionalFormatting>
  <conditionalFormatting sqref="BN42">
    <cfRule type="cellIs" dxfId="22426" priority="2887" stopIfTrue="1" operator="notEqual">
      <formula>0</formula>
    </cfRule>
  </conditionalFormatting>
  <conditionalFormatting sqref="BQ41:BQ43">
    <cfRule type="containsBlanks" priority="2884" stopIfTrue="1">
      <formula>LEN(TRIM(BQ41))=0</formula>
    </cfRule>
    <cfRule type="cellIs" dxfId="22425" priority="2885" operator="greaterThanOrEqual">
      <formula>BP41</formula>
    </cfRule>
    <cfRule type="cellIs" dxfId="22424" priority="2886" operator="lessThan">
      <formula>BP41</formula>
    </cfRule>
  </conditionalFormatting>
  <conditionalFormatting sqref="BQ41:BQ43">
    <cfRule type="containsBlanks" priority="2881" stopIfTrue="1">
      <formula>LEN(TRIM(BQ41))=0</formula>
    </cfRule>
    <cfRule type="cellIs" dxfId="22423" priority="2882" operator="greaterThanOrEqual">
      <formula>BP41</formula>
    </cfRule>
    <cfRule type="cellIs" dxfId="22422" priority="2883" operator="lessThan">
      <formula>BP41</formula>
    </cfRule>
  </conditionalFormatting>
  <conditionalFormatting sqref="BR41:BR43">
    <cfRule type="containsBlanks" priority="2878" stopIfTrue="1">
      <formula>LEN(TRIM(BR41))=0</formula>
    </cfRule>
    <cfRule type="cellIs" dxfId="22421" priority="2879" operator="greaterThanOrEqual">
      <formula>BQ41</formula>
    </cfRule>
    <cfRule type="cellIs" dxfId="22420" priority="2880" operator="lessThan">
      <formula>BQ41</formula>
    </cfRule>
  </conditionalFormatting>
  <conditionalFormatting sqref="BR41:BR43">
    <cfRule type="containsBlanks" priority="2875" stopIfTrue="1">
      <formula>LEN(TRIM(BR41))=0</formula>
    </cfRule>
    <cfRule type="cellIs" dxfId="22419" priority="2876" operator="greaterThanOrEqual">
      <formula>BQ41</formula>
    </cfRule>
    <cfRule type="cellIs" dxfId="22418" priority="2877" operator="lessThan">
      <formula>BQ41</formula>
    </cfRule>
  </conditionalFormatting>
  <conditionalFormatting sqref="BS41 BS43">
    <cfRule type="cellIs" dxfId="22417" priority="2874" stopIfTrue="1" operator="notEqual">
      <formula>0</formula>
    </cfRule>
  </conditionalFormatting>
  <conditionalFormatting sqref="BS42">
    <cfRule type="cellIs" dxfId="22416" priority="2873" stopIfTrue="1" operator="notEqual">
      <formula>0</formula>
    </cfRule>
  </conditionalFormatting>
  <conditionalFormatting sqref="BV41 BV43">
    <cfRule type="containsBlanks" priority="2870" stopIfTrue="1">
      <formula>LEN(TRIM(BV41))=0</formula>
    </cfRule>
    <cfRule type="cellIs" dxfId="22415" priority="2871" operator="greaterThanOrEqual">
      <formula>BU41</formula>
    </cfRule>
    <cfRule type="cellIs" dxfId="22414" priority="2872" operator="lessThan">
      <formula>BU41</formula>
    </cfRule>
  </conditionalFormatting>
  <conditionalFormatting sqref="BV42">
    <cfRule type="containsBlanks" priority="2867" stopIfTrue="1">
      <formula>LEN(TRIM(BV42))=0</formula>
    </cfRule>
    <cfRule type="cellIs" dxfId="22413" priority="2868" operator="greaterThanOrEqual">
      <formula>BU42</formula>
    </cfRule>
    <cfRule type="cellIs" dxfId="22412" priority="2869" operator="lessThan">
      <formula>BU42</formula>
    </cfRule>
  </conditionalFormatting>
  <conditionalFormatting sqref="BT41 BT43">
    <cfRule type="cellIs" dxfId="22411" priority="2866" stopIfTrue="1" operator="notEqual">
      <formula>0</formula>
    </cfRule>
  </conditionalFormatting>
  <conditionalFormatting sqref="BT42">
    <cfRule type="cellIs" dxfId="22410" priority="2865" stopIfTrue="1" operator="notEqual">
      <formula>0</formula>
    </cfRule>
  </conditionalFormatting>
  <conditionalFormatting sqref="BW41:BW43">
    <cfRule type="containsBlanks" priority="2862" stopIfTrue="1">
      <formula>LEN(TRIM(BW41))=0</formula>
    </cfRule>
    <cfRule type="cellIs" dxfId="22409" priority="2863" operator="greaterThanOrEqual">
      <formula>BV41</formula>
    </cfRule>
    <cfRule type="cellIs" dxfId="22408" priority="2864" operator="lessThan">
      <formula>BV41</formula>
    </cfRule>
  </conditionalFormatting>
  <conditionalFormatting sqref="BW41:BW43">
    <cfRule type="containsBlanks" priority="2859" stopIfTrue="1">
      <formula>LEN(TRIM(BW41))=0</formula>
    </cfRule>
    <cfRule type="cellIs" dxfId="22407" priority="2860" operator="greaterThanOrEqual">
      <formula>BV41</formula>
    </cfRule>
    <cfRule type="cellIs" dxfId="22406" priority="2861" operator="lessThan">
      <formula>BV41</formula>
    </cfRule>
  </conditionalFormatting>
  <conditionalFormatting sqref="BX41:BX43">
    <cfRule type="containsBlanks" priority="2856" stopIfTrue="1">
      <formula>LEN(TRIM(BX41))=0</formula>
    </cfRule>
    <cfRule type="cellIs" dxfId="22405" priority="2857" operator="greaterThanOrEqual">
      <formula>BW41</formula>
    </cfRule>
    <cfRule type="cellIs" dxfId="22404" priority="2858" operator="lessThan">
      <formula>BW41</formula>
    </cfRule>
  </conditionalFormatting>
  <conditionalFormatting sqref="BX41:BX43">
    <cfRule type="containsBlanks" priority="2853" stopIfTrue="1">
      <formula>LEN(TRIM(BX41))=0</formula>
    </cfRule>
    <cfRule type="cellIs" dxfId="22403" priority="2854" operator="greaterThanOrEqual">
      <formula>BW41</formula>
    </cfRule>
    <cfRule type="cellIs" dxfId="22402" priority="2855" operator="lessThan">
      <formula>BW41</formula>
    </cfRule>
  </conditionalFormatting>
  <conditionalFormatting sqref="BZ47:BZ49">
    <cfRule type="cellIs" dxfId="22401" priority="2764" stopIfTrue="1" operator="notEqual">
      <formula>0</formula>
    </cfRule>
  </conditionalFormatting>
  <conditionalFormatting sqref="BY47 BY49">
    <cfRule type="cellIs" dxfId="22400" priority="2763" stopIfTrue="1" operator="notEqual">
      <formula>0</formula>
    </cfRule>
  </conditionalFormatting>
  <conditionalFormatting sqref="BY48">
    <cfRule type="cellIs" dxfId="22399" priority="2762" stopIfTrue="1" operator="notEqual">
      <formula>0</formula>
    </cfRule>
  </conditionalFormatting>
  <conditionalFormatting sqref="CB47:CB49">
    <cfRule type="containsBlanks" priority="2759" stopIfTrue="1">
      <formula>LEN(TRIM(CB47))=0</formula>
    </cfRule>
    <cfRule type="cellIs" dxfId="22398" priority="2760" operator="greaterThanOrEqual">
      <formula>CA47</formula>
    </cfRule>
    <cfRule type="cellIs" dxfId="22397" priority="2761" operator="lessThan">
      <formula>CA47</formula>
    </cfRule>
  </conditionalFormatting>
  <conditionalFormatting sqref="CD47:CD49">
    <cfRule type="containsBlanks" priority="2756" stopIfTrue="1">
      <formula>LEN(TRIM(CD47))=0</formula>
    </cfRule>
    <cfRule type="cellIs" dxfId="22396" priority="2757" operator="greaterThanOrEqual">
      <formula>CC47</formula>
    </cfRule>
    <cfRule type="cellIs" dxfId="22395" priority="2758" operator="lessThan">
      <formula>CC47</formula>
    </cfRule>
  </conditionalFormatting>
  <conditionalFormatting sqref="CD47:CD49">
    <cfRule type="containsBlanks" priority="2753" stopIfTrue="1">
      <formula>LEN(TRIM(CD47))=0</formula>
    </cfRule>
    <cfRule type="cellIs" dxfId="22394" priority="2754" operator="greaterThanOrEqual">
      <formula>CC47</formula>
    </cfRule>
    <cfRule type="cellIs" dxfId="22393" priority="2755" operator="lessThan">
      <formula>CC47</formula>
    </cfRule>
  </conditionalFormatting>
  <conditionalFormatting sqref="CB54:CB57">
    <cfRule type="containsBlanks" priority="2750" stopIfTrue="1">
      <formula>LEN(TRIM(CB54))=0</formula>
    </cfRule>
    <cfRule type="cellIs" dxfId="22392" priority="2751" operator="greaterThanOrEqual">
      <formula>CA54</formula>
    </cfRule>
    <cfRule type="cellIs" dxfId="22391" priority="2752" operator="lessThan">
      <formula>CA54</formula>
    </cfRule>
  </conditionalFormatting>
  <conditionalFormatting sqref="BY54">
    <cfRule type="cellIs" dxfId="22390" priority="2747" stopIfTrue="1" operator="notEqual">
      <formula>0</formula>
    </cfRule>
  </conditionalFormatting>
  <conditionalFormatting sqref="BY55 BY57">
    <cfRule type="cellIs" dxfId="22389" priority="2748" stopIfTrue="1" operator="notEqual">
      <formula>0</formula>
    </cfRule>
  </conditionalFormatting>
  <conditionalFormatting sqref="BZ57 BZ54:BZ55">
    <cfRule type="cellIs" dxfId="22388" priority="2749" stopIfTrue="1" operator="notEqual">
      <formula>0</formula>
    </cfRule>
  </conditionalFormatting>
  <conditionalFormatting sqref="BZ56">
    <cfRule type="cellIs" dxfId="22387" priority="2746" stopIfTrue="1" operator="notEqual">
      <formula>0</formula>
    </cfRule>
  </conditionalFormatting>
  <conditionalFormatting sqref="BY56">
    <cfRule type="cellIs" dxfId="22386" priority="2745" stopIfTrue="1" operator="notEqual">
      <formula>0</formula>
    </cfRule>
  </conditionalFormatting>
  <conditionalFormatting sqref="CD54:CD57">
    <cfRule type="containsBlanks" priority="2742" stopIfTrue="1">
      <formula>LEN(TRIM(CD54))=0</formula>
    </cfRule>
    <cfRule type="cellIs" dxfId="22385" priority="2743" operator="greaterThanOrEqual">
      <formula>CC54</formula>
    </cfRule>
    <cfRule type="cellIs" dxfId="22384" priority="2744" operator="lessThan">
      <formula>CC54</formula>
    </cfRule>
  </conditionalFormatting>
  <conditionalFormatting sqref="CD54:CD57">
    <cfRule type="containsBlanks" priority="2739" stopIfTrue="1">
      <formula>LEN(TRIM(CD54))=0</formula>
    </cfRule>
    <cfRule type="cellIs" dxfId="22383" priority="2740" operator="greaterThanOrEqual">
      <formula>CC54</formula>
    </cfRule>
    <cfRule type="cellIs" dxfId="22382" priority="2741" operator="lessThan">
      <formula>CC54</formula>
    </cfRule>
  </conditionalFormatting>
  <conditionalFormatting sqref="BY72:BY73">
    <cfRule type="cellIs" dxfId="22381" priority="2726" stopIfTrue="1" operator="notEqual">
      <formula>0</formula>
    </cfRule>
  </conditionalFormatting>
  <conditionalFormatting sqref="BZ72:BZ73">
    <cfRule type="cellIs" dxfId="22380" priority="2727" stopIfTrue="1" operator="notEqual">
      <formula>0</formula>
    </cfRule>
  </conditionalFormatting>
  <conditionalFormatting sqref="CB69:CB73">
    <cfRule type="containsBlanks" priority="2723" stopIfTrue="1">
      <formula>LEN(TRIM(CB69))=0</formula>
    </cfRule>
    <cfRule type="cellIs" dxfId="22379" priority="2724" operator="greaterThanOrEqual">
      <formula>CA69</formula>
    </cfRule>
    <cfRule type="cellIs" dxfId="22378" priority="2725" operator="lessThan">
      <formula>CA69</formula>
    </cfRule>
  </conditionalFormatting>
  <conditionalFormatting sqref="BY69:BY71">
    <cfRule type="cellIs" dxfId="22377" priority="2721" stopIfTrue="1" operator="notEqual">
      <formula>0</formula>
    </cfRule>
  </conditionalFormatting>
  <conditionalFormatting sqref="BZ69:BZ71">
    <cfRule type="cellIs" dxfId="22376" priority="2722" stopIfTrue="1" operator="notEqual">
      <formula>0</formula>
    </cfRule>
  </conditionalFormatting>
  <conditionalFormatting sqref="CD69:CD71">
    <cfRule type="containsBlanks" priority="2718" stopIfTrue="1">
      <formula>LEN(TRIM(CD69))=0</formula>
    </cfRule>
    <cfRule type="cellIs" dxfId="22375" priority="2719" operator="greaterThanOrEqual">
      <formula>CC69</formula>
    </cfRule>
    <cfRule type="cellIs" dxfId="22374" priority="2720" operator="lessThan">
      <formula>CC69</formula>
    </cfRule>
  </conditionalFormatting>
  <conditionalFormatting sqref="CD69:CD71">
    <cfRule type="containsBlanks" priority="2715" stopIfTrue="1">
      <formula>LEN(TRIM(CD69))=0</formula>
    </cfRule>
    <cfRule type="cellIs" dxfId="22373" priority="2716" operator="greaterThanOrEqual">
      <formula>CC69</formula>
    </cfRule>
    <cfRule type="cellIs" dxfId="22372" priority="2717" operator="lessThan">
      <formula>CC69</formula>
    </cfRule>
  </conditionalFormatting>
  <conditionalFormatting sqref="CD73">
    <cfRule type="containsBlanks" priority="2712" stopIfTrue="1">
      <formula>LEN(TRIM(CD73))=0</formula>
    </cfRule>
    <cfRule type="cellIs" dxfId="22371" priority="2713" operator="greaterThanOrEqual">
      <formula>CC73</formula>
    </cfRule>
    <cfRule type="cellIs" dxfId="22370" priority="2714" operator="lessThan">
      <formula>CC73</formula>
    </cfRule>
  </conditionalFormatting>
  <conditionalFormatting sqref="CD73">
    <cfRule type="containsBlanks" priority="2709" stopIfTrue="1">
      <formula>LEN(TRIM(CD73))=0</formula>
    </cfRule>
    <cfRule type="cellIs" dxfId="22369" priority="2710" operator="greaterThanOrEqual">
      <formula>CC73</formula>
    </cfRule>
    <cfRule type="cellIs" dxfId="22368" priority="2711" operator="lessThan">
      <formula>CC73</formula>
    </cfRule>
  </conditionalFormatting>
  <conditionalFormatting sqref="CD72">
    <cfRule type="containsBlanks" priority="2706" stopIfTrue="1">
      <formula>LEN(TRIM(CD72))=0</formula>
    </cfRule>
    <cfRule type="cellIs" dxfId="22367" priority="2707" operator="greaterThanOrEqual">
      <formula>CC72</formula>
    </cfRule>
    <cfRule type="cellIs" dxfId="22366" priority="2708" operator="lessThan">
      <formula>CC72</formula>
    </cfRule>
  </conditionalFormatting>
  <conditionalFormatting sqref="CD72">
    <cfRule type="containsBlanks" priority="2703" stopIfTrue="1">
      <formula>LEN(TRIM(CD72))=0</formula>
    </cfRule>
    <cfRule type="cellIs" dxfId="22365" priority="2704" operator="greaterThanOrEqual">
      <formula>CC72</formula>
    </cfRule>
    <cfRule type="cellIs" dxfId="22364" priority="2705" operator="lessThan">
      <formula>CC72</formula>
    </cfRule>
  </conditionalFormatting>
  <conditionalFormatting sqref="CB66:CB68">
    <cfRule type="containsBlanks" priority="2700" stopIfTrue="1">
      <formula>LEN(TRIM(CB66))=0</formula>
    </cfRule>
    <cfRule type="cellIs" dxfId="22363" priority="2701" operator="greaterThanOrEqual">
      <formula>CA66</formula>
    </cfRule>
    <cfRule type="cellIs" dxfId="22362" priority="2702" operator="lessThan">
      <formula>CA66</formula>
    </cfRule>
  </conditionalFormatting>
  <conditionalFormatting sqref="BZ67">
    <cfRule type="cellIs" dxfId="22361" priority="2699" stopIfTrue="1" operator="notEqual">
      <formula>0</formula>
    </cfRule>
  </conditionalFormatting>
  <conditionalFormatting sqref="BY68">
    <cfRule type="cellIs" dxfId="22360" priority="2697" stopIfTrue="1" operator="notEqual">
      <formula>0</formula>
    </cfRule>
  </conditionalFormatting>
  <conditionalFormatting sqref="BZ68">
    <cfRule type="cellIs" dxfId="22359" priority="2698" stopIfTrue="1" operator="notEqual">
      <formula>0</formula>
    </cfRule>
  </conditionalFormatting>
  <conditionalFormatting sqref="BY67">
    <cfRule type="cellIs" dxfId="22358" priority="2696" stopIfTrue="1" operator="notEqual">
      <formula>0</formula>
    </cfRule>
  </conditionalFormatting>
  <conditionalFormatting sqref="BY66">
    <cfRule type="cellIs" dxfId="22357" priority="2695" stopIfTrue="1" operator="notEqual">
      <formula>0</formula>
    </cfRule>
  </conditionalFormatting>
  <conditionalFormatting sqref="BZ66">
    <cfRule type="cellIs" dxfId="22356" priority="2694" stopIfTrue="1" operator="notEqual">
      <formula>0</formula>
    </cfRule>
  </conditionalFormatting>
  <conditionalFormatting sqref="CD66:CD68">
    <cfRule type="containsBlanks" priority="2691" stopIfTrue="1">
      <formula>LEN(TRIM(CD66))=0</formula>
    </cfRule>
    <cfRule type="cellIs" dxfId="22355" priority="2692" operator="greaterThanOrEqual">
      <formula>CC66</formula>
    </cfRule>
    <cfRule type="cellIs" dxfId="22354" priority="2693" operator="lessThan">
      <formula>CC66</formula>
    </cfRule>
  </conditionalFormatting>
  <conditionalFormatting sqref="CD66:CD68">
    <cfRule type="containsBlanks" priority="2688" stopIfTrue="1">
      <formula>LEN(TRIM(CD66))=0</formula>
    </cfRule>
    <cfRule type="cellIs" dxfId="22353" priority="2689" operator="greaterThanOrEqual">
      <formula>CC66</formula>
    </cfRule>
    <cfRule type="cellIs" dxfId="22352" priority="2690" operator="lessThan">
      <formula>CC66</formula>
    </cfRule>
  </conditionalFormatting>
  <conditionalFormatting sqref="CB61:CB65">
    <cfRule type="containsBlanks" priority="2685" stopIfTrue="1">
      <formula>LEN(TRIM(CB61))=0</formula>
    </cfRule>
    <cfRule type="cellIs" dxfId="22351" priority="2686" operator="greaterThanOrEqual">
      <formula>CA61</formula>
    </cfRule>
    <cfRule type="cellIs" dxfId="22350" priority="2687" operator="lessThan">
      <formula>CA61</formula>
    </cfRule>
  </conditionalFormatting>
  <conditionalFormatting sqref="BY61 BY65 BY63">
    <cfRule type="cellIs" dxfId="22349" priority="2683" stopIfTrue="1" operator="notEqual">
      <formula>0</formula>
    </cfRule>
  </conditionalFormatting>
  <conditionalFormatting sqref="BZ65 BZ63">
    <cfRule type="cellIs" dxfId="22348" priority="2684" stopIfTrue="1" operator="notEqual">
      <formula>0</formula>
    </cfRule>
  </conditionalFormatting>
  <conditionalFormatting sqref="BY64">
    <cfRule type="cellIs" dxfId="22347" priority="2681" stopIfTrue="1" operator="notEqual">
      <formula>0</formula>
    </cfRule>
  </conditionalFormatting>
  <conditionalFormatting sqref="BZ64">
    <cfRule type="cellIs" dxfId="22346" priority="2682" stopIfTrue="1" operator="notEqual">
      <formula>0</formula>
    </cfRule>
  </conditionalFormatting>
  <conditionalFormatting sqref="BZ61">
    <cfRule type="cellIs" dxfId="22345" priority="2680" stopIfTrue="1" operator="notEqual">
      <formula>0</formula>
    </cfRule>
  </conditionalFormatting>
  <conditionalFormatting sqref="BY62">
    <cfRule type="cellIs" dxfId="22344" priority="2678" stopIfTrue="1" operator="notEqual">
      <formula>0</formula>
    </cfRule>
  </conditionalFormatting>
  <conditionalFormatting sqref="BZ62">
    <cfRule type="cellIs" dxfId="22343" priority="2679" stopIfTrue="1" operator="notEqual">
      <formula>0</formula>
    </cfRule>
  </conditionalFormatting>
  <conditionalFormatting sqref="CD61:CD63">
    <cfRule type="containsBlanks" priority="2675" stopIfTrue="1">
      <formula>LEN(TRIM(CD61))=0</formula>
    </cfRule>
    <cfRule type="cellIs" dxfId="22342" priority="2676" operator="greaterThanOrEqual">
      <formula>CC61</formula>
    </cfRule>
    <cfRule type="cellIs" dxfId="22341" priority="2677" operator="lessThan">
      <formula>CC61</formula>
    </cfRule>
  </conditionalFormatting>
  <conditionalFormatting sqref="CD61:CD63">
    <cfRule type="containsBlanks" priority="2672" stopIfTrue="1">
      <formula>LEN(TRIM(CD61))=0</formula>
    </cfRule>
    <cfRule type="cellIs" dxfId="22340" priority="2673" operator="greaterThanOrEqual">
      <formula>CC61</formula>
    </cfRule>
    <cfRule type="cellIs" dxfId="22339" priority="2674" operator="lessThan">
      <formula>CC61</formula>
    </cfRule>
  </conditionalFormatting>
  <conditionalFormatting sqref="CD65">
    <cfRule type="containsBlanks" priority="2669" stopIfTrue="1">
      <formula>LEN(TRIM(CD65))=0</formula>
    </cfRule>
    <cfRule type="cellIs" dxfId="22338" priority="2670" operator="greaterThanOrEqual">
      <formula>CC65</formula>
    </cfRule>
    <cfRule type="cellIs" dxfId="22337" priority="2671" operator="lessThan">
      <formula>CC65</formula>
    </cfRule>
  </conditionalFormatting>
  <conditionalFormatting sqref="CD65">
    <cfRule type="containsBlanks" priority="2666" stopIfTrue="1">
      <formula>LEN(TRIM(CD65))=0</formula>
    </cfRule>
    <cfRule type="cellIs" dxfId="22336" priority="2667" operator="greaterThanOrEqual">
      <formula>CC65</formula>
    </cfRule>
    <cfRule type="cellIs" dxfId="22335" priority="2668" operator="lessThan">
      <formula>CC65</formula>
    </cfRule>
  </conditionalFormatting>
  <conditionalFormatting sqref="CD64">
    <cfRule type="containsBlanks" priority="2663" stopIfTrue="1">
      <formula>LEN(TRIM(CD64))=0</formula>
    </cfRule>
    <cfRule type="cellIs" dxfId="22334" priority="2664" operator="greaterThanOrEqual">
      <formula>CC64</formula>
    </cfRule>
    <cfRule type="cellIs" dxfId="22333" priority="2665" operator="lessThan">
      <formula>CC64</formula>
    </cfRule>
  </conditionalFormatting>
  <conditionalFormatting sqref="CD64">
    <cfRule type="containsBlanks" priority="2660" stopIfTrue="1">
      <formula>LEN(TRIM(CD64))=0</formula>
    </cfRule>
    <cfRule type="cellIs" dxfId="22332" priority="2661" operator="greaterThanOrEqual">
      <formula>CC64</formula>
    </cfRule>
    <cfRule type="cellIs" dxfId="22331" priority="2662" operator="lessThan">
      <formula>CC64</formula>
    </cfRule>
  </conditionalFormatting>
  <conditionalFormatting sqref="CC47 CC49">
    <cfRule type="containsBlanks" priority="2381" stopIfTrue="1">
      <formula>LEN(TRIM(CC47))=0</formula>
    </cfRule>
    <cfRule type="cellIs" dxfId="22330" priority="2382" operator="greaterThanOrEqual">
      <formula>CB47</formula>
    </cfRule>
    <cfRule type="cellIs" dxfId="22329" priority="2383" operator="lessThan">
      <formula>CB47</formula>
    </cfRule>
  </conditionalFormatting>
  <conditionalFormatting sqref="CC47 CC49">
    <cfRule type="containsBlanks" priority="2378" stopIfTrue="1">
      <formula>LEN(TRIM(CC47))=0</formula>
    </cfRule>
    <cfRule type="cellIs" dxfId="22328" priority="2379" operator="greaterThanOrEqual">
      <formula>CB47</formula>
    </cfRule>
    <cfRule type="cellIs" dxfId="22327" priority="2380" operator="lessThan">
      <formula>CB47</formula>
    </cfRule>
  </conditionalFormatting>
  <conditionalFormatting sqref="CC54:CC57">
    <cfRule type="containsBlanks" priority="2375" stopIfTrue="1">
      <formula>LEN(TRIM(CC54))=0</formula>
    </cfRule>
    <cfRule type="cellIs" dxfId="22326" priority="2376" operator="greaterThanOrEqual">
      <formula>CB54</formula>
    </cfRule>
    <cfRule type="cellIs" dxfId="22325" priority="2377" operator="lessThan">
      <formula>CB54</formula>
    </cfRule>
  </conditionalFormatting>
  <conditionalFormatting sqref="CC54:CC57">
    <cfRule type="containsBlanks" priority="2372" stopIfTrue="1">
      <formula>LEN(TRIM(CC54))=0</formula>
    </cfRule>
    <cfRule type="cellIs" dxfId="22324" priority="2373" operator="greaterThanOrEqual">
      <formula>CB54</formula>
    </cfRule>
    <cfRule type="cellIs" dxfId="22323" priority="2374" operator="lessThan">
      <formula>CB54</formula>
    </cfRule>
  </conditionalFormatting>
  <conditionalFormatting sqref="CC69:CC71">
    <cfRule type="containsBlanks" priority="2363" stopIfTrue="1">
      <formula>LEN(TRIM(CC69))=0</formula>
    </cfRule>
    <cfRule type="cellIs" dxfId="22322" priority="2364" operator="greaterThanOrEqual">
      <formula>CB69</formula>
    </cfRule>
    <cfRule type="cellIs" dxfId="22321" priority="2365" operator="lessThan">
      <formula>CB69</formula>
    </cfRule>
  </conditionalFormatting>
  <conditionalFormatting sqref="CC69:CC71">
    <cfRule type="containsBlanks" priority="2360" stopIfTrue="1">
      <formula>LEN(TRIM(CC69))=0</formula>
    </cfRule>
    <cfRule type="cellIs" dxfId="22320" priority="2361" operator="greaterThanOrEqual">
      <formula>CB69</formula>
    </cfRule>
    <cfRule type="cellIs" dxfId="22319" priority="2362" operator="lessThan">
      <formula>CB69</formula>
    </cfRule>
  </conditionalFormatting>
  <conditionalFormatting sqref="CC73">
    <cfRule type="containsBlanks" priority="2357" stopIfTrue="1">
      <formula>LEN(TRIM(CC73))=0</formula>
    </cfRule>
    <cfRule type="cellIs" dxfId="22318" priority="2358" operator="greaterThanOrEqual">
      <formula>CB73</formula>
    </cfRule>
    <cfRule type="cellIs" dxfId="22317" priority="2359" operator="lessThan">
      <formula>CB73</formula>
    </cfRule>
  </conditionalFormatting>
  <conditionalFormatting sqref="CC73">
    <cfRule type="containsBlanks" priority="2354" stopIfTrue="1">
      <formula>LEN(TRIM(CC73))=0</formula>
    </cfRule>
    <cfRule type="cellIs" dxfId="22316" priority="2355" operator="greaterThanOrEqual">
      <formula>CB73</formula>
    </cfRule>
    <cfRule type="cellIs" dxfId="22315" priority="2356" operator="lessThan">
      <formula>CB73</formula>
    </cfRule>
  </conditionalFormatting>
  <conditionalFormatting sqref="CC72">
    <cfRule type="containsBlanks" priority="2351" stopIfTrue="1">
      <formula>LEN(TRIM(CC72))=0</formula>
    </cfRule>
    <cfRule type="cellIs" dxfId="22314" priority="2352" operator="greaterThanOrEqual">
      <formula>CB72</formula>
    </cfRule>
    <cfRule type="cellIs" dxfId="22313" priority="2353" operator="lessThan">
      <formula>CB72</formula>
    </cfRule>
  </conditionalFormatting>
  <conditionalFormatting sqref="CC72">
    <cfRule type="containsBlanks" priority="2348" stopIfTrue="1">
      <formula>LEN(TRIM(CC72))=0</formula>
    </cfRule>
    <cfRule type="cellIs" dxfId="22312" priority="2349" operator="greaterThanOrEqual">
      <formula>CB72</formula>
    </cfRule>
    <cfRule type="cellIs" dxfId="22311" priority="2350" operator="lessThan">
      <formula>CB72</formula>
    </cfRule>
  </conditionalFormatting>
  <conditionalFormatting sqref="CC66:CC68">
    <cfRule type="containsBlanks" priority="2345" stopIfTrue="1">
      <formula>LEN(TRIM(CC66))=0</formula>
    </cfRule>
    <cfRule type="cellIs" dxfId="22310" priority="2346" operator="greaterThanOrEqual">
      <formula>CB66</formula>
    </cfRule>
    <cfRule type="cellIs" dxfId="22309" priority="2347" operator="lessThan">
      <formula>CB66</formula>
    </cfRule>
  </conditionalFormatting>
  <conditionalFormatting sqref="CC66:CC68">
    <cfRule type="containsBlanks" priority="2342" stopIfTrue="1">
      <formula>LEN(TRIM(CC66))=0</formula>
    </cfRule>
    <cfRule type="cellIs" dxfId="22308" priority="2343" operator="greaterThanOrEqual">
      <formula>CB66</formula>
    </cfRule>
    <cfRule type="cellIs" dxfId="22307" priority="2344" operator="lessThan">
      <formula>CB66</formula>
    </cfRule>
  </conditionalFormatting>
  <conditionalFormatting sqref="CC61:CC63">
    <cfRule type="containsBlanks" priority="2339" stopIfTrue="1">
      <formula>LEN(TRIM(CC61))=0</formula>
    </cfRule>
    <cfRule type="cellIs" dxfId="22306" priority="2340" operator="greaterThanOrEqual">
      <formula>CB61</formula>
    </cfRule>
    <cfRule type="cellIs" dxfId="22305" priority="2341" operator="lessThan">
      <formula>CB61</formula>
    </cfRule>
  </conditionalFormatting>
  <conditionalFormatting sqref="CC61:CC63">
    <cfRule type="containsBlanks" priority="2336" stopIfTrue="1">
      <formula>LEN(TRIM(CC61))=0</formula>
    </cfRule>
    <cfRule type="cellIs" dxfId="22304" priority="2337" operator="greaterThanOrEqual">
      <formula>CB61</formula>
    </cfRule>
    <cfRule type="cellIs" dxfId="22303" priority="2338" operator="lessThan">
      <formula>CB61</formula>
    </cfRule>
  </conditionalFormatting>
  <conditionalFormatting sqref="CC65">
    <cfRule type="containsBlanks" priority="2333" stopIfTrue="1">
      <formula>LEN(TRIM(CC65))=0</formula>
    </cfRule>
    <cfRule type="cellIs" dxfId="22302" priority="2334" operator="greaterThanOrEqual">
      <formula>CB65</formula>
    </cfRule>
    <cfRule type="cellIs" dxfId="22301" priority="2335" operator="lessThan">
      <formula>CB65</formula>
    </cfRule>
  </conditionalFormatting>
  <conditionalFormatting sqref="CC65">
    <cfRule type="containsBlanks" priority="2330" stopIfTrue="1">
      <formula>LEN(TRIM(CC65))=0</formula>
    </cfRule>
    <cfRule type="cellIs" dxfId="22300" priority="2331" operator="greaterThanOrEqual">
      <formula>CB65</formula>
    </cfRule>
    <cfRule type="cellIs" dxfId="22299" priority="2332" operator="lessThan">
      <formula>CB65</formula>
    </cfRule>
  </conditionalFormatting>
  <conditionalFormatting sqref="CC64">
    <cfRule type="containsBlanks" priority="2327" stopIfTrue="1">
      <formula>LEN(TRIM(CC64))=0</formula>
    </cfRule>
    <cfRule type="cellIs" dxfId="22298" priority="2328" operator="greaterThanOrEqual">
      <formula>CB64</formula>
    </cfRule>
    <cfRule type="cellIs" dxfId="22297" priority="2329" operator="lessThan">
      <formula>CB64</formula>
    </cfRule>
  </conditionalFormatting>
  <conditionalFormatting sqref="CC64">
    <cfRule type="containsBlanks" priority="2324" stopIfTrue="1">
      <formula>LEN(TRIM(CC64))=0</formula>
    </cfRule>
    <cfRule type="cellIs" dxfId="22296" priority="2325" operator="greaterThanOrEqual">
      <formula>CB64</formula>
    </cfRule>
    <cfRule type="cellIs" dxfId="22295" priority="2326" operator="lessThan">
      <formula>CB64</formula>
    </cfRule>
  </conditionalFormatting>
  <conditionalFormatting sqref="CC47:CC49 CC61:CC73 CC54:CC57">
    <cfRule type="containsBlanks" priority="2315" stopIfTrue="1">
      <formula>LEN(TRIM(CC47))=0</formula>
    </cfRule>
    <cfRule type="cellIs" dxfId="22294" priority="2316" operator="greaterThanOrEqual">
      <formula>CB47</formula>
    </cfRule>
    <cfRule type="cellIs" dxfId="22293" priority="2317" operator="lessThan">
      <formula>CB47</formula>
    </cfRule>
  </conditionalFormatting>
  <conditionalFormatting sqref="CC47:CC49 CC61:CC73 CC54:CC57">
    <cfRule type="containsBlanks" priority="2312" stopIfTrue="1">
      <formula>LEN(TRIM(CC47))=0</formula>
    </cfRule>
    <cfRule type="cellIs" dxfId="22292" priority="2313" operator="greaterThanOrEqual">
      <formula>CB47</formula>
    </cfRule>
    <cfRule type="cellIs" dxfId="22291" priority="2314" operator="lessThan">
      <formula>CB47</formula>
    </cfRule>
  </conditionalFormatting>
  <conditionalFormatting sqref="CF47:CF49">
    <cfRule type="cellIs" dxfId="22290" priority="2311" stopIfTrue="1" operator="notEqual">
      <formula>0</formula>
    </cfRule>
  </conditionalFormatting>
  <conditionalFormatting sqref="CE47 CE49">
    <cfRule type="cellIs" dxfId="22289" priority="2310" stopIfTrue="1" operator="notEqual">
      <formula>0</formula>
    </cfRule>
  </conditionalFormatting>
  <conditionalFormatting sqref="CE48">
    <cfRule type="cellIs" dxfId="22288" priority="2309" stopIfTrue="1" operator="notEqual">
      <formula>0</formula>
    </cfRule>
  </conditionalFormatting>
  <conditionalFormatting sqref="CH47:CH49">
    <cfRule type="containsBlanks" priority="2306" stopIfTrue="1">
      <formula>LEN(TRIM(CH47))=0</formula>
    </cfRule>
    <cfRule type="cellIs" dxfId="22287" priority="2307" operator="greaterThanOrEqual">
      <formula>CG47</formula>
    </cfRule>
    <cfRule type="cellIs" dxfId="22286" priority="2308" operator="lessThan">
      <formula>CG47</formula>
    </cfRule>
  </conditionalFormatting>
  <conditionalFormatting sqref="CJ47:CJ49">
    <cfRule type="containsBlanks" priority="2303" stopIfTrue="1">
      <formula>LEN(TRIM(CJ47))=0</formula>
    </cfRule>
    <cfRule type="cellIs" dxfId="22285" priority="2304" operator="greaterThanOrEqual">
      <formula>CI47</formula>
    </cfRule>
    <cfRule type="cellIs" dxfId="22284" priority="2305" operator="lessThan">
      <formula>CI47</formula>
    </cfRule>
  </conditionalFormatting>
  <conditionalFormatting sqref="CJ47:CJ49">
    <cfRule type="containsBlanks" priority="2300" stopIfTrue="1">
      <formula>LEN(TRIM(CJ47))=0</formula>
    </cfRule>
    <cfRule type="cellIs" dxfId="22283" priority="2301" operator="greaterThanOrEqual">
      <formula>CI47</formula>
    </cfRule>
    <cfRule type="cellIs" dxfId="22282" priority="2302" operator="lessThan">
      <formula>CI47</formula>
    </cfRule>
  </conditionalFormatting>
  <conditionalFormatting sqref="CH54:CH57">
    <cfRule type="containsBlanks" priority="2297" stopIfTrue="1">
      <formula>LEN(TRIM(CH54))=0</formula>
    </cfRule>
    <cfRule type="cellIs" dxfId="22281" priority="2298" operator="greaterThanOrEqual">
      <formula>CG54</formula>
    </cfRule>
    <cfRule type="cellIs" dxfId="22280" priority="2299" operator="lessThan">
      <formula>CG54</formula>
    </cfRule>
  </conditionalFormatting>
  <conditionalFormatting sqref="CE54">
    <cfRule type="cellIs" dxfId="22279" priority="2294" stopIfTrue="1" operator="notEqual">
      <formula>0</formula>
    </cfRule>
  </conditionalFormatting>
  <conditionalFormatting sqref="CE55 CE57">
    <cfRule type="cellIs" dxfId="22278" priority="2295" stopIfTrue="1" operator="notEqual">
      <formula>0</formula>
    </cfRule>
  </conditionalFormatting>
  <conditionalFormatting sqref="CF57 CF54:CF55">
    <cfRule type="cellIs" dxfId="22277" priority="2296" stopIfTrue="1" operator="notEqual">
      <formula>0</formula>
    </cfRule>
  </conditionalFormatting>
  <conditionalFormatting sqref="CF56">
    <cfRule type="cellIs" dxfId="22276" priority="2293" stopIfTrue="1" operator="notEqual">
      <formula>0</formula>
    </cfRule>
  </conditionalFormatting>
  <conditionalFormatting sqref="CE56">
    <cfRule type="cellIs" dxfId="22275" priority="2292" stopIfTrue="1" operator="notEqual">
      <formula>0</formula>
    </cfRule>
  </conditionalFormatting>
  <conditionalFormatting sqref="CJ54:CJ57">
    <cfRule type="containsBlanks" priority="2289" stopIfTrue="1">
      <formula>LEN(TRIM(CJ54))=0</formula>
    </cfRule>
    <cfRule type="cellIs" dxfId="22274" priority="2290" operator="greaterThanOrEqual">
      <formula>CI54</formula>
    </cfRule>
    <cfRule type="cellIs" dxfId="22273" priority="2291" operator="lessThan">
      <formula>CI54</formula>
    </cfRule>
  </conditionalFormatting>
  <conditionalFormatting sqref="CJ54:CJ57">
    <cfRule type="containsBlanks" priority="2286" stopIfTrue="1">
      <formula>LEN(TRIM(CJ54))=0</formula>
    </cfRule>
    <cfRule type="cellIs" dxfId="22272" priority="2287" operator="greaterThanOrEqual">
      <formula>CI54</formula>
    </cfRule>
    <cfRule type="cellIs" dxfId="22271" priority="2288" operator="lessThan">
      <formula>CI54</formula>
    </cfRule>
  </conditionalFormatting>
  <conditionalFormatting sqref="CE72:CE73">
    <cfRule type="cellIs" dxfId="22270" priority="2273" stopIfTrue="1" operator="notEqual">
      <formula>0</formula>
    </cfRule>
  </conditionalFormatting>
  <conditionalFormatting sqref="CF72:CF73">
    <cfRule type="cellIs" dxfId="22269" priority="2274" stopIfTrue="1" operator="notEqual">
      <formula>0</formula>
    </cfRule>
  </conditionalFormatting>
  <conditionalFormatting sqref="CH69:CH73">
    <cfRule type="containsBlanks" priority="2270" stopIfTrue="1">
      <formula>LEN(TRIM(CH69))=0</formula>
    </cfRule>
    <cfRule type="cellIs" dxfId="22268" priority="2271" operator="greaterThanOrEqual">
      <formula>CG69</formula>
    </cfRule>
    <cfRule type="cellIs" dxfId="22267" priority="2272" operator="lessThan">
      <formula>CG69</formula>
    </cfRule>
  </conditionalFormatting>
  <conditionalFormatting sqref="CE69:CE71">
    <cfRule type="cellIs" dxfId="22266" priority="2268" stopIfTrue="1" operator="notEqual">
      <formula>0</formula>
    </cfRule>
  </conditionalFormatting>
  <conditionalFormatting sqref="CF69:CF71">
    <cfRule type="cellIs" dxfId="22265" priority="2269" stopIfTrue="1" operator="notEqual">
      <formula>0</formula>
    </cfRule>
  </conditionalFormatting>
  <conditionalFormatting sqref="CJ69:CJ71">
    <cfRule type="containsBlanks" priority="2265" stopIfTrue="1">
      <formula>LEN(TRIM(CJ69))=0</formula>
    </cfRule>
    <cfRule type="cellIs" dxfId="22264" priority="2266" operator="greaterThanOrEqual">
      <formula>CI69</formula>
    </cfRule>
    <cfRule type="cellIs" dxfId="22263" priority="2267" operator="lessThan">
      <formula>CI69</formula>
    </cfRule>
  </conditionalFormatting>
  <conditionalFormatting sqref="CJ69:CJ71">
    <cfRule type="containsBlanks" priority="2262" stopIfTrue="1">
      <formula>LEN(TRIM(CJ69))=0</formula>
    </cfRule>
    <cfRule type="cellIs" dxfId="22262" priority="2263" operator="greaterThanOrEqual">
      <formula>CI69</formula>
    </cfRule>
    <cfRule type="cellIs" dxfId="22261" priority="2264" operator="lessThan">
      <formula>CI69</formula>
    </cfRule>
  </conditionalFormatting>
  <conditionalFormatting sqref="CJ73">
    <cfRule type="containsBlanks" priority="2259" stopIfTrue="1">
      <formula>LEN(TRIM(CJ73))=0</formula>
    </cfRule>
    <cfRule type="cellIs" dxfId="22260" priority="2260" operator="greaterThanOrEqual">
      <formula>CI73</formula>
    </cfRule>
    <cfRule type="cellIs" dxfId="22259" priority="2261" operator="lessThan">
      <formula>CI73</formula>
    </cfRule>
  </conditionalFormatting>
  <conditionalFormatting sqref="CJ73">
    <cfRule type="containsBlanks" priority="2256" stopIfTrue="1">
      <formula>LEN(TRIM(CJ73))=0</formula>
    </cfRule>
    <cfRule type="cellIs" dxfId="22258" priority="2257" operator="greaterThanOrEqual">
      <formula>CI73</formula>
    </cfRule>
    <cfRule type="cellIs" dxfId="22257" priority="2258" operator="lessThan">
      <formula>CI73</formula>
    </cfRule>
  </conditionalFormatting>
  <conditionalFormatting sqref="CJ72">
    <cfRule type="containsBlanks" priority="2253" stopIfTrue="1">
      <formula>LEN(TRIM(CJ72))=0</formula>
    </cfRule>
    <cfRule type="cellIs" dxfId="22256" priority="2254" operator="greaterThanOrEqual">
      <formula>CI72</formula>
    </cfRule>
    <cfRule type="cellIs" dxfId="22255" priority="2255" operator="lessThan">
      <formula>CI72</formula>
    </cfRule>
  </conditionalFormatting>
  <conditionalFormatting sqref="CJ72">
    <cfRule type="containsBlanks" priority="2250" stopIfTrue="1">
      <formula>LEN(TRIM(CJ72))=0</formula>
    </cfRule>
    <cfRule type="cellIs" dxfId="22254" priority="2251" operator="greaterThanOrEqual">
      <formula>CI72</formula>
    </cfRule>
    <cfRule type="cellIs" dxfId="22253" priority="2252" operator="lessThan">
      <formula>CI72</formula>
    </cfRule>
  </conditionalFormatting>
  <conditionalFormatting sqref="CH66:CH68">
    <cfRule type="containsBlanks" priority="2247" stopIfTrue="1">
      <formula>LEN(TRIM(CH66))=0</formula>
    </cfRule>
    <cfRule type="cellIs" dxfId="22252" priority="2248" operator="greaterThanOrEqual">
      <formula>CG66</formula>
    </cfRule>
    <cfRule type="cellIs" dxfId="22251" priority="2249" operator="lessThan">
      <formula>CG66</formula>
    </cfRule>
  </conditionalFormatting>
  <conditionalFormatting sqref="CF67">
    <cfRule type="cellIs" dxfId="22250" priority="2246" stopIfTrue="1" operator="notEqual">
      <formula>0</formula>
    </cfRule>
  </conditionalFormatting>
  <conditionalFormatting sqref="CE68">
    <cfRule type="cellIs" dxfId="22249" priority="2244" stopIfTrue="1" operator="notEqual">
      <formula>0</formula>
    </cfRule>
  </conditionalFormatting>
  <conditionalFormatting sqref="CF68">
    <cfRule type="cellIs" dxfId="22248" priority="2245" stopIfTrue="1" operator="notEqual">
      <formula>0</formula>
    </cfRule>
  </conditionalFormatting>
  <conditionalFormatting sqref="CE67">
    <cfRule type="cellIs" dxfId="22247" priority="2243" stopIfTrue="1" operator="notEqual">
      <formula>0</formula>
    </cfRule>
  </conditionalFormatting>
  <conditionalFormatting sqref="CE66">
    <cfRule type="cellIs" dxfId="22246" priority="2242" stopIfTrue="1" operator="notEqual">
      <formula>0</formula>
    </cfRule>
  </conditionalFormatting>
  <conditionalFormatting sqref="CF66">
    <cfRule type="cellIs" dxfId="22245" priority="2241" stopIfTrue="1" operator="notEqual">
      <formula>0</formula>
    </cfRule>
  </conditionalFormatting>
  <conditionalFormatting sqref="CJ66:CJ68">
    <cfRule type="containsBlanks" priority="2238" stopIfTrue="1">
      <formula>LEN(TRIM(CJ66))=0</formula>
    </cfRule>
    <cfRule type="cellIs" dxfId="22244" priority="2239" operator="greaterThanOrEqual">
      <formula>CI66</formula>
    </cfRule>
    <cfRule type="cellIs" dxfId="22243" priority="2240" operator="lessThan">
      <formula>CI66</formula>
    </cfRule>
  </conditionalFormatting>
  <conditionalFormatting sqref="CJ66:CJ68">
    <cfRule type="containsBlanks" priority="2235" stopIfTrue="1">
      <formula>LEN(TRIM(CJ66))=0</formula>
    </cfRule>
    <cfRule type="cellIs" dxfId="22242" priority="2236" operator="greaterThanOrEqual">
      <formula>CI66</formula>
    </cfRule>
    <cfRule type="cellIs" dxfId="22241" priority="2237" operator="lessThan">
      <formula>CI66</formula>
    </cfRule>
  </conditionalFormatting>
  <conditionalFormatting sqref="CH61:CH65">
    <cfRule type="containsBlanks" priority="2232" stopIfTrue="1">
      <formula>LEN(TRIM(CH61))=0</formula>
    </cfRule>
    <cfRule type="cellIs" dxfId="22240" priority="2233" operator="greaterThanOrEqual">
      <formula>CG61</formula>
    </cfRule>
    <cfRule type="cellIs" dxfId="22239" priority="2234" operator="lessThan">
      <formula>CG61</formula>
    </cfRule>
  </conditionalFormatting>
  <conditionalFormatting sqref="CE61 CE65 CE63">
    <cfRule type="cellIs" dxfId="22238" priority="2230" stopIfTrue="1" operator="notEqual">
      <formula>0</formula>
    </cfRule>
  </conditionalFormatting>
  <conditionalFormatting sqref="CF65 CF63">
    <cfRule type="cellIs" dxfId="22237" priority="2231" stopIfTrue="1" operator="notEqual">
      <formula>0</formula>
    </cfRule>
  </conditionalFormatting>
  <conditionalFormatting sqref="CE64">
    <cfRule type="cellIs" dxfId="22236" priority="2228" stopIfTrue="1" operator="notEqual">
      <formula>0</formula>
    </cfRule>
  </conditionalFormatting>
  <conditionalFormatting sqref="CF64">
    <cfRule type="cellIs" dxfId="22235" priority="2229" stopIfTrue="1" operator="notEqual">
      <formula>0</formula>
    </cfRule>
  </conditionalFormatting>
  <conditionalFormatting sqref="CF61">
    <cfRule type="cellIs" dxfId="22234" priority="2227" stopIfTrue="1" operator="notEqual">
      <formula>0</formula>
    </cfRule>
  </conditionalFormatting>
  <conditionalFormatting sqref="CE62">
    <cfRule type="cellIs" dxfId="22233" priority="2225" stopIfTrue="1" operator="notEqual">
      <formula>0</formula>
    </cfRule>
  </conditionalFormatting>
  <conditionalFormatting sqref="CF62">
    <cfRule type="cellIs" dxfId="22232" priority="2226" stopIfTrue="1" operator="notEqual">
      <formula>0</formula>
    </cfRule>
  </conditionalFormatting>
  <conditionalFormatting sqref="CJ61:CJ63">
    <cfRule type="containsBlanks" priority="2222" stopIfTrue="1">
      <formula>LEN(TRIM(CJ61))=0</formula>
    </cfRule>
    <cfRule type="cellIs" dxfId="22231" priority="2223" operator="greaterThanOrEqual">
      <formula>CI61</formula>
    </cfRule>
    <cfRule type="cellIs" dxfId="22230" priority="2224" operator="lessThan">
      <formula>CI61</formula>
    </cfRule>
  </conditionalFormatting>
  <conditionalFormatting sqref="CJ61:CJ63">
    <cfRule type="containsBlanks" priority="2219" stopIfTrue="1">
      <formula>LEN(TRIM(CJ61))=0</formula>
    </cfRule>
    <cfRule type="cellIs" dxfId="22229" priority="2220" operator="greaterThanOrEqual">
      <formula>CI61</formula>
    </cfRule>
    <cfRule type="cellIs" dxfId="22228" priority="2221" operator="lessThan">
      <formula>CI61</formula>
    </cfRule>
  </conditionalFormatting>
  <conditionalFormatting sqref="CJ65">
    <cfRule type="containsBlanks" priority="2216" stopIfTrue="1">
      <formula>LEN(TRIM(CJ65))=0</formula>
    </cfRule>
    <cfRule type="cellIs" dxfId="22227" priority="2217" operator="greaterThanOrEqual">
      <formula>CI65</formula>
    </cfRule>
    <cfRule type="cellIs" dxfId="22226" priority="2218" operator="lessThan">
      <formula>CI65</formula>
    </cfRule>
  </conditionalFormatting>
  <conditionalFormatting sqref="CJ65">
    <cfRule type="containsBlanks" priority="2213" stopIfTrue="1">
      <formula>LEN(TRIM(CJ65))=0</formula>
    </cfRule>
    <cfRule type="cellIs" dxfId="22225" priority="2214" operator="greaterThanOrEqual">
      <formula>CI65</formula>
    </cfRule>
    <cfRule type="cellIs" dxfId="22224" priority="2215" operator="lessThan">
      <formula>CI65</formula>
    </cfRule>
  </conditionalFormatting>
  <conditionalFormatting sqref="CJ64">
    <cfRule type="containsBlanks" priority="2210" stopIfTrue="1">
      <formula>LEN(TRIM(CJ64))=0</formula>
    </cfRule>
    <cfRule type="cellIs" dxfId="22223" priority="2211" operator="greaterThanOrEqual">
      <formula>CI64</formula>
    </cfRule>
    <cfRule type="cellIs" dxfId="22222" priority="2212" operator="lessThan">
      <formula>CI64</formula>
    </cfRule>
  </conditionalFormatting>
  <conditionalFormatting sqref="CJ64">
    <cfRule type="containsBlanks" priority="2207" stopIfTrue="1">
      <formula>LEN(TRIM(CJ64))=0</formula>
    </cfRule>
    <cfRule type="cellIs" dxfId="22221" priority="2208" operator="greaterThanOrEqual">
      <formula>CI64</formula>
    </cfRule>
    <cfRule type="cellIs" dxfId="22220" priority="2209" operator="lessThan">
      <formula>CI64</formula>
    </cfRule>
  </conditionalFormatting>
  <conditionalFormatting sqref="CL47:CL49">
    <cfRule type="cellIs" dxfId="22219" priority="2206" stopIfTrue="1" operator="notEqual">
      <formula>0</formula>
    </cfRule>
  </conditionalFormatting>
  <conditionalFormatting sqref="CK47 CK49">
    <cfRule type="cellIs" dxfId="22218" priority="2205" stopIfTrue="1" operator="notEqual">
      <formula>0</formula>
    </cfRule>
  </conditionalFormatting>
  <conditionalFormatting sqref="CK48">
    <cfRule type="cellIs" dxfId="22217" priority="2204" stopIfTrue="1" operator="notEqual">
      <formula>0</formula>
    </cfRule>
  </conditionalFormatting>
  <conditionalFormatting sqref="CN47:CN49">
    <cfRule type="containsBlanks" priority="2201" stopIfTrue="1">
      <formula>LEN(TRIM(CN47))=0</formula>
    </cfRule>
    <cfRule type="cellIs" dxfId="22216" priority="2202" operator="greaterThanOrEqual">
      <formula>CM47</formula>
    </cfRule>
    <cfRule type="cellIs" dxfId="22215" priority="2203" operator="lessThan">
      <formula>CM47</formula>
    </cfRule>
  </conditionalFormatting>
  <conditionalFormatting sqref="CP47:CP49">
    <cfRule type="containsBlanks" priority="2198" stopIfTrue="1">
      <formula>LEN(TRIM(CP47))=0</formula>
    </cfRule>
    <cfRule type="cellIs" dxfId="22214" priority="2199" operator="greaterThanOrEqual">
      <formula>CO47</formula>
    </cfRule>
    <cfRule type="cellIs" dxfId="22213" priority="2200" operator="lessThan">
      <formula>CO47</formula>
    </cfRule>
  </conditionalFormatting>
  <conditionalFormatting sqref="CP47:CP49">
    <cfRule type="containsBlanks" priority="2195" stopIfTrue="1">
      <formula>LEN(TRIM(CP47))=0</formula>
    </cfRule>
    <cfRule type="cellIs" dxfId="22212" priority="2196" operator="greaterThanOrEqual">
      <formula>CO47</formula>
    </cfRule>
    <cfRule type="cellIs" dxfId="22211" priority="2197" operator="lessThan">
      <formula>CO47</formula>
    </cfRule>
  </conditionalFormatting>
  <conditionalFormatting sqref="CN54:CN57">
    <cfRule type="containsBlanks" priority="2192" stopIfTrue="1">
      <formula>LEN(TRIM(CN54))=0</formula>
    </cfRule>
    <cfRule type="cellIs" dxfId="22210" priority="2193" operator="greaterThanOrEqual">
      <formula>CM54</formula>
    </cfRule>
    <cfRule type="cellIs" dxfId="22209" priority="2194" operator="lessThan">
      <formula>CM54</formula>
    </cfRule>
  </conditionalFormatting>
  <conditionalFormatting sqref="CK54">
    <cfRule type="cellIs" dxfId="22208" priority="2189" stopIfTrue="1" operator="notEqual">
      <formula>0</formula>
    </cfRule>
  </conditionalFormatting>
  <conditionalFormatting sqref="CK55 CK57">
    <cfRule type="cellIs" dxfId="22207" priority="2190" stopIfTrue="1" operator="notEqual">
      <formula>0</formula>
    </cfRule>
  </conditionalFormatting>
  <conditionalFormatting sqref="CL57 CL54:CL55">
    <cfRule type="cellIs" dxfId="22206" priority="2191" stopIfTrue="1" operator="notEqual">
      <formula>0</formula>
    </cfRule>
  </conditionalFormatting>
  <conditionalFormatting sqref="CL56">
    <cfRule type="cellIs" dxfId="22205" priority="2188" stopIfTrue="1" operator="notEqual">
      <formula>0</formula>
    </cfRule>
  </conditionalFormatting>
  <conditionalFormatting sqref="CK56">
    <cfRule type="cellIs" dxfId="22204" priority="2187" stopIfTrue="1" operator="notEqual">
      <formula>0</formula>
    </cfRule>
  </conditionalFormatting>
  <conditionalFormatting sqref="CP54:CP57">
    <cfRule type="containsBlanks" priority="2184" stopIfTrue="1">
      <formula>LEN(TRIM(CP54))=0</formula>
    </cfRule>
    <cfRule type="cellIs" dxfId="22203" priority="2185" operator="greaterThanOrEqual">
      <formula>CO54</formula>
    </cfRule>
    <cfRule type="cellIs" dxfId="22202" priority="2186" operator="lessThan">
      <formula>CO54</formula>
    </cfRule>
  </conditionalFormatting>
  <conditionalFormatting sqref="CP54:CP57">
    <cfRule type="containsBlanks" priority="2181" stopIfTrue="1">
      <formula>LEN(TRIM(CP54))=0</formula>
    </cfRule>
    <cfRule type="cellIs" dxfId="22201" priority="2182" operator="greaterThanOrEqual">
      <formula>CO54</formula>
    </cfRule>
    <cfRule type="cellIs" dxfId="22200" priority="2183" operator="lessThan">
      <formula>CO54</formula>
    </cfRule>
  </conditionalFormatting>
  <conditionalFormatting sqref="CK72:CK73">
    <cfRule type="cellIs" dxfId="22199" priority="2168" stopIfTrue="1" operator="notEqual">
      <formula>0</formula>
    </cfRule>
  </conditionalFormatting>
  <conditionalFormatting sqref="CL72:CL73">
    <cfRule type="cellIs" dxfId="22198" priority="2169" stopIfTrue="1" operator="notEqual">
      <formula>0</formula>
    </cfRule>
  </conditionalFormatting>
  <conditionalFormatting sqref="CN69:CN73">
    <cfRule type="containsBlanks" priority="2165" stopIfTrue="1">
      <formula>LEN(TRIM(CN69))=0</formula>
    </cfRule>
    <cfRule type="cellIs" dxfId="22197" priority="2166" operator="greaterThanOrEqual">
      <formula>CM69</formula>
    </cfRule>
    <cfRule type="cellIs" dxfId="22196" priority="2167" operator="lessThan">
      <formula>CM69</formula>
    </cfRule>
  </conditionalFormatting>
  <conditionalFormatting sqref="CK69:CK71">
    <cfRule type="cellIs" dxfId="22195" priority="2163" stopIfTrue="1" operator="notEqual">
      <formula>0</formula>
    </cfRule>
  </conditionalFormatting>
  <conditionalFormatting sqref="CL69:CL71">
    <cfRule type="cellIs" dxfId="22194" priority="2164" stopIfTrue="1" operator="notEqual">
      <formula>0</formula>
    </cfRule>
  </conditionalFormatting>
  <conditionalFormatting sqref="CP69:CP71">
    <cfRule type="containsBlanks" priority="2160" stopIfTrue="1">
      <formula>LEN(TRIM(CP69))=0</formula>
    </cfRule>
    <cfRule type="cellIs" dxfId="22193" priority="2161" operator="greaterThanOrEqual">
      <formula>CO69</formula>
    </cfRule>
    <cfRule type="cellIs" dxfId="22192" priority="2162" operator="lessThan">
      <formula>CO69</formula>
    </cfRule>
  </conditionalFormatting>
  <conditionalFormatting sqref="CP69:CP71">
    <cfRule type="containsBlanks" priority="2157" stopIfTrue="1">
      <formula>LEN(TRIM(CP69))=0</formula>
    </cfRule>
    <cfRule type="cellIs" dxfId="22191" priority="2158" operator="greaterThanOrEqual">
      <formula>CO69</formula>
    </cfRule>
    <cfRule type="cellIs" dxfId="22190" priority="2159" operator="lessThan">
      <formula>CO69</formula>
    </cfRule>
  </conditionalFormatting>
  <conditionalFormatting sqref="CP73">
    <cfRule type="containsBlanks" priority="2154" stopIfTrue="1">
      <formula>LEN(TRIM(CP73))=0</formula>
    </cfRule>
    <cfRule type="cellIs" dxfId="22189" priority="2155" operator="greaterThanOrEqual">
      <formula>CO73</formula>
    </cfRule>
    <cfRule type="cellIs" dxfId="22188" priority="2156" operator="lessThan">
      <formula>CO73</formula>
    </cfRule>
  </conditionalFormatting>
  <conditionalFormatting sqref="CP73">
    <cfRule type="containsBlanks" priority="2151" stopIfTrue="1">
      <formula>LEN(TRIM(CP73))=0</formula>
    </cfRule>
    <cfRule type="cellIs" dxfId="22187" priority="2152" operator="greaterThanOrEqual">
      <formula>CO73</formula>
    </cfRule>
    <cfRule type="cellIs" dxfId="22186" priority="2153" operator="lessThan">
      <formula>CO73</formula>
    </cfRule>
  </conditionalFormatting>
  <conditionalFormatting sqref="CP72">
    <cfRule type="containsBlanks" priority="2148" stopIfTrue="1">
      <formula>LEN(TRIM(CP72))=0</formula>
    </cfRule>
    <cfRule type="cellIs" dxfId="22185" priority="2149" operator="greaterThanOrEqual">
      <formula>CO72</formula>
    </cfRule>
    <cfRule type="cellIs" dxfId="22184" priority="2150" operator="lessThan">
      <formula>CO72</formula>
    </cfRule>
  </conditionalFormatting>
  <conditionalFormatting sqref="CP72">
    <cfRule type="containsBlanks" priority="2145" stopIfTrue="1">
      <formula>LEN(TRIM(CP72))=0</formula>
    </cfRule>
    <cfRule type="cellIs" dxfId="22183" priority="2146" operator="greaterThanOrEqual">
      <formula>CO72</formula>
    </cfRule>
    <cfRule type="cellIs" dxfId="22182" priority="2147" operator="lessThan">
      <formula>CO72</formula>
    </cfRule>
  </conditionalFormatting>
  <conditionalFormatting sqref="CN66:CN68">
    <cfRule type="containsBlanks" priority="2142" stopIfTrue="1">
      <formula>LEN(TRIM(CN66))=0</formula>
    </cfRule>
    <cfRule type="cellIs" dxfId="22181" priority="2143" operator="greaterThanOrEqual">
      <formula>CM66</formula>
    </cfRule>
    <cfRule type="cellIs" dxfId="22180" priority="2144" operator="lessThan">
      <formula>CM66</formula>
    </cfRule>
  </conditionalFormatting>
  <conditionalFormatting sqref="CL67">
    <cfRule type="cellIs" dxfId="22179" priority="2141" stopIfTrue="1" operator="notEqual">
      <formula>0</formula>
    </cfRule>
  </conditionalFormatting>
  <conditionalFormatting sqref="CK68">
    <cfRule type="cellIs" dxfId="22178" priority="2139" stopIfTrue="1" operator="notEqual">
      <formula>0</formula>
    </cfRule>
  </conditionalFormatting>
  <conditionalFormatting sqref="CL68">
    <cfRule type="cellIs" dxfId="22177" priority="2140" stopIfTrue="1" operator="notEqual">
      <formula>0</formula>
    </cfRule>
  </conditionalFormatting>
  <conditionalFormatting sqref="CK67">
    <cfRule type="cellIs" dxfId="22176" priority="2138" stopIfTrue="1" operator="notEqual">
      <formula>0</formula>
    </cfRule>
  </conditionalFormatting>
  <conditionalFormatting sqref="CK66">
    <cfRule type="cellIs" dxfId="22175" priority="2137" stopIfTrue="1" operator="notEqual">
      <formula>0</formula>
    </cfRule>
  </conditionalFormatting>
  <conditionalFormatting sqref="CL66">
    <cfRule type="cellIs" dxfId="22174" priority="2136" stopIfTrue="1" operator="notEqual">
      <formula>0</formula>
    </cfRule>
  </conditionalFormatting>
  <conditionalFormatting sqref="CP66:CP68">
    <cfRule type="containsBlanks" priority="2133" stopIfTrue="1">
      <formula>LEN(TRIM(CP66))=0</formula>
    </cfRule>
    <cfRule type="cellIs" dxfId="22173" priority="2134" operator="greaterThanOrEqual">
      <formula>CO66</formula>
    </cfRule>
    <cfRule type="cellIs" dxfId="22172" priority="2135" operator="lessThan">
      <formula>CO66</formula>
    </cfRule>
  </conditionalFormatting>
  <conditionalFormatting sqref="CP66:CP68">
    <cfRule type="containsBlanks" priority="2130" stopIfTrue="1">
      <formula>LEN(TRIM(CP66))=0</formula>
    </cfRule>
    <cfRule type="cellIs" dxfId="22171" priority="2131" operator="greaterThanOrEqual">
      <formula>CO66</formula>
    </cfRule>
    <cfRule type="cellIs" dxfId="22170" priority="2132" operator="lessThan">
      <formula>CO66</formula>
    </cfRule>
  </conditionalFormatting>
  <conditionalFormatting sqref="CN61:CN65">
    <cfRule type="containsBlanks" priority="2127" stopIfTrue="1">
      <formula>LEN(TRIM(CN61))=0</formula>
    </cfRule>
    <cfRule type="cellIs" dxfId="22169" priority="2128" operator="greaterThanOrEqual">
      <formula>CM61</formula>
    </cfRule>
    <cfRule type="cellIs" dxfId="22168" priority="2129" operator="lessThan">
      <formula>CM61</formula>
    </cfRule>
  </conditionalFormatting>
  <conditionalFormatting sqref="CK61 CK65 CK63">
    <cfRule type="cellIs" dxfId="22167" priority="2125" stopIfTrue="1" operator="notEqual">
      <formula>0</formula>
    </cfRule>
  </conditionalFormatting>
  <conditionalFormatting sqref="CL65 CL63">
    <cfRule type="cellIs" dxfId="22166" priority="2126" stopIfTrue="1" operator="notEqual">
      <formula>0</formula>
    </cfRule>
  </conditionalFormatting>
  <conditionalFormatting sqref="CK64">
    <cfRule type="cellIs" dxfId="22165" priority="2123" stopIfTrue="1" operator="notEqual">
      <formula>0</formula>
    </cfRule>
  </conditionalFormatting>
  <conditionalFormatting sqref="CL64">
    <cfRule type="cellIs" dxfId="22164" priority="2124" stopIfTrue="1" operator="notEqual">
      <formula>0</formula>
    </cfRule>
  </conditionalFormatting>
  <conditionalFormatting sqref="CL61">
    <cfRule type="cellIs" dxfId="22163" priority="2122" stopIfTrue="1" operator="notEqual">
      <formula>0</formula>
    </cfRule>
  </conditionalFormatting>
  <conditionalFormatting sqref="CK62">
    <cfRule type="cellIs" dxfId="22162" priority="2120" stopIfTrue="1" operator="notEqual">
      <formula>0</formula>
    </cfRule>
  </conditionalFormatting>
  <conditionalFormatting sqref="CL62">
    <cfRule type="cellIs" dxfId="22161" priority="2121" stopIfTrue="1" operator="notEqual">
      <formula>0</formula>
    </cfRule>
  </conditionalFormatting>
  <conditionalFormatting sqref="CP61:CP63">
    <cfRule type="containsBlanks" priority="2117" stopIfTrue="1">
      <formula>LEN(TRIM(CP61))=0</formula>
    </cfRule>
    <cfRule type="cellIs" dxfId="22160" priority="2118" operator="greaterThanOrEqual">
      <formula>CO61</formula>
    </cfRule>
    <cfRule type="cellIs" dxfId="22159" priority="2119" operator="lessThan">
      <formula>CO61</formula>
    </cfRule>
  </conditionalFormatting>
  <conditionalFormatting sqref="CP61:CP63">
    <cfRule type="containsBlanks" priority="2114" stopIfTrue="1">
      <formula>LEN(TRIM(CP61))=0</formula>
    </cfRule>
    <cfRule type="cellIs" dxfId="22158" priority="2115" operator="greaterThanOrEqual">
      <formula>CO61</formula>
    </cfRule>
    <cfRule type="cellIs" dxfId="22157" priority="2116" operator="lessThan">
      <formula>CO61</formula>
    </cfRule>
  </conditionalFormatting>
  <conditionalFormatting sqref="CP65">
    <cfRule type="containsBlanks" priority="2111" stopIfTrue="1">
      <formula>LEN(TRIM(CP65))=0</formula>
    </cfRule>
    <cfRule type="cellIs" dxfId="22156" priority="2112" operator="greaterThanOrEqual">
      <formula>CO65</formula>
    </cfRule>
    <cfRule type="cellIs" dxfId="22155" priority="2113" operator="lessThan">
      <formula>CO65</formula>
    </cfRule>
  </conditionalFormatting>
  <conditionalFormatting sqref="CP65">
    <cfRule type="containsBlanks" priority="2108" stopIfTrue="1">
      <formula>LEN(TRIM(CP65))=0</formula>
    </cfRule>
    <cfRule type="cellIs" dxfId="22154" priority="2109" operator="greaterThanOrEqual">
      <formula>CO65</formula>
    </cfRule>
    <cfRule type="cellIs" dxfId="22153" priority="2110" operator="lessThan">
      <formula>CO65</formula>
    </cfRule>
  </conditionalFormatting>
  <conditionalFormatting sqref="CP64">
    <cfRule type="containsBlanks" priority="2105" stopIfTrue="1">
      <formula>LEN(TRIM(CP64))=0</formula>
    </cfRule>
    <cfRule type="cellIs" dxfId="22152" priority="2106" operator="greaterThanOrEqual">
      <formula>CO64</formula>
    </cfRule>
    <cfRule type="cellIs" dxfId="22151" priority="2107" operator="lessThan">
      <formula>CO64</formula>
    </cfRule>
  </conditionalFormatting>
  <conditionalFormatting sqref="CP64">
    <cfRule type="containsBlanks" priority="2102" stopIfTrue="1">
      <formula>LEN(TRIM(CP64))=0</formula>
    </cfRule>
    <cfRule type="cellIs" dxfId="22150" priority="2103" operator="greaterThanOrEqual">
      <formula>CO64</formula>
    </cfRule>
    <cfRule type="cellIs" dxfId="22149" priority="2104" operator="lessThan">
      <formula>CO64</formula>
    </cfRule>
  </conditionalFormatting>
  <conditionalFormatting sqref="CR47:CR49">
    <cfRule type="cellIs" dxfId="22148" priority="2101" stopIfTrue="1" operator="notEqual">
      <formula>0</formula>
    </cfRule>
  </conditionalFormatting>
  <conditionalFormatting sqref="CQ47 CQ49">
    <cfRule type="cellIs" dxfId="22147" priority="2100" stopIfTrue="1" operator="notEqual">
      <formula>0</formula>
    </cfRule>
  </conditionalFormatting>
  <conditionalFormatting sqref="CQ48">
    <cfRule type="cellIs" dxfId="22146" priority="2099" stopIfTrue="1" operator="notEqual">
      <formula>0</formula>
    </cfRule>
  </conditionalFormatting>
  <conditionalFormatting sqref="CT47:CT49">
    <cfRule type="containsBlanks" priority="2096" stopIfTrue="1">
      <formula>LEN(TRIM(CT47))=0</formula>
    </cfRule>
    <cfRule type="cellIs" dxfId="22145" priority="2097" operator="greaterThanOrEqual">
      <formula>CS47</formula>
    </cfRule>
    <cfRule type="cellIs" dxfId="22144" priority="2098" operator="lessThan">
      <formula>CS47</formula>
    </cfRule>
  </conditionalFormatting>
  <conditionalFormatting sqref="CV47:CV49">
    <cfRule type="containsBlanks" priority="2093" stopIfTrue="1">
      <formula>LEN(TRIM(CV47))=0</formula>
    </cfRule>
    <cfRule type="cellIs" dxfId="22143" priority="2094" operator="greaterThanOrEqual">
      <formula>CU47</formula>
    </cfRule>
    <cfRule type="cellIs" dxfId="22142" priority="2095" operator="lessThan">
      <formula>CU47</formula>
    </cfRule>
  </conditionalFormatting>
  <conditionalFormatting sqref="CV47:CV49">
    <cfRule type="containsBlanks" priority="2090" stopIfTrue="1">
      <formula>LEN(TRIM(CV47))=0</formula>
    </cfRule>
    <cfRule type="cellIs" dxfId="22141" priority="2091" operator="greaterThanOrEqual">
      <formula>CU47</formula>
    </cfRule>
    <cfRule type="cellIs" dxfId="22140" priority="2092" operator="lessThan">
      <formula>CU47</formula>
    </cfRule>
  </conditionalFormatting>
  <conditionalFormatting sqref="CT54:CT57">
    <cfRule type="containsBlanks" priority="2087" stopIfTrue="1">
      <formula>LEN(TRIM(CT54))=0</formula>
    </cfRule>
    <cfRule type="cellIs" dxfId="22139" priority="2088" operator="greaterThanOrEqual">
      <formula>CS54</formula>
    </cfRule>
    <cfRule type="cellIs" dxfId="22138" priority="2089" operator="lessThan">
      <formula>CS54</formula>
    </cfRule>
  </conditionalFormatting>
  <conditionalFormatting sqref="CQ54">
    <cfRule type="cellIs" dxfId="22137" priority="2084" stopIfTrue="1" operator="notEqual">
      <formula>0</formula>
    </cfRule>
  </conditionalFormatting>
  <conditionalFormatting sqref="CQ55 CQ57">
    <cfRule type="cellIs" dxfId="22136" priority="2085" stopIfTrue="1" operator="notEqual">
      <formula>0</formula>
    </cfRule>
  </conditionalFormatting>
  <conditionalFormatting sqref="CR57 CR54:CR55">
    <cfRule type="cellIs" dxfId="22135" priority="2086" stopIfTrue="1" operator="notEqual">
      <formula>0</formula>
    </cfRule>
  </conditionalFormatting>
  <conditionalFormatting sqref="CR56">
    <cfRule type="cellIs" dxfId="22134" priority="2083" stopIfTrue="1" operator="notEqual">
      <formula>0</formula>
    </cfRule>
  </conditionalFormatting>
  <conditionalFormatting sqref="CQ56">
    <cfRule type="cellIs" dxfId="22133" priority="2082" stopIfTrue="1" operator="notEqual">
      <formula>0</formula>
    </cfRule>
  </conditionalFormatting>
  <conditionalFormatting sqref="CV54:CV57">
    <cfRule type="containsBlanks" priority="2079" stopIfTrue="1">
      <formula>LEN(TRIM(CV54))=0</formula>
    </cfRule>
    <cfRule type="cellIs" dxfId="22132" priority="2080" operator="greaterThanOrEqual">
      <formula>CU54</formula>
    </cfRule>
    <cfRule type="cellIs" dxfId="22131" priority="2081" operator="lessThan">
      <formula>CU54</formula>
    </cfRule>
  </conditionalFormatting>
  <conditionalFormatting sqref="CV54:CV57">
    <cfRule type="containsBlanks" priority="2076" stopIfTrue="1">
      <formula>LEN(TRIM(CV54))=0</formula>
    </cfRule>
    <cfRule type="cellIs" dxfId="22130" priority="2077" operator="greaterThanOrEqual">
      <formula>CU54</formula>
    </cfRule>
    <cfRule type="cellIs" dxfId="22129" priority="2078" operator="lessThan">
      <formula>CU54</formula>
    </cfRule>
  </conditionalFormatting>
  <conditionalFormatting sqref="CQ72:CQ73">
    <cfRule type="cellIs" dxfId="22128" priority="2063" stopIfTrue="1" operator="notEqual">
      <formula>0</formula>
    </cfRule>
  </conditionalFormatting>
  <conditionalFormatting sqref="CR72:CR73">
    <cfRule type="cellIs" dxfId="22127" priority="2064" stopIfTrue="1" operator="notEqual">
      <formula>0</formula>
    </cfRule>
  </conditionalFormatting>
  <conditionalFormatting sqref="CT69:CT73">
    <cfRule type="containsBlanks" priority="2060" stopIfTrue="1">
      <formula>LEN(TRIM(CT69))=0</formula>
    </cfRule>
    <cfRule type="cellIs" dxfId="22126" priority="2061" operator="greaterThanOrEqual">
      <formula>CS69</formula>
    </cfRule>
    <cfRule type="cellIs" dxfId="22125" priority="2062" operator="lessThan">
      <formula>CS69</formula>
    </cfRule>
  </conditionalFormatting>
  <conditionalFormatting sqref="CQ69:CQ71">
    <cfRule type="cellIs" dxfId="22124" priority="2058" stopIfTrue="1" operator="notEqual">
      <formula>0</formula>
    </cfRule>
  </conditionalFormatting>
  <conditionalFormatting sqref="CR69:CR71">
    <cfRule type="cellIs" dxfId="22123" priority="2059" stopIfTrue="1" operator="notEqual">
      <formula>0</formula>
    </cfRule>
  </conditionalFormatting>
  <conditionalFormatting sqref="CV69:CV71">
    <cfRule type="containsBlanks" priority="2055" stopIfTrue="1">
      <formula>LEN(TRIM(CV69))=0</formula>
    </cfRule>
    <cfRule type="cellIs" dxfId="22122" priority="2056" operator="greaterThanOrEqual">
      <formula>CU69</formula>
    </cfRule>
    <cfRule type="cellIs" dxfId="22121" priority="2057" operator="lessThan">
      <formula>CU69</formula>
    </cfRule>
  </conditionalFormatting>
  <conditionalFormatting sqref="CV69:CV71">
    <cfRule type="containsBlanks" priority="2052" stopIfTrue="1">
      <formula>LEN(TRIM(CV69))=0</formula>
    </cfRule>
    <cfRule type="cellIs" dxfId="22120" priority="2053" operator="greaterThanOrEqual">
      <formula>CU69</formula>
    </cfRule>
    <cfRule type="cellIs" dxfId="22119" priority="2054" operator="lessThan">
      <formula>CU69</formula>
    </cfRule>
  </conditionalFormatting>
  <conditionalFormatting sqref="CV73">
    <cfRule type="containsBlanks" priority="2049" stopIfTrue="1">
      <formula>LEN(TRIM(CV73))=0</formula>
    </cfRule>
    <cfRule type="cellIs" dxfId="22118" priority="2050" operator="greaterThanOrEqual">
      <formula>CU73</formula>
    </cfRule>
    <cfRule type="cellIs" dxfId="22117" priority="2051" operator="lessThan">
      <formula>CU73</formula>
    </cfRule>
  </conditionalFormatting>
  <conditionalFormatting sqref="CV73">
    <cfRule type="containsBlanks" priority="2046" stopIfTrue="1">
      <formula>LEN(TRIM(CV73))=0</formula>
    </cfRule>
    <cfRule type="cellIs" dxfId="22116" priority="2047" operator="greaterThanOrEqual">
      <formula>CU73</formula>
    </cfRule>
    <cfRule type="cellIs" dxfId="22115" priority="2048" operator="lessThan">
      <formula>CU73</formula>
    </cfRule>
  </conditionalFormatting>
  <conditionalFormatting sqref="CV72">
    <cfRule type="containsBlanks" priority="2043" stopIfTrue="1">
      <formula>LEN(TRIM(CV72))=0</formula>
    </cfRule>
    <cfRule type="cellIs" dxfId="22114" priority="2044" operator="greaterThanOrEqual">
      <formula>CU72</formula>
    </cfRule>
    <cfRule type="cellIs" dxfId="22113" priority="2045" operator="lessThan">
      <formula>CU72</formula>
    </cfRule>
  </conditionalFormatting>
  <conditionalFormatting sqref="CV72">
    <cfRule type="containsBlanks" priority="2040" stopIfTrue="1">
      <formula>LEN(TRIM(CV72))=0</formula>
    </cfRule>
    <cfRule type="cellIs" dxfId="22112" priority="2041" operator="greaterThanOrEqual">
      <formula>CU72</formula>
    </cfRule>
    <cfRule type="cellIs" dxfId="22111" priority="2042" operator="lessThan">
      <formula>CU72</formula>
    </cfRule>
  </conditionalFormatting>
  <conditionalFormatting sqref="CT66:CT68">
    <cfRule type="containsBlanks" priority="2037" stopIfTrue="1">
      <formula>LEN(TRIM(CT66))=0</formula>
    </cfRule>
    <cfRule type="cellIs" dxfId="22110" priority="2038" operator="greaterThanOrEqual">
      <formula>CS66</formula>
    </cfRule>
    <cfRule type="cellIs" dxfId="22109" priority="2039" operator="lessThan">
      <formula>CS66</formula>
    </cfRule>
  </conditionalFormatting>
  <conditionalFormatting sqref="CR67">
    <cfRule type="cellIs" dxfId="22108" priority="2036" stopIfTrue="1" operator="notEqual">
      <formula>0</formula>
    </cfRule>
  </conditionalFormatting>
  <conditionalFormatting sqref="CQ68">
    <cfRule type="cellIs" dxfId="22107" priority="2034" stopIfTrue="1" operator="notEqual">
      <formula>0</formula>
    </cfRule>
  </conditionalFormatting>
  <conditionalFormatting sqref="CR68">
    <cfRule type="cellIs" dxfId="22106" priority="2035" stopIfTrue="1" operator="notEqual">
      <formula>0</formula>
    </cfRule>
  </conditionalFormatting>
  <conditionalFormatting sqref="CQ67">
    <cfRule type="cellIs" dxfId="22105" priority="2033" stopIfTrue="1" operator="notEqual">
      <formula>0</formula>
    </cfRule>
  </conditionalFormatting>
  <conditionalFormatting sqref="CQ66">
    <cfRule type="cellIs" dxfId="22104" priority="2032" stopIfTrue="1" operator="notEqual">
      <formula>0</formula>
    </cfRule>
  </conditionalFormatting>
  <conditionalFormatting sqref="CR66">
    <cfRule type="cellIs" dxfId="22103" priority="2031" stopIfTrue="1" operator="notEqual">
      <formula>0</formula>
    </cfRule>
  </conditionalFormatting>
  <conditionalFormatting sqref="CV66:CV68">
    <cfRule type="containsBlanks" priority="2028" stopIfTrue="1">
      <formula>LEN(TRIM(CV66))=0</formula>
    </cfRule>
    <cfRule type="cellIs" dxfId="22102" priority="2029" operator="greaterThanOrEqual">
      <formula>CU66</formula>
    </cfRule>
    <cfRule type="cellIs" dxfId="22101" priority="2030" operator="lessThan">
      <formula>CU66</formula>
    </cfRule>
  </conditionalFormatting>
  <conditionalFormatting sqref="CV66:CV68">
    <cfRule type="containsBlanks" priority="2025" stopIfTrue="1">
      <formula>LEN(TRIM(CV66))=0</formula>
    </cfRule>
    <cfRule type="cellIs" dxfId="22100" priority="2026" operator="greaterThanOrEqual">
      <formula>CU66</formula>
    </cfRule>
    <cfRule type="cellIs" dxfId="22099" priority="2027" operator="lessThan">
      <formula>CU66</formula>
    </cfRule>
  </conditionalFormatting>
  <conditionalFormatting sqref="CT61:CT65">
    <cfRule type="containsBlanks" priority="2022" stopIfTrue="1">
      <formula>LEN(TRIM(CT61))=0</formula>
    </cfRule>
    <cfRule type="cellIs" dxfId="22098" priority="2023" operator="greaterThanOrEqual">
      <formula>CS61</formula>
    </cfRule>
    <cfRule type="cellIs" dxfId="22097" priority="2024" operator="lessThan">
      <formula>CS61</formula>
    </cfRule>
  </conditionalFormatting>
  <conditionalFormatting sqref="CQ61 CQ65 CQ63">
    <cfRule type="cellIs" dxfId="22096" priority="2020" stopIfTrue="1" operator="notEqual">
      <formula>0</formula>
    </cfRule>
  </conditionalFormatting>
  <conditionalFormatting sqref="CR65 CR63">
    <cfRule type="cellIs" dxfId="22095" priority="2021" stopIfTrue="1" operator="notEqual">
      <formula>0</formula>
    </cfRule>
  </conditionalFormatting>
  <conditionalFormatting sqref="CQ64">
    <cfRule type="cellIs" dxfId="22094" priority="2018" stopIfTrue="1" operator="notEqual">
      <formula>0</formula>
    </cfRule>
  </conditionalFormatting>
  <conditionalFormatting sqref="CR64">
    <cfRule type="cellIs" dxfId="22093" priority="2019" stopIfTrue="1" operator="notEqual">
      <formula>0</formula>
    </cfRule>
  </conditionalFormatting>
  <conditionalFormatting sqref="CR61">
    <cfRule type="cellIs" dxfId="22092" priority="2017" stopIfTrue="1" operator="notEqual">
      <formula>0</formula>
    </cfRule>
  </conditionalFormatting>
  <conditionalFormatting sqref="CQ62">
    <cfRule type="cellIs" dxfId="22091" priority="2015" stopIfTrue="1" operator="notEqual">
      <formula>0</formula>
    </cfRule>
  </conditionalFormatting>
  <conditionalFormatting sqref="CR62">
    <cfRule type="cellIs" dxfId="22090" priority="2016" stopIfTrue="1" operator="notEqual">
      <formula>0</formula>
    </cfRule>
  </conditionalFormatting>
  <conditionalFormatting sqref="CV61:CV63">
    <cfRule type="containsBlanks" priority="2012" stopIfTrue="1">
      <formula>LEN(TRIM(CV61))=0</formula>
    </cfRule>
    <cfRule type="cellIs" dxfId="22089" priority="2013" operator="greaterThanOrEqual">
      <formula>CU61</formula>
    </cfRule>
    <cfRule type="cellIs" dxfId="22088" priority="2014" operator="lessThan">
      <formula>CU61</formula>
    </cfRule>
  </conditionalFormatting>
  <conditionalFormatting sqref="CV61:CV63">
    <cfRule type="containsBlanks" priority="2009" stopIfTrue="1">
      <formula>LEN(TRIM(CV61))=0</formula>
    </cfRule>
    <cfRule type="cellIs" dxfId="22087" priority="2010" operator="greaterThanOrEqual">
      <formula>CU61</formula>
    </cfRule>
    <cfRule type="cellIs" dxfId="22086" priority="2011" operator="lessThan">
      <formula>CU61</formula>
    </cfRule>
  </conditionalFormatting>
  <conditionalFormatting sqref="CV65">
    <cfRule type="containsBlanks" priority="2006" stopIfTrue="1">
      <formula>LEN(TRIM(CV65))=0</formula>
    </cfRule>
    <cfRule type="cellIs" dxfId="22085" priority="2007" operator="greaterThanOrEqual">
      <formula>CU65</formula>
    </cfRule>
    <cfRule type="cellIs" dxfId="22084" priority="2008" operator="lessThan">
      <formula>CU65</formula>
    </cfRule>
  </conditionalFormatting>
  <conditionalFormatting sqref="CV65">
    <cfRule type="containsBlanks" priority="2003" stopIfTrue="1">
      <formula>LEN(TRIM(CV65))=0</formula>
    </cfRule>
    <cfRule type="cellIs" dxfId="22083" priority="2004" operator="greaterThanOrEqual">
      <formula>CU65</formula>
    </cfRule>
    <cfRule type="cellIs" dxfId="22082" priority="2005" operator="lessThan">
      <formula>CU65</formula>
    </cfRule>
  </conditionalFormatting>
  <conditionalFormatting sqref="CV64">
    <cfRule type="containsBlanks" priority="2000" stopIfTrue="1">
      <formula>LEN(TRIM(CV64))=0</formula>
    </cfRule>
    <cfRule type="cellIs" dxfId="22081" priority="2001" operator="greaterThanOrEqual">
      <formula>CU64</formula>
    </cfRule>
    <cfRule type="cellIs" dxfId="22080" priority="2002" operator="lessThan">
      <formula>CU64</formula>
    </cfRule>
  </conditionalFormatting>
  <conditionalFormatting sqref="CV64">
    <cfRule type="containsBlanks" priority="1997" stopIfTrue="1">
      <formula>LEN(TRIM(CV64))=0</formula>
    </cfRule>
    <cfRule type="cellIs" dxfId="22079" priority="1998" operator="greaterThanOrEqual">
      <formula>CU64</formula>
    </cfRule>
    <cfRule type="cellIs" dxfId="22078" priority="1999" operator="lessThan">
      <formula>CU64</formula>
    </cfRule>
  </conditionalFormatting>
  <conditionalFormatting sqref="CU47 CU49 CO47 CO49 CI47 CI49">
    <cfRule type="containsBlanks" priority="1928" stopIfTrue="1">
      <formula>LEN(TRIM(CI47))=0</formula>
    </cfRule>
    <cfRule type="cellIs" dxfId="22077" priority="1929" operator="greaterThanOrEqual">
      <formula>CH47</formula>
    </cfRule>
    <cfRule type="cellIs" dxfId="22076" priority="1930" operator="lessThan">
      <formula>CH47</formula>
    </cfRule>
  </conditionalFormatting>
  <conditionalFormatting sqref="CU47 CU49 CO47 CO49 CI47 CI49">
    <cfRule type="containsBlanks" priority="1925" stopIfTrue="1">
      <formula>LEN(TRIM(CI47))=0</formula>
    </cfRule>
    <cfRule type="cellIs" dxfId="22075" priority="1926" operator="greaterThanOrEqual">
      <formula>CH47</formula>
    </cfRule>
    <cfRule type="cellIs" dxfId="22074" priority="1927" operator="lessThan">
      <formula>CH47</formula>
    </cfRule>
  </conditionalFormatting>
  <conditionalFormatting sqref="CU54:CU57 CO54:CO57 CI54:CI57">
    <cfRule type="containsBlanks" priority="1922" stopIfTrue="1">
      <formula>LEN(TRIM(CI54))=0</formula>
    </cfRule>
    <cfRule type="cellIs" dxfId="22073" priority="1923" operator="greaterThanOrEqual">
      <formula>CH54</formula>
    </cfRule>
    <cfRule type="cellIs" dxfId="22072" priority="1924" operator="lessThan">
      <formula>CH54</formula>
    </cfRule>
  </conditionalFormatting>
  <conditionalFormatting sqref="CU54:CU57 CO54:CO57 CI54:CI57">
    <cfRule type="containsBlanks" priority="1919" stopIfTrue="1">
      <formula>LEN(TRIM(CI54))=0</formula>
    </cfRule>
    <cfRule type="cellIs" dxfId="22071" priority="1920" operator="greaterThanOrEqual">
      <formula>CH54</formula>
    </cfRule>
    <cfRule type="cellIs" dxfId="22070" priority="1921" operator="lessThan">
      <formula>CH54</formula>
    </cfRule>
  </conditionalFormatting>
  <conditionalFormatting sqref="CU69:CU71 CO69:CO71 CI69:CI71">
    <cfRule type="containsBlanks" priority="1910" stopIfTrue="1">
      <formula>LEN(TRIM(CI69))=0</formula>
    </cfRule>
    <cfRule type="cellIs" dxfId="22069" priority="1911" operator="greaterThanOrEqual">
      <formula>CH69</formula>
    </cfRule>
    <cfRule type="cellIs" dxfId="22068" priority="1912" operator="lessThan">
      <formula>CH69</formula>
    </cfRule>
  </conditionalFormatting>
  <conditionalFormatting sqref="CU69:CU71 CO69:CO71 CI69:CI71">
    <cfRule type="containsBlanks" priority="1907" stopIfTrue="1">
      <formula>LEN(TRIM(CI69))=0</formula>
    </cfRule>
    <cfRule type="cellIs" dxfId="22067" priority="1908" operator="greaterThanOrEqual">
      <formula>CH69</formula>
    </cfRule>
    <cfRule type="cellIs" dxfId="22066" priority="1909" operator="lessThan">
      <formula>CH69</formula>
    </cfRule>
  </conditionalFormatting>
  <conditionalFormatting sqref="CU73 CO73 CI73">
    <cfRule type="containsBlanks" priority="1904" stopIfTrue="1">
      <formula>LEN(TRIM(CI73))=0</formula>
    </cfRule>
    <cfRule type="cellIs" dxfId="22065" priority="1905" operator="greaterThanOrEqual">
      <formula>CH73</formula>
    </cfRule>
    <cfRule type="cellIs" dxfId="22064" priority="1906" operator="lessThan">
      <formula>CH73</formula>
    </cfRule>
  </conditionalFormatting>
  <conditionalFormatting sqref="CU73 CO73 CI73">
    <cfRule type="containsBlanks" priority="1901" stopIfTrue="1">
      <formula>LEN(TRIM(CI73))=0</formula>
    </cfRule>
    <cfRule type="cellIs" dxfId="22063" priority="1902" operator="greaterThanOrEqual">
      <formula>CH73</formula>
    </cfRule>
    <cfRule type="cellIs" dxfId="22062" priority="1903" operator="lessThan">
      <formula>CH73</formula>
    </cfRule>
  </conditionalFormatting>
  <conditionalFormatting sqref="CU72 CO72 CI72">
    <cfRule type="containsBlanks" priority="1898" stopIfTrue="1">
      <formula>LEN(TRIM(CI72))=0</formula>
    </cfRule>
    <cfRule type="cellIs" dxfId="22061" priority="1899" operator="greaterThanOrEqual">
      <formula>CH72</formula>
    </cfRule>
    <cfRule type="cellIs" dxfId="22060" priority="1900" operator="lessThan">
      <formula>CH72</formula>
    </cfRule>
  </conditionalFormatting>
  <conditionalFormatting sqref="CU72 CO72 CI72">
    <cfRule type="containsBlanks" priority="1895" stopIfTrue="1">
      <formula>LEN(TRIM(CI72))=0</formula>
    </cfRule>
    <cfRule type="cellIs" dxfId="22059" priority="1896" operator="greaterThanOrEqual">
      <formula>CH72</formula>
    </cfRule>
    <cfRule type="cellIs" dxfId="22058" priority="1897" operator="lessThan">
      <formula>CH72</formula>
    </cfRule>
  </conditionalFormatting>
  <conditionalFormatting sqref="CU66:CU68 CO66:CO68 CI66:CI68">
    <cfRule type="containsBlanks" priority="1892" stopIfTrue="1">
      <formula>LEN(TRIM(CI66))=0</formula>
    </cfRule>
    <cfRule type="cellIs" dxfId="22057" priority="1893" operator="greaterThanOrEqual">
      <formula>CH66</formula>
    </cfRule>
    <cfRule type="cellIs" dxfId="22056" priority="1894" operator="lessThan">
      <formula>CH66</formula>
    </cfRule>
  </conditionalFormatting>
  <conditionalFormatting sqref="CU66:CU68 CO66:CO68 CI66:CI68">
    <cfRule type="containsBlanks" priority="1889" stopIfTrue="1">
      <formula>LEN(TRIM(CI66))=0</formula>
    </cfRule>
    <cfRule type="cellIs" dxfId="22055" priority="1890" operator="greaterThanOrEqual">
      <formula>CH66</formula>
    </cfRule>
    <cfRule type="cellIs" dxfId="22054" priority="1891" operator="lessThan">
      <formula>CH66</formula>
    </cfRule>
  </conditionalFormatting>
  <conditionalFormatting sqref="CU61:CU63 CO61:CO63 CI61:CI63">
    <cfRule type="containsBlanks" priority="1886" stopIfTrue="1">
      <formula>LEN(TRIM(CI61))=0</formula>
    </cfRule>
    <cfRule type="cellIs" dxfId="22053" priority="1887" operator="greaterThanOrEqual">
      <formula>CH61</formula>
    </cfRule>
    <cfRule type="cellIs" dxfId="22052" priority="1888" operator="lessThan">
      <formula>CH61</formula>
    </cfRule>
  </conditionalFormatting>
  <conditionalFormatting sqref="CU61:CU63 CO61:CO63 CI61:CI63">
    <cfRule type="containsBlanks" priority="1883" stopIfTrue="1">
      <formula>LEN(TRIM(CI61))=0</formula>
    </cfRule>
    <cfRule type="cellIs" dxfId="22051" priority="1884" operator="greaterThanOrEqual">
      <formula>CH61</formula>
    </cfRule>
    <cfRule type="cellIs" dxfId="22050" priority="1885" operator="lessThan">
      <formula>CH61</formula>
    </cfRule>
  </conditionalFormatting>
  <conditionalFormatting sqref="CU65 CO65 CI65">
    <cfRule type="containsBlanks" priority="1880" stopIfTrue="1">
      <formula>LEN(TRIM(CI65))=0</formula>
    </cfRule>
    <cfRule type="cellIs" dxfId="22049" priority="1881" operator="greaterThanOrEqual">
      <formula>CH65</formula>
    </cfRule>
    <cfRule type="cellIs" dxfId="22048" priority="1882" operator="lessThan">
      <formula>CH65</formula>
    </cfRule>
  </conditionalFormatting>
  <conditionalFormatting sqref="CU65 CO65 CI65">
    <cfRule type="containsBlanks" priority="1877" stopIfTrue="1">
      <formula>LEN(TRIM(CI65))=0</formula>
    </cfRule>
    <cfRule type="cellIs" dxfId="22047" priority="1878" operator="greaterThanOrEqual">
      <formula>CH65</formula>
    </cfRule>
    <cfRule type="cellIs" dxfId="22046" priority="1879" operator="lessThan">
      <formula>CH65</formula>
    </cfRule>
  </conditionalFormatting>
  <conditionalFormatting sqref="CU64 CO64 CI64">
    <cfRule type="containsBlanks" priority="1874" stopIfTrue="1">
      <formula>LEN(TRIM(CI64))=0</formula>
    </cfRule>
    <cfRule type="cellIs" dxfId="22045" priority="1875" operator="greaterThanOrEqual">
      <formula>CH64</formula>
    </cfRule>
    <cfRule type="cellIs" dxfId="22044" priority="1876" operator="lessThan">
      <formula>CH64</formula>
    </cfRule>
  </conditionalFormatting>
  <conditionalFormatting sqref="CU64 CO64 CI64">
    <cfRule type="containsBlanks" priority="1871" stopIfTrue="1">
      <formula>LEN(TRIM(CI64))=0</formula>
    </cfRule>
    <cfRule type="cellIs" dxfId="22043" priority="1872" operator="greaterThanOrEqual">
      <formula>CH64</formula>
    </cfRule>
    <cfRule type="cellIs" dxfId="22042" priority="1873" operator="lessThan">
      <formula>CH64</formula>
    </cfRule>
  </conditionalFormatting>
  <conditionalFormatting sqref="CU47:CU49 CO47:CO49 CI47:CI49 CI61:CI73 CO61:CO73 CU61:CU73 CI54:CI57 CO54:CO57 CU54:CU57">
    <cfRule type="containsBlanks" priority="1862" stopIfTrue="1">
      <formula>LEN(TRIM(CI47))=0</formula>
    </cfRule>
    <cfRule type="cellIs" dxfId="22041" priority="1863" operator="greaterThanOrEqual">
      <formula>CH47</formula>
    </cfRule>
    <cfRule type="cellIs" dxfId="22040" priority="1864" operator="lessThan">
      <formula>CH47</formula>
    </cfRule>
  </conditionalFormatting>
  <conditionalFormatting sqref="CU47:CU49 CO47:CO49 CI47:CI49 CI61:CI73 CO61:CO73 CU61:CU73 CI54:CI57 CO54:CO57 CU54:CU57">
    <cfRule type="containsBlanks" priority="1859" stopIfTrue="1">
      <formula>LEN(TRIM(CI47))=0</formula>
    </cfRule>
    <cfRule type="cellIs" dxfId="22039" priority="1860" operator="greaterThanOrEqual">
      <formula>CH47</formula>
    </cfRule>
    <cfRule type="cellIs" dxfId="22038" priority="1861" operator="lessThan">
      <formula>CH47</formula>
    </cfRule>
  </conditionalFormatting>
  <conditionalFormatting sqref="BJ58:BJ60">
    <cfRule type="containsBlanks" priority="1856" stopIfTrue="1">
      <formula>LEN(TRIM(BJ58))=0</formula>
    </cfRule>
    <cfRule type="cellIs" dxfId="22037" priority="1857" operator="greaterThanOrEqual">
      <formula>BI58</formula>
    </cfRule>
    <cfRule type="cellIs" dxfId="22036" priority="1858" operator="lessThan">
      <formula>BI58</formula>
    </cfRule>
  </conditionalFormatting>
  <conditionalFormatting sqref="BG58:BG60">
    <cfRule type="cellIs" dxfId="22035" priority="1854" stopIfTrue="1" operator="notEqual">
      <formula>0</formula>
    </cfRule>
  </conditionalFormatting>
  <conditionalFormatting sqref="BH58:BH60">
    <cfRule type="cellIs" dxfId="22034" priority="1855" stopIfTrue="1" operator="notEqual">
      <formula>0</formula>
    </cfRule>
  </conditionalFormatting>
  <conditionalFormatting sqref="BK58:BK60">
    <cfRule type="containsBlanks" priority="1851" stopIfTrue="1">
      <formula>LEN(TRIM(BK58))=0</formula>
    </cfRule>
    <cfRule type="cellIs" dxfId="22033" priority="1852" operator="greaterThanOrEqual">
      <formula>BJ58</formula>
    </cfRule>
    <cfRule type="cellIs" dxfId="22032" priority="1853" operator="lessThan">
      <formula>BJ58</formula>
    </cfRule>
  </conditionalFormatting>
  <conditionalFormatting sqref="BK58:BK60">
    <cfRule type="containsBlanks" priority="1848" stopIfTrue="1">
      <formula>LEN(TRIM(BK58))=0</formula>
    </cfRule>
    <cfRule type="cellIs" dxfId="22031" priority="1849" operator="greaterThanOrEqual">
      <formula>BJ58</formula>
    </cfRule>
    <cfRule type="cellIs" dxfId="22030" priority="1850" operator="lessThan">
      <formula>BJ58</formula>
    </cfRule>
  </conditionalFormatting>
  <conditionalFormatting sqref="BL58:BL60">
    <cfRule type="containsBlanks" priority="1845" stopIfTrue="1">
      <formula>LEN(TRIM(BL58))=0</formula>
    </cfRule>
    <cfRule type="cellIs" dxfId="22029" priority="1846" operator="greaterThanOrEqual">
      <formula>BK58</formula>
    </cfRule>
    <cfRule type="cellIs" dxfId="22028" priority="1847" operator="lessThan">
      <formula>BK58</formula>
    </cfRule>
  </conditionalFormatting>
  <conditionalFormatting sqref="BL58:BL60">
    <cfRule type="containsBlanks" priority="1842" stopIfTrue="1">
      <formula>LEN(TRIM(BL58))=0</formula>
    </cfRule>
    <cfRule type="cellIs" dxfId="22027" priority="1843" operator="greaterThanOrEqual">
      <formula>BK58</formula>
    </cfRule>
    <cfRule type="cellIs" dxfId="22026" priority="1844" operator="lessThan">
      <formula>BK58</formula>
    </cfRule>
  </conditionalFormatting>
  <conditionalFormatting sqref="BP58:BP60">
    <cfRule type="containsBlanks" priority="1839" stopIfTrue="1">
      <formula>LEN(TRIM(BP58))=0</formula>
    </cfRule>
    <cfRule type="cellIs" dxfId="22025" priority="1840" operator="greaterThanOrEqual">
      <formula>BO58</formula>
    </cfRule>
    <cfRule type="cellIs" dxfId="22024" priority="1841" operator="lessThan">
      <formula>BO58</formula>
    </cfRule>
  </conditionalFormatting>
  <conditionalFormatting sqref="BM58:BM60">
    <cfRule type="cellIs" dxfId="22023" priority="1837" stopIfTrue="1" operator="notEqual">
      <formula>0</formula>
    </cfRule>
  </conditionalFormatting>
  <conditionalFormatting sqref="BN58:BN60">
    <cfRule type="cellIs" dxfId="22022" priority="1838" stopIfTrue="1" operator="notEqual">
      <formula>0</formula>
    </cfRule>
  </conditionalFormatting>
  <conditionalFormatting sqref="BQ58:BQ60">
    <cfRule type="containsBlanks" priority="1834" stopIfTrue="1">
      <formula>LEN(TRIM(BQ58))=0</formula>
    </cfRule>
    <cfRule type="cellIs" dxfId="22021" priority="1835" operator="greaterThanOrEqual">
      <formula>BP58</formula>
    </cfRule>
    <cfRule type="cellIs" dxfId="22020" priority="1836" operator="lessThan">
      <formula>BP58</formula>
    </cfRule>
  </conditionalFormatting>
  <conditionalFormatting sqref="BQ58:BQ60">
    <cfRule type="containsBlanks" priority="1831" stopIfTrue="1">
      <formula>LEN(TRIM(BQ58))=0</formula>
    </cfRule>
    <cfRule type="cellIs" dxfId="22019" priority="1832" operator="greaterThanOrEqual">
      <formula>BP58</formula>
    </cfRule>
    <cfRule type="cellIs" dxfId="22018" priority="1833" operator="lessThan">
      <formula>BP58</formula>
    </cfRule>
  </conditionalFormatting>
  <conditionalFormatting sqref="BR58:BR60">
    <cfRule type="containsBlanks" priority="1828" stopIfTrue="1">
      <formula>LEN(TRIM(BR58))=0</formula>
    </cfRule>
    <cfRule type="cellIs" dxfId="22017" priority="1829" operator="greaterThanOrEqual">
      <formula>BQ58</formula>
    </cfRule>
    <cfRule type="cellIs" dxfId="22016" priority="1830" operator="lessThan">
      <formula>BQ58</formula>
    </cfRule>
  </conditionalFormatting>
  <conditionalFormatting sqref="BR58:BR60">
    <cfRule type="containsBlanks" priority="1825" stopIfTrue="1">
      <formula>LEN(TRIM(BR58))=0</formula>
    </cfRule>
    <cfRule type="cellIs" dxfId="22015" priority="1826" operator="greaterThanOrEqual">
      <formula>BQ58</formula>
    </cfRule>
    <cfRule type="cellIs" dxfId="22014" priority="1827" operator="lessThan">
      <formula>BQ58</formula>
    </cfRule>
  </conditionalFormatting>
  <conditionalFormatting sqref="BV58:BV60">
    <cfRule type="containsBlanks" priority="1822" stopIfTrue="1">
      <formula>LEN(TRIM(BV58))=0</formula>
    </cfRule>
    <cfRule type="cellIs" dxfId="22013" priority="1823" operator="greaterThanOrEqual">
      <formula>BU58</formula>
    </cfRule>
    <cfRule type="cellIs" dxfId="22012" priority="1824" operator="lessThan">
      <formula>BU58</formula>
    </cfRule>
  </conditionalFormatting>
  <conditionalFormatting sqref="BS58:BS60">
    <cfRule type="cellIs" dxfId="22011" priority="1820" stopIfTrue="1" operator="notEqual">
      <formula>0</formula>
    </cfRule>
  </conditionalFormatting>
  <conditionalFormatting sqref="BT58:BT60">
    <cfRule type="cellIs" dxfId="22010" priority="1821" stopIfTrue="1" operator="notEqual">
      <formula>0</formula>
    </cfRule>
  </conditionalFormatting>
  <conditionalFormatting sqref="BW58:BW60">
    <cfRule type="containsBlanks" priority="1817" stopIfTrue="1">
      <formula>LEN(TRIM(BW58))=0</formula>
    </cfRule>
    <cfRule type="cellIs" dxfId="22009" priority="1818" operator="greaterThanOrEqual">
      <formula>BV58</formula>
    </cfRule>
    <cfRule type="cellIs" dxfId="22008" priority="1819" operator="lessThan">
      <formula>BV58</formula>
    </cfRule>
  </conditionalFormatting>
  <conditionalFormatting sqref="BW58:BW60">
    <cfRule type="containsBlanks" priority="1814" stopIfTrue="1">
      <formula>LEN(TRIM(BW58))=0</formula>
    </cfRule>
    <cfRule type="cellIs" dxfId="22007" priority="1815" operator="greaterThanOrEqual">
      <formula>BV58</formula>
    </cfRule>
    <cfRule type="cellIs" dxfId="22006" priority="1816" operator="lessThan">
      <formula>BV58</formula>
    </cfRule>
  </conditionalFormatting>
  <conditionalFormatting sqref="BX58:BX60">
    <cfRule type="containsBlanks" priority="1811" stopIfTrue="1">
      <formula>LEN(TRIM(BX58))=0</formula>
    </cfRule>
    <cfRule type="cellIs" dxfId="22005" priority="1812" operator="greaterThanOrEqual">
      <formula>BW58</formula>
    </cfRule>
    <cfRule type="cellIs" dxfId="22004" priority="1813" operator="lessThan">
      <formula>BW58</formula>
    </cfRule>
  </conditionalFormatting>
  <conditionalFormatting sqref="BX58:BX60">
    <cfRule type="containsBlanks" priority="1808" stopIfTrue="1">
      <formula>LEN(TRIM(BX58))=0</formula>
    </cfRule>
    <cfRule type="cellIs" dxfId="22003" priority="1809" operator="greaterThanOrEqual">
      <formula>BW58</formula>
    </cfRule>
    <cfRule type="cellIs" dxfId="22002" priority="1810" operator="lessThan">
      <formula>BW58</formula>
    </cfRule>
  </conditionalFormatting>
  <conditionalFormatting sqref="CB58:CB60">
    <cfRule type="containsBlanks" priority="1805" stopIfTrue="1">
      <formula>LEN(TRIM(CB58))=0</formula>
    </cfRule>
    <cfRule type="cellIs" dxfId="22001" priority="1806" operator="greaterThanOrEqual">
      <formula>CA58</formula>
    </cfRule>
    <cfRule type="cellIs" dxfId="22000" priority="1807" operator="lessThan">
      <formula>CA58</formula>
    </cfRule>
  </conditionalFormatting>
  <conditionalFormatting sqref="BY58:BY60">
    <cfRule type="cellIs" dxfId="21999" priority="1803" stopIfTrue="1" operator="notEqual">
      <formula>0</formula>
    </cfRule>
  </conditionalFormatting>
  <conditionalFormatting sqref="BZ58:BZ60">
    <cfRule type="cellIs" dxfId="21998" priority="1804" stopIfTrue="1" operator="notEqual">
      <formula>0</formula>
    </cfRule>
  </conditionalFormatting>
  <conditionalFormatting sqref="CC58:CC60">
    <cfRule type="containsBlanks" priority="1800" stopIfTrue="1">
      <formula>LEN(TRIM(CC58))=0</formula>
    </cfRule>
    <cfRule type="cellIs" dxfId="21997" priority="1801" operator="greaterThanOrEqual">
      <formula>CB58</formula>
    </cfRule>
    <cfRule type="cellIs" dxfId="21996" priority="1802" operator="lessThan">
      <formula>CB58</formula>
    </cfRule>
  </conditionalFormatting>
  <conditionalFormatting sqref="CC58:CC60">
    <cfRule type="containsBlanks" priority="1797" stopIfTrue="1">
      <formula>LEN(TRIM(CC58))=0</formula>
    </cfRule>
    <cfRule type="cellIs" dxfId="21995" priority="1798" operator="greaterThanOrEqual">
      <formula>CB58</formula>
    </cfRule>
    <cfRule type="cellIs" dxfId="21994" priority="1799" operator="lessThan">
      <formula>CB58</formula>
    </cfRule>
  </conditionalFormatting>
  <conditionalFormatting sqref="CD58:CD60">
    <cfRule type="containsBlanks" priority="1794" stopIfTrue="1">
      <formula>LEN(TRIM(CD58))=0</formula>
    </cfRule>
    <cfRule type="cellIs" dxfId="21993" priority="1795" operator="greaterThanOrEqual">
      <formula>CC58</formula>
    </cfRule>
    <cfRule type="cellIs" dxfId="21992" priority="1796" operator="lessThan">
      <formula>CC58</formula>
    </cfRule>
  </conditionalFormatting>
  <conditionalFormatting sqref="CD58:CD60">
    <cfRule type="containsBlanks" priority="1791" stopIfTrue="1">
      <formula>LEN(TRIM(CD58))=0</formula>
    </cfRule>
    <cfRule type="cellIs" dxfId="21991" priority="1792" operator="greaterThanOrEqual">
      <formula>CC58</formula>
    </cfRule>
    <cfRule type="cellIs" dxfId="21990" priority="1793" operator="lessThan">
      <formula>CC58</formula>
    </cfRule>
  </conditionalFormatting>
  <conditionalFormatting sqref="CH58:CH60">
    <cfRule type="containsBlanks" priority="1788" stopIfTrue="1">
      <formula>LEN(TRIM(CH58))=0</formula>
    </cfRule>
    <cfRule type="cellIs" dxfId="21989" priority="1789" operator="greaterThanOrEqual">
      <formula>CG58</formula>
    </cfRule>
    <cfRule type="cellIs" dxfId="21988" priority="1790" operator="lessThan">
      <formula>CG58</formula>
    </cfRule>
  </conditionalFormatting>
  <conditionalFormatting sqref="CE58:CE60">
    <cfRule type="cellIs" dxfId="21987" priority="1786" stopIfTrue="1" operator="notEqual">
      <formula>0</formula>
    </cfRule>
  </conditionalFormatting>
  <conditionalFormatting sqref="CF58:CF60">
    <cfRule type="cellIs" dxfId="21986" priority="1787" stopIfTrue="1" operator="notEqual">
      <formula>0</formula>
    </cfRule>
  </conditionalFormatting>
  <conditionalFormatting sqref="CI58:CI60">
    <cfRule type="containsBlanks" priority="1783" stopIfTrue="1">
      <formula>LEN(TRIM(CI58))=0</formula>
    </cfRule>
    <cfRule type="cellIs" dxfId="21985" priority="1784" operator="greaterThanOrEqual">
      <formula>CH58</formula>
    </cfRule>
    <cfRule type="cellIs" dxfId="21984" priority="1785" operator="lessThan">
      <formula>CH58</formula>
    </cfRule>
  </conditionalFormatting>
  <conditionalFormatting sqref="CI58:CI60">
    <cfRule type="containsBlanks" priority="1780" stopIfTrue="1">
      <formula>LEN(TRIM(CI58))=0</formula>
    </cfRule>
    <cfRule type="cellIs" dxfId="21983" priority="1781" operator="greaterThanOrEqual">
      <formula>CH58</formula>
    </cfRule>
    <cfRule type="cellIs" dxfId="21982" priority="1782" operator="lessThan">
      <formula>CH58</formula>
    </cfRule>
  </conditionalFormatting>
  <conditionalFormatting sqref="CJ58:CJ60">
    <cfRule type="containsBlanks" priority="1777" stopIfTrue="1">
      <formula>LEN(TRIM(CJ58))=0</formula>
    </cfRule>
    <cfRule type="cellIs" dxfId="21981" priority="1778" operator="greaterThanOrEqual">
      <formula>CI58</formula>
    </cfRule>
    <cfRule type="cellIs" dxfId="21980" priority="1779" operator="lessThan">
      <formula>CI58</formula>
    </cfRule>
  </conditionalFormatting>
  <conditionalFormatting sqref="CJ58:CJ60">
    <cfRule type="containsBlanks" priority="1774" stopIfTrue="1">
      <formula>LEN(TRIM(CJ58))=0</formula>
    </cfRule>
    <cfRule type="cellIs" dxfId="21979" priority="1775" operator="greaterThanOrEqual">
      <formula>CI58</formula>
    </cfRule>
    <cfRule type="cellIs" dxfId="21978" priority="1776" operator="lessThan">
      <formula>CI58</formula>
    </cfRule>
  </conditionalFormatting>
  <conditionalFormatting sqref="CN58:CN60">
    <cfRule type="containsBlanks" priority="1771" stopIfTrue="1">
      <formula>LEN(TRIM(CN58))=0</formula>
    </cfRule>
    <cfRule type="cellIs" dxfId="21977" priority="1772" operator="greaterThanOrEqual">
      <formula>CM58</formula>
    </cfRule>
    <cfRule type="cellIs" dxfId="21976" priority="1773" operator="lessThan">
      <formula>CM58</formula>
    </cfRule>
  </conditionalFormatting>
  <conditionalFormatting sqref="CK58:CK60">
    <cfRule type="cellIs" dxfId="21975" priority="1769" stopIfTrue="1" operator="notEqual">
      <formula>0</formula>
    </cfRule>
  </conditionalFormatting>
  <conditionalFormatting sqref="CL58:CL60">
    <cfRule type="cellIs" dxfId="21974" priority="1770" stopIfTrue="1" operator="notEqual">
      <formula>0</formula>
    </cfRule>
  </conditionalFormatting>
  <conditionalFormatting sqref="CO58:CO60">
    <cfRule type="containsBlanks" priority="1766" stopIfTrue="1">
      <formula>LEN(TRIM(CO58))=0</formula>
    </cfRule>
    <cfRule type="cellIs" dxfId="21973" priority="1767" operator="greaterThanOrEqual">
      <formula>CN58</formula>
    </cfRule>
    <cfRule type="cellIs" dxfId="21972" priority="1768" operator="lessThan">
      <formula>CN58</formula>
    </cfRule>
  </conditionalFormatting>
  <conditionalFormatting sqref="CO58:CO60">
    <cfRule type="containsBlanks" priority="1763" stopIfTrue="1">
      <formula>LEN(TRIM(CO58))=0</formula>
    </cfRule>
    <cfRule type="cellIs" dxfId="21971" priority="1764" operator="greaterThanOrEqual">
      <formula>CN58</formula>
    </cfRule>
    <cfRule type="cellIs" dxfId="21970" priority="1765" operator="lessThan">
      <formula>CN58</formula>
    </cfRule>
  </conditionalFormatting>
  <conditionalFormatting sqref="CP58:CP60">
    <cfRule type="containsBlanks" priority="1760" stopIfTrue="1">
      <formula>LEN(TRIM(CP58))=0</formula>
    </cfRule>
    <cfRule type="cellIs" dxfId="21969" priority="1761" operator="greaterThanOrEqual">
      <formula>CO58</formula>
    </cfRule>
    <cfRule type="cellIs" dxfId="21968" priority="1762" operator="lessThan">
      <formula>CO58</formula>
    </cfRule>
  </conditionalFormatting>
  <conditionalFormatting sqref="CP58:CP60">
    <cfRule type="containsBlanks" priority="1757" stopIfTrue="1">
      <formula>LEN(TRIM(CP58))=0</formula>
    </cfRule>
    <cfRule type="cellIs" dxfId="21967" priority="1758" operator="greaterThanOrEqual">
      <formula>CO58</formula>
    </cfRule>
    <cfRule type="cellIs" dxfId="21966" priority="1759" operator="lessThan">
      <formula>CO58</formula>
    </cfRule>
  </conditionalFormatting>
  <conditionalFormatting sqref="CT58:CT60">
    <cfRule type="containsBlanks" priority="1754" stopIfTrue="1">
      <formula>LEN(TRIM(CT58))=0</formula>
    </cfRule>
    <cfRule type="cellIs" dxfId="21965" priority="1755" operator="greaterThanOrEqual">
      <formula>CS58</formula>
    </cfRule>
    <cfRule type="cellIs" dxfId="21964" priority="1756" operator="lessThan">
      <formula>CS58</formula>
    </cfRule>
  </conditionalFormatting>
  <conditionalFormatting sqref="CQ58:CQ60">
    <cfRule type="cellIs" dxfId="21963" priority="1752" stopIfTrue="1" operator="notEqual">
      <formula>0</formula>
    </cfRule>
  </conditionalFormatting>
  <conditionalFormatting sqref="CR58:CR60">
    <cfRule type="cellIs" dxfId="21962" priority="1753" stopIfTrue="1" operator="notEqual">
      <formula>0</formula>
    </cfRule>
  </conditionalFormatting>
  <conditionalFormatting sqref="CU58:CU60">
    <cfRule type="containsBlanks" priority="1749" stopIfTrue="1">
      <formula>LEN(TRIM(CU58))=0</formula>
    </cfRule>
    <cfRule type="cellIs" dxfId="21961" priority="1750" operator="greaterThanOrEqual">
      <formula>CT58</formula>
    </cfRule>
    <cfRule type="cellIs" dxfId="21960" priority="1751" operator="lessThan">
      <formula>CT58</formula>
    </cfRule>
  </conditionalFormatting>
  <conditionalFormatting sqref="CU58:CU60">
    <cfRule type="containsBlanks" priority="1746" stopIfTrue="1">
      <formula>LEN(TRIM(CU58))=0</formula>
    </cfRule>
    <cfRule type="cellIs" dxfId="21959" priority="1747" operator="greaterThanOrEqual">
      <formula>CT58</formula>
    </cfRule>
    <cfRule type="cellIs" dxfId="21958" priority="1748" operator="lessThan">
      <formula>CT58</formula>
    </cfRule>
  </conditionalFormatting>
  <conditionalFormatting sqref="CV58:CV60">
    <cfRule type="containsBlanks" priority="1743" stopIfTrue="1">
      <formula>LEN(TRIM(CV58))=0</formula>
    </cfRule>
    <cfRule type="cellIs" dxfId="21957" priority="1744" operator="greaterThanOrEqual">
      <formula>CU58</formula>
    </cfRule>
    <cfRule type="cellIs" dxfId="21956" priority="1745" operator="lessThan">
      <formula>CU58</formula>
    </cfRule>
  </conditionalFormatting>
  <conditionalFormatting sqref="CV58:CV60">
    <cfRule type="containsBlanks" priority="1740" stopIfTrue="1">
      <formula>LEN(TRIM(CV58))=0</formula>
    </cfRule>
    <cfRule type="cellIs" dxfId="21955" priority="1741" operator="greaterThanOrEqual">
      <formula>CU58</formula>
    </cfRule>
    <cfRule type="cellIs" dxfId="21954" priority="1742" operator="lessThan">
      <formula>CU58</formula>
    </cfRule>
  </conditionalFormatting>
  <conditionalFormatting sqref="BJ50:BJ53">
    <cfRule type="containsBlanks" priority="1737" stopIfTrue="1">
      <formula>LEN(TRIM(BJ50))=0</formula>
    </cfRule>
    <cfRule type="cellIs" dxfId="21953" priority="1738" operator="greaterThanOrEqual">
      <formula>BI50</formula>
    </cfRule>
    <cfRule type="cellIs" dxfId="21952" priority="1739" operator="lessThan">
      <formula>BI50</formula>
    </cfRule>
  </conditionalFormatting>
  <conditionalFormatting sqref="BG50:BG53">
    <cfRule type="cellIs" dxfId="21951" priority="1735" stopIfTrue="1" operator="notEqual">
      <formula>0</formula>
    </cfRule>
  </conditionalFormatting>
  <conditionalFormatting sqref="BH50:BH53">
    <cfRule type="cellIs" dxfId="21950" priority="1736" stopIfTrue="1" operator="notEqual">
      <formula>0</formula>
    </cfRule>
  </conditionalFormatting>
  <conditionalFormatting sqref="BK50:BK53">
    <cfRule type="containsBlanks" priority="1732" stopIfTrue="1">
      <formula>LEN(TRIM(BK50))=0</formula>
    </cfRule>
    <cfRule type="cellIs" dxfId="21949" priority="1733" operator="greaterThanOrEqual">
      <formula>BJ50</formula>
    </cfRule>
    <cfRule type="cellIs" dxfId="21948" priority="1734" operator="lessThan">
      <formula>BJ50</formula>
    </cfRule>
  </conditionalFormatting>
  <conditionalFormatting sqref="BK50:BK53">
    <cfRule type="containsBlanks" priority="1729" stopIfTrue="1">
      <formula>LEN(TRIM(BK50))=0</formula>
    </cfRule>
    <cfRule type="cellIs" dxfId="21947" priority="1730" operator="greaterThanOrEqual">
      <formula>BJ50</formula>
    </cfRule>
    <cfRule type="cellIs" dxfId="21946" priority="1731" operator="lessThan">
      <formula>BJ50</formula>
    </cfRule>
  </conditionalFormatting>
  <conditionalFormatting sqref="BL50:BL53">
    <cfRule type="containsBlanks" priority="1726" stopIfTrue="1">
      <formula>LEN(TRIM(BL50))=0</formula>
    </cfRule>
    <cfRule type="cellIs" dxfId="21945" priority="1727" operator="greaterThanOrEqual">
      <formula>BK50</formula>
    </cfRule>
    <cfRule type="cellIs" dxfId="21944" priority="1728" operator="lessThan">
      <formula>BK50</formula>
    </cfRule>
  </conditionalFormatting>
  <conditionalFormatting sqref="BL50:BL53">
    <cfRule type="containsBlanks" priority="1723" stopIfTrue="1">
      <formula>LEN(TRIM(BL50))=0</formula>
    </cfRule>
    <cfRule type="cellIs" dxfId="21943" priority="1724" operator="greaterThanOrEqual">
      <formula>BK50</formula>
    </cfRule>
    <cfRule type="cellIs" dxfId="21942" priority="1725" operator="lessThan">
      <formula>BK50</formula>
    </cfRule>
  </conditionalFormatting>
  <conditionalFormatting sqref="BP50:BP53">
    <cfRule type="containsBlanks" priority="1720" stopIfTrue="1">
      <formula>LEN(TRIM(BP50))=0</formula>
    </cfRule>
    <cfRule type="cellIs" dxfId="21941" priority="1721" operator="greaterThanOrEqual">
      <formula>BO50</formula>
    </cfRule>
    <cfRule type="cellIs" dxfId="21940" priority="1722" operator="lessThan">
      <formula>BO50</formula>
    </cfRule>
  </conditionalFormatting>
  <conditionalFormatting sqref="BM50:BM53">
    <cfRule type="cellIs" dxfId="21939" priority="1718" stopIfTrue="1" operator="notEqual">
      <formula>0</formula>
    </cfRule>
  </conditionalFormatting>
  <conditionalFormatting sqref="BN50:BN53">
    <cfRule type="cellIs" dxfId="21938" priority="1719" stopIfTrue="1" operator="notEqual">
      <formula>0</formula>
    </cfRule>
  </conditionalFormatting>
  <conditionalFormatting sqref="BQ50:BQ53">
    <cfRule type="containsBlanks" priority="1715" stopIfTrue="1">
      <formula>LEN(TRIM(BQ50))=0</formula>
    </cfRule>
    <cfRule type="cellIs" dxfId="21937" priority="1716" operator="greaterThanOrEqual">
      <formula>BP50</formula>
    </cfRule>
    <cfRule type="cellIs" dxfId="21936" priority="1717" operator="lessThan">
      <formula>BP50</formula>
    </cfRule>
  </conditionalFormatting>
  <conditionalFormatting sqref="BQ50:BQ53">
    <cfRule type="containsBlanks" priority="1712" stopIfTrue="1">
      <formula>LEN(TRIM(BQ50))=0</formula>
    </cfRule>
    <cfRule type="cellIs" dxfId="21935" priority="1713" operator="greaterThanOrEqual">
      <formula>BP50</formula>
    </cfRule>
    <cfRule type="cellIs" dxfId="21934" priority="1714" operator="lessThan">
      <formula>BP50</formula>
    </cfRule>
  </conditionalFormatting>
  <conditionalFormatting sqref="BR50:BR53">
    <cfRule type="containsBlanks" priority="1709" stopIfTrue="1">
      <formula>LEN(TRIM(BR50))=0</formula>
    </cfRule>
    <cfRule type="cellIs" dxfId="21933" priority="1710" operator="greaterThanOrEqual">
      <formula>BQ50</formula>
    </cfRule>
    <cfRule type="cellIs" dxfId="21932" priority="1711" operator="lessThan">
      <formula>BQ50</formula>
    </cfRule>
  </conditionalFormatting>
  <conditionalFormatting sqref="BR50:BR53">
    <cfRule type="containsBlanks" priority="1706" stopIfTrue="1">
      <formula>LEN(TRIM(BR50))=0</formula>
    </cfRule>
    <cfRule type="cellIs" dxfId="21931" priority="1707" operator="greaterThanOrEqual">
      <formula>BQ50</formula>
    </cfRule>
    <cfRule type="cellIs" dxfId="21930" priority="1708" operator="lessThan">
      <formula>BQ50</formula>
    </cfRule>
  </conditionalFormatting>
  <conditionalFormatting sqref="BV50:BV53">
    <cfRule type="containsBlanks" priority="1703" stopIfTrue="1">
      <formula>LEN(TRIM(BV50))=0</formula>
    </cfRule>
    <cfRule type="cellIs" dxfId="21929" priority="1704" operator="greaterThanOrEqual">
      <formula>BU50</formula>
    </cfRule>
    <cfRule type="cellIs" dxfId="21928" priority="1705" operator="lessThan">
      <formula>BU50</formula>
    </cfRule>
  </conditionalFormatting>
  <conditionalFormatting sqref="BS50:BS53">
    <cfRule type="cellIs" dxfId="21927" priority="1701" stopIfTrue="1" operator="notEqual">
      <formula>0</formula>
    </cfRule>
  </conditionalFormatting>
  <conditionalFormatting sqref="BT50:BT53">
    <cfRule type="cellIs" dxfId="21926" priority="1702" stopIfTrue="1" operator="notEqual">
      <formula>0</formula>
    </cfRule>
  </conditionalFormatting>
  <conditionalFormatting sqref="BW50:BW53">
    <cfRule type="containsBlanks" priority="1698" stopIfTrue="1">
      <formula>LEN(TRIM(BW50))=0</formula>
    </cfRule>
    <cfRule type="cellIs" dxfId="21925" priority="1699" operator="greaterThanOrEqual">
      <formula>BV50</formula>
    </cfRule>
    <cfRule type="cellIs" dxfId="21924" priority="1700" operator="lessThan">
      <formula>BV50</formula>
    </cfRule>
  </conditionalFormatting>
  <conditionalFormatting sqref="BW50:BW53">
    <cfRule type="containsBlanks" priority="1695" stopIfTrue="1">
      <formula>LEN(TRIM(BW50))=0</formula>
    </cfRule>
    <cfRule type="cellIs" dxfId="21923" priority="1696" operator="greaterThanOrEqual">
      <formula>BV50</formula>
    </cfRule>
    <cfRule type="cellIs" dxfId="21922" priority="1697" operator="lessThan">
      <formula>BV50</formula>
    </cfRule>
  </conditionalFormatting>
  <conditionalFormatting sqref="BX50:BX53">
    <cfRule type="containsBlanks" priority="1692" stopIfTrue="1">
      <formula>LEN(TRIM(BX50))=0</formula>
    </cfRule>
    <cfRule type="cellIs" dxfId="21921" priority="1693" operator="greaterThanOrEqual">
      <formula>BW50</formula>
    </cfRule>
    <cfRule type="cellIs" dxfId="21920" priority="1694" operator="lessThan">
      <formula>BW50</formula>
    </cfRule>
  </conditionalFormatting>
  <conditionalFormatting sqref="BX50:BX53">
    <cfRule type="containsBlanks" priority="1689" stopIfTrue="1">
      <formula>LEN(TRIM(BX50))=0</formula>
    </cfRule>
    <cfRule type="cellIs" dxfId="21919" priority="1690" operator="greaterThanOrEqual">
      <formula>BW50</formula>
    </cfRule>
    <cfRule type="cellIs" dxfId="21918" priority="1691" operator="lessThan">
      <formula>BW50</formula>
    </cfRule>
  </conditionalFormatting>
  <conditionalFormatting sqref="CB50:CB53">
    <cfRule type="containsBlanks" priority="1686" stopIfTrue="1">
      <formula>LEN(TRIM(CB50))=0</formula>
    </cfRule>
    <cfRule type="cellIs" dxfId="21917" priority="1687" operator="greaterThanOrEqual">
      <formula>CA50</formula>
    </cfRule>
    <cfRule type="cellIs" dxfId="21916" priority="1688" operator="lessThan">
      <formula>CA50</formula>
    </cfRule>
  </conditionalFormatting>
  <conditionalFormatting sqref="BY50:BY53">
    <cfRule type="cellIs" dxfId="21915" priority="1684" stopIfTrue="1" operator="notEqual">
      <formula>0</formula>
    </cfRule>
  </conditionalFormatting>
  <conditionalFormatting sqref="BZ50:BZ53">
    <cfRule type="cellIs" dxfId="21914" priority="1685" stopIfTrue="1" operator="notEqual">
      <formula>0</formula>
    </cfRule>
  </conditionalFormatting>
  <conditionalFormatting sqref="CC50:CC53">
    <cfRule type="containsBlanks" priority="1681" stopIfTrue="1">
      <formula>LEN(TRIM(CC50))=0</formula>
    </cfRule>
    <cfRule type="cellIs" dxfId="21913" priority="1682" operator="greaterThanOrEqual">
      <formula>CB50</formula>
    </cfRule>
    <cfRule type="cellIs" dxfId="21912" priority="1683" operator="lessThan">
      <formula>CB50</formula>
    </cfRule>
  </conditionalFormatting>
  <conditionalFormatting sqref="CC50:CC53">
    <cfRule type="containsBlanks" priority="1678" stopIfTrue="1">
      <formula>LEN(TRIM(CC50))=0</formula>
    </cfRule>
    <cfRule type="cellIs" dxfId="21911" priority="1679" operator="greaterThanOrEqual">
      <formula>CB50</formula>
    </cfRule>
    <cfRule type="cellIs" dxfId="21910" priority="1680" operator="lessThan">
      <formula>CB50</formula>
    </cfRule>
  </conditionalFormatting>
  <conditionalFormatting sqref="CD50:CD53">
    <cfRule type="containsBlanks" priority="1675" stopIfTrue="1">
      <formula>LEN(TRIM(CD50))=0</formula>
    </cfRule>
    <cfRule type="cellIs" dxfId="21909" priority="1676" operator="greaterThanOrEqual">
      <formula>CC50</formula>
    </cfRule>
    <cfRule type="cellIs" dxfId="21908" priority="1677" operator="lessThan">
      <formula>CC50</formula>
    </cfRule>
  </conditionalFormatting>
  <conditionalFormatting sqref="CD50:CD53">
    <cfRule type="containsBlanks" priority="1672" stopIfTrue="1">
      <formula>LEN(TRIM(CD50))=0</formula>
    </cfRule>
    <cfRule type="cellIs" dxfId="21907" priority="1673" operator="greaterThanOrEqual">
      <formula>CC50</formula>
    </cfRule>
    <cfRule type="cellIs" dxfId="21906" priority="1674" operator="lessThan">
      <formula>CC50</formula>
    </cfRule>
  </conditionalFormatting>
  <conditionalFormatting sqref="CH50:CH53">
    <cfRule type="containsBlanks" priority="1669" stopIfTrue="1">
      <formula>LEN(TRIM(CH50))=0</formula>
    </cfRule>
    <cfRule type="cellIs" dxfId="21905" priority="1670" operator="greaterThanOrEqual">
      <formula>CG50</formula>
    </cfRule>
    <cfRule type="cellIs" dxfId="21904" priority="1671" operator="lessThan">
      <formula>CG50</formula>
    </cfRule>
  </conditionalFormatting>
  <conditionalFormatting sqref="CE50:CE53">
    <cfRule type="cellIs" dxfId="21903" priority="1667" stopIfTrue="1" operator="notEqual">
      <formula>0</formula>
    </cfRule>
  </conditionalFormatting>
  <conditionalFormatting sqref="CF50:CF53">
    <cfRule type="cellIs" dxfId="21902" priority="1668" stopIfTrue="1" operator="notEqual">
      <formula>0</formula>
    </cfRule>
  </conditionalFormatting>
  <conditionalFormatting sqref="CI50:CI53">
    <cfRule type="containsBlanks" priority="1664" stopIfTrue="1">
      <formula>LEN(TRIM(CI50))=0</formula>
    </cfRule>
    <cfRule type="cellIs" dxfId="21901" priority="1665" operator="greaterThanOrEqual">
      <formula>CH50</formula>
    </cfRule>
    <cfRule type="cellIs" dxfId="21900" priority="1666" operator="lessThan">
      <formula>CH50</formula>
    </cfRule>
  </conditionalFormatting>
  <conditionalFormatting sqref="CI50:CI53">
    <cfRule type="containsBlanks" priority="1661" stopIfTrue="1">
      <formula>LEN(TRIM(CI50))=0</formula>
    </cfRule>
    <cfRule type="cellIs" dxfId="21899" priority="1662" operator="greaterThanOrEqual">
      <formula>CH50</formula>
    </cfRule>
    <cfRule type="cellIs" dxfId="21898" priority="1663" operator="lessThan">
      <formula>CH50</formula>
    </cfRule>
  </conditionalFormatting>
  <conditionalFormatting sqref="CJ50:CJ53">
    <cfRule type="containsBlanks" priority="1658" stopIfTrue="1">
      <formula>LEN(TRIM(CJ50))=0</formula>
    </cfRule>
    <cfRule type="cellIs" dxfId="21897" priority="1659" operator="greaterThanOrEqual">
      <formula>CI50</formula>
    </cfRule>
    <cfRule type="cellIs" dxfId="21896" priority="1660" operator="lessThan">
      <formula>CI50</formula>
    </cfRule>
  </conditionalFormatting>
  <conditionalFormatting sqref="CJ50:CJ53">
    <cfRule type="containsBlanks" priority="1655" stopIfTrue="1">
      <formula>LEN(TRIM(CJ50))=0</formula>
    </cfRule>
    <cfRule type="cellIs" dxfId="21895" priority="1656" operator="greaterThanOrEqual">
      <formula>CI50</formula>
    </cfRule>
    <cfRule type="cellIs" dxfId="21894" priority="1657" operator="lessThan">
      <formula>CI50</formula>
    </cfRule>
  </conditionalFormatting>
  <conditionalFormatting sqref="CN50:CN53">
    <cfRule type="containsBlanks" priority="1652" stopIfTrue="1">
      <formula>LEN(TRIM(CN50))=0</formula>
    </cfRule>
    <cfRule type="cellIs" dxfId="21893" priority="1653" operator="greaterThanOrEqual">
      <formula>CM50</formula>
    </cfRule>
    <cfRule type="cellIs" dxfId="21892" priority="1654" operator="lessThan">
      <formula>CM50</formula>
    </cfRule>
  </conditionalFormatting>
  <conditionalFormatting sqref="CK50:CK53">
    <cfRule type="cellIs" dxfId="21891" priority="1650" stopIfTrue="1" operator="notEqual">
      <formula>0</formula>
    </cfRule>
  </conditionalFormatting>
  <conditionalFormatting sqref="CL50:CL53">
    <cfRule type="cellIs" dxfId="21890" priority="1651" stopIfTrue="1" operator="notEqual">
      <formula>0</formula>
    </cfRule>
  </conditionalFormatting>
  <conditionalFormatting sqref="CO50:CO53">
    <cfRule type="containsBlanks" priority="1647" stopIfTrue="1">
      <formula>LEN(TRIM(CO50))=0</formula>
    </cfRule>
    <cfRule type="cellIs" dxfId="21889" priority="1648" operator="greaterThanOrEqual">
      <formula>CN50</formula>
    </cfRule>
    <cfRule type="cellIs" dxfId="21888" priority="1649" operator="lessThan">
      <formula>CN50</formula>
    </cfRule>
  </conditionalFormatting>
  <conditionalFormatting sqref="CO50:CO53">
    <cfRule type="containsBlanks" priority="1644" stopIfTrue="1">
      <formula>LEN(TRIM(CO50))=0</formula>
    </cfRule>
    <cfRule type="cellIs" dxfId="21887" priority="1645" operator="greaterThanOrEqual">
      <formula>CN50</formula>
    </cfRule>
    <cfRule type="cellIs" dxfId="21886" priority="1646" operator="lessThan">
      <formula>CN50</formula>
    </cfRule>
  </conditionalFormatting>
  <conditionalFormatting sqref="CP50:CP53">
    <cfRule type="containsBlanks" priority="1641" stopIfTrue="1">
      <formula>LEN(TRIM(CP50))=0</formula>
    </cfRule>
    <cfRule type="cellIs" dxfId="21885" priority="1642" operator="greaterThanOrEqual">
      <formula>CO50</formula>
    </cfRule>
    <cfRule type="cellIs" dxfId="21884" priority="1643" operator="lessThan">
      <formula>CO50</formula>
    </cfRule>
  </conditionalFormatting>
  <conditionalFormatting sqref="CP50:CP53">
    <cfRule type="containsBlanks" priority="1638" stopIfTrue="1">
      <formula>LEN(TRIM(CP50))=0</formula>
    </cfRule>
    <cfRule type="cellIs" dxfId="21883" priority="1639" operator="greaterThanOrEqual">
      <formula>CO50</formula>
    </cfRule>
    <cfRule type="cellIs" dxfId="21882" priority="1640" operator="lessThan">
      <formula>CO50</formula>
    </cfRule>
  </conditionalFormatting>
  <conditionalFormatting sqref="CT50:CT53">
    <cfRule type="containsBlanks" priority="1635" stopIfTrue="1">
      <formula>LEN(TRIM(CT50))=0</formula>
    </cfRule>
    <cfRule type="cellIs" dxfId="21881" priority="1636" operator="greaterThanOrEqual">
      <formula>CS50</formula>
    </cfRule>
    <cfRule type="cellIs" dxfId="21880" priority="1637" operator="lessThan">
      <formula>CS50</formula>
    </cfRule>
  </conditionalFormatting>
  <conditionalFormatting sqref="CQ50:CQ53">
    <cfRule type="cellIs" dxfId="21879" priority="1633" stopIfTrue="1" operator="notEqual">
      <formula>0</formula>
    </cfRule>
  </conditionalFormatting>
  <conditionalFormatting sqref="CR50:CR53">
    <cfRule type="cellIs" dxfId="21878" priority="1634" stopIfTrue="1" operator="notEqual">
      <formula>0</formula>
    </cfRule>
  </conditionalFormatting>
  <conditionalFormatting sqref="CU50:CU53">
    <cfRule type="containsBlanks" priority="1630" stopIfTrue="1">
      <formula>LEN(TRIM(CU50))=0</formula>
    </cfRule>
    <cfRule type="cellIs" dxfId="21877" priority="1631" operator="greaterThanOrEqual">
      <formula>CT50</formula>
    </cfRule>
    <cfRule type="cellIs" dxfId="21876" priority="1632" operator="lessThan">
      <formula>CT50</formula>
    </cfRule>
  </conditionalFormatting>
  <conditionalFormatting sqref="CU50:CU53">
    <cfRule type="containsBlanks" priority="1627" stopIfTrue="1">
      <formula>LEN(TRIM(CU50))=0</formula>
    </cfRule>
    <cfRule type="cellIs" dxfId="21875" priority="1628" operator="greaterThanOrEqual">
      <formula>CT50</formula>
    </cfRule>
    <cfRule type="cellIs" dxfId="21874" priority="1629" operator="lessThan">
      <formula>CT50</formula>
    </cfRule>
  </conditionalFormatting>
  <conditionalFormatting sqref="CV50:CV53">
    <cfRule type="containsBlanks" priority="1624" stopIfTrue="1">
      <formula>LEN(TRIM(CV50))=0</formula>
    </cfRule>
    <cfRule type="cellIs" dxfId="21873" priority="1625" operator="greaterThanOrEqual">
      <formula>CU50</formula>
    </cfRule>
    <cfRule type="cellIs" dxfId="21872" priority="1626" operator="lessThan">
      <formula>CU50</formula>
    </cfRule>
  </conditionalFormatting>
  <conditionalFormatting sqref="CV50:CV53">
    <cfRule type="containsBlanks" priority="1621" stopIfTrue="1">
      <formula>LEN(TRIM(CV50))=0</formula>
    </cfRule>
    <cfRule type="cellIs" dxfId="21871" priority="1622" operator="greaterThanOrEqual">
      <formula>CU50</formula>
    </cfRule>
    <cfRule type="cellIs" dxfId="21870" priority="1623" operator="lessThan">
      <formula>CU50</formula>
    </cfRule>
  </conditionalFormatting>
  <conditionalFormatting sqref="CB12">
    <cfRule type="containsBlanks" priority="1618" stopIfTrue="1">
      <formula>LEN(TRIM(CB12))=0</formula>
    </cfRule>
    <cfRule type="cellIs" dxfId="21869" priority="1619" operator="greaterThanOrEqual">
      <formula>CA12</formula>
    </cfRule>
    <cfRule type="cellIs" dxfId="21868" priority="1620" operator="lessThan">
      <formula>CA12</formula>
    </cfRule>
  </conditionalFormatting>
  <conditionalFormatting sqref="CB13">
    <cfRule type="containsBlanks" priority="1615" stopIfTrue="1">
      <formula>LEN(TRIM(CB13))=0</formula>
    </cfRule>
    <cfRule type="cellIs" dxfId="21867" priority="1616" operator="greaterThanOrEqual">
      <formula>CA13</formula>
    </cfRule>
    <cfRule type="cellIs" dxfId="21866" priority="1617" operator="lessThan">
      <formula>CA13</formula>
    </cfRule>
  </conditionalFormatting>
  <conditionalFormatting sqref="CB11">
    <cfRule type="containsBlanks" priority="1612" stopIfTrue="1">
      <formula>LEN(TRIM(CB11))=0</formula>
    </cfRule>
    <cfRule type="cellIs" dxfId="21865" priority="1613" operator="greaterThanOrEqual">
      <formula>CA11</formula>
    </cfRule>
    <cfRule type="cellIs" dxfId="21864" priority="1614" operator="lessThan">
      <formula>CA11</formula>
    </cfRule>
  </conditionalFormatting>
  <conditionalFormatting sqref="BY12">
    <cfRule type="cellIs" dxfId="21863" priority="1610" stopIfTrue="1" operator="notEqual">
      <formula>0</formula>
    </cfRule>
  </conditionalFormatting>
  <conditionalFormatting sqref="BZ12">
    <cfRule type="cellIs" dxfId="21862" priority="1611" stopIfTrue="1" operator="notEqual">
      <formula>0</formula>
    </cfRule>
  </conditionalFormatting>
  <conditionalFormatting sqref="BY13">
    <cfRule type="cellIs" dxfId="21861" priority="1608" stopIfTrue="1" operator="notEqual">
      <formula>0</formula>
    </cfRule>
  </conditionalFormatting>
  <conditionalFormatting sqref="BZ13">
    <cfRule type="cellIs" dxfId="21860" priority="1609" stopIfTrue="1" operator="notEqual">
      <formula>0</formula>
    </cfRule>
  </conditionalFormatting>
  <conditionalFormatting sqref="BY11">
    <cfRule type="cellIs" dxfId="21859" priority="1606" stopIfTrue="1" operator="notEqual">
      <formula>0</formula>
    </cfRule>
  </conditionalFormatting>
  <conditionalFormatting sqref="BZ11">
    <cfRule type="cellIs" dxfId="21858" priority="1607" stopIfTrue="1" operator="notEqual">
      <formula>0</formula>
    </cfRule>
  </conditionalFormatting>
  <conditionalFormatting sqref="CC9:CC13">
    <cfRule type="containsBlanks" priority="1603" stopIfTrue="1">
      <formula>LEN(TRIM(CC9))=0</formula>
    </cfRule>
    <cfRule type="cellIs" dxfId="21857" priority="1604" operator="greaterThanOrEqual">
      <formula>CB9</formula>
    </cfRule>
    <cfRule type="cellIs" dxfId="21856" priority="1605" operator="lessThan">
      <formula>CB9</formula>
    </cfRule>
  </conditionalFormatting>
  <conditionalFormatting sqref="CC9:CC13">
    <cfRule type="containsBlanks" priority="1600" stopIfTrue="1">
      <formula>LEN(TRIM(CC9))=0</formula>
    </cfRule>
    <cfRule type="cellIs" dxfId="21855" priority="1601" operator="greaterThanOrEqual">
      <formula>CB9</formula>
    </cfRule>
    <cfRule type="cellIs" dxfId="21854" priority="1602" operator="lessThan">
      <formula>CB9</formula>
    </cfRule>
  </conditionalFormatting>
  <conditionalFormatting sqref="CC5:CC8">
    <cfRule type="containsBlanks" priority="1597" stopIfTrue="1">
      <formula>LEN(TRIM(CC5))=0</formula>
    </cfRule>
    <cfRule type="cellIs" dxfId="21853" priority="1598" operator="greaterThanOrEqual">
      <formula>CB5</formula>
    </cfRule>
    <cfRule type="cellIs" dxfId="21852" priority="1599" operator="lessThan">
      <formula>CB5</formula>
    </cfRule>
  </conditionalFormatting>
  <conditionalFormatting sqref="CC5:CC8">
    <cfRule type="containsBlanks" priority="1594" stopIfTrue="1">
      <formula>LEN(TRIM(CC5))=0</formula>
    </cfRule>
    <cfRule type="cellIs" dxfId="21851" priority="1595" operator="greaterThanOrEqual">
      <formula>CB5</formula>
    </cfRule>
    <cfRule type="cellIs" dxfId="21850" priority="1596" operator="lessThan">
      <formula>CB5</formula>
    </cfRule>
  </conditionalFormatting>
  <conditionalFormatting sqref="CD9:CD13">
    <cfRule type="containsBlanks" priority="1591" stopIfTrue="1">
      <formula>LEN(TRIM(CD9))=0</formula>
    </cfRule>
    <cfRule type="cellIs" dxfId="21849" priority="1592" operator="greaterThanOrEqual">
      <formula>CC9</formula>
    </cfRule>
    <cfRule type="cellIs" dxfId="21848" priority="1593" operator="lessThan">
      <formula>CC9</formula>
    </cfRule>
  </conditionalFormatting>
  <conditionalFormatting sqref="CD9:CD13">
    <cfRule type="containsBlanks" priority="1588" stopIfTrue="1">
      <formula>LEN(TRIM(CD9))=0</formula>
    </cfRule>
    <cfRule type="cellIs" dxfId="21847" priority="1589" operator="greaterThanOrEqual">
      <formula>CC9</formula>
    </cfRule>
    <cfRule type="cellIs" dxfId="21846" priority="1590" operator="lessThan">
      <formula>CC9</formula>
    </cfRule>
  </conditionalFormatting>
  <conditionalFormatting sqref="CD5:CD8">
    <cfRule type="containsBlanks" priority="1585" stopIfTrue="1">
      <formula>LEN(TRIM(CD5))=0</formula>
    </cfRule>
    <cfRule type="cellIs" dxfId="21845" priority="1586" operator="greaterThanOrEqual">
      <formula>CC5</formula>
    </cfRule>
    <cfRule type="cellIs" dxfId="21844" priority="1587" operator="lessThan">
      <formula>CC5</formula>
    </cfRule>
  </conditionalFormatting>
  <conditionalFormatting sqref="CD5:CD8">
    <cfRule type="containsBlanks" priority="1582" stopIfTrue="1">
      <formula>LEN(TRIM(CD5))=0</formula>
    </cfRule>
    <cfRule type="cellIs" dxfId="21843" priority="1583" operator="greaterThanOrEqual">
      <formula>CC5</formula>
    </cfRule>
    <cfRule type="cellIs" dxfId="21842" priority="1584" operator="lessThan">
      <formula>CC5</formula>
    </cfRule>
  </conditionalFormatting>
  <conditionalFormatting sqref="CB6:CB8">
    <cfRule type="containsBlanks" priority="1579" stopIfTrue="1">
      <formula>LEN(TRIM(CB6))=0</formula>
    </cfRule>
    <cfRule type="cellIs" dxfId="21841" priority="1580" operator="greaterThanOrEqual">
      <formula>CA6</formula>
    </cfRule>
    <cfRule type="cellIs" dxfId="21840" priority="1581" operator="lessThan">
      <formula>CA6</formula>
    </cfRule>
  </conditionalFormatting>
  <conditionalFormatting sqref="CB5">
    <cfRule type="containsBlanks" priority="1576" stopIfTrue="1">
      <formula>LEN(TRIM(CB5))=0</formula>
    </cfRule>
    <cfRule type="cellIs" dxfId="21839" priority="1577" operator="greaterThanOrEqual">
      <formula>CA5</formula>
    </cfRule>
    <cfRule type="cellIs" dxfId="21838" priority="1578" operator="lessThan">
      <formula>CA5</formula>
    </cfRule>
  </conditionalFormatting>
  <conditionalFormatting sqref="CB6">
    <cfRule type="containsBlanks" priority="1573" stopIfTrue="1">
      <formula>LEN(TRIM(CB6))=0</formula>
    </cfRule>
    <cfRule type="cellIs" dxfId="21837" priority="1574" operator="greaterThanOrEqual">
      <formula>CA6</formula>
    </cfRule>
    <cfRule type="cellIs" dxfId="21836" priority="1575" operator="lessThan">
      <formula>CA6</formula>
    </cfRule>
  </conditionalFormatting>
  <conditionalFormatting sqref="BY7:BY8">
    <cfRule type="cellIs" dxfId="21835" priority="1571" stopIfTrue="1" operator="notEqual">
      <formula>0</formula>
    </cfRule>
  </conditionalFormatting>
  <conditionalFormatting sqref="BZ7:BZ8">
    <cfRule type="cellIs" dxfId="21834" priority="1572" stopIfTrue="1" operator="notEqual">
      <formula>0</formula>
    </cfRule>
  </conditionalFormatting>
  <conditionalFormatting sqref="BY5">
    <cfRule type="cellIs" dxfId="21833" priority="1569" stopIfTrue="1" operator="notEqual">
      <formula>0</formula>
    </cfRule>
  </conditionalFormatting>
  <conditionalFormatting sqref="BZ5">
    <cfRule type="cellIs" dxfId="21832" priority="1570" stopIfTrue="1" operator="notEqual">
      <formula>0</formula>
    </cfRule>
  </conditionalFormatting>
  <conditionalFormatting sqref="BY6">
    <cfRule type="cellIs" dxfId="21831" priority="1568" stopIfTrue="1" operator="notEqual">
      <formula>0</formula>
    </cfRule>
  </conditionalFormatting>
  <conditionalFormatting sqref="BY6">
    <cfRule type="cellIs" dxfId="21830" priority="1567" stopIfTrue="1" operator="notEqual">
      <formula>0</formula>
    </cfRule>
  </conditionalFormatting>
  <conditionalFormatting sqref="BZ6">
    <cfRule type="cellIs" dxfId="21829" priority="1566" stopIfTrue="1" operator="notEqual">
      <formula>0</formula>
    </cfRule>
  </conditionalFormatting>
  <conditionalFormatting sqref="CB9:CB10">
    <cfRule type="containsBlanks" priority="1563" stopIfTrue="1">
      <formula>LEN(TRIM(CB9))=0</formula>
    </cfRule>
    <cfRule type="cellIs" dxfId="21828" priority="1564" operator="greaterThanOrEqual">
      <formula>CA9</formula>
    </cfRule>
    <cfRule type="cellIs" dxfId="21827" priority="1565" operator="lessThan">
      <formula>CA9</formula>
    </cfRule>
  </conditionalFormatting>
  <conditionalFormatting sqref="BY9:BY10">
    <cfRule type="cellIs" dxfId="21826" priority="1561" stopIfTrue="1" operator="notEqual">
      <formula>0</formula>
    </cfRule>
  </conditionalFormatting>
  <conditionalFormatting sqref="BZ10">
    <cfRule type="cellIs" dxfId="21825" priority="1562" stopIfTrue="1" operator="notEqual">
      <formula>0</formula>
    </cfRule>
  </conditionalFormatting>
  <conditionalFormatting sqref="BZ9">
    <cfRule type="cellIs" dxfId="21824" priority="1560" stopIfTrue="1" operator="notEqual">
      <formula>0</formula>
    </cfRule>
  </conditionalFormatting>
  <conditionalFormatting sqref="CB20:CB21">
    <cfRule type="containsBlanks" priority="1557" stopIfTrue="1">
      <formula>LEN(TRIM(CB20))=0</formula>
    </cfRule>
    <cfRule type="cellIs" dxfId="21823" priority="1558" operator="greaterThanOrEqual">
      <formula>CA20</formula>
    </cfRule>
    <cfRule type="cellIs" dxfId="21822" priority="1559" operator="lessThan">
      <formula>CA20</formula>
    </cfRule>
  </conditionalFormatting>
  <conditionalFormatting sqref="CB19">
    <cfRule type="containsBlanks" priority="1554" stopIfTrue="1">
      <formula>LEN(TRIM(CB19))=0</formula>
    </cfRule>
    <cfRule type="cellIs" dxfId="21821" priority="1555" operator="greaterThanOrEqual">
      <formula>CA19</formula>
    </cfRule>
    <cfRule type="cellIs" dxfId="21820" priority="1556" operator="lessThan">
      <formula>CA19</formula>
    </cfRule>
  </conditionalFormatting>
  <conditionalFormatting sqref="BY19:BY21">
    <cfRule type="cellIs" dxfId="21819" priority="1552" stopIfTrue="1" operator="notEqual">
      <formula>0</formula>
    </cfRule>
  </conditionalFormatting>
  <conditionalFormatting sqref="BZ19:BZ21">
    <cfRule type="cellIs" dxfId="21818" priority="1553" stopIfTrue="1" operator="notEqual">
      <formula>0</formula>
    </cfRule>
  </conditionalFormatting>
  <conditionalFormatting sqref="CC19:CC21">
    <cfRule type="containsBlanks" priority="1549" stopIfTrue="1">
      <formula>LEN(TRIM(CC19))=0</formula>
    </cfRule>
    <cfRule type="cellIs" dxfId="21817" priority="1550" operator="greaterThanOrEqual">
      <formula>CB19</formula>
    </cfRule>
    <cfRule type="cellIs" dxfId="21816" priority="1551" operator="lessThan">
      <formula>CB19</formula>
    </cfRule>
  </conditionalFormatting>
  <conditionalFormatting sqref="CC19:CC21">
    <cfRule type="containsBlanks" priority="1546" stopIfTrue="1">
      <formula>LEN(TRIM(CC19))=0</formula>
    </cfRule>
    <cfRule type="cellIs" dxfId="21815" priority="1547" operator="greaterThanOrEqual">
      <formula>CB19</formula>
    </cfRule>
    <cfRule type="cellIs" dxfId="21814" priority="1548" operator="lessThan">
      <formula>CB19</formula>
    </cfRule>
  </conditionalFormatting>
  <conditionalFormatting sqref="CD19:CD21">
    <cfRule type="containsBlanks" priority="1543" stopIfTrue="1">
      <formula>LEN(TRIM(CD19))=0</formula>
    </cfRule>
    <cfRule type="cellIs" dxfId="21813" priority="1544" operator="greaterThanOrEqual">
      <formula>CC19</formula>
    </cfRule>
    <cfRule type="cellIs" dxfId="21812" priority="1545" operator="lessThan">
      <formula>CC19</formula>
    </cfRule>
  </conditionalFormatting>
  <conditionalFormatting sqref="CD19:CD21">
    <cfRule type="containsBlanks" priority="1540" stopIfTrue="1">
      <formula>LEN(TRIM(CD19))=0</formula>
    </cfRule>
    <cfRule type="cellIs" dxfId="21811" priority="1541" operator="greaterThanOrEqual">
      <formula>CC19</formula>
    </cfRule>
    <cfRule type="cellIs" dxfId="21810" priority="1542" operator="lessThan">
      <formula>CC19</formula>
    </cfRule>
  </conditionalFormatting>
  <conditionalFormatting sqref="CB23:CB24">
    <cfRule type="containsBlanks" priority="1537" stopIfTrue="1">
      <formula>LEN(TRIM(CB23))=0</formula>
    </cfRule>
    <cfRule type="cellIs" dxfId="21809" priority="1538" operator="greaterThanOrEqual">
      <formula>CA23</formula>
    </cfRule>
    <cfRule type="cellIs" dxfId="21808" priority="1539" operator="lessThan">
      <formula>CA23</formula>
    </cfRule>
  </conditionalFormatting>
  <conditionalFormatting sqref="CB22">
    <cfRule type="containsBlanks" priority="1534" stopIfTrue="1">
      <formula>LEN(TRIM(CB22))=0</formula>
    </cfRule>
    <cfRule type="cellIs" dxfId="21807" priority="1535" operator="greaterThanOrEqual">
      <formula>CA22</formula>
    </cfRule>
    <cfRule type="cellIs" dxfId="21806" priority="1536" operator="lessThan">
      <formula>CA22</formula>
    </cfRule>
  </conditionalFormatting>
  <conditionalFormatting sqref="BY22:BY24">
    <cfRule type="cellIs" dxfId="21805" priority="1532" stopIfTrue="1" operator="notEqual">
      <formula>0</formula>
    </cfRule>
  </conditionalFormatting>
  <conditionalFormatting sqref="BZ22 BZ24">
    <cfRule type="cellIs" dxfId="21804" priority="1533" stopIfTrue="1" operator="notEqual">
      <formula>0</formula>
    </cfRule>
  </conditionalFormatting>
  <conditionalFormatting sqref="CC22:CC24">
    <cfRule type="containsBlanks" priority="1529" stopIfTrue="1">
      <formula>LEN(TRIM(CC22))=0</formula>
    </cfRule>
    <cfRule type="cellIs" dxfId="21803" priority="1530" operator="greaterThanOrEqual">
      <formula>CB22</formula>
    </cfRule>
    <cfRule type="cellIs" dxfId="21802" priority="1531" operator="lessThan">
      <formula>CB22</formula>
    </cfRule>
  </conditionalFormatting>
  <conditionalFormatting sqref="CC22:CC24">
    <cfRule type="containsBlanks" priority="1526" stopIfTrue="1">
      <formula>LEN(TRIM(CC22))=0</formula>
    </cfRule>
    <cfRule type="cellIs" dxfId="21801" priority="1527" operator="greaterThanOrEqual">
      <formula>CB22</formula>
    </cfRule>
    <cfRule type="cellIs" dxfId="21800" priority="1528" operator="lessThan">
      <formula>CB22</formula>
    </cfRule>
  </conditionalFormatting>
  <conditionalFormatting sqref="CD22:CD24">
    <cfRule type="containsBlanks" priority="1523" stopIfTrue="1">
      <formula>LEN(TRIM(CD22))=0</formula>
    </cfRule>
    <cfRule type="cellIs" dxfId="21799" priority="1524" operator="greaterThanOrEqual">
      <formula>CC22</formula>
    </cfRule>
    <cfRule type="cellIs" dxfId="21798" priority="1525" operator="lessThan">
      <formula>CC22</formula>
    </cfRule>
  </conditionalFormatting>
  <conditionalFormatting sqref="CD22:CD24">
    <cfRule type="containsBlanks" priority="1520" stopIfTrue="1">
      <formula>LEN(TRIM(CD22))=0</formula>
    </cfRule>
    <cfRule type="cellIs" dxfId="21797" priority="1521" operator="greaterThanOrEqual">
      <formula>CC22</formula>
    </cfRule>
    <cfRule type="cellIs" dxfId="21796" priority="1522" operator="lessThan">
      <formula>CC22</formula>
    </cfRule>
  </conditionalFormatting>
  <conditionalFormatting sqref="BY38 BY40">
    <cfRule type="cellIs" dxfId="21795" priority="1519" stopIfTrue="1" operator="notEqual">
      <formula>0</formula>
    </cfRule>
  </conditionalFormatting>
  <conditionalFormatting sqref="BY39">
    <cfRule type="cellIs" dxfId="21794" priority="1518" stopIfTrue="1" operator="notEqual">
      <formula>0</formula>
    </cfRule>
  </conditionalFormatting>
  <conditionalFormatting sqref="CB38 CB40">
    <cfRule type="containsBlanks" priority="1515" stopIfTrue="1">
      <formula>LEN(TRIM(CB38))=0</formula>
    </cfRule>
    <cfRule type="cellIs" dxfId="21793" priority="1516" operator="greaterThanOrEqual">
      <formula>CA38</formula>
    </cfRule>
    <cfRule type="cellIs" dxfId="21792" priority="1517" operator="lessThan">
      <formula>CA38</formula>
    </cfRule>
  </conditionalFormatting>
  <conditionalFormatting sqref="CB39">
    <cfRule type="containsBlanks" priority="1512" stopIfTrue="1">
      <formula>LEN(TRIM(CB39))=0</formula>
    </cfRule>
    <cfRule type="cellIs" dxfId="21791" priority="1513" operator="greaterThanOrEqual">
      <formula>CA39</formula>
    </cfRule>
    <cfRule type="cellIs" dxfId="21790" priority="1514" operator="lessThan">
      <formula>CA39</formula>
    </cfRule>
  </conditionalFormatting>
  <conditionalFormatting sqref="BZ38 BZ40">
    <cfRule type="cellIs" dxfId="21789" priority="1511" stopIfTrue="1" operator="notEqual">
      <formula>0</formula>
    </cfRule>
  </conditionalFormatting>
  <conditionalFormatting sqref="CC38:CC40">
    <cfRule type="containsBlanks" priority="1508" stopIfTrue="1">
      <formula>LEN(TRIM(CC38))=0</formula>
    </cfRule>
    <cfRule type="cellIs" dxfId="21788" priority="1509" operator="greaterThanOrEqual">
      <formula>CB38</formula>
    </cfRule>
    <cfRule type="cellIs" dxfId="21787" priority="1510" operator="lessThan">
      <formula>CB38</formula>
    </cfRule>
  </conditionalFormatting>
  <conditionalFormatting sqref="CC38:CC40">
    <cfRule type="containsBlanks" priority="1505" stopIfTrue="1">
      <formula>LEN(TRIM(CC38))=0</formula>
    </cfRule>
    <cfRule type="cellIs" dxfId="21786" priority="1506" operator="greaterThanOrEqual">
      <formula>CB38</formula>
    </cfRule>
    <cfRule type="cellIs" dxfId="21785" priority="1507" operator="lessThan">
      <formula>CB38</formula>
    </cfRule>
  </conditionalFormatting>
  <conditionalFormatting sqref="CD38:CD40">
    <cfRule type="containsBlanks" priority="1502" stopIfTrue="1">
      <formula>LEN(TRIM(CD38))=0</formula>
    </cfRule>
    <cfRule type="cellIs" dxfId="21784" priority="1503" operator="greaterThanOrEqual">
      <formula>CC38</formula>
    </cfRule>
    <cfRule type="cellIs" dxfId="21783" priority="1504" operator="lessThan">
      <formula>CC38</formula>
    </cfRule>
  </conditionalFormatting>
  <conditionalFormatting sqref="CD38:CD40">
    <cfRule type="containsBlanks" priority="1499" stopIfTrue="1">
      <formula>LEN(TRIM(CD38))=0</formula>
    </cfRule>
    <cfRule type="cellIs" dxfId="21782" priority="1500" operator="greaterThanOrEqual">
      <formula>CC38</formula>
    </cfRule>
    <cfRule type="cellIs" dxfId="21781" priority="1501" operator="lessThan">
      <formula>CC38</formula>
    </cfRule>
  </conditionalFormatting>
  <conditionalFormatting sqref="BY36:BY37">
    <cfRule type="cellIs" dxfId="21780" priority="1498" stopIfTrue="1" operator="notEqual">
      <formula>0</formula>
    </cfRule>
  </conditionalFormatting>
  <conditionalFormatting sqref="CB36:CB37">
    <cfRule type="containsBlanks" priority="1495" stopIfTrue="1">
      <formula>LEN(TRIM(CB36))=0</formula>
    </cfRule>
    <cfRule type="cellIs" dxfId="21779" priority="1496" operator="greaterThanOrEqual">
      <formula>CA36</formula>
    </cfRule>
    <cfRule type="cellIs" dxfId="21778" priority="1497" operator="lessThan">
      <formula>CA36</formula>
    </cfRule>
  </conditionalFormatting>
  <conditionalFormatting sqref="BY34:BY35">
    <cfRule type="cellIs" dxfId="21777" priority="1493" stopIfTrue="1" operator="notEqual">
      <formula>0</formula>
    </cfRule>
  </conditionalFormatting>
  <conditionalFormatting sqref="BZ34">
    <cfRule type="cellIs" dxfId="21776" priority="1494" stopIfTrue="1" operator="notEqual">
      <formula>0</formula>
    </cfRule>
  </conditionalFormatting>
  <conditionalFormatting sqref="CB34:CB35">
    <cfRule type="containsBlanks" priority="1490" stopIfTrue="1">
      <formula>LEN(TRIM(CB34))=0</formula>
    </cfRule>
    <cfRule type="cellIs" dxfId="21775" priority="1491" operator="greaterThanOrEqual">
      <formula>CA34</formula>
    </cfRule>
    <cfRule type="cellIs" dxfId="21774" priority="1492" operator="lessThan">
      <formula>CA34</formula>
    </cfRule>
  </conditionalFormatting>
  <conditionalFormatting sqref="BZ36:BZ37">
    <cfRule type="cellIs" dxfId="21773" priority="1489" stopIfTrue="1" operator="notEqual">
      <formula>0</formula>
    </cfRule>
  </conditionalFormatting>
  <conditionalFormatting sqref="BZ35">
    <cfRule type="cellIs" dxfId="21772" priority="1488" stopIfTrue="1" operator="notEqual">
      <formula>0</formula>
    </cfRule>
  </conditionalFormatting>
  <conditionalFormatting sqref="CC34:CC37">
    <cfRule type="containsBlanks" priority="1485" stopIfTrue="1">
      <formula>LEN(TRIM(CC34))=0</formula>
    </cfRule>
    <cfRule type="cellIs" dxfId="21771" priority="1486" operator="greaterThanOrEqual">
      <formula>CB34</formula>
    </cfRule>
    <cfRule type="cellIs" dxfId="21770" priority="1487" operator="lessThan">
      <formula>CB34</formula>
    </cfRule>
  </conditionalFormatting>
  <conditionalFormatting sqref="CC34:CC37">
    <cfRule type="containsBlanks" priority="1482" stopIfTrue="1">
      <formula>LEN(TRIM(CC34))=0</formula>
    </cfRule>
    <cfRule type="cellIs" dxfId="21769" priority="1483" operator="greaterThanOrEqual">
      <formula>CB34</formula>
    </cfRule>
    <cfRule type="cellIs" dxfId="21768" priority="1484" operator="lessThan">
      <formula>CB34</formula>
    </cfRule>
  </conditionalFormatting>
  <conditionalFormatting sqref="CD34:CD37">
    <cfRule type="containsBlanks" priority="1479" stopIfTrue="1">
      <formula>LEN(TRIM(CD34))=0</formula>
    </cfRule>
    <cfRule type="cellIs" dxfId="21767" priority="1480" operator="greaterThanOrEqual">
      <formula>CC34</formula>
    </cfRule>
    <cfRule type="cellIs" dxfId="21766" priority="1481" operator="lessThan">
      <formula>CC34</formula>
    </cfRule>
  </conditionalFormatting>
  <conditionalFormatting sqref="CD34:CD37">
    <cfRule type="containsBlanks" priority="1476" stopIfTrue="1">
      <formula>LEN(TRIM(CD34))=0</formula>
    </cfRule>
    <cfRule type="cellIs" dxfId="21765" priority="1477" operator="greaterThanOrEqual">
      <formula>CC34</formula>
    </cfRule>
    <cfRule type="cellIs" dxfId="21764" priority="1478" operator="lessThan">
      <formula>CC34</formula>
    </cfRule>
  </conditionalFormatting>
  <conditionalFormatting sqref="BZ39">
    <cfRule type="cellIs" dxfId="21763" priority="1475" stopIfTrue="1" operator="notEqual">
      <formula>0</formula>
    </cfRule>
  </conditionalFormatting>
  <conditionalFormatting sqref="CB15:CB16">
    <cfRule type="containsBlanks" priority="1472" stopIfTrue="1">
      <formula>LEN(TRIM(CB15))=0</formula>
    </cfRule>
    <cfRule type="cellIs" dxfId="21762" priority="1473" operator="greaterThanOrEqual">
      <formula>CA15</formula>
    </cfRule>
    <cfRule type="cellIs" dxfId="21761" priority="1474" operator="lessThan">
      <formula>CA15</formula>
    </cfRule>
  </conditionalFormatting>
  <conditionalFormatting sqref="CB14:CB18">
    <cfRule type="containsBlanks" priority="1469" stopIfTrue="1">
      <formula>LEN(TRIM(CB14))=0</formula>
    </cfRule>
    <cfRule type="cellIs" dxfId="21760" priority="1470" operator="greaterThanOrEqual">
      <formula>CA14</formula>
    </cfRule>
    <cfRule type="cellIs" dxfId="21759" priority="1471" operator="lessThan">
      <formula>CA14</formula>
    </cfRule>
  </conditionalFormatting>
  <conditionalFormatting sqref="CB15:CB16">
    <cfRule type="containsBlanks" priority="1466" stopIfTrue="1">
      <formula>LEN(TRIM(CB15))=0</formula>
    </cfRule>
    <cfRule type="cellIs" dxfId="21758" priority="1467" operator="greaterThanOrEqual">
      <formula>CA15</formula>
    </cfRule>
    <cfRule type="cellIs" dxfId="21757" priority="1468" operator="lessThan">
      <formula>CA15</formula>
    </cfRule>
  </conditionalFormatting>
  <conditionalFormatting sqref="BY14">
    <cfRule type="cellIs" dxfId="21756" priority="1464" stopIfTrue="1" operator="notEqual">
      <formula>0</formula>
    </cfRule>
  </conditionalFormatting>
  <conditionalFormatting sqref="BZ14:BZ15 BZ17:BZ18">
    <cfRule type="cellIs" dxfId="21755" priority="1465" stopIfTrue="1" operator="notEqual">
      <formula>0</formula>
    </cfRule>
  </conditionalFormatting>
  <conditionalFormatting sqref="BY17:BY18">
    <cfRule type="cellIs" dxfId="21754" priority="1463" stopIfTrue="1" operator="notEqual">
      <formula>0</formula>
    </cfRule>
  </conditionalFormatting>
  <conditionalFormatting sqref="BY15">
    <cfRule type="cellIs" dxfId="21753" priority="1461" stopIfTrue="1" operator="notEqual">
      <formula>0</formula>
    </cfRule>
  </conditionalFormatting>
  <conditionalFormatting sqref="BZ15">
    <cfRule type="cellIs" dxfId="21752" priority="1462" stopIfTrue="1" operator="notEqual">
      <formula>0</formula>
    </cfRule>
  </conditionalFormatting>
  <conditionalFormatting sqref="BY15">
    <cfRule type="cellIs" dxfId="21751" priority="1460" stopIfTrue="1" operator="notEqual">
      <formula>0</formula>
    </cfRule>
  </conditionalFormatting>
  <conditionalFormatting sqref="BY15">
    <cfRule type="cellIs" dxfId="21750" priority="1458" stopIfTrue="1" operator="notEqual">
      <formula>0</formula>
    </cfRule>
  </conditionalFormatting>
  <conditionalFormatting sqref="BZ15">
    <cfRule type="cellIs" dxfId="21749" priority="1459" stopIfTrue="1" operator="notEqual">
      <formula>0</formula>
    </cfRule>
  </conditionalFormatting>
  <conditionalFormatting sqref="BZ16">
    <cfRule type="cellIs" dxfId="21748" priority="1457" stopIfTrue="1" operator="notEqual">
      <formula>0</formula>
    </cfRule>
  </conditionalFormatting>
  <conditionalFormatting sqref="BY16">
    <cfRule type="cellIs" dxfId="21747" priority="1456" stopIfTrue="1" operator="notEqual">
      <formula>0</formula>
    </cfRule>
  </conditionalFormatting>
  <conditionalFormatting sqref="BY16">
    <cfRule type="cellIs" dxfId="21746" priority="1455" stopIfTrue="1" operator="notEqual">
      <formula>0</formula>
    </cfRule>
  </conditionalFormatting>
  <conditionalFormatting sqref="BY16">
    <cfRule type="cellIs" dxfId="21745" priority="1454" stopIfTrue="1" operator="notEqual">
      <formula>0</formula>
    </cfRule>
  </conditionalFormatting>
  <conditionalFormatting sqref="BY16">
    <cfRule type="cellIs" dxfId="21744" priority="1453" stopIfTrue="1" operator="notEqual">
      <formula>0</formula>
    </cfRule>
  </conditionalFormatting>
  <conditionalFormatting sqref="CC14:CC18">
    <cfRule type="containsBlanks" priority="1450" stopIfTrue="1">
      <formula>LEN(TRIM(CC14))=0</formula>
    </cfRule>
    <cfRule type="cellIs" dxfId="21743" priority="1451" operator="greaterThanOrEqual">
      <formula>CB14</formula>
    </cfRule>
    <cfRule type="cellIs" dxfId="21742" priority="1452" operator="lessThan">
      <formula>CB14</formula>
    </cfRule>
  </conditionalFormatting>
  <conditionalFormatting sqref="CC14:CC18">
    <cfRule type="containsBlanks" priority="1447" stopIfTrue="1">
      <formula>LEN(TRIM(CC14))=0</formula>
    </cfRule>
    <cfRule type="cellIs" dxfId="21741" priority="1448" operator="greaterThanOrEqual">
      <formula>CB14</formula>
    </cfRule>
    <cfRule type="cellIs" dxfId="21740" priority="1449" operator="lessThan">
      <formula>CB14</formula>
    </cfRule>
  </conditionalFormatting>
  <conditionalFormatting sqref="CD14:CD18">
    <cfRule type="containsBlanks" priority="1444" stopIfTrue="1">
      <formula>LEN(TRIM(CD14))=0</formula>
    </cfRule>
    <cfRule type="cellIs" dxfId="21739" priority="1445" operator="greaterThanOrEqual">
      <formula>CC14</formula>
    </cfRule>
    <cfRule type="cellIs" dxfId="21738" priority="1446" operator="lessThan">
      <formula>CC14</formula>
    </cfRule>
  </conditionalFormatting>
  <conditionalFormatting sqref="CD14:CD18">
    <cfRule type="containsBlanks" priority="1441" stopIfTrue="1">
      <formula>LEN(TRIM(CD14))=0</formula>
    </cfRule>
    <cfRule type="cellIs" dxfId="21737" priority="1442" operator="greaterThanOrEqual">
      <formula>CC14</formula>
    </cfRule>
    <cfRule type="cellIs" dxfId="21736" priority="1443" operator="lessThan">
      <formula>CC14</formula>
    </cfRule>
  </conditionalFormatting>
  <conditionalFormatting sqref="BZ23">
    <cfRule type="cellIs" dxfId="21735" priority="1440" stopIfTrue="1" operator="notEqual">
      <formula>0</formula>
    </cfRule>
  </conditionalFormatting>
  <conditionalFormatting sqref="CB26:CB28">
    <cfRule type="containsBlanks" priority="1437" stopIfTrue="1">
      <formula>LEN(TRIM(CB26))=0</formula>
    </cfRule>
    <cfRule type="cellIs" dxfId="21734" priority="1438" operator="greaterThanOrEqual">
      <formula>CA26</formula>
    </cfRule>
    <cfRule type="cellIs" dxfId="21733" priority="1439" operator="lessThan">
      <formula>CA26</formula>
    </cfRule>
  </conditionalFormatting>
  <conditionalFormatting sqref="CB25">
    <cfRule type="containsBlanks" priority="1434" stopIfTrue="1">
      <formula>LEN(TRIM(CB25))=0</formula>
    </cfRule>
    <cfRule type="cellIs" dxfId="21732" priority="1435" operator="greaterThanOrEqual">
      <formula>CA25</formula>
    </cfRule>
    <cfRule type="cellIs" dxfId="21731" priority="1436" operator="lessThan">
      <formula>CA25</formula>
    </cfRule>
  </conditionalFormatting>
  <conditionalFormatting sqref="CB26">
    <cfRule type="containsBlanks" priority="1431" stopIfTrue="1">
      <formula>LEN(TRIM(CB26))=0</formula>
    </cfRule>
    <cfRule type="cellIs" dxfId="21730" priority="1432" operator="greaterThanOrEqual">
      <formula>CA26</formula>
    </cfRule>
    <cfRule type="cellIs" dxfId="21729" priority="1433" operator="lessThan">
      <formula>CA26</formula>
    </cfRule>
  </conditionalFormatting>
  <conditionalFormatting sqref="BY27:BY28">
    <cfRule type="cellIs" dxfId="21728" priority="1429" stopIfTrue="1" operator="notEqual">
      <formula>0</formula>
    </cfRule>
  </conditionalFormatting>
  <conditionalFormatting sqref="BZ27:BZ28">
    <cfRule type="cellIs" dxfId="21727" priority="1430" stopIfTrue="1" operator="notEqual">
      <formula>0</formula>
    </cfRule>
  </conditionalFormatting>
  <conditionalFormatting sqref="BY25">
    <cfRule type="cellIs" dxfId="21726" priority="1427" stopIfTrue="1" operator="notEqual">
      <formula>0</formula>
    </cfRule>
  </conditionalFormatting>
  <conditionalFormatting sqref="BZ25">
    <cfRule type="cellIs" dxfId="21725" priority="1428" stopIfTrue="1" operator="notEqual">
      <formula>0</formula>
    </cfRule>
  </conditionalFormatting>
  <conditionalFormatting sqref="BY26">
    <cfRule type="cellIs" dxfId="21724" priority="1426" stopIfTrue="1" operator="notEqual">
      <formula>0</formula>
    </cfRule>
  </conditionalFormatting>
  <conditionalFormatting sqref="BY26">
    <cfRule type="cellIs" dxfId="21723" priority="1425" stopIfTrue="1" operator="notEqual">
      <formula>0</formula>
    </cfRule>
  </conditionalFormatting>
  <conditionalFormatting sqref="BZ26">
    <cfRule type="cellIs" dxfId="21722" priority="1424" stopIfTrue="1" operator="notEqual">
      <formula>0</formula>
    </cfRule>
  </conditionalFormatting>
  <conditionalFormatting sqref="CC25:CC28">
    <cfRule type="containsBlanks" priority="1421" stopIfTrue="1">
      <formula>LEN(TRIM(CC25))=0</formula>
    </cfRule>
    <cfRule type="cellIs" dxfId="21721" priority="1422" operator="greaterThanOrEqual">
      <formula>CB25</formula>
    </cfRule>
    <cfRule type="cellIs" dxfId="21720" priority="1423" operator="lessThan">
      <formula>CB25</formula>
    </cfRule>
  </conditionalFormatting>
  <conditionalFormatting sqref="CC25:CC28">
    <cfRule type="containsBlanks" priority="1418" stopIfTrue="1">
      <formula>LEN(TRIM(CC25))=0</formula>
    </cfRule>
    <cfRule type="cellIs" dxfId="21719" priority="1419" operator="greaterThanOrEqual">
      <formula>CB25</formula>
    </cfRule>
    <cfRule type="cellIs" dxfId="21718" priority="1420" operator="lessThan">
      <formula>CB25</formula>
    </cfRule>
  </conditionalFormatting>
  <conditionalFormatting sqref="CD25:CD28">
    <cfRule type="containsBlanks" priority="1415" stopIfTrue="1">
      <formula>LEN(TRIM(CD25))=0</formula>
    </cfRule>
    <cfRule type="cellIs" dxfId="21717" priority="1416" operator="greaterThanOrEqual">
      <formula>CC25</formula>
    </cfRule>
    <cfRule type="cellIs" dxfId="21716" priority="1417" operator="lessThan">
      <formula>CC25</formula>
    </cfRule>
  </conditionalFormatting>
  <conditionalFormatting sqref="CD25:CD28">
    <cfRule type="containsBlanks" priority="1412" stopIfTrue="1">
      <formula>LEN(TRIM(CD25))=0</formula>
    </cfRule>
    <cfRule type="cellIs" dxfId="21715" priority="1413" operator="greaterThanOrEqual">
      <formula>CC25</formula>
    </cfRule>
    <cfRule type="cellIs" dxfId="21714" priority="1414" operator="lessThan">
      <formula>CC25</formula>
    </cfRule>
  </conditionalFormatting>
  <conditionalFormatting sqref="CB30:CB32">
    <cfRule type="containsBlanks" priority="991" stopIfTrue="1">
      <formula>LEN(TRIM(CB30))=0</formula>
    </cfRule>
    <cfRule type="cellIs" dxfId="21713" priority="992" operator="greaterThanOrEqual">
      <formula>CA30</formula>
    </cfRule>
    <cfRule type="cellIs" dxfId="21712" priority="993" operator="lessThan">
      <formula>CA30</formula>
    </cfRule>
  </conditionalFormatting>
  <conditionalFormatting sqref="CB29">
    <cfRule type="containsBlanks" priority="988" stopIfTrue="1">
      <formula>LEN(TRIM(CB29))=0</formula>
    </cfRule>
    <cfRule type="cellIs" dxfId="21711" priority="989" operator="greaterThanOrEqual">
      <formula>CA29</formula>
    </cfRule>
    <cfRule type="cellIs" dxfId="21710" priority="990" operator="lessThan">
      <formula>CA29</formula>
    </cfRule>
  </conditionalFormatting>
  <conditionalFormatting sqref="CB30">
    <cfRule type="containsBlanks" priority="985" stopIfTrue="1">
      <formula>LEN(TRIM(CB30))=0</formula>
    </cfRule>
    <cfRule type="cellIs" dxfId="21709" priority="986" operator="greaterThanOrEqual">
      <formula>CA30</formula>
    </cfRule>
    <cfRule type="cellIs" dxfId="21708" priority="987" operator="lessThan">
      <formula>CA30</formula>
    </cfRule>
  </conditionalFormatting>
  <conditionalFormatting sqref="BY31:BY32">
    <cfRule type="cellIs" dxfId="21707" priority="983" stopIfTrue="1" operator="notEqual">
      <formula>0</formula>
    </cfRule>
  </conditionalFormatting>
  <conditionalFormatting sqref="BZ31:BZ32">
    <cfRule type="cellIs" dxfId="21706" priority="984" stopIfTrue="1" operator="notEqual">
      <formula>0</formula>
    </cfRule>
  </conditionalFormatting>
  <conditionalFormatting sqref="BY29">
    <cfRule type="cellIs" dxfId="21705" priority="981" stopIfTrue="1" operator="notEqual">
      <formula>0</formula>
    </cfRule>
  </conditionalFormatting>
  <conditionalFormatting sqref="BZ29">
    <cfRule type="cellIs" dxfId="21704" priority="982" stopIfTrue="1" operator="notEqual">
      <formula>0</formula>
    </cfRule>
  </conditionalFormatting>
  <conditionalFormatting sqref="BY30">
    <cfRule type="cellIs" dxfId="21703" priority="980" stopIfTrue="1" operator="notEqual">
      <formula>0</formula>
    </cfRule>
  </conditionalFormatting>
  <conditionalFormatting sqref="BY30">
    <cfRule type="cellIs" dxfId="21702" priority="979" stopIfTrue="1" operator="notEqual">
      <formula>0</formula>
    </cfRule>
  </conditionalFormatting>
  <conditionalFormatting sqref="BZ30">
    <cfRule type="cellIs" dxfId="21701" priority="978" stopIfTrue="1" operator="notEqual">
      <formula>0</formula>
    </cfRule>
  </conditionalFormatting>
  <conditionalFormatting sqref="CC29:CC32">
    <cfRule type="containsBlanks" priority="975" stopIfTrue="1">
      <formula>LEN(TRIM(CC29))=0</formula>
    </cfRule>
    <cfRule type="cellIs" dxfId="21700" priority="976" operator="greaterThanOrEqual">
      <formula>CB29</formula>
    </cfRule>
    <cfRule type="cellIs" dxfId="21699" priority="977" operator="lessThan">
      <formula>CB29</formula>
    </cfRule>
  </conditionalFormatting>
  <conditionalFormatting sqref="CC29:CC32">
    <cfRule type="containsBlanks" priority="972" stopIfTrue="1">
      <formula>LEN(TRIM(CC29))=0</formula>
    </cfRule>
    <cfRule type="cellIs" dxfId="21698" priority="973" operator="greaterThanOrEqual">
      <formula>CB29</formula>
    </cfRule>
    <cfRule type="cellIs" dxfId="21697" priority="974" operator="lessThan">
      <formula>CB29</formula>
    </cfRule>
  </conditionalFormatting>
  <conditionalFormatting sqref="CD29:CD32">
    <cfRule type="containsBlanks" priority="969" stopIfTrue="1">
      <formula>LEN(TRIM(CD29))=0</formula>
    </cfRule>
    <cfRule type="cellIs" dxfId="21696" priority="970" operator="greaterThanOrEqual">
      <formula>CC29</formula>
    </cfRule>
    <cfRule type="cellIs" dxfId="21695" priority="971" operator="lessThan">
      <formula>CC29</formula>
    </cfRule>
  </conditionalFormatting>
  <conditionalFormatting sqref="CD29:CD32">
    <cfRule type="containsBlanks" priority="966" stopIfTrue="1">
      <formula>LEN(TRIM(CD29))=0</formula>
    </cfRule>
    <cfRule type="cellIs" dxfId="21694" priority="967" operator="greaterThanOrEqual">
      <formula>CC29</formula>
    </cfRule>
    <cfRule type="cellIs" dxfId="21693" priority="968" operator="lessThan">
      <formula>CC29</formula>
    </cfRule>
  </conditionalFormatting>
  <conditionalFormatting sqref="BY41 BY43">
    <cfRule type="cellIs" dxfId="21692" priority="909" stopIfTrue="1" operator="notEqual">
      <formula>0</formula>
    </cfRule>
  </conditionalFormatting>
  <conditionalFormatting sqref="BY42">
    <cfRule type="cellIs" dxfId="21691" priority="908" stopIfTrue="1" operator="notEqual">
      <formula>0</formula>
    </cfRule>
  </conditionalFormatting>
  <conditionalFormatting sqref="CB41 CB43">
    <cfRule type="containsBlanks" priority="905" stopIfTrue="1">
      <formula>LEN(TRIM(CB41))=0</formula>
    </cfRule>
    <cfRule type="cellIs" dxfId="21690" priority="906" operator="greaterThanOrEqual">
      <formula>CA41</formula>
    </cfRule>
    <cfRule type="cellIs" dxfId="21689" priority="907" operator="lessThan">
      <formula>CA41</formula>
    </cfRule>
  </conditionalFormatting>
  <conditionalFormatting sqref="CB42">
    <cfRule type="containsBlanks" priority="902" stopIfTrue="1">
      <formula>LEN(TRIM(CB42))=0</formula>
    </cfRule>
    <cfRule type="cellIs" dxfId="21688" priority="903" operator="greaterThanOrEqual">
      <formula>CA42</formula>
    </cfRule>
    <cfRule type="cellIs" dxfId="21687" priority="904" operator="lessThan">
      <formula>CA42</formula>
    </cfRule>
  </conditionalFormatting>
  <conditionalFormatting sqref="BZ41 BZ43">
    <cfRule type="cellIs" dxfId="21686" priority="901" stopIfTrue="1" operator="notEqual">
      <formula>0</formula>
    </cfRule>
  </conditionalFormatting>
  <conditionalFormatting sqref="BZ42">
    <cfRule type="cellIs" dxfId="21685" priority="900" stopIfTrue="1" operator="notEqual">
      <formula>0</formula>
    </cfRule>
  </conditionalFormatting>
  <conditionalFormatting sqref="CC41:CC43">
    <cfRule type="containsBlanks" priority="897" stopIfTrue="1">
      <formula>LEN(TRIM(CC41))=0</formula>
    </cfRule>
    <cfRule type="cellIs" dxfId="21684" priority="898" operator="greaterThanOrEqual">
      <formula>CB41</formula>
    </cfRule>
    <cfRule type="cellIs" dxfId="21683" priority="899" operator="lessThan">
      <formula>CB41</formula>
    </cfRule>
  </conditionalFormatting>
  <conditionalFormatting sqref="CC41:CC43">
    <cfRule type="containsBlanks" priority="894" stopIfTrue="1">
      <formula>LEN(TRIM(CC41))=0</formula>
    </cfRule>
    <cfRule type="cellIs" dxfId="21682" priority="895" operator="greaterThanOrEqual">
      <formula>CB41</formula>
    </cfRule>
    <cfRule type="cellIs" dxfId="21681" priority="896" operator="lessThan">
      <formula>CB41</formula>
    </cfRule>
  </conditionalFormatting>
  <conditionalFormatting sqref="CD41:CD43">
    <cfRule type="containsBlanks" priority="891" stopIfTrue="1">
      <formula>LEN(TRIM(CD41))=0</formula>
    </cfRule>
    <cfRule type="cellIs" dxfId="21680" priority="892" operator="greaterThanOrEqual">
      <formula>CC41</formula>
    </cfRule>
    <cfRule type="cellIs" dxfId="21679" priority="893" operator="lessThan">
      <formula>CC41</formula>
    </cfRule>
  </conditionalFormatting>
  <conditionalFormatting sqref="CD41:CD43">
    <cfRule type="containsBlanks" priority="888" stopIfTrue="1">
      <formula>LEN(TRIM(CD41))=0</formula>
    </cfRule>
    <cfRule type="cellIs" dxfId="21678" priority="889" operator="greaterThanOrEqual">
      <formula>CC41</formula>
    </cfRule>
    <cfRule type="cellIs" dxfId="21677" priority="890" operator="lessThan">
      <formula>CC41</formula>
    </cfRule>
  </conditionalFormatting>
  <conditionalFormatting sqref="CH12">
    <cfRule type="containsBlanks" priority="841" stopIfTrue="1">
      <formula>LEN(TRIM(CH12))=0</formula>
    </cfRule>
    <cfRule type="cellIs" dxfId="21676" priority="842" operator="greaterThanOrEqual">
      <formula>CG12</formula>
    </cfRule>
    <cfRule type="cellIs" dxfId="21675" priority="843" operator="lessThan">
      <formula>CG12</formula>
    </cfRule>
  </conditionalFormatting>
  <conditionalFormatting sqref="CH13">
    <cfRule type="containsBlanks" priority="838" stopIfTrue="1">
      <formula>LEN(TRIM(CH13))=0</formula>
    </cfRule>
    <cfRule type="cellIs" dxfId="21674" priority="839" operator="greaterThanOrEqual">
      <formula>CG13</formula>
    </cfRule>
    <cfRule type="cellIs" dxfId="21673" priority="840" operator="lessThan">
      <formula>CG13</formula>
    </cfRule>
  </conditionalFormatting>
  <conditionalFormatting sqref="CH11">
    <cfRule type="containsBlanks" priority="835" stopIfTrue="1">
      <formula>LEN(TRIM(CH11))=0</formula>
    </cfRule>
    <cfRule type="cellIs" dxfId="21672" priority="836" operator="greaterThanOrEqual">
      <formula>CG11</formula>
    </cfRule>
    <cfRule type="cellIs" dxfId="21671" priority="837" operator="lessThan">
      <formula>CG11</formula>
    </cfRule>
  </conditionalFormatting>
  <conditionalFormatting sqref="CE12">
    <cfRule type="cellIs" dxfId="21670" priority="833" stopIfTrue="1" operator="notEqual">
      <formula>0</formula>
    </cfRule>
  </conditionalFormatting>
  <conditionalFormatting sqref="CF12">
    <cfRule type="cellIs" dxfId="21669" priority="834" stopIfTrue="1" operator="notEqual">
      <formula>0</formula>
    </cfRule>
  </conditionalFormatting>
  <conditionalFormatting sqref="CE13">
    <cfRule type="cellIs" dxfId="21668" priority="831" stopIfTrue="1" operator="notEqual">
      <formula>0</formula>
    </cfRule>
  </conditionalFormatting>
  <conditionalFormatting sqref="CF13">
    <cfRule type="cellIs" dxfId="21667" priority="832" stopIfTrue="1" operator="notEqual">
      <formula>0</formula>
    </cfRule>
  </conditionalFormatting>
  <conditionalFormatting sqref="CE11">
    <cfRule type="cellIs" dxfId="21666" priority="829" stopIfTrue="1" operator="notEqual">
      <formula>0</formula>
    </cfRule>
  </conditionalFormatting>
  <conditionalFormatting sqref="CF11">
    <cfRule type="cellIs" dxfId="21665" priority="830" stopIfTrue="1" operator="notEqual">
      <formula>0</formula>
    </cfRule>
  </conditionalFormatting>
  <conditionalFormatting sqref="CI9:CI13">
    <cfRule type="containsBlanks" priority="826" stopIfTrue="1">
      <formula>LEN(TRIM(CI9))=0</formula>
    </cfRule>
    <cfRule type="cellIs" dxfId="21664" priority="827" operator="greaterThanOrEqual">
      <formula>CH9</formula>
    </cfRule>
    <cfRule type="cellIs" dxfId="21663" priority="828" operator="lessThan">
      <formula>CH9</formula>
    </cfRule>
  </conditionalFormatting>
  <conditionalFormatting sqref="CI9:CI13">
    <cfRule type="containsBlanks" priority="823" stopIfTrue="1">
      <formula>LEN(TRIM(CI9))=0</formula>
    </cfRule>
    <cfRule type="cellIs" dxfId="21662" priority="824" operator="greaterThanOrEqual">
      <formula>CH9</formula>
    </cfRule>
    <cfRule type="cellIs" dxfId="21661" priority="825" operator="lessThan">
      <formula>CH9</formula>
    </cfRule>
  </conditionalFormatting>
  <conditionalFormatting sqref="CI5:CI8">
    <cfRule type="containsBlanks" priority="820" stopIfTrue="1">
      <formula>LEN(TRIM(CI5))=0</formula>
    </cfRule>
    <cfRule type="cellIs" dxfId="21660" priority="821" operator="greaterThanOrEqual">
      <formula>CH5</formula>
    </cfRule>
    <cfRule type="cellIs" dxfId="21659" priority="822" operator="lessThan">
      <formula>CH5</formula>
    </cfRule>
  </conditionalFormatting>
  <conditionalFormatting sqref="CI5:CI8">
    <cfRule type="containsBlanks" priority="817" stopIfTrue="1">
      <formula>LEN(TRIM(CI5))=0</formula>
    </cfRule>
    <cfRule type="cellIs" dxfId="21658" priority="818" operator="greaterThanOrEqual">
      <formula>CH5</formula>
    </cfRule>
    <cfRule type="cellIs" dxfId="21657" priority="819" operator="lessThan">
      <formula>CH5</formula>
    </cfRule>
  </conditionalFormatting>
  <conditionalFormatting sqref="CJ9:CJ13">
    <cfRule type="containsBlanks" priority="814" stopIfTrue="1">
      <formula>LEN(TRIM(CJ9))=0</formula>
    </cfRule>
    <cfRule type="cellIs" dxfId="21656" priority="815" operator="greaterThanOrEqual">
      <formula>CI9</formula>
    </cfRule>
    <cfRule type="cellIs" dxfId="21655" priority="816" operator="lessThan">
      <formula>CI9</formula>
    </cfRule>
  </conditionalFormatting>
  <conditionalFormatting sqref="CJ9:CJ13">
    <cfRule type="containsBlanks" priority="811" stopIfTrue="1">
      <formula>LEN(TRIM(CJ9))=0</formula>
    </cfRule>
    <cfRule type="cellIs" dxfId="21654" priority="812" operator="greaterThanOrEqual">
      <formula>CI9</formula>
    </cfRule>
    <cfRule type="cellIs" dxfId="21653" priority="813" operator="lessThan">
      <formula>CI9</formula>
    </cfRule>
  </conditionalFormatting>
  <conditionalFormatting sqref="CJ5:CJ8">
    <cfRule type="containsBlanks" priority="808" stopIfTrue="1">
      <formula>LEN(TRIM(CJ5))=0</formula>
    </cfRule>
    <cfRule type="cellIs" dxfId="21652" priority="809" operator="greaterThanOrEqual">
      <formula>CI5</formula>
    </cfRule>
    <cfRule type="cellIs" dxfId="21651" priority="810" operator="lessThan">
      <formula>CI5</formula>
    </cfRule>
  </conditionalFormatting>
  <conditionalFormatting sqref="CJ5:CJ8">
    <cfRule type="containsBlanks" priority="805" stopIfTrue="1">
      <formula>LEN(TRIM(CJ5))=0</formula>
    </cfRule>
    <cfRule type="cellIs" dxfId="21650" priority="806" operator="greaterThanOrEqual">
      <formula>CI5</formula>
    </cfRule>
    <cfRule type="cellIs" dxfId="21649" priority="807" operator="lessThan">
      <formula>CI5</formula>
    </cfRule>
  </conditionalFormatting>
  <conditionalFormatting sqref="CH6:CH8">
    <cfRule type="containsBlanks" priority="802" stopIfTrue="1">
      <formula>LEN(TRIM(CH6))=0</formula>
    </cfRule>
    <cfRule type="cellIs" dxfId="21648" priority="803" operator="greaterThanOrEqual">
      <formula>CG6</formula>
    </cfRule>
    <cfRule type="cellIs" dxfId="21647" priority="804" operator="lessThan">
      <formula>CG6</formula>
    </cfRule>
  </conditionalFormatting>
  <conditionalFormatting sqref="CH5">
    <cfRule type="containsBlanks" priority="799" stopIfTrue="1">
      <formula>LEN(TRIM(CH5))=0</formula>
    </cfRule>
    <cfRule type="cellIs" dxfId="21646" priority="800" operator="greaterThanOrEqual">
      <formula>CG5</formula>
    </cfRule>
    <cfRule type="cellIs" dxfId="21645" priority="801" operator="lessThan">
      <formula>CG5</formula>
    </cfRule>
  </conditionalFormatting>
  <conditionalFormatting sqref="CH6">
    <cfRule type="containsBlanks" priority="796" stopIfTrue="1">
      <formula>LEN(TRIM(CH6))=0</formula>
    </cfRule>
    <cfRule type="cellIs" dxfId="21644" priority="797" operator="greaterThanOrEqual">
      <formula>CG6</formula>
    </cfRule>
    <cfRule type="cellIs" dxfId="21643" priority="798" operator="lessThan">
      <formula>CG6</formula>
    </cfRule>
  </conditionalFormatting>
  <conditionalFormatting sqref="CE7:CE8">
    <cfRule type="cellIs" dxfId="21642" priority="794" stopIfTrue="1" operator="notEqual">
      <formula>0</formula>
    </cfRule>
  </conditionalFormatting>
  <conditionalFormatting sqref="CF7:CF8">
    <cfRule type="cellIs" dxfId="21641" priority="795" stopIfTrue="1" operator="notEqual">
      <formula>0</formula>
    </cfRule>
  </conditionalFormatting>
  <conditionalFormatting sqref="CE5">
    <cfRule type="cellIs" dxfId="21640" priority="792" stopIfTrue="1" operator="notEqual">
      <formula>0</formula>
    </cfRule>
  </conditionalFormatting>
  <conditionalFormatting sqref="CF5">
    <cfRule type="cellIs" dxfId="21639" priority="793" stopIfTrue="1" operator="notEqual">
      <formula>0</formula>
    </cfRule>
  </conditionalFormatting>
  <conditionalFormatting sqref="CE6">
    <cfRule type="cellIs" dxfId="21638" priority="791" stopIfTrue="1" operator="notEqual">
      <formula>0</formula>
    </cfRule>
  </conditionalFormatting>
  <conditionalFormatting sqref="CE6">
    <cfRule type="cellIs" dxfId="21637" priority="790" stopIfTrue="1" operator="notEqual">
      <formula>0</formula>
    </cfRule>
  </conditionalFormatting>
  <conditionalFormatting sqref="CF6">
    <cfRule type="cellIs" dxfId="21636" priority="789" stopIfTrue="1" operator="notEqual">
      <formula>0</formula>
    </cfRule>
  </conditionalFormatting>
  <conditionalFormatting sqref="CH9:CH10">
    <cfRule type="containsBlanks" priority="786" stopIfTrue="1">
      <formula>LEN(TRIM(CH9))=0</formula>
    </cfRule>
    <cfRule type="cellIs" dxfId="21635" priority="787" operator="greaterThanOrEqual">
      <formula>CG9</formula>
    </cfRule>
    <cfRule type="cellIs" dxfId="21634" priority="788" operator="lessThan">
      <formula>CG9</formula>
    </cfRule>
  </conditionalFormatting>
  <conditionalFormatting sqref="CE9:CE10">
    <cfRule type="cellIs" dxfId="21633" priority="784" stopIfTrue="1" operator="notEqual">
      <formula>0</formula>
    </cfRule>
  </conditionalFormatting>
  <conditionalFormatting sqref="CF10">
    <cfRule type="cellIs" dxfId="21632" priority="785" stopIfTrue="1" operator="notEqual">
      <formula>0</formula>
    </cfRule>
  </conditionalFormatting>
  <conditionalFormatting sqref="CF9">
    <cfRule type="cellIs" dxfId="21631" priority="783" stopIfTrue="1" operator="notEqual">
      <formula>0</formula>
    </cfRule>
  </conditionalFormatting>
  <conditionalFormatting sqref="CH20:CH21">
    <cfRule type="containsBlanks" priority="780" stopIfTrue="1">
      <formula>LEN(TRIM(CH20))=0</formula>
    </cfRule>
    <cfRule type="cellIs" dxfId="21630" priority="781" operator="greaterThanOrEqual">
      <formula>CG20</formula>
    </cfRule>
    <cfRule type="cellIs" dxfId="21629" priority="782" operator="lessThan">
      <formula>CG20</formula>
    </cfRule>
  </conditionalFormatting>
  <conditionalFormatting sqref="CH19">
    <cfRule type="containsBlanks" priority="777" stopIfTrue="1">
      <formula>LEN(TRIM(CH19))=0</formula>
    </cfRule>
    <cfRule type="cellIs" dxfId="21628" priority="778" operator="greaterThanOrEqual">
      <formula>CG19</formula>
    </cfRule>
    <cfRule type="cellIs" dxfId="21627" priority="779" operator="lessThan">
      <formula>CG19</formula>
    </cfRule>
  </conditionalFormatting>
  <conditionalFormatting sqref="CE19:CE21">
    <cfRule type="cellIs" dxfId="21626" priority="775" stopIfTrue="1" operator="notEqual">
      <formula>0</formula>
    </cfRule>
  </conditionalFormatting>
  <conditionalFormatting sqref="CF19:CF21">
    <cfRule type="cellIs" dxfId="21625" priority="776" stopIfTrue="1" operator="notEqual">
      <formula>0</formula>
    </cfRule>
  </conditionalFormatting>
  <conditionalFormatting sqref="CI19:CI21">
    <cfRule type="containsBlanks" priority="772" stopIfTrue="1">
      <formula>LEN(TRIM(CI19))=0</formula>
    </cfRule>
    <cfRule type="cellIs" dxfId="21624" priority="773" operator="greaterThanOrEqual">
      <formula>CH19</formula>
    </cfRule>
    <cfRule type="cellIs" dxfId="21623" priority="774" operator="lessThan">
      <formula>CH19</formula>
    </cfRule>
  </conditionalFormatting>
  <conditionalFormatting sqref="CI19:CI21">
    <cfRule type="containsBlanks" priority="769" stopIfTrue="1">
      <formula>LEN(TRIM(CI19))=0</formula>
    </cfRule>
    <cfRule type="cellIs" dxfId="21622" priority="770" operator="greaterThanOrEqual">
      <formula>CH19</formula>
    </cfRule>
    <cfRule type="cellIs" dxfId="21621" priority="771" operator="lessThan">
      <formula>CH19</formula>
    </cfRule>
  </conditionalFormatting>
  <conditionalFormatting sqref="CJ19:CJ21">
    <cfRule type="containsBlanks" priority="766" stopIfTrue="1">
      <formula>LEN(TRIM(CJ19))=0</formula>
    </cfRule>
    <cfRule type="cellIs" dxfId="21620" priority="767" operator="greaterThanOrEqual">
      <formula>CI19</formula>
    </cfRule>
    <cfRule type="cellIs" dxfId="21619" priority="768" operator="lessThan">
      <formula>CI19</formula>
    </cfRule>
  </conditionalFormatting>
  <conditionalFormatting sqref="CJ19:CJ21">
    <cfRule type="containsBlanks" priority="763" stopIfTrue="1">
      <formula>LEN(TRIM(CJ19))=0</formula>
    </cfRule>
    <cfRule type="cellIs" dxfId="21618" priority="764" operator="greaterThanOrEqual">
      <formula>CI19</formula>
    </cfRule>
    <cfRule type="cellIs" dxfId="21617" priority="765" operator="lessThan">
      <formula>CI19</formula>
    </cfRule>
  </conditionalFormatting>
  <conditionalFormatting sqref="CH23:CH24">
    <cfRule type="containsBlanks" priority="760" stopIfTrue="1">
      <formula>LEN(TRIM(CH23))=0</formula>
    </cfRule>
    <cfRule type="cellIs" dxfId="21616" priority="761" operator="greaterThanOrEqual">
      <formula>CG23</formula>
    </cfRule>
    <cfRule type="cellIs" dxfId="21615" priority="762" operator="lessThan">
      <formula>CG23</formula>
    </cfRule>
  </conditionalFormatting>
  <conditionalFormatting sqref="CH22">
    <cfRule type="containsBlanks" priority="757" stopIfTrue="1">
      <formula>LEN(TRIM(CH22))=0</formula>
    </cfRule>
    <cfRule type="cellIs" dxfId="21614" priority="758" operator="greaterThanOrEqual">
      <formula>CG22</formula>
    </cfRule>
    <cfRule type="cellIs" dxfId="21613" priority="759" operator="lessThan">
      <formula>CG22</formula>
    </cfRule>
  </conditionalFormatting>
  <conditionalFormatting sqref="CE22:CE24">
    <cfRule type="cellIs" dxfId="21612" priority="755" stopIfTrue="1" operator="notEqual">
      <formula>0</formula>
    </cfRule>
  </conditionalFormatting>
  <conditionalFormatting sqref="CF22 CF24">
    <cfRule type="cellIs" dxfId="21611" priority="756" stopIfTrue="1" operator="notEqual">
      <formula>0</formula>
    </cfRule>
  </conditionalFormatting>
  <conditionalFormatting sqref="CI22:CI24">
    <cfRule type="containsBlanks" priority="752" stopIfTrue="1">
      <formula>LEN(TRIM(CI22))=0</formula>
    </cfRule>
    <cfRule type="cellIs" dxfId="21610" priority="753" operator="greaterThanOrEqual">
      <formula>CH22</formula>
    </cfRule>
    <cfRule type="cellIs" dxfId="21609" priority="754" operator="lessThan">
      <formula>CH22</formula>
    </cfRule>
  </conditionalFormatting>
  <conditionalFormatting sqref="CI22:CI24">
    <cfRule type="containsBlanks" priority="749" stopIfTrue="1">
      <formula>LEN(TRIM(CI22))=0</formula>
    </cfRule>
    <cfRule type="cellIs" dxfId="21608" priority="750" operator="greaterThanOrEqual">
      <formula>CH22</formula>
    </cfRule>
    <cfRule type="cellIs" dxfId="21607" priority="751" operator="lessThan">
      <formula>CH22</formula>
    </cfRule>
  </conditionalFormatting>
  <conditionalFormatting sqref="CJ22:CJ24">
    <cfRule type="containsBlanks" priority="746" stopIfTrue="1">
      <formula>LEN(TRIM(CJ22))=0</formula>
    </cfRule>
    <cfRule type="cellIs" dxfId="21606" priority="747" operator="greaterThanOrEqual">
      <formula>CI22</formula>
    </cfRule>
    <cfRule type="cellIs" dxfId="21605" priority="748" operator="lessThan">
      <formula>CI22</formula>
    </cfRule>
  </conditionalFormatting>
  <conditionalFormatting sqref="CJ22:CJ24">
    <cfRule type="containsBlanks" priority="743" stopIfTrue="1">
      <formula>LEN(TRIM(CJ22))=0</formula>
    </cfRule>
    <cfRule type="cellIs" dxfId="21604" priority="744" operator="greaterThanOrEqual">
      <formula>CI22</formula>
    </cfRule>
    <cfRule type="cellIs" dxfId="21603" priority="745" operator="lessThan">
      <formula>CI22</formula>
    </cfRule>
  </conditionalFormatting>
  <conditionalFormatting sqref="CE38 CE40">
    <cfRule type="cellIs" dxfId="21602" priority="742" stopIfTrue="1" operator="notEqual">
      <formula>0</formula>
    </cfRule>
  </conditionalFormatting>
  <conditionalFormatting sqref="CE39">
    <cfRule type="cellIs" dxfId="21601" priority="741" stopIfTrue="1" operator="notEqual">
      <formula>0</formula>
    </cfRule>
  </conditionalFormatting>
  <conditionalFormatting sqref="CH38 CH40">
    <cfRule type="containsBlanks" priority="738" stopIfTrue="1">
      <formula>LEN(TRIM(CH38))=0</formula>
    </cfRule>
    <cfRule type="cellIs" dxfId="21600" priority="739" operator="greaterThanOrEqual">
      <formula>CG38</formula>
    </cfRule>
    <cfRule type="cellIs" dxfId="21599" priority="740" operator="lessThan">
      <formula>CG38</formula>
    </cfRule>
  </conditionalFormatting>
  <conditionalFormatting sqref="CH39">
    <cfRule type="containsBlanks" priority="735" stopIfTrue="1">
      <formula>LEN(TRIM(CH39))=0</formula>
    </cfRule>
    <cfRule type="cellIs" dxfId="21598" priority="736" operator="greaterThanOrEqual">
      <formula>CG39</formula>
    </cfRule>
    <cfRule type="cellIs" dxfId="21597" priority="737" operator="lessThan">
      <formula>CG39</formula>
    </cfRule>
  </conditionalFormatting>
  <conditionalFormatting sqref="CF38 CF40">
    <cfRule type="cellIs" dxfId="21596" priority="734" stopIfTrue="1" operator="notEqual">
      <formula>0</formula>
    </cfRule>
  </conditionalFormatting>
  <conditionalFormatting sqref="CI38:CI40">
    <cfRule type="containsBlanks" priority="731" stopIfTrue="1">
      <formula>LEN(TRIM(CI38))=0</formula>
    </cfRule>
    <cfRule type="cellIs" dxfId="21595" priority="732" operator="greaterThanOrEqual">
      <formula>CH38</formula>
    </cfRule>
    <cfRule type="cellIs" dxfId="21594" priority="733" operator="lessThan">
      <formula>CH38</formula>
    </cfRule>
  </conditionalFormatting>
  <conditionalFormatting sqref="CI38:CI40">
    <cfRule type="containsBlanks" priority="728" stopIfTrue="1">
      <formula>LEN(TRIM(CI38))=0</formula>
    </cfRule>
    <cfRule type="cellIs" dxfId="21593" priority="729" operator="greaterThanOrEqual">
      <formula>CH38</formula>
    </cfRule>
    <cfRule type="cellIs" dxfId="21592" priority="730" operator="lessThan">
      <formula>CH38</formula>
    </cfRule>
  </conditionalFormatting>
  <conditionalFormatting sqref="CJ38:CJ40">
    <cfRule type="containsBlanks" priority="725" stopIfTrue="1">
      <formula>LEN(TRIM(CJ38))=0</formula>
    </cfRule>
    <cfRule type="cellIs" dxfId="21591" priority="726" operator="greaterThanOrEqual">
      <formula>CI38</formula>
    </cfRule>
    <cfRule type="cellIs" dxfId="21590" priority="727" operator="lessThan">
      <formula>CI38</formula>
    </cfRule>
  </conditionalFormatting>
  <conditionalFormatting sqref="CJ38:CJ40">
    <cfRule type="containsBlanks" priority="722" stopIfTrue="1">
      <formula>LEN(TRIM(CJ38))=0</formula>
    </cfRule>
    <cfRule type="cellIs" dxfId="21589" priority="723" operator="greaterThanOrEqual">
      <formula>CI38</formula>
    </cfRule>
    <cfRule type="cellIs" dxfId="21588" priority="724" operator="lessThan">
      <formula>CI38</formula>
    </cfRule>
  </conditionalFormatting>
  <conditionalFormatting sqref="CE36:CE37">
    <cfRule type="cellIs" dxfId="21587" priority="721" stopIfTrue="1" operator="notEqual">
      <formula>0</formula>
    </cfRule>
  </conditionalFormatting>
  <conditionalFormatting sqref="CH36:CH37">
    <cfRule type="containsBlanks" priority="718" stopIfTrue="1">
      <formula>LEN(TRIM(CH36))=0</formula>
    </cfRule>
    <cfRule type="cellIs" dxfId="21586" priority="719" operator="greaterThanOrEqual">
      <formula>CG36</formula>
    </cfRule>
    <cfRule type="cellIs" dxfId="21585" priority="720" operator="lessThan">
      <formula>CG36</formula>
    </cfRule>
  </conditionalFormatting>
  <conditionalFormatting sqref="CE34:CE35">
    <cfRule type="cellIs" dxfId="21584" priority="716" stopIfTrue="1" operator="notEqual">
      <formula>0</formula>
    </cfRule>
  </conditionalFormatting>
  <conditionalFormatting sqref="CF34">
    <cfRule type="cellIs" dxfId="21583" priority="717" stopIfTrue="1" operator="notEqual">
      <formula>0</formula>
    </cfRule>
  </conditionalFormatting>
  <conditionalFormatting sqref="CH34:CH35">
    <cfRule type="containsBlanks" priority="713" stopIfTrue="1">
      <formula>LEN(TRIM(CH34))=0</formula>
    </cfRule>
    <cfRule type="cellIs" dxfId="21582" priority="714" operator="greaterThanOrEqual">
      <formula>CG34</formula>
    </cfRule>
    <cfRule type="cellIs" dxfId="21581" priority="715" operator="lessThan">
      <formula>CG34</formula>
    </cfRule>
  </conditionalFormatting>
  <conditionalFormatting sqref="CF36:CF37">
    <cfRule type="cellIs" dxfId="21580" priority="712" stopIfTrue="1" operator="notEqual">
      <formula>0</formula>
    </cfRule>
  </conditionalFormatting>
  <conditionalFormatting sqref="CF35">
    <cfRule type="cellIs" dxfId="21579" priority="711" stopIfTrue="1" operator="notEqual">
      <formula>0</formula>
    </cfRule>
  </conditionalFormatting>
  <conditionalFormatting sqref="CI34:CI37">
    <cfRule type="containsBlanks" priority="708" stopIfTrue="1">
      <formula>LEN(TRIM(CI34))=0</formula>
    </cfRule>
    <cfRule type="cellIs" dxfId="21578" priority="709" operator="greaterThanOrEqual">
      <formula>CH34</formula>
    </cfRule>
    <cfRule type="cellIs" dxfId="21577" priority="710" operator="lessThan">
      <formula>CH34</formula>
    </cfRule>
  </conditionalFormatting>
  <conditionalFormatting sqref="CI34:CI37">
    <cfRule type="containsBlanks" priority="705" stopIfTrue="1">
      <formula>LEN(TRIM(CI34))=0</formula>
    </cfRule>
    <cfRule type="cellIs" dxfId="21576" priority="706" operator="greaterThanOrEqual">
      <formula>CH34</formula>
    </cfRule>
    <cfRule type="cellIs" dxfId="21575" priority="707" operator="lessThan">
      <formula>CH34</formula>
    </cfRule>
  </conditionalFormatting>
  <conditionalFormatting sqref="CJ34:CJ37">
    <cfRule type="containsBlanks" priority="702" stopIfTrue="1">
      <formula>LEN(TRIM(CJ34))=0</formula>
    </cfRule>
    <cfRule type="cellIs" dxfId="21574" priority="703" operator="greaterThanOrEqual">
      <formula>CI34</formula>
    </cfRule>
    <cfRule type="cellIs" dxfId="21573" priority="704" operator="lessThan">
      <formula>CI34</formula>
    </cfRule>
  </conditionalFormatting>
  <conditionalFormatting sqref="CJ34:CJ37">
    <cfRule type="containsBlanks" priority="699" stopIfTrue="1">
      <formula>LEN(TRIM(CJ34))=0</formula>
    </cfRule>
    <cfRule type="cellIs" dxfId="21572" priority="700" operator="greaterThanOrEqual">
      <formula>CI34</formula>
    </cfRule>
    <cfRule type="cellIs" dxfId="21571" priority="701" operator="lessThan">
      <formula>CI34</formula>
    </cfRule>
  </conditionalFormatting>
  <conditionalFormatting sqref="CF39">
    <cfRule type="cellIs" dxfId="21570" priority="698" stopIfTrue="1" operator="notEqual">
      <formula>0</formula>
    </cfRule>
  </conditionalFormatting>
  <conditionalFormatting sqref="CH15:CH16">
    <cfRule type="containsBlanks" priority="695" stopIfTrue="1">
      <formula>LEN(TRIM(CH15))=0</formula>
    </cfRule>
    <cfRule type="cellIs" dxfId="21569" priority="696" operator="greaterThanOrEqual">
      <formula>CG15</formula>
    </cfRule>
    <cfRule type="cellIs" dxfId="21568" priority="697" operator="lessThan">
      <formula>CG15</formula>
    </cfRule>
  </conditionalFormatting>
  <conditionalFormatting sqref="CH14:CH18">
    <cfRule type="containsBlanks" priority="692" stopIfTrue="1">
      <formula>LEN(TRIM(CH14))=0</formula>
    </cfRule>
    <cfRule type="cellIs" dxfId="21567" priority="693" operator="greaterThanOrEqual">
      <formula>CG14</formula>
    </cfRule>
    <cfRule type="cellIs" dxfId="21566" priority="694" operator="lessThan">
      <formula>CG14</formula>
    </cfRule>
  </conditionalFormatting>
  <conditionalFormatting sqref="CH15:CH16">
    <cfRule type="containsBlanks" priority="689" stopIfTrue="1">
      <formula>LEN(TRIM(CH15))=0</formula>
    </cfRule>
    <cfRule type="cellIs" dxfId="21565" priority="690" operator="greaterThanOrEqual">
      <formula>CG15</formula>
    </cfRule>
    <cfRule type="cellIs" dxfId="21564" priority="691" operator="lessThan">
      <formula>CG15</formula>
    </cfRule>
  </conditionalFormatting>
  <conditionalFormatting sqref="CE14">
    <cfRule type="cellIs" dxfId="21563" priority="687" stopIfTrue="1" operator="notEqual">
      <formula>0</formula>
    </cfRule>
  </conditionalFormatting>
  <conditionalFormatting sqref="CF14:CF15 CF17:CF18">
    <cfRule type="cellIs" dxfId="21562" priority="688" stopIfTrue="1" operator="notEqual">
      <formula>0</formula>
    </cfRule>
  </conditionalFormatting>
  <conditionalFormatting sqref="CE17:CE18">
    <cfRule type="cellIs" dxfId="21561" priority="686" stopIfTrue="1" operator="notEqual">
      <formula>0</formula>
    </cfRule>
  </conditionalFormatting>
  <conditionalFormatting sqref="CE15">
    <cfRule type="cellIs" dxfId="21560" priority="684" stopIfTrue="1" operator="notEqual">
      <formula>0</formula>
    </cfRule>
  </conditionalFormatting>
  <conditionalFormatting sqref="CF15">
    <cfRule type="cellIs" dxfId="21559" priority="685" stopIfTrue="1" operator="notEqual">
      <formula>0</formula>
    </cfRule>
  </conditionalFormatting>
  <conditionalFormatting sqref="CE15">
    <cfRule type="cellIs" dxfId="21558" priority="683" stopIfTrue="1" operator="notEqual">
      <formula>0</formula>
    </cfRule>
  </conditionalFormatting>
  <conditionalFormatting sqref="CE15">
    <cfRule type="cellIs" dxfId="21557" priority="681" stopIfTrue="1" operator="notEqual">
      <formula>0</formula>
    </cfRule>
  </conditionalFormatting>
  <conditionalFormatting sqref="CF15">
    <cfRule type="cellIs" dxfId="21556" priority="682" stopIfTrue="1" operator="notEqual">
      <formula>0</formula>
    </cfRule>
  </conditionalFormatting>
  <conditionalFormatting sqref="CF16">
    <cfRule type="cellIs" dxfId="21555" priority="680" stopIfTrue="1" operator="notEqual">
      <formula>0</formula>
    </cfRule>
  </conditionalFormatting>
  <conditionalFormatting sqref="CE16">
    <cfRule type="cellIs" dxfId="21554" priority="679" stopIfTrue="1" operator="notEqual">
      <formula>0</formula>
    </cfRule>
  </conditionalFormatting>
  <conditionalFormatting sqref="CE16">
    <cfRule type="cellIs" dxfId="21553" priority="678" stopIfTrue="1" operator="notEqual">
      <formula>0</formula>
    </cfRule>
  </conditionalFormatting>
  <conditionalFormatting sqref="CE16">
    <cfRule type="cellIs" dxfId="21552" priority="677" stopIfTrue="1" operator="notEqual">
      <formula>0</formula>
    </cfRule>
  </conditionalFormatting>
  <conditionalFormatting sqref="CE16">
    <cfRule type="cellIs" dxfId="21551" priority="676" stopIfTrue="1" operator="notEqual">
      <formula>0</formula>
    </cfRule>
  </conditionalFormatting>
  <conditionalFormatting sqref="CI14:CI18">
    <cfRule type="containsBlanks" priority="673" stopIfTrue="1">
      <formula>LEN(TRIM(CI14))=0</formula>
    </cfRule>
    <cfRule type="cellIs" dxfId="21550" priority="674" operator="greaterThanOrEqual">
      <formula>CH14</formula>
    </cfRule>
    <cfRule type="cellIs" dxfId="21549" priority="675" operator="lessThan">
      <formula>CH14</formula>
    </cfRule>
  </conditionalFormatting>
  <conditionalFormatting sqref="CI14:CI18">
    <cfRule type="containsBlanks" priority="670" stopIfTrue="1">
      <formula>LEN(TRIM(CI14))=0</formula>
    </cfRule>
    <cfRule type="cellIs" dxfId="21548" priority="671" operator="greaterThanOrEqual">
      <formula>CH14</formula>
    </cfRule>
    <cfRule type="cellIs" dxfId="21547" priority="672" operator="lessThan">
      <formula>CH14</formula>
    </cfRule>
  </conditionalFormatting>
  <conditionalFormatting sqref="CJ14:CJ18">
    <cfRule type="containsBlanks" priority="667" stopIfTrue="1">
      <formula>LEN(TRIM(CJ14))=0</formula>
    </cfRule>
    <cfRule type="cellIs" dxfId="21546" priority="668" operator="greaterThanOrEqual">
      <formula>CI14</formula>
    </cfRule>
    <cfRule type="cellIs" dxfId="21545" priority="669" operator="lessThan">
      <formula>CI14</formula>
    </cfRule>
  </conditionalFormatting>
  <conditionalFormatting sqref="CJ14:CJ18">
    <cfRule type="containsBlanks" priority="664" stopIfTrue="1">
      <formula>LEN(TRIM(CJ14))=0</formula>
    </cfRule>
    <cfRule type="cellIs" dxfId="21544" priority="665" operator="greaterThanOrEqual">
      <formula>CI14</formula>
    </cfRule>
    <cfRule type="cellIs" dxfId="21543" priority="666" operator="lessThan">
      <formula>CI14</formula>
    </cfRule>
  </conditionalFormatting>
  <conditionalFormatting sqref="CF23">
    <cfRule type="cellIs" dxfId="21542" priority="663" stopIfTrue="1" operator="notEqual">
      <formula>0</formula>
    </cfRule>
  </conditionalFormatting>
  <conditionalFormatting sqref="CH26:CH28">
    <cfRule type="containsBlanks" priority="660" stopIfTrue="1">
      <formula>LEN(TRIM(CH26))=0</formula>
    </cfRule>
    <cfRule type="cellIs" dxfId="21541" priority="661" operator="greaterThanOrEqual">
      <formula>CG26</formula>
    </cfRule>
    <cfRule type="cellIs" dxfId="21540" priority="662" operator="lessThan">
      <formula>CG26</formula>
    </cfRule>
  </conditionalFormatting>
  <conditionalFormatting sqref="CH25">
    <cfRule type="containsBlanks" priority="657" stopIfTrue="1">
      <formula>LEN(TRIM(CH25))=0</formula>
    </cfRule>
    <cfRule type="cellIs" dxfId="21539" priority="658" operator="greaterThanOrEqual">
      <formula>CG25</formula>
    </cfRule>
    <cfRule type="cellIs" dxfId="21538" priority="659" operator="lessThan">
      <formula>CG25</formula>
    </cfRule>
  </conditionalFormatting>
  <conditionalFormatting sqref="CH26">
    <cfRule type="containsBlanks" priority="654" stopIfTrue="1">
      <formula>LEN(TRIM(CH26))=0</formula>
    </cfRule>
    <cfRule type="cellIs" dxfId="21537" priority="655" operator="greaterThanOrEqual">
      <formula>CG26</formula>
    </cfRule>
    <cfRule type="cellIs" dxfId="21536" priority="656" operator="lessThan">
      <formula>CG26</formula>
    </cfRule>
  </conditionalFormatting>
  <conditionalFormatting sqref="CE27:CE28">
    <cfRule type="cellIs" dxfId="21535" priority="652" stopIfTrue="1" operator="notEqual">
      <formula>0</formula>
    </cfRule>
  </conditionalFormatting>
  <conditionalFormatting sqref="CF27:CF28">
    <cfRule type="cellIs" dxfId="21534" priority="653" stopIfTrue="1" operator="notEqual">
      <formula>0</formula>
    </cfRule>
  </conditionalFormatting>
  <conditionalFormatting sqref="CE25">
    <cfRule type="cellIs" dxfId="21533" priority="650" stopIfTrue="1" operator="notEqual">
      <formula>0</formula>
    </cfRule>
  </conditionalFormatting>
  <conditionalFormatting sqref="CF25">
    <cfRule type="cellIs" dxfId="21532" priority="651" stopIfTrue="1" operator="notEqual">
      <formula>0</formula>
    </cfRule>
  </conditionalFormatting>
  <conditionalFormatting sqref="CE26">
    <cfRule type="cellIs" dxfId="21531" priority="649" stopIfTrue="1" operator="notEqual">
      <formula>0</formula>
    </cfRule>
  </conditionalFormatting>
  <conditionalFormatting sqref="CE26">
    <cfRule type="cellIs" dxfId="21530" priority="648" stopIfTrue="1" operator="notEqual">
      <formula>0</formula>
    </cfRule>
  </conditionalFormatting>
  <conditionalFormatting sqref="CF26">
    <cfRule type="cellIs" dxfId="21529" priority="647" stopIfTrue="1" operator="notEqual">
      <formula>0</formula>
    </cfRule>
  </conditionalFormatting>
  <conditionalFormatting sqref="CI25:CI28">
    <cfRule type="containsBlanks" priority="644" stopIfTrue="1">
      <formula>LEN(TRIM(CI25))=0</formula>
    </cfRule>
    <cfRule type="cellIs" dxfId="21528" priority="645" operator="greaterThanOrEqual">
      <formula>CH25</formula>
    </cfRule>
    <cfRule type="cellIs" dxfId="21527" priority="646" operator="lessThan">
      <formula>CH25</formula>
    </cfRule>
  </conditionalFormatting>
  <conditionalFormatting sqref="CI25:CI28">
    <cfRule type="containsBlanks" priority="641" stopIfTrue="1">
      <formula>LEN(TRIM(CI25))=0</formula>
    </cfRule>
    <cfRule type="cellIs" dxfId="21526" priority="642" operator="greaterThanOrEqual">
      <formula>CH25</formula>
    </cfRule>
    <cfRule type="cellIs" dxfId="21525" priority="643" operator="lessThan">
      <formula>CH25</formula>
    </cfRule>
  </conditionalFormatting>
  <conditionalFormatting sqref="CJ25:CJ28">
    <cfRule type="containsBlanks" priority="638" stopIfTrue="1">
      <formula>LEN(TRIM(CJ25))=0</formula>
    </cfRule>
    <cfRule type="cellIs" dxfId="21524" priority="639" operator="greaterThanOrEqual">
      <formula>CI25</formula>
    </cfRule>
    <cfRule type="cellIs" dxfId="21523" priority="640" operator="lessThan">
      <formula>CI25</formula>
    </cfRule>
  </conditionalFormatting>
  <conditionalFormatting sqref="CJ25:CJ28">
    <cfRule type="containsBlanks" priority="635" stopIfTrue="1">
      <formula>LEN(TRIM(CJ25))=0</formula>
    </cfRule>
    <cfRule type="cellIs" dxfId="21522" priority="636" operator="greaterThanOrEqual">
      <formula>CI25</formula>
    </cfRule>
    <cfRule type="cellIs" dxfId="21521" priority="637" operator="lessThan">
      <formula>CI25</formula>
    </cfRule>
  </conditionalFormatting>
  <conditionalFormatting sqref="CN12">
    <cfRule type="containsBlanks" priority="632" stopIfTrue="1">
      <formula>LEN(TRIM(CN12))=0</formula>
    </cfRule>
    <cfRule type="cellIs" dxfId="21520" priority="633" operator="greaterThanOrEqual">
      <formula>CM12</formula>
    </cfRule>
    <cfRule type="cellIs" dxfId="21519" priority="634" operator="lessThan">
      <formula>CM12</formula>
    </cfRule>
  </conditionalFormatting>
  <conditionalFormatting sqref="CN13">
    <cfRule type="containsBlanks" priority="629" stopIfTrue="1">
      <formula>LEN(TRIM(CN13))=0</formula>
    </cfRule>
    <cfRule type="cellIs" dxfId="21518" priority="630" operator="greaterThanOrEqual">
      <formula>CM13</formula>
    </cfRule>
    <cfRule type="cellIs" dxfId="21517" priority="631" operator="lessThan">
      <formula>CM13</formula>
    </cfRule>
  </conditionalFormatting>
  <conditionalFormatting sqref="CN11">
    <cfRule type="containsBlanks" priority="626" stopIfTrue="1">
      <formula>LEN(TRIM(CN11))=0</formula>
    </cfRule>
    <cfRule type="cellIs" dxfId="21516" priority="627" operator="greaterThanOrEqual">
      <formula>CM11</formula>
    </cfRule>
    <cfRule type="cellIs" dxfId="21515" priority="628" operator="lessThan">
      <formula>CM11</formula>
    </cfRule>
  </conditionalFormatting>
  <conditionalFormatting sqref="CK12">
    <cfRule type="cellIs" dxfId="21514" priority="624" stopIfTrue="1" operator="notEqual">
      <formula>0</formula>
    </cfRule>
  </conditionalFormatting>
  <conditionalFormatting sqref="CL12">
    <cfRule type="cellIs" dxfId="21513" priority="625" stopIfTrue="1" operator="notEqual">
      <formula>0</formula>
    </cfRule>
  </conditionalFormatting>
  <conditionalFormatting sqref="CK13">
    <cfRule type="cellIs" dxfId="21512" priority="622" stopIfTrue="1" operator="notEqual">
      <formula>0</formula>
    </cfRule>
  </conditionalFormatting>
  <conditionalFormatting sqref="CL13">
    <cfRule type="cellIs" dxfId="21511" priority="623" stopIfTrue="1" operator="notEqual">
      <formula>0</formula>
    </cfRule>
  </conditionalFormatting>
  <conditionalFormatting sqref="CK11">
    <cfRule type="cellIs" dxfId="21510" priority="620" stopIfTrue="1" operator="notEqual">
      <formula>0</formula>
    </cfRule>
  </conditionalFormatting>
  <conditionalFormatting sqref="CL11">
    <cfRule type="cellIs" dxfId="21509" priority="621" stopIfTrue="1" operator="notEqual">
      <formula>0</formula>
    </cfRule>
  </conditionalFormatting>
  <conditionalFormatting sqref="CO9:CO13">
    <cfRule type="containsBlanks" priority="617" stopIfTrue="1">
      <formula>LEN(TRIM(CO9))=0</formula>
    </cfRule>
    <cfRule type="cellIs" dxfId="21508" priority="618" operator="greaterThanOrEqual">
      <formula>CN9</formula>
    </cfRule>
    <cfRule type="cellIs" dxfId="21507" priority="619" operator="lessThan">
      <formula>CN9</formula>
    </cfRule>
  </conditionalFormatting>
  <conditionalFormatting sqref="CO9:CO13">
    <cfRule type="containsBlanks" priority="614" stopIfTrue="1">
      <formula>LEN(TRIM(CO9))=0</formula>
    </cfRule>
    <cfRule type="cellIs" dxfId="21506" priority="615" operator="greaterThanOrEqual">
      <formula>CN9</formula>
    </cfRule>
    <cfRule type="cellIs" dxfId="21505" priority="616" operator="lessThan">
      <formula>CN9</formula>
    </cfRule>
  </conditionalFormatting>
  <conditionalFormatting sqref="CO5:CO8">
    <cfRule type="containsBlanks" priority="611" stopIfTrue="1">
      <formula>LEN(TRIM(CO5))=0</formula>
    </cfRule>
    <cfRule type="cellIs" dxfId="21504" priority="612" operator="greaterThanOrEqual">
      <formula>CN5</formula>
    </cfRule>
    <cfRule type="cellIs" dxfId="21503" priority="613" operator="lessThan">
      <formula>CN5</formula>
    </cfRule>
  </conditionalFormatting>
  <conditionalFormatting sqref="CO5:CO8">
    <cfRule type="containsBlanks" priority="608" stopIfTrue="1">
      <formula>LEN(TRIM(CO5))=0</formula>
    </cfRule>
    <cfRule type="cellIs" dxfId="21502" priority="609" operator="greaterThanOrEqual">
      <formula>CN5</formula>
    </cfRule>
    <cfRule type="cellIs" dxfId="21501" priority="610" operator="lessThan">
      <formula>CN5</formula>
    </cfRule>
  </conditionalFormatting>
  <conditionalFormatting sqref="CP9:CP13">
    <cfRule type="containsBlanks" priority="605" stopIfTrue="1">
      <formula>LEN(TRIM(CP9))=0</formula>
    </cfRule>
    <cfRule type="cellIs" dxfId="21500" priority="606" operator="greaterThanOrEqual">
      <formula>CO9</formula>
    </cfRule>
    <cfRule type="cellIs" dxfId="21499" priority="607" operator="lessThan">
      <formula>CO9</formula>
    </cfRule>
  </conditionalFormatting>
  <conditionalFormatting sqref="CP9:CP13">
    <cfRule type="containsBlanks" priority="602" stopIfTrue="1">
      <formula>LEN(TRIM(CP9))=0</formula>
    </cfRule>
    <cfRule type="cellIs" dxfId="21498" priority="603" operator="greaterThanOrEqual">
      <formula>CO9</formula>
    </cfRule>
    <cfRule type="cellIs" dxfId="21497" priority="604" operator="lessThan">
      <formula>CO9</formula>
    </cfRule>
  </conditionalFormatting>
  <conditionalFormatting sqref="CP5:CP8">
    <cfRule type="containsBlanks" priority="599" stopIfTrue="1">
      <formula>LEN(TRIM(CP5))=0</formula>
    </cfRule>
    <cfRule type="cellIs" dxfId="21496" priority="600" operator="greaterThanOrEqual">
      <formula>CO5</formula>
    </cfRule>
    <cfRule type="cellIs" dxfId="21495" priority="601" operator="lessThan">
      <formula>CO5</formula>
    </cfRule>
  </conditionalFormatting>
  <conditionalFormatting sqref="CP5:CP8">
    <cfRule type="containsBlanks" priority="596" stopIfTrue="1">
      <formula>LEN(TRIM(CP5))=0</formula>
    </cfRule>
    <cfRule type="cellIs" dxfId="21494" priority="597" operator="greaterThanOrEqual">
      <formula>CO5</formula>
    </cfRule>
    <cfRule type="cellIs" dxfId="21493" priority="598" operator="lessThan">
      <formula>CO5</formula>
    </cfRule>
  </conditionalFormatting>
  <conditionalFormatting sqref="CN6:CN8">
    <cfRule type="containsBlanks" priority="593" stopIfTrue="1">
      <formula>LEN(TRIM(CN6))=0</formula>
    </cfRule>
    <cfRule type="cellIs" dxfId="21492" priority="594" operator="greaterThanOrEqual">
      <formula>CM6</formula>
    </cfRule>
    <cfRule type="cellIs" dxfId="21491" priority="595" operator="lessThan">
      <formula>CM6</formula>
    </cfRule>
  </conditionalFormatting>
  <conditionalFormatting sqref="CN5">
    <cfRule type="containsBlanks" priority="590" stopIfTrue="1">
      <formula>LEN(TRIM(CN5))=0</formula>
    </cfRule>
    <cfRule type="cellIs" dxfId="21490" priority="591" operator="greaterThanOrEqual">
      <formula>CM5</formula>
    </cfRule>
    <cfRule type="cellIs" dxfId="21489" priority="592" operator="lessThan">
      <formula>CM5</formula>
    </cfRule>
  </conditionalFormatting>
  <conditionalFormatting sqref="CN6">
    <cfRule type="containsBlanks" priority="587" stopIfTrue="1">
      <formula>LEN(TRIM(CN6))=0</formula>
    </cfRule>
    <cfRule type="cellIs" dxfId="21488" priority="588" operator="greaterThanOrEqual">
      <formula>CM6</formula>
    </cfRule>
    <cfRule type="cellIs" dxfId="21487" priority="589" operator="lessThan">
      <formula>CM6</formula>
    </cfRule>
  </conditionalFormatting>
  <conditionalFormatting sqref="CK7:CK8">
    <cfRule type="cellIs" dxfId="21486" priority="585" stopIfTrue="1" operator="notEqual">
      <formula>0</formula>
    </cfRule>
  </conditionalFormatting>
  <conditionalFormatting sqref="CL7:CL8">
    <cfRule type="cellIs" dxfId="21485" priority="586" stopIfTrue="1" operator="notEqual">
      <formula>0</formula>
    </cfRule>
  </conditionalFormatting>
  <conditionalFormatting sqref="CK5">
    <cfRule type="cellIs" dxfId="21484" priority="583" stopIfTrue="1" operator="notEqual">
      <formula>0</formula>
    </cfRule>
  </conditionalFormatting>
  <conditionalFormatting sqref="CL5">
    <cfRule type="cellIs" dxfId="21483" priority="584" stopIfTrue="1" operator="notEqual">
      <formula>0</formula>
    </cfRule>
  </conditionalFormatting>
  <conditionalFormatting sqref="CK6">
    <cfRule type="cellIs" dxfId="21482" priority="582" stopIfTrue="1" operator="notEqual">
      <formula>0</formula>
    </cfRule>
  </conditionalFormatting>
  <conditionalFormatting sqref="CK6">
    <cfRule type="cellIs" dxfId="21481" priority="581" stopIfTrue="1" operator="notEqual">
      <formula>0</formula>
    </cfRule>
  </conditionalFormatting>
  <conditionalFormatting sqref="CL6">
    <cfRule type="cellIs" dxfId="21480" priority="580" stopIfTrue="1" operator="notEqual">
      <formula>0</formula>
    </cfRule>
  </conditionalFormatting>
  <conditionalFormatting sqref="CN9:CN10">
    <cfRule type="containsBlanks" priority="577" stopIfTrue="1">
      <formula>LEN(TRIM(CN9))=0</formula>
    </cfRule>
    <cfRule type="cellIs" dxfId="21479" priority="578" operator="greaterThanOrEqual">
      <formula>CM9</formula>
    </cfRule>
    <cfRule type="cellIs" dxfId="21478" priority="579" operator="lessThan">
      <formula>CM9</formula>
    </cfRule>
  </conditionalFormatting>
  <conditionalFormatting sqref="CK9:CK10">
    <cfRule type="cellIs" dxfId="21477" priority="575" stopIfTrue="1" operator="notEqual">
      <formula>0</formula>
    </cfRule>
  </conditionalFormatting>
  <conditionalFormatting sqref="CL10">
    <cfRule type="cellIs" dxfId="21476" priority="576" stopIfTrue="1" operator="notEqual">
      <formula>0</formula>
    </cfRule>
  </conditionalFormatting>
  <conditionalFormatting sqref="CL9">
    <cfRule type="cellIs" dxfId="21475" priority="574" stopIfTrue="1" operator="notEqual">
      <formula>0</formula>
    </cfRule>
  </conditionalFormatting>
  <conditionalFormatting sqref="CN20:CN21">
    <cfRule type="containsBlanks" priority="571" stopIfTrue="1">
      <formula>LEN(TRIM(CN20))=0</formula>
    </cfRule>
    <cfRule type="cellIs" dxfId="21474" priority="572" operator="greaterThanOrEqual">
      <formula>CM20</formula>
    </cfRule>
    <cfRule type="cellIs" dxfId="21473" priority="573" operator="lessThan">
      <formula>CM20</formula>
    </cfRule>
  </conditionalFormatting>
  <conditionalFormatting sqref="CN19">
    <cfRule type="containsBlanks" priority="568" stopIfTrue="1">
      <formula>LEN(TRIM(CN19))=0</formula>
    </cfRule>
    <cfRule type="cellIs" dxfId="21472" priority="569" operator="greaterThanOrEqual">
      <formula>CM19</formula>
    </cfRule>
    <cfRule type="cellIs" dxfId="21471" priority="570" operator="lessThan">
      <formula>CM19</formula>
    </cfRule>
  </conditionalFormatting>
  <conditionalFormatting sqref="CK19:CK21">
    <cfRule type="cellIs" dxfId="21470" priority="566" stopIfTrue="1" operator="notEqual">
      <formula>0</formula>
    </cfRule>
  </conditionalFormatting>
  <conditionalFormatting sqref="CL19:CL21">
    <cfRule type="cellIs" dxfId="21469" priority="567" stopIfTrue="1" operator="notEqual">
      <formula>0</formula>
    </cfRule>
  </conditionalFormatting>
  <conditionalFormatting sqref="CO19:CO21">
    <cfRule type="containsBlanks" priority="563" stopIfTrue="1">
      <formula>LEN(TRIM(CO19))=0</formula>
    </cfRule>
    <cfRule type="cellIs" dxfId="21468" priority="564" operator="greaterThanOrEqual">
      <formula>CN19</formula>
    </cfRule>
    <cfRule type="cellIs" dxfId="21467" priority="565" operator="lessThan">
      <formula>CN19</formula>
    </cfRule>
  </conditionalFormatting>
  <conditionalFormatting sqref="CO19:CO21">
    <cfRule type="containsBlanks" priority="560" stopIfTrue="1">
      <formula>LEN(TRIM(CO19))=0</formula>
    </cfRule>
    <cfRule type="cellIs" dxfId="21466" priority="561" operator="greaterThanOrEqual">
      <formula>CN19</formula>
    </cfRule>
    <cfRule type="cellIs" dxfId="21465" priority="562" operator="lessThan">
      <formula>CN19</formula>
    </cfRule>
  </conditionalFormatting>
  <conditionalFormatting sqref="CP19:CP21">
    <cfRule type="containsBlanks" priority="557" stopIfTrue="1">
      <formula>LEN(TRIM(CP19))=0</formula>
    </cfRule>
    <cfRule type="cellIs" dxfId="21464" priority="558" operator="greaterThanOrEqual">
      <formula>CO19</formula>
    </cfRule>
    <cfRule type="cellIs" dxfId="21463" priority="559" operator="lessThan">
      <formula>CO19</formula>
    </cfRule>
  </conditionalFormatting>
  <conditionalFormatting sqref="CP19:CP21">
    <cfRule type="containsBlanks" priority="554" stopIfTrue="1">
      <formula>LEN(TRIM(CP19))=0</formula>
    </cfRule>
    <cfRule type="cellIs" dxfId="21462" priority="555" operator="greaterThanOrEqual">
      <formula>CO19</formula>
    </cfRule>
    <cfRule type="cellIs" dxfId="21461" priority="556" operator="lessThan">
      <formula>CO19</formula>
    </cfRule>
  </conditionalFormatting>
  <conditionalFormatting sqref="CN23:CN24">
    <cfRule type="containsBlanks" priority="551" stopIfTrue="1">
      <formula>LEN(TRIM(CN23))=0</formula>
    </cfRule>
    <cfRule type="cellIs" dxfId="21460" priority="552" operator="greaterThanOrEqual">
      <formula>CM23</formula>
    </cfRule>
    <cfRule type="cellIs" dxfId="21459" priority="553" operator="lessThan">
      <formula>CM23</formula>
    </cfRule>
  </conditionalFormatting>
  <conditionalFormatting sqref="CN22">
    <cfRule type="containsBlanks" priority="548" stopIfTrue="1">
      <formula>LEN(TRIM(CN22))=0</formula>
    </cfRule>
    <cfRule type="cellIs" dxfId="21458" priority="549" operator="greaterThanOrEqual">
      <formula>CM22</formula>
    </cfRule>
    <cfRule type="cellIs" dxfId="21457" priority="550" operator="lessThan">
      <formula>CM22</formula>
    </cfRule>
  </conditionalFormatting>
  <conditionalFormatting sqref="CK22:CK24">
    <cfRule type="cellIs" dxfId="21456" priority="546" stopIfTrue="1" operator="notEqual">
      <formula>0</formula>
    </cfRule>
  </conditionalFormatting>
  <conditionalFormatting sqref="CL22 CL24">
    <cfRule type="cellIs" dxfId="21455" priority="547" stopIfTrue="1" operator="notEqual">
      <formula>0</formula>
    </cfRule>
  </conditionalFormatting>
  <conditionalFormatting sqref="CO22:CO24">
    <cfRule type="containsBlanks" priority="543" stopIfTrue="1">
      <formula>LEN(TRIM(CO22))=0</formula>
    </cfRule>
    <cfRule type="cellIs" dxfId="21454" priority="544" operator="greaterThanOrEqual">
      <formula>CN22</formula>
    </cfRule>
    <cfRule type="cellIs" dxfId="21453" priority="545" operator="lessThan">
      <formula>CN22</formula>
    </cfRule>
  </conditionalFormatting>
  <conditionalFormatting sqref="CO22:CO24">
    <cfRule type="containsBlanks" priority="540" stopIfTrue="1">
      <formula>LEN(TRIM(CO22))=0</formula>
    </cfRule>
    <cfRule type="cellIs" dxfId="21452" priority="541" operator="greaterThanOrEqual">
      <formula>CN22</formula>
    </cfRule>
    <cfRule type="cellIs" dxfId="21451" priority="542" operator="lessThan">
      <formula>CN22</formula>
    </cfRule>
  </conditionalFormatting>
  <conditionalFormatting sqref="CP22:CP24">
    <cfRule type="containsBlanks" priority="537" stopIfTrue="1">
      <formula>LEN(TRIM(CP22))=0</formula>
    </cfRule>
    <cfRule type="cellIs" dxfId="21450" priority="538" operator="greaterThanOrEqual">
      <formula>CO22</formula>
    </cfRule>
    <cfRule type="cellIs" dxfId="21449" priority="539" operator="lessThan">
      <formula>CO22</formula>
    </cfRule>
  </conditionalFormatting>
  <conditionalFormatting sqref="CP22:CP24">
    <cfRule type="containsBlanks" priority="534" stopIfTrue="1">
      <formula>LEN(TRIM(CP22))=0</formula>
    </cfRule>
    <cfRule type="cellIs" dxfId="21448" priority="535" operator="greaterThanOrEqual">
      <formula>CO22</formula>
    </cfRule>
    <cfRule type="cellIs" dxfId="21447" priority="536" operator="lessThan">
      <formula>CO22</formula>
    </cfRule>
  </conditionalFormatting>
  <conditionalFormatting sqref="CK38 CK40">
    <cfRule type="cellIs" dxfId="21446" priority="533" stopIfTrue="1" operator="notEqual">
      <formula>0</formula>
    </cfRule>
  </conditionalFormatting>
  <conditionalFormatting sqref="CK39">
    <cfRule type="cellIs" dxfId="21445" priority="532" stopIfTrue="1" operator="notEqual">
      <formula>0</formula>
    </cfRule>
  </conditionalFormatting>
  <conditionalFormatting sqref="CN38 CN40">
    <cfRule type="containsBlanks" priority="529" stopIfTrue="1">
      <formula>LEN(TRIM(CN38))=0</formula>
    </cfRule>
    <cfRule type="cellIs" dxfId="21444" priority="530" operator="greaterThanOrEqual">
      <formula>CM38</formula>
    </cfRule>
    <cfRule type="cellIs" dxfId="21443" priority="531" operator="lessThan">
      <formula>CM38</formula>
    </cfRule>
  </conditionalFormatting>
  <conditionalFormatting sqref="CN39">
    <cfRule type="containsBlanks" priority="526" stopIfTrue="1">
      <formula>LEN(TRIM(CN39))=0</formula>
    </cfRule>
    <cfRule type="cellIs" dxfId="21442" priority="527" operator="greaterThanOrEqual">
      <formula>CM39</formula>
    </cfRule>
    <cfRule type="cellIs" dxfId="21441" priority="528" operator="lessThan">
      <formula>CM39</formula>
    </cfRule>
  </conditionalFormatting>
  <conditionalFormatting sqref="CL38 CL40">
    <cfRule type="cellIs" dxfId="21440" priority="525" stopIfTrue="1" operator="notEqual">
      <formula>0</formula>
    </cfRule>
  </conditionalFormatting>
  <conditionalFormatting sqref="CO38:CO40">
    <cfRule type="containsBlanks" priority="522" stopIfTrue="1">
      <formula>LEN(TRIM(CO38))=0</formula>
    </cfRule>
    <cfRule type="cellIs" dxfId="21439" priority="523" operator="greaterThanOrEqual">
      <formula>CN38</formula>
    </cfRule>
    <cfRule type="cellIs" dxfId="21438" priority="524" operator="lessThan">
      <formula>CN38</formula>
    </cfRule>
  </conditionalFormatting>
  <conditionalFormatting sqref="CO38:CO40">
    <cfRule type="containsBlanks" priority="519" stopIfTrue="1">
      <formula>LEN(TRIM(CO38))=0</formula>
    </cfRule>
    <cfRule type="cellIs" dxfId="21437" priority="520" operator="greaterThanOrEqual">
      <formula>CN38</formula>
    </cfRule>
    <cfRule type="cellIs" dxfId="21436" priority="521" operator="lessThan">
      <formula>CN38</formula>
    </cfRule>
  </conditionalFormatting>
  <conditionalFormatting sqref="CP38:CP40">
    <cfRule type="containsBlanks" priority="516" stopIfTrue="1">
      <formula>LEN(TRIM(CP38))=0</formula>
    </cfRule>
    <cfRule type="cellIs" dxfId="21435" priority="517" operator="greaterThanOrEqual">
      <formula>CO38</formula>
    </cfRule>
    <cfRule type="cellIs" dxfId="21434" priority="518" operator="lessThan">
      <formula>CO38</formula>
    </cfRule>
  </conditionalFormatting>
  <conditionalFormatting sqref="CP38:CP40">
    <cfRule type="containsBlanks" priority="513" stopIfTrue="1">
      <formula>LEN(TRIM(CP38))=0</formula>
    </cfRule>
    <cfRule type="cellIs" dxfId="21433" priority="514" operator="greaterThanOrEqual">
      <formula>CO38</formula>
    </cfRule>
    <cfRule type="cellIs" dxfId="21432" priority="515" operator="lessThan">
      <formula>CO38</formula>
    </cfRule>
  </conditionalFormatting>
  <conditionalFormatting sqref="CK36:CK37">
    <cfRule type="cellIs" dxfId="21431" priority="512" stopIfTrue="1" operator="notEqual">
      <formula>0</formula>
    </cfRule>
  </conditionalFormatting>
  <conditionalFormatting sqref="CN36:CN37">
    <cfRule type="containsBlanks" priority="509" stopIfTrue="1">
      <formula>LEN(TRIM(CN36))=0</formula>
    </cfRule>
    <cfRule type="cellIs" dxfId="21430" priority="510" operator="greaterThanOrEqual">
      <formula>CM36</formula>
    </cfRule>
    <cfRule type="cellIs" dxfId="21429" priority="511" operator="lessThan">
      <formula>CM36</formula>
    </cfRule>
  </conditionalFormatting>
  <conditionalFormatting sqref="CK34:CK35">
    <cfRule type="cellIs" dxfId="21428" priority="507" stopIfTrue="1" operator="notEqual">
      <formula>0</formula>
    </cfRule>
  </conditionalFormatting>
  <conditionalFormatting sqref="CL34">
    <cfRule type="cellIs" dxfId="21427" priority="508" stopIfTrue="1" operator="notEqual">
      <formula>0</formula>
    </cfRule>
  </conditionalFormatting>
  <conditionalFormatting sqref="CN34:CN35">
    <cfRule type="containsBlanks" priority="504" stopIfTrue="1">
      <formula>LEN(TRIM(CN34))=0</formula>
    </cfRule>
    <cfRule type="cellIs" dxfId="21426" priority="505" operator="greaterThanOrEqual">
      <formula>CM34</formula>
    </cfRule>
    <cfRule type="cellIs" dxfId="21425" priority="506" operator="lessThan">
      <formula>CM34</formula>
    </cfRule>
  </conditionalFormatting>
  <conditionalFormatting sqref="CL36:CL37">
    <cfRule type="cellIs" dxfId="21424" priority="503" stopIfTrue="1" operator="notEqual">
      <formula>0</formula>
    </cfRule>
  </conditionalFormatting>
  <conditionalFormatting sqref="CL35">
    <cfRule type="cellIs" dxfId="21423" priority="502" stopIfTrue="1" operator="notEqual">
      <formula>0</formula>
    </cfRule>
  </conditionalFormatting>
  <conditionalFormatting sqref="CO34:CO37">
    <cfRule type="containsBlanks" priority="499" stopIfTrue="1">
      <formula>LEN(TRIM(CO34))=0</formula>
    </cfRule>
    <cfRule type="cellIs" dxfId="21422" priority="500" operator="greaterThanOrEqual">
      <formula>CN34</formula>
    </cfRule>
    <cfRule type="cellIs" dxfId="21421" priority="501" operator="lessThan">
      <formula>CN34</formula>
    </cfRule>
  </conditionalFormatting>
  <conditionalFormatting sqref="CO34:CO37">
    <cfRule type="containsBlanks" priority="496" stopIfTrue="1">
      <formula>LEN(TRIM(CO34))=0</formula>
    </cfRule>
    <cfRule type="cellIs" dxfId="21420" priority="497" operator="greaterThanOrEqual">
      <formula>CN34</formula>
    </cfRule>
    <cfRule type="cellIs" dxfId="21419" priority="498" operator="lessThan">
      <formula>CN34</formula>
    </cfRule>
  </conditionalFormatting>
  <conditionalFormatting sqref="CP34:CP37">
    <cfRule type="containsBlanks" priority="493" stopIfTrue="1">
      <formula>LEN(TRIM(CP34))=0</formula>
    </cfRule>
    <cfRule type="cellIs" dxfId="21418" priority="494" operator="greaterThanOrEqual">
      <formula>CO34</formula>
    </cfRule>
    <cfRule type="cellIs" dxfId="21417" priority="495" operator="lessThan">
      <formula>CO34</formula>
    </cfRule>
  </conditionalFormatting>
  <conditionalFormatting sqref="CP34:CP37">
    <cfRule type="containsBlanks" priority="490" stopIfTrue="1">
      <formula>LEN(TRIM(CP34))=0</formula>
    </cfRule>
    <cfRule type="cellIs" dxfId="21416" priority="491" operator="greaterThanOrEqual">
      <formula>CO34</formula>
    </cfRule>
    <cfRule type="cellIs" dxfId="21415" priority="492" operator="lessThan">
      <formula>CO34</formula>
    </cfRule>
  </conditionalFormatting>
  <conditionalFormatting sqref="CL39">
    <cfRule type="cellIs" dxfId="21414" priority="489" stopIfTrue="1" operator="notEqual">
      <formula>0</formula>
    </cfRule>
  </conditionalFormatting>
  <conditionalFormatting sqref="CN15:CN16">
    <cfRule type="containsBlanks" priority="486" stopIfTrue="1">
      <formula>LEN(TRIM(CN15))=0</formula>
    </cfRule>
    <cfRule type="cellIs" dxfId="21413" priority="487" operator="greaterThanOrEqual">
      <formula>CM15</formula>
    </cfRule>
    <cfRule type="cellIs" dxfId="21412" priority="488" operator="lessThan">
      <formula>CM15</formula>
    </cfRule>
  </conditionalFormatting>
  <conditionalFormatting sqref="CN14:CN18">
    <cfRule type="containsBlanks" priority="483" stopIfTrue="1">
      <formula>LEN(TRIM(CN14))=0</formula>
    </cfRule>
    <cfRule type="cellIs" dxfId="21411" priority="484" operator="greaterThanOrEqual">
      <formula>CM14</formula>
    </cfRule>
    <cfRule type="cellIs" dxfId="21410" priority="485" operator="lessThan">
      <formula>CM14</formula>
    </cfRule>
  </conditionalFormatting>
  <conditionalFormatting sqref="CN15:CN16">
    <cfRule type="containsBlanks" priority="480" stopIfTrue="1">
      <formula>LEN(TRIM(CN15))=0</formula>
    </cfRule>
    <cfRule type="cellIs" dxfId="21409" priority="481" operator="greaterThanOrEqual">
      <formula>CM15</formula>
    </cfRule>
    <cfRule type="cellIs" dxfId="21408" priority="482" operator="lessThan">
      <formula>CM15</formula>
    </cfRule>
  </conditionalFormatting>
  <conditionalFormatting sqref="CK14">
    <cfRule type="cellIs" dxfId="21407" priority="478" stopIfTrue="1" operator="notEqual">
      <formula>0</formula>
    </cfRule>
  </conditionalFormatting>
  <conditionalFormatting sqref="CL14:CL15 CL17:CL18">
    <cfRule type="cellIs" dxfId="21406" priority="479" stopIfTrue="1" operator="notEqual">
      <formula>0</formula>
    </cfRule>
  </conditionalFormatting>
  <conditionalFormatting sqref="CK17:CK18">
    <cfRule type="cellIs" dxfId="21405" priority="477" stopIfTrue="1" operator="notEqual">
      <formula>0</formula>
    </cfRule>
  </conditionalFormatting>
  <conditionalFormatting sqref="CK15">
    <cfRule type="cellIs" dxfId="21404" priority="475" stopIfTrue="1" operator="notEqual">
      <formula>0</formula>
    </cfRule>
  </conditionalFormatting>
  <conditionalFormatting sqref="CL15">
    <cfRule type="cellIs" dxfId="21403" priority="476" stopIfTrue="1" operator="notEqual">
      <formula>0</formula>
    </cfRule>
  </conditionalFormatting>
  <conditionalFormatting sqref="CK15">
    <cfRule type="cellIs" dxfId="21402" priority="474" stopIfTrue="1" operator="notEqual">
      <formula>0</formula>
    </cfRule>
  </conditionalFormatting>
  <conditionalFormatting sqref="CK15">
    <cfRule type="cellIs" dxfId="21401" priority="472" stopIfTrue="1" operator="notEqual">
      <formula>0</formula>
    </cfRule>
  </conditionalFormatting>
  <conditionalFormatting sqref="CL15">
    <cfRule type="cellIs" dxfId="21400" priority="473" stopIfTrue="1" operator="notEqual">
      <formula>0</formula>
    </cfRule>
  </conditionalFormatting>
  <conditionalFormatting sqref="CL16">
    <cfRule type="cellIs" dxfId="21399" priority="471" stopIfTrue="1" operator="notEqual">
      <formula>0</formula>
    </cfRule>
  </conditionalFormatting>
  <conditionalFormatting sqref="CK16">
    <cfRule type="cellIs" dxfId="21398" priority="470" stopIfTrue="1" operator="notEqual">
      <formula>0</formula>
    </cfRule>
  </conditionalFormatting>
  <conditionalFormatting sqref="CK16">
    <cfRule type="cellIs" dxfId="21397" priority="469" stopIfTrue="1" operator="notEqual">
      <formula>0</formula>
    </cfRule>
  </conditionalFormatting>
  <conditionalFormatting sqref="CK16">
    <cfRule type="cellIs" dxfId="21396" priority="468" stopIfTrue="1" operator="notEqual">
      <formula>0</formula>
    </cfRule>
  </conditionalFormatting>
  <conditionalFormatting sqref="CK16">
    <cfRule type="cellIs" dxfId="21395" priority="467" stopIfTrue="1" operator="notEqual">
      <formula>0</formula>
    </cfRule>
  </conditionalFormatting>
  <conditionalFormatting sqref="CO14:CO18">
    <cfRule type="containsBlanks" priority="464" stopIfTrue="1">
      <formula>LEN(TRIM(CO14))=0</formula>
    </cfRule>
    <cfRule type="cellIs" dxfId="21394" priority="465" operator="greaterThanOrEqual">
      <formula>CN14</formula>
    </cfRule>
    <cfRule type="cellIs" dxfId="21393" priority="466" operator="lessThan">
      <formula>CN14</formula>
    </cfRule>
  </conditionalFormatting>
  <conditionalFormatting sqref="CO14:CO18">
    <cfRule type="containsBlanks" priority="461" stopIfTrue="1">
      <formula>LEN(TRIM(CO14))=0</formula>
    </cfRule>
    <cfRule type="cellIs" dxfId="21392" priority="462" operator="greaterThanOrEqual">
      <formula>CN14</formula>
    </cfRule>
    <cfRule type="cellIs" dxfId="21391" priority="463" operator="lessThan">
      <formula>CN14</formula>
    </cfRule>
  </conditionalFormatting>
  <conditionalFormatting sqref="CP14:CP18">
    <cfRule type="containsBlanks" priority="458" stopIfTrue="1">
      <formula>LEN(TRIM(CP14))=0</formula>
    </cfRule>
    <cfRule type="cellIs" dxfId="21390" priority="459" operator="greaterThanOrEqual">
      <formula>CO14</formula>
    </cfRule>
    <cfRule type="cellIs" dxfId="21389" priority="460" operator="lessThan">
      <formula>CO14</formula>
    </cfRule>
  </conditionalFormatting>
  <conditionalFormatting sqref="CP14:CP18">
    <cfRule type="containsBlanks" priority="455" stopIfTrue="1">
      <formula>LEN(TRIM(CP14))=0</formula>
    </cfRule>
    <cfRule type="cellIs" dxfId="21388" priority="456" operator="greaterThanOrEqual">
      <formula>CO14</formula>
    </cfRule>
    <cfRule type="cellIs" dxfId="21387" priority="457" operator="lessThan">
      <formula>CO14</formula>
    </cfRule>
  </conditionalFormatting>
  <conditionalFormatting sqref="CL23">
    <cfRule type="cellIs" dxfId="21386" priority="454" stopIfTrue="1" operator="notEqual">
      <formula>0</formula>
    </cfRule>
  </conditionalFormatting>
  <conditionalFormatting sqref="CN26:CN28">
    <cfRule type="containsBlanks" priority="451" stopIfTrue="1">
      <formula>LEN(TRIM(CN26))=0</formula>
    </cfRule>
    <cfRule type="cellIs" dxfId="21385" priority="452" operator="greaterThanOrEqual">
      <formula>CM26</formula>
    </cfRule>
    <cfRule type="cellIs" dxfId="21384" priority="453" operator="lessThan">
      <formula>CM26</formula>
    </cfRule>
  </conditionalFormatting>
  <conditionalFormatting sqref="CN25">
    <cfRule type="containsBlanks" priority="448" stopIfTrue="1">
      <formula>LEN(TRIM(CN25))=0</formula>
    </cfRule>
    <cfRule type="cellIs" dxfId="21383" priority="449" operator="greaterThanOrEqual">
      <formula>CM25</formula>
    </cfRule>
    <cfRule type="cellIs" dxfId="21382" priority="450" operator="lessThan">
      <formula>CM25</formula>
    </cfRule>
  </conditionalFormatting>
  <conditionalFormatting sqref="CN26">
    <cfRule type="containsBlanks" priority="445" stopIfTrue="1">
      <formula>LEN(TRIM(CN26))=0</formula>
    </cfRule>
    <cfRule type="cellIs" dxfId="21381" priority="446" operator="greaterThanOrEqual">
      <formula>CM26</formula>
    </cfRule>
    <cfRule type="cellIs" dxfId="21380" priority="447" operator="lessThan">
      <formula>CM26</formula>
    </cfRule>
  </conditionalFormatting>
  <conditionalFormatting sqref="CK27:CK28">
    <cfRule type="cellIs" dxfId="21379" priority="443" stopIfTrue="1" operator="notEqual">
      <formula>0</formula>
    </cfRule>
  </conditionalFormatting>
  <conditionalFormatting sqref="CL27:CL28">
    <cfRule type="cellIs" dxfId="21378" priority="444" stopIfTrue="1" operator="notEqual">
      <formula>0</formula>
    </cfRule>
  </conditionalFormatting>
  <conditionalFormatting sqref="CK25">
    <cfRule type="cellIs" dxfId="21377" priority="441" stopIfTrue="1" operator="notEqual">
      <formula>0</formula>
    </cfRule>
  </conditionalFormatting>
  <conditionalFormatting sqref="CL25">
    <cfRule type="cellIs" dxfId="21376" priority="442" stopIfTrue="1" operator="notEqual">
      <formula>0</formula>
    </cfRule>
  </conditionalFormatting>
  <conditionalFormatting sqref="CK26">
    <cfRule type="cellIs" dxfId="21375" priority="440" stopIfTrue="1" operator="notEqual">
      <formula>0</formula>
    </cfRule>
  </conditionalFormatting>
  <conditionalFormatting sqref="CK26">
    <cfRule type="cellIs" dxfId="21374" priority="439" stopIfTrue="1" operator="notEqual">
      <formula>0</formula>
    </cfRule>
  </conditionalFormatting>
  <conditionalFormatting sqref="CL26">
    <cfRule type="cellIs" dxfId="21373" priority="438" stopIfTrue="1" operator="notEqual">
      <formula>0</formula>
    </cfRule>
  </conditionalFormatting>
  <conditionalFormatting sqref="CO25:CO28">
    <cfRule type="containsBlanks" priority="435" stopIfTrue="1">
      <formula>LEN(TRIM(CO25))=0</formula>
    </cfRule>
    <cfRule type="cellIs" dxfId="21372" priority="436" operator="greaterThanOrEqual">
      <formula>CN25</formula>
    </cfRule>
    <cfRule type="cellIs" dxfId="21371" priority="437" operator="lessThan">
      <formula>CN25</formula>
    </cfRule>
  </conditionalFormatting>
  <conditionalFormatting sqref="CO25:CO28">
    <cfRule type="containsBlanks" priority="432" stopIfTrue="1">
      <formula>LEN(TRIM(CO25))=0</formula>
    </cfRule>
    <cfRule type="cellIs" dxfId="21370" priority="433" operator="greaterThanOrEqual">
      <formula>CN25</formula>
    </cfRule>
    <cfRule type="cellIs" dxfId="21369" priority="434" operator="lessThan">
      <formula>CN25</formula>
    </cfRule>
  </conditionalFormatting>
  <conditionalFormatting sqref="CP25:CP28">
    <cfRule type="containsBlanks" priority="429" stopIfTrue="1">
      <formula>LEN(TRIM(CP25))=0</formula>
    </cfRule>
    <cfRule type="cellIs" dxfId="21368" priority="430" operator="greaterThanOrEqual">
      <formula>CO25</formula>
    </cfRule>
    <cfRule type="cellIs" dxfId="21367" priority="431" operator="lessThan">
      <formula>CO25</formula>
    </cfRule>
  </conditionalFormatting>
  <conditionalFormatting sqref="CP25:CP28">
    <cfRule type="containsBlanks" priority="426" stopIfTrue="1">
      <formula>LEN(TRIM(CP25))=0</formula>
    </cfRule>
    <cfRule type="cellIs" dxfId="21366" priority="427" operator="greaterThanOrEqual">
      <formula>CO25</formula>
    </cfRule>
    <cfRule type="cellIs" dxfId="21365" priority="428" operator="lessThan">
      <formula>CO25</formula>
    </cfRule>
  </conditionalFormatting>
  <conditionalFormatting sqref="CT12">
    <cfRule type="containsBlanks" priority="423" stopIfTrue="1">
      <formula>LEN(TRIM(CT12))=0</formula>
    </cfRule>
    <cfRule type="cellIs" dxfId="21364" priority="424" operator="greaterThanOrEqual">
      <formula>CS12</formula>
    </cfRule>
    <cfRule type="cellIs" dxfId="21363" priority="425" operator="lessThan">
      <formula>CS12</formula>
    </cfRule>
  </conditionalFormatting>
  <conditionalFormatting sqref="CT13">
    <cfRule type="containsBlanks" priority="420" stopIfTrue="1">
      <formula>LEN(TRIM(CT13))=0</formula>
    </cfRule>
    <cfRule type="cellIs" dxfId="21362" priority="421" operator="greaterThanOrEqual">
      <formula>CS13</formula>
    </cfRule>
    <cfRule type="cellIs" dxfId="21361" priority="422" operator="lessThan">
      <formula>CS13</formula>
    </cfRule>
  </conditionalFormatting>
  <conditionalFormatting sqref="CT11">
    <cfRule type="containsBlanks" priority="417" stopIfTrue="1">
      <formula>LEN(TRIM(CT11))=0</formula>
    </cfRule>
    <cfRule type="cellIs" dxfId="21360" priority="418" operator="greaterThanOrEqual">
      <formula>CS11</formula>
    </cfRule>
    <cfRule type="cellIs" dxfId="21359" priority="419" operator="lessThan">
      <formula>CS11</formula>
    </cfRule>
  </conditionalFormatting>
  <conditionalFormatting sqref="CQ12">
    <cfRule type="cellIs" dxfId="21358" priority="415" stopIfTrue="1" operator="notEqual">
      <formula>0</formula>
    </cfRule>
  </conditionalFormatting>
  <conditionalFormatting sqref="CR12">
    <cfRule type="cellIs" dxfId="21357" priority="416" stopIfTrue="1" operator="notEqual">
      <formula>0</formula>
    </cfRule>
  </conditionalFormatting>
  <conditionalFormatting sqref="CQ13">
    <cfRule type="cellIs" dxfId="21356" priority="413" stopIfTrue="1" operator="notEqual">
      <formula>0</formula>
    </cfRule>
  </conditionalFormatting>
  <conditionalFormatting sqref="CR13">
    <cfRule type="cellIs" dxfId="21355" priority="414" stopIfTrue="1" operator="notEqual">
      <formula>0</formula>
    </cfRule>
  </conditionalFormatting>
  <conditionalFormatting sqref="CQ11">
    <cfRule type="cellIs" dxfId="21354" priority="411" stopIfTrue="1" operator="notEqual">
      <formula>0</formula>
    </cfRule>
  </conditionalFormatting>
  <conditionalFormatting sqref="CR11">
    <cfRule type="cellIs" dxfId="21353" priority="412" stopIfTrue="1" operator="notEqual">
      <formula>0</formula>
    </cfRule>
  </conditionalFormatting>
  <conditionalFormatting sqref="CU9:CU13">
    <cfRule type="containsBlanks" priority="408" stopIfTrue="1">
      <formula>LEN(TRIM(CU9))=0</formula>
    </cfRule>
    <cfRule type="cellIs" dxfId="21352" priority="409" operator="greaterThanOrEqual">
      <formula>CT9</formula>
    </cfRule>
    <cfRule type="cellIs" dxfId="21351" priority="410" operator="lessThan">
      <formula>CT9</formula>
    </cfRule>
  </conditionalFormatting>
  <conditionalFormatting sqref="CU9:CU13">
    <cfRule type="containsBlanks" priority="405" stopIfTrue="1">
      <formula>LEN(TRIM(CU9))=0</formula>
    </cfRule>
    <cfRule type="cellIs" dxfId="21350" priority="406" operator="greaterThanOrEqual">
      <formula>CT9</formula>
    </cfRule>
    <cfRule type="cellIs" dxfId="21349" priority="407" operator="lessThan">
      <formula>CT9</formula>
    </cfRule>
  </conditionalFormatting>
  <conditionalFormatting sqref="CU5:CU8">
    <cfRule type="containsBlanks" priority="402" stopIfTrue="1">
      <formula>LEN(TRIM(CU5))=0</formula>
    </cfRule>
    <cfRule type="cellIs" dxfId="21348" priority="403" operator="greaterThanOrEqual">
      <formula>CT5</formula>
    </cfRule>
    <cfRule type="cellIs" dxfId="21347" priority="404" operator="lessThan">
      <formula>CT5</formula>
    </cfRule>
  </conditionalFormatting>
  <conditionalFormatting sqref="CU5:CU8">
    <cfRule type="containsBlanks" priority="399" stopIfTrue="1">
      <formula>LEN(TRIM(CU5))=0</formula>
    </cfRule>
    <cfRule type="cellIs" dxfId="21346" priority="400" operator="greaterThanOrEqual">
      <formula>CT5</formula>
    </cfRule>
    <cfRule type="cellIs" dxfId="21345" priority="401" operator="lessThan">
      <formula>CT5</formula>
    </cfRule>
  </conditionalFormatting>
  <conditionalFormatting sqref="CV9:CV13">
    <cfRule type="containsBlanks" priority="396" stopIfTrue="1">
      <formula>LEN(TRIM(CV9))=0</formula>
    </cfRule>
    <cfRule type="cellIs" dxfId="21344" priority="397" operator="greaterThanOrEqual">
      <formula>CU9</formula>
    </cfRule>
    <cfRule type="cellIs" dxfId="21343" priority="398" operator="lessThan">
      <formula>CU9</formula>
    </cfRule>
  </conditionalFormatting>
  <conditionalFormatting sqref="CV9:CV13">
    <cfRule type="containsBlanks" priority="393" stopIfTrue="1">
      <formula>LEN(TRIM(CV9))=0</formula>
    </cfRule>
    <cfRule type="cellIs" dxfId="21342" priority="394" operator="greaterThanOrEqual">
      <formula>CU9</formula>
    </cfRule>
    <cfRule type="cellIs" dxfId="21341" priority="395" operator="lessThan">
      <formula>CU9</formula>
    </cfRule>
  </conditionalFormatting>
  <conditionalFormatting sqref="CV5:CV8">
    <cfRule type="containsBlanks" priority="390" stopIfTrue="1">
      <formula>LEN(TRIM(CV5))=0</formula>
    </cfRule>
    <cfRule type="cellIs" dxfId="21340" priority="391" operator="greaterThanOrEqual">
      <formula>CU5</formula>
    </cfRule>
    <cfRule type="cellIs" dxfId="21339" priority="392" operator="lessThan">
      <formula>CU5</formula>
    </cfRule>
  </conditionalFormatting>
  <conditionalFormatting sqref="CV5:CV8">
    <cfRule type="containsBlanks" priority="387" stopIfTrue="1">
      <formula>LEN(TRIM(CV5))=0</formula>
    </cfRule>
    <cfRule type="cellIs" dxfId="21338" priority="388" operator="greaterThanOrEqual">
      <formula>CU5</formula>
    </cfRule>
    <cfRule type="cellIs" dxfId="21337" priority="389" operator="lessThan">
      <formula>CU5</formula>
    </cfRule>
  </conditionalFormatting>
  <conditionalFormatting sqref="CT6:CT8">
    <cfRule type="containsBlanks" priority="384" stopIfTrue="1">
      <formula>LEN(TRIM(CT6))=0</formula>
    </cfRule>
    <cfRule type="cellIs" dxfId="21336" priority="385" operator="greaterThanOrEqual">
      <formula>CS6</formula>
    </cfRule>
    <cfRule type="cellIs" dxfId="21335" priority="386" operator="lessThan">
      <formula>CS6</formula>
    </cfRule>
  </conditionalFormatting>
  <conditionalFormatting sqref="CT5">
    <cfRule type="containsBlanks" priority="381" stopIfTrue="1">
      <formula>LEN(TRIM(CT5))=0</formula>
    </cfRule>
    <cfRule type="cellIs" dxfId="21334" priority="382" operator="greaterThanOrEqual">
      <formula>CS5</formula>
    </cfRule>
    <cfRule type="cellIs" dxfId="21333" priority="383" operator="lessThan">
      <formula>CS5</formula>
    </cfRule>
  </conditionalFormatting>
  <conditionalFormatting sqref="CT6">
    <cfRule type="containsBlanks" priority="378" stopIfTrue="1">
      <formula>LEN(TRIM(CT6))=0</formula>
    </cfRule>
    <cfRule type="cellIs" dxfId="21332" priority="379" operator="greaterThanOrEqual">
      <formula>CS6</formula>
    </cfRule>
    <cfRule type="cellIs" dxfId="21331" priority="380" operator="lessThan">
      <formula>CS6</formula>
    </cfRule>
  </conditionalFormatting>
  <conditionalFormatting sqref="CQ7:CQ8">
    <cfRule type="cellIs" dxfId="21330" priority="376" stopIfTrue="1" operator="notEqual">
      <formula>0</formula>
    </cfRule>
  </conditionalFormatting>
  <conditionalFormatting sqref="CR7:CR8">
    <cfRule type="cellIs" dxfId="21329" priority="377" stopIfTrue="1" operator="notEqual">
      <formula>0</formula>
    </cfRule>
  </conditionalFormatting>
  <conditionalFormatting sqref="CQ5">
    <cfRule type="cellIs" dxfId="21328" priority="374" stopIfTrue="1" operator="notEqual">
      <formula>0</formula>
    </cfRule>
  </conditionalFormatting>
  <conditionalFormatting sqref="CR5">
    <cfRule type="cellIs" dxfId="21327" priority="375" stopIfTrue="1" operator="notEqual">
      <formula>0</formula>
    </cfRule>
  </conditionalFormatting>
  <conditionalFormatting sqref="CQ6">
    <cfRule type="cellIs" dxfId="21326" priority="373" stopIfTrue="1" operator="notEqual">
      <formula>0</formula>
    </cfRule>
  </conditionalFormatting>
  <conditionalFormatting sqref="CQ6">
    <cfRule type="cellIs" dxfId="21325" priority="372" stopIfTrue="1" operator="notEqual">
      <formula>0</formula>
    </cfRule>
  </conditionalFormatting>
  <conditionalFormatting sqref="CR6">
    <cfRule type="cellIs" dxfId="21324" priority="371" stopIfTrue="1" operator="notEqual">
      <formula>0</formula>
    </cfRule>
  </conditionalFormatting>
  <conditionalFormatting sqref="CT9:CT10">
    <cfRule type="containsBlanks" priority="368" stopIfTrue="1">
      <formula>LEN(TRIM(CT9))=0</formula>
    </cfRule>
    <cfRule type="cellIs" dxfId="21323" priority="369" operator="greaterThanOrEqual">
      <formula>CS9</formula>
    </cfRule>
    <cfRule type="cellIs" dxfId="21322" priority="370" operator="lessThan">
      <formula>CS9</formula>
    </cfRule>
  </conditionalFormatting>
  <conditionalFormatting sqref="CQ9:CQ10">
    <cfRule type="cellIs" dxfId="21321" priority="366" stopIfTrue="1" operator="notEqual">
      <formula>0</formula>
    </cfRule>
  </conditionalFormatting>
  <conditionalFormatting sqref="CR10">
    <cfRule type="cellIs" dxfId="21320" priority="367" stopIfTrue="1" operator="notEqual">
      <formula>0</formula>
    </cfRule>
  </conditionalFormatting>
  <conditionalFormatting sqref="CR9">
    <cfRule type="cellIs" dxfId="21319" priority="365" stopIfTrue="1" operator="notEqual">
      <formula>0</formula>
    </cfRule>
  </conditionalFormatting>
  <conditionalFormatting sqref="CT20:CT21">
    <cfRule type="containsBlanks" priority="362" stopIfTrue="1">
      <formula>LEN(TRIM(CT20))=0</formula>
    </cfRule>
    <cfRule type="cellIs" dxfId="21318" priority="363" operator="greaterThanOrEqual">
      <formula>CS20</formula>
    </cfRule>
    <cfRule type="cellIs" dxfId="21317" priority="364" operator="lessThan">
      <formula>CS20</formula>
    </cfRule>
  </conditionalFormatting>
  <conditionalFormatting sqref="CT19">
    <cfRule type="containsBlanks" priority="359" stopIfTrue="1">
      <formula>LEN(TRIM(CT19))=0</formula>
    </cfRule>
    <cfRule type="cellIs" dxfId="21316" priority="360" operator="greaterThanOrEqual">
      <formula>CS19</formula>
    </cfRule>
    <cfRule type="cellIs" dxfId="21315" priority="361" operator="lessThan">
      <formula>CS19</formula>
    </cfRule>
  </conditionalFormatting>
  <conditionalFormatting sqref="CQ19:CQ21">
    <cfRule type="cellIs" dxfId="21314" priority="357" stopIfTrue="1" operator="notEqual">
      <formula>0</formula>
    </cfRule>
  </conditionalFormatting>
  <conditionalFormatting sqref="CR19:CR21">
    <cfRule type="cellIs" dxfId="21313" priority="358" stopIfTrue="1" operator="notEqual">
      <formula>0</formula>
    </cfRule>
  </conditionalFormatting>
  <conditionalFormatting sqref="CU19:CU21">
    <cfRule type="containsBlanks" priority="354" stopIfTrue="1">
      <formula>LEN(TRIM(CU19))=0</formula>
    </cfRule>
    <cfRule type="cellIs" dxfId="21312" priority="355" operator="greaterThanOrEqual">
      <formula>CT19</formula>
    </cfRule>
    <cfRule type="cellIs" dxfId="21311" priority="356" operator="lessThan">
      <formula>CT19</formula>
    </cfRule>
  </conditionalFormatting>
  <conditionalFormatting sqref="CU19:CU21">
    <cfRule type="containsBlanks" priority="351" stopIfTrue="1">
      <formula>LEN(TRIM(CU19))=0</formula>
    </cfRule>
    <cfRule type="cellIs" dxfId="21310" priority="352" operator="greaterThanOrEqual">
      <formula>CT19</formula>
    </cfRule>
    <cfRule type="cellIs" dxfId="21309" priority="353" operator="lessThan">
      <formula>CT19</formula>
    </cfRule>
  </conditionalFormatting>
  <conditionalFormatting sqref="CV19:CV21">
    <cfRule type="containsBlanks" priority="348" stopIfTrue="1">
      <formula>LEN(TRIM(CV19))=0</formula>
    </cfRule>
    <cfRule type="cellIs" dxfId="21308" priority="349" operator="greaterThanOrEqual">
      <formula>CU19</formula>
    </cfRule>
    <cfRule type="cellIs" dxfId="21307" priority="350" operator="lessThan">
      <formula>CU19</formula>
    </cfRule>
  </conditionalFormatting>
  <conditionalFormatting sqref="CV19:CV21">
    <cfRule type="containsBlanks" priority="345" stopIfTrue="1">
      <formula>LEN(TRIM(CV19))=0</formula>
    </cfRule>
    <cfRule type="cellIs" dxfId="21306" priority="346" operator="greaterThanOrEqual">
      <formula>CU19</formula>
    </cfRule>
    <cfRule type="cellIs" dxfId="21305" priority="347" operator="lessThan">
      <formula>CU19</formula>
    </cfRule>
  </conditionalFormatting>
  <conditionalFormatting sqref="CT23:CT24">
    <cfRule type="containsBlanks" priority="342" stopIfTrue="1">
      <formula>LEN(TRIM(CT23))=0</formula>
    </cfRule>
    <cfRule type="cellIs" dxfId="21304" priority="343" operator="greaterThanOrEqual">
      <formula>CS23</formula>
    </cfRule>
    <cfRule type="cellIs" dxfId="21303" priority="344" operator="lessThan">
      <formula>CS23</formula>
    </cfRule>
  </conditionalFormatting>
  <conditionalFormatting sqref="CT22">
    <cfRule type="containsBlanks" priority="339" stopIfTrue="1">
      <formula>LEN(TRIM(CT22))=0</formula>
    </cfRule>
    <cfRule type="cellIs" dxfId="21302" priority="340" operator="greaterThanOrEqual">
      <formula>CS22</formula>
    </cfRule>
    <cfRule type="cellIs" dxfId="21301" priority="341" operator="lessThan">
      <formula>CS22</formula>
    </cfRule>
  </conditionalFormatting>
  <conditionalFormatting sqref="CQ22:CQ24">
    <cfRule type="cellIs" dxfId="21300" priority="337" stopIfTrue="1" operator="notEqual">
      <formula>0</formula>
    </cfRule>
  </conditionalFormatting>
  <conditionalFormatting sqref="CR22 CR24">
    <cfRule type="cellIs" dxfId="21299" priority="338" stopIfTrue="1" operator="notEqual">
      <formula>0</formula>
    </cfRule>
  </conditionalFormatting>
  <conditionalFormatting sqref="CU22:CU24">
    <cfRule type="containsBlanks" priority="334" stopIfTrue="1">
      <formula>LEN(TRIM(CU22))=0</formula>
    </cfRule>
    <cfRule type="cellIs" dxfId="21298" priority="335" operator="greaterThanOrEqual">
      <formula>CT22</formula>
    </cfRule>
    <cfRule type="cellIs" dxfId="21297" priority="336" operator="lessThan">
      <formula>CT22</formula>
    </cfRule>
  </conditionalFormatting>
  <conditionalFormatting sqref="CU22:CU24">
    <cfRule type="containsBlanks" priority="331" stopIfTrue="1">
      <formula>LEN(TRIM(CU22))=0</formula>
    </cfRule>
    <cfRule type="cellIs" dxfId="21296" priority="332" operator="greaterThanOrEqual">
      <formula>CT22</formula>
    </cfRule>
    <cfRule type="cellIs" dxfId="21295" priority="333" operator="lessThan">
      <formula>CT22</formula>
    </cfRule>
  </conditionalFormatting>
  <conditionalFormatting sqref="CV22:CV24">
    <cfRule type="containsBlanks" priority="328" stopIfTrue="1">
      <formula>LEN(TRIM(CV22))=0</formula>
    </cfRule>
    <cfRule type="cellIs" dxfId="21294" priority="329" operator="greaterThanOrEqual">
      <formula>CU22</formula>
    </cfRule>
    <cfRule type="cellIs" dxfId="21293" priority="330" operator="lessThan">
      <formula>CU22</formula>
    </cfRule>
  </conditionalFormatting>
  <conditionalFormatting sqref="CV22:CV24">
    <cfRule type="containsBlanks" priority="325" stopIfTrue="1">
      <formula>LEN(TRIM(CV22))=0</formula>
    </cfRule>
    <cfRule type="cellIs" dxfId="21292" priority="326" operator="greaterThanOrEqual">
      <formula>CU22</formula>
    </cfRule>
    <cfRule type="cellIs" dxfId="21291" priority="327" operator="lessThan">
      <formula>CU22</formula>
    </cfRule>
  </conditionalFormatting>
  <conditionalFormatting sqref="CQ38 CQ40">
    <cfRule type="cellIs" dxfId="21290" priority="324" stopIfTrue="1" operator="notEqual">
      <formula>0</formula>
    </cfRule>
  </conditionalFormatting>
  <conditionalFormatting sqref="CQ39">
    <cfRule type="cellIs" dxfId="21289" priority="323" stopIfTrue="1" operator="notEqual">
      <formula>0</formula>
    </cfRule>
  </conditionalFormatting>
  <conditionalFormatting sqref="CT38 CT40">
    <cfRule type="containsBlanks" priority="320" stopIfTrue="1">
      <formula>LEN(TRIM(CT38))=0</formula>
    </cfRule>
    <cfRule type="cellIs" dxfId="21288" priority="321" operator="greaterThanOrEqual">
      <formula>CS38</formula>
    </cfRule>
    <cfRule type="cellIs" dxfId="21287" priority="322" operator="lessThan">
      <formula>CS38</formula>
    </cfRule>
  </conditionalFormatting>
  <conditionalFormatting sqref="CT39">
    <cfRule type="containsBlanks" priority="317" stopIfTrue="1">
      <formula>LEN(TRIM(CT39))=0</formula>
    </cfRule>
    <cfRule type="cellIs" dxfId="21286" priority="318" operator="greaterThanOrEqual">
      <formula>CS39</formula>
    </cfRule>
    <cfRule type="cellIs" dxfId="21285" priority="319" operator="lessThan">
      <formula>CS39</formula>
    </cfRule>
  </conditionalFormatting>
  <conditionalFormatting sqref="CR38 CR40">
    <cfRule type="cellIs" dxfId="21284" priority="316" stopIfTrue="1" operator="notEqual">
      <formula>0</formula>
    </cfRule>
  </conditionalFormatting>
  <conditionalFormatting sqref="CU38:CU40">
    <cfRule type="containsBlanks" priority="313" stopIfTrue="1">
      <formula>LEN(TRIM(CU38))=0</formula>
    </cfRule>
    <cfRule type="cellIs" dxfId="21283" priority="314" operator="greaterThanOrEqual">
      <formula>CT38</formula>
    </cfRule>
    <cfRule type="cellIs" dxfId="21282" priority="315" operator="lessThan">
      <formula>CT38</formula>
    </cfRule>
  </conditionalFormatting>
  <conditionalFormatting sqref="CU38:CU40">
    <cfRule type="containsBlanks" priority="310" stopIfTrue="1">
      <formula>LEN(TRIM(CU38))=0</formula>
    </cfRule>
    <cfRule type="cellIs" dxfId="21281" priority="311" operator="greaterThanOrEqual">
      <formula>CT38</formula>
    </cfRule>
    <cfRule type="cellIs" dxfId="21280" priority="312" operator="lessThan">
      <formula>CT38</formula>
    </cfRule>
  </conditionalFormatting>
  <conditionalFormatting sqref="CV38:CV40">
    <cfRule type="containsBlanks" priority="307" stopIfTrue="1">
      <formula>LEN(TRIM(CV38))=0</formula>
    </cfRule>
    <cfRule type="cellIs" dxfId="21279" priority="308" operator="greaterThanOrEqual">
      <formula>CU38</formula>
    </cfRule>
    <cfRule type="cellIs" dxfId="21278" priority="309" operator="lessThan">
      <formula>CU38</formula>
    </cfRule>
  </conditionalFormatting>
  <conditionalFormatting sqref="CV38:CV40">
    <cfRule type="containsBlanks" priority="304" stopIfTrue="1">
      <formula>LEN(TRIM(CV38))=0</formula>
    </cfRule>
    <cfRule type="cellIs" dxfId="21277" priority="305" operator="greaterThanOrEqual">
      <formula>CU38</formula>
    </cfRule>
    <cfRule type="cellIs" dxfId="21276" priority="306" operator="lessThan">
      <formula>CU38</formula>
    </cfRule>
  </conditionalFormatting>
  <conditionalFormatting sqref="CQ36:CQ37">
    <cfRule type="cellIs" dxfId="21275" priority="303" stopIfTrue="1" operator="notEqual">
      <formula>0</formula>
    </cfRule>
  </conditionalFormatting>
  <conditionalFormatting sqref="CT36:CT37">
    <cfRule type="containsBlanks" priority="300" stopIfTrue="1">
      <formula>LEN(TRIM(CT36))=0</formula>
    </cfRule>
    <cfRule type="cellIs" dxfId="21274" priority="301" operator="greaterThanOrEqual">
      <formula>CS36</formula>
    </cfRule>
    <cfRule type="cellIs" dxfId="21273" priority="302" operator="lessThan">
      <formula>CS36</formula>
    </cfRule>
  </conditionalFormatting>
  <conditionalFormatting sqref="CQ34:CQ35">
    <cfRule type="cellIs" dxfId="21272" priority="298" stopIfTrue="1" operator="notEqual">
      <formula>0</formula>
    </cfRule>
  </conditionalFormatting>
  <conditionalFormatting sqref="CR34">
    <cfRule type="cellIs" dxfId="21271" priority="299" stopIfTrue="1" operator="notEqual">
      <formula>0</formula>
    </cfRule>
  </conditionalFormatting>
  <conditionalFormatting sqref="CT34:CT35">
    <cfRule type="containsBlanks" priority="295" stopIfTrue="1">
      <formula>LEN(TRIM(CT34))=0</formula>
    </cfRule>
    <cfRule type="cellIs" dxfId="21270" priority="296" operator="greaterThanOrEqual">
      <formula>CS34</formula>
    </cfRule>
    <cfRule type="cellIs" dxfId="21269" priority="297" operator="lessThan">
      <formula>CS34</formula>
    </cfRule>
  </conditionalFormatting>
  <conditionalFormatting sqref="CR36:CR37">
    <cfRule type="cellIs" dxfId="21268" priority="294" stopIfTrue="1" operator="notEqual">
      <formula>0</formula>
    </cfRule>
  </conditionalFormatting>
  <conditionalFormatting sqref="CR35">
    <cfRule type="cellIs" dxfId="21267" priority="293" stopIfTrue="1" operator="notEqual">
      <formula>0</formula>
    </cfRule>
  </conditionalFormatting>
  <conditionalFormatting sqref="CU34:CU37">
    <cfRule type="containsBlanks" priority="290" stopIfTrue="1">
      <formula>LEN(TRIM(CU34))=0</formula>
    </cfRule>
    <cfRule type="cellIs" dxfId="21266" priority="291" operator="greaterThanOrEqual">
      <formula>CT34</formula>
    </cfRule>
    <cfRule type="cellIs" dxfId="21265" priority="292" operator="lessThan">
      <formula>CT34</formula>
    </cfRule>
  </conditionalFormatting>
  <conditionalFormatting sqref="CU34:CU37">
    <cfRule type="containsBlanks" priority="287" stopIfTrue="1">
      <formula>LEN(TRIM(CU34))=0</formula>
    </cfRule>
    <cfRule type="cellIs" dxfId="21264" priority="288" operator="greaterThanOrEqual">
      <formula>CT34</formula>
    </cfRule>
    <cfRule type="cellIs" dxfId="21263" priority="289" operator="lessThan">
      <formula>CT34</formula>
    </cfRule>
  </conditionalFormatting>
  <conditionalFormatting sqref="CV34:CV37">
    <cfRule type="containsBlanks" priority="284" stopIfTrue="1">
      <formula>LEN(TRIM(CV34))=0</formula>
    </cfRule>
    <cfRule type="cellIs" dxfId="21262" priority="285" operator="greaterThanOrEqual">
      <formula>CU34</formula>
    </cfRule>
    <cfRule type="cellIs" dxfId="21261" priority="286" operator="lessThan">
      <formula>CU34</formula>
    </cfRule>
  </conditionalFormatting>
  <conditionalFormatting sqref="CV34:CV37">
    <cfRule type="containsBlanks" priority="281" stopIfTrue="1">
      <formula>LEN(TRIM(CV34))=0</formula>
    </cfRule>
    <cfRule type="cellIs" dxfId="21260" priority="282" operator="greaterThanOrEqual">
      <formula>CU34</formula>
    </cfRule>
    <cfRule type="cellIs" dxfId="21259" priority="283" operator="lessThan">
      <formula>CU34</formula>
    </cfRule>
  </conditionalFormatting>
  <conditionalFormatting sqref="CR39">
    <cfRule type="cellIs" dxfId="21258" priority="280" stopIfTrue="1" operator="notEqual">
      <formula>0</formula>
    </cfRule>
  </conditionalFormatting>
  <conditionalFormatting sqref="CT15:CT16">
    <cfRule type="containsBlanks" priority="277" stopIfTrue="1">
      <formula>LEN(TRIM(CT15))=0</formula>
    </cfRule>
    <cfRule type="cellIs" dxfId="21257" priority="278" operator="greaterThanOrEqual">
      <formula>CS15</formula>
    </cfRule>
    <cfRule type="cellIs" dxfId="21256" priority="279" operator="lessThan">
      <formula>CS15</formula>
    </cfRule>
  </conditionalFormatting>
  <conditionalFormatting sqref="CT14:CT18">
    <cfRule type="containsBlanks" priority="274" stopIfTrue="1">
      <formula>LEN(TRIM(CT14))=0</formula>
    </cfRule>
    <cfRule type="cellIs" dxfId="21255" priority="275" operator="greaterThanOrEqual">
      <formula>CS14</formula>
    </cfRule>
    <cfRule type="cellIs" dxfId="21254" priority="276" operator="lessThan">
      <formula>CS14</formula>
    </cfRule>
  </conditionalFormatting>
  <conditionalFormatting sqref="CT15:CT16">
    <cfRule type="containsBlanks" priority="271" stopIfTrue="1">
      <formula>LEN(TRIM(CT15))=0</formula>
    </cfRule>
    <cfRule type="cellIs" dxfId="21253" priority="272" operator="greaterThanOrEqual">
      <formula>CS15</formula>
    </cfRule>
    <cfRule type="cellIs" dxfId="21252" priority="273" operator="lessThan">
      <formula>CS15</formula>
    </cfRule>
  </conditionalFormatting>
  <conditionalFormatting sqref="CQ14">
    <cfRule type="cellIs" dxfId="21251" priority="269" stopIfTrue="1" operator="notEqual">
      <formula>0</formula>
    </cfRule>
  </conditionalFormatting>
  <conditionalFormatting sqref="CR14:CR15 CR17:CR18">
    <cfRule type="cellIs" dxfId="21250" priority="270" stopIfTrue="1" operator="notEqual">
      <formula>0</formula>
    </cfRule>
  </conditionalFormatting>
  <conditionalFormatting sqref="CQ17:CQ18">
    <cfRule type="cellIs" dxfId="21249" priority="268" stopIfTrue="1" operator="notEqual">
      <formula>0</formula>
    </cfRule>
  </conditionalFormatting>
  <conditionalFormatting sqref="CQ15">
    <cfRule type="cellIs" dxfId="21248" priority="266" stopIfTrue="1" operator="notEqual">
      <formula>0</formula>
    </cfRule>
  </conditionalFormatting>
  <conditionalFormatting sqref="CR15">
    <cfRule type="cellIs" dxfId="21247" priority="267" stopIfTrue="1" operator="notEqual">
      <formula>0</formula>
    </cfRule>
  </conditionalFormatting>
  <conditionalFormatting sqref="CQ15">
    <cfRule type="cellIs" dxfId="21246" priority="265" stopIfTrue="1" operator="notEqual">
      <formula>0</formula>
    </cfRule>
  </conditionalFormatting>
  <conditionalFormatting sqref="CQ15">
    <cfRule type="cellIs" dxfId="21245" priority="263" stopIfTrue="1" operator="notEqual">
      <formula>0</formula>
    </cfRule>
  </conditionalFormatting>
  <conditionalFormatting sqref="CR15">
    <cfRule type="cellIs" dxfId="21244" priority="264" stopIfTrue="1" operator="notEqual">
      <formula>0</formula>
    </cfRule>
  </conditionalFormatting>
  <conditionalFormatting sqref="CR16">
    <cfRule type="cellIs" dxfId="21243" priority="262" stopIfTrue="1" operator="notEqual">
      <formula>0</formula>
    </cfRule>
  </conditionalFormatting>
  <conditionalFormatting sqref="CQ16">
    <cfRule type="cellIs" dxfId="21242" priority="261" stopIfTrue="1" operator="notEqual">
      <formula>0</formula>
    </cfRule>
  </conditionalFormatting>
  <conditionalFormatting sqref="CQ16">
    <cfRule type="cellIs" dxfId="21241" priority="260" stopIfTrue="1" operator="notEqual">
      <formula>0</formula>
    </cfRule>
  </conditionalFormatting>
  <conditionalFormatting sqref="CQ16">
    <cfRule type="cellIs" dxfId="21240" priority="259" stopIfTrue="1" operator="notEqual">
      <formula>0</formula>
    </cfRule>
  </conditionalFormatting>
  <conditionalFormatting sqref="CQ16">
    <cfRule type="cellIs" dxfId="21239" priority="258" stopIfTrue="1" operator="notEqual">
      <formula>0</formula>
    </cfRule>
  </conditionalFormatting>
  <conditionalFormatting sqref="CU14:CU18">
    <cfRule type="containsBlanks" priority="255" stopIfTrue="1">
      <formula>LEN(TRIM(CU14))=0</formula>
    </cfRule>
    <cfRule type="cellIs" dxfId="21238" priority="256" operator="greaterThanOrEqual">
      <formula>CT14</formula>
    </cfRule>
    <cfRule type="cellIs" dxfId="21237" priority="257" operator="lessThan">
      <formula>CT14</formula>
    </cfRule>
  </conditionalFormatting>
  <conditionalFormatting sqref="CU14:CU18">
    <cfRule type="containsBlanks" priority="252" stopIfTrue="1">
      <formula>LEN(TRIM(CU14))=0</formula>
    </cfRule>
    <cfRule type="cellIs" dxfId="21236" priority="253" operator="greaterThanOrEqual">
      <formula>CT14</formula>
    </cfRule>
    <cfRule type="cellIs" dxfId="21235" priority="254" operator="lessThan">
      <formula>CT14</formula>
    </cfRule>
  </conditionalFormatting>
  <conditionalFormatting sqref="CV14:CV18">
    <cfRule type="containsBlanks" priority="249" stopIfTrue="1">
      <formula>LEN(TRIM(CV14))=0</formula>
    </cfRule>
    <cfRule type="cellIs" dxfId="21234" priority="250" operator="greaterThanOrEqual">
      <formula>CU14</formula>
    </cfRule>
    <cfRule type="cellIs" dxfId="21233" priority="251" operator="lessThan">
      <formula>CU14</formula>
    </cfRule>
  </conditionalFormatting>
  <conditionalFormatting sqref="CV14:CV18">
    <cfRule type="containsBlanks" priority="246" stopIfTrue="1">
      <formula>LEN(TRIM(CV14))=0</formula>
    </cfRule>
    <cfRule type="cellIs" dxfId="21232" priority="247" operator="greaterThanOrEqual">
      <formula>CU14</formula>
    </cfRule>
    <cfRule type="cellIs" dxfId="21231" priority="248" operator="lessThan">
      <formula>CU14</formula>
    </cfRule>
  </conditionalFormatting>
  <conditionalFormatting sqref="CR23">
    <cfRule type="cellIs" dxfId="21230" priority="245" stopIfTrue="1" operator="notEqual">
      <formula>0</formula>
    </cfRule>
  </conditionalFormatting>
  <conditionalFormatting sqref="CT26:CT28">
    <cfRule type="containsBlanks" priority="242" stopIfTrue="1">
      <formula>LEN(TRIM(CT26))=0</formula>
    </cfRule>
    <cfRule type="cellIs" dxfId="21229" priority="243" operator="greaterThanOrEqual">
      <formula>CS26</formula>
    </cfRule>
    <cfRule type="cellIs" dxfId="21228" priority="244" operator="lessThan">
      <formula>CS26</formula>
    </cfRule>
  </conditionalFormatting>
  <conditionalFormatting sqref="CT25">
    <cfRule type="containsBlanks" priority="239" stopIfTrue="1">
      <formula>LEN(TRIM(CT25))=0</formula>
    </cfRule>
    <cfRule type="cellIs" dxfId="21227" priority="240" operator="greaterThanOrEqual">
      <formula>CS25</formula>
    </cfRule>
    <cfRule type="cellIs" dxfId="21226" priority="241" operator="lessThan">
      <formula>CS25</formula>
    </cfRule>
  </conditionalFormatting>
  <conditionalFormatting sqref="CT26">
    <cfRule type="containsBlanks" priority="236" stopIfTrue="1">
      <formula>LEN(TRIM(CT26))=0</formula>
    </cfRule>
    <cfRule type="cellIs" dxfId="21225" priority="237" operator="greaterThanOrEqual">
      <formula>CS26</formula>
    </cfRule>
    <cfRule type="cellIs" dxfId="21224" priority="238" operator="lessThan">
      <formula>CS26</formula>
    </cfRule>
  </conditionalFormatting>
  <conditionalFormatting sqref="CQ27:CQ28">
    <cfRule type="cellIs" dxfId="21223" priority="234" stopIfTrue="1" operator="notEqual">
      <formula>0</formula>
    </cfRule>
  </conditionalFormatting>
  <conditionalFormatting sqref="CR27:CR28">
    <cfRule type="cellIs" dxfId="21222" priority="235" stopIfTrue="1" operator="notEqual">
      <formula>0</formula>
    </cfRule>
  </conditionalFormatting>
  <conditionalFormatting sqref="CQ25">
    <cfRule type="cellIs" dxfId="21221" priority="232" stopIfTrue="1" operator="notEqual">
      <formula>0</formula>
    </cfRule>
  </conditionalFormatting>
  <conditionalFormatting sqref="CR25">
    <cfRule type="cellIs" dxfId="21220" priority="233" stopIfTrue="1" operator="notEqual">
      <formula>0</formula>
    </cfRule>
  </conditionalFormatting>
  <conditionalFormatting sqref="CQ26">
    <cfRule type="cellIs" dxfId="21219" priority="231" stopIfTrue="1" operator="notEqual">
      <formula>0</formula>
    </cfRule>
  </conditionalFormatting>
  <conditionalFormatting sqref="CQ26">
    <cfRule type="cellIs" dxfId="21218" priority="230" stopIfTrue="1" operator="notEqual">
      <formula>0</formula>
    </cfRule>
  </conditionalFormatting>
  <conditionalFormatting sqref="CR26">
    <cfRule type="cellIs" dxfId="21217" priority="229" stopIfTrue="1" operator="notEqual">
      <formula>0</formula>
    </cfRule>
  </conditionalFormatting>
  <conditionalFormatting sqref="CU25:CU28">
    <cfRule type="containsBlanks" priority="226" stopIfTrue="1">
      <formula>LEN(TRIM(CU25))=0</formula>
    </cfRule>
    <cfRule type="cellIs" dxfId="21216" priority="227" operator="greaterThanOrEqual">
      <formula>CT25</formula>
    </cfRule>
    <cfRule type="cellIs" dxfId="21215" priority="228" operator="lessThan">
      <formula>CT25</formula>
    </cfRule>
  </conditionalFormatting>
  <conditionalFormatting sqref="CU25:CU28">
    <cfRule type="containsBlanks" priority="223" stopIfTrue="1">
      <formula>LEN(TRIM(CU25))=0</formula>
    </cfRule>
    <cfRule type="cellIs" dxfId="21214" priority="224" operator="greaterThanOrEqual">
      <formula>CT25</formula>
    </cfRule>
    <cfRule type="cellIs" dxfId="21213" priority="225" operator="lessThan">
      <formula>CT25</formula>
    </cfRule>
  </conditionalFormatting>
  <conditionalFormatting sqref="CV25:CV28">
    <cfRule type="containsBlanks" priority="220" stopIfTrue="1">
      <formula>LEN(TRIM(CV25))=0</formula>
    </cfRule>
    <cfRule type="cellIs" dxfId="21212" priority="221" operator="greaterThanOrEqual">
      <formula>CU25</formula>
    </cfRule>
    <cfRule type="cellIs" dxfId="21211" priority="222" operator="lessThan">
      <formula>CU25</formula>
    </cfRule>
  </conditionalFormatting>
  <conditionalFormatting sqref="CV25:CV28">
    <cfRule type="containsBlanks" priority="217" stopIfTrue="1">
      <formula>LEN(TRIM(CV25))=0</formula>
    </cfRule>
    <cfRule type="cellIs" dxfId="21210" priority="218" operator="greaterThanOrEqual">
      <formula>CU25</formula>
    </cfRule>
    <cfRule type="cellIs" dxfId="21209" priority="219" operator="lessThan">
      <formula>CU25</formula>
    </cfRule>
  </conditionalFormatting>
  <conditionalFormatting sqref="CH30:CH32">
    <cfRule type="containsBlanks" priority="214" stopIfTrue="1">
      <formula>LEN(TRIM(CH30))=0</formula>
    </cfRule>
    <cfRule type="cellIs" dxfId="21208" priority="215" operator="greaterThanOrEqual">
      <formula>CG30</formula>
    </cfRule>
    <cfRule type="cellIs" dxfId="21207" priority="216" operator="lessThan">
      <formula>CG30</formula>
    </cfRule>
  </conditionalFormatting>
  <conditionalFormatting sqref="CH29">
    <cfRule type="containsBlanks" priority="211" stopIfTrue="1">
      <formula>LEN(TRIM(CH29))=0</formula>
    </cfRule>
    <cfRule type="cellIs" dxfId="21206" priority="212" operator="greaterThanOrEqual">
      <formula>CG29</formula>
    </cfRule>
    <cfRule type="cellIs" dxfId="21205" priority="213" operator="lessThan">
      <formula>CG29</formula>
    </cfRule>
  </conditionalFormatting>
  <conditionalFormatting sqref="CH30">
    <cfRule type="containsBlanks" priority="208" stopIfTrue="1">
      <formula>LEN(TRIM(CH30))=0</formula>
    </cfRule>
    <cfRule type="cellIs" dxfId="21204" priority="209" operator="greaterThanOrEqual">
      <formula>CG30</formula>
    </cfRule>
    <cfRule type="cellIs" dxfId="21203" priority="210" operator="lessThan">
      <formula>CG30</formula>
    </cfRule>
  </conditionalFormatting>
  <conditionalFormatting sqref="CE31:CE32">
    <cfRule type="cellIs" dxfId="21202" priority="206" stopIfTrue="1" operator="notEqual">
      <formula>0</formula>
    </cfRule>
  </conditionalFormatting>
  <conditionalFormatting sqref="CF31:CF32">
    <cfRule type="cellIs" dxfId="21201" priority="207" stopIfTrue="1" operator="notEqual">
      <formula>0</formula>
    </cfRule>
  </conditionalFormatting>
  <conditionalFormatting sqref="CE29">
    <cfRule type="cellIs" dxfId="21200" priority="204" stopIfTrue="1" operator="notEqual">
      <formula>0</formula>
    </cfRule>
  </conditionalFormatting>
  <conditionalFormatting sqref="CF29">
    <cfRule type="cellIs" dxfId="21199" priority="205" stopIfTrue="1" operator="notEqual">
      <formula>0</formula>
    </cfRule>
  </conditionalFormatting>
  <conditionalFormatting sqref="CE30">
    <cfRule type="cellIs" dxfId="21198" priority="203" stopIfTrue="1" operator="notEqual">
      <formula>0</formula>
    </cfRule>
  </conditionalFormatting>
  <conditionalFormatting sqref="CE30">
    <cfRule type="cellIs" dxfId="21197" priority="202" stopIfTrue="1" operator="notEqual">
      <formula>0</formula>
    </cfRule>
  </conditionalFormatting>
  <conditionalFormatting sqref="CF30">
    <cfRule type="cellIs" dxfId="21196" priority="201" stopIfTrue="1" operator="notEqual">
      <formula>0</formula>
    </cfRule>
  </conditionalFormatting>
  <conditionalFormatting sqref="CI29:CI32">
    <cfRule type="containsBlanks" priority="198" stopIfTrue="1">
      <formula>LEN(TRIM(CI29))=0</formula>
    </cfRule>
    <cfRule type="cellIs" dxfId="21195" priority="199" operator="greaterThanOrEqual">
      <formula>CH29</formula>
    </cfRule>
    <cfRule type="cellIs" dxfId="21194" priority="200" operator="lessThan">
      <formula>CH29</formula>
    </cfRule>
  </conditionalFormatting>
  <conditionalFormatting sqref="CI29:CI32">
    <cfRule type="containsBlanks" priority="195" stopIfTrue="1">
      <formula>LEN(TRIM(CI29))=0</formula>
    </cfRule>
    <cfRule type="cellIs" dxfId="21193" priority="196" operator="greaterThanOrEqual">
      <formula>CH29</formula>
    </cfRule>
    <cfRule type="cellIs" dxfId="21192" priority="197" operator="lessThan">
      <formula>CH29</formula>
    </cfRule>
  </conditionalFormatting>
  <conditionalFormatting sqref="CJ29:CJ32">
    <cfRule type="containsBlanks" priority="192" stopIfTrue="1">
      <formula>LEN(TRIM(CJ29))=0</formula>
    </cfRule>
    <cfRule type="cellIs" dxfId="21191" priority="193" operator="greaterThanOrEqual">
      <formula>CI29</formula>
    </cfRule>
    <cfRule type="cellIs" dxfId="21190" priority="194" operator="lessThan">
      <formula>CI29</formula>
    </cfRule>
  </conditionalFormatting>
  <conditionalFormatting sqref="CJ29:CJ32">
    <cfRule type="containsBlanks" priority="189" stopIfTrue="1">
      <formula>LEN(TRIM(CJ29))=0</formula>
    </cfRule>
    <cfRule type="cellIs" dxfId="21189" priority="190" operator="greaterThanOrEqual">
      <formula>CI29</formula>
    </cfRule>
    <cfRule type="cellIs" dxfId="21188" priority="191" operator="lessThan">
      <formula>CI29</formula>
    </cfRule>
  </conditionalFormatting>
  <conditionalFormatting sqref="CN30:CN32">
    <cfRule type="containsBlanks" priority="186" stopIfTrue="1">
      <formula>LEN(TRIM(CN30))=0</formula>
    </cfRule>
    <cfRule type="cellIs" dxfId="21187" priority="187" operator="greaterThanOrEqual">
      <formula>CM30</formula>
    </cfRule>
    <cfRule type="cellIs" dxfId="21186" priority="188" operator="lessThan">
      <formula>CM30</formula>
    </cfRule>
  </conditionalFormatting>
  <conditionalFormatting sqref="CN29">
    <cfRule type="containsBlanks" priority="183" stopIfTrue="1">
      <formula>LEN(TRIM(CN29))=0</formula>
    </cfRule>
    <cfRule type="cellIs" dxfId="21185" priority="184" operator="greaterThanOrEqual">
      <formula>CM29</formula>
    </cfRule>
    <cfRule type="cellIs" dxfId="21184" priority="185" operator="lessThan">
      <formula>CM29</formula>
    </cfRule>
  </conditionalFormatting>
  <conditionalFormatting sqref="CN30">
    <cfRule type="containsBlanks" priority="180" stopIfTrue="1">
      <formula>LEN(TRIM(CN30))=0</formula>
    </cfRule>
    <cfRule type="cellIs" dxfId="21183" priority="181" operator="greaterThanOrEqual">
      <formula>CM30</formula>
    </cfRule>
    <cfRule type="cellIs" dxfId="21182" priority="182" operator="lessThan">
      <formula>CM30</formula>
    </cfRule>
  </conditionalFormatting>
  <conditionalFormatting sqref="CK31:CK32">
    <cfRule type="cellIs" dxfId="21181" priority="178" stopIfTrue="1" operator="notEqual">
      <formula>0</formula>
    </cfRule>
  </conditionalFormatting>
  <conditionalFormatting sqref="CL31:CL32">
    <cfRule type="cellIs" dxfId="21180" priority="179" stopIfTrue="1" operator="notEqual">
      <formula>0</formula>
    </cfRule>
  </conditionalFormatting>
  <conditionalFormatting sqref="CK29">
    <cfRule type="cellIs" dxfId="21179" priority="176" stopIfTrue="1" operator="notEqual">
      <formula>0</formula>
    </cfRule>
  </conditionalFormatting>
  <conditionalFormatting sqref="CL29">
    <cfRule type="cellIs" dxfId="21178" priority="177" stopIfTrue="1" operator="notEqual">
      <formula>0</formula>
    </cfRule>
  </conditionalFormatting>
  <conditionalFormatting sqref="CK30">
    <cfRule type="cellIs" dxfId="21177" priority="175" stopIfTrue="1" operator="notEqual">
      <formula>0</formula>
    </cfRule>
  </conditionalFormatting>
  <conditionalFormatting sqref="CK30">
    <cfRule type="cellIs" dxfId="21176" priority="174" stopIfTrue="1" operator="notEqual">
      <formula>0</formula>
    </cfRule>
  </conditionalFormatting>
  <conditionalFormatting sqref="CL30">
    <cfRule type="cellIs" dxfId="21175" priority="173" stopIfTrue="1" operator="notEqual">
      <formula>0</formula>
    </cfRule>
  </conditionalFormatting>
  <conditionalFormatting sqref="CO29:CO32">
    <cfRule type="containsBlanks" priority="170" stopIfTrue="1">
      <formula>LEN(TRIM(CO29))=0</formula>
    </cfRule>
    <cfRule type="cellIs" dxfId="21174" priority="171" operator="greaterThanOrEqual">
      <formula>CN29</formula>
    </cfRule>
    <cfRule type="cellIs" dxfId="21173" priority="172" operator="lessThan">
      <formula>CN29</formula>
    </cfRule>
  </conditionalFormatting>
  <conditionalFormatting sqref="CO29:CO32">
    <cfRule type="containsBlanks" priority="167" stopIfTrue="1">
      <formula>LEN(TRIM(CO29))=0</formula>
    </cfRule>
    <cfRule type="cellIs" dxfId="21172" priority="168" operator="greaterThanOrEqual">
      <formula>CN29</formula>
    </cfRule>
    <cfRule type="cellIs" dxfId="21171" priority="169" operator="lessThan">
      <formula>CN29</formula>
    </cfRule>
  </conditionalFormatting>
  <conditionalFormatting sqref="CP29:CP32">
    <cfRule type="containsBlanks" priority="164" stopIfTrue="1">
      <formula>LEN(TRIM(CP29))=0</formula>
    </cfRule>
    <cfRule type="cellIs" dxfId="21170" priority="165" operator="greaterThanOrEqual">
      <formula>CO29</formula>
    </cfRule>
    <cfRule type="cellIs" dxfId="21169" priority="166" operator="lessThan">
      <formula>CO29</formula>
    </cfRule>
  </conditionalFormatting>
  <conditionalFormatting sqref="CP29:CP32">
    <cfRule type="containsBlanks" priority="161" stopIfTrue="1">
      <formula>LEN(TRIM(CP29))=0</formula>
    </cfRule>
    <cfRule type="cellIs" dxfId="21168" priority="162" operator="greaterThanOrEqual">
      <formula>CO29</formula>
    </cfRule>
    <cfRule type="cellIs" dxfId="21167" priority="163" operator="lessThan">
      <formula>CO29</formula>
    </cfRule>
  </conditionalFormatting>
  <conditionalFormatting sqref="CT30:CT32">
    <cfRule type="containsBlanks" priority="158" stopIfTrue="1">
      <formula>LEN(TRIM(CT30))=0</formula>
    </cfRule>
    <cfRule type="cellIs" dxfId="21166" priority="159" operator="greaterThanOrEqual">
      <formula>CS30</formula>
    </cfRule>
    <cfRule type="cellIs" dxfId="21165" priority="160" operator="lessThan">
      <formula>CS30</formula>
    </cfRule>
  </conditionalFormatting>
  <conditionalFormatting sqref="CT29">
    <cfRule type="containsBlanks" priority="155" stopIfTrue="1">
      <formula>LEN(TRIM(CT29))=0</formula>
    </cfRule>
    <cfRule type="cellIs" dxfId="21164" priority="156" operator="greaterThanOrEqual">
      <formula>CS29</formula>
    </cfRule>
    <cfRule type="cellIs" dxfId="21163" priority="157" operator="lessThan">
      <formula>CS29</formula>
    </cfRule>
  </conditionalFormatting>
  <conditionalFormatting sqref="CT30">
    <cfRule type="containsBlanks" priority="152" stopIfTrue="1">
      <formula>LEN(TRIM(CT30))=0</formula>
    </cfRule>
    <cfRule type="cellIs" dxfId="21162" priority="153" operator="greaterThanOrEqual">
      <formula>CS30</formula>
    </cfRule>
    <cfRule type="cellIs" dxfId="21161" priority="154" operator="lessThan">
      <formula>CS30</formula>
    </cfRule>
  </conditionalFormatting>
  <conditionalFormatting sqref="CQ31:CQ32">
    <cfRule type="cellIs" dxfId="21160" priority="150" stopIfTrue="1" operator="notEqual">
      <formula>0</formula>
    </cfRule>
  </conditionalFormatting>
  <conditionalFormatting sqref="CR31:CR32">
    <cfRule type="cellIs" dxfId="21159" priority="151" stopIfTrue="1" operator="notEqual">
      <formula>0</formula>
    </cfRule>
  </conditionalFormatting>
  <conditionalFormatting sqref="CQ29">
    <cfRule type="cellIs" dxfId="21158" priority="148" stopIfTrue="1" operator="notEqual">
      <formula>0</formula>
    </cfRule>
  </conditionalFormatting>
  <conditionalFormatting sqref="CR29">
    <cfRule type="cellIs" dxfId="21157" priority="149" stopIfTrue="1" operator="notEqual">
      <formula>0</formula>
    </cfRule>
  </conditionalFormatting>
  <conditionalFormatting sqref="CQ30">
    <cfRule type="cellIs" dxfId="21156" priority="147" stopIfTrue="1" operator="notEqual">
      <formula>0</formula>
    </cfRule>
  </conditionalFormatting>
  <conditionalFormatting sqref="CQ30">
    <cfRule type="cellIs" dxfId="21155" priority="146" stopIfTrue="1" operator="notEqual">
      <formula>0</formula>
    </cfRule>
  </conditionalFormatting>
  <conditionalFormatting sqref="CR30">
    <cfRule type="cellIs" dxfId="21154" priority="145" stopIfTrue="1" operator="notEqual">
      <formula>0</formula>
    </cfRule>
  </conditionalFormatting>
  <conditionalFormatting sqref="CU29:CU32">
    <cfRule type="containsBlanks" priority="142" stopIfTrue="1">
      <formula>LEN(TRIM(CU29))=0</formula>
    </cfRule>
    <cfRule type="cellIs" dxfId="21153" priority="143" operator="greaterThanOrEqual">
      <formula>CT29</formula>
    </cfRule>
    <cfRule type="cellIs" dxfId="21152" priority="144" operator="lessThan">
      <formula>CT29</formula>
    </cfRule>
  </conditionalFormatting>
  <conditionalFormatting sqref="CU29:CU32">
    <cfRule type="containsBlanks" priority="139" stopIfTrue="1">
      <formula>LEN(TRIM(CU29))=0</formula>
    </cfRule>
    <cfRule type="cellIs" dxfId="21151" priority="140" operator="greaterThanOrEqual">
      <formula>CT29</formula>
    </cfRule>
    <cfRule type="cellIs" dxfId="21150" priority="141" operator="lessThan">
      <formula>CT29</formula>
    </cfRule>
  </conditionalFormatting>
  <conditionalFormatting sqref="CV29:CV32">
    <cfRule type="containsBlanks" priority="136" stopIfTrue="1">
      <formula>LEN(TRIM(CV29))=0</formula>
    </cfRule>
    <cfRule type="cellIs" dxfId="21149" priority="137" operator="greaterThanOrEqual">
      <formula>CU29</formula>
    </cfRule>
    <cfRule type="cellIs" dxfId="21148" priority="138" operator="lessThan">
      <formula>CU29</formula>
    </cfRule>
  </conditionalFormatting>
  <conditionalFormatting sqref="CV29:CV32">
    <cfRule type="containsBlanks" priority="133" stopIfTrue="1">
      <formula>LEN(TRIM(CV29))=0</formula>
    </cfRule>
    <cfRule type="cellIs" dxfId="21147" priority="134" operator="greaterThanOrEqual">
      <formula>CU29</formula>
    </cfRule>
    <cfRule type="cellIs" dxfId="21146" priority="135" operator="lessThan">
      <formula>CU29</formula>
    </cfRule>
  </conditionalFormatting>
  <conditionalFormatting sqref="CE41 CE43">
    <cfRule type="cellIs" dxfId="21145" priority="132" stopIfTrue="1" operator="notEqual">
      <formula>0</formula>
    </cfRule>
  </conditionalFormatting>
  <conditionalFormatting sqref="CE42">
    <cfRule type="cellIs" dxfId="21144" priority="131" stopIfTrue="1" operator="notEqual">
      <formula>0</formula>
    </cfRule>
  </conditionalFormatting>
  <conditionalFormatting sqref="CH41 CH43">
    <cfRule type="containsBlanks" priority="128" stopIfTrue="1">
      <formula>LEN(TRIM(CH41))=0</formula>
    </cfRule>
    <cfRule type="cellIs" dxfId="21143" priority="129" operator="greaterThanOrEqual">
      <formula>CG41</formula>
    </cfRule>
    <cfRule type="cellIs" dxfId="21142" priority="130" operator="lessThan">
      <formula>CG41</formula>
    </cfRule>
  </conditionalFormatting>
  <conditionalFormatting sqref="CH42">
    <cfRule type="containsBlanks" priority="125" stopIfTrue="1">
      <formula>LEN(TRIM(CH42))=0</formula>
    </cfRule>
    <cfRule type="cellIs" dxfId="21141" priority="126" operator="greaterThanOrEqual">
      <formula>CG42</formula>
    </cfRule>
    <cfRule type="cellIs" dxfId="21140" priority="127" operator="lessThan">
      <formula>CG42</formula>
    </cfRule>
  </conditionalFormatting>
  <conditionalFormatting sqref="CF41 CF43">
    <cfRule type="cellIs" dxfId="21139" priority="124" stopIfTrue="1" operator="notEqual">
      <formula>0</formula>
    </cfRule>
  </conditionalFormatting>
  <conditionalFormatting sqref="CF42">
    <cfRule type="cellIs" dxfId="21138" priority="123" stopIfTrue="1" operator="notEqual">
      <formula>0</formula>
    </cfRule>
  </conditionalFormatting>
  <conditionalFormatting sqref="CI41:CI43">
    <cfRule type="containsBlanks" priority="120" stopIfTrue="1">
      <formula>LEN(TRIM(CI41))=0</formula>
    </cfRule>
    <cfRule type="cellIs" dxfId="21137" priority="121" operator="greaterThanOrEqual">
      <formula>CH41</formula>
    </cfRule>
    <cfRule type="cellIs" dxfId="21136" priority="122" operator="lessThan">
      <formula>CH41</formula>
    </cfRule>
  </conditionalFormatting>
  <conditionalFormatting sqref="CI41:CI43">
    <cfRule type="containsBlanks" priority="117" stopIfTrue="1">
      <formula>LEN(TRIM(CI41))=0</formula>
    </cfRule>
    <cfRule type="cellIs" dxfId="21135" priority="118" operator="greaterThanOrEqual">
      <formula>CH41</formula>
    </cfRule>
    <cfRule type="cellIs" dxfId="21134" priority="119" operator="lessThan">
      <formula>CH41</formula>
    </cfRule>
  </conditionalFormatting>
  <conditionalFormatting sqref="CJ41:CJ43">
    <cfRule type="containsBlanks" priority="114" stopIfTrue="1">
      <formula>LEN(TRIM(CJ41))=0</formula>
    </cfRule>
    <cfRule type="cellIs" dxfId="21133" priority="115" operator="greaterThanOrEqual">
      <formula>CI41</formula>
    </cfRule>
    <cfRule type="cellIs" dxfId="21132" priority="116" operator="lessThan">
      <formula>CI41</formula>
    </cfRule>
  </conditionalFormatting>
  <conditionalFormatting sqref="CJ41:CJ43">
    <cfRule type="containsBlanks" priority="111" stopIfTrue="1">
      <formula>LEN(TRIM(CJ41))=0</formula>
    </cfRule>
    <cfRule type="cellIs" dxfId="21131" priority="112" operator="greaterThanOrEqual">
      <formula>CI41</formula>
    </cfRule>
    <cfRule type="cellIs" dxfId="21130" priority="113" operator="lessThan">
      <formula>CI41</formula>
    </cfRule>
  </conditionalFormatting>
  <conditionalFormatting sqref="CK41 CK43">
    <cfRule type="cellIs" dxfId="21129" priority="110" stopIfTrue="1" operator="notEqual">
      <formula>0</formula>
    </cfRule>
  </conditionalFormatting>
  <conditionalFormatting sqref="CK42">
    <cfRule type="cellIs" dxfId="21128" priority="109" stopIfTrue="1" operator="notEqual">
      <formula>0</formula>
    </cfRule>
  </conditionalFormatting>
  <conditionalFormatting sqref="CN41 CN43">
    <cfRule type="containsBlanks" priority="106" stopIfTrue="1">
      <formula>LEN(TRIM(CN41))=0</formula>
    </cfRule>
    <cfRule type="cellIs" dxfId="21127" priority="107" operator="greaterThanOrEqual">
      <formula>CM41</formula>
    </cfRule>
    <cfRule type="cellIs" dxfId="21126" priority="108" operator="lessThan">
      <formula>CM41</formula>
    </cfRule>
  </conditionalFormatting>
  <conditionalFormatting sqref="CN42">
    <cfRule type="containsBlanks" priority="103" stopIfTrue="1">
      <formula>LEN(TRIM(CN42))=0</formula>
    </cfRule>
    <cfRule type="cellIs" dxfId="21125" priority="104" operator="greaterThanOrEqual">
      <formula>CM42</formula>
    </cfRule>
    <cfRule type="cellIs" dxfId="21124" priority="105" operator="lessThan">
      <formula>CM42</formula>
    </cfRule>
  </conditionalFormatting>
  <conditionalFormatting sqref="CL41 CL43">
    <cfRule type="cellIs" dxfId="21123" priority="102" stopIfTrue="1" operator="notEqual">
      <formula>0</formula>
    </cfRule>
  </conditionalFormatting>
  <conditionalFormatting sqref="CL42">
    <cfRule type="cellIs" dxfId="21122" priority="101" stopIfTrue="1" operator="notEqual">
      <formula>0</formula>
    </cfRule>
  </conditionalFormatting>
  <conditionalFormatting sqref="CO41:CO43">
    <cfRule type="containsBlanks" priority="98" stopIfTrue="1">
      <formula>LEN(TRIM(CO41))=0</formula>
    </cfRule>
    <cfRule type="cellIs" dxfId="21121" priority="99" operator="greaterThanOrEqual">
      <formula>CN41</formula>
    </cfRule>
    <cfRule type="cellIs" dxfId="21120" priority="100" operator="lessThan">
      <formula>CN41</formula>
    </cfRule>
  </conditionalFormatting>
  <conditionalFormatting sqref="CO41:CO43">
    <cfRule type="containsBlanks" priority="95" stopIfTrue="1">
      <formula>LEN(TRIM(CO41))=0</formula>
    </cfRule>
    <cfRule type="cellIs" dxfId="21119" priority="96" operator="greaterThanOrEqual">
      <formula>CN41</formula>
    </cfRule>
    <cfRule type="cellIs" dxfId="21118" priority="97" operator="lessThan">
      <formula>CN41</formula>
    </cfRule>
  </conditionalFormatting>
  <conditionalFormatting sqref="CP41:CP43">
    <cfRule type="containsBlanks" priority="92" stopIfTrue="1">
      <formula>LEN(TRIM(CP41))=0</formula>
    </cfRule>
    <cfRule type="cellIs" dxfId="21117" priority="93" operator="greaterThanOrEqual">
      <formula>CO41</formula>
    </cfRule>
    <cfRule type="cellIs" dxfId="21116" priority="94" operator="lessThan">
      <formula>CO41</formula>
    </cfRule>
  </conditionalFormatting>
  <conditionalFormatting sqref="CP41:CP43">
    <cfRule type="containsBlanks" priority="89" stopIfTrue="1">
      <formula>LEN(TRIM(CP41))=0</formula>
    </cfRule>
    <cfRule type="cellIs" dxfId="21115" priority="90" operator="greaterThanOrEqual">
      <formula>CO41</formula>
    </cfRule>
    <cfRule type="cellIs" dxfId="21114" priority="91" operator="lessThan">
      <formula>CO41</formula>
    </cfRule>
  </conditionalFormatting>
  <conditionalFormatting sqref="CQ41 CQ43">
    <cfRule type="cellIs" dxfId="21113" priority="88" stopIfTrue="1" operator="notEqual">
      <formula>0</formula>
    </cfRule>
  </conditionalFormatting>
  <conditionalFormatting sqref="CQ42">
    <cfRule type="cellIs" dxfId="21112" priority="87" stopIfTrue="1" operator="notEqual">
      <formula>0</formula>
    </cfRule>
  </conditionalFormatting>
  <conditionalFormatting sqref="CT41 CT43">
    <cfRule type="containsBlanks" priority="84" stopIfTrue="1">
      <formula>LEN(TRIM(CT41))=0</formula>
    </cfRule>
    <cfRule type="cellIs" dxfId="21111" priority="85" operator="greaterThanOrEqual">
      <formula>CS41</formula>
    </cfRule>
    <cfRule type="cellIs" dxfId="21110" priority="86" operator="lessThan">
      <formula>CS41</formula>
    </cfRule>
  </conditionalFormatting>
  <conditionalFormatting sqref="CT42">
    <cfRule type="containsBlanks" priority="81" stopIfTrue="1">
      <formula>LEN(TRIM(CT42))=0</formula>
    </cfRule>
    <cfRule type="cellIs" dxfId="21109" priority="82" operator="greaterThanOrEqual">
      <formula>CS42</formula>
    </cfRule>
    <cfRule type="cellIs" dxfId="21108" priority="83" operator="lessThan">
      <formula>CS42</formula>
    </cfRule>
  </conditionalFormatting>
  <conditionalFormatting sqref="CR41 CR43">
    <cfRule type="cellIs" dxfId="21107" priority="80" stopIfTrue="1" operator="notEqual">
      <formula>0</formula>
    </cfRule>
  </conditionalFormatting>
  <conditionalFormatting sqref="CR42">
    <cfRule type="cellIs" dxfId="21106" priority="79" stopIfTrue="1" operator="notEqual">
      <formula>0</formula>
    </cfRule>
  </conditionalFormatting>
  <conditionalFormatting sqref="CU41:CU43">
    <cfRule type="containsBlanks" priority="76" stopIfTrue="1">
      <formula>LEN(TRIM(CU41))=0</formula>
    </cfRule>
    <cfRule type="cellIs" dxfId="21105" priority="77" operator="greaterThanOrEqual">
      <formula>CT41</formula>
    </cfRule>
    <cfRule type="cellIs" dxfId="21104" priority="78" operator="lessThan">
      <formula>CT41</formula>
    </cfRule>
  </conditionalFormatting>
  <conditionalFormatting sqref="CU41:CU43">
    <cfRule type="containsBlanks" priority="73" stopIfTrue="1">
      <formula>LEN(TRIM(CU41))=0</formula>
    </cfRule>
    <cfRule type="cellIs" dxfId="21103" priority="74" operator="greaterThanOrEqual">
      <formula>CT41</formula>
    </cfRule>
    <cfRule type="cellIs" dxfId="21102" priority="75" operator="lessThan">
      <formula>CT41</formula>
    </cfRule>
  </conditionalFormatting>
  <conditionalFormatting sqref="CV41:CV43">
    <cfRule type="containsBlanks" priority="70" stopIfTrue="1">
      <formula>LEN(TRIM(CV41))=0</formula>
    </cfRule>
    <cfRule type="cellIs" dxfId="21101" priority="71" operator="greaterThanOrEqual">
      <formula>CU41</formula>
    </cfRule>
    <cfRule type="cellIs" dxfId="21100" priority="72" operator="lessThan">
      <formula>CU41</formula>
    </cfRule>
  </conditionalFormatting>
  <conditionalFormatting sqref="CV41:CV43">
    <cfRule type="containsBlanks" priority="67" stopIfTrue="1">
      <formula>LEN(TRIM(CV41))=0</formula>
    </cfRule>
    <cfRule type="cellIs" dxfId="21099" priority="68" operator="greaterThanOrEqual">
      <formula>CU41</formula>
    </cfRule>
    <cfRule type="cellIs" dxfId="21098" priority="69" operator="lessThan">
      <formula>CU41</formula>
    </cfRule>
  </conditionalFormatting>
  <conditionalFormatting sqref="AT54:AT57">
    <cfRule type="containsBlanks" priority="64" stopIfTrue="1">
      <formula>LEN(TRIM(AT54))=0</formula>
    </cfRule>
    <cfRule type="cellIs" dxfId="21097" priority="65" operator="greaterThanOrEqual">
      <formula>AS54</formula>
    </cfRule>
    <cfRule type="cellIs" dxfId="21096" priority="66" operator="lessThan">
      <formula>AS54</formula>
    </cfRule>
  </conditionalFormatting>
  <conditionalFormatting sqref="AQ54">
    <cfRule type="cellIs" dxfId="21095" priority="61" stopIfTrue="1" operator="notEqual">
      <formula>0</formula>
    </cfRule>
  </conditionalFormatting>
  <conditionalFormatting sqref="AQ55 AQ57">
    <cfRule type="cellIs" dxfId="21094" priority="62" stopIfTrue="1" operator="notEqual">
      <formula>0</formula>
    </cfRule>
  </conditionalFormatting>
  <conditionalFormatting sqref="AR57 AR54:AR55">
    <cfRule type="cellIs" dxfId="21093" priority="63" stopIfTrue="1" operator="notEqual">
      <formula>0</formula>
    </cfRule>
  </conditionalFormatting>
  <conditionalFormatting sqref="AR56">
    <cfRule type="cellIs" dxfId="21092" priority="60" stopIfTrue="1" operator="notEqual">
      <formula>0</formula>
    </cfRule>
  </conditionalFormatting>
  <conditionalFormatting sqref="AQ56">
    <cfRule type="cellIs" dxfId="21091" priority="59" stopIfTrue="1" operator="notEqual">
      <formula>0</formula>
    </cfRule>
  </conditionalFormatting>
  <conditionalFormatting sqref="AU54:AU57">
    <cfRule type="containsBlanks" priority="56" stopIfTrue="1">
      <formula>LEN(TRIM(AU54))=0</formula>
    </cfRule>
    <cfRule type="cellIs" dxfId="21090" priority="57" operator="greaterThanOrEqual">
      <formula>AT54</formula>
    </cfRule>
    <cfRule type="cellIs" dxfId="21089" priority="58" operator="lessThan">
      <formula>AT54</formula>
    </cfRule>
  </conditionalFormatting>
  <conditionalFormatting sqref="AU54:AU57">
    <cfRule type="containsBlanks" priority="53" stopIfTrue="1">
      <formula>LEN(TRIM(AU54))=0</formula>
    </cfRule>
    <cfRule type="cellIs" dxfId="21088" priority="54" operator="greaterThanOrEqual">
      <formula>AT54</formula>
    </cfRule>
    <cfRule type="cellIs" dxfId="21087" priority="55" operator="lessThan">
      <formula>AT54</formula>
    </cfRule>
  </conditionalFormatting>
  <conditionalFormatting sqref="AV54:AV57">
    <cfRule type="containsBlanks" priority="50" stopIfTrue="1">
      <formula>LEN(TRIM(AV54))=0</formula>
    </cfRule>
    <cfRule type="cellIs" dxfId="21086" priority="51" operator="greaterThanOrEqual">
      <formula>AU54</formula>
    </cfRule>
    <cfRule type="cellIs" dxfId="21085" priority="52" operator="lessThan">
      <formula>AU54</formula>
    </cfRule>
  </conditionalFormatting>
  <conditionalFormatting sqref="AV54:AV57">
    <cfRule type="containsBlanks" priority="47" stopIfTrue="1">
      <formula>LEN(TRIM(AV54))=0</formula>
    </cfRule>
    <cfRule type="cellIs" dxfId="21084" priority="48" operator="greaterThanOrEqual">
      <formula>AU54</formula>
    </cfRule>
    <cfRule type="cellIs" dxfId="21083" priority="49" operator="lessThan">
      <formula>AU54</formula>
    </cfRule>
  </conditionalFormatting>
  <conditionalFormatting sqref="AN61:AN65">
    <cfRule type="containsBlanks" priority="44" stopIfTrue="1">
      <formula>LEN(TRIM(AN61))=0</formula>
    </cfRule>
    <cfRule type="cellIs" dxfId="21082" priority="45" operator="greaterThanOrEqual">
      <formula>AM61</formula>
    </cfRule>
    <cfRule type="cellIs" dxfId="21081" priority="46" operator="lessThan">
      <formula>AM61</formula>
    </cfRule>
  </conditionalFormatting>
  <conditionalFormatting sqref="AK61 AK65 AK63">
    <cfRule type="cellIs" dxfId="21080" priority="42" stopIfTrue="1" operator="notEqual">
      <formula>0</formula>
    </cfRule>
  </conditionalFormatting>
  <conditionalFormatting sqref="AL65 AL63">
    <cfRule type="cellIs" dxfId="21079" priority="43" stopIfTrue="1" operator="notEqual">
      <formula>0</formula>
    </cfRule>
  </conditionalFormatting>
  <conditionalFormatting sqref="AK64">
    <cfRule type="cellIs" dxfId="21078" priority="40" stopIfTrue="1" operator="notEqual">
      <formula>0</formula>
    </cfRule>
  </conditionalFormatting>
  <conditionalFormatting sqref="AL64">
    <cfRule type="cellIs" dxfId="21077" priority="41" stopIfTrue="1" operator="notEqual">
      <formula>0</formula>
    </cfRule>
  </conditionalFormatting>
  <conditionalFormatting sqref="AL61">
    <cfRule type="cellIs" dxfId="21076" priority="39" stopIfTrue="1" operator="notEqual">
      <formula>0</formula>
    </cfRule>
  </conditionalFormatting>
  <conditionalFormatting sqref="AK62">
    <cfRule type="cellIs" dxfId="21075" priority="37" stopIfTrue="1" operator="notEqual">
      <formula>0</formula>
    </cfRule>
  </conditionalFormatting>
  <conditionalFormatting sqref="AL62">
    <cfRule type="cellIs" dxfId="21074" priority="38" stopIfTrue="1" operator="notEqual">
      <formula>0</formula>
    </cfRule>
  </conditionalFormatting>
  <conditionalFormatting sqref="AO61:AO63">
    <cfRule type="containsBlanks" priority="34" stopIfTrue="1">
      <formula>LEN(TRIM(AO61))=0</formula>
    </cfRule>
    <cfRule type="cellIs" dxfId="21073" priority="35" operator="greaterThanOrEqual">
      <formula>AN61</formula>
    </cfRule>
    <cfRule type="cellIs" dxfId="21072" priority="36" operator="lessThan">
      <formula>AN61</formula>
    </cfRule>
  </conditionalFormatting>
  <conditionalFormatting sqref="AO61:AO63">
    <cfRule type="containsBlanks" priority="31" stopIfTrue="1">
      <formula>LEN(TRIM(AO61))=0</formula>
    </cfRule>
    <cfRule type="cellIs" dxfId="21071" priority="32" operator="greaterThanOrEqual">
      <formula>AN61</formula>
    </cfRule>
    <cfRule type="cellIs" dxfId="21070" priority="33" operator="lessThan">
      <formula>AN61</formula>
    </cfRule>
  </conditionalFormatting>
  <conditionalFormatting sqref="AO65">
    <cfRule type="containsBlanks" priority="28" stopIfTrue="1">
      <formula>LEN(TRIM(AO65))=0</formula>
    </cfRule>
    <cfRule type="cellIs" dxfId="21069" priority="29" operator="greaterThanOrEqual">
      <formula>AN65</formula>
    </cfRule>
    <cfRule type="cellIs" dxfId="21068" priority="30" operator="lessThan">
      <formula>AN65</formula>
    </cfRule>
  </conditionalFormatting>
  <conditionalFormatting sqref="AO65">
    <cfRule type="containsBlanks" priority="25" stopIfTrue="1">
      <formula>LEN(TRIM(AO65))=0</formula>
    </cfRule>
    <cfRule type="cellIs" dxfId="21067" priority="26" operator="greaterThanOrEqual">
      <formula>AN65</formula>
    </cfRule>
    <cfRule type="cellIs" dxfId="21066" priority="27" operator="lessThan">
      <formula>AN65</formula>
    </cfRule>
  </conditionalFormatting>
  <conditionalFormatting sqref="AO64">
    <cfRule type="containsBlanks" priority="22" stopIfTrue="1">
      <formula>LEN(TRIM(AO64))=0</formula>
    </cfRule>
    <cfRule type="cellIs" dxfId="21065" priority="23" operator="greaterThanOrEqual">
      <formula>AN64</formula>
    </cfRule>
    <cfRule type="cellIs" dxfId="21064" priority="24" operator="lessThan">
      <formula>AN64</formula>
    </cfRule>
  </conditionalFormatting>
  <conditionalFormatting sqref="AO64">
    <cfRule type="containsBlanks" priority="19" stopIfTrue="1">
      <formula>LEN(TRIM(AO64))=0</formula>
    </cfRule>
    <cfRule type="cellIs" dxfId="21063" priority="20" operator="greaterThanOrEqual">
      <formula>AN64</formula>
    </cfRule>
    <cfRule type="cellIs" dxfId="21062" priority="21" operator="lessThan">
      <formula>AN64</formula>
    </cfRule>
  </conditionalFormatting>
  <conditionalFormatting sqref="AP61:AP63">
    <cfRule type="containsBlanks" priority="16" stopIfTrue="1">
      <formula>LEN(TRIM(AP61))=0</formula>
    </cfRule>
    <cfRule type="cellIs" dxfId="21061" priority="17" operator="greaterThanOrEqual">
      <formula>AO61</formula>
    </cfRule>
    <cfRule type="cellIs" dxfId="21060" priority="18" operator="lessThan">
      <formula>AO61</formula>
    </cfRule>
  </conditionalFormatting>
  <conditionalFormatting sqref="AP61:AP63">
    <cfRule type="containsBlanks" priority="13" stopIfTrue="1">
      <formula>LEN(TRIM(AP61))=0</formula>
    </cfRule>
    <cfRule type="cellIs" dxfId="21059" priority="14" operator="greaterThanOrEqual">
      <formula>AO61</formula>
    </cfRule>
    <cfRule type="cellIs" dxfId="21058" priority="15" operator="lessThan">
      <formula>AO61</formula>
    </cfRule>
  </conditionalFormatting>
  <conditionalFormatting sqref="AP65">
    <cfRule type="containsBlanks" priority="10" stopIfTrue="1">
      <formula>LEN(TRIM(AP65))=0</formula>
    </cfRule>
    <cfRule type="cellIs" dxfId="21057" priority="11" operator="greaterThanOrEqual">
      <formula>AO65</formula>
    </cfRule>
    <cfRule type="cellIs" dxfId="21056" priority="12" operator="lessThan">
      <formula>AO65</formula>
    </cfRule>
  </conditionalFormatting>
  <conditionalFormatting sqref="AP65">
    <cfRule type="containsBlanks" priority="7" stopIfTrue="1">
      <formula>LEN(TRIM(AP65))=0</formula>
    </cfRule>
    <cfRule type="cellIs" dxfId="21055" priority="8" operator="greaterThanOrEqual">
      <formula>AO65</formula>
    </cfRule>
    <cfRule type="cellIs" dxfId="21054" priority="9" operator="lessThan">
      <formula>AO65</formula>
    </cfRule>
  </conditionalFormatting>
  <conditionalFormatting sqref="AP64">
    <cfRule type="containsBlanks" priority="4" stopIfTrue="1">
      <formula>LEN(TRIM(AP64))=0</formula>
    </cfRule>
    <cfRule type="cellIs" dxfId="21053" priority="5" operator="greaterThanOrEqual">
      <formula>AO64</formula>
    </cfRule>
    <cfRule type="cellIs" dxfId="21052" priority="6" operator="lessThan">
      <formula>AO64</formula>
    </cfRule>
  </conditionalFormatting>
  <conditionalFormatting sqref="AP64">
    <cfRule type="containsBlanks" priority="1" stopIfTrue="1">
      <formula>LEN(TRIM(AP64))=0</formula>
    </cfRule>
    <cfRule type="cellIs" dxfId="21051" priority="2" operator="greaterThanOrEqual">
      <formula>AO64</formula>
    </cfRule>
    <cfRule type="cellIs" dxfId="21050" priority="3" operator="lessThan">
      <formula>AO64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legacyDrawing r:id="rId9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'couple moule presse'!$A$2:$A$69</xm:f>
          </x14:formula1>
          <xm:sqref>BD50:BD56 D14:D73 BD10:BD11 BD68 BD34:BD36 D5:D12</xm:sqref>
        </x14:dataValidation>
        <x14:dataValidation type="list" allowBlank="1" showInputMessage="1" showErrorMessage="1" xr:uid="{00000000-0002-0000-1800-000001000000}">
          <x14:formula1>
            <xm:f>'couple moule presse'!$A$2:$A$67</xm:f>
          </x14:formula1>
          <xm:sqref>BD57:BD67 BD69:BD1048576 BD12:BD33 BD1:BD9 D13 BD37:BD49</xm:sqref>
        </x14:dataValidation>
        <x14:dataValidation type="list" allowBlank="1" showInputMessage="1" showErrorMessage="1" xr:uid="{00000000-0002-0000-1800-000002000000}">
          <x14:formula1>
            <xm:f>'couple moule presse'!$C$2:$C$19</xm:f>
          </x14:formula1>
          <xm:sqref>AU34:AU43 BW34:BW43 K47:K73 BQ34:BQ43 BK34:BK43 AO34:AO43 BK47:BK73 BQ47:BQ73 CC34:CC43 AI34:AI43 AO47:AO73 AC34:AC43 W34:W43 Q34:Q43 AU5:AU32 AU47:AU73 AI47:AI73 AC47:AC73 BW5:BW32 BW47:BW73 K34:K43 BQ5:BQ32 CI47:CI73 CC5:CC32 BK5:BK32 W47:W73 CO47:CO73 K5:K32 Q5:Q32 W5:W32 AI5:AI32 AO5:AO32 CU47:CU73 Q47:Q73 AC5:AC32 CC47:CC73 CU34:CU43 CO34:CO43 CI34:CI43 CU5:CU32 CO5:CO32 CI5:CI32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Right="0"/>
    <pageSetUpPr fitToPage="1"/>
  </sheetPr>
  <dimension ref="A1:DK90"/>
  <sheetViews>
    <sheetView showGridLines="0" topLeftCell="C1" zoomScale="70" zoomScaleNormal="60" workbookViewId="0">
      <pane xSplit="4" ySplit="4" topLeftCell="AP5" activePane="bottomRight" state="frozen"/>
      <selection activeCell="B66" sqref="B66"/>
      <selection pane="topRight" activeCell="B66" sqref="B66"/>
      <selection pane="bottomLeft" activeCell="B66" sqref="B66"/>
      <selection pane="bottomRight" activeCell="B66" sqref="B66"/>
    </sheetView>
  </sheetViews>
  <sheetFormatPr baseColWidth="10" defaultColWidth="11.42578125" defaultRowHeight="12.75" outlineLevelCol="1" x14ac:dyDescent="0.25"/>
  <cols>
    <col min="1" max="1" width="9.140625" style="18" hidden="1" customWidth="1"/>
    <col min="2" max="2" width="10.42578125" style="43" hidden="1" customWidth="1"/>
    <col min="3" max="3" width="7.7109375" style="98" customWidth="1"/>
    <col min="4" max="4" width="14.28515625" style="86" customWidth="1" outlineLevel="1"/>
    <col min="5" max="5" width="6.42578125" style="86" customWidth="1" outlineLevel="1"/>
    <col min="6" max="6" width="8.7109375" style="86" customWidth="1" outlineLevel="1"/>
    <col min="7" max="7" width="4.140625" style="42" customWidth="1" outlineLevel="1"/>
    <col min="8" max="8" width="4.28515625" style="42" customWidth="1" outlineLevel="1"/>
    <col min="9" max="9" width="6.85546875" style="77" customWidth="1" outlineLevel="1"/>
    <col min="10" max="10" width="6.85546875" style="121" customWidth="1" outlineLevel="1"/>
    <col min="11" max="11" width="7.28515625" style="121" customWidth="1" outlineLevel="1"/>
    <col min="12" max="12" width="7.85546875" style="248" customWidth="1" outlineLevel="1"/>
    <col min="13" max="13" width="4.28515625" style="77" customWidth="1" outlineLevel="1"/>
    <col min="14" max="14" width="4.28515625" style="42" customWidth="1" outlineLevel="1"/>
    <col min="15" max="15" width="6.85546875" style="77" customWidth="1" outlineLevel="1"/>
    <col min="16" max="16" width="6.85546875" style="121" customWidth="1" outlineLevel="1"/>
    <col min="17" max="17" width="7.28515625" style="121" customWidth="1" outlineLevel="1"/>
    <col min="18" max="18" width="7.85546875" style="248" customWidth="1" outlineLevel="1"/>
    <col min="19" max="19" width="4.28515625" style="77" customWidth="1" outlineLevel="1"/>
    <col min="20" max="20" width="4.28515625" style="42" customWidth="1" outlineLevel="1"/>
    <col min="21" max="21" width="6.85546875" style="77" customWidth="1" outlineLevel="1"/>
    <col min="22" max="22" width="6.85546875" style="121" customWidth="1" outlineLevel="1"/>
    <col min="23" max="23" width="7.28515625" style="121" customWidth="1" outlineLevel="1"/>
    <col min="24" max="24" width="7.85546875" style="248" customWidth="1" outlineLevel="1"/>
    <col min="25" max="25" width="4.28515625" style="77" customWidth="1" outlineLevel="1"/>
    <col min="26" max="26" width="4.28515625" style="42" customWidth="1" outlineLevel="1"/>
    <col min="27" max="27" width="6.85546875" style="77" customWidth="1" outlineLevel="1"/>
    <col min="28" max="28" width="6.85546875" style="121" customWidth="1" outlineLevel="1"/>
    <col min="29" max="29" width="7.28515625" style="121" customWidth="1" outlineLevel="1"/>
    <col min="30" max="30" width="7.85546875" style="248" customWidth="1" outlineLevel="1"/>
    <col min="31" max="31" width="4.28515625" style="77" customWidth="1" outlineLevel="1"/>
    <col min="32" max="32" width="4.28515625" style="42" customWidth="1" outlineLevel="1"/>
    <col min="33" max="33" width="6.7109375" style="77" customWidth="1" outlineLevel="1"/>
    <col min="34" max="34" width="6.7109375" style="121" customWidth="1" outlineLevel="1"/>
    <col min="35" max="35" width="7.28515625" style="121" customWidth="1" outlineLevel="1"/>
    <col min="36" max="36" width="7.85546875" style="248" customWidth="1" outlineLevel="1"/>
    <col min="37" max="37" width="4.28515625" style="77" customWidth="1" outlineLevel="1"/>
    <col min="38" max="38" width="4.28515625" style="42" customWidth="1" outlineLevel="1"/>
    <col min="39" max="39" width="6.7109375" style="77" customWidth="1" outlineLevel="1"/>
    <col min="40" max="40" width="6.7109375" style="121" customWidth="1" outlineLevel="1"/>
    <col min="41" max="41" width="7.28515625" style="121" customWidth="1" outlineLevel="1"/>
    <col min="42" max="42" width="7.85546875" style="248" customWidth="1" outlineLevel="1"/>
    <col min="43" max="43" width="4.28515625" style="77" customWidth="1" outlineLevel="1"/>
    <col min="44" max="44" width="4.28515625" style="42" customWidth="1" outlineLevel="1"/>
    <col min="45" max="45" width="6.7109375" style="77" customWidth="1" outlineLevel="1"/>
    <col min="46" max="46" width="6.7109375" style="121" customWidth="1" outlineLevel="1"/>
    <col min="47" max="47" width="7.42578125" style="121" customWidth="1" outlineLevel="1"/>
    <col min="48" max="48" width="7.85546875" style="248" customWidth="1" outlineLevel="1"/>
    <col min="49" max="49" width="2" style="122" customWidth="1" outlineLevel="1"/>
    <col min="50" max="51" width="7.7109375" style="77" customWidth="1" outlineLevel="1"/>
    <col min="52" max="52" width="8.85546875" style="77" customWidth="1" outlineLevel="1"/>
    <col min="53" max="53" width="8.85546875" style="248" customWidth="1" outlineLevel="1"/>
    <col min="54" max="54" width="2.85546875" style="77" customWidth="1"/>
    <col min="55" max="55" width="11.42578125" style="98" customWidth="1" outlineLevel="1"/>
    <col min="56" max="56" width="14.28515625" style="86" customWidth="1" outlineLevel="1"/>
    <col min="57" max="57" width="6.42578125" style="86" customWidth="1" outlineLevel="1"/>
    <col min="58" max="58" width="8.7109375" style="86" customWidth="1" outlineLevel="1"/>
    <col min="59" max="59" width="4.140625" style="42" customWidth="1" outlineLevel="1"/>
    <col min="60" max="60" width="4.28515625" style="42" customWidth="1" outlineLevel="1"/>
    <col min="61" max="61" width="6.85546875" style="77" customWidth="1" outlineLevel="1"/>
    <col min="62" max="62" width="6.85546875" style="121" customWidth="1" outlineLevel="1"/>
    <col min="63" max="63" width="8.28515625" style="121" customWidth="1" outlineLevel="1"/>
    <col min="64" max="64" width="8" style="248" customWidth="1" outlineLevel="1"/>
    <col min="65" max="65" width="4.28515625" style="77" customWidth="1" outlineLevel="1"/>
    <col min="66" max="66" width="4.28515625" style="42" customWidth="1" outlineLevel="1"/>
    <col min="67" max="67" width="6.85546875" style="77" customWidth="1" outlineLevel="1"/>
    <col min="68" max="68" width="6.85546875" style="121" customWidth="1" outlineLevel="1"/>
    <col min="69" max="69" width="8.28515625" style="121" customWidth="1" outlineLevel="1"/>
    <col min="70" max="70" width="8" style="248" customWidth="1" outlineLevel="1"/>
    <col min="71" max="71" width="4.28515625" style="77" customWidth="1" outlineLevel="1"/>
    <col min="72" max="72" width="4.28515625" style="42" customWidth="1" outlineLevel="1"/>
    <col min="73" max="73" width="6.85546875" style="77" customWidth="1" outlineLevel="1"/>
    <col min="74" max="74" width="6.85546875" style="121" customWidth="1" outlineLevel="1"/>
    <col min="75" max="75" width="8.28515625" style="121" customWidth="1" outlineLevel="1"/>
    <col min="76" max="76" width="8" style="248" customWidth="1" outlineLevel="1"/>
    <col min="77" max="77" width="4.28515625" style="77" customWidth="1" outlineLevel="1"/>
    <col min="78" max="78" width="4.28515625" style="42" customWidth="1" outlineLevel="1"/>
    <col min="79" max="79" width="6.85546875" style="77" customWidth="1" outlineLevel="1"/>
    <col min="80" max="80" width="6.85546875" style="121" customWidth="1" outlineLevel="1"/>
    <col min="81" max="81" width="8.28515625" style="121" customWidth="1" outlineLevel="1"/>
    <col min="82" max="82" width="8" style="248" customWidth="1" outlineLevel="1"/>
    <col min="83" max="83" width="4.28515625" style="77" customWidth="1" outlineLevel="1"/>
    <col min="84" max="84" width="4.28515625" style="42" customWidth="1" outlineLevel="1"/>
    <col min="85" max="85" width="6.7109375" style="77" customWidth="1" outlineLevel="1"/>
    <col min="86" max="86" width="6.7109375" style="121" customWidth="1" outlineLevel="1"/>
    <col min="87" max="87" width="8.28515625" style="121" customWidth="1" outlineLevel="1"/>
    <col min="88" max="88" width="8" style="248" customWidth="1" outlineLevel="1"/>
    <col min="89" max="89" width="4.28515625" style="77" customWidth="1" outlineLevel="1"/>
    <col min="90" max="90" width="4.28515625" style="42" customWidth="1" outlineLevel="1"/>
    <col min="91" max="91" width="6.7109375" style="77" customWidth="1" outlineLevel="1"/>
    <col min="92" max="92" width="6.7109375" style="121" customWidth="1" outlineLevel="1"/>
    <col min="93" max="93" width="8.28515625" style="121" customWidth="1" outlineLevel="1"/>
    <col min="94" max="94" width="8" style="248" customWidth="1" outlineLevel="1"/>
    <col min="95" max="95" width="4.28515625" style="77" customWidth="1" outlineLevel="1"/>
    <col min="96" max="96" width="4.28515625" style="42" customWidth="1" outlineLevel="1"/>
    <col min="97" max="97" width="6.7109375" style="77" customWidth="1" outlineLevel="1"/>
    <col min="98" max="98" width="6.7109375" style="121" customWidth="1" outlineLevel="1"/>
    <col min="99" max="99" width="8.28515625" style="121" customWidth="1" outlineLevel="1"/>
    <col min="100" max="100" width="8" style="248" customWidth="1" outlineLevel="1"/>
    <col min="101" max="101" width="2" style="122" customWidth="1" outlineLevel="1"/>
    <col min="102" max="102" width="8.85546875" style="77" customWidth="1" outlineLevel="1"/>
    <col min="103" max="103" width="7.7109375" style="77" customWidth="1" outlineLevel="1"/>
    <col min="104" max="104" width="8.85546875" style="77" customWidth="1" outlineLevel="1"/>
    <col min="105" max="105" width="8.85546875" style="248" customWidth="1" outlineLevel="1"/>
    <col min="106" max="106" width="2.5703125" style="77" customWidth="1"/>
    <col min="107" max="108" width="10.42578125" style="248" customWidth="1" outlineLevel="1"/>
    <col min="109" max="109" width="1.42578125" style="121" customWidth="1"/>
    <col min="110" max="110" width="16.28515625" style="43" customWidth="1"/>
    <col min="111" max="111" width="18.42578125" style="43" customWidth="1"/>
    <col min="112" max="112" width="4.5703125" style="43" customWidth="1"/>
    <col min="113" max="16384" width="11.42578125" style="43"/>
  </cols>
  <sheetData>
    <row r="1" spans="1:115" s="172" customFormat="1" ht="16.5" thickBot="1" x14ac:dyDescent="0.3">
      <c r="A1" s="171"/>
      <c r="C1" s="173"/>
      <c r="D1" s="174"/>
      <c r="E1" s="174"/>
      <c r="F1" s="174"/>
      <c r="G1" s="395">
        <v>44228</v>
      </c>
      <c r="H1" s="395"/>
      <c r="I1" s="395"/>
      <c r="J1" s="395"/>
      <c r="K1" s="331"/>
      <c r="L1" s="233"/>
      <c r="M1" s="395">
        <f>G1+1</f>
        <v>44229</v>
      </c>
      <c r="N1" s="395"/>
      <c r="O1" s="395"/>
      <c r="P1" s="395"/>
      <c r="Q1" s="331"/>
      <c r="R1" s="233"/>
      <c r="S1" s="395">
        <f t="shared" ref="S1" si="0">M1+1</f>
        <v>44230</v>
      </c>
      <c r="T1" s="395"/>
      <c r="U1" s="395"/>
      <c r="V1" s="395"/>
      <c r="W1" s="331"/>
      <c r="X1" s="233"/>
      <c r="Y1" s="395">
        <f t="shared" ref="Y1" si="1">S1+1</f>
        <v>44231</v>
      </c>
      <c r="Z1" s="395"/>
      <c r="AA1" s="395"/>
      <c r="AB1" s="395"/>
      <c r="AC1" s="331"/>
      <c r="AD1" s="233"/>
      <c r="AE1" s="395">
        <f t="shared" ref="AE1" si="2">Y1+1</f>
        <v>44232</v>
      </c>
      <c r="AF1" s="395"/>
      <c r="AG1" s="395"/>
      <c r="AH1" s="395"/>
      <c r="AI1" s="331"/>
      <c r="AJ1" s="233"/>
      <c r="AK1" s="395">
        <f t="shared" ref="AK1" si="3">AE1+1</f>
        <v>44233</v>
      </c>
      <c r="AL1" s="395"/>
      <c r="AM1" s="395"/>
      <c r="AN1" s="395"/>
      <c r="AO1" s="331"/>
      <c r="AP1" s="233"/>
      <c r="AQ1" s="395">
        <f t="shared" ref="AQ1" si="4">AK1+1</f>
        <v>44234</v>
      </c>
      <c r="AR1" s="395"/>
      <c r="AS1" s="395"/>
      <c r="AT1" s="395"/>
      <c r="AU1" s="179"/>
      <c r="AV1" s="249"/>
      <c r="AW1" s="175"/>
      <c r="AX1" s="176"/>
      <c r="AY1" s="176"/>
      <c r="AZ1" s="176"/>
      <c r="BA1" s="250"/>
      <c r="BB1" s="176"/>
      <c r="BC1" s="173"/>
      <c r="BD1" s="174"/>
      <c r="BE1" s="174"/>
      <c r="BF1" s="174"/>
      <c r="BG1" s="395">
        <f>AQ1+1</f>
        <v>44235</v>
      </c>
      <c r="BH1" s="395"/>
      <c r="BI1" s="395"/>
      <c r="BJ1" s="395"/>
      <c r="BK1" s="331"/>
      <c r="BL1" s="233"/>
      <c r="BM1" s="395">
        <f>BG1+1</f>
        <v>44236</v>
      </c>
      <c r="BN1" s="395"/>
      <c r="BO1" s="395"/>
      <c r="BP1" s="395"/>
      <c r="BQ1" s="331"/>
      <c r="BR1" s="233"/>
      <c r="BS1" s="395">
        <f t="shared" ref="BS1" si="5">BM1+1</f>
        <v>44237</v>
      </c>
      <c r="BT1" s="395"/>
      <c r="BU1" s="395"/>
      <c r="BV1" s="395"/>
      <c r="BW1" s="331"/>
      <c r="BX1" s="233"/>
      <c r="BY1" s="395">
        <f t="shared" ref="BY1" si="6">BS1+1</f>
        <v>44238</v>
      </c>
      <c r="BZ1" s="395"/>
      <c r="CA1" s="395"/>
      <c r="CB1" s="395"/>
      <c r="CC1" s="331"/>
      <c r="CD1" s="233"/>
      <c r="CE1" s="395">
        <f t="shared" ref="CE1" si="7">BY1+1</f>
        <v>44239</v>
      </c>
      <c r="CF1" s="395"/>
      <c r="CG1" s="395"/>
      <c r="CH1" s="395"/>
      <c r="CI1" s="331"/>
      <c r="CJ1" s="233"/>
      <c r="CK1" s="395">
        <f t="shared" ref="CK1" si="8">CE1+1</f>
        <v>44240</v>
      </c>
      <c r="CL1" s="395"/>
      <c r="CM1" s="395"/>
      <c r="CN1" s="395"/>
      <c r="CO1" s="331"/>
      <c r="CP1" s="233"/>
      <c r="CQ1" s="395">
        <f t="shared" ref="CQ1" si="9">CK1+1</f>
        <v>44241</v>
      </c>
      <c r="CR1" s="395"/>
      <c r="CS1" s="395"/>
      <c r="CT1" s="395"/>
      <c r="CU1" s="179"/>
      <c r="CV1" s="249"/>
      <c r="CW1" s="175"/>
      <c r="CX1" s="176"/>
      <c r="CY1" s="176"/>
      <c r="CZ1" s="176"/>
      <c r="DA1" s="250"/>
      <c r="DB1" s="176"/>
      <c r="DC1" s="250"/>
      <c r="DD1" s="250"/>
      <c r="DE1" s="176"/>
    </row>
    <row r="2" spans="1:115" s="12" customFormat="1" ht="22.5" x14ac:dyDescent="0.25">
      <c r="A2" s="11"/>
      <c r="C2" s="13" t="s">
        <v>78</v>
      </c>
      <c r="D2" s="14"/>
      <c r="E2" s="14" t="s">
        <v>193</v>
      </c>
      <c r="F2" s="15"/>
      <c r="G2" s="396" t="s">
        <v>79</v>
      </c>
      <c r="H2" s="397"/>
      <c r="I2" s="397"/>
      <c r="J2" s="397"/>
      <c r="K2" s="397"/>
      <c r="L2" s="398"/>
      <c r="M2" s="396" t="s">
        <v>80</v>
      </c>
      <c r="N2" s="397"/>
      <c r="O2" s="397"/>
      <c r="P2" s="397"/>
      <c r="Q2" s="397"/>
      <c r="R2" s="398"/>
      <c r="S2" s="396" t="s">
        <v>81</v>
      </c>
      <c r="T2" s="397"/>
      <c r="U2" s="397"/>
      <c r="V2" s="397"/>
      <c r="W2" s="397"/>
      <c r="X2" s="398"/>
      <c r="Y2" s="396" t="s">
        <v>82</v>
      </c>
      <c r="Z2" s="397"/>
      <c r="AA2" s="397"/>
      <c r="AB2" s="397"/>
      <c r="AC2" s="397"/>
      <c r="AD2" s="398"/>
      <c r="AE2" s="396" t="s">
        <v>83</v>
      </c>
      <c r="AF2" s="397"/>
      <c r="AG2" s="397"/>
      <c r="AH2" s="397"/>
      <c r="AI2" s="397"/>
      <c r="AJ2" s="398"/>
      <c r="AK2" s="396" t="s">
        <v>84</v>
      </c>
      <c r="AL2" s="397"/>
      <c r="AM2" s="397"/>
      <c r="AN2" s="397"/>
      <c r="AO2" s="397"/>
      <c r="AP2" s="398"/>
      <c r="AQ2" s="396" t="s">
        <v>85</v>
      </c>
      <c r="AR2" s="397"/>
      <c r="AS2" s="397"/>
      <c r="AT2" s="397"/>
      <c r="AU2" s="397"/>
      <c r="AV2" s="398"/>
      <c r="AW2" s="16"/>
      <c r="AX2" s="391" t="s">
        <v>132</v>
      </c>
      <c r="AY2" s="392"/>
      <c r="AZ2" s="392"/>
      <c r="BA2" s="393"/>
      <c r="BB2" s="17"/>
      <c r="BC2" s="13"/>
      <c r="BD2" s="14"/>
      <c r="BE2" s="14" t="s">
        <v>194</v>
      </c>
      <c r="BF2" s="15"/>
      <c r="BG2" s="388" t="s">
        <v>79</v>
      </c>
      <c r="BH2" s="389"/>
      <c r="BI2" s="389"/>
      <c r="BJ2" s="389"/>
      <c r="BK2" s="389"/>
      <c r="BL2" s="390"/>
      <c r="BM2" s="388" t="s">
        <v>80</v>
      </c>
      <c r="BN2" s="389"/>
      <c r="BO2" s="389"/>
      <c r="BP2" s="389"/>
      <c r="BQ2" s="389"/>
      <c r="BR2" s="390"/>
      <c r="BS2" s="388" t="s">
        <v>81</v>
      </c>
      <c r="BT2" s="389"/>
      <c r="BU2" s="389"/>
      <c r="BV2" s="389"/>
      <c r="BW2" s="389"/>
      <c r="BX2" s="390"/>
      <c r="BY2" s="388" t="s">
        <v>82</v>
      </c>
      <c r="BZ2" s="389"/>
      <c r="CA2" s="389"/>
      <c r="CB2" s="389"/>
      <c r="CC2" s="389"/>
      <c r="CD2" s="390"/>
      <c r="CE2" s="388" t="s">
        <v>83</v>
      </c>
      <c r="CF2" s="389"/>
      <c r="CG2" s="389"/>
      <c r="CH2" s="389"/>
      <c r="CI2" s="389"/>
      <c r="CJ2" s="390"/>
      <c r="CK2" s="388" t="s">
        <v>84</v>
      </c>
      <c r="CL2" s="389"/>
      <c r="CM2" s="389"/>
      <c r="CN2" s="389"/>
      <c r="CO2" s="389"/>
      <c r="CP2" s="390"/>
      <c r="CQ2" s="388" t="s">
        <v>85</v>
      </c>
      <c r="CR2" s="389"/>
      <c r="CS2" s="389"/>
      <c r="CT2" s="389"/>
      <c r="CU2" s="389"/>
      <c r="CV2" s="390"/>
      <c r="CW2" s="16"/>
      <c r="CX2" s="391" t="s">
        <v>133</v>
      </c>
      <c r="CY2" s="392"/>
      <c r="CZ2" s="392"/>
      <c r="DA2" s="393"/>
      <c r="DB2" s="206"/>
      <c r="DC2" s="391" t="s">
        <v>142</v>
      </c>
      <c r="DD2" s="393"/>
      <c r="DE2" s="17"/>
      <c r="DF2" s="385" t="s">
        <v>86</v>
      </c>
      <c r="DG2" s="385"/>
      <c r="DH2" s="18"/>
      <c r="DI2" s="18"/>
      <c r="DJ2" s="18"/>
      <c r="DK2" s="18"/>
    </row>
    <row r="3" spans="1:115" s="29" customFormat="1" ht="39.950000000000003" customHeight="1" x14ac:dyDescent="0.25">
      <c r="A3" s="19" t="s">
        <v>138</v>
      </c>
      <c r="B3" s="19" t="s">
        <v>139</v>
      </c>
      <c r="C3" s="20" t="s">
        <v>1</v>
      </c>
      <c r="D3" s="21" t="s">
        <v>0</v>
      </c>
      <c r="E3" s="22" t="s">
        <v>6</v>
      </c>
      <c r="F3" s="22" t="s">
        <v>88</v>
      </c>
      <c r="G3" s="141" t="s">
        <v>89</v>
      </c>
      <c r="H3" s="23" t="s">
        <v>90</v>
      </c>
      <c r="I3" s="24" t="s">
        <v>91</v>
      </c>
      <c r="J3" s="25" t="s">
        <v>92</v>
      </c>
      <c r="K3" s="177" t="s">
        <v>128</v>
      </c>
      <c r="L3" s="234" t="s">
        <v>130</v>
      </c>
      <c r="M3" s="141" t="s">
        <v>89</v>
      </c>
      <c r="N3" s="23" t="s">
        <v>90</v>
      </c>
      <c r="O3" s="24" t="s">
        <v>91</v>
      </c>
      <c r="P3" s="25" t="s">
        <v>92</v>
      </c>
      <c r="Q3" s="177" t="s">
        <v>128</v>
      </c>
      <c r="R3" s="234" t="s">
        <v>130</v>
      </c>
      <c r="S3" s="141" t="s">
        <v>89</v>
      </c>
      <c r="T3" s="23" t="s">
        <v>90</v>
      </c>
      <c r="U3" s="24" t="s">
        <v>91</v>
      </c>
      <c r="V3" s="25" t="s">
        <v>92</v>
      </c>
      <c r="W3" s="177" t="s">
        <v>128</v>
      </c>
      <c r="X3" s="234" t="s">
        <v>130</v>
      </c>
      <c r="Y3" s="141" t="s">
        <v>89</v>
      </c>
      <c r="Z3" s="23" t="s">
        <v>90</v>
      </c>
      <c r="AA3" s="24" t="s">
        <v>91</v>
      </c>
      <c r="AB3" s="25" t="s">
        <v>92</v>
      </c>
      <c r="AC3" s="177" t="s">
        <v>128</v>
      </c>
      <c r="AD3" s="234" t="s">
        <v>130</v>
      </c>
      <c r="AE3" s="141" t="s">
        <v>89</v>
      </c>
      <c r="AF3" s="23" t="s">
        <v>90</v>
      </c>
      <c r="AG3" s="24" t="s">
        <v>91</v>
      </c>
      <c r="AH3" s="25" t="s">
        <v>92</v>
      </c>
      <c r="AI3" s="177" t="s">
        <v>128</v>
      </c>
      <c r="AJ3" s="234" t="s">
        <v>130</v>
      </c>
      <c r="AK3" s="141" t="s">
        <v>89</v>
      </c>
      <c r="AL3" s="23" t="s">
        <v>90</v>
      </c>
      <c r="AM3" s="24" t="s">
        <v>91</v>
      </c>
      <c r="AN3" s="25" t="s">
        <v>92</v>
      </c>
      <c r="AO3" s="177" t="s">
        <v>128</v>
      </c>
      <c r="AP3" s="234" t="s">
        <v>130</v>
      </c>
      <c r="AQ3" s="141" t="s">
        <v>89</v>
      </c>
      <c r="AR3" s="23" t="s">
        <v>90</v>
      </c>
      <c r="AS3" s="24" t="s">
        <v>91</v>
      </c>
      <c r="AT3" s="25" t="s">
        <v>92</v>
      </c>
      <c r="AU3" s="177" t="s">
        <v>128</v>
      </c>
      <c r="AV3" s="234" t="s">
        <v>130</v>
      </c>
      <c r="AW3" s="26"/>
      <c r="AX3" s="198" t="s">
        <v>131</v>
      </c>
      <c r="AY3" s="223" t="s">
        <v>145</v>
      </c>
      <c r="AZ3" s="27" t="s">
        <v>93</v>
      </c>
      <c r="BA3" s="264" t="s">
        <v>146</v>
      </c>
      <c r="BB3" s="28"/>
      <c r="BC3" s="20" t="s">
        <v>1</v>
      </c>
      <c r="BD3" s="21" t="s">
        <v>0</v>
      </c>
      <c r="BE3" s="22" t="s">
        <v>6</v>
      </c>
      <c r="BF3" s="22" t="s">
        <v>88</v>
      </c>
      <c r="BG3" s="141" t="s">
        <v>89</v>
      </c>
      <c r="BH3" s="23" t="s">
        <v>90</v>
      </c>
      <c r="BI3" s="24" t="s">
        <v>91</v>
      </c>
      <c r="BJ3" s="25" t="s">
        <v>92</v>
      </c>
      <c r="BK3" s="177" t="s">
        <v>128</v>
      </c>
      <c r="BL3" s="234" t="s">
        <v>130</v>
      </c>
      <c r="BM3" s="141" t="s">
        <v>89</v>
      </c>
      <c r="BN3" s="23" t="s">
        <v>90</v>
      </c>
      <c r="BO3" s="24" t="s">
        <v>91</v>
      </c>
      <c r="BP3" s="25" t="s">
        <v>92</v>
      </c>
      <c r="BQ3" s="177" t="s">
        <v>128</v>
      </c>
      <c r="BR3" s="234" t="s">
        <v>130</v>
      </c>
      <c r="BS3" s="141" t="s">
        <v>89</v>
      </c>
      <c r="BT3" s="23" t="s">
        <v>90</v>
      </c>
      <c r="BU3" s="24" t="s">
        <v>91</v>
      </c>
      <c r="BV3" s="25" t="s">
        <v>92</v>
      </c>
      <c r="BW3" s="177" t="s">
        <v>128</v>
      </c>
      <c r="BX3" s="234" t="s">
        <v>130</v>
      </c>
      <c r="BY3" s="141" t="s">
        <v>89</v>
      </c>
      <c r="BZ3" s="23" t="s">
        <v>90</v>
      </c>
      <c r="CA3" s="24" t="s">
        <v>91</v>
      </c>
      <c r="CB3" s="25" t="s">
        <v>92</v>
      </c>
      <c r="CC3" s="177" t="s">
        <v>128</v>
      </c>
      <c r="CD3" s="234" t="s">
        <v>130</v>
      </c>
      <c r="CE3" s="141" t="s">
        <v>89</v>
      </c>
      <c r="CF3" s="23" t="s">
        <v>90</v>
      </c>
      <c r="CG3" s="24" t="s">
        <v>91</v>
      </c>
      <c r="CH3" s="25" t="s">
        <v>92</v>
      </c>
      <c r="CI3" s="177" t="s">
        <v>128</v>
      </c>
      <c r="CJ3" s="234" t="s">
        <v>130</v>
      </c>
      <c r="CK3" s="141" t="s">
        <v>89</v>
      </c>
      <c r="CL3" s="23" t="s">
        <v>90</v>
      </c>
      <c r="CM3" s="24" t="s">
        <v>91</v>
      </c>
      <c r="CN3" s="25" t="s">
        <v>92</v>
      </c>
      <c r="CO3" s="177" t="s">
        <v>128</v>
      </c>
      <c r="CP3" s="234" t="s">
        <v>130</v>
      </c>
      <c r="CQ3" s="141" t="s">
        <v>89</v>
      </c>
      <c r="CR3" s="23" t="s">
        <v>90</v>
      </c>
      <c r="CS3" s="24" t="s">
        <v>91</v>
      </c>
      <c r="CT3" s="25" t="s">
        <v>92</v>
      </c>
      <c r="CU3" s="177" t="s">
        <v>128</v>
      </c>
      <c r="CV3" s="234" t="s">
        <v>130</v>
      </c>
      <c r="CW3" s="26"/>
      <c r="CX3" s="198" t="s">
        <v>131</v>
      </c>
      <c r="CY3" s="223" t="s">
        <v>145</v>
      </c>
      <c r="CZ3" s="27" t="s">
        <v>93</v>
      </c>
      <c r="DA3" s="264" t="s">
        <v>146</v>
      </c>
      <c r="DB3" s="207"/>
      <c r="DC3" s="265" t="s">
        <v>113</v>
      </c>
      <c r="DD3" s="277" t="s">
        <v>134</v>
      </c>
      <c r="DE3" s="26"/>
      <c r="DF3" s="385"/>
      <c r="DG3" s="385"/>
      <c r="DH3" s="18"/>
      <c r="DI3" s="18"/>
      <c r="DJ3" s="18"/>
      <c r="DK3" s="18"/>
    </row>
    <row r="4" spans="1:115" s="30" customFormat="1" ht="5.0999999999999996" customHeight="1" x14ac:dyDescent="0.25">
      <c r="D4" s="31"/>
      <c r="E4" s="32"/>
      <c r="F4" s="31"/>
      <c r="G4" s="142"/>
      <c r="H4" s="33"/>
      <c r="I4" s="34"/>
      <c r="J4" s="34"/>
      <c r="K4" s="34"/>
      <c r="L4" s="235"/>
      <c r="M4" s="142"/>
      <c r="N4" s="33"/>
      <c r="O4" s="34"/>
      <c r="P4" s="34"/>
      <c r="Q4" s="34"/>
      <c r="R4" s="235"/>
      <c r="S4" s="142"/>
      <c r="T4" s="33"/>
      <c r="U4" s="34"/>
      <c r="V4" s="34"/>
      <c r="W4" s="34"/>
      <c r="X4" s="235"/>
      <c r="Y4" s="142"/>
      <c r="Z4" s="33"/>
      <c r="AA4" s="34"/>
      <c r="AB4" s="34"/>
      <c r="AC4" s="34"/>
      <c r="AD4" s="235"/>
      <c r="AE4" s="142"/>
      <c r="AF4" s="33"/>
      <c r="AG4" s="34"/>
      <c r="AH4" s="34"/>
      <c r="AI4" s="34"/>
      <c r="AJ4" s="235"/>
      <c r="AK4" s="142"/>
      <c r="AL4" s="33"/>
      <c r="AM4" s="34"/>
      <c r="AN4" s="34"/>
      <c r="AO4" s="34"/>
      <c r="AP4" s="235"/>
      <c r="AQ4" s="142"/>
      <c r="AR4" s="33"/>
      <c r="AS4" s="34"/>
      <c r="AT4" s="34"/>
      <c r="AU4" s="34"/>
      <c r="AV4" s="235"/>
      <c r="AW4" s="26"/>
      <c r="AX4" s="199"/>
      <c r="AY4" s="219"/>
      <c r="AZ4" s="26"/>
      <c r="BA4" s="251"/>
      <c r="BB4" s="26"/>
      <c r="BD4" s="31"/>
      <c r="BE4" s="32"/>
      <c r="BF4" s="31"/>
      <c r="BG4" s="142"/>
      <c r="BH4" s="33"/>
      <c r="BI4" s="34"/>
      <c r="BJ4" s="34"/>
      <c r="BK4" s="34"/>
      <c r="BL4" s="235"/>
      <c r="BM4" s="142"/>
      <c r="BN4" s="33"/>
      <c r="BO4" s="34"/>
      <c r="BP4" s="34"/>
      <c r="BQ4" s="34"/>
      <c r="BR4" s="235"/>
      <c r="BS4" s="142"/>
      <c r="BT4" s="33"/>
      <c r="BU4" s="34"/>
      <c r="BV4" s="34"/>
      <c r="BW4" s="34"/>
      <c r="BX4" s="235"/>
      <c r="BY4" s="142"/>
      <c r="BZ4" s="33"/>
      <c r="CA4" s="34"/>
      <c r="CB4" s="34"/>
      <c r="CC4" s="34"/>
      <c r="CD4" s="235"/>
      <c r="CE4" s="142"/>
      <c r="CF4" s="33"/>
      <c r="CG4" s="34"/>
      <c r="CH4" s="34"/>
      <c r="CI4" s="34"/>
      <c r="CJ4" s="235"/>
      <c r="CK4" s="142"/>
      <c r="CL4" s="33"/>
      <c r="CM4" s="34"/>
      <c r="CN4" s="34"/>
      <c r="CO4" s="34"/>
      <c r="CP4" s="235"/>
      <c r="CQ4" s="142"/>
      <c r="CR4" s="33"/>
      <c r="CS4" s="34"/>
      <c r="CT4" s="34"/>
      <c r="CU4" s="34"/>
      <c r="CV4" s="235"/>
      <c r="CW4" s="26"/>
      <c r="CX4" s="199"/>
      <c r="CY4" s="219"/>
      <c r="CZ4" s="26"/>
      <c r="DA4" s="251"/>
      <c r="DB4" s="199"/>
      <c r="DC4" s="266"/>
      <c r="DD4" s="251"/>
      <c r="DE4" s="26"/>
    </row>
    <row r="5" spans="1:115" ht="12.6" customHeight="1" x14ac:dyDescent="0.2">
      <c r="A5" s="35" t="str">
        <f t="shared" ref="A5:A68" si="10">C5&amp;D5</f>
        <v>P80</v>
      </c>
      <c r="B5" s="36" t="str">
        <f>BC5&amp;BD5</f>
        <v>P80CU180/2</v>
      </c>
      <c r="C5" s="37" t="s">
        <v>32</v>
      </c>
      <c r="D5" s="159"/>
      <c r="E5" s="38" t="str">
        <f>IF(D5="","",VLOOKUP(A5,'couple moule presse'!H:O,8,0))</f>
        <v/>
      </c>
      <c r="F5" s="39" t="str">
        <f>IF(D5="","",VLOOKUP(A5,'couple moule presse'!H:M,6,0))</f>
        <v/>
      </c>
      <c r="G5" s="191"/>
      <c r="H5" s="160"/>
      <c r="I5" s="40" t="str">
        <f t="shared" ref="I5:I68" si="11">IF(OR($F5="",H5=0),"",$F5*H5/24)</f>
        <v/>
      </c>
      <c r="J5" s="41"/>
      <c r="K5" s="180"/>
      <c r="L5" s="236" t="str">
        <f>IF(I5="","",1-ABS((I5-J5)/I5))</f>
        <v/>
      </c>
      <c r="M5" s="191"/>
      <c r="N5" s="160"/>
      <c r="O5" s="40" t="str">
        <f t="shared" ref="O5:O68" si="12">IF(OR($F5="",N5=0),"",$F5*N5/24)</f>
        <v/>
      </c>
      <c r="P5" s="41"/>
      <c r="Q5" s="180"/>
      <c r="R5" s="236" t="str">
        <f>IF(O5="","",1-ABS((O5-P5)/O5))</f>
        <v/>
      </c>
      <c r="S5" s="191"/>
      <c r="T5" s="160"/>
      <c r="U5" s="40" t="str">
        <f t="shared" ref="U5:U68" si="13">IF(OR($F5="",T5=0),"",$F5*T5/24)</f>
        <v/>
      </c>
      <c r="V5" s="41"/>
      <c r="W5" s="180"/>
      <c r="X5" s="236" t="str">
        <f>IF(U5="","",1-ABS((U5-V5)/U5))</f>
        <v/>
      </c>
      <c r="Y5" s="191"/>
      <c r="Z5" s="160"/>
      <c r="AA5" s="40" t="str">
        <f t="shared" ref="AA5:AA68" si="14">IF(OR($F5="",Z5=0),"",$F5*Z5/24)</f>
        <v/>
      </c>
      <c r="AB5" s="41"/>
      <c r="AC5" s="180"/>
      <c r="AD5" s="236" t="str">
        <f>IF(AA5="","",1-ABS((AA5-AB5)/AA5))</f>
        <v/>
      </c>
      <c r="AE5" s="191"/>
      <c r="AF5" s="160"/>
      <c r="AG5" s="40" t="str">
        <f t="shared" ref="AG5:AG68" si="15">IF(OR($F5="",AF5=0),"",$F5*AF5/24)</f>
        <v/>
      </c>
      <c r="AH5" s="41"/>
      <c r="AI5" s="180"/>
      <c r="AJ5" s="236" t="str">
        <f>IF(AG5="","",1-ABS((AG5-AH5)/AG5))</f>
        <v/>
      </c>
      <c r="AK5" s="191"/>
      <c r="AL5" s="160"/>
      <c r="AM5" s="40" t="str">
        <f t="shared" ref="AM5:AM68" si="16">IF(OR($F5="",AL5=0),"",$F5*AL5/24)</f>
        <v/>
      </c>
      <c r="AN5" s="41"/>
      <c r="AO5" s="180"/>
      <c r="AP5" s="236" t="str">
        <f>IF(AM5="","",1-ABS((AM5-AN5)/AM5))</f>
        <v/>
      </c>
      <c r="AQ5" s="191"/>
      <c r="AR5" s="160"/>
      <c r="AS5" s="40" t="str">
        <f t="shared" ref="AS5:AS68" si="17">IF(OR($F5="",AR5=0),"",$F5*AR5/24)</f>
        <v/>
      </c>
      <c r="AT5" s="41"/>
      <c r="AU5" s="180"/>
      <c r="AV5" s="236" t="str">
        <f>IF(AS5="","",1-ABS((AS5-AT5)/AS5))</f>
        <v/>
      </c>
      <c r="AW5" s="16"/>
      <c r="AX5" s="208" t="str">
        <f>IF(SUM(I5,O5,U5,AA5,AG5,AM5,AS5)&gt;0,SUM(I5,O5,U5,AA5,AG5,AM5,AS5),"")</f>
        <v/>
      </c>
      <c r="AY5" s="224" t="str">
        <f>IF(SUM(J5,P5,V5,AB5,AH5,AN5,AT5)&gt;0,SUM(J5,P5,V5,AB5,AH5,AN5,AT5),"")</f>
        <v/>
      </c>
      <c r="AZ5" s="209" t="str">
        <f>IF(AY5="",AX5,IF(AX5="","",AX5-AY5))</f>
        <v/>
      </c>
      <c r="BA5" s="252" t="str">
        <f>IF(AX5="","",IF(AND(AX5&gt;0,AY5=""),0,1-ABS((AX5-AY5)/AX5)))</f>
        <v/>
      </c>
      <c r="BB5" s="42"/>
      <c r="BC5" s="37" t="str">
        <f>C5</f>
        <v>P80</v>
      </c>
      <c r="BD5" s="157" t="s">
        <v>27</v>
      </c>
      <c r="BE5" s="38" t="str">
        <f>IF(BD5="","",VLOOKUP(B5,'couple moule presse'!H:O,8,0))</f>
        <v>P</v>
      </c>
      <c r="BF5" s="39">
        <f>IF(BD5="","",VLOOKUP(B5,'couple moule presse'!H:M,6,0))</f>
        <v>1021.0909090909091</v>
      </c>
      <c r="BG5" s="191"/>
      <c r="BH5" s="160">
        <v>24</v>
      </c>
      <c r="BI5" s="40">
        <f t="shared" ref="BI5:BI9" si="18">IF(OR($BF5="",BH5=0),"",$BF5*BH5/24)</f>
        <v>1021.0909090909091</v>
      </c>
      <c r="BJ5" s="365">
        <v>196</v>
      </c>
      <c r="BK5" s="373" t="s">
        <v>117</v>
      </c>
      <c r="BL5" s="236">
        <f>IF(BI5="","",1-ABS((BI5-BJ5)/BI5))</f>
        <v>0.1919515669515669</v>
      </c>
      <c r="BM5" s="191"/>
      <c r="BN5" s="160">
        <v>24</v>
      </c>
      <c r="BO5" s="40">
        <f t="shared" ref="BO5:BO9" si="19">IF(OR($BF5="",BN5=0),"",$BF5*BN5/24)</f>
        <v>1021.0909090909091</v>
      </c>
      <c r="BP5" s="41">
        <v>1122</v>
      </c>
      <c r="BQ5" s="180"/>
      <c r="BR5" s="236">
        <f>IF(BO5="","",1-ABS((BO5-BP5)/BO5))</f>
        <v>0.90117521367521369</v>
      </c>
      <c r="BS5" s="191"/>
      <c r="BT5" s="160">
        <v>8</v>
      </c>
      <c r="BU5" s="40">
        <f t="shared" ref="BU5:BU9" si="20">IF(OR($BF5="",BT5=0),"",$BF5*BT5/24)</f>
        <v>340.36363636363637</v>
      </c>
      <c r="BV5" s="41"/>
      <c r="BW5" s="180"/>
      <c r="BX5" s="236">
        <f>IF(BU5="","",1-ABS((BU5-BV5)/BU5))</f>
        <v>0</v>
      </c>
      <c r="BY5" s="191"/>
      <c r="BZ5" s="160"/>
      <c r="CA5" s="40" t="str">
        <f t="shared" ref="CA5:CA9" si="21">IF(OR($BF5="",BZ5=0),"",$BF5*BZ5/24)</f>
        <v/>
      </c>
      <c r="CB5" s="41"/>
      <c r="CC5" s="180"/>
      <c r="CD5" s="236" t="str">
        <f>IF(CA5="","",1-ABS((CA5-CB5)/CA5))</f>
        <v/>
      </c>
      <c r="CE5" s="191"/>
      <c r="CF5" s="160"/>
      <c r="CG5" s="40" t="str">
        <f t="shared" ref="CG5:CG9" si="22">IF(OR($BF5="",CF5=0),"",$BF5*CF5/24)</f>
        <v/>
      </c>
      <c r="CH5" s="41"/>
      <c r="CI5" s="180"/>
      <c r="CJ5" s="236" t="str">
        <f>IF(CG5="","",1-ABS((CG5-CH5)/CG5))</f>
        <v/>
      </c>
      <c r="CK5" s="191"/>
      <c r="CL5" s="160"/>
      <c r="CM5" s="40" t="str">
        <f t="shared" ref="CM5:CM9" si="23">IF(OR($BF5="",CL5=0),"",$BF5*CL5/24)</f>
        <v/>
      </c>
      <c r="CN5" s="41"/>
      <c r="CO5" s="180"/>
      <c r="CP5" s="236" t="str">
        <f>IF(CM5="","",1-ABS((CM5-CN5)/CM5))</f>
        <v/>
      </c>
      <c r="CQ5" s="191"/>
      <c r="CR5" s="160"/>
      <c r="CS5" s="40" t="str">
        <f t="shared" ref="CS5:CS9" si="24">IF(OR($BF5="",CR5=0),"",$BF5*CR5/24)</f>
        <v/>
      </c>
      <c r="CT5" s="41"/>
      <c r="CU5" s="180"/>
      <c r="CV5" s="236" t="str">
        <f>IF(CS5="","",1-ABS((CS5-CT5)/CS5))</f>
        <v/>
      </c>
      <c r="CW5" s="16"/>
      <c r="CX5" s="208">
        <f>IF(SUM(BI5,BO5,BU5,CA5,CG5,CM5,CS5)&gt;0,SUM(BI5,BO5,BU5,CA5,CG5,CM5,CS5),"")</f>
        <v>2382.5454545454545</v>
      </c>
      <c r="CY5" s="224">
        <f>IF(SUM(BJ5,BP5,BV5,CB5,CH5,CN5,CT5)&gt;0,SUM(BJ5,BP5,BV5,CB5,CH5,CN5,CT5),"")</f>
        <v>1318</v>
      </c>
      <c r="CZ5" s="209">
        <f>IF(CY5="",CX5,IF(CX5="","",CX5-CY5))</f>
        <v>1064.5454545454545</v>
      </c>
      <c r="DA5" s="252">
        <f>IF(CX5="","",IF(AND(CX5&gt;0,CY5=""),0,1-ABS((CX5-CY5)/CX5)))</f>
        <v>0.55318986568986572</v>
      </c>
      <c r="DB5" s="218"/>
      <c r="DC5" s="267">
        <f>SUM(DD5:DD8)</f>
        <v>0.94940476190476186</v>
      </c>
      <c r="DD5" s="278">
        <f t="shared" ref="DD5:DD17" si="25">IF(CX5="",0,CX5/(BF5*14))+IF(AX5="",0,AX5/(F5*14))</f>
        <v>0.16666666666666666</v>
      </c>
      <c r="DE5" s="40"/>
      <c r="DF5" s="184" t="s">
        <v>136</v>
      </c>
      <c r="DG5" s="44" t="s">
        <v>94</v>
      </c>
      <c r="DH5" s="44"/>
    </row>
    <row r="6" spans="1:115" ht="12.6" customHeight="1" x14ac:dyDescent="0.2">
      <c r="A6" s="35" t="str">
        <f>C6&amp;D6</f>
        <v>P80CU180/2</v>
      </c>
      <c r="B6" s="36" t="str">
        <f t="shared" ref="B6:B69" si="26">BC6&amp;BD6</f>
        <v>P80CU180/2/MSTS</v>
      </c>
      <c r="C6" s="45" t="s">
        <v>32</v>
      </c>
      <c r="D6" s="157" t="s">
        <v>27</v>
      </c>
      <c r="E6" s="38" t="str">
        <f>IF(D6="","",VLOOKUP(A6,'couple moule presse'!H:O,8,0))</f>
        <v>P</v>
      </c>
      <c r="F6" s="39">
        <f>IF(D6="","",VLOOKUP(A6,'couple moule presse'!H:M,6,0))</f>
        <v>1021.0909090909091</v>
      </c>
      <c r="G6" s="191" t="s">
        <v>95</v>
      </c>
      <c r="H6" s="160">
        <v>12</v>
      </c>
      <c r="I6" s="40">
        <f t="shared" si="11"/>
        <v>510.54545454545456</v>
      </c>
      <c r="J6" s="41">
        <v>838</v>
      </c>
      <c r="K6" s="183"/>
      <c r="L6" s="237">
        <f>IF(I6="","",1-ABS((I6-J6)/I6))</f>
        <v>0.35861823361823364</v>
      </c>
      <c r="M6" s="191" t="s">
        <v>192</v>
      </c>
      <c r="N6" s="160">
        <v>23</v>
      </c>
      <c r="O6" s="40">
        <f t="shared" si="12"/>
        <v>978.5454545454545</v>
      </c>
      <c r="P6" s="41">
        <v>1143</v>
      </c>
      <c r="Q6" s="183"/>
      <c r="R6" s="237">
        <f>IF(O6="","",1-ABS((O6-P6)/O6))</f>
        <v>0.83193979933110362</v>
      </c>
      <c r="S6" s="191"/>
      <c r="T6" s="160">
        <v>24</v>
      </c>
      <c r="U6" s="40">
        <f t="shared" si="13"/>
        <v>1021.0909090909091</v>
      </c>
      <c r="V6" s="41">
        <v>1123</v>
      </c>
      <c r="W6" s="183"/>
      <c r="X6" s="237">
        <f>IF(U6="","",1-ABS((U6-V6)/U6))</f>
        <v>0.900195868945869</v>
      </c>
      <c r="Y6" s="191"/>
      <c r="Z6" s="160">
        <v>24</v>
      </c>
      <c r="AA6" s="40">
        <f t="shared" si="14"/>
        <v>1021.0909090909091</v>
      </c>
      <c r="AB6" s="41">
        <v>1069</v>
      </c>
      <c r="AC6" s="183"/>
      <c r="AD6" s="237">
        <f>IF(AA6="","",1-ABS((AA6-AB6)/AA6))</f>
        <v>0.95308048433048431</v>
      </c>
      <c r="AE6" s="191"/>
      <c r="AF6" s="160">
        <v>24</v>
      </c>
      <c r="AG6" s="40">
        <f t="shared" si="15"/>
        <v>1021.0909090909091</v>
      </c>
      <c r="AH6" s="41">
        <v>1094</v>
      </c>
      <c r="AI6" s="183"/>
      <c r="AJ6" s="237">
        <f>IF(AG6="","",1-ABS((AG6-AH6)/AG6))</f>
        <v>0.92859686609686609</v>
      </c>
      <c r="AK6" s="191"/>
      <c r="AL6" s="160">
        <v>24</v>
      </c>
      <c r="AM6" s="40">
        <f t="shared" si="16"/>
        <v>1021.0909090909091</v>
      </c>
      <c r="AN6" s="41">
        <v>1151</v>
      </c>
      <c r="AO6" s="183"/>
      <c r="AP6" s="237">
        <f>IF(AM6="","",1-ABS((AM6-AN6)/AM6))</f>
        <v>0.8727742165242165</v>
      </c>
      <c r="AQ6" s="191"/>
      <c r="AR6" s="160">
        <v>24</v>
      </c>
      <c r="AS6" s="40">
        <f t="shared" si="17"/>
        <v>1021.0909090909091</v>
      </c>
      <c r="AT6" s="41">
        <v>132</v>
      </c>
      <c r="AU6" s="183" t="s">
        <v>117</v>
      </c>
      <c r="AV6" s="237">
        <f>IF(AS6="","",1-ABS((AS6-AT6)/AS6))</f>
        <v>0.12927350427350426</v>
      </c>
      <c r="AW6" s="16"/>
      <c r="AX6" s="210">
        <f t="shared" ref="AX6:AY69" si="27">IF(SUM(I6,O6,U6,AA6,AG6,AM6,AS6)&gt;0,SUM(I6,O6,U6,AA6,AG6,AM6,AS6),"")</f>
        <v>6594.545454545454</v>
      </c>
      <c r="AY6" s="225">
        <f t="shared" si="27"/>
        <v>6550</v>
      </c>
      <c r="AZ6" s="211">
        <f t="shared" ref="AZ6:AZ69" si="28">IF(AY6="",AX6,IF(AX6="","",AX6-AY6))</f>
        <v>44.545454545454049</v>
      </c>
      <c r="BA6" s="253">
        <f t="shared" ref="BA6:BA69" si="29">IF(AX6="","",IF(AND(AX6&gt;0,AY6=""),0,1-ABS((AX6-AY6)/AX6)))</f>
        <v>0.99324510614833206</v>
      </c>
      <c r="BB6" s="42"/>
      <c r="BC6" s="45" t="str">
        <f t="shared" ref="BC6:BC32" si="30">C6</f>
        <v>P80</v>
      </c>
      <c r="BD6" s="157" t="s">
        <v>28</v>
      </c>
      <c r="BE6" s="38" t="str">
        <f>IF(BD6="","",VLOOKUP(B6,'couple moule presse'!H:O,8,0))</f>
        <v>P</v>
      </c>
      <c r="BF6" s="39">
        <f>IF(BD6="","",VLOOKUP(B6,'couple moule presse'!H:M,6,0))</f>
        <v>817.92</v>
      </c>
      <c r="BG6" s="191"/>
      <c r="BH6" s="160"/>
      <c r="BI6" s="40" t="str">
        <f t="shared" si="18"/>
        <v/>
      </c>
      <c r="BJ6" s="365"/>
      <c r="BK6" s="376"/>
      <c r="BL6" s="237" t="str">
        <f>IF(BI6="","",1-ABS((BI6-BJ6)/BI6))</f>
        <v/>
      </c>
      <c r="BM6" s="191"/>
      <c r="BN6" s="160"/>
      <c r="BO6" s="40" t="str">
        <f t="shared" si="19"/>
        <v/>
      </c>
      <c r="BP6" s="41"/>
      <c r="BQ6" s="183"/>
      <c r="BR6" s="237" t="str">
        <f>IF(BO6="","",1-ABS((BO6-BP6)/BO6))</f>
        <v/>
      </c>
      <c r="BS6" s="191" t="s">
        <v>190</v>
      </c>
      <c r="BT6" s="160">
        <v>12</v>
      </c>
      <c r="BU6" s="40">
        <f t="shared" si="20"/>
        <v>408.96</v>
      </c>
      <c r="BV6" s="41"/>
      <c r="BW6" s="183"/>
      <c r="BX6" s="237">
        <f>IF(BU6="","",1-ABS((BU6-BV6)/BU6))</f>
        <v>0</v>
      </c>
      <c r="BY6" s="191"/>
      <c r="BZ6" s="160">
        <v>24</v>
      </c>
      <c r="CA6" s="40">
        <f t="shared" si="21"/>
        <v>817.92</v>
      </c>
      <c r="CB6" s="41"/>
      <c r="CC6" s="183"/>
      <c r="CD6" s="237">
        <f>IF(CA6="","",1-ABS((CA6-CB6)/CA6))</f>
        <v>0</v>
      </c>
      <c r="CE6" s="191"/>
      <c r="CF6" s="160">
        <v>24</v>
      </c>
      <c r="CG6" s="40">
        <f t="shared" si="22"/>
        <v>817.92</v>
      </c>
      <c r="CH6" s="41"/>
      <c r="CI6" s="183"/>
      <c r="CJ6" s="237">
        <f>IF(CG6="","",1-ABS((CG6-CH6)/CG6))</f>
        <v>0</v>
      </c>
      <c r="CK6" s="191"/>
      <c r="CL6" s="160">
        <v>24</v>
      </c>
      <c r="CM6" s="40">
        <f t="shared" si="23"/>
        <v>817.92</v>
      </c>
      <c r="CN6" s="41"/>
      <c r="CO6" s="183"/>
      <c r="CP6" s="237">
        <f>IF(CM6="","",1-ABS((CM6-CN6)/CM6))</f>
        <v>0</v>
      </c>
      <c r="CQ6" s="191"/>
      <c r="CR6" s="160">
        <v>24</v>
      </c>
      <c r="CS6" s="40">
        <f t="shared" si="24"/>
        <v>817.92</v>
      </c>
      <c r="CT6" s="41"/>
      <c r="CU6" s="183"/>
      <c r="CV6" s="237">
        <f>IF(CS6="","",1-ABS((CS6-CT6)/CS6))</f>
        <v>0</v>
      </c>
      <c r="CW6" s="16"/>
      <c r="CX6" s="210">
        <f t="shared" ref="CX6:CY69" si="31">IF(SUM(BI6,BO6,BU6,CA6,CG6,CM6,CS6)&gt;0,SUM(BI6,BO6,BU6,CA6,CG6,CM6,CS6),"")</f>
        <v>3680.64</v>
      </c>
      <c r="CY6" s="225" t="str">
        <f t="shared" si="31"/>
        <v/>
      </c>
      <c r="CZ6" s="211">
        <f t="shared" ref="CZ6:CZ69" si="32">IF(CY6="",CX6,IF(CX6="","",CX6-CY6))</f>
        <v>3680.64</v>
      </c>
      <c r="DA6" s="253">
        <f t="shared" ref="DA6:DA69" si="33">IF(CX6="","",IF(AND(CX6&gt;0,CY6=""),0,1-ABS((CX6-CY6)/CX6)))</f>
        <v>0</v>
      </c>
      <c r="DB6" s="218"/>
      <c r="DC6" s="268"/>
      <c r="DD6" s="279">
        <f t="shared" si="25"/>
        <v>0.78273809523809523</v>
      </c>
      <c r="DE6" s="40"/>
      <c r="DF6" s="48"/>
      <c r="DG6" s="49" t="s">
        <v>96</v>
      </c>
      <c r="DH6" s="49"/>
    </row>
    <row r="7" spans="1:115" ht="12.6" customHeight="1" x14ac:dyDescent="0.2">
      <c r="A7" s="35" t="str">
        <f>C7&amp;D7</f>
        <v>P80</v>
      </c>
      <c r="B7" s="36" t="str">
        <f t="shared" si="26"/>
        <v>P80</v>
      </c>
      <c r="C7" s="45" t="s">
        <v>32</v>
      </c>
      <c r="D7" s="157"/>
      <c r="E7" s="38" t="str">
        <f>IF(D7="","",VLOOKUP(A7,'couple moule presse'!H:O,8,0))</f>
        <v/>
      </c>
      <c r="F7" s="39" t="str">
        <f>IF(D7="","",VLOOKUP(A7,'couple moule presse'!H:M,6,0))</f>
        <v/>
      </c>
      <c r="G7" s="191"/>
      <c r="H7" s="160"/>
      <c r="I7" s="40" t="str">
        <f t="shared" si="11"/>
        <v/>
      </c>
      <c r="J7" s="41"/>
      <c r="K7" s="181"/>
      <c r="L7" s="238" t="str">
        <f t="shared" ref="L7:L70" si="34">IF(I7="","",1-ABS((I7-J7)/I7))</f>
        <v/>
      </c>
      <c r="M7" s="191"/>
      <c r="N7" s="160"/>
      <c r="O7" s="40" t="str">
        <f t="shared" si="12"/>
        <v/>
      </c>
      <c r="P7" s="41"/>
      <c r="Q7" s="181"/>
      <c r="R7" s="238" t="str">
        <f t="shared" ref="R7:R24" si="35">IF(O7="","",1-ABS((O7-P7)/O7))</f>
        <v/>
      </c>
      <c r="S7" s="191"/>
      <c r="T7" s="160"/>
      <c r="U7" s="40" t="str">
        <f t="shared" si="13"/>
        <v/>
      </c>
      <c r="V7" s="41"/>
      <c r="W7" s="181"/>
      <c r="X7" s="238" t="str">
        <f t="shared" ref="X7:X24" si="36">IF(U7="","",1-ABS((U7-V7)/U7))</f>
        <v/>
      </c>
      <c r="Y7" s="191"/>
      <c r="Z7" s="160"/>
      <c r="AA7" s="40" t="str">
        <f t="shared" si="14"/>
        <v/>
      </c>
      <c r="AB7" s="41"/>
      <c r="AC7" s="181"/>
      <c r="AD7" s="238" t="str">
        <f t="shared" ref="AD7:AD24" si="37">IF(AA7="","",1-ABS((AA7-AB7)/AA7))</f>
        <v/>
      </c>
      <c r="AE7" s="191"/>
      <c r="AF7" s="160"/>
      <c r="AG7" s="40" t="str">
        <f t="shared" si="15"/>
        <v/>
      </c>
      <c r="AH7" s="41"/>
      <c r="AI7" s="181"/>
      <c r="AJ7" s="238" t="str">
        <f t="shared" ref="AJ7:AJ24" si="38">IF(AG7="","",1-ABS((AG7-AH7)/AG7))</f>
        <v/>
      </c>
      <c r="AK7" s="191"/>
      <c r="AL7" s="160"/>
      <c r="AM7" s="40" t="str">
        <f t="shared" si="16"/>
        <v/>
      </c>
      <c r="AN7" s="41"/>
      <c r="AO7" s="181"/>
      <c r="AP7" s="238" t="str">
        <f t="shared" ref="AP7:AP24" si="39">IF(AM7="","",1-ABS((AM7-AN7)/AM7))</f>
        <v/>
      </c>
      <c r="AQ7" s="191"/>
      <c r="AR7" s="160"/>
      <c r="AS7" s="40" t="str">
        <f t="shared" si="17"/>
        <v/>
      </c>
      <c r="AT7" s="41"/>
      <c r="AU7" s="181"/>
      <c r="AV7" s="238" t="str">
        <f t="shared" ref="AV7:AV24" si="40">IF(AS7="","",1-ABS((AS7-AT7)/AS7))</f>
        <v/>
      </c>
      <c r="AW7" s="16"/>
      <c r="AX7" s="210" t="str">
        <f t="shared" si="27"/>
        <v/>
      </c>
      <c r="AY7" s="226" t="str">
        <f t="shared" si="27"/>
        <v/>
      </c>
      <c r="AZ7" s="211" t="str">
        <f t="shared" si="28"/>
        <v/>
      </c>
      <c r="BA7" s="253" t="str">
        <f t="shared" si="29"/>
        <v/>
      </c>
      <c r="BB7" s="42"/>
      <c r="BC7" s="45" t="str">
        <f t="shared" si="30"/>
        <v>P80</v>
      </c>
      <c r="BD7" s="157"/>
      <c r="BE7" s="38" t="str">
        <f>IF(BD7="","",VLOOKUP(B7,'couple moule presse'!H:O,8,0))</f>
        <v/>
      </c>
      <c r="BF7" s="39" t="str">
        <f>IF(BD7="","",VLOOKUP(B7,'couple moule presse'!H:M,6,0))</f>
        <v/>
      </c>
      <c r="BG7" s="191"/>
      <c r="BH7" s="160"/>
      <c r="BI7" s="40" t="str">
        <f t="shared" si="18"/>
        <v/>
      </c>
      <c r="BJ7" s="365"/>
      <c r="BK7" s="374"/>
      <c r="BL7" s="238" t="str">
        <f t="shared" ref="BL7:BL70" si="41">IF(BI7="","",1-ABS((BI7-BJ7)/BI7))</f>
        <v/>
      </c>
      <c r="BM7" s="191"/>
      <c r="BN7" s="160"/>
      <c r="BO7" s="40" t="str">
        <f t="shared" si="19"/>
        <v/>
      </c>
      <c r="BP7" s="41"/>
      <c r="BQ7" s="181"/>
      <c r="BR7" s="238" t="str">
        <f t="shared" ref="BR7:BR24" si="42">IF(BO7="","",1-ABS((BO7-BP7)/BO7))</f>
        <v/>
      </c>
      <c r="BS7" s="191"/>
      <c r="BT7" s="160"/>
      <c r="BU7" s="40" t="str">
        <f t="shared" si="20"/>
        <v/>
      </c>
      <c r="BV7" s="41"/>
      <c r="BW7" s="181"/>
      <c r="BX7" s="238" t="str">
        <f t="shared" ref="BX7:BX24" si="43">IF(BU7="","",1-ABS((BU7-BV7)/BU7))</f>
        <v/>
      </c>
      <c r="BY7" s="191"/>
      <c r="BZ7" s="160"/>
      <c r="CA7" s="40" t="str">
        <f t="shared" si="21"/>
        <v/>
      </c>
      <c r="CB7" s="41"/>
      <c r="CC7" s="181"/>
      <c r="CD7" s="238" t="str">
        <f t="shared" ref="CD7:CD24" si="44">IF(CA7="","",1-ABS((CA7-CB7)/CA7))</f>
        <v/>
      </c>
      <c r="CE7" s="191"/>
      <c r="CF7" s="160"/>
      <c r="CG7" s="40" t="str">
        <f t="shared" si="22"/>
        <v/>
      </c>
      <c r="CH7" s="41"/>
      <c r="CI7" s="181"/>
      <c r="CJ7" s="238" t="str">
        <f t="shared" ref="CJ7:CJ24" si="45">IF(CG7="","",1-ABS((CG7-CH7)/CG7))</f>
        <v/>
      </c>
      <c r="CK7" s="191"/>
      <c r="CL7" s="160"/>
      <c r="CM7" s="40" t="str">
        <f t="shared" si="23"/>
        <v/>
      </c>
      <c r="CN7" s="41"/>
      <c r="CO7" s="181"/>
      <c r="CP7" s="238" t="str">
        <f t="shared" ref="CP7:CP24" si="46">IF(CM7="","",1-ABS((CM7-CN7)/CM7))</f>
        <v/>
      </c>
      <c r="CQ7" s="191"/>
      <c r="CR7" s="160"/>
      <c r="CS7" s="40" t="str">
        <f t="shared" si="24"/>
        <v/>
      </c>
      <c r="CT7" s="41"/>
      <c r="CU7" s="181"/>
      <c r="CV7" s="238" t="str">
        <f t="shared" ref="CV7:CV24" si="47">IF(CS7="","",1-ABS((CS7-CT7)/CS7))</f>
        <v/>
      </c>
      <c r="CW7" s="16"/>
      <c r="CX7" s="210" t="str">
        <f t="shared" si="31"/>
        <v/>
      </c>
      <c r="CY7" s="226" t="str">
        <f t="shared" si="31"/>
        <v/>
      </c>
      <c r="CZ7" s="211" t="str">
        <f t="shared" si="32"/>
        <v/>
      </c>
      <c r="DA7" s="253" t="str">
        <f t="shared" si="33"/>
        <v/>
      </c>
      <c r="DB7" s="218"/>
      <c r="DC7" s="268"/>
      <c r="DD7" s="279">
        <f t="shared" si="25"/>
        <v>0</v>
      </c>
      <c r="DE7" s="40"/>
      <c r="DG7" s="50" t="s">
        <v>97</v>
      </c>
      <c r="DH7" s="50"/>
    </row>
    <row r="8" spans="1:115" ht="12.6" customHeight="1" x14ac:dyDescent="0.2">
      <c r="A8" s="35" t="str">
        <f t="shared" si="10"/>
        <v>P80</v>
      </c>
      <c r="B8" s="36" t="str">
        <f t="shared" si="26"/>
        <v>P80</v>
      </c>
      <c r="C8" s="51" t="s">
        <v>32</v>
      </c>
      <c r="D8" s="51"/>
      <c r="E8" s="52" t="str">
        <f>IF(D8="","",VLOOKUP(A8,'couple moule presse'!H:O,8,0))</f>
        <v/>
      </c>
      <c r="F8" s="68" t="str">
        <f>IF(D8="","",VLOOKUP(A8,'couple moule presse'!H:M,6,0))</f>
        <v/>
      </c>
      <c r="G8" s="192"/>
      <c r="H8" s="161"/>
      <c r="I8" s="40" t="str">
        <f t="shared" si="11"/>
        <v/>
      </c>
      <c r="J8" s="54"/>
      <c r="K8" s="182"/>
      <c r="L8" s="239" t="str">
        <f t="shared" si="34"/>
        <v/>
      </c>
      <c r="M8" s="192"/>
      <c r="N8" s="161"/>
      <c r="O8" s="40" t="str">
        <f t="shared" si="12"/>
        <v/>
      </c>
      <c r="P8" s="54"/>
      <c r="Q8" s="182"/>
      <c r="R8" s="239" t="str">
        <f t="shared" si="35"/>
        <v/>
      </c>
      <c r="S8" s="192"/>
      <c r="T8" s="161"/>
      <c r="U8" s="40" t="str">
        <f t="shared" si="13"/>
        <v/>
      </c>
      <c r="V8" s="54"/>
      <c r="W8" s="182"/>
      <c r="X8" s="239" t="str">
        <f t="shared" si="36"/>
        <v/>
      </c>
      <c r="Y8" s="192"/>
      <c r="Z8" s="161"/>
      <c r="AA8" s="40" t="str">
        <f t="shared" si="14"/>
        <v/>
      </c>
      <c r="AB8" s="54"/>
      <c r="AC8" s="182"/>
      <c r="AD8" s="239" t="str">
        <f t="shared" si="37"/>
        <v/>
      </c>
      <c r="AE8" s="192"/>
      <c r="AF8" s="161"/>
      <c r="AG8" s="40" t="str">
        <f t="shared" si="15"/>
        <v/>
      </c>
      <c r="AH8" s="54"/>
      <c r="AI8" s="182"/>
      <c r="AJ8" s="239" t="str">
        <f t="shared" si="38"/>
        <v/>
      </c>
      <c r="AK8" s="192"/>
      <c r="AL8" s="161"/>
      <c r="AM8" s="40" t="str">
        <f t="shared" si="16"/>
        <v/>
      </c>
      <c r="AN8" s="54"/>
      <c r="AO8" s="182"/>
      <c r="AP8" s="239" t="str">
        <f t="shared" si="39"/>
        <v/>
      </c>
      <c r="AQ8" s="192"/>
      <c r="AR8" s="161"/>
      <c r="AS8" s="40" t="str">
        <f t="shared" si="17"/>
        <v/>
      </c>
      <c r="AT8" s="54"/>
      <c r="AU8" s="182"/>
      <c r="AV8" s="239" t="str">
        <f t="shared" si="40"/>
        <v/>
      </c>
      <c r="AW8" s="16"/>
      <c r="AX8" s="212" t="str">
        <f t="shared" si="27"/>
        <v/>
      </c>
      <c r="AY8" s="227" t="str">
        <f t="shared" si="27"/>
        <v/>
      </c>
      <c r="AZ8" s="213" t="str">
        <f t="shared" si="28"/>
        <v/>
      </c>
      <c r="BA8" s="254" t="str">
        <f t="shared" si="29"/>
        <v/>
      </c>
      <c r="BB8" s="42"/>
      <c r="BC8" s="51" t="str">
        <f t="shared" si="30"/>
        <v>P80</v>
      </c>
      <c r="BD8" s="51"/>
      <c r="BE8" s="52" t="str">
        <f>IF(BD8="","",VLOOKUP(B8,'couple moule presse'!H:O,8,0))</f>
        <v/>
      </c>
      <c r="BF8" s="68" t="str">
        <f>IF(BD8="","",VLOOKUP(B8,'couple moule presse'!H:M,6,0))</f>
        <v/>
      </c>
      <c r="BG8" s="192"/>
      <c r="BH8" s="161"/>
      <c r="BI8" s="40" t="str">
        <f t="shared" si="18"/>
        <v/>
      </c>
      <c r="BJ8" s="367"/>
      <c r="BK8" s="375"/>
      <c r="BL8" s="239" t="str">
        <f t="shared" si="41"/>
        <v/>
      </c>
      <c r="BM8" s="192"/>
      <c r="BN8" s="161"/>
      <c r="BO8" s="40" t="str">
        <f t="shared" si="19"/>
        <v/>
      </c>
      <c r="BP8" s="54"/>
      <c r="BQ8" s="182"/>
      <c r="BR8" s="239" t="str">
        <f t="shared" si="42"/>
        <v/>
      </c>
      <c r="BS8" s="192"/>
      <c r="BT8" s="161"/>
      <c r="BU8" s="40" t="str">
        <f t="shared" si="20"/>
        <v/>
      </c>
      <c r="BV8" s="54"/>
      <c r="BW8" s="182"/>
      <c r="BX8" s="239" t="str">
        <f t="shared" si="43"/>
        <v/>
      </c>
      <c r="BY8" s="192"/>
      <c r="BZ8" s="161"/>
      <c r="CA8" s="40" t="str">
        <f t="shared" si="21"/>
        <v/>
      </c>
      <c r="CB8" s="54"/>
      <c r="CC8" s="182"/>
      <c r="CD8" s="239" t="str">
        <f t="shared" si="44"/>
        <v/>
      </c>
      <c r="CE8" s="192"/>
      <c r="CF8" s="161"/>
      <c r="CG8" s="40" t="str">
        <f t="shared" si="22"/>
        <v/>
      </c>
      <c r="CH8" s="54"/>
      <c r="CI8" s="182"/>
      <c r="CJ8" s="239" t="str">
        <f t="shared" si="45"/>
        <v/>
      </c>
      <c r="CK8" s="192"/>
      <c r="CL8" s="161"/>
      <c r="CM8" s="40" t="str">
        <f t="shared" si="23"/>
        <v/>
      </c>
      <c r="CN8" s="54"/>
      <c r="CO8" s="182"/>
      <c r="CP8" s="239" t="str">
        <f t="shared" si="46"/>
        <v/>
      </c>
      <c r="CQ8" s="192"/>
      <c r="CR8" s="161"/>
      <c r="CS8" s="40" t="str">
        <f t="shared" si="24"/>
        <v/>
      </c>
      <c r="CT8" s="54"/>
      <c r="CU8" s="182"/>
      <c r="CV8" s="239" t="str">
        <f t="shared" si="47"/>
        <v/>
      </c>
      <c r="CW8" s="16"/>
      <c r="CX8" s="212" t="str">
        <f t="shared" si="31"/>
        <v/>
      </c>
      <c r="CY8" s="227" t="str">
        <f t="shared" si="31"/>
        <v/>
      </c>
      <c r="CZ8" s="213" t="str">
        <f t="shared" si="32"/>
        <v/>
      </c>
      <c r="DA8" s="254" t="str">
        <f t="shared" si="33"/>
        <v/>
      </c>
      <c r="DB8" s="218"/>
      <c r="DC8" s="269"/>
      <c r="DD8" s="280">
        <f t="shared" si="25"/>
        <v>0</v>
      </c>
      <c r="DE8" s="40"/>
    </row>
    <row r="9" spans="1:115" ht="12.6" customHeight="1" x14ac:dyDescent="0.2">
      <c r="A9" s="35" t="str">
        <f t="shared" si="10"/>
        <v>P82</v>
      </c>
      <c r="B9" s="36" t="str">
        <f t="shared" si="26"/>
        <v>P82</v>
      </c>
      <c r="C9" s="37" t="s">
        <v>12</v>
      </c>
      <c r="D9" s="324"/>
      <c r="E9" s="38" t="str">
        <f>IF(D9="","",VLOOKUP(A9,'couple moule presse'!H:O,8,0))</f>
        <v/>
      </c>
      <c r="F9" s="39" t="str">
        <f>IF(D9="","",VLOOKUP(A9,'couple moule presse'!H:M,6,0))</f>
        <v/>
      </c>
      <c r="G9" s="191"/>
      <c r="H9" s="162"/>
      <c r="I9" s="55" t="str">
        <f t="shared" si="11"/>
        <v/>
      </c>
      <c r="J9" s="41"/>
      <c r="K9" s="178"/>
      <c r="L9" s="236" t="str">
        <f t="shared" si="34"/>
        <v/>
      </c>
      <c r="M9" s="191"/>
      <c r="N9" s="162"/>
      <c r="O9" s="55" t="str">
        <f t="shared" si="12"/>
        <v/>
      </c>
      <c r="P9" s="41"/>
      <c r="Q9" s="178"/>
      <c r="R9" s="236" t="str">
        <f t="shared" si="35"/>
        <v/>
      </c>
      <c r="S9" s="191"/>
      <c r="T9" s="162"/>
      <c r="U9" s="55" t="str">
        <f t="shared" si="13"/>
        <v/>
      </c>
      <c r="V9" s="41"/>
      <c r="W9" s="178"/>
      <c r="X9" s="236" t="str">
        <f t="shared" si="36"/>
        <v/>
      </c>
      <c r="Y9" s="191"/>
      <c r="Z9" s="162"/>
      <c r="AA9" s="55" t="str">
        <f t="shared" si="14"/>
        <v/>
      </c>
      <c r="AB9" s="41"/>
      <c r="AC9" s="178"/>
      <c r="AD9" s="236" t="str">
        <f t="shared" si="37"/>
        <v/>
      </c>
      <c r="AE9" s="191"/>
      <c r="AF9" s="162"/>
      <c r="AG9" s="55" t="str">
        <f t="shared" si="15"/>
        <v/>
      </c>
      <c r="AH9" s="41"/>
      <c r="AI9" s="178"/>
      <c r="AJ9" s="236" t="str">
        <f t="shared" si="38"/>
        <v/>
      </c>
      <c r="AK9" s="191"/>
      <c r="AL9" s="162"/>
      <c r="AM9" s="55" t="str">
        <f t="shared" si="16"/>
        <v/>
      </c>
      <c r="AN9" s="41"/>
      <c r="AO9" s="178"/>
      <c r="AP9" s="236" t="str">
        <f t="shared" si="39"/>
        <v/>
      </c>
      <c r="AQ9" s="191"/>
      <c r="AR9" s="162"/>
      <c r="AS9" s="55" t="str">
        <f t="shared" si="17"/>
        <v/>
      </c>
      <c r="AT9" s="41"/>
      <c r="AU9" s="178"/>
      <c r="AV9" s="236" t="str">
        <f t="shared" si="40"/>
        <v/>
      </c>
      <c r="AW9" s="16"/>
      <c r="AX9" s="208" t="str">
        <f t="shared" si="27"/>
        <v/>
      </c>
      <c r="AY9" s="224" t="str">
        <f t="shared" si="27"/>
        <v/>
      </c>
      <c r="AZ9" s="209" t="str">
        <f t="shared" si="28"/>
        <v/>
      </c>
      <c r="BA9" s="252" t="str">
        <f t="shared" si="29"/>
        <v/>
      </c>
      <c r="BB9" s="42"/>
      <c r="BC9" s="37" t="str">
        <f t="shared" si="30"/>
        <v>P82</v>
      </c>
      <c r="BD9" s="157"/>
      <c r="BE9" s="38" t="str">
        <f>IF(BD9="","",VLOOKUP(B9,'couple moule presse'!H:O,8,0))</f>
        <v/>
      </c>
      <c r="BF9" s="39" t="str">
        <f>IF(BD9="","",VLOOKUP(B9,'couple moule presse'!H:M,6,0))</f>
        <v/>
      </c>
      <c r="BG9" s="191"/>
      <c r="BH9" s="162"/>
      <c r="BI9" s="55" t="str">
        <f t="shared" si="18"/>
        <v/>
      </c>
      <c r="BJ9" s="365"/>
      <c r="BK9" s="372"/>
      <c r="BL9" s="236" t="str">
        <f t="shared" si="41"/>
        <v/>
      </c>
      <c r="BM9" s="191"/>
      <c r="BN9" s="162"/>
      <c r="BO9" s="55" t="str">
        <f t="shared" si="19"/>
        <v/>
      </c>
      <c r="BP9" s="41"/>
      <c r="BQ9" s="178"/>
      <c r="BR9" s="236" t="str">
        <f t="shared" si="42"/>
        <v/>
      </c>
      <c r="BS9" s="191"/>
      <c r="BT9" s="162"/>
      <c r="BU9" s="55" t="str">
        <f t="shared" si="20"/>
        <v/>
      </c>
      <c r="BV9" s="41"/>
      <c r="BW9" s="178"/>
      <c r="BX9" s="236" t="str">
        <f t="shared" si="43"/>
        <v/>
      </c>
      <c r="BY9" s="191"/>
      <c r="BZ9" s="162"/>
      <c r="CA9" s="55" t="str">
        <f t="shared" si="21"/>
        <v/>
      </c>
      <c r="CB9" s="41"/>
      <c r="CC9" s="178"/>
      <c r="CD9" s="236" t="str">
        <f t="shared" si="44"/>
        <v/>
      </c>
      <c r="CE9" s="191"/>
      <c r="CF9" s="162"/>
      <c r="CG9" s="55" t="str">
        <f t="shared" si="22"/>
        <v/>
      </c>
      <c r="CH9" s="41"/>
      <c r="CI9" s="178"/>
      <c r="CJ9" s="236" t="str">
        <f t="shared" si="45"/>
        <v/>
      </c>
      <c r="CK9" s="191"/>
      <c r="CL9" s="162"/>
      <c r="CM9" s="55" t="str">
        <f t="shared" si="23"/>
        <v/>
      </c>
      <c r="CN9" s="41"/>
      <c r="CO9" s="178"/>
      <c r="CP9" s="236" t="str">
        <f t="shared" si="46"/>
        <v/>
      </c>
      <c r="CQ9" s="191"/>
      <c r="CR9" s="162"/>
      <c r="CS9" s="55" t="str">
        <f t="shared" si="24"/>
        <v/>
      </c>
      <c r="CT9" s="41"/>
      <c r="CU9" s="178"/>
      <c r="CV9" s="236" t="str">
        <f t="shared" si="47"/>
        <v/>
      </c>
      <c r="CW9" s="16"/>
      <c r="CX9" s="208" t="str">
        <f t="shared" si="31"/>
        <v/>
      </c>
      <c r="CY9" s="224" t="str">
        <f t="shared" si="31"/>
        <v/>
      </c>
      <c r="CZ9" s="209" t="str">
        <f t="shared" si="32"/>
        <v/>
      </c>
      <c r="DA9" s="252" t="str">
        <f t="shared" si="33"/>
        <v/>
      </c>
      <c r="DB9" s="218"/>
      <c r="DC9" s="267">
        <f>SUM(DD9:DD13)</f>
        <v>0.9732142857142857</v>
      </c>
      <c r="DD9" s="278">
        <f t="shared" si="25"/>
        <v>0</v>
      </c>
      <c r="DE9" s="40"/>
    </row>
    <row r="10" spans="1:115" ht="12.6" customHeight="1" x14ac:dyDescent="0.2">
      <c r="A10" s="35" t="str">
        <f t="shared" si="10"/>
        <v>P82CU140/3</v>
      </c>
      <c r="B10" s="36" t="str">
        <f t="shared" si="26"/>
        <v>P82</v>
      </c>
      <c r="C10" s="45" t="s">
        <v>12</v>
      </c>
      <c r="D10" s="324" t="s">
        <v>46</v>
      </c>
      <c r="E10" s="38" t="str">
        <f>IF(D10="","",VLOOKUP(A10,'couple moule presse'!H:O,8,0))</f>
        <v>P</v>
      </c>
      <c r="F10" s="39">
        <f>IF(D10="","",VLOOKUP(A10,'couple moule presse'!H:M,6,0))</f>
        <v>1296</v>
      </c>
      <c r="G10" s="191"/>
      <c r="H10" s="160">
        <v>24</v>
      </c>
      <c r="I10" s="40">
        <f t="shared" si="11"/>
        <v>1296</v>
      </c>
      <c r="J10" s="41">
        <v>1490</v>
      </c>
      <c r="K10" s="178"/>
      <c r="L10" s="238">
        <f t="shared" si="34"/>
        <v>0.85030864197530864</v>
      </c>
      <c r="M10" s="191"/>
      <c r="N10" s="160">
        <v>24</v>
      </c>
      <c r="O10" s="40">
        <f t="shared" si="12"/>
        <v>1296</v>
      </c>
      <c r="P10" s="41">
        <v>1636</v>
      </c>
      <c r="Q10" s="178"/>
      <c r="R10" s="238">
        <f t="shared" si="35"/>
        <v>0.73765432098765427</v>
      </c>
      <c r="S10" s="191"/>
      <c r="T10" s="160">
        <v>24</v>
      </c>
      <c r="U10" s="40">
        <f t="shared" si="13"/>
        <v>1296</v>
      </c>
      <c r="V10" s="41">
        <v>1604</v>
      </c>
      <c r="W10" s="178"/>
      <c r="X10" s="238">
        <f t="shared" si="36"/>
        <v>0.76234567901234573</v>
      </c>
      <c r="Y10" s="191" t="s">
        <v>192</v>
      </c>
      <c r="Z10" s="160">
        <v>23</v>
      </c>
      <c r="AA10" s="40">
        <f t="shared" si="14"/>
        <v>1242</v>
      </c>
      <c r="AB10" s="41">
        <v>1406</v>
      </c>
      <c r="AC10" s="178"/>
      <c r="AD10" s="238">
        <f t="shared" si="37"/>
        <v>0.86795491143317227</v>
      </c>
      <c r="AE10" s="191"/>
      <c r="AF10" s="160">
        <v>24</v>
      </c>
      <c r="AG10" s="40">
        <f t="shared" si="15"/>
        <v>1296</v>
      </c>
      <c r="AH10" s="41">
        <v>1455</v>
      </c>
      <c r="AI10" s="178"/>
      <c r="AJ10" s="238">
        <f t="shared" si="38"/>
        <v>0.87731481481481477</v>
      </c>
      <c r="AK10" s="191"/>
      <c r="AL10" s="160">
        <v>24</v>
      </c>
      <c r="AM10" s="40">
        <f t="shared" si="16"/>
        <v>1296</v>
      </c>
      <c r="AN10" s="41">
        <v>1608</v>
      </c>
      <c r="AO10" s="178"/>
      <c r="AP10" s="238">
        <f t="shared" si="39"/>
        <v>0.7592592592592593</v>
      </c>
      <c r="AQ10" s="191"/>
      <c r="AR10" s="160">
        <v>24</v>
      </c>
      <c r="AS10" s="40">
        <f t="shared" si="17"/>
        <v>1296</v>
      </c>
      <c r="AT10" s="41">
        <v>1630</v>
      </c>
      <c r="AU10" s="178"/>
      <c r="AV10" s="238">
        <f t="shared" si="40"/>
        <v>0.74228395061728403</v>
      </c>
      <c r="AW10" s="16"/>
      <c r="AX10" s="210">
        <f t="shared" si="27"/>
        <v>9018</v>
      </c>
      <c r="AY10" s="226">
        <f t="shared" si="27"/>
        <v>10829</v>
      </c>
      <c r="AZ10" s="211">
        <f t="shared" si="28"/>
        <v>-1811</v>
      </c>
      <c r="BA10" s="253">
        <f t="shared" si="29"/>
        <v>0.79917941893989797</v>
      </c>
      <c r="BB10" s="42"/>
      <c r="BC10" s="45" t="str">
        <f t="shared" si="30"/>
        <v>P82</v>
      </c>
      <c r="BD10" s="157"/>
      <c r="BE10" s="38" t="str">
        <f>IF(BD10="","",VLOOKUP(B10,'couple moule presse'!H:O,8,0))</f>
        <v/>
      </c>
      <c r="BF10" s="39" t="str">
        <f>IF(BD10="","",VLOOKUP(B10,'couple moule presse'!H:M,6,0))</f>
        <v/>
      </c>
      <c r="BG10" s="191"/>
      <c r="BH10" s="160"/>
      <c r="BI10" s="40" t="str">
        <f>IF(OR($BF10="",BH10=0),"",$BF10*BH10/24)</f>
        <v/>
      </c>
      <c r="BJ10" s="365"/>
      <c r="BK10" s="372"/>
      <c r="BL10" s="238" t="str">
        <f t="shared" si="41"/>
        <v/>
      </c>
      <c r="BM10" s="191"/>
      <c r="BN10" s="160"/>
      <c r="BO10" s="40" t="str">
        <f>IF(OR($BF10="",BN10=0),"",$BF10*BN10/24)</f>
        <v/>
      </c>
      <c r="BP10" s="41"/>
      <c r="BQ10" s="178"/>
      <c r="BR10" s="238" t="str">
        <f t="shared" si="42"/>
        <v/>
      </c>
      <c r="BS10" s="191"/>
      <c r="BT10" s="160"/>
      <c r="BU10" s="40" t="str">
        <f>IF(OR($BF10="",BT10=0),"",$BF10*BT10/24)</f>
        <v/>
      </c>
      <c r="BV10" s="41"/>
      <c r="BW10" s="178"/>
      <c r="BX10" s="238" t="str">
        <f t="shared" si="43"/>
        <v/>
      </c>
      <c r="BY10" s="191"/>
      <c r="BZ10" s="160"/>
      <c r="CA10" s="40" t="str">
        <f>IF(OR($BF10="",BZ10=0),"",$BF10*BZ10/24)</f>
        <v/>
      </c>
      <c r="CB10" s="41"/>
      <c r="CC10" s="178"/>
      <c r="CD10" s="238" t="str">
        <f t="shared" si="44"/>
        <v/>
      </c>
      <c r="CE10" s="191"/>
      <c r="CF10" s="160"/>
      <c r="CG10" s="40" t="str">
        <f>IF(OR($BF10="",CF10=0),"",$BF10*CF10/24)</f>
        <v/>
      </c>
      <c r="CH10" s="41"/>
      <c r="CI10" s="178"/>
      <c r="CJ10" s="238" t="str">
        <f t="shared" si="45"/>
        <v/>
      </c>
      <c r="CK10" s="191"/>
      <c r="CL10" s="160"/>
      <c r="CM10" s="40" t="str">
        <f>IF(OR($BF10="",CL10=0),"",$BF10*CL10/24)</f>
        <v/>
      </c>
      <c r="CN10" s="41"/>
      <c r="CO10" s="178"/>
      <c r="CP10" s="238" t="str">
        <f t="shared" si="46"/>
        <v/>
      </c>
      <c r="CQ10" s="191"/>
      <c r="CR10" s="160"/>
      <c r="CS10" s="40" t="str">
        <f>IF(OR($BF10="",CR10=0),"",$BF10*CR10/24)</f>
        <v/>
      </c>
      <c r="CT10" s="41"/>
      <c r="CU10" s="178"/>
      <c r="CV10" s="238" t="str">
        <f t="shared" si="47"/>
        <v/>
      </c>
      <c r="CW10" s="16"/>
      <c r="CX10" s="210" t="str">
        <f t="shared" si="31"/>
        <v/>
      </c>
      <c r="CY10" s="226" t="str">
        <f t="shared" si="31"/>
        <v/>
      </c>
      <c r="CZ10" s="211" t="str">
        <f t="shared" si="32"/>
        <v/>
      </c>
      <c r="DA10" s="253" t="str">
        <f t="shared" si="33"/>
        <v/>
      </c>
      <c r="DB10" s="218"/>
      <c r="DC10" s="268"/>
      <c r="DD10" s="279">
        <f t="shared" si="25"/>
        <v>0.49702380952380953</v>
      </c>
      <c r="DE10" s="40"/>
    </row>
    <row r="11" spans="1:115" ht="12.6" customHeight="1" x14ac:dyDescent="0.2">
      <c r="A11" s="35" t="str">
        <f t="shared" si="10"/>
        <v>P82</v>
      </c>
      <c r="B11" s="36" t="str">
        <f t="shared" si="26"/>
        <v>P82CU140/3</v>
      </c>
      <c r="C11" s="45" t="s">
        <v>12</v>
      </c>
      <c r="D11" s="324"/>
      <c r="E11" s="38" t="str">
        <f>IF(D11="","",VLOOKUP(A11,'couple moule presse'!H:O,8,0))</f>
        <v/>
      </c>
      <c r="F11" s="39" t="str">
        <f>IF(D11="","",VLOOKUP(A11,'couple moule presse'!H:M,6,0))</f>
        <v/>
      </c>
      <c r="G11" s="191"/>
      <c r="H11" s="162"/>
      <c r="I11" s="40" t="str">
        <f t="shared" si="11"/>
        <v/>
      </c>
      <c r="J11" s="41"/>
      <c r="K11" s="178"/>
      <c r="L11" s="238" t="str">
        <f t="shared" si="34"/>
        <v/>
      </c>
      <c r="M11" s="191"/>
      <c r="N11" s="162"/>
      <c r="O11" s="40" t="str">
        <f t="shared" si="12"/>
        <v/>
      </c>
      <c r="P11" s="41"/>
      <c r="Q11" s="178"/>
      <c r="R11" s="238" t="str">
        <f t="shared" si="35"/>
        <v/>
      </c>
      <c r="S11" s="191"/>
      <c r="T11" s="162"/>
      <c r="U11" s="40" t="str">
        <f t="shared" si="13"/>
        <v/>
      </c>
      <c r="V11" s="41"/>
      <c r="W11" s="178"/>
      <c r="X11" s="238" t="str">
        <f t="shared" si="36"/>
        <v/>
      </c>
      <c r="Y11" s="191"/>
      <c r="Z11" s="170"/>
      <c r="AA11" s="40" t="str">
        <f t="shared" si="14"/>
        <v/>
      </c>
      <c r="AB11" s="41"/>
      <c r="AC11" s="178"/>
      <c r="AD11" s="238" t="str">
        <f t="shared" si="37"/>
        <v/>
      </c>
      <c r="AE11" s="191"/>
      <c r="AF11" s="170"/>
      <c r="AG11" s="40" t="str">
        <f t="shared" si="15"/>
        <v/>
      </c>
      <c r="AH11" s="41"/>
      <c r="AI11" s="178"/>
      <c r="AJ11" s="238" t="str">
        <f t="shared" si="38"/>
        <v/>
      </c>
      <c r="AK11" s="191"/>
      <c r="AL11" s="170"/>
      <c r="AM11" s="40" t="str">
        <f t="shared" si="16"/>
        <v/>
      </c>
      <c r="AN11" s="41"/>
      <c r="AO11" s="178"/>
      <c r="AP11" s="238" t="str">
        <f t="shared" si="39"/>
        <v/>
      </c>
      <c r="AQ11" s="191"/>
      <c r="AR11" s="170"/>
      <c r="AS11" s="40" t="str">
        <f t="shared" si="17"/>
        <v/>
      </c>
      <c r="AT11" s="41"/>
      <c r="AU11" s="178"/>
      <c r="AV11" s="238" t="str">
        <f t="shared" si="40"/>
        <v/>
      </c>
      <c r="AW11" s="16"/>
      <c r="AX11" s="210" t="str">
        <f t="shared" si="27"/>
        <v/>
      </c>
      <c r="AY11" s="226" t="str">
        <f t="shared" si="27"/>
        <v/>
      </c>
      <c r="AZ11" s="211" t="str">
        <f t="shared" si="28"/>
        <v/>
      </c>
      <c r="BA11" s="253" t="str">
        <f t="shared" si="29"/>
        <v/>
      </c>
      <c r="BB11" s="42"/>
      <c r="BC11" s="45" t="str">
        <f t="shared" si="30"/>
        <v>P82</v>
      </c>
      <c r="BD11" s="157" t="s">
        <v>46</v>
      </c>
      <c r="BE11" s="38" t="str">
        <f>IF(BD11="","",VLOOKUP(B11,'couple moule presse'!H:O,8,0))</f>
        <v>P</v>
      </c>
      <c r="BF11" s="39">
        <f>IF(BD11="","",VLOOKUP(B11,'couple moule presse'!H:M,6,0))</f>
        <v>1296</v>
      </c>
      <c r="BG11" s="191"/>
      <c r="BH11" s="170">
        <v>24</v>
      </c>
      <c r="BI11" s="40">
        <f>IF(OR($BF11="",BH11=0),"",$BF11*BH11/24)</f>
        <v>1296</v>
      </c>
      <c r="BJ11" s="365">
        <v>1515</v>
      </c>
      <c r="BK11" s="372"/>
      <c r="BL11" s="238">
        <f t="shared" si="41"/>
        <v>0.83101851851851849</v>
      </c>
      <c r="BM11" s="191"/>
      <c r="BN11" s="170">
        <v>24</v>
      </c>
      <c r="BO11" s="40">
        <f>IF(OR($BF11="",BN11=0),"",$BF11*BN11/24)</f>
        <v>1296</v>
      </c>
      <c r="BP11" s="41">
        <v>1503</v>
      </c>
      <c r="BQ11" s="178"/>
      <c r="BR11" s="238">
        <f t="shared" si="42"/>
        <v>0.84027777777777779</v>
      </c>
      <c r="BS11" s="191" t="s">
        <v>192</v>
      </c>
      <c r="BT11" s="170">
        <v>16</v>
      </c>
      <c r="BU11" s="40">
        <f>IF(OR($BF11="",BT11=0),"",$BF11*BT11/24)</f>
        <v>864</v>
      </c>
      <c r="BV11" s="41"/>
      <c r="BW11" s="178"/>
      <c r="BX11" s="238">
        <f t="shared" si="43"/>
        <v>0</v>
      </c>
      <c r="BY11" s="191"/>
      <c r="BZ11" s="170">
        <v>24</v>
      </c>
      <c r="CA11" s="40">
        <f>IF(OR($BF11="",BZ11=0),"",$BF11*BZ11/24)</f>
        <v>1296</v>
      </c>
      <c r="CB11" s="41"/>
      <c r="CC11" s="178"/>
      <c r="CD11" s="238">
        <f t="shared" si="44"/>
        <v>0</v>
      </c>
      <c r="CE11" s="191"/>
      <c r="CF11" s="170">
        <v>24</v>
      </c>
      <c r="CG11" s="40">
        <f>IF(OR($BF11="",CF11=0),"",$BF11*CF11/24)</f>
        <v>1296</v>
      </c>
      <c r="CH11" s="41"/>
      <c r="CI11" s="178"/>
      <c r="CJ11" s="238">
        <f t="shared" si="45"/>
        <v>0</v>
      </c>
      <c r="CK11" s="191"/>
      <c r="CL11" s="170">
        <v>24</v>
      </c>
      <c r="CM11" s="40">
        <f>IF(OR($BF11="",CL11=0),"",$BF11*CL11/24)</f>
        <v>1296</v>
      </c>
      <c r="CN11" s="41"/>
      <c r="CO11" s="178"/>
      <c r="CP11" s="238">
        <f t="shared" si="46"/>
        <v>0</v>
      </c>
      <c r="CQ11" s="191"/>
      <c r="CR11" s="170">
        <v>24</v>
      </c>
      <c r="CS11" s="40">
        <f>IF(OR($BF11="",CR11=0),"",$BF11*CR11/24)</f>
        <v>1296</v>
      </c>
      <c r="CT11" s="41"/>
      <c r="CU11" s="178"/>
      <c r="CV11" s="238">
        <f t="shared" si="47"/>
        <v>0</v>
      </c>
      <c r="CW11" s="16"/>
      <c r="CX11" s="210">
        <f t="shared" si="31"/>
        <v>8640</v>
      </c>
      <c r="CY11" s="226">
        <f t="shared" si="31"/>
        <v>3018</v>
      </c>
      <c r="CZ11" s="211">
        <f t="shared" si="32"/>
        <v>5622</v>
      </c>
      <c r="DA11" s="253">
        <f t="shared" si="33"/>
        <v>0.34930555555555554</v>
      </c>
      <c r="DB11" s="218"/>
      <c r="DC11" s="268"/>
      <c r="DD11" s="279">
        <f t="shared" si="25"/>
        <v>0.47619047619047616</v>
      </c>
      <c r="DE11" s="40"/>
      <c r="DF11" s="18"/>
      <c r="DG11" s="18"/>
      <c r="DH11" s="18"/>
      <c r="DI11" s="18"/>
      <c r="DJ11" s="18"/>
      <c r="DK11" s="18"/>
    </row>
    <row r="12" spans="1:115" ht="12.6" customHeight="1" thickBot="1" x14ac:dyDescent="0.25">
      <c r="A12" s="35" t="str">
        <f t="shared" si="10"/>
        <v>P82</v>
      </c>
      <c r="B12" s="36" t="str">
        <f t="shared" si="26"/>
        <v>P82</v>
      </c>
      <c r="C12" s="56" t="s">
        <v>12</v>
      </c>
      <c r="D12" s="324"/>
      <c r="E12" s="57" t="str">
        <f>IF(D12="","",VLOOKUP(A12,'couple moule presse'!H:O,8,0))</f>
        <v/>
      </c>
      <c r="F12" s="39" t="str">
        <f>IF(D12="","",VLOOKUP(A12,'couple moule presse'!H:M,6,0))</f>
        <v/>
      </c>
      <c r="G12" s="191"/>
      <c r="H12" s="162"/>
      <c r="I12" s="40" t="str">
        <f t="shared" si="11"/>
        <v/>
      </c>
      <c r="J12" s="41"/>
      <c r="K12" s="178"/>
      <c r="L12" s="238" t="str">
        <f t="shared" si="34"/>
        <v/>
      </c>
      <c r="M12" s="191"/>
      <c r="N12" s="162"/>
      <c r="O12" s="40" t="str">
        <f t="shared" si="12"/>
        <v/>
      </c>
      <c r="P12" s="41"/>
      <c r="Q12" s="178"/>
      <c r="R12" s="238" t="str">
        <f t="shared" si="35"/>
        <v/>
      </c>
      <c r="S12" s="191"/>
      <c r="T12" s="162"/>
      <c r="U12" s="40" t="str">
        <f t="shared" si="13"/>
        <v/>
      </c>
      <c r="V12" s="41"/>
      <c r="W12" s="178"/>
      <c r="X12" s="238" t="str">
        <f t="shared" si="36"/>
        <v/>
      </c>
      <c r="Y12" s="191"/>
      <c r="Z12" s="162"/>
      <c r="AA12" s="40" t="str">
        <f t="shared" si="14"/>
        <v/>
      </c>
      <c r="AB12" s="41"/>
      <c r="AC12" s="178"/>
      <c r="AD12" s="238" t="str">
        <f t="shared" si="37"/>
        <v/>
      </c>
      <c r="AE12" s="191"/>
      <c r="AF12" s="162"/>
      <c r="AG12" s="40" t="str">
        <f t="shared" si="15"/>
        <v/>
      </c>
      <c r="AH12" s="41"/>
      <c r="AI12" s="178"/>
      <c r="AJ12" s="238" t="str">
        <f t="shared" si="38"/>
        <v/>
      </c>
      <c r="AK12" s="191"/>
      <c r="AL12" s="162"/>
      <c r="AM12" s="40" t="str">
        <f t="shared" si="16"/>
        <v/>
      </c>
      <c r="AN12" s="41"/>
      <c r="AO12" s="178"/>
      <c r="AP12" s="238" t="str">
        <f t="shared" si="39"/>
        <v/>
      </c>
      <c r="AQ12" s="191"/>
      <c r="AR12" s="162"/>
      <c r="AS12" s="40" t="str">
        <f t="shared" si="17"/>
        <v/>
      </c>
      <c r="AT12" s="41"/>
      <c r="AU12" s="178"/>
      <c r="AV12" s="238" t="str">
        <f t="shared" si="40"/>
        <v/>
      </c>
      <c r="AW12" s="16"/>
      <c r="AX12" s="210" t="str">
        <f t="shared" si="27"/>
        <v/>
      </c>
      <c r="AY12" s="226" t="str">
        <f t="shared" si="27"/>
        <v/>
      </c>
      <c r="AZ12" s="211" t="str">
        <f t="shared" si="28"/>
        <v/>
      </c>
      <c r="BA12" s="253" t="str">
        <f t="shared" si="29"/>
        <v/>
      </c>
      <c r="BB12" s="42"/>
      <c r="BC12" s="56" t="str">
        <f t="shared" si="30"/>
        <v>P82</v>
      </c>
      <c r="BD12" s="157"/>
      <c r="BE12" s="57" t="str">
        <f>IF(BD12="","",VLOOKUP(B12,'couple moule presse'!H:O,8,0))</f>
        <v/>
      </c>
      <c r="BF12" s="39" t="str">
        <f>IF(BD12="","",VLOOKUP(B12,'couple moule presse'!H:M,6,0))</f>
        <v/>
      </c>
      <c r="BG12" s="191"/>
      <c r="BH12" s="162"/>
      <c r="BI12" s="40" t="str">
        <f t="shared" ref="BI12:BI32" si="48">IF(OR($BF12="",BH12=0),"",$BF12*BH12/24)</f>
        <v/>
      </c>
      <c r="BJ12" s="365"/>
      <c r="BK12" s="372"/>
      <c r="BL12" s="238" t="str">
        <f t="shared" si="41"/>
        <v/>
      </c>
      <c r="BM12" s="191"/>
      <c r="BN12" s="162"/>
      <c r="BO12" s="40" t="str">
        <f t="shared" ref="BO12:BO32" si="49">IF(OR($BF12="",BN12=0),"",$BF12*BN12/24)</f>
        <v/>
      </c>
      <c r="BP12" s="41"/>
      <c r="BQ12" s="178"/>
      <c r="BR12" s="238" t="str">
        <f t="shared" si="42"/>
        <v/>
      </c>
      <c r="BS12" s="191"/>
      <c r="BT12" s="162"/>
      <c r="BU12" s="40" t="str">
        <f t="shared" ref="BU12:BU32" si="50">IF(OR($BF12="",BT12=0),"",$BF12*BT12/24)</f>
        <v/>
      </c>
      <c r="BV12" s="41"/>
      <c r="BW12" s="178"/>
      <c r="BX12" s="238" t="str">
        <f t="shared" si="43"/>
        <v/>
      </c>
      <c r="BY12" s="191"/>
      <c r="BZ12" s="162"/>
      <c r="CA12" s="40" t="str">
        <f t="shared" ref="CA12:CA32" si="51">IF(OR($BF12="",BZ12=0),"",$BF12*BZ12/24)</f>
        <v/>
      </c>
      <c r="CB12" s="41"/>
      <c r="CC12" s="178"/>
      <c r="CD12" s="238" t="str">
        <f t="shared" si="44"/>
        <v/>
      </c>
      <c r="CE12" s="191"/>
      <c r="CF12" s="162"/>
      <c r="CG12" s="40" t="str">
        <f t="shared" ref="CG12:CG32" si="52">IF(OR($BF12="",CF12=0),"",$BF12*CF12/24)</f>
        <v/>
      </c>
      <c r="CH12" s="41"/>
      <c r="CI12" s="178"/>
      <c r="CJ12" s="238" t="str">
        <f t="shared" si="45"/>
        <v/>
      </c>
      <c r="CK12" s="191"/>
      <c r="CL12" s="162"/>
      <c r="CM12" s="40" t="str">
        <f t="shared" ref="CM12:CM32" si="53">IF(OR($BF12="",CL12=0),"",$BF12*CL12/24)</f>
        <v/>
      </c>
      <c r="CN12" s="41"/>
      <c r="CO12" s="178"/>
      <c r="CP12" s="238" t="str">
        <f t="shared" si="46"/>
        <v/>
      </c>
      <c r="CQ12" s="191"/>
      <c r="CR12" s="162"/>
      <c r="CS12" s="40" t="str">
        <f t="shared" ref="CS12:CS32" si="54">IF(OR($BF12="",CR12=0),"",$BF12*CR12/24)</f>
        <v/>
      </c>
      <c r="CT12" s="41"/>
      <c r="CU12" s="178"/>
      <c r="CV12" s="238" t="str">
        <f t="shared" si="47"/>
        <v/>
      </c>
      <c r="CW12" s="16"/>
      <c r="CX12" s="210" t="str">
        <f t="shared" si="31"/>
        <v/>
      </c>
      <c r="CY12" s="226" t="str">
        <f t="shared" si="31"/>
        <v/>
      </c>
      <c r="CZ12" s="211" t="str">
        <f t="shared" si="32"/>
        <v/>
      </c>
      <c r="DA12" s="253" t="str">
        <f t="shared" si="33"/>
        <v/>
      </c>
      <c r="DB12" s="218"/>
      <c r="DC12" s="268"/>
      <c r="DD12" s="279">
        <f t="shared" si="25"/>
        <v>0</v>
      </c>
      <c r="DE12" s="40"/>
      <c r="DF12" s="394" t="s">
        <v>98</v>
      </c>
      <c r="DG12" s="394"/>
      <c r="DH12" s="394"/>
      <c r="DI12" s="394"/>
      <c r="DJ12" s="394"/>
      <c r="DK12" s="394"/>
    </row>
    <row r="13" spans="1:115" ht="12.6" customHeight="1" thickTop="1" thickBot="1" x14ac:dyDescent="0.25">
      <c r="A13" s="35" t="str">
        <f t="shared" si="10"/>
        <v>P82</v>
      </c>
      <c r="B13" s="36" t="str">
        <f t="shared" si="26"/>
        <v>P82</v>
      </c>
      <c r="C13" s="51" t="s">
        <v>12</v>
      </c>
      <c r="D13" s="158"/>
      <c r="E13" s="38" t="str">
        <f>IF(D13="","",VLOOKUP(A13,'couple moule presse'!H:O,8,0))</f>
        <v/>
      </c>
      <c r="F13" s="39" t="str">
        <f>IF(D13="","",VLOOKUP(A13,'couple moule presse'!H:M,6,0))</f>
        <v/>
      </c>
      <c r="G13" s="192"/>
      <c r="H13" s="163"/>
      <c r="I13" s="40" t="str">
        <f t="shared" si="11"/>
        <v/>
      </c>
      <c r="J13" s="54"/>
      <c r="K13" s="178"/>
      <c r="L13" s="239" t="str">
        <f t="shared" si="34"/>
        <v/>
      </c>
      <c r="M13" s="192"/>
      <c r="N13" s="163"/>
      <c r="O13" s="40" t="str">
        <f t="shared" si="12"/>
        <v/>
      </c>
      <c r="P13" s="54"/>
      <c r="Q13" s="178"/>
      <c r="R13" s="239" t="str">
        <f t="shared" si="35"/>
        <v/>
      </c>
      <c r="S13" s="192"/>
      <c r="T13" s="163"/>
      <c r="U13" s="40" t="str">
        <f t="shared" si="13"/>
        <v/>
      </c>
      <c r="V13" s="54"/>
      <c r="W13" s="178"/>
      <c r="X13" s="239" t="str">
        <f t="shared" si="36"/>
        <v/>
      </c>
      <c r="Y13" s="192"/>
      <c r="Z13" s="163"/>
      <c r="AA13" s="40" t="str">
        <f t="shared" si="14"/>
        <v/>
      </c>
      <c r="AB13" s="54"/>
      <c r="AC13" s="178"/>
      <c r="AD13" s="239" t="str">
        <f t="shared" si="37"/>
        <v/>
      </c>
      <c r="AE13" s="192"/>
      <c r="AF13" s="163"/>
      <c r="AG13" s="40" t="str">
        <f t="shared" si="15"/>
        <v/>
      </c>
      <c r="AH13" s="54"/>
      <c r="AI13" s="178"/>
      <c r="AJ13" s="239" t="str">
        <f t="shared" si="38"/>
        <v/>
      </c>
      <c r="AK13" s="192"/>
      <c r="AL13" s="163"/>
      <c r="AM13" s="40" t="str">
        <f t="shared" si="16"/>
        <v/>
      </c>
      <c r="AN13" s="54"/>
      <c r="AO13" s="178"/>
      <c r="AP13" s="239" t="str">
        <f t="shared" si="39"/>
        <v/>
      </c>
      <c r="AQ13" s="192"/>
      <c r="AR13" s="163"/>
      <c r="AS13" s="40" t="str">
        <f t="shared" si="17"/>
        <v/>
      </c>
      <c r="AT13" s="54"/>
      <c r="AU13" s="178"/>
      <c r="AV13" s="239" t="str">
        <f t="shared" si="40"/>
        <v/>
      </c>
      <c r="AW13" s="16"/>
      <c r="AX13" s="212" t="str">
        <f t="shared" si="27"/>
        <v/>
      </c>
      <c r="AY13" s="227" t="str">
        <f t="shared" si="27"/>
        <v/>
      </c>
      <c r="AZ13" s="213" t="str">
        <f t="shared" si="28"/>
        <v/>
      </c>
      <c r="BA13" s="254" t="str">
        <f t="shared" si="29"/>
        <v/>
      </c>
      <c r="BB13" s="42"/>
      <c r="BC13" s="51" t="str">
        <f t="shared" si="30"/>
        <v>P82</v>
      </c>
      <c r="BD13" s="158"/>
      <c r="BE13" s="38" t="str">
        <f>IF(BD13="","",VLOOKUP(B13,'couple moule presse'!H:O,8,0))</f>
        <v/>
      </c>
      <c r="BF13" s="39" t="str">
        <f>IF(BD13="","",VLOOKUP(B13,'couple moule presse'!H:M,6,0))</f>
        <v/>
      </c>
      <c r="BG13" s="192"/>
      <c r="BH13" s="163"/>
      <c r="BI13" s="40" t="str">
        <f t="shared" si="48"/>
        <v/>
      </c>
      <c r="BJ13" s="367"/>
      <c r="BK13" s="372"/>
      <c r="BL13" s="239" t="str">
        <f t="shared" si="41"/>
        <v/>
      </c>
      <c r="BM13" s="192"/>
      <c r="BN13" s="163"/>
      <c r="BO13" s="40" t="str">
        <f t="shared" si="49"/>
        <v/>
      </c>
      <c r="BP13" s="54"/>
      <c r="BQ13" s="178"/>
      <c r="BR13" s="239" t="str">
        <f t="shared" si="42"/>
        <v/>
      </c>
      <c r="BS13" s="192"/>
      <c r="BT13" s="163"/>
      <c r="BU13" s="40" t="str">
        <f t="shared" si="50"/>
        <v/>
      </c>
      <c r="BV13" s="54"/>
      <c r="BW13" s="178"/>
      <c r="BX13" s="239" t="str">
        <f t="shared" si="43"/>
        <v/>
      </c>
      <c r="BY13" s="192"/>
      <c r="BZ13" s="163"/>
      <c r="CA13" s="40" t="str">
        <f t="shared" si="51"/>
        <v/>
      </c>
      <c r="CB13" s="54"/>
      <c r="CC13" s="178"/>
      <c r="CD13" s="239" t="str">
        <f t="shared" si="44"/>
        <v/>
      </c>
      <c r="CE13" s="192"/>
      <c r="CF13" s="163"/>
      <c r="CG13" s="40" t="str">
        <f t="shared" si="52"/>
        <v/>
      </c>
      <c r="CH13" s="54"/>
      <c r="CI13" s="178"/>
      <c r="CJ13" s="239" t="str">
        <f t="shared" si="45"/>
        <v/>
      </c>
      <c r="CK13" s="192"/>
      <c r="CL13" s="163"/>
      <c r="CM13" s="40" t="str">
        <f t="shared" si="53"/>
        <v/>
      </c>
      <c r="CN13" s="54"/>
      <c r="CO13" s="178"/>
      <c r="CP13" s="239" t="str">
        <f t="shared" si="46"/>
        <v/>
      </c>
      <c r="CQ13" s="192"/>
      <c r="CR13" s="163"/>
      <c r="CS13" s="40" t="str">
        <f t="shared" si="54"/>
        <v/>
      </c>
      <c r="CT13" s="54"/>
      <c r="CU13" s="178"/>
      <c r="CV13" s="239" t="str">
        <f t="shared" si="47"/>
        <v/>
      </c>
      <c r="CW13" s="16"/>
      <c r="CX13" s="212" t="str">
        <f t="shared" si="31"/>
        <v/>
      </c>
      <c r="CY13" s="227" t="str">
        <f t="shared" si="31"/>
        <v/>
      </c>
      <c r="CZ13" s="213" t="str">
        <f t="shared" si="32"/>
        <v/>
      </c>
      <c r="DA13" s="254" t="str">
        <f t="shared" si="33"/>
        <v/>
      </c>
      <c r="DB13" s="218"/>
      <c r="DC13" s="269"/>
      <c r="DD13" s="280">
        <f t="shared" si="25"/>
        <v>0</v>
      </c>
      <c r="DE13" s="40"/>
      <c r="DF13" s="394"/>
      <c r="DG13" s="394"/>
      <c r="DH13" s="394"/>
      <c r="DI13" s="394"/>
      <c r="DJ13" s="394"/>
      <c r="DK13" s="394"/>
    </row>
    <row r="14" spans="1:115" ht="12.6" customHeight="1" thickTop="1" x14ac:dyDescent="0.2">
      <c r="A14" s="35" t="str">
        <f t="shared" si="10"/>
        <v>P85</v>
      </c>
      <c r="B14" s="36" t="str">
        <f t="shared" si="26"/>
        <v>P85</v>
      </c>
      <c r="C14" s="37" t="s">
        <v>47</v>
      </c>
      <c r="D14" s="157"/>
      <c r="E14" s="58" t="str">
        <f>IF(D14="","",VLOOKUP(A14,'couple moule presse'!H:O,8,0))</f>
        <v/>
      </c>
      <c r="F14" s="69" t="str">
        <f>IF(D14="","",VLOOKUP(A14,'couple moule presse'!H:M,6,0))</f>
        <v/>
      </c>
      <c r="G14" s="191"/>
      <c r="H14" s="160"/>
      <c r="I14" s="55" t="str">
        <f t="shared" si="11"/>
        <v/>
      </c>
      <c r="J14" s="41"/>
      <c r="K14" s="180"/>
      <c r="L14" s="236" t="str">
        <f t="shared" si="34"/>
        <v/>
      </c>
      <c r="M14" s="191"/>
      <c r="N14" s="160"/>
      <c r="O14" s="55" t="str">
        <f t="shared" si="12"/>
        <v/>
      </c>
      <c r="P14" s="41"/>
      <c r="Q14" s="180"/>
      <c r="R14" s="236" t="str">
        <f t="shared" si="35"/>
        <v/>
      </c>
      <c r="S14" s="191"/>
      <c r="T14" s="160"/>
      <c r="U14" s="55" t="str">
        <f t="shared" si="13"/>
        <v/>
      </c>
      <c r="V14" s="41"/>
      <c r="W14" s="180"/>
      <c r="X14" s="236" t="str">
        <f t="shared" si="36"/>
        <v/>
      </c>
      <c r="Y14" s="191"/>
      <c r="Z14" s="160"/>
      <c r="AA14" s="55" t="str">
        <f t="shared" si="14"/>
        <v/>
      </c>
      <c r="AB14" s="41"/>
      <c r="AC14" s="180"/>
      <c r="AD14" s="236" t="str">
        <f t="shared" si="37"/>
        <v/>
      </c>
      <c r="AE14" s="191"/>
      <c r="AF14" s="160"/>
      <c r="AG14" s="55" t="str">
        <f t="shared" si="15"/>
        <v/>
      </c>
      <c r="AH14" s="41"/>
      <c r="AI14" s="180"/>
      <c r="AJ14" s="236" t="str">
        <f t="shared" si="38"/>
        <v/>
      </c>
      <c r="AK14" s="191"/>
      <c r="AL14" s="160"/>
      <c r="AM14" s="55" t="str">
        <f t="shared" si="16"/>
        <v/>
      </c>
      <c r="AN14" s="41"/>
      <c r="AO14" s="180"/>
      <c r="AP14" s="236" t="str">
        <f t="shared" si="39"/>
        <v/>
      </c>
      <c r="AQ14" s="191"/>
      <c r="AR14" s="160"/>
      <c r="AS14" s="55" t="str">
        <f t="shared" si="17"/>
        <v/>
      </c>
      <c r="AT14" s="41"/>
      <c r="AU14" s="180"/>
      <c r="AV14" s="236" t="str">
        <f t="shared" si="40"/>
        <v/>
      </c>
      <c r="AW14" s="16"/>
      <c r="AX14" s="214" t="str">
        <f t="shared" si="27"/>
        <v/>
      </c>
      <c r="AY14" s="224" t="str">
        <f t="shared" si="27"/>
        <v/>
      </c>
      <c r="AZ14" s="205" t="str">
        <f t="shared" si="28"/>
        <v/>
      </c>
      <c r="BA14" s="255" t="str">
        <f t="shared" si="29"/>
        <v/>
      </c>
      <c r="BB14" s="42"/>
      <c r="BC14" s="37" t="str">
        <f t="shared" si="30"/>
        <v>P85</v>
      </c>
      <c r="BD14" s="157"/>
      <c r="BE14" s="58" t="str">
        <f>IF(BD14="","",VLOOKUP(B14,'couple moule presse'!H:O,8,0))</f>
        <v/>
      </c>
      <c r="BF14" s="69" t="str">
        <f>IF(BD14="","",VLOOKUP(B14,'couple moule presse'!H:M,6,0))</f>
        <v/>
      </c>
      <c r="BG14" s="191"/>
      <c r="BH14" s="160"/>
      <c r="BI14" s="55" t="str">
        <f t="shared" si="48"/>
        <v/>
      </c>
      <c r="BJ14" s="365"/>
      <c r="BK14" s="373"/>
      <c r="BL14" s="236" t="str">
        <f t="shared" si="41"/>
        <v/>
      </c>
      <c r="BM14" s="191"/>
      <c r="BN14" s="160"/>
      <c r="BO14" s="55" t="str">
        <f t="shared" si="49"/>
        <v/>
      </c>
      <c r="BP14" s="41"/>
      <c r="BQ14" s="180"/>
      <c r="BR14" s="236" t="str">
        <f t="shared" si="42"/>
        <v/>
      </c>
      <c r="BS14" s="191"/>
      <c r="BT14" s="160"/>
      <c r="BU14" s="55" t="str">
        <f t="shared" si="50"/>
        <v/>
      </c>
      <c r="BV14" s="41"/>
      <c r="BW14" s="180"/>
      <c r="BX14" s="236" t="str">
        <f t="shared" si="43"/>
        <v/>
      </c>
      <c r="BY14" s="191"/>
      <c r="BZ14" s="160"/>
      <c r="CA14" s="55" t="str">
        <f t="shared" si="51"/>
        <v/>
      </c>
      <c r="CB14" s="41"/>
      <c r="CC14" s="180"/>
      <c r="CD14" s="236" t="str">
        <f t="shared" si="44"/>
        <v/>
      </c>
      <c r="CE14" s="191"/>
      <c r="CF14" s="160"/>
      <c r="CG14" s="55" t="str">
        <f t="shared" si="52"/>
        <v/>
      </c>
      <c r="CH14" s="41"/>
      <c r="CI14" s="180"/>
      <c r="CJ14" s="236" t="str">
        <f t="shared" si="45"/>
        <v/>
      </c>
      <c r="CK14" s="191"/>
      <c r="CL14" s="160"/>
      <c r="CM14" s="55" t="str">
        <f t="shared" si="53"/>
        <v/>
      </c>
      <c r="CN14" s="41"/>
      <c r="CO14" s="180"/>
      <c r="CP14" s="236" t="str">
        <f t="shared" si="46"/>
        <v/>
      </c>
      <c r="CQ14" s="191"/>
      <c r="CR14" s="160"/>
      <c r="CS14" s="55" t="str">
        <f t="shared" si="54"/>
        <v/>
      </c>
      <c r="CT14" s="41"/>
      <c r="CU14" s="180"/>
      <c r="CV14" s="236" t="str">
        <f t="shared" si="47"/>
        <v/>
      </c>
      <c r="CW14" s="16"/>
      <c r="CX14" s="214" t="str">
        <f t="shared" si="31"/>
        <v/>
      </c>
      <c r="CY14" s="224" t="str">
        <f t="shared" si="31"/>
        <v/>
      </c>
      <c r="CZ14" s="205" t="str">
        <f t="shared" si="32"/>
        <v/>
      </c>
      <c r="DA14" s="255" t="str">
        <f t="shared" si="33"/>
        <v/>
      </c>
      <c r="DB14" s="147"/>
      <c r="DC14" s="270">
        <f>SUM(DD14:DD18)</f>
        <v>0.98511904761904767</v>
      </c>
      <c r="DD14" s="261">
        <f t="shared" si="25"/>
        <v>0</v>
      </c>
      <c r="DE14" s="40"/>
      <c r="DF14" s="18"/>
      <c r="DG14" s="18"/>
      <c r="DH14" s="18"/>
      <c r="DI14" s="18"/>
      <c r="DJ14" s="18"/>
      <c r="DK14" s="18"/>
    </row>
    <row r="15" spans="1:115" ht="12.6" customHeight="1" x14ac:dyDescent="0.2">
      <c r="A15" s="35" t="str">
        <f t="shared" si="10"/>
        <v>P85</v>
      </c>
      <c r="B15" s="36" t="str">
        <f t="shared" si="26"/>
        <v>P85</v>
      </c>
      <c r="C15" s="45" t="s">
        <v>47</v>
      </c>
      <c r="D15" s="157"/>
      <c r="E15" s="38" t="str">
        <f>IF(D15="","",VLOOKUP(A15,'couple moule presse'!H:O,8,0))</f>
        <v/>
      </c>
      <c r="F15" s="70" t="str">
        <f>IF(D15="","",VLOOKUP(A15,'couple moule presse'!H:M,6,0))</f>
        <v/>
      </c>
      <c r="G15" s="191"/>
      <c r="H15" s="160"/>
      <c r="I15" s="40" t="str">
        <f t="shared" si="11"/>
        <v/>
      </c>
      <c r="J15" s="41"/>
      <c r="K15" s="181"/>
      <c r="L15" s="238" t="str">
        <f t="shared" si="34"/>
        <v/>
      </c>
      <c r="M15" s="191"/>
      <c r="N15" s="160"/>
      <c r="O15" s="40" t="str">
        <f t="shared" si="12"/>
        <v/>
      </c>
      <c r="P15" s="41"/>
      <c r="Q15" s="181"/>
      <c r="R15" s="238" t="str">
        <f t="shared" si="35"/>
        <v/>
      </c>
      <c r="S15" s="191"/>
      <c r="T15" s="160"/>
      <c r="U15" s="40" t="str">
        <f t="shared" si="13"/>
        <v/>
      </c>
      <c r="V15" s="41"/>
      <c r="W15" s="181"/>
      <c r="X15" s="238" t="str">
        <f t="shared" si="36"/>
        <v/>
      </c>
      <c r="Y15" s="191"/>
      <c r="Z15" s="160"/>
      <c r="AA15" s="40" t="str">
        <f t="shared" si="14"/>
        <v/>
      </c>
      <c r="AB15" s="41"/>
      <c r="AC15" s="181"/>
      <c r="AD15" s="238" t="str">
        <f t="shared" si="37"/>
        <v/>
      </c>
      <c r="AE15" s="191"/>
      <c r="AF15" s="160"/>
      <c r="AG15" s="40" t="str">
        <f t="shared" si="15"/>
        <v/>
      </c>
      <c r="AH15" s="41"/>
      <c r="AI15" s="181"/>
      <c r="AJ15" s="238" t="str">
        <f t="shared" si="38"/>
        <v/>
      </c>
      <c r="AK15" s="191"/>
      <c r="AL15" s="160"/>
      <c r="AM15" s="40" t="str">
        <f t="shared" si="16"/>
        <v/>
      </c>
      <c r="AN15" s="41"/>
      <c r="AO15" s="181"/>
      <c r="AP15" s="238" t="str">
        <f t="shared" si="39"/>
        <v/>
      </c>
      <c r="AQ15" s="191"/>
      <c r="AR15" s="160"/>
      <c r="AS15" s="40" t="str">
        <f t="shared" si="17"/>
        <v/>
      </c>
      <c r="AT15" s="41"/>
      <c r="AU15" s="181"/>
      <c r="AV15" s="238" t="str">
        <f t="shared" si="40"/>
        <v/>
      </c>
      <c r="AW15" s="16"/>
      <c r="AX15" s="215" t="str">
        <f t="shared" si="27"/>
        <v/>
      </c>
      <c r="AY15" s="226" t="str">
        <f t="shared" si="27"/>
        <v/>
      </c>
      <c r="AZ15" s="203" t="str">
        <f t="shared" si="28"/>
        <v/>
      </c>
      <c r="BA15" s="256" t="str">
        <f t="shared" si="29"/>
        <v/>
      </c>
      <c r="BB15" s="42"/>
      <c r="BC15" s="45" t="str">
        <f t="shared" si="30"/>
        <v>P85</v>
      </c>
      <c r="BD15" s="157"/>
      <c r="BE15" s="38" t="str">
        <f>IF(BD15="","",VLOOKUP(B15,'couple moule presse'!H:O,8,0))</f>
        <v/>
      </c>
      <c r="BF15" s="70" t="str">
        <f>IF(BD15="","",VLOOKUP(B15,'couple moule presse'!H:M,6,0))</f>
        <v/>
      </c>
      <c r="BG15" s="191"/>
      <c r="BH15" s="160"/>
      <c r="BI15" s="40" t="str">
        <f t="shared" si="48"/>
        <v/>
      </c>
      <c r="BJ15" s="365"/>
      <c r="BK15" s="374"/>
      <c r="BL15" s="238" t="str">
        <f t="shared" si="41"/>
        <v/>
      </c>
      <c r="BM15" s="191"/>
      <c r="BN15" s="160"/>
      <c r="BO15" s="40" t="str">
        <f t="shared" si="49"/>
        <v/>
      </c>
      <c r="BP15" s="41"/>
      <c r="BQ15" s="181"/>
      <c r="BR15" s="238" t="str">
        <f t="shared" si="42"/>
        <v/>
      </c>
      <c r="BS15" s="191"/>
      <c r="BT15" s="160"/>
      <c r="BU15" s="40" t="str">
        <f t="shared" si="50"/>
        <v/>
      </c>
      <c r="BV15" s="41"/>
      <c r="BW15" s="181"/>
      <c r="BX15" s="238" t="str">
        <f t="shared" si="43"/>
        <v/>
      </c>
      <c r="BY15" s="191"/>
      <c r="BZ15" s="160"/>
      <c r="CA15" s="40" t="str">
        <f t="shared" si="51"/>
        <v/>
      </c>
      <c r="CB15" s="41"/>
      <c r="CC15" s="181"/>
      <c r="CD15" s="238" t="str">
        <f t="shared" si="44"/>
        <v/>
      </c>
      <c r="CE15" s="191"/>
      <c r="CF15" s="160"/>
      <c r="CG15" s="40" t="str">
        <f t="shared" si="52"/>
        <v/>
      </c>
      <c r="CH15" s="41"/>
      <c r="CI15" s="181"/>
      <c r="CJ15" s="238" t="str">
        <f t="shared" si="45"/>
        <v/>
      </c>
      <c r="CK15" s="191"/>
      <c r="CL15" s="160"/>
      <c r="CM15" s="40" t="str">
        <f t="shared" si="53"/>
        <v/>
      </c>
      <c r="CN15" s="41"/>
      <c r="CO15" s="181"/>
      <c r="CP15" s="238" t="str">
        <f t="shared" si="46"/>
        <v/>
      </c>
      <c r="CQ15" s="191"/>
      <c r="CR15" s="160"/>
      <c r="CS15" s="40" t="str">
        <f t="shared" si="54"/>
        <v/>
      </c>
      <c r="CT15" s="41"/>
      <c r="CU15" s="181"/>
      <c r="CV15" s="238" t="str">
        <f t="shared" si="47"/>
        <v/>
      </c>
      <c r="CW15" s="16"/>
      <c r="CX15" s="215" t="str">
        <f t="shared" si="31"/>
        <v/>
      </c>
      <c r="CY15" s="226" t="str">
        <f t="shared" si="31"/>
        <v/>
      </c>
      <c r="CZ15" s="203" t="str">
        <f t="shared" si="32"/>
        <v/>
      </c>
      <c r="DA15" s="256" t="str">
        <f t="shared" si="33"/>
        <v/>
      </c>
      <c r="DB15" s="147"/>
      <c r="DC15" s="271"/>
      <c r="DD15" s="258">
        <f t="shared" si="25"/>
        <v>0</v>
      </c>
      <c r="DE15" s="40"/>
      <c r="DF15" s="18"/>
      <c r="DG15" s="18"/>
      <c r="DH15" s="18"/>
      <c r="DI15" s="60" t="s">
        <v>99</v>
      </c>
      <c r="DJ15" s="60" t="s">
        <v>100</v>
      </c>
      <c r="DK15" s="60" t="s">
        <v>101</v>
      </c>
    </row>
    <row r="16" spans="1:115" ht="12.6" customHeight="1" thickBot="1" x14ac:dyDescent="0.25">
      <c r="A16" s="35" t="str">
        <f t="shared" si="10"/>
        <v>P85CU240/9</v>
      </c>
      <c r="B16" s="36" t="str">
        <f t="shared" si="26"/>
        <v>P85CU240/9</v>
      </c>
      <c r="C16" s="45" t="s">
        <v>47</v>
      </c>
      <c r="D16" s="157" t="s">
        <v>67</v>
      </c>
      <c r="E16" s="38" t="str">
        <f>IF(D16="","",VLOOKUP(A16,'couple moule presse'!H:O,8,0))</f>
        <v>P</v>
      </c>
      <c r="F16" s="70">
        <f>IF(D16="","",VLOOKUP(A16,'couple moule presse'!H:M,6,0))</f>
        <v>720</v>
      </c>
      <c r="G16" s="191"/>
      <c r="H16" s="160">
        <v>24</v>
      </c>
      <c r="I16" s="40">
        <f t="shared" si="11"/>
        <v>720</v>
      </c>
      <c r="J16" s="41">
        <v>691</v>
      </c>
      <c r="K16" s="181"/>
      <c r="L16" s="238">
        <f t="shared" si="34"/>
        <v>0.95972222222222225</v>
      </c>
      <c r="M16" s="191"/>
      <c r="N16" s="160">
        <v>24</v>
      </c>
      <c r="O16" s="40">
        <f t="shared" si="12"/>
        <v>720</v>
      </c>
      <c r="P16" s="41">
        <v>786</v>
      </c>
      <c r="Q16" s="181"/>
      <c r="R16" s="238">
        <f t="shared" si="35"/>
        <v>0.90833333333333333</v>
      </c>
      <c r="S16" s="191"/>
      <c r="T16" s="160">
        <v>24</v>
      </c>
      <c r="U16" s="40">
        <f t="shared" si="13"/>
        <v>720</v>
      </c>
      <c r="V16" s="41">
        <v>760</v>
      </c>
      <c r="W16" s="181"/>
      <c r="X16" s="238">
        <f t="shared" si="36"/>
        <v>0.94444444444444442</v>
      </c>
      <c r="Y16" s="191"/>
      <c r="Z16" s="160">
        <v>24</v>
      </c>
      <c r="AA16" s="40">
        <f t="shared" si="14"/>
        <v>720</v>
      </c>
      <c r="AB16" s="41">
        <v>759</v>
      </c>
      <c r="AC16" s="181"/>
      <c r="AD16" s="238">
        <f t="shared" si="37"/>
        <v>0.9458333333333333</v>
      </c>
      <c r="AE16" s="191"/>
      <c r="AF16" s="160">
        <v>24</v>
      </c>
      <c r="AG16" s="40">
        <f t="shared" si="15"/>
        <v>720</v>
      </c>
      <c r="AH16" s="41">
        <v>623</v>
      </c>
      <c r="AI16" s="181" t="s">
        <v>126</v>
      </c>
      <c r="AJ16" s="238">
        <f t="shared" si="38"/>
        <v>0.86527777777777781</v>
      </c>
      <c r="AK16" s="191"/>
      <c r="AL16" s="160">
        <v>24</v>
      </c>
      <c r="AM16" s="40">
        <f t="shared" si="16"/>
        <v>720</v>
      </c>
      <c r="AN16" s="41">
        <v>778</v>
      </c>
      <c r="AO16" s="181"/>
      <c r="AP16" s="238">
        <f t="shared" si="39"/>
        <v>0.9194444444444444</v>
      </c>
      <c r="AQ16" s="191"/>
      <c r="AR16" s="160">
        <v>24</v>
      </c>
      <c r="AS16" s="40">
        <f t="shared" si="17"/>
        <v>720</v>
      </c>
      <c r="AT16" s="41">
        <v>780</v>
      </c>
      <c r="AU16" s="181"/>
      <c r="AV16" s="238">
        <f t="shared" si="40"/>
        <v>0.91666666666666663</v>
      </c>
      <c r="AW16" s="16"/>
      <c r="AX16" s="215">
        <f t="shared" si="27"/>
        <v>5040</v>
      </c>
      <c r="AY16" s="226">
        <f t="shared" si="27"/>
        <v>5177</v>
      </c>
      <c r="AZ16" s="203">
        <f t="shared" si="28"/>
        <v>-137</v>
      </c>
      <c r="BA16" s="256">
        <f t="shared" si="29"/>
        <v>0.9728174603174603</v>
      </c>
      <c r="BB16" s="42"/>
      <c r="BC16" s="45" t="str">
        <f t="shared" si="30"/>
        <v>P85</v>
      </c>
      <c r="BD16" s="157" t="s">
        <v>67</v>
      </c>
      <c r="BE16" s="38" t="str">
        <f>IF(BD16="","",VLOOKUP(B16,'couple moule presse'!H:O,8,0))</f>
        <v>P</v>
      </c>
      <c r="BF16" s="70">
        <f>IF(BD16="","",VLOOKUP(B16,'couple moule presse'!H:M,6,0))</f>
        <v>720</v>
      </c>
      <c r="BG16" s="191"/>
      <c r="BH16" s="160">
        <v>3</v>
      </c>
      <c r="BI16" s="40">
        <f t="shared" si="48"/>
        <v>90</v>
      </c>
      <c r="BJ16" s="365">
        <v>90</v>
      </c>
      <c r="BK16" s="374"/>
      <c r="BL16" s="238">
        <f t="shared" si="41"/>
        <v>1</v>
      </c>
      <c r="BM16" s="191"/>
      <c r="BN16" s="160"/>
      <c r="BO16" s="40" t="str">
        <f t="shared" si="49"/>
        <v/>
      </c>
      <c r="BP16" s="41"/>
      <c r="BQ16" s="181"/>
      <c r="BR16" s="238" t="str">
        <f t="shared" si="42"/>
        <v/>
      </c>
      <c r="BS16" s="191"/>
      <c r="BT16" s="160"/>
      <c r="BU16" s="40" t="str">
        <f t="shared" si="50"/>
        <v/>
      </c>
      <c r="BV16" s="41"/>
      <c r="BW16" s="181"/>
      <c r="BX16" s="238" t="str">
        <f t="shared" si="43"/>
        <v/>
      </c>
      <c r="BY16" s="191"/>
      <c r="BZ16" s="160"/>
      <c r="CA16" s="40" t="str">
        <f t="shared" si="51"/>
        <v/>
      </c>
      <c r="CB16" s="41"/>
      <c r="CC16" s="181"/>
      <c r="CD16" s="238" t="str">
        <f t="shared" si="44"/>
        <v/>
      </c>
      <c r="CE16" s="191"/>
      <c r="CF16" s="160"/>
      <c r="CG16" s="40" t="str">
        <f t="shared" si="52"/>
        <v/>
      </c>
      <c r="CH16" s="41"/>
      <c r="CI16" s="181"/>
      <c r="CJ16" s="238" t="str">
        <f t="shared" si="45"/>
        <v/>
      </c>
      <c r="CK16" s="191"/>
      <c r="CL16" s="160"/>
      <c r="CM16" s="40" t="str">
        <f t="shared" si="53"/>
        <v/>
      </c>
      <c r="CN16" s="41"/>
      <c r="CO16" s="181"/>
      <c r="CP16" s="238" t="str">
        <f t="shared" si="46"/>
        <v/>
      </c>
      <c r="CQ16" s="191"/>
      <c r="CR16" s="160"/>
      <c r="CS16" s="40" t="str">
        <f t="shared" si="54"/>
        <v/>
      </c>
      <c r="CT16" s="41"/>
      <c r="CU16" s="181"/>
      <c r="CV16" s="238" t="str">
        <f t="shared" si="47"/>
        <v/>
      </c>
      <c r="CW16" s="16"/>
      <c r="CX16" s="215">
        <f t="shared" si="31"/>
        <v>90</v>
      </c>
      <c r="CY16" s="226">
        <f t="shared" si="31"/>
        <v>90</v>
      </c>
      <c r="CZ16" s="203">
        <f t="shared" si="32"/>
        <v>0</v>
      </c>
      <c r="DA16" s="256">
        <f t="shared" si="33"/>
        <v>1</v>
      </c>
      <c r="DB16" s="147"/>
      <c r="DC16" s="271"/>
      <c r="DD16" s="258">
        <f t="shared" si="25"/>
        <v>0.5089285714285714</v>
      </c>
      <c r="DE16" s="40"/>
      <c r="DF16" s="18"/>
      <c r="DG16" s="18"/>
      <c r="DH16" s="18"/>
      <c r="DI16" s="18"/>
      <c r="DJ16" s="18"/>
      <c r="DK16" s="18"/>
    </row>
    <row r="17" spans="1:115" ht="12.6" customHeight="1" thickTop="1" thickBot="1" x14ac:dyDescent="0.25">
      <c r="A17" s="35" t="str">
        <f t="shared" si="10"/>
        <v>P85</v>
      </c>
      <c r="B17" s="36" t="str">
        <f t="shared" si="26"/>
        <v>P85CU260</v>
      </c>
      <c r="C17" s="45" t="s">
        <v>47</v>
      </c>
      <c r="D17" s="157"/>
      <c r="E17" s="38" t="str">
        <f>IF(D17="","",VLOOKUP(A17,'couple moule presse'!H:O,8,0))</f>
        <v/>
      </c>
      <c r="F17" s="70" t="str">
        <f>IF(D17="","",VLOOKUP(A17,'couple moule presse'!H:M,6,0))</f>
        <v/>
      </c>
      <c r="G17" s="191"/>
      <c r="H17" s="160"/>
      <c r="I17" s="40" t="str">
        <f t="shared" si="11"/>
        <v/>
      </c>
      <c r="J17" s="41"/>
      <c r="K17" s="181"/>
      <c r="L17" s="238" t="str">
        <f t="shared" si="34"/>
        <v/>
      </c>
      <c r="M17" s="191"/>
      <c r="N17" s="160"/>
      <c r="O17" s="40" t="str">
        <f t="shared" si="12"/>
        <v/>
      </c>
      <c r="P17" s="41"/>
      <c r="Q17" s="181"/>
      <c r="R17" s="238" t="str">
        <f t="shared" si="35"/>
        <v/>
      </c>
      <c r="S17" s="191"/>
      <c r="T17" s="160"/>
      <c r="U17" s="40" t="str">
        <f t="shared" si="13"/>
        <v/>
      </c>
      <c r="V17" s="41"/>
      <c r="W17" s="181"/>
      <c r="X17" s="238" t="str">
        <f t="shared" si="36"/>
        <v/>
      </c>
      <c r="Y17" s="191"/>
      <c r="Z17" s="160"/>
      <c r="AA17" s="40" t="str">
        <f t="shared" si="14"/>
        <v/>
      </c>
      <c r="AB17" s="41"/>
      <c r="AC17" s="181"/>
      <c r="AD17" s="238" t="str">
        <f t="shared" si="37"/>
        <v/>
      </c>
      <c r="AE17" s="191"/>
      <c r="AF17" s="160"/>
      <c r="AG17" s="40" t="str">
        <f t="shared" si="15"/>
        <v/>
      </c>
      <c r="AH17" s="41"/>
      <c r="AI17" s="181"/>
      <c r="AJ17" s="238" t="str">
        <f t="shared" si="38"/>
        <v/>
      </c>
      <c r="AK17" s="191"/>
      <c r="AL17" s="160"/>
      <c r="AM17" s="40" t="str">
        <f t="shared" si="16"/>
        <v/>
      </c>
      <c r="AN17" s="41"/>
      <c r="AO17" s="181"/>
      <c r="AP17" s="238" t="str">
        <f t="shared" si="39"/>
        <v/>
      </c>
      <c r="AQ17" s="191"/>
      <c r="AR17" s="160"/>
      <c r="AS17" s="40" t="str">
        <f t="shared" si="17"/>
        <v/>
      </c>
      <c r="AT17" s="41"/>
      <c r="AU17" s="181"/>
      <c r="AV17" s="238" t="str">
        <f t="shared" si="40"/>
        <v/>
      </c>
      <c r="AW17" s="16"/>
      <c r="AX17" s="215" t="str">
        <f t="shared" si="27"/>
        <v/>
      </c>
      <c r="AY17" s="226" t="str">
        <f t="shared" si="27"/>
        <v/>
      </c>
      <c r="AZ17" s="203" t="str">
        <f t="shared" si="28"/>
        <v/>
      </c>
      <c r="BA17" s="256" t="str">
        <f t="shared" si="29"/>
        <v/>
      </c>
      <c r="BB17" s="42"/>
      <c r="BC17" s="45" t="str">
        <f t="shared" si="30"/>
        <v>P85</v>
      </c>
      <c r="BD17" s="157" t="s">
        <v>45</v>
      </c>
      <c r="BE17" s="38" t="str">
        <f>IF(BD17="","",VLOOKUP(B17,'couple moule presse'!H:O,8,0))</f>
        <v>P</v>
      </c>
      <c r="BF17" s="70">
        <f>IF(BD17="","",VLOOKUP(B17,'couple moule presse'!H:M,6,0))</f>
        <v>392.72727272727275</v>
      </c>
      <c r="BG17" s="191" t="s">
        <v>95</v>
      </c>
      <c r="BH17" s="160">
        <v>19</v>
      </c>
      <c r="BI17" s="40">
        <f t="shared" si="48"/>
        <v>310.90909090909093</v>
      </c>
      <c r="BJ17" s="365">
        <v>468</v>
      </c>
      <c r="BK17" s="374"/>
      <c r="BL17" s="238">
        <f t="shared" si="41"/>
        <v>0.49473684210526325</v>
      </c>
      <c r="BM17" s="191" t="s">
        <v>192</v>
      </c>
      <c r="BN17" s="160">
        <v>23</v>
      </c>
      <c r="BO17" s="40">
        <f t="shared" si="49"/>
        <v>376.36363636363643</v>
      </c>
      <c r="BP17" s="41">
        <v>631</v>
      </c>
      <c r="BQ17" s="181"/>
      <c r="BR17" s="238">
        <f t="shared" si="42"/>
        <v>0.32342995169082156</v>
      </c>
      <c r="BS17" s="191"/>
      <c r="BT17" s="160">
        <v>24</v>
      </c>
      <c r="BU17" s="40">
        <f t="shared" si="50"/>
        <v>392.72727272727275</v>
      </c>
      <c r="BV17" s="41"/>
      <c r="BW17" s="181"/>
      <c r="BX17" s="238">
        <f t="shared" si="43"/>
        <v>0</v>
      </c>
      <c r="BY17" s="191"/>
      <c r="BZ17" s="160">
        <v>24</v>
      </c>
      <c r="CA17" s="40">
        <f t="shared" si="51"/>
        <v>392.72727272727275</v>
      </c>
      <c r="CB17" s="41"/>
      <c r="CC17" s="181"/>
      <c r="CD17" s="238">
        <f t="shared" si="44"/>
        <v>0</v>
      </c>
      <c r="CE17" s="191"/>
      <c r="CF17" s="160">
        <v>10</v>
      </c>
      <c r="CG17" s="40">
        <f t="shared" si="52"/>
        <v>163.63636363636365</v>
      </c>
      <c r="CH17" s="41"/>
      <c r="CI17" s="181"/>
      <c r="CJ17" s="238">
        <f t="shared" si="45"/>
        <v>0</v>
      </c>
      <c r="CK17" s="191"/>
      <c r="CL17" s="160"/>
      <c r="CM17" s="40" t="str">
        <f t="shared" si="53"/>
        <v/>
      </c>
      <c r="CN17" s="41"/>
      <c r="CO17" s="181"/>
      <c r="CP17" s="238" t="str">
        <f t="shared" si="46"/>
        <v/>
      </c>
      <c r="CQ17" s="191"/>
      <c r="CR17" s="160"/>
      <c r="CS17" s="40" t="str">
        <f t="shared" si="54"/>
        <v/>
      </c>
      <c r="CT17" s="41"/>
      <c r="CU17" s="181"/>
      <c r="CV17" s="238" t="str">
        <f t="shared" si="47"/>
        <v/>
      </c>
      <c r="CW17" s="16"/>
      <c r="CX17" s="215">
        <f t="shared" si="31"/>
        <v>1636.3636363636365</v>
      </c>
      <c r="CY17" s="226">
        <f t="shared" si="31"/>
        <v>1099</v>
      </c>
      <c r="CZ17" s="203">
        <f t="shared" si="32"/>
        <v>537.36363636363649</v>
      </c>
      <c r="DA17" s="256">
        <f t="shared" si="33"/>
        <v>0.67161111111111105</v>
      </c>
      <c r="DB17" s="147"/>
      <c r="DC17" s="271"/>
      <c r="DD17" s="258">
        <f t="shared" si="25"/>
        <v>0.29761904761904767</v>
      </c>
      <c r="DE17" s="40"/>
      <c r="DF17" s="385" t="s">
        <v>135</v>
      </c>
      <c r="DG17" s="385"/>
      <c r="DH17" s="18"/>
      <c r="DI17" s="386">
        <f>DI19/SUM(DI19:DI23)</f>
        <v>0.90909090909090906</v>
      </c>
      <c r="DJ17" s="386">
        <f>DJ19/SUM(DJ19:DJ23)</f>
        <v>0.75</v>
      </c>
      <c r="DK17" s="386">
        <f>DK19/SUM(DK19:DK23)</f>
        <v>0.82608695652173914</v>
      </c>
    </row>
    <row r="18" spans="1:115" ht="12.6" customHeight="1" thickTop="1" thickBot="1" x14ac:dyDescent="0.25">
      <c r="A18" s="35" t="str">
        <f t="shared" si="10"/>
        <v>P85</v>
      </c>
      <c r="B18" s="36" t="str">
        <f t="shared" si="26"/>
        <v>P85CU80</v>
      </c>
      <c r="C18" s="51" t="s">
        <v>47</v>
      </c>
      <c r="D18" s="158"/>
      <c r="E18" s="52" t="str">
        <f>IF(D18="","",VLOOKUP(A18,'couple moule presse'!H:O,8,0))</f>
        <v/>
      </c>
      <c r="F18" s="61" t="str">
        <f>IF(D18="","",VLOOKUP(A18,'couple moule presse'!H:M,6,0))</f>
        <v/>
      </c>
      <c r="G18" s="192"/>
      <c r="H18" s="161"/>
      <c r="I18" s="53" t="str">
        <f t="shared" si="11"/>
        <v/>
      </c>
      <c r="J18" s="54"/>
      <c r="K18" s="182"/>
      <c r="L18" s="239" t="str">
        <f t="shared" si="34"/>
        <v/>
      </c>
      <c r="M18" s="192"/>
      <c r="N18" s="161"/>
      <c r="O18" s="53" t="str">
        <f t="shared" si="12"/>
        <v/>
      </c>
      <c r="P18" s="54"/>
      <c r="Q18" s="182"/>
      <c r="R18" s="239" t="str">
        <f t="shared" si="35"/>
        <v/>
      </c>
      <c r="S18" s="192"/>
      <c r="T18" s="161"/>
      <c r="U18" s="53" t="str">
        <f t="shared" si="13"/>
        <v/>
      </c>
      <c r="V18" s="54"/>
      <c r="W18" s="182"/>
      <c r="X18" s="239" t="str">
        <f t="shared" si="36"/>
        <v/>
      </c>
      <c r="Y18" s="192"/>
      <c r="Z18" s="161"/>
      <c r="AA18" s="53" t="str">
        <f t="shared" si="14"/>
        <v/>
      </c>
      <c r="AB18" s="54"/>
      <c r="AC18" s="182"/>
      <c r="AD18" s="239" t="str">
        <f t="shared" si="37"/>
        <v/>
      </c>
      <c r="AE18" s="192"/>
      <c r="AF18" s="161"/>
      <c r="AG18" s="53" t="str">
        <f t="shared" si="15"/>
        <v/>
      </c>
      <c r="AH18" s="54"/>
      <c r="AI18" s="182"/>
      <c r="AJ18" s="239" t="str">
        <f t="shared" si="38"/>
        <v/>
      </c>
      <c r="AK18" s="192"/>
      <c r="AL18" s="161"/>
      <c r="AM18" s="53" t="str">
        <f t="shared" si="16"/>
        <v/>
      </c>
      <c r="AN18" s="54"/>
      <c r="AO18" s="182"/>
      <c r="AP18" s="239" t="str">
        <f t="shared" si="39"/>
        <v/>
      </c>
      <c r="AQ18" s="192"/>
      <c r="AR18" s="161"/>
      <c r="AS18" s="53" t="str">
        <f t="shared" si="17"/>
        <v/>
      </c>
      <c r="AT18" s="54"/>
      <c r="AU18" s="182"/>
      <c r="AV18" s="239" t="str">
        <f t="shared" si="40"/>
        <v/>
      </c>
      <c r="AW18" s="16"/>
      <c r="AX18" s="216" t="str">
        <f t="shared" si="27"/>
        <v/>
      </c>
      <c r="AY18" s="227" t="str">
        <f t="shared" si="27"/>
        <v/>
      </c>
      <c r="AZ18" s="204" t="str">
        <f t="shared" si="28"/>
        <v/>
      </c>
      <c r="BA18" s="257" t="str">
        <f t="shared" si="29"/>
        <v/>
      </c>
      <c r="BB18" s="42"/>
      <c r="BC18" s="51" t="str">
        <f t="shared" si="30"/>
        <v>P85</v>
      </c>
      <c r="BD18" s="158" t="s">
        <v>42</v>
      </c>
      <c r="BE18" s="52" t="str">
        <f>IF(BD18="","",VLOOKUP(B18,'couple moule presse'!H:O,8,0))</f>
        <v>P</v>
      </c>
      <c r="BF18" s="61">
        <f>IF(BD18="","",VLOOKUP(B18,'couple moule presse'!H:M,6,0))</f>
        <v>553.84615384615381</v>
      </c>
      <c r="BG18" s="192"/>
      <c r="BH18" s="161"/>
      <c r="BI18" s="53" t="str">
        <f t="shared" si="48"/>
        <v/>
      </c>
      <c r="BJ18" s="367"/>
      <c r="BK18" s="375"/>
      <c r="BL18" s="239" t="str">
        <f t="shared" si="41"/>
        <v/>
      </c>
      <c r="BM18" s="192"/>
      <c r="BN18" s="161"/>
      <c r="BO18" s="53" t="str">
        <f t="shared" si="49"/>
        <v/>
      </c>
      <c r="BP18" s="54"/>
      <c r="BQ18" s="182"/>
      <c r="BR18" s="239" t="str">
        <f t="shared" si="42"/>
        <v/>
      </c>
      <c r="BS18" s="192"/>
      <c r="BT18" s="161"/>
      <c r="BU18" s="53" t="str">
        <f t="shared" si="50"/>
        <v/>
      </c>
      <c r="BV18" s="54"/>
      <c r="BW18" s="182"/>
      <c r="BX18" s="239" t="str">
        <f t="shared" si="43"/>
        <v/>
      </c>
      <c r="BY18" s="192"/>
      <c r="BZ18" s="161"/>
      <c r="CA18" s="53" t="str">
        <f t="shared" si="51"/>
        <v/>
      </c>
      <c r="CB18" s="54"/>
      <c r="CC18" s="182"/>
      <c r="CD18" s="239" t="str">
        <f t="shared" si="44"/>
        <v/>
      </c>
      <c r="CE18" s="192" t="s">
        <v>95</v>
      </c>
      <c r="CF18" s="161">
        <v>12</v>
      </c>
      <c r="CG18" s="53">
        <f t="shared" si="52"/>
        <v>276.92307692307691</v>
      </c>
      <c r="CH18" s="54"/>
      <c r="CI18" s="182"/>
      <c r="CJ18" s="239">
        <f t="shared" si="45"/>
        <v>0</v>
      </c>
      <c r="CK18" s="192"/>
      <c r="CL18" s="161">
        <v>24</v>
      </c>
      <c r="CM18" s="53">
        <f t="shared" si="53"/>
        <v>553.84615384615381</v>
      </c>
      <c r="CN18" s="54"/>
      <c r="CO18" s="182"/>
      <c r="CP18" s="239">
        <f t="shared" si="46"/>
        <v>0</v>
      </c>
      <c r="CQ18" s="192"/>
      <c r="CR18" s="161">
        <v>24</v>
      </c>
      <c r="CS18" s="53">
        <f t="shared" si="54"/>
        <v>553.84615384615381</v>
      </c>
      <c r="CT18" s="54"/>
      <c r="CU18" s="182"/>
      <c r="CV18" s="239">
        <f t="shared" si="47"/>
        <v>0</v>
      </c>
      <c r="CW18" s="16"/>
      <c r="CX18" s="216">
        <f t="shared" si="31"/>
        <v>1384.6153846153845</v>
      </c>
      <c r="CY18" s="227" t="str">
        <f t="shared" si="31"/>
        <v/>
      </c>
      <c r="CZ18" s="204">
        <f t="shared" si="32"/>
        <v>1384.6153846153845</v>
      </c>
      <c r="DA18" s="257">
        <f t="shared" si="33"/>
        <v>0</v>
      </c>
      <c r="DB18" s="147"/>
      <c r="DC18" s="272"/>
      <c r="DD18" s="260">
        <f>IF(CX18="",0,CX18/(BF18*14))+IF(AX18="",0,AX18/(F18*14))</f>
        <v>0.17857142857142858</v>
      </c>
      <c r="DE18" s="40"/>
      <c r="DF18" s="385"/>
      <c r="DG18" s="385"/>
      <c r="DH18" s="18"/>
      <c r="DI18" s="386"/>
      <c r="DJ18" s="386"/>
      <c r="DK18" s="386"/>
    </row>
    <row r="19" spans="1:115" ht="12.6" customHeight="1" thickTop="1" x14ac:dyDescent="0.2">
      <c r="A19" s="35" t="str">
        <f t="shared" si="10"/>
        <v>P86CU240/12</v>
      </c>
      <c r="B19" s="36" t="str">
        <f t="shared" si="26"/>
        <v>P86CU240/12</v>
      </c>
      <c r="C19" s="37" t="s">
        <v>30</v>
      </c>
      <c r="D19" s="157" t="s">
        <v>141</v>
      </c>
      <c r="E19" s="58" t="str">
        <f>IF(D19="","",VLOOKUP(A19,'couple moule presse'!H:O,8,0))</f>
        <v>P</v>
      </c>
      <c r="F19" s="63">
        <f>IF(D19="","",VLOOKUP(A19,'couple moule presse'!H:M,6,0))</f>
        <v>1506.9767441860465</v>
      </c>
      <c r="G19" s="193"/>
      <c r="H19" s="160">
        <v>24</v>
      </c>
      <c r="I19" s="40">
        <f t="shared" si="11"/>
        <v>1506.9767441860465</v>
      </c>
      <c r="J19" s="41">
        <v>1262</v>
      </c>
      <c r="K19" s="180"/>
      <c r="L19" s="236">
        <f t="shared" si="34"/>
        <v>0.83743827160493822</v>
      </c>
      <c r="M19" s="193"/>
      <c r="N19" s="160">
        <v>24</v>
      </c>
      <c r="O19" s="40">
        <f t="shared" si="12"/>
        <v>1506.9767441860465</v>
      </c>
      <c r="P19" s="41">
        <v>1585</v>
      </c>
      <c r="Q19" s="180"/>
      <c r="R19" s="236">
        <f t="shared" si="35"/>
        <v>0.9482253086419753</v>
      </c>
      <c r="S19" s="193"/>
      <c r="T19" s="160">
        <v>24</v>
      </c>
      <c r="U19" s="40">
        <f t="shared" si="13"/>
        <v>1506.9767441860465</v>
      </c>
      <c r="V19" s="41">
        <v>1342</v>
      </c>
      <c r="W19" s="180"/>
      <c r="X19" s="236">
        <f t="shared" si="36"/>
        <v>0.8905246913580247</v>
      </c>
      <c r="Y19" s="193"/>
      <c r="Z19" s="160">
        <v>24</v>
      </c>
      <c r="AA19" s="40">
        <f t="shared" si="14"/>
        <v>1506.9767441860465</v>
      </c>
      <c r="AB19" s="41">
        <v>1375</v>
      </c>
      <c r="AC19" s="180"/>
      <c r="AD19" s="236">
        <f t="shared" si="37"/>
        <v>0.91242283950617287</v>
      </c>
      <c r="AE19" s="193"/>
      <c r="AF19" s="160">
        <v>24</v>
      </c>
      <c r="AG19" s="40">
        <f t="shared" si="15"/>
        <v>1506.9767441860465</v>
      </c>
      <c r="AH19" s="41">
        <v>1435</v>
      </c>
      <c r="AI19" s="180"/>
      <c r="AJ19" s="236">
        <f t="shared" si="38"/>
        <v>0.95223765432098761</v>
      </c>
      <c r="AK19" s="193"/>
      <c r="AL19" s="160">
        <v>24</v>
      </c>
      <c r="AM19" s="40">
        <f t="shared" si="16"/>
        <v>1506.9767441860465</v>
      </c>
      <c r="AN19" s="41">
        <v>1041</v>
      </c>
      <c r="AO19" s="180" t="s">
        <v>116</v>
      </c>
      <c r="AP19" s="236">
        <f t="shared" si="39"/>
        <v>0.69078703703703703</v>
      </c>
      <c r="AQ19" s="193"/>
      <c r="AR19" s="160">
        <v>24</v>
      </c>
      <c r="AS19" s="40">
        <f t="shared" si="17"/>
        <v>1506.9767441860465</v>
      </c>
      <c r="AT19" s="41">
        <v>1272</v>
      </c>
      <c r="AU19" s="180"/>
      <c r="AV19" s="236">
        <f t="shared" si="40"/>
        <v>0.84407407407407409</v>
      </c>
      <c r="AW19" s="64"/>
      <c r="AX19" s="208">
        <f t="shared" si="27"/>
        <v>10548.837209302324</v>
      </c>
      <c r="AY19" s="224">
        <f t="shared" si="27"/>
        <v>9312</v>
      </c>
      <c r="AZ19" s="209">
        <f t="shared" si="28"/>
        <v>1236.8372093023245</v>
      </c>
      <c r="BA19" s="252">
        <f t="shared" si="29"/>
        <v>0.88275132275132284</v>
      </c>
      <c r="BB19" s="42"/>
      <c r="BC19" s="37" t="str">
        <f t="shared" si="30"/>
        <v>P86</v>
      </c>
      <c r="BD19" s="157" t="s">
        <v>141</v>
      </c>
      <c r="BE19" s="58" t="str">
        <f>IF(BD19="","",VLOOKUP(B19,'couple moule presse'!H:O,8,0))</f>
        <v>P</v>
      </c>
      <c r="BF19" s="63">
        <f>IF(BD19="","",VLOOKUP(B19,'couple moule presse'!H:M,6,0))</f>
        <v>1506.9767441860465</v>
      </c>
      <c r="BG19" s="193"/>
      <c r="BH19" s="160">
        <v>24</v>
      </c>
      <c r="BI19" s="40">
        <f t="shared" si="48"/>
        <v>1506.9767441860465</v>
      </c>
      <c r="BJ19" s="365">
        <v>1591</v>
      </c>
      <c r="BK19" s="373"/>
      <c r="BL19" s="236">
        <f t="shared" si="41"/>
        <v>0.94424382716049382</v>
      </c>
      <c r="BM19" s="193"/>
      <c r="BN19" s="160">
        <v>24</v>
      </c>
      <c r="BO19" s="40">
        <f t="shared" si="49"/>
        <v>1506.9767441860465</v>
      </c>
      <c r="BP19" s="41">
        <v>1393</v>
      </c>
      <c r="BQ19" s="180"/>
      <c r="BR19" s="236">
        <f t="shared" si="42"/>
        <v>0.92436728395061729</v>
      </c>
      <c r="BS19" s="193"/>
      <c r="BT19" s="160">
        <v>24</v>
      </c>
      <c r="BU19" s="40">
        <f t="shared" si="50"/>
        <v>1506.9767441860465</v>
      </c>
      <c r="BV19" s="41"/>
      <c r="BW19" s="180"/>
      <c r="BX19" s="236">
        <f t="shared" si="43"/>
        <v>0</v>
      </c>
      <c r="BY19" s="193"/>
      <c r="BZ19" s="160">
        <v>24</v>
      </c>
      <c r="CA19" s="40">
        <f t="shared" si="51"/>
        <v>1506.9767441860465</v>
      </c>
      <c r="CB19" s="41"/>
      <c r="CC19" s="180"/>
      <c r="CD19" s="236">
        <f t="shared" si="44"/>
        <v>0</v>
      </c>
      <c r="CE19" s="193"/>
      <c r="CF19" s="160">
        <v>24</v>
      </c>
      <c r="CG19" s="40">
        <f t="shared" si="52"/>
        <v>1506.9767441860465</v>
      </c>
      <c r="CH19" s="41"/>
      <c r="CI19" s="180"/>
      <c r="CJ19" s="236">
        <f t="shared" si="45"/>
        <v>0</v>
      </c>
      <c r="CK19" s="193"/>
      <c r="CL19" s="160">
        <v>24</v>
      </c>
      <c r="CM19" s="40">
        <f t="shared" si="53"/>
        <v>1506.9767441860465</v>
      </c>
      <c r="CN19" s="41"/>
      <c r="CO19" s="180"/>
      <c r="CP19" s="236">
        <f t="shared" si="46"/>
        <v>0</v>
      </c>
      <c r="CQ19" s="193"/>
      <c r="CR19" s="160">
        <v>24</v>
      </c>
      <c r="CS19" s="40">
        <f t="shared" si="54"/>
        <v>1506.9767441860465</v>
      </c>
      <c r="CT19" s="41"/>
      <c r="CU19" s="180"/>
      <c r="CV19" s="236">
        <f t="shared" si="47"/>
        <v>0</v>
      </c>
      <c r="CW19" s="64"/>
      <c r="CX19" s="208">
        <f t="shared" si="31"/>
        <v>10548.837209302324</v>
      </c>
      <c r="CY19" s="224">
        <f t="shared" si="31"/>
        <v>2984</v>
      </c>
      <c r="CZ19" s="209">
        <f t="shared" si="32"/>
        <v>7564.8372093023245</v>
      </c>
      <c r="DA19" s="252">
        <f t="shared" si="33"/>
        <v>0.28287477954144624</v>
      </c>
      <c r="DB19" s="218"/>
      <c r="DC19" s="267">
        <f>SUM(DD19:DD21)</f>
        <v>0.99999999999999978</v>
      </c>
      <c r="DD19" s="278">
        <f t="shared" ref="DD19:DD73" si="55">IF(CX19="",0,CX19/(BF19*14))+IF(AX19="",0,AX19/(F19*14))</f>
        <v>0.99999999999999978</v>
      </c>
      <c r="DE19" s="40"/>
      <c r="DF19" s="18"/>
      <c r="DG19" s="65" t="s">
        <v>9</v>
      </c>
      <c r="DH19" s="66" t="s">
        <v>10</v>
      </c>
      <c r="DI19" s="67">
        <f>COUNTIF($E$3:$E$44,DH19)</f>
        <v>10</v>
      </c>
      <c r="DJ19" s="18">
        <f>COUNTIF($E$47:$E$76,DH19)</f>
        <v>9</v>
      </c>
      <c r="DK19" s="18">
        <f>DI19+DJ19</f>
        <v>19</v>
      </c>
    </row>
    <row r="20" spans="1:115" ht="12.6" customHeight="1" x14ac:dyDescent="0.2">
      <c r="A20" s="35" t="str">
        <f t="shared" si="10"/>
        <v>P86</v>
      </c>
      <c r="B20" s="36" t="str">
        <f t="shared" si="26"/>
        <v>P86</v>
      </c>
      <c r="C20" s="45" t="s">
        <v>30</v>
      </c>
      <c r="D20" s="157"/>
      <c r="E20" s="38" t="str">
        <f>IF(D20="","",VLOOKUP(A20,'couple moule presse'!H:O,8,0))</f>
        <v/>
      </c>
      <c r="F20" s="39" t="str">
        <f>IF(D20="","",VLOOKUP(A20,'couple moule presse'!H:M,6,0))</f>
        <v/>
      </c>
      <c r="G20" s="191"/>
      <c r="H20" s="162"/>
      <c r="I20" s="40" t="str">
        <f t="shared" si="11"/>
        <v/>
      </c>
      <c r="J20" s="41"/>
      <c r="K20" s="181"/>
      <c r="L20" s="238" t="str">
        <f t="shared" si="34"/>
        <v/>
      </c>
      <c r="M20" s="191"/>
      <c r="N20" s="162"/>
      <c r="O20" s="40" t="str">
        <f t="shared" si="12"/>
        <v/>
      </c>
      <c r="P20" s="41"/>
      <c r="Q20" s="181"/>
      <c r="R20" s="238" t="str">
        <f t="shared" si="35"/>
        <v/>
      </c>
      <c r="S20" s="191"/>
      <c r="T20" s="162"/>
      <c r="U20" s="40" t="str">
        <f t="shared" si="13"/>
        <v/>
      </c>
      <c r="V20" s="41"/>
      <c r="W20" s="181"/>
      <c r="X20" s="238" t="str">
        <f t="shared" si="36"/>
        <v/>
      </c>
      <c r="Y20" s="191"/>
      <c r="Z20" s="162"/>
      <c r="AA20" s="40" t="str">
        <f t="shared" si="14"/>
        <v/>
      </c>
      <c r="AB20" s="41"/>
      <c r="AC20" s="181"/>
      <c r="AD20" s="238" t="str">
        <f t="shared" si="37"/>
        <v/>
      </c>
      <c r="AE20" s="191"/>
      <c r="AF20" s="162"/>
      <c r="AG20" s="40" t="str">
        <f t="shared" si="15"/>
        <v/>
      </c>
      <c r="AH20" s="41"/>
      <c r="AI20" s="181"/>
      <c r="AJ20" s="238" t="str">
        <f t="shared" si="38"/>
        <v/>
      </c>
      <c r="AK20" s="191"/>
      <c r="AL20" s="162"/>
      <c r="AM20" s="40" t="str">
        <f t="shared" si="16"/>
        <v/>
      </c>
      <c r="AN20" s="41"/>
      <c r="AO20" s="181"/>
      <c r="AP20" s="238" t="str">
        <f t="shared" si="39"/>
        <v/>
      </c>
      <c r="AQ20" s="191"/>
      <c r="AR20" s="162"/>
      <c r="AS20" s="40" t="str">
        <f t="shared" si="17"/>
        <v/>
      </c>
      <c r="AT20" s="41"/>
      <c r="AU20" s="181"/>
      <c r="AV20" s="238" t="str">
        <f t="shared" si="40"/>
        <v/>
      </c>
      <c r="AW20" s="64"/>
      <c r="AX20" s="210" t="str">
        <f t="shared" si="27"/>
        <v/>
      </c>
      <c r="AY20" s="226" t="str">
        <f t="shared" si="27"/>
        <v/>
      </c>
      <c r="AZ20" s="211" t="str">
        <f t="shared" si="28"/>
        <v/>
      </c>
      <c r="BA20" s="253" t="str">
        <f t="shared" si="29"/>
        <v/>
      </c>
      <c r="BB20" s="42"/>
      <c r="BC20" s="45" t="str">
        <f t="shared" si="30"/>
        <v>P86</v>
      </c>
      <c r="BD20" s="157"/>
      <c r="BE20" s="38" t="str">
        <f>IF(BD20="","",VLOOKUP(B20,'couple moule presse'!H:O,8,0))</f>
        <v/>
      </c>
      <c r="BF20" s="39" t="str">
        <f>IF(BD20="","",VLOOKUP(B20,'couple moule presse'!H:M,6,0))</f>
        <v/>
      </c>
      <c r="BG20" s="191"/>
      <c r="BH20" s="162"/>
      <c r="BI20" s="40" t="str">
        <f t="shared" si="48"/>
        <v/>
      </c>
      <c r="BJ20" s="365"/>
      <c r="BK20" s="374"/>
      <c r="BL20" s="238" t="str">
        <f t="shared" si="41"/>
        <v/>
      </c>
      <c r="BM20" s="191"/>
      <c r="BN20" s="162"/>
      <c r="BO20" s="40" t="str">
        <f t="shared" si="49"/>
        <v/>
      </c>
      <c r="BP20" s="41"/>
      <c r="BQ20" s="181"/>
      <c r="BR20" s="238" t="str">
        <f t="shared" si="42"/>
        <v/>
      </c>
      <c r="BS20" s="191"/>
      <c r="BT20" s="162"/>
      <c r="BU20" s="40" t="str">
        <f t="shared" si="50"/>
        <v/>
      </c>
      <c r="BV20" s="41"/>
      <c r="BW20" s="181"/>
      <c r="BX20" s="238" t="str">
        <f t="shared" si="43"/>
        <v/>
      </c>
      <c r="BY20" s="191"/>
      <c r="BZ20" s="162"/>
      <c r="CA20" s="40" t="str">
        <f t="shared" si="51"/>
        <v/>
      </c>
      <c r="CB20" s="41"/>
      <c r="CC20" s="181"/>
      <c r="CD20" s="238" t="str">
        <f t="shared" si="44"/>
        <v/>
      </c>
      <c r="CE20" s="191"/>
      <c r="CF20" s="162"/>
      <c r="CG20" s="40" t="str">
        <f t="shared" si="52"/>
        <v/>
      </c>
      <c r="CH20" s="41"/>
      <c r="CI20" s="181"/>
      <c r="CJ20" s="238" t="str">
        <f t="shared" si="45"/>
        <v/>
      </c>
      <c r="CK20" s="191"/>
      <c r="CL20" s="162"/>
      <c r="CM20" s="40" t="str">
        <f t="shared" si="53"/>
        <v/>
      </c>
      <c r="CN20" s="41"/>
      <c r="CO20" s="181"/>
      <c r="CP20" s="238" t="str">
        <f t="shared" si="46"/>
        <v/>
      </c>
      <c r="CQ20" s="191"/>
      <c r="CR20" s="162"/>
      <c r="CS20" s="40" t="str">
        <f t="shared" si="54"/>
        <v/>
      </c>
      <c r="CT20" s="41"/>
      <c r="CU20" s="181"/>
      <c r="CV20" s="238" t="str">
        <f t="shared" si="47"/>
        <v/>
      </c>
      <c r="CW20" s="64"/>
      <c r="CX20" s="210" t="str">
        <f t="shared" si="31"/>
        <v/>
      </c>
      <c r="CY20" s="226" t="str">
        <f t="shared" si="31"/>
        <v/>
      </c>
      <c r="CZ20" s="211" t="str">
        <f t="shared" si="32"/>
        <v/>
      </c>
      <c r="DA20" s="253" t="str">
        <f t="shared" si="33"/>
        <v/>
      </c>
      <c r="DB20" s="218"/>
      <c r="DC20" s="268"/>
      <c r="DD20" s="279">
        <f t="shared" si="55"/>
        <v>0</v>
      </c>
      <c r="DE20" s="40"/>
      <c r="DF20" s="18"/>
      <c r="DG20" s="65" t="s">
        <v>102</v>
      </c>
      <c r="DH20" s="66" t="s">
        <v>103</v>
      </c>
      <c r="DI20" s="67">
        <f t="shared" ref="DI20:DI23" si="56">COUNTIF($E$3:$E$44,DH20)</f>
        <v>0</v>
      </c>
      <c r="DJ20" s="18">
        <f>COUNTIF($E$47:$E$76,DH20)</f>
        <v>0</v>
      </c>
      <c r="DK20" s="18">
        <f>DI20+DJ20</f>
        <v>0</v>
      </c>
    </row>
    <row r="21" spans="1:115" ht="12.6" customHeight="1" x14ac:dyDescent="0.2">
      <c r="A21" s="35" t="str">
        <f t="shared" si="10"/>
        <v>P86</v>
      </c>
      <c r="B21" s="36" t="str">
        <f t="shared" si="26"/>
        <v>P86</v>
      </c>
      <c r="C21" s="51" t="s">
        <v>30</v>
      </c>
      <c r="D21" s="51"/>
      <c r="E21" s="52" t="str">
        <f>IF(D21="","",VLOOKUP(A21,'couple moule presse'!H:O,8,0))</f>
        <v/>
      </c>
      <c r="F21" s="68" t="str">
        <f>IF(D21="","",VLOOKUP(A21,'couple moule presse'!H:M,6,0))</f>
        <v/>
      </c>
      <c r="G21" s="192"/>
      <c r="H21" s="163"/>
      <c r="I21" s="40" t="str">
        <f t="shared" si="11"/>
        <v/>
      </c>
      <c r="J21" s="54"/>
      <c r="K21" s="182"/>
      <c r="L21" s="239" t="str">
        <f t="shared" si="34"/>
        <v/>
      </c>
      <c r="M21" s="192"/>
      <c r="N21" s="163"/>
      <c r="O21" s="40" t="str">
        <f t="shared" si="12"/>
        <v/>
      </c>
      <c r="P21" s="54"/>
      <c r="Q21" s="182"/>
      <c r="R21" s="239" t="str">
        <f t="shared" si="35"/>
        <v/>
      </c>
      <c r="S21" s="192"/>
      <c r="T21" s="163"/>
      <c r="U21" s="40" t="str">
        <f t="shared" si="13"/>
        <v/>
      </c>
      <c r="V21" s="54"/>
      <c r="W21" s="182"/>
      <c r="X21" s="239" t="str">
        <f t="shared" si="36"/>
        <v/>
      </c>
      <c r="Y21" s="192"/>
      <c r="Z21" s="163"/>
      <c r="AA21" s="40" t="str">
        <f t="shared" si="14"/>
        <v/>
      </c>
      <c r="AB21" s="54"/>
      <c r="AC21" s="182"/>
      <c r="AD21" s="239" t="str">
        <f t="shared" si="37"/>
        <v/>
      </c>
      <c r="AE21" s="192"/>
      <c r="AF21" s="163"/>
      <c r="AG21" s="40" t="str">
        <f t="shared" si="15"/>
        <v/>
      </c>
      <c r="AH21" s="54"/>
      <c r="AI21" s="182"/>
      <c r="AJ21" s="239" t="str">
        <f t="shared" si="38"/>
        <v/>
      </c>
      <c r="AK21" s="192"/>
      <c r="AL21" s="163"/>
      <c r="AM21" s="40" t="str">
        <f t="shared" si="16"/>
        <v/>
      </c>
      <c r="AN21" s="54"/>
      <c r="AO21" s="182"/>
      <c r="AP21" s="239" t="str">
        <f t="shared" si="39"/>
        <v/>
      </c>
      <c r="AQ21" s="192"/>
      <c r="AR21" s="163"/>
      <c r="AS21" s="40" t="str">
        <f t="shared" si="17"/>
        <v/>
      </c>
      <c r="AT21" s="54"/>
      <c r="AU21" s="182"/>
      <c r="AV21" s="239" t="str">
        <f t="shared" si="40"/>
        <v/>
      </c>
      <c r="AW21" s="64"/>
      <c r="AX21" s="212" t="str">
        <f t="shared" si="27"/>
        <v/>
      </c>
      <c r="AY21" s="227" t="str">
        <f t="shared" si="27"/>
        <v/>
      </c>
      <c r="AZ21" s="213" t="str">
        <f t="shared" si="28"/>
        <v/>
      </c>
      <c r="BA21" s="254" t="str">
        <f t="shared" si="29"/>
        <v/>
      </c>
      <c r="BB21" s="42"/>
      <c r="BC21" s="51" t="str">
        <f t="shared" si="30"/>
        <v>P86</v>
      </c>
      <c r="BD21" s="51"/>
      <c r="BE21" s="52" t="str">
        <f>IF(BD21="","",VLOOKUP(B21,'couple moule presse'!H:O,8,0))</f>
        <v/>
      </c>
      <c r="BF21" s="68" t="str">
        <f>IF(BD21="","",VLOOKUP(B21,'couple moule presse'!H:M,6,0))</f>
        <v/>
      </c>
      <c r="BG21" s="192"/>
      <c r="BH21" s="163"/>
      <c r="BI21" s="40" t="str">
        <f t="shared" si="48"/>
        <v/>
      </c>
      <c r="BJ21" s="367"/>
      <c r="BK21" s="375"/>
      <c r="BL21" s="239" t="str">
        <f t="shared" si="41"/>
        <v/>
      </c>
      <c r="BM21" s="192"/>
      <c r="BN21" s="163"/>
      <c r="BO21" s="40" t="str">
        <f t="shared" si="49"/>
        <v/>
      </c>
      <c r="BP21" s="54"/>
      <c r="BQ21" s="182"/>
      <c r="BR21" s="239" t="str">
        <f t="shared" si="42"/>
        <v/>
      </c>
      <c r="BS21" s="192"/>
      <c r="BT21" s="163"/>
      <c r="BU21" s="40" t="str">
        <f t="shared" si="50"/>
        <v/>
      </c>
      <c r="BV21" s="54"/>
      <c r="BW21" s="182"/>
      <c r="BX21" s="239" t="str">
        <f t="shared" si="43"/>
        <v/>
      </c>
      <c r="BY21" s="192"/>
      <c r="BZ21" s="163"/>
      <c r="CA21" s="40" t="str">
        <f t="shared" si="51"/>
        <v/>
      </c>
      <c r="CB21" s="54"/>
      <c r="CC21" s="182"/>
      <c r="CD21" s="239" t="str">
        <f t="shared" si="44"/>
        <v/>
      </c>
      <c r="CE21" s="192"/>
      <c r="CF21" s="163"/>
      <c r="CG21" s="40" t="str">
        <f t="shared" si="52"/>
        <v/>
      </c>
      <c r="CH21" s="54"/>
      <c r="CI21" s="182"/>
      <c r="CJ21" s="239" t="str">
        <f t="shared" si="45"/>
        <v/>
      </c>
      <c r="CK21" s="192"/>
      <c r="CL21" s="163"/>
      <c r="CM21" s="40" t="str">
        <f t="shared" si="53"/>
        <v/>
      </c>
      <c r="CN21" s="54"/>
      <c r="CO21" s="182"/>
      <c r="CP21" s="239" t="str">
        <f t="shared" si="46"/>
        <v/>
      </c>
      <c r="CQ21" s="192"/>
      <c r="CR21" s="163"/>
      <c r="CS21" s="40" t="str">
        <f t="shared" si="54"/>
        <v/>
      </c>
      <c r="CT21" s="54"/>
      <c r="CU21" s="182"/>
      <c r="CV21" s="239" t="str">
        <f t="shared" si="47"/>
        <v/>
      </c>
      <c r="CW21" s="64"/>
      <c r="CX21" s="212" t="str">
        <f t="shared" si="31"/>
        <v/>
      </c>
      <c r="CY21" s="227" t="str">
        <f t="shared" si="31"/>
        <v/>
      </c>
      <c r="CZ21" s="213" t="str">
        <f t="shared" si="32"/>
        <v/>
      </c>
      <c r="DA21" s="254" t="str">
        <f t="shared" si="33"/>
        <v/>
      </c>
      <c r="DB21" s="218"/>
      <c r="DC21" s="269"/>
      <c r="DD21" s="280">
        <f t="shared" si="55"/>
        <v>0</v>
      </c>
      <c r="DE21" s="40"/>
      <c r="DF21" s="18"/>
      <c r="DG21" s="65" t="s">
        <v>104</v>
      </c>
      <c r="DH21" s="66" t="s">
        <v>103</v>
      </c>
      <c r="DI21" s="67">
        <f t="shared" si="56"/>
        <v>0</v>
      </c>
      <c r="DJ21" s="18">
        <f>COUNTIF($E$47:$E$76,DH21)</f>
        <v>0</v>
      </c>
      <c r="DK21" s="18">
        <f>DI21+DJ21</f>
        <v>0</v>
      </c>
    </row>
    <row r="22" spans="1:115" ht="12.6" customHeight="1" x14ac:dyDescent="0.2">
      <c r="A22" s="35" t="str">
        <f t="shared" si="10"/>
        <v>P87</v>
      </c>
      <c r="B22" s="36" t="str">
        <f t="shared" si="26"/>
        <v>P87</v>
      </c>
      <c r="C22" s="37" t="s">
        <v>26</v>
      </c>
      <c r="D22" s="159"/>
      <c r="E22" s="58" t="str">
        <f>IF(D22="","",VLOOKUP(A22,'couple moule presse'!H:O,8,0))</f>
        <v/>
      </c>
      <c r="F22" s="69" t="str">
        <f>IF(D22="","",VLOOKUP(A22,'couple moule presse'!H:M,6,0))</f>
        <v/>
      </c>
      <c r="G22" s="191"/>
      <c r="H22" s="160"/>
      <c r="I22" s="55" t="str">
        <f t="shared" si="11"/>
        <v/>
      </c>
      <c r="J22" s="41"/>
      <c r="K22" s="180"/>
      <c r="L22" s="236" t="str">
        <f t="shared" si="34"/>
        <v/>
      </c>
      <c r="M22" s="191"/>
      <c r="N22" s="160"/>
      <c r="O22" s="55" t="str">
        <f t="shared" si="12"/>
        <v/>
      </c>
      <c r="P22" s="41"/>
      <c r="Q22" s="180"/>
      <c r="R22" s="236" t="str">
        <f t="shared" si="35"/>
        <v/>
      </c>
      <c r="S22" s="191"/>
      <c r="T22" s="160"/>
      <c r="U22" s="55" t="str">
        <f t="shared" si="13"/>
        <v/>
      </c>
      <c r="V22" s="41"/>
      <c r="W22" s="180"/>
      <c r="X22" s="236" t="str">
        <f t="shared" si="36"/>
        <v/>
      </c>
      <c r="Y22" s="191"/>
      <c r="Z22" s="160"/>
      <c r="AA22" s="55" t="str">
        <f t="shared" si="14"/>
        <v/>
      </c>
      <c r="AB22" s="41"/>
      <c r="AC22" s="180"/>
      <c r="AD22" s="236" t="str">
        <f t="shared" si="37"/>
        <v/>
      </c>
      <c r="AE22" s="191"/>
      <c r="AF22" s="160"/>
      <c r="AG22" s="55" t="str">
        <f t="shared" si="15"/>
        <v/>
      </c>
      <c r="AH22" s="41"/>
      <c r="AI22" s="180"/>
      <c r="AJ22" s="236" t="str">
        <f t="shared" si="38"/>
        <v/>
      </c>
      <c r="AK22" s="191"/>
      <c r="AL22" s="160"/>
      <c r="AM22" s="55" t="str">
        <f t="shared" si="16"/>
        <v/>
      </c>
      <c r="AN22" s="41"/>
      <c r="AO22" s="180"/>
      <c r="AP22" s="236" t="str">
        <f t="shared" si="39"/>
        <v/>
      </c>
      <c r="AQ22" s="191"/>
      <c r="AR22" s="160"/>
      <c r="AS22" s="55" t="str">
        <f t="shared" si="17"/>
        <v/>
      </c>
      <c r="AT22" s="41"/>
      <c r="AU22" s="180"/>
      <c r="AV22" s="236" t="str">
        <f t="shared" si="40"/>
        <v/>
      </c>
      <c r="AW22" s="64"/>
      <c r="AX22" s="208" t="str">
        <f t="shared" si="27"/>
        <v/>
      </c>
      <c r="AY22" s="224" t="str">
        <f t="shared" si="27"/>
        <v/>
      </c>
      <c r="AZ22" s="209" t="str">
        <f t="shared" si="28"/>
        <v/>
      </c>
      <c r="BA22" s="252" t="str">
        <f t="shared" si="29"/>
        <v/>
      </c>
      <c r="BB22" s="42"/>
      <c r="BC22" s="37" t="str">
        <f t="shared" si="30"/>
        <v>P87</v>
      </c>
      <c r="BD22" s="157"/>
      <c r="BE22" s="58" t="str">
        <f>IF(BD22="","",VLOOKUP(B22,'couple moule presse'!H:O,8,0))</f>
        <v/>
      </c>
      <c r="BF22" s="69" t="str">
        <f>IF(BD22="","",VLOOKUP(B22,'couple moule presse'!H:M,6,0))</f>
        <v/>
      </c>
      <c r="BG22" s="191"/>
      <c r="BH22" s="160"/>
      <c r="BI22" s="55" t="str">
        <f t="shared" si="48"/>
        <v/>
      </c>
      <c r="BJ22" s="365"/>
      <c r="BK22" s="373"/>
      <c r="BL22" s="236" t="str">
        <f t="shared" si="41"/>
        <v/>
      </c>
      <c r="BM22" s="191"/>
      <c r="BN22" s="160"/>
      <c r="BO22" s="55" t="str">
        <f t="shared" si="49"/>
        <v/>
      </c>
      <c r="BP22" s="41"/>
      <c r="BQ22" s="180"/>
      <c r="BR22" s="236" t="str">
        <f t="shared" si="42"/>
        <v/>
      </c>
      <c r="BS22" s="191"/>
      <c r="BT22" s="160"/>
      <c r="BU22" s="55" t="str">
        <f t="shared" si="50"/>
        <v/>
      </c>
      <c r="BV22" s="41"/>
      <c r="BW22" s="180"/>
      <c r="BX22" s="236" t="str">
        <f t="shared" si="43"/>
        <v/>
      </c>
      <c r="BY22" s="191"/>
      <c r="BZ22" s="160"/>
      <c r="CA22" s="55" t="str">
        <f t="shared" si="51"/>
        <v/>
      </c>
      <c r="CB22" s="41"/>
      <c r="CC22" s="180"/>
      <c r="CD22" s="236" t="str">
        <f t="shared" si="44"/>
        <v/>
      </c>
      <c r="CE22" s="191"/>
      <c r="CF22" s="160"/>
      <c r="CG22" s="55" t="str">
        <f t="shared" si="52"/>
        <v/>
      </c>
      <c r="CH22" s="41"/>
      <c r="CI22" s="180"/>
      <c r="CJ22" s="236" t="str">
        <f t="shared" si="45"/>
        <v/>
      </c>
      <c r="CK22" s="191"/>
      <c r="CL22" s="160"/>
      <c r="CM22" s="55" t="str">
        <f t="shared" si="53"/>
        <v/>
      </c>
      <c r="CN22" s="41"/>
      <c r="CO22" s="180"/>
      <c r="CP22" s="236" t="str">
        <f t="shared" si="46"/>
        <v/>
      </c>
      <c r="CQ22" s="191"/>
      <c r="CR22" s="160"/>
      <c r="CS22" s="55" t="str">
        <f t="shared" si="54"/>
        <v/>
      </c>
      <c r="CT22" s="41"/>
      <c r="CU22" s="180"/>
      <c r="CV22" s="236" t="str">
        <f t="shared" si="47"/>
        <v/>
      </c>
      <c r="CW22" s="64"/>
      <c r="CX22" s="208" t="str">
        <f t="shared" si="31"/>
        <v/>
      </c>
      <c r="CY22" s="224" t="str">
        <f t="shared" si="31"/>
        <v/>
      </c>
      <c r="CZ22" s="209" t="str">
        <f t="shared" si="32"/>
        <v/>
      </c>
      <c r="DA22" s="252" t="str">
        <f t="shared" si="33"/>
        <v/>
      </c>
      <c r="DB22" s="218"/>
      <c r="DC22" s="267">
        <f>SUM(DD22:DD24)</f>
        <v>1</v>
      </c>
      <c r="DD22" s="278">
        <f t="shared" si="55"/>
        <v>0</v>
      </c>
      <c r="DE22" s="40"/>
      <c r="DF22" s="18"/>
      <c r="DG22" s="65" t="s">
        <v>105</v>
      </c>
      <c r="DH22" s="66" t="s">
        <v>103</v>
      </c>
      <c r="DI22" s="67">
        <f t="shared" si="56"/>
        <v>0</v>
      </c>
      <c r="DJ22" s="18">
        <f>COUNTIF($E$47:$E$76,DH22)</f>
        <v>0</v>
      </c>
      <c r="DK22" s="18">
        <f>DI22+DJ22</f>
        <v>0</v>
      </c>
    </row>
    <row r="23" spans="1:115" ht="12.6" customHeight="1" x14ac:dyDescent="0.2">
      <c r="A23" s="35" t="str">
        <f t="shared" si="10"/>
        <v>P87CU120/7</v>
      </c>
      <c r="B23" s="36" t="str">
        <f t="shared" si="26"/>
        <v>P87CU120/7</v>
      </c>
      <c r="C23" s="45" t="s">
        <v>26</v>
      </c>
      <c r="D23" s="157" t="s">
        <v>25</v>
      </c>
      <c r="E23" s="38" t="str">
        <f>IF(D23="","",VLOOKUP(A23,'couple moule presse'!H:O,8,0))</f>
        <v>P</v>
      </c>
      <c r="F23" s="70">
        <f>IF(D23="","",VLOOKUP(A23,'couple moule presse'!H:M,6,0))</f>
        <v>1614.3157894736842</v>
      </c>
      <c r="G23" s="191"/>
      <c r="H23" s="160">
        <v>24</v>
      </c>
      <c r="I23" s="40">
        <f t="shared" si="11"/>
        <v>1614.3157894736842</v>
      </c>
      <c r="J23" s="41">
        <v>2027</v>
      </c>
      <c r="K23" s="181"/>
      <c r="L23" s="238">
        <f t="shared" si="34"/>
        <v>0.74435967657798641</v>
      </c>
      <c r="M23" s="191"/>
      <c r="N23" s="160">
        <v>24</v>
      </c>
      <c r="O23" s="40">
        <f t="shared" si="12"/>
        <v>1614.3157894736842</v>
      </c>
      <c r="P23" s="41">
        <v>1704</v>
      </c>
      <c r="Q23" s="181"/>
      <c r="R23" s="238">
        <f t="shared" si="35"/>
        <v>0.94444444444444442</v>
      </c>
      <c r="S23" s="191"/>
      <c r="T23" s="160">
        <v>24</v>
      </c>
      <c r="U23" s="40">
        <f t="shared" si="13"/>
        <v>1614.3157894736842</v>
      </c>
      <c r="V23" s="41">
        <v>1493</v>
      </c>
      <c r="W23" s="181"/>
      <c r="X23" s="238">
        <f t="shared" si="36"/>
        <v>0.92485002608242051</v>
      </c>
      <c r="Y23" s="191"/>
      <c r="Z23" s="160">
        <v>24</v>
      </c>
      <c r="AA23" s="40">
        <f t="shared" si="14"/>
        <v>1614.3157894736842</v>
      </c>
      <c r="AB23" s="41">
        <v>1743</v>
      </c>
      <c r="AC23" s="181"/>
      <c r="AD23" s="238">
        <f t="shared" si="37"/>
        <v>0.92028560250391234</v>
      </c>
      <c r="AE23" s="191"/>
      <c r="AF23" s="160">
        <v>24</v>
      </c>
      <c r="AG23" s="40">
        <f t="shared" si="15"/>
        <v>1614.3157894736842</v>
      </c>
      <c r="AH23" s="41">
        <v>1543</v>
      </c>
      <c r="AI23" s="181"/>
      <c r="AJ23" s="238">
        <f t="shared" si="38"/>
        <v>0.95582290036515394</v>
      </c>
      <c r="AK23" s="191"/>
      <c r="AL23" s="160">
        <v>24</v>
      </c>
      <c r="AM23" s="40">
        <f t="shared" si="16"/>
        <v>1614.3157894736842</v>
      </c>
      <c r="AN23" s="41">
        <v>1666</v>
      </c>
      <c r="AO23" s="181"/>
      <c r="AP23" s="238">
        <f t="shared" si="39"/>
        <v>0.96798382889932189</v>
      </c>
      <c r="AQ23" s="191"/>
      <c r="AR23" s="160">
        <v>24</v>
      </c>
      <c r="AS23" s="40">
        <f t="shared" si="17"/>
        <v>1614.3157894736842</v>
      </c>
      <c r="AT23" s="41">
        <v>1900</v>
      </c>
      <c r="AU23" s="181"/>
      <c r="AV23" s="238">
        <f t="shared" si="40"/>
        <v>0.82303077725612939</v>
      </c>
      <c r="AW23" s="64"/>
      <c r="AX23" s="210">
        <f t="shared" si="27"/>
        <v>11300.21052631579</v>
      </c>
      <c r="AY23" s="226">
        <f t="shared" si="27"/>
        <v>12076</v>
      </c>
      <c r="AZ23" s="211">
        <f t="shared" si="28"/>
        <v>-775.78947368420995</v>
      </c>
      <c r="BA23" s="253">
        <f t="shared" si="29"/>
        <v>0.93134734331917435</v>
      </c>
      <c r="BB23" s="42"/>
      <c r="BC23" s="45" t="str">
        <f t="shared" si="30"/>
        <v>P87</v>
      </c>
      <c r="BD23" s="157" t="s">
        <v>25</v>
      </c>
      <c r="BE23" s="38" t="str">
        <f>IF(BD23="","",VLOOKUP(B23,'couple moule presse'!H:O,8,0))</f>
        <v>P</v>
      </c>
      <c r="BF23" s="70">
        <f>IF(BD23="","",VLOOKUP(B23,'couple moule presse'!H:M,6,0))</f>
        <v>1614.3157894736842</v>
      </c>
      <c r="BG23" s="191"/>
      <c r="BH23" s="160">
        <v>24</v>
      </c>
      <c r="BI23" s="40">
        <f t="shared" si="48"/>
        <v>1614.3157894736842</v>
      </c>
      <c r="BJ23" s="365">
        <v>1700</v>
      </c>
      <c r="BK23" s="374"/>
      <c r="BL23" s="238">
        <f t="shared" si="41"/>
        <v>0.94692227438706311</v>
      </c>
      <c r="BM23" s="191"/>
      <c r="BN23" s="160">
        <v>24</v>
      </c>
      <c r="BO23" s="40">
        <f t="shared" si="49"/>
        <v>1614.3157894736842</v>
      </c>
      <c r="BP23" s="41">
        <v>1718</v>
      </c>
      <c r="BQ23" s="181"/>
      <c r="BR23" s="238">
        <f t="shared" si="42"/>
        <v>0.93577203964527911</v>
      </c>
      <c r="BS23" s="191"/>
      <c r="BT23" s="160">
        <v>24</v>
      </c>
      <c r="BU23" s="40">
        <f t="shared" si="50"/>
        <v>1614.3157894736842</v>
      </c>
      <c r="BV23" s="41"/>
      <c r="BW23" s="181"/>
      <c r="BX23" s="238">
        <f t="shared" si="43"/>
        <v>0</v>
      </c>
      <c r="BY23" s="191"/>
      <c r="BZ23" s="160">
        <v>24</v>
      </c>
      <c r="CA23" s="40">
        <f t="shared" si="51"/>
        <v>1614.3157894736842</v>
      </c>
      <c r="CB23" s="41"/>
      <c r="CC23" s="181"/>
      <c r="CD23" s="238">
        <f t="shared" si="44"/>
        <v>0</v>
      </c>
      <c r="CE23" s="191"/>
      <c r="CF23" s="160">
        <v>24</v>
      </c>
      <c r="CG23" s="40">
        <f t="shared" si="52"/>
        <v>1614.3157894736842</v>
      </c>
      <c r="CH23" s="41"/>
      <c r="CI23" s="181"/>
      <c r="CJ23" s="238">
        <f t="shared" si="45"/>
        <v>0</v>
      </c>
      <c r="CK23" s="191"/>
      <c r="CL23" s="160">
        <v>24</v>
      </c>
      <c r="CM23" s="40">
        <f t="shared" si="53"/>
        <v>1614.3157894736842</v>
      </c>
      <c r="CN23" s="41"/>
      <c r="CO23" s="181"/>
      <c r="CP23" s="238">
        <f t="shared" si="46"/>
        <v>0</v>
      </c>
      <c r="CQ23" s="191"/>
      <c r="CR23" s="160">
        <v>24</v>
      </c>
      <c r="CS23" s="40">
        <f t="shared" si="54"/>
        <v>1614.3157894736842</v>
      </c>
      <c r="CT23" s="41"/>
      <c r="CU23" s="181"/>
      <c r="CV23" s="238">
        <f t="shared" si="47"/>
        <v>0</v>
      </c>
      <c r="CW23" s="64"/>
      <c r="CX23" s="210">
        <f t="shared" si="31"/>
        <v>11300.21052631579</v>
      </c>
      <c r="CY23" s="226">
        <f t="shared" si="31"/>
        <v>3418</v>
      </c>
      <c r="CZ23" s="211">
        <f t="shared" si="32"/>
        <v>7882.21052631579</v>
      </c>
      <c r="DA23" s="253">
        <f t="shared" si="33"/>
        <v>0.30247224085252256</v>
      </c>
      <c r="DB23" s="218"/>
      <c r="DC23" s="268"/>
      <c r="DD23" s="279">
        <f t="shared" si="55"/>
        <v>1</v>
      </c>
      <c r="DE23" s="40"/>
      <c r="DF23" s="18"/>
      <c r="DG23" s="65" t="s">
        <v>65</v>
      </c>
      <c r="DH23" s="66" t="s">
        <v>66</v>
      </c>
      <c r="DI23" s="67">
        <f t="shared" si="56"/>
        <v>1</v>
      </c>
      <c r="DJ23" s="18">
        <f>COUNTIF($E$47:$E$76,DH23)</f>
        <v>3</v>
      </c>
      <c r="DK23" s="18">
        <f>DI23+DJ23</f>
        <v>4</v>
      </c>
    </row>
    <row r="24" spans="1:115" ht="12.6" customHeight="1" x14ac:dyDescent="0.2">
      <c r="A24" s="35" t="str">
        <f t="shared" si="10"/>
        <v>P87</v>
      </c>
      <c r="B24" s="36" t="str">
        <f t="shared" si="26"/>
        <v>P87</v>
      </c>
      <c r="C24" s="51" t="s">
        <v>26</v>
      </c>
      <c r="D24" s="158"/>
      <c r="E24" s="52" t="str">
        <f>IF(D24="","",VLOOKUP(A24,'couple moule presse'!H:O,8,0))</f>
        <v/>
      </c>
      <c r="F24" s="61" t="str">
        <f>IF(D24="","",VLOOKUP(A24,'couple moule presse'!H:M,6,0))</f>
        <v/>
      </c>
      <c r="G24" s="192"/>
      <c r="H24" s="161"/>
      <c r="I24" s="53" t="str">
        <f t="shared" si="11"/>
        <v/>
      </c>
      <c r="J24" s="54"/>
      <c r="K24" s="182"/>
      <c r="L24" s="239" t="str">
        <f t="shared" si="34"/>
        <v/>
      </c>
      <c r="M24" s="192"/>
      <c r="N24" s="161"/>
      <c r="O24" s="53" t="str">
        <f t="shared" si="12"/>
        <v/>
      </c>
      <c r="P24" s="54"/>
      <c r="Q24" s="182"/>
      <c r="R24" s="239" t="str">
        <f t="shared" si="35"/>
        <v/>
      </c>
      <c r="S24" s="192"/>
      <c r="T24" s="161"/>
      <c r="U24" s="53" t="str">
        <f t="shared" si="13"/>
        <v/>
      </c>
      <c r="V24" s="54"/>
      <c r="W24" s="182"/>
      <c r="X24" s="239" t="str">
        <f t="shared" si="36"/>
        <v/>
      </c>
      <c r="Y24" s="192"/>
      <c r="Z24" s="161"/>
      <c r="AA24" s="53" t="str">
        <f t="shared" si="14"/>
        <v/>
      </c>
      <c r="AB24" s="54"/>
      <c r="AC24" s="182"/>
      <c r="AD24" s="239" t="str">
        <f t="shared" si="37"/>
        <v/>
      </c>
      <c r="AE24" s="192"/>
      <c r="AF24" s="161"/>
      <c r="AG24" s="53" t="str">
        <f t="shared" si="15"/>
        <v/>
      </c>
      <c r="AH24" s="54"/>
      <c r="AI24" s="182"/>
      <c r="AJ24" s="239" t="str">
        <f t="shared" si="38"/>
        <v/>
      </c>
      <c r="AK24" s="192"/>
      <c r="AL24" s="161"/>
      <c r="AM24" s="53" t="str">
        <f t="shared" si="16"/>
        <v/>
      </c>
      <c r="AN24" s="54"/>
      <c r="AO24" s="182"/>
      <c r="AP24" s="239" t="str">
        <f t="shared" si="39"/>
        <v/>
      </c>
      <c r="AQ24" s="192"/>
      <c r="AR24" s="161"/>
      <c r="AS24" s="53" t="str">
        <f t="shared" si="17"/>
        <v/>
      </c>
      <c r="AT24" s="54"/>
      <c r="AU24" s="182"/>
      <c r="AV24" s="239" t="str">
        <f t="shared" si="40"/>
        <v/>
      </c>
      <c r="AW24" s="64"/>
      <c r="AX24" s="212" t="str">
        <f t="shared" si="27"/>
        <v/>
      </c>
      <c r="AY24" s="227" t="str">
        <f t="shared" si="27"/>
        <v/>
      </c>
      <c r="AZ24" s="213" t="str">
        <f t="shared" si="28"/>
        <v/>
      </c>
      <c r="BA24" s="254" t="str">
        <f t="shared" si="29"/>
        <v/>
      </c>
      <c r="BB24" s="42"/>
      <c r="BC24" s="51" t="str">
        <f t="shared" si="30"/>
        <v>P87</v>
      </c>
      <c r="BD24" s="157"/>
      <c r="BE24" s="52" t="str">
        <f>IF(BD24="","",VLOOKUP(B24,'couple moule presse'!H:O,8,0))</f>
        <v/>
      </c>
      <c r="BF24" s="61" t="str">
        <f>IF(BD24="","",VLOOKUP(B24,'couple moule presse'!H:M,6,0))</f>
        <v/>
      </c>
      <c r="BG24" s="192"/>
      <c r="BH24" s="161"/>
      <c r="BI24" s="53" t="str">
        <f t="shared" si="48"/>
        <v/>
      </c>
      <c r="BJ24" s="367"/>
      <c r="BK24" s="375"/>
      <c r="BL24" s="239" t="str">
        <f t="shared" si="41"/>
        <v/>
      </c>
      <c r="BM24" s="192"/>
      <c r="BN24" s="161"/>
      <c r="BO24" s="53" t="str">
        <f t="shared" si="49"/>
        <v/>
      </c>
      <c r="BP24" s="54"/>
      <c r="BQ24" s="182"/>
      <c r="BR24" s="239" t="str">
        <f t="shared" si="42"/>
        <v/>
      </c>
      <c r="BS24" s="192"/>
      <c r="BT24" s="161"/>
      <c r="BU24" s="53" t="str">
        <f t="shared" si="50"/>
        <v/>
      </c>
      <c r="BV24" s="54"/>
      <c r="BW24" s="182"/>
      <c r="BX24" s="239" t="str">
        <f t="shared" si="43"/>
        <v/>
      </c>
      <c r="BY24" s="192"/>
      <c r="BZ24" s="161"/>
      <c r="CA24" s="53" t="str">
        <f t="shared" si="51"/>
        <v/>
      </c>
      <c r="CB24" s="54"/>
      <c r="CC24" s="182"/>
      <c r="CD24" s="239" t="str">
        <f t="shared" si="44"/>
        <v/>
      </c>
      <c r="CE24" s="192"/>
      <c r="CF24" s="161"/>
      <c r="CG24" s="53" t="str">
        <f t="shared" si="52"/>
        <v/>
      </c>
      <c r="CH24" s="54"/>
      <c r="CI24" s="182"/>
      <c r="CJ24" s="239" t="str">
        <f t="shared" si="45"/>
        <v/>
      </c>
      <c r="CK24" s="192"/>
      <c r="CL24" s="161"/>
      <c r="CM24" s="53" t="str">
        <f t="shared" si="53"/>
        <v/>
      </c>
      <c r="CN24" s="54"/>
      <c r="CO24" s="182"/>
      <c r="CP24" s="239" t="str">
        <f t="shared" si="46"/>
        <v/>
      </c>
      <c r="CQ24" s="192"/>
      <c r="CR24" s="161"/>
      <c r="CS24" s="53" t="str">
        <f t="shared" si="54"/>
        <v/>
      </c>
      <c r="CT24" s="54"/>
      <c r="CU24" s="182"/>
      <c r="CV24" s="239" t="str">
        <f t="shared" si="47"/>
        <v/>
      </c>
      <c r="CW24" s="64"/>
      <c r="CX24" s="212" t="str">
        <f t="shared" si="31"/>
        <v/>
      </c>
      <c r="CY24" s="227" t="str">
        <f t="shared" si="31"/>
        <v/>
      </c>
      <c r="CZ24" s="213" t="str">
        <f t="shared" si="32"/>
        <v/>
      </c>
      <c r="DA24" s="254" t="str">
        <f t="shared" si="33"/>
        <v/>
      </c>
      <c r="DB24" s="218"/>
      <c r="DC24" s="269"/>
      <c r="DD24" s="280">
        <f t="shared" si="55"/>
        <v>0</v>
      </c>
      <c r="DE24" s="40"/>
      <c r="DF24" s="18"/>
      <c r="DG24" s="18"/>
      <c r="DH24" s="18"/>
      <c r="DI24" s="18"/>
      <c r="DJ24" s="18"/>
      <c r="DK24" s="18"/>
    </row>
    <row r="25" spans="1:115" ht="12.6" customHeight="1" x14ac:dyDescent="0.2">
      <c r="A25" s="35" t="str">
        <f t="shared" si="10"/>
        <v>P88</v>
      </c>
      <c r="B25" s="36" t="str">
        <f t="shared" si="26"/>
        <v>P88</v>
      </c>
      <c r="C25" s="37" t="s">
        <v>35</v>
      </c>
      <c r="D25" s="157"/>
      <c r="E25" s="58" t="str">
        <f>IF(D25="","",VLOOKUP(A25,'couple moule presse'!H:O,8,0))</f>
        <v/>
      </c>
      <c r="F25" s="69" t="str">
        <f>IF(D25="","",VLOOKUP(A25,'couple moule presse'!H:M,6,0))</f>
        <v/>
      </c>
      <c r="G25" s="191"/>
      <c r="H25" s="160"/>
      <c r="I25" s="40" t="str">
        <f t="shared" si="11"/>
        <v/>
      </c>
      <c r="J25" s="41"/>
      <c r="K25" s="180"/>
      <c r="L25" s="236" t="str">
        <f>IF(I25="","",1-ABS((I25-J25)/I25))</f>
        <v/>
      </c>
      <c r="M25" s="191"/>
      <c r="N25" s="160"/>
      <c r="O25" s="40" t="str">
        <f t="shared" si="12"/>
        <v/>
      </c>
      <c r="P25" s="41"/>
      <c r="Q25" s="180"/>
      <c r="R25" s="236" t="str">
        <f>IF(O25="","",1-ABS((O25-P25)/O25))</f>
        <v/>
      </c>
      <c r="S25" s="191"/>
      <c r="T25" s="160"/>
      <c r="U25" s="40" t="str">
        <f t="shared" si="13"/>
        <v/>
      </c>
      <c r="V25" s="41"/>
      <c r="W25" s="180"/>
      <c r="X25" s="236" t="str">
        <f>IF(U25="","",1-ABS((U25-V25)/U25))</f>
        <v/>
      </c>
      <c r="Y25" s="191"/>
      <c r="Z25" s="160"/>
      <c r="AA25" s="40" t="str">
        <f t="shared" si="14"/>
        <v/>
      </c>
      <c r="AB25" s="41"/>
      <c r="AC25" s="180"/>
      <c r="AD25" s="236" t="str">
        <f>IF(AA25="","",1-ABS((AA25-AB25)/AA25))</f>
        <v/>
      </c>
      <c r="AE25" s="191"/>
      <c r="AF25" s="160"/>
      <c r="AG25" s="40" t="str">
        <f t="shared" si="15"/>
        <v/>
      </c>
      <c r="AH25" s="41"/>
      <c r="AI25" s="180"/>
      <c r="AJ25" s="236" t="str">
        <f>IF(AG25="","",1-ABS((AG25-AH25)/AG25))</f>
        <v/>
      </c>
      <c r="AK25" s="191"/>
      <c r="AL25" s="160"/>
      <c r="AM25" s="40" t="str">
        <f t="shared" si="16"/>
        <v/>
      </c>
      <c r="AN25" s="41"/>
      <c r="AO25" s="180"/>
      <c r="AP25" s="236" t="str">
        <f>IF(AM25="","",1-ABS((AM25-AN25)/AM25))</f>
        <v/>
      </c>
      <c r="AQ25" s="191"/>
      <c r="AR25" s="160"/>
      <c r="AS25" s="40" t="str">
        <f t="shared" si="17"/>
        <v/>
      </c>
      <c r="AT25" s="41"/>
      <c r="AU25" s="180"/>
      <c r="AV25" s="236" t="str">
        <f>IF(AS25="","",1-ABS((AS25-AT25)/AS25))</f>
        <v/>
      </c>
      <c r="AW25" s="64"/>
      <c r="AX25" s="208" t="str">
        <f t="shared" si="27"/>
        <v/>
      </c>
      <c r="AY25" s="224" t="str">
        <f t="shared" si="27"/>
        <v/>
      </c>
      <c r="AZ25" s="209" t="str">
        <f t="shared" si="28"/>
        <v/>
      </c>
      <c r="BA25" s="252" t="str">
        <f t="shared" si="29"/>
        <v/>
      </c>
      <c r="BB25" s="42"/>
      <c r="BC25" s="37" t="str">
        <f t="shared" si="30"/>
        <v>P88</v>
      </c>
      <c r="BD25" s="37"/>
      <c r="BE25" s="58" t="str">
        <f>IF(BD25="","",VLOOKUP(B25,'couple moule presse'!H:O,8,0))</f>
        <v/>
      </c>
      <c r="BF25" s="69" t="str">
        <f>IF(BD25="","",VLOOKUP(B25,'couple moule presse'!H:M,6,0))</f>
        <v/>
      </c>
      <c r="BG25" s="191"/>
      <c r="BH25" s="160"/>
      <c r="BI25" s="40" t="str">
        <f t="shared" si="48"/>
        <v/>
      </c>
      <c r="BJ25" s="365"/>
      <c r="BK25" s="373"/>
      <c r="BL25" s="236" t="str">
        <f>IF(BI25="","",1-ABS((BI25-BJ25)/BI25))</f>
        <v/>
      </c>
      <c r="BM25" s="191"/>
      <c r="BN25" s="160"/>
      <c r="BO25" s="40" t="str">
        <f t="shared" si="49"/>
        <v/>
      </c>
      <c r="BP25" s="41"/>
      <c r="BQ25" s="180"/>
      <c r="BR25" s="236" t="str">
        <f>IF(BO25="","",1-ABS((BO25-BP25)/BO25))</f>
        <v/>
      </c>
      <c r="BS25" s="191"/>
      <c r="BT25" s="160"/>
      <c r="BU25" s="40" t="str">
        <f t="shared" si="50"/>
        <v/>
      </c>
      <c r="BV25" s="41"/>
      <c r="BW25" s="180"/>
      <c r="BX25" s="236" t="str">
        <f>IF(BU25="","",1-ABS((BU25-BV25)/BU25))</f>
        <v/>
      </c>
      <c r="BY25" s="191"/>
      <c r="BZ25" s="160"/>
      <c r="CA25" s="40" t="str">
        <f t="shared" si="51"/>
        <v/>
      </c>
      <c r="CB25" s="41"/>
      <c r="CC25" s="180"/>
      <c r="CD25" s="236" t="str">
        <f>IF(CA25="","",1-ABS((CA25-CB25)/CA25))</f>
        <v/>
      </c>
      <c r="CE25" s="191"/>
      <c r="CF25" s="160"/>
      <c r="CG25" s="40" t="str">
        <f t="shared" si="52"/>
        <v/>
      </c>
      <c r="CH25" s="41"/>
      <c r="CI25" s="180"/>
      <c r="CJ25" s="236" t="str">
        <f>IF(CG25="","",1-ABS((CG25-CH25)/CG25))</f>
        <v/>
      </c>
      <c r="CK25" s="191"/>
      <c r="CL25" s="160"/>
      <c r="CM25" s="40" t="str">
        <f t="shared" si="53"/>
        <v/>
      </c>
      <c r="CN25" s="41"/>
      <c r="CO25" s="180"/>
      <c r="CP25" s="236" t="str">
        <f>IF(CM25="","",1-ABS((CM25-CN25)/CM25))</f>
        <v/>
      </c>
      <c r="CQ25" s="191"/>
      <c r="CR25" s="160"/>
      <c r="CS25" s="40" t="str">
        <f t="shared" si="54"/>
        <v/>
      </c>
      <c r="CT25" s="41"/>
      <c r="CU25" s="180"/>
      <c r="CV25" s="236" t="str">
        <f>IF(CS25="","",1-ABS((CS25-CT25)/CS25))</f>
        <v/>
      </c>
      <c r="CW25" s="64"/>
      <c r="CX25" s="214" t="str">
        <f t="shared" si="31"/>
        <v/>
      </c>
      <c r="CY25" s="229" t="str">
        <f t="shared" si="31"/>
        <v/>
      </c>
      <c r="CZ25" s="205" t="str">
        <f t="shared" si="32"/>
        <v/>
      </c>
      <c r="DA25" s="255" t="str">
        <f t="shared" si="33"/>
        <v/>
      </c>
      <c r="DB25" s="147"/>
      <c r="DC25" s="270">
        <f>SUM(DD25:DD28)</f>
        <v>1</v>
      </c>
      <c r="DD25" s="261">
        <f t="shared" si="55"/>
        <v>0</v>
      </c>
      <c r="DE25" s="40"/>
      <c r="DF25" s="18"/>
      <c r="DG25" s="18"/>
      <c r="DH25" s="18"/>
      <c r="DI25" s="60" t="s">
        <v>99</v>
      </c>
      <c r="DJ25" s="60" t="s">
        <v>100</v>
      </c>
      <c r="DK25" s="60" t="s">
        <v>101</v>
      </c>
    </row>
    <row r="26" spans="1:115" ht="12.6" customHeight="1" thickBot="1" x14ac:dyDescent="0.25">
      <c r="A26" s="35" t="str">
        <f t="shared" si="10"/>
        <v>P88CU360</v>
      </c>
      <c r="B26" s="36" t="str">
        <f t="shared" si="26"/>
        <v>P88</v>
      </c>
      <c r="C26" s="45" t="s">
        <v>35</v>
      </c>
      <c r="D26" s="157" t="s">
        <v>34</v>
      </c>
      <c r="E26" s="38" t="str">
        <f>IF(D26="","",VLOOKUP(A26,'couple moule presse'!H:O,8,0))</f>
        <v>P</v>
      </c>
      <c r="F26" s="70">
        <f>IF(D26="","",VLOOKUP(A26,'couple moule presse'!H:M,6,0))</f>
        <v>817.61684210526323</v>
      </c>
      <c r="G26" s="191"/>
      <c r="H26" s="160">
        <v>24</v>
      </c>
      <c r="I26" s="40">
        <f t="shared" si="11"/>
        <v>817.61684210526312</v>
      </c>
      <c r="J26" s="41">
        <v>864</v>
      </c>
      <c r="K26" s="183"/>
      <c r="L26" s="237">
        <f>IF(I26="","",1-ABS((I26-J26)/I26))</f>
        <v>0.94327030033370407</v>
      </c>
      <c r="M26" s="191"/>
      <c r="N26" s="160">
        <v>24</v>
      </c>
      <c r="O26" s="40">
        <f t="shared" si="12"/>
        <v>817.61684210526312</v>
      </c>
      <c r="P26" s="41">
        <v>846</v>
      </c>
      <c r="Q26" s="183"/>
      <c r="R26" s="237">
        <f>IF(O26="","",1-ABS((O26-P26)/O26))</f>
        <v>0.96528550241008526</v>
      </c>
      <c r="S26" s="191"/>
      <c r="T26" s="160">
        <v>24</v>
      </c>
      <c r="U26" s="40">
        <f t="shared" si="13"/>
        <v>817.61684210526312</v>
      </c>
      <c r="V26" s="41">
        <v>849</v>
      </c>
      <c r="W26" s="183"/>
      <c r="X26" s="237">
        <f>IF(U26="","",1-ABS((U26-V26)/U26))</f>
        <v>0.96161630206402171</v>
      </c>
      <c r="Y26" s="191"/>
      <c r="Z26" s="160">
        <v>24</v>
      </c>
      <c r="AA26" s="40">
        <f t="shared" si="14"/>
        <v>817.61684210526312</v>
      </c>
      <c r="AB26" s="41">
        <v>783</v>
      </c>
      <c r="AC26" s="183"/>
      <c r="AD26" s="237">
        <f>IF(AA26="","",1-ABS((AA26-AB26)/AA26))</f>
        <v>0.95766129032258074</v>
      </c>
      <c r="AE26" s="191"/>
      <c r="AF26" s="160">
        <v>24</v>
      </c>
      <c r="AG26" s="40">
        <f t="shared" si="15"/>
        <v>817.61684210526312</v>
      </c>
      <c r="AH26" s="41">
        <v>827</v>
      </c>
      <c r="AI26" s="183"/>
      <c r="AJ26" s="237">
        <f>IF(AG26="","",1-ABS((AG26-AH26)/AG26))</f>
        <v>0.98852377126848756</v>
      </c>
      <c r="AK26" s="191"/>
      <c r="AL26" s="160">
        <v>24</v>
      </c>
      <c r="AM26" s="40">
        <f t="shared" si="16"/>
        <v>817.61684210526312</v>
      </c>
      <c r="AN26" s="41">
        <v>876</v>
      </c>
      <c r="AO26" s="183"/>
      <c r="AP26" s="237">
        <f>IF(AM26="","",1-ABS((AM26-AN26)/AM26))</f>
        <v>0.92859349894944998</v>
      </c>
      <c r="AQ26" s="191"/>
      <c r="AR26" s="160">
        <v>24</v>
      </c>
      <c r="AS26" s="40">
        <f t="shared" si="17"/>
        <v>817.61684210526312</v>
      </c>
      <c r="AT26" s="41">
        <v>801</v>
      </c>
      <c r="AU26" s="183"/>
      <c r="AV26" s="237">
        <f>IF(AS26="","",1-ABS((AS26-AT26)/AS26))</f>
        <v>0.97967649239896182</v>
      </c>
      <c r="AW26" s="64"/>
      <c r="AX26" s="210">
        <f t="shared" si="27"/>
        <v>5723.3178947368424</v>
      </c>
      <c r="AY26" s="226">
        <f t="shared" si="27"/>
        <v>5846</v>
      </c>
      <c r="AZ26" s="211">
        <f t="shared" si="28"/>
        <v>-122.68210526315761</v>
      </c>
      <c r="BA26" s="253">
        <f t="shared" si="29"/>
        <v>0.97856451318631521</v>
      </c>
      <c r="BB26" s="42"/>
      <c r="BC26" s="45" t="str">
        <f t="shared" si="30"/>
        <v>P88</v>
      </c>
      <c r="BD26" s="157"/>
      <c r="BE26" s="38" t="str">
        <f>IF(BD26="","",VLOOKUP(B26,'couple moule presse'!H:O,8,0))</f>
        <v/>
      </c>
      <c r="BF26" s="70" t="str">
        <f>IF(BD26="","",VLOOKUP(B26,'couple moule presse'!H:M,6,0))</f>
        <v/>
      </c>
      <c r="BG26" s="191"/>
      <c r="BH26" s="160"/>
      <c r="BI26" s="40" t="str">
        <f t="shared" si="48"/>
        <v/>
      </c>
      <c r="BJ26" s="365"/>
      <c r="BK26" s="376"/>
      <c r="BL26" s="237" t="str">
        <f>IF(BI26="","",1-ABS((BI26-BJ26)/BI26))</f>
        <v/>
      </c>
      <c r="BM26" s="191"/>
      <c r="BN26" s="160"/>
      <c r="BO26" s="40" t="str">
        <f t="shared" si="49"/>
        <v/>
      </c>
      <c r="BP26" s="41"/>
      <c r="BQ26" s="183"/>
      <c r="BR26" s="237" t="str">
        <f>IF(BO26="","",1-ABS((BO26-BP26)/BO26))</f>
        <v/>
      </c>
      <c r="BS26" s="191"/>
      <c r="BT26" s="160"/>
      <c r="BU26" s="40" t="str">
        <f t="shared" si="50"/>
        <v/>
      </c>
      <c r="BV26" s="41"/>
      <c r="BW26" s="183"/>
      <c r="BX26" s="237" t="str">
        <f>IF(BU26="","",1-ABS((BU26-BV26)/BU26))</f>
        <v/>
      </c>
      <c r="BY26" s="191"/>
      <c r="BZ26" s="160"/>
      <c r="CA26" s="40" t="str">
        <f t="shared" si="51"/>
        <v/>
      </c>
      <c r="CB26" s="41"/>
      <c r="CC26" s="183"/>
      <c r="CD26" s="237" t="str">
        <f>IF(CA26="","",1-ABS((CA26-CB26)/CA26))</f>
        <v/>
      </c>
      <c r="CE26" s="191"/>
      <c r="CF26" s="160"/>
      <c r="CG26" s="40" t="str">
        <f t="shared" si="52"/>
        <v/>
      </c>
      <c r="CH26" s="41"/>
      <c r="CI26" s="183"/>
      <c r="CJ26" s="237" t="str">
        <f>IF(CG26="","",1-ABS((CG26-CH26)/CG26))</f>
        <v/>
      </c>
      <c r="CK26" s="191"/>
      <c r="CL26" s="160"/>
      <c r="CM26" s="40" t="str">
        <f t="shared" si="53"/>
        <v/>
      </c>
      <c r="CN26" s="41"/>
      <c r="CO26" s="183"/>
      <c r="CP26" s="237" t="str">
        <f>IF(CM26="","",1-ABS((CM26-CN26)/CM26))</f>
        <v/>
      </c>
      <c r="CQ26" s="191"/>
      <c r="CR26" s="160"/>
      <c r="CS26" s="40" t="str">
        <f t="shared" si="54"/>
        <v/>
      </c>
      <c r="CT26" s="41"/>
      <c r="CU26" s="183"/>
      <c r="CV26" s="237" t="str">
        <f>IF(CS26="","",1-ABS((CS26-CT26)/CS26))</f>
        <v/>
      </c>
      <c r="CW26" s="64"/>
      <c r="CX26" s="215" t="str">
        <f t="shared" si="31"/>
        <v/>
      </c>
      <c r="CY26" s="230" t="str">
        <f t="shared" si="31"/>
        <v/>
      </c>
      <c r="CZ26" s="203" t="str">
        <f t="shared" si="32"/>
        <v/>
      </c>
      <c r="DA26" s="256" t="str">
        <f t="shared" si="33"/>
        <v/>
      </c>
      <c r="DB26" s="147"/>
      <c r="DC26" s="271"/>
      <c r="DD26" s="258">
        <f t="shared" si="55"/>
        <v>0.5</v>
      </c>
      <c r="DE26" s="40"/>
      <c r="DF26" s="18"/>
      <c r="DG26" s="18"/>
      <c r="DH26" s="18"/>
      <c r="DI26" s="18"/>
      <c r="DJ26" s="18"/>
      <c r="DK26" s="18"/>
    </row>
    <row r="27" spans="1:115" ht="12.6" customHeight="1" thickTop="1" thickBot="1" x14ac:dyDescent="0.25">
      <c r="A27" s="35" t="str">
        <f t="shared" si="10"/>
        <v>P88</v>
      </c>
      <c r="B27" s="36" t="str">
        <f t="shared" si="26"/>
        <v>P88CU360</v>
      </c>
      <c r="C27" s="45" t="s">
        <v>35</v>
      </c>
      <c r="D27" s="157"/>
      <c r="E27" s="38" t="str">
        <f>IF(D27="","",VLOOKUP(A27,'couple moule presse'!H:O,8,0))</f>
        <v/>
      </c>
      <c r="F27" s="70" t="str">
        <f>IF(D27="","",VLOOKUP(A27,'couple moule presse'!H:M,6,0))</f>
        <v/>
      </c>
      <c r="G27" s="191"/>
      <c r="H27" s="160"/>
      <c r="I27" s="40" t="str">
        <f t="shared" si="11"/>
        <v/>
      </c>
      <c r="J27" s="41"/>
      <c r="K27" s="181"/>
      <c r="L27" s="238" t="str">
        <f t="shared" ref="L27:L28" si="57">IF(I27="","",1-ABS((I27-J27)/I27))</f>
        <v/>
      </c>
      <c r="M27" s="191"/>
      <c r="N27" s="160"/>
      <c r="O27" s="40" t="str">
        <f t="shared" si="12"/>
        <v/>
      </c>
      <c r="P27" s="41"/>
      <c r="Q27" s="181"/>
      <c r="R27" s="238" t="str">
        <f t="shared" ref="R27:R32" si="58">IF(O27="","",1-ABS((O27-P27)/O27))</f>
        <v/>
      </c>
      <c r="S27" s="191"/>
      <c r="T27" s="160"/>
      <c r="U27" s="40" t="str">
        <f t="shared" si="13"/>
        <v/>
      </c>
      <c r="V27" s="41"/>
      <c r="W27" s="181"/>
      <c r="X27" s="238" t="str">
        <f t="shared" ref="X27:X32" si="59">IF(U27="","",1-ABS((U27-V27)/U27))</f>
        <v/>
      </c>
      <c r="Y27" s="191"/>
      <c r="Z27" s="160"/>
      <c r="AA27" s="40" t="str">
        <f t="shared" si="14"/>
        <v/>
      </c>
      <c r="AB27" s="41"/>
      <c r="AC27" s="181"/>
      <c r="AD27" s="238" t="str">
        <f t="shared" ref="AD27:AD32" si="60">IF(AA27="","",1-ABS((AA27-AB27)/AA27))</f>
        <v/>
      </c>
      <c r="AE27" s="191"/>
      <c r="AF27" s="160"/>
      <c r="AG27" s="40" t="str">
        <f t="shared" si="15"/>
        <v/>
      </c>
      <c r="AH27" s="41"/>
      <c r="AI27" s="181"/>
      <c r="AJ27" s="238" t="str">
        <f t="shared" ref="AJ27:AJ32" si="61">IF(AG27="","",1-ABS((AG27-AH27)/AG27))</f>
        <v/>
      </c>
      <c r="AK27" s="191"/>
      <c r="AL27" s="160"/>
      <c r="AM27" s="40" t="str">
        <f t="shared" si="16"/>
        <v/>
      </c>
      <c r="AN27" s="41"/>
      <c r="AO27" s="181"/>
      <c r="AP27" s="238" t="str">
        <f t="shared" ref="AP27:AP32" si="62">IF(AM27="","",1-ABS((AM27-AN27)/AM27))</f>
        <v/>
      </c>
      <c r="AQ27" s="191"/>
      <c r="AR27" s="160"/>
      <c r="AS27" s="40" t="str">
        <f t="shared" si="17"/>
        <v/>
      </c>
      <c r="AT27" s="41"/>
      <c r="AU27" s="181"/>
      <c r="AV27" s="238" t="str">
        <f t="shared" ref="AV27:AV32" si="63">IF(AS27="","",1-ABS((AS27-AT27)/AS27))</f>
        <v/>
      </c>
      <c r="AW27" s="64"/>
      <c r="AX27" s="210" t="str">
        <f t="shared" si="27"/>
        <v/>
      </c>
      <c r="AY27" s="226" t="str">
        <f t="shared" si="27"/>
        <v/>
      </c>
      <c r="AZ27" s="211" t="str">
        <f t="shared" si="28"/>
        <v/>
      </c>
      <c r="BA27" s="253" t="str">
        <f t="shared" si="29"/>
        <v/>
      </c>
      <c r="BB27" s="42"/>
      <c r="BC27" s="45" t="str">
        <f t="shared" si="30"/>
        <v>P88</v>
      </c>
      <c r="BD27" s="157" t="s">
        <v>34</v>
      </c>
      <c r="BE27" s="38" t="str">
        <f>IF(BD27="","",VLOOKUP(B27,'couple moule presse'!H:O,8,0))</f>
        <v>P</v>
      </c>
      <c r="BF27" s="70">
        <f>IF(BD27="","",VLOOKUP(B27,'couple moule presse'!H:M,6,0))</f>
        <v>817.61684210526323</v>
      </c>
      <c r="BG27" s="191"/>
      <c r="BH27" s="160">
        <v>24</v>
      </c>
      <c r="BI27" s="40">
        <f t="shared" si="48"/>
        <v>817.61684210526312</v>
      </c>
      <c r="BJ27" s="365">
        <v>667</v>
      </c>
      <c r="BK27" s="374" t="s">
        <v>122</v>
      </c>
      <c r="BL27" s="238">
        <f t="shared" ref="BL27:BL28" si="64">IF(BI27="","",1-ABS((BI27-BJ27)/BI27))</f>
        <v>0.81578554360812428</v>
      </c>
      <c r="BM27" s="191"/>
      <c r="BN27" s="160">
        <v>24</v>
      </c>
      <c r="BO27" s="40">
        <f t="shared" si="49"/>
        <v>817.61684210526312</v>
      </c>
      <c r="BP27" s="41">
        <v>769</v>
      </c>
      <c r="BQ27" s="181" t="s">
        <v>121</v>
      </c>
      <c r="BR27" s="238">
        <f t="shared" ref="BR27:BR32" si="65">IF(BO27="","",1-ABS((BO27-BP27)/BO27))</f>
        <v>0.94053835537428421</v>
      </c>
      <c r="BS27" s="191"/>
      <c r="BT27" s="160">
        <v>24</v>
      </c>
      <c r="BU27" s="40">
        <f t="shared" si="50"/>
        <v>817.61684210526312</v>
      </c>
      <c r="BV27" s="41"/>
      <c r="BW27" s="181"/>
      <c r="BX27" s="238">
        <f t="shared" ref="BX27:BX32" si="66">IF(BU27="","",1-ABS((BU27-BV27)/BU27))</f>
        <v>0</v>
      </c>
      <c r="BY27" s="191"/>
      <c r="BZ27" s="160">
        <v>24</v>
      </c>
      <c r="CA27" s="40">
        <f t="shared" si="51"/>
        <v>817.61684210526312</v>
      </c>
      <c r="CB27" s="41"/>
      <c r="CC27" s="181"/>
      <c r="CD27" s="238">
        <f t="shared" ref="CD27:CD32" si="67">IF(CA27="","",1-ABS((CA27-CB27)/CA27))</f>
        <v>0</v>
      </c>
      <c r="CE27" s="191"/>
      <c r="CF27" s="160">
        <v>24</v>
      </c>
      <c r="CG27" s="40">
        <f t="shared" si="52"/>
        <v>817.61684210526312</v>
      </c>
      <c r="CH27" s="41"/>
      <c r="CI27" s="181"/>
      <c r="CJ27" s="238">
        <f t="shared" ref="CJ27:CJ32" si="68">IF(CG27="","",1-ABS((CG27-CH27)/CG27))</f>
        <v>0</v>
      </c>
      <c r="CK27" s="191"/>
      <c r="CL27" s="160">
        <v>24</v>
      </c>
      <c r="CM27" s="40">
        <f t="shared" si="53"/>
        <v>817.61684210526312</v>
      </c>
      <c r="CN27" s="41"/>
      <c r="CO27" s="181"/>
      <c r="CP27" s="238">
        <f t="shared" ref="CP27:CP32" si="69">IF(CM27="","",1-ABS((CM27-CN27)/CM27))</f>
        <v>0</v>
      </c>
      <c r="CQ27" s="191"/>
      <c r="CR27" s="160">
        <v>24</v>
      </c>
      <c r="CS27" s="40">
        <f t="shared" si="54"/>
        <v>817.61684210526312</v>
      </c>
      <c r="CT27" s="41"/>
      <c r="CU27" s="181"/>
      <c r="CV27" s="238">
        <f t="shared" ref="CV27:CV32" si="70">IF(CS27="","",1-ABS((CS27-CT27)/CS27))</f>
        <v>0</v>
      </c>
      <c r="CW27" s="64"/>
      <c r="CX27" s="215">
        <f t="shared" si="31"/>
        <v>5723.3178947368424</v>
      </c>
      <c r="CY27" s="230">
        <f t="shared" si="31"/>
        <v>1436</v>
      </c>
      <c r="CZ27" s="203">
        <f t="shared" si="32"/>
        <v>4287.3178947368424</v>
      </c>
      <c r="DA27" s="256">
        <f t="shared" si="33"/>
        <v>0.25090341414034401</v>
      </c>
      <c r="DB27" s="147"/>
      <c r="DC27" s="271"/>
      <c r="DD27" s="258">
        <f t="shared" si="55"/>
        <v>0.5</v>
      </c>
      <c r="DE27" s="40"/>
      <c r="DF27" s="385" t="s">
        <v>137</v>
      </c>
      <c r="DG27" s="385"/>
      <c r="DH27" s="18"/>
      <c r="DI27" s="386">
        <f>DI29/SUM(DI29:DI33)</f>
        <v>1</v>
      </c>
      <c r="DJ27" s="386">
        <f>DJ29/SUM(DJ29:DJ33)</f>
        <v>0.73333333333333328</v>
      </c>
      <c r="DK27" s="386">
        <f>DK29/SUM(DK29:DK33)</f>
        <v>0.86206896551724133</v>
      </c>
    </row>
    <row r="28" spans="1:115" ht="12.6" customHeight="1" thickTop="1" thickBot="1" x14ac:dyDescent="0.25">
      <c r="A28" s="35" t="str">
        <f t="shared" si="10"/>
        <v>P88</v>
      </c>
      <c r="B28" s="36" t="str">
        <f t="shared" si="26"/>
        <v>P88</v>
      </c>
      <c r="C28" s="51" t="s">
        <v>35</v>
      </c>
      <c r="D28" s="51"/>
      <c r="E28" s="38" t="str">
        <f>IF(D28="","",VLOOKUP(A28,'couple moule presse'!H:O,8,0))</f>
        <v/>
      </c>
      <c r="F28" s="70" t="str">
        <f>IF(D28="","",VLOOKUP(A28,'couple moule presse'!H:M,6,0))</f>
        <v/>
      </c>
      <c r="G28" s="192"/>
      <c r="H28" s="161"/>
      <c r="I28" s="40" t="str">
        <f t="shared" si="11"/>
        <v/>
      </c>
      <c r="J28" s="54"/>
      <c r="K28" s="182"/>
      <c r="L28" s="239" t="str">
        <f t="shared" si="57"/>
        <v/>
      </c>
      <c r="M28" s="192"/>
      <c r="N28" s="161"/>
      <c r="O28" s="40" t="str">
        <f t="shared" si="12"/>
        <v/>
      </c>
      <c r="P28" s="54"/>
      <c r="Q28" s="182"/>
      <c r="R28" s="239" t="str">
        <f t="shared" si="58"/>
        <v/>
      </c>
      <c r="S28" s="192"/>
      <c r="T28" s="161"/>
      <c r="U28" s="40" t="str">
        <f t="shared" si="13"/>
        <v/>
      </c>
      <c r="V28" s="54"/>
      <c r="W28" s="182"/>
      <c r="X28" s="239" t="str">
        <f t="shared" si="59"/>
        <v/>
      </c>
      <c r="Y28" s="192"/>
      <c r="Z28" s="161"/>
      <c r="AA28" s="40" t="str">
        <f t="shared" si="14"/>
        <v/>
      </c>
      <c r="AB28" s="54"/>
      <c r="AC28" s="182"/>
      <c r="AD28" s="239" t="str">
        <f t="shared" si="60"/>
        <v/>
      </c>
      <c r="AE28" s="192"/>
      <c r="AF28" s="161"/>
      <c r="AG28" s="40" t="str">
        <f t="shared" si="15"/>
        <v/>
      </c>
      <c r="AH28" s="54"/>
      <c r="AI28" s="182"/>
      <c r="AJ28" s="239" t="str">
        <f t="shared" si="61"/>
        <v/>
      </c>
      <c r="AK28" s="192"/>
      <c r="AL28" s="161"/>
      <c r="AM28" s="40" t="str">
        <f t="shared" si="16"/>
        <v/>
      </c>
      <c r="AN28" s="54"/>
      <c r="AO28" s="182"/>
      <c r="AP28" s="239" t="str">
        <f t="shared" si="62"/>
        <v/>
      </c>
      <c r="AQ28" s="192"/>
      <c r="AR28" s="161"/>
      <c r="AS28" s="40" t="str">
        <f t="shared" si="17"/>
        <v/>
      </c>
      <c r="AT28" s="54"/>
      <c r="AU28" s="182"/>
      <c r="AV28" s="239" t="str">
        <f t="shared" si="63"/>
        <v/>
      </c>
      <c r="AW28" s="64"/>
      <c r="AX28" s="212" t="str">
        <f t="shared" si="27"/>
        <v/>
      </c>
      <c r="AY28" s="227" t="str">
        <f t="shared" si="27"/>
        <v/>
      </c>
      <c r="AZ28" s="213" t="str">
        <f t="shared" si="28"/>
        <v/>
      </c>
      <c r="BA28" s="254" t="str">
        <f t="shared" si="29"/>
        <v/>
      </c>
      <c r="BB28" s="42"/>
      <c r="BC28" s="51" t="str">
        <f t="shared" si="30"/>
        <v>P88</v>
      </c>
      <c r="BD28" s="158"/>
      <c r="BE28" s="38" t="str">
        <f>IF(BD28="","",VLOOKUP(B28,'couple moule presse'!H:O,8,0))</f>
        <v/>
      </c>
      <c r="BF28" s="70" t="str">
        <f>IF(BD28="","",VLOOKUP(B28,'couple moule presse'!H:M,6,0))</f>
        <v/>
      </c>
      <c r="BG28" s="192"/>
      <c r="BH28" s="161"/>
      <c r="BI28" s="53" t="str">
        <f t="shared" si="48"/>
        <v/>
      </c>
      <c r="BJ28" s="367"/>
      <c r="BK28" s="375"/>
      <c r="BL28" s="239" t="str">
        <f t="shared" si="64"/>
        <v/>
      </c>
      <c r="BM28" s="192"/>
      <c r="BN28" s="161"/>
      <c r="BO28" s="53" t="str">
        <f t="shared" si="49"/>
        <v/>
      </c>
      <c r="BP28" s="54"/>
      <c r="BQ28" s="182"/>
      <c r="BR28" s="239" t="str">
        <f t="shared" si="65"/>
        <v/>
      </c>
      <c r="BS28" s="192"/>
      <c r="BT28" s="161"/>
      <c r="BU28" s="53" t="str">
        <f t="shared" si="50"/>
        <v/>
      </c>
      <c r="BV28" s="54"/>
      <c r="BW28" s="182"/>
      <c r="BX28" s="239" t="str">
        <f t="shared" si="66"/>
        <v/>
      </c>
      <c r="BY28" s="192"/>
      <c r="BZ28" s="161"/>
      <c r="CA28" s="53" t="str">
        <f t="shared" si="51"/>
        <v/>
      </c>
      <c r="CB28" s="54"/>
      <c r="CC28" s="182"/>
      <c r="CD28" s="239" t="str">
        <f t="shared" si="67"/>
        <v/>
      </c>
      <c r="CE28" s="192"/>
      <c r="CF28" s="161"/>
      <c r="CG28" s="53" t="str">
        <f t="shared" si="52"/>
        <v/>
      </c>
      <c r="CH28" s="54"/>
      <c r="CI28" s="182"/>
      <c r="CJ28" s="239" t="str">
        <f t="shared" si="68"/>
        <v/>
      </c>
      <c r="CK28" s="192"/>
      <c r="CL28" s="161"/>
      <c r="CM28" s="53" t="str">
        <f t="shared" si="53"/>
        <v/>
      </c>
      <c r="CN28" s="54"/>
      <c r="CO28" s="182"/>
      <c r="CP28" s="239" t="str">
        <f t="shared" si="69"/>
        <v/>
      </c>
      <c r="CQ28" s="192"/>
      <c r="CR28" s="161"/>
      <c r="CS28" s="53" t="str">
        <f t="shared" si="54"/>
        <v/>
      </c>
      <c r="CT28" s="54"/>
      <c r="CU28" s="182"/>
      <c r="CV28" s="239" t="str">
        <f t="shared" si="70"/>
        <v/>
      </c>
      <c r="CW28" s="64"/>
      <c r="CX28" s="216" t="str">
        <f t="shared" si="31"/>
        <v/>
      </c>
      <c r="CY28" s="232" t="str">
        <f t="shared" si="31"/>
        <v/>
      </c>
      <c r="CZ28" s="204" t="str">
        <f t="shared" si="32"/>
        <v/>
      </c>
      <c r="DA28" s="257" t="str">
        <f t="shared" si="33"/>
        <v/>
      </c>
      <c r="DB28" s="147"/>
      <c r="DC28" s="272"/>
      <c r="DD28" s="260">
        <f t="shared" si="55"/>
        <v>0</v>
      </c>
      <c r="DE28" s="40"/>
      <c r="DF28" s="385"/>
      <c r="DG28" s="385"/>
      <c r="DH28" s="18"/>
      <c r="DI28" s="386"/>
      <c r="DJ28" s="386"/>
      <c r="DK28" s="386"/>
    </row>
    <row r="29" spans="1:115" ht="12.6" customHeight="1" thickTop="1" x14ac:dyDescent="0.2">
      <c r="A29" s="35" t="str">
        <f t="shared" si="10"/>
        <v>P89</v>
      </c>
      <c r="B29" s="36" t="str">
        <f t="shared" si="26"/>
        <v>P89</v>
      </c>
      <c r="C29" s="37" t="s">
        <v>55</v>
      </c>
      <c r="D29" s="37"/>
      <c r="E29" s="58" t="str">
        <f>IF(D29="","",VLOOKUP(A29,'couple moule presse'!H:O,8,0))</f>
        <v/>
      </c>
      <c r="F29" s="69" t="str">
        <f>IF(D29="","",VLOOKUP(A29,'couple moule presse'!H:M,6,0))</f>
        <v/>
      </c>
      <c r="G29" s="193"/>
      <c r="H29" s="164"/>
      <c r="I29" s="55" t="str">
        <f t="shared" si="11"/>
        <v/>
      </c>
      <c r="J29" s="41"/>
      <c r="K29" s="180"/>
      <c r="L29" s="240" t="str">
        <f t="shared" si="34"/>
        <v/>
      </c>
      <c r="M29" s="193"/>
      <c r="N29" s="164"/>
      <c r="O29" s="55" t="str">
        <f t="shared" si="12"/>
        <v/>
      </c>
      <c r="P29" s="41"/>
      <c r="Q29" s="180"/>
      <c r="R29" s="240" t="str">
        <f t="shared" si="58"/>
        <v/>
      </c>
      <c r="S29" s="193"/>
      <c r="T29" s="164"/>
      <c r="U29" s="55" t="str">
        <f t="shared" si="13"/>
        <v/>
      </c>
      <c r="V29" s="41"/>
      <c r="W29" s="180"/>
      <c r="X29" s="240" t="str">
        <f t="shared" si="59"/>
        <v/>
      </c>
      <c r="Y29" s="193"/>
      <c r="Z29" s="164"/>
      <c r="AA29" s="55" t="str">
        <f t="shared" si="14"/>
        <v/>
      </c>
      <c r="AB29" s="41"/>
      <c r="AC29" s="180"/>
      <c r="AD29" s="240" t="str">
        <f t="shared" si="60"/>
        <v/>
      </c>
      <c r="AE29" s="193"/>
      <c r="AF29" s="164"/>
      <c r="AG29" s="55" t="str">
        <f t="shared" si="15"/>
        <v/>
      </c>
      <c r="AH29" s="41"/>
      <c r="AI29" s="180"/>
      <c r="AJ29" s="240" t="str">
        <f t="shared" si="61"/>
        <v/>
      </c>
      <c r="AK29" s="193"/>
      <c r="AL29" s="164"/>
      <c r="AM29" s="55" t="str">
        <f t="shared" si="16"/>
        <v/>
      </c>
      <c r="AN29" s="41"/>
      <c r="AO29" s="180"/>
      <c r="AP29" s="240" t="str">
        <f t="shared" si="62"/>
        <v/>
      </c>
      <c r="AQ29" s="193"/>
      <c r="AR29" s="164"/>
      <c r="AS29" s="55" t="str">
        <f t="shared" si="17"/>
        <v/>
      </c>
      <c r="AT29" s="41"/>
      <c r="AU29" s="180"/>
      <c r="AV29" s="240" t="str">
        <f t="shared" si="63"/>
        <v/>
      </c>
      <c r="AW29" s="64"/>
      <c r="AX29" s="214" t="str">
        <f t="shared" si="27"/>
        <v/>
      </c>
      <c r="AY29" s="229" t="str">
        <f t="shared" si="27"/>
        <v/>
      </c>
      <c r="AZ29" s="205" t="str">
        <f t="shared" si="28"/>
        <v/>
      </c>
      <c r="BA29" s="255" t="str">
        <f t="shared" si="29"/>
        <v/>
      </c>
      <c r="BB29" s="42"/>
      <c r="BC29" s="37" t="str">
        <f t="shared" si="30"/>
        <v>P89</v>
      </c>
      <c r="BD29" s="37"/>
      <c r="BE29" s="58" t="str">
        <f>IF(BD29="","",VLOOKUP(B29,'couple moule presse'!H:O,8,0))</f>
        <v/>
      </c>
      <c r="BF29" s="69" t="str">
        <f>IF(BD29="","",VLOOKUP(B29,'couple moule presse'!H:M,6,0))</f>
        <v/>
      </c>
      <c r="BG29" s="191"/>
      <c r="BH29" s="160"/>
      <c r="BI29" s="40" t="str">
        <f t="shared" si="48"/>
        <v/>
      </c>
      <c r="BJ29" s="365"/>
      <c r="BK29" s="373"/>
      <c r="BL29" s="236" t="str">
        <f t="shared" si="41"/>
        <v/>
      </c>
      <c r="BM29" s="191"/>
      <c r="BN29" s="160"/>
      <c r="BO29" s="40" t="str">
        <f t="shared" si="49"/>
        <v/>
      </c>
      <c r="BP29" s="41"/>
      <c r="BQ29" s="180"/>
      <c r="BR29" s="236" t="str">
        <f t="shared" si="65"/>
        <v/>
      </c>
      <c r="BS29" s="191"/>
      <c r="BT29" s="160"/>
      <c r="BU29" s="40" t="str">
        <f t="shared" si="50"/>
        <v/>
      </c>
      <c r="BV29" s="41"/>
      <c r="BW29" s="180"/>
      <c r="BX29" s="236" t="str">
        <f t="shared" si="66"/>
        <v/>
      </c>
      <c r="BY29" s="191"/>
      <c r="BZ29" s="160"/>
      <c r="CA29" s="40" t="str">
        <f t="shared" si="51"/>
        <v/>
      </c>
      <c r="CB29" s="41"/>
      <c r="CC29" s="180"/>
      <c r="CD29" s="236" t="str">
        <f t="shared" si="67"/>
        <v/>
      </c>
      <c r="CE29" s="191"/>
      <c r="CF29" s="160"/>
      <c r="CG29" s="40" t="str">
        <f t="shared" si="52"/>
        <v/>
      </c>
      <c r="CH29" s="41"/>
      <c r="CI29" s="180"/>
      <c r="CJ29" s="236" t="str">
        <f t="shared" si="68"/>
        <v/>
      </c>
      <c r="CK29" s="191"/>
      <c r="CL29" s="160"/>
      <c r="CM29" s="40" t="str">
        <f t="shared" si="53"/>
        <v/>
      </c>
      <c r="CN29" s="41"/>
      <c r="CO29" s="180"/>
      <c r="CP29" s="236" t="str">
        <f t="shared" si="69"/>
        <v/>
      </c>
      <c r="CQ29" s="191"/>
      <c r="CR29" s="160"/>
      <c r="CS29" s="40" t="str">
        <f t="shared" si="54"/>
        <v/>
      </c>
      <c r="CT29" s="41"/>
      <c r="CU29" s="180"/>
      <c r="CV29" s="236" t="str">
        <f t="shared" si="70"/>
        <v/>
      </c>
      <c r="CW29" s="64"/>
      <c r="CX29" s="214" t="str">
        <f t="shared" si="31"/>
        <v/>
      </c>
      <c r="CY29" s="229" t="str">
        <f t="shared" si="31"/>
        <v/>
      </c>
      <c r="CZ29" s="205" t="str">
        <f t="shared" si="32"/>
        <v/>
      </c>
      <c r="DA29" s="255" t="str">
        <f t="shared" si="33"/>
        <v/>
      </c>
      <c r="DB29" s="147"/>
      <c r="DC29" s="270">
        <f>SUM(DD29:DD32)</f>
        <v>1</v>
      </c>
      <c r="DD29" s="261">
        <f t="shared" si="55"/>
        <v>0</v>
      </c>
      <c r="DE29" s="40"/>
      <c r="DF29" s="18"/>
      <c r="DG29" s="65" t="s">
        <v>9</v>
      </c>
      <c r="DH29" s="66" t="s">
        <v>10</v>
      </c>
      <c r="DI29" s="67">
        <f>COUNTIF($BE$3:$BE$44,DH29)</f>
        <v>14</v>
      </c>
      <c r="DJ29" s="18">
        <f>COUNTIF($BE$47:$BE$76,DH29)</f>
        <v>11</v>
      </c>
      <c r="DK29" s="18">
        <f>DI29+DJ29</f>
        <v>25</v>
      </c>
    </row>
    <row r="30" spans="1:115" ht="12.6" customHeight="1" x14ac:dyDescent="0.2">
      <c r="A30" s="35" t="str">
        <f t="shared" si="10"/>
        <v>P89CU240/10</v>
      </c>
      <c r="B30" s="36" t="str">
        <f t="shared" si="26"/>
        <v>P89CU240/10</v>
      </c>
      <c r="C30" s="45" t="s">
        <v>55</v>
      </c>
      <c r="D30" s="157" t="s">
        <v>29</v>
      </c>
      <c r="E30" s="38" t="str">
        <f>IF(D30="","",VLOOKUP(A30,'couple moule presse'!H:O,8,0))</f>
        <v>P</v>
      </c>
      <c r="F30" s="70">
        <f>IF(D30="","",VLOOKUP(A30,'couple moule presse'!H:M,6,0))</f>
        <v>1156.4307692307693</v>
      </c>
      <c r="G30" s="191"/>
      <c r="H30" s="160">
        <v>24</v>
      </c>
      <c r="I30" s="40">
        <f t="shared" si="11"/>
        <v>1156.4307692307693</v>
      </c>
      <c r="J30" s="41">
        <v>1019</v>
      </c>
      <c r="K30" s="181"/>
      <c r="L30" s="241">
        <f t="shared" si="34"/>
        <v>0.88115953597275432</v>
      </c>
      <c r="M30" s="191"/>
      <c r="N30" s="160">
        <v>24</v>
      </c>
      <c r="O30" s="40">
        <f t="shared" si="12"/>
        <v>1156.4307692307693</v>
      </c>
      <c r="P30" s="41">
        <v>1307</v>
      </c>
      <c r="Q30" s="181"/>
      <c r="R30" s="241">
        <f t="shared" si="58"/>
        <v>0.86979831843337596</v>
      </c>
      <c r="S30" s="191"/>
      <c r="T30" s="160">
        <v>24</v>
      </c>
      <c r="U30" s="40">
        <f t="shared" si="13"/>
        <v>1156.4307692307693</v>
      </c>
      <c r="V30" s="41">
        <v>1147</v>
      </c>
      <c r="W30" s="181"/>
      <c r="X30" s="241">
        <f t="shared" si="59"/>
        <v>0.99184493401447416</v>
      </c>
      <c r="Y30" s="191"/>
      <c r="Z30" s="160">
        <v>24</v>
      </c>
      <c r="AA30" s="40">
        <f t="shared" si="14"/>
        <v>1156.4307692307693</v>
      </c>
      <c r="AB30" s="41">
        <v>433</v>
      </c>
      <c r="AC30" s="181"/>
      <c r="AD30" s="241">
        <f t="shared" si="60"/>
        <v>0.3744279480630055</v>
      </c>
      <c r="AE30" s="191"/>
      <c r="AF30" s="160">
        <v>24</v>
      </c>
      <c r="AG30" s="40">
        <f t="shared" si="15"/>
        <v>1156.4307692307693</v>
      </c>
      <c r="AH30" s="41">
        <v>598</v>
      </c>
      <c r="AI30" s="181"/>
      <c r="AJ30" s="241">
        <f t="shared" si="61"/>
        <v>0.51710834397616001</v>
      </c>
      <c r="AK30" s="191"/>
      <c r="AL30" s="160">
        <v>24</v>
      </c>
      <c r="AM30" s="40">
        <f t="shared" si="16"/>
        <v>1156.4307692307693</v>
      </c>
      <c r="AN30" s="41">
        <v>1245</v>
      </c>
      <c r="AO30" s="181"/>
      <c r="AP30" s="241">
        <f t="shared" si="62"/>
        <v>0.92341155810983411</v>
      </c>
      <c r="AQ30" s="191"/>
      <c r="AR30" s="160">
        <v>24</v>
      </c>
      <c r="AS30" s="40">
        <f t="shared" si="17"/>
        <v>1156.4307692307693</v>
      </c>
      <c r="AT30" s="41">
        <v>1320</v>
      </c>
      <c r="AU30" s="181"/>
      <c r="AV30" s="241">
        <f t="shared" si="63"/>
        <v>0.85855683269476379</v>
      </c>
      <c r="AW30" s="16"/>
      <c r="AX30" s="215">
        <f t="shared" si="27"/>
        <v>8095.0153846153853</v>
      </c>
      <c r="AY30" s="230">
        <f t="shared" si="27"/>
        <v>7069</v>
      </c>
      <c r="AZ30" s="203">
        <f t="shared" si="28"/>
        <v>1026.0153846153853</v>
      </c>
      <c r="BA30" s="256">
        <f t="shared" si="29"/>
        <v>0.8732534361126314</v>
      </c>
      <c r="BB30" s="42"/>
      <c r="BC30" s="45" t="str">
        <f t="shared" si="30"/>
        <v>P89</v>
      </c>
      <c r="BD30" s="157" t="s">
        <v>29</v>
      </c>
      <c r="BE30" s="38" t="str">
        <f>IF(BD30="","",VLOOKUP(B30,'couple moule presse'!H:O,8,0))</f>
        <v>P</v>
      </c>
      <c r="BF30" s="70">
        <f>IF(BD30="","",VLOOKUP(B30,'couple moule presse'!H:M,6,0))</f>
        <v>1156.4307692307693</v>
      </c>
      <c r="BG30" s="191"/>
      <c r="BH30" s="160">
        <v>24</v>
      </c>
      <c r="BI30" s="40">
        <f t="shared" si="48"/>
        <v>1156.4307692307693</v>
      </c>
      <c r="BJ30" s="365">
        <v>1289</v>
      </c>
      <c r="BK30" s="376"/>
      <c r="BL30" s="237">
        <f t="shared" si="41"/>
        <v>0.88536345253299287</v>
      </c>
      <c r="BM30" s="191"/>
      <c r="BN30" s="160">
        <v>24</v>
      </c>
      <c r="BO30" s="40">
        <f t="shared" si="49"/>
        <v>1156.4307692307693</v>
      </c>
      <c r="BP30" s="41">
        <v>1208</v>
      </c>
      <c r="BQ30" s="183"/>
      <c r="BR30" s="237">
        <f t="shared" si="65"/>
        <v>0.95540655598126867</v>
      </c>
      <c r="BS30" s="191"/>
      <c r="BT30" s="160">
        <v>24</v>
      </c>
      <c r="BU30" s="40">
        <f t="shared" si="50"/>
        <v>1156.4307692307693</v>
      </c>
      <c r="BV30" s="41"/>
      <c r="BW30" s="183"/>
      <c r="BX30" s="237">
        <f t="shared" si="66"/>
        <v>0</v>
      </c>
      <c r="BY30" s="191"/>
      <c r="BZ30" s="160">
        <v>24</v>
      </c>
      <c r="CA30" s="40">
        <f t="shared" si="51"/>
        <v>1156.4307692307693</v>
      </c>
      <c r="CB30" s="41"/>
      <c r="CC30" s="183"/>
      <c r="CD30" s="237">
        <f t="shared" si="67"/>
        <v>0</v>
      </c>
      <c r="CE30" s="191"/>
      <c r="CF30" s="160">
        <v>24</v>
      </c>
      <c r="CG30" s="40">
        <f t="shared" si="52"/>
        <v>1156.4307692307693</v>
      </c>
      <c r="CH30" s="41"/>
      <c r="CI30" s="183"/>
      <c r="CJ30" s="237">
        <f t="shared" si="68"/>
        <v>0</v>
      </c>
      <c r="CK30" s="191"/>
      <c r="CL30" s="160">
        <v>24</v>
      </c>
      <c r="CM30" s="40">
        <f t="shared" si="53"/>
        <v>1156.4307692307693</v>
      </c>
      <c r="CN30" s="41"/>
      <c r="CO30" s="183"/>
      <c r="CP30" s="237">
        <f t="shared" si="69"/>
        <v>0</v>
      </c>
      <c r="CQ30" s="191"/>
      <c r="CR30" s="160">
        <v>24</v>
      </c>
      <c r="CS30" s="40">
        <f t="shared" si="54"/>
        <v>1156.4307692307693</v>
      </c>
      <c r="CT30" s="41"/>
      <c r="CU30" s="183"/>
      <c r="CV30" s="237">
        <f t="shared" si="70"/>
        <v>0</v>
      </c>
      <c r="CW30" s="64"/>
      <c r="CX30" s="215">
        <f t="shared" si="31"/>
        <v>8095.0153846153853</v>
      </c>
      <c r="CY30" s="230">
        <f t="shared" si="31"/>
        <v>2497</v>
      </c>
      <c r="CZ30" s="203">
        <f t="shared" si="32"/>
        <v>5598.0153846153853</v>
      </c>
      <c r="DA30" s="256">
        <f t="shared" si="33"/>
        <v>0.30846142735510551</v>
      </c>
      <c r="DB30" s="147"/>
      <c r="DC30" s="271"/>
      <c r="DD30" s="258">
        <f t="shared" si="55"/>
        <v>1</v>
      </c>
      <c r="DE30" s="40"/>
      <c r="DF30" s="18"/>
      <c r="DG30" s="65" t="s">
        <v>102</v>
      </c>
      <c r="DH30" s="66" t="s">
        <v>103</v>
      </c>
      <c r="DI30" s="67">
        <f t="shared" ref="DI30:DI33" si="71">COUNTIF($BE$3:$BE$44,DH30)</f>
        <v>0</v>
      </c>
      <c r="DJ30" s="18">
        <f>COUNTIF($BE$47:$BE$76,DH30)</f>
        <v>0</v>
      </c>
      <c r="DK30" s="18">
        <f>DI30+DJ30</f>
        <v>0</v>
      </c>
    </row>
    <row r="31" spans="1:115" ht="12.6" customHeight="1" x14ac:dyDescent="0.2">
      <c r="A31" s="35" t="str">
        <f t="shared" si="10"/>
        <v>P89</v>
      </c>
      <c r="B31" s="36" t="str">
        <f t="shared" si="26"/>
        <v>P89</v>
      </c>
      <c r="C31" s="45" t="s">
        <v>55</v>
      </c>
      <c r="D31" s="157"/>
      <c r="E31" s="38" t="str">
        <f>IF(D31="","",VLOOKUP(A31,'couple moule presse'!H:O,8,0))</f>
        <v/>
      </c>
      <c r="F31" s="70" t="str">
        <f>IF(D31="","",VLOOKUP(A31,'couple moule presse'!H:M,6,0))</f>
        <v/>
      </c>
      <c r="G31" s="191"/>
      <c r="H31" s="160"/>
      <c r="I31" s="40" t="str">
        <f t="shared" si="11"/>
        <v/>
      </c>
      <c r="J31" s="47"/>
      <c r="K31" s="181"/>
      <c r="L31" s="241" t="str">
        <f t="shared" si="34"/>
        <v/>
      </c>
      <c r="M31" s="191"/>
      <c r="N31" s="160"/>
      <c r="O31" s="40" t="str">
        <f t="shared" si="12"/>
        <v/>
      </c>
      <c r="P31" s="47"/>
      <c r="Q31" s="181"/>
      <c r="R31" s="241" t="str">
        <f t="shared" si="58"/>
        <v/>
      </c>
      <c r="S31" s="191"/>
      <c r="T31" s="160"/>
      <c r="U31" s="40" t="str">
        <f t="shared" si="13"/>
        <v/>
      </c>
      <c r="V31" s="47"/>
      <c r="W31" s="181"/>
      <c r="X31" s="241" t="str">
        <f t="shared" si="59"/>
        <v/>
      </c>
      <c r="Y31" s="191"/>
      <c r="Z31" s="160"/>
      <c r="AA31" s="40" t="str">
        <f t="shared" si="14"/>
        <v/>
      </c>
      <c r="AB31" s="47"/>
      <c r="AC31" s="181"/>
      <c r="AD31" s="241" t="str">
        <f t="shared" si="60"/>
        <v/>
      </c>
      <c r="AE31" s="191"/>
      <c r="AF31" s="160"/>
      <c r="AG31" s="40" t="str">
        <f t="shared" si="15"/>
        <v/>
      </c>
      <c r="AH31" s="47"/>
      <c r="AI31" s="181"/>
      <c r="AJ31" s="241" t="str">
        <f t="shared" si="61"/>
        <v/>
      </c>
      <c r="AK31" s="191"/>
      <c r="AL31" s="160"/>
      <c r="AM31" s="40" t="str">
        <f t="shared" si="16"/>
        <v/>
      </c>
      <c r="AN31" s="47"/>
      <c r="AO31" s="181"/>
      <c r="AP31" s="241" t="str">
        <f t="shared" si="62"/>
        <v/>
      </c>
      <c r="AQ31" s="191"/>
      <c r="AR31" s="160"/>
      <c r="AS31" s="40" t="str">
        <f t="shared" si="17"/>
        <v/>
      </c>
      <c r="AT31" s="47"/>
      <c r="AU31" s="181"/>
      <c r="AV31" s="241" t="str">
        <f t="shared" si="63"/>
        <v/>
      </c>
      <c r="AW31" s="16"/>
      <c r="AX31" s="215" t="str">
        <f t="shared" si="27"/>
        <v/>
      </c>
      <c r="AY31" s="230" t="str">
        <f t="shared" si="27"/>
        <v/>
      </c>
      <c r="AZ31" s="203" t="str">
        <f t="shared" si="28"/>
        <v/>
      </c>
      <c r="BA31" s="256" t="str">
        <f t="shared" si="29"/>
        <v/>
      </c>
      <c r="BB31" s="42"/>
      <c r="BC31" s="45" t="str">
        <f t="shared" si="30"/>
        <v>P89</v>
      </c>
      <c r="BD31" s="157"/>
      <c r="BE31" s="38" t="str">
        <f>IF(BD31="","",VLOOKUP(B31,'couple moule presse'!H:O,8,0))</f>
        <v/>
      </c>
      <c r="BF31" s="70" t="str">
        <f>IF(BD31="","",VLOOKUP(B31,'couple moule presse'!H:M,6,0))</f>
        <v/>
      </c>
      <c r="BG31" s="191"/>
      <c r="BH31" s="160"/>
      <c r="BI31" s="40" t="str">
        <f t="shared" si="48"/>
        <v/>
      </c>
      <c r="BJ31" s="365"/>
      <c r="BK31" s="374"/>
      <c r="BL31" s="238" t="str">
        <f t="shared" si="41"/>
        <v/>
      </c>
      <c r="BM31" s="191"/>
      <c r="BN31" s="160"/>
      <c r="BO31" s="40" t="str">
        <f t="shared" si="49"/>
        <v/>
      </c>
      <c r="BP31" s="41"/>
      <c r="BQ31" s="181"/>
      <c r="BR31" s="238" t="str">
        <f t="shared" si="65"/>
        <v/>
      </c>
      <c r="BS31" s="191"/>
      <c r="BT31" s="160"/>
      <c r="BU31" s="40" t="str">
        <f t="shared" si="50"/>
        <v/>
      </c>
      <c r="BV31" s="41"/>
      <c r="BW31" s="181"/>
      <c r="BX31" s="238" t="str">
        <f t="shared" si="66"/>
        <v/>
      </c>
      <c r="BY31" s="191"/>
      <c r="BZ31" s="160"/>
      <c r="CA31" s="40" t="str">
        <f t="shared" si="51"/>
        <v/>
      </c>
      <c r="CB31" s="41"/>
      <c r="CC31" s="181"/>
      <c r="CD31" s="238" t="str">
        <f t="shared" si="67"/>
        <v/>
      </c>
      <c r="CE31" s="191"/>
      <c r="CF31" s="160"/>
      <c r="CG31" s="40" t="str">
        <f t="shared" si="52"/>
        <v/>
      </c>
      <c r="CH31" s="41"/>
      <c r="CI31" s="181"/>
      <c r="CJ31" s="238" t="str">
        <f t="shared" si="68"/>
        <v/>
      </c>
      <c r="CK31" s="191"/>
      <c r="CL31" s="160"/>
      <c r="CM31" s="40" t="str">
        <f t="shared" si="53"/>
        <v/>
      </c>
      <c r="CN31" s="41"/>
      <c r="CO31" s="181"/>
      <c r="CP31" s="238" t="str">
        <f t="shared" si="69"/>
        <v/>
      </c>
      <c r="CQ31" s="191"/>
      <c r="CR31" s="160"/>
      <c r="CS31" s="40" t="str">
        <f t="shared" si="54"/>
        <v/>
      </c>
      <c r="CT31" s="41"/>
      <c r="CU31" s="181"/>
      <c r="CV31" s="238" t="str">
        <f t="shared" si="70"/>
        <v/>
      </c>
      <c r="CW31" s="64"/>
      <c r="CX31" s="215" t="str">
        <f t="shared" si="31"/>
        <v/>
      </c>
      <c r="CY31" s="230" t="str">
        <f t="shared" si="31"/>
        <v/>
      </c>
      <c r="CZ31" s="203" t="str">
        <f t="shared" si="32"/>
        <v/>
      </c>
      <c r="DA31" s="256" t="str">
        <f t="shared" si="33"/>
        <v/>
      </c>
      <c r="DB31" s="147"/>
      <c r="DC31" s="271"/>
      <c r="DD31" s="258">
        <f t="shared" si="55"/>
        <v>0</v>
      </c>
      <c r="DE31" s="40"/>
      <c r="DF31" s="18"/>
      <c r="DG31" s="65" t="s">
        <v>104</v>
      </c>
      <c r="DH31" s="66" t="s">
        <v>103</v>
      </c>
      <c r="DI31" s="67">
        <f t="shared" si="71"/>
        <v>0</v>
      </c>
      <c r="DJ31" s="18">
        <f>COUNTIF($BE$47:$BE$76,DH31)</f>
        <v>0</v>
      </c>
      <c r="DK31" s="18">
        <f>DI31+DJ31</f>
        <v>0</v>
      </c>
    </row>
    <row r="32" spans="1:115" ht="12.6" customHeight="1" x14ac:dyDescent="0.2">
      <c r="A32" s="35" t="str">
        <f t="shared" si="10"/>
        <v>P89</v>
      </c>
      <c r="B32" s="36" t="str">
        <f t="shared" si="26"/>
        <v>P89</v>
      </c>
      <c r="C32" s="51" t="s">
        <v>55</v>
      </c>
      <c r="D32" s="51"/>
      <c r="E32" s="52" t="str">
        <f>IF(D32="","",VLOOKUP(A32,'couple moule presse'!H:O,8,0))</f>
        <v/>
      </c>
      <c r="F32" s="61" t="str">
        <f>IF(D32="","",VLOOKUP(A32,'couple moule presse'!H:M,6,0))</f>
        <v/>
      </c>
      <c r="G32" s="192"/>
      <c r="H32" s="231"/>
      <c r="I32" s="71" t="str">
        <f t="shared" si="11"/>
        <v/>
      </c>
      <c r="J32" s="54"/>
      <c r="K32" s="182"/>
      <c r="L32" s="242" t="str">
        <f t="shared" si="34"/>
        <v/>
      </c>
      <c r="M32" s="192"/>
      <c r="N32" s="231"/>
      <c r="O32" s="71" t="str">
        <f t="shared" si="12"/>
        <v/>
      </c>
      <c r="P32" s="54"/>
      <c r="Q32" s="182"/>
      <c r="R32" s="242" t="str">
        <f t="shared" si="58"/>
        <v/>
      </c>
      <c r="S32" s="192"/>
      <c r="T32" s="231"/>
      <c r="U32" s="71" t="str">
        <f t="shared" si="13"/>
        <v/>
      </c>
      <c r="V32" s="54"/>
      <c r="W32" s="182"/>
      <c r="X32" s="242" t="str">
        <f t="shared" si="59"/>
        <v/>
      </c>
      <c r="Y32" s="192"/>
      <c r="Z32" s="231"/>
      <c r="AA32" s="71" t="str">
        <f t="shared" si="14"/>
        <v/>
      </c>
      <c r="AB32" s="54"/>
      <c r="AC32" s="182"/>
      <c r="AD32" s="242" t="str">
        <f t="shared" si="60"/>
        <v/>
      </c>
      <c r="AE32" s="192"/>
      <c r="AF32" s="231"/>
      <c r="AG32" s="71" t="str">
        <f t="shared" si="15"/>
        <v/>
      </c>
      <c r="AH32" s="54"/>
      <c r="AI32" s="182"/>
      <c r="AJ32" s="242" t="str">
        <f t="shared" si="61"/>
        <v/>
      </c>
      <c r="AK32" s="192"/>
      <c r="AL32" s="231"/>
      <c r="AM32" s="71" t="str">
        <f t="shared" si="16"/>
        <v/>
      </c>
      <c r="AN32" s="54"/>
      <c r="AO32" s="182"/>
      <c r="AP32" s="242" t="str">
        <f t="shared" si="62"/>
        <v/>
      </c>
      <c r="AQ32" s="192"/>
      <c r="AR32" s="231"/>
      <c r="AS32" s="71" t="str">
        <f t="shared" si="17"/>
        <v/>
      </c>
      <c r="AT32" s="54"/>
      <c r="AU32" s="182"/>
      <c r="AV32" s="242" t="str">
        <f t="shared" si="63"/>
        <v/>
      </c>
      <c r="AW32" s="16"/>
      <c r="AX32" s="216" t="str">
        <f t="shared" si="27"/>
        <v/>
      </c>
      <c r="AY32" s="232" t="str">
        <f t="shared" si="27"/>
        <v/>
      </c>
      <c r="AZ32" s="204" t="str">
        <f t="shared" si="28"/>
        <v/>
      </c>
      <c r="BA32" s="257" t="str">
        <f t="shared" si="29"/>
        <v/>
      </c>
      <c r="BB32" s="42"/>
      <c r="BC32" s="51" t="str">
        <f t="shared" si="30"/>
        <v>P89</v>
      </c>
      <c r="BD32" s="51"/>
      <c r="BE32" s="52" t="str">
        <f>IF(BD32="","",VLOOKUP(B32,'couple moule presse'!H:O,8,0))</f>
        <v/>
      </c>
      <c r="BF32" s="294" t="str">
        <f>IF(BD32="","",VLOOKUP(B32,'couple moule presse'!H:M,6,0))</f>
        <v/>
      </c>
      <c r="BG32" s="192"/>
      <c r="BH32" s="161"/>
      <c r="BI32" s="40" t="str">
        <f t="shared" si="48"/>
        <v/>
      </c>
      <c r="BJ32" s="367"/>
      <c r="BK32" s="375"/>
      <c r="BL32" s="239" t="str">
        <f t="shared" si="41"/>
        <v/>
      </c>
      <c r="BM32" s="192"/>
      <c r="BN32" s="161"/>
      <c r="BO32" s="40" t="str">
        <f t="shared" si="49"/>
        <v/>
      </c>
      <c r="BP32" s="54"/>
      <c r="BQ32" s="182"/>
      <c r="BR32" s="239" t="str">
        <f t="shared" si="65"/>
        <v/>
      </c>
      <c r="BS32" s="192"/>
      <c r="BT32" s="161"/>
      <c r="BU32" s="40" t="str">
        <f t="shared" si="50"/>
        <v/>
      </c>
      <c r="BV32" s="54"/>
      <c r="BW32" s="182"/>
      <c r="BX32" s="239" t="str">
        <f t="shared" si="66"/>
        <v/>
      </c>
      <c r="BY32" s="192"/>
      <c r="BZ32" s="161"/>
      <c r="CA32" s="40" t="str">
        <f t="shared" si="51"/>
        <v/>
      </c>
      <c r="CB32" s="54"/>
      <c r="CC32" s="182"/>
      <c r="CD32" s="239" t="str">
        <f t="shared" si="67"/>
        <v/>
      </c>
      <c r="CE32" s="192"/>
      <c r="CF32" s="161"/>
      <c r="CG32" s="40" t="str">
        <f t="shared" si="52"/>
        <v/>
      </c>
      <c r="CH32" s="54"/>
      <c r="CI32" s="182"/>
      <c r="CJ32" s="239" t="str">
        <f t="shared" si="68"/>
        <v/>
      </c>
      <c r="CK32" s="192"/>
      <c r="CL32" s="161"/>
      <c r="CM32" s="40" t="str">
        <f t="shared" si="53"/>
        <v/>
      </c>
      <c r="CN32" s="54"/>
      <c r="CO32" s="182"/>
      <c r="CP32" s="239" t="str">
        <f t="shared" si="69"/>
        <v/>
      </c>
      <c r="CQ32" s="192"/>
      <c r="CR32" s="161"/>
      <c r="CS32" s="40" t="str">
        <f t="shared" si="54"/>
        <v/>
      </c>
      <c r="CT32" s="54"/>
      <c r="CU32" s="182"/>
      <c r="CV32" s="239" t="str">
        <f t="shared" si="70"/>
        <v/>
      </c>
      <c r="CW32" s="64"/>
      <c r="CX32" s="216" t="str">
        <f t="shared" si="31"/>
        <v/>
      </c>
      <c r="CY32" s="232" t="str">
        <f t="shared" si="31"/>
        <v/>
      </c>
      <c r="CZ32" s="204" t="str">
        <f t="shared" si="32"/>
        <v/>
      </c>
      <c r="DA32" s="257" t="str">
        <f t="shared" si="33"/>
        <v/>
      </c>
      <c r="DB32" s="147"/>
      <c r="DC32" s="272"/>
      <c r="DD32" s="260">
        <f t="shared" si="55"/>
        <v>0</v>
      </c>
      <c r="DE32" s="40"/>
      <c r="DF32" s="18"/>
      <c r="DG32" s="65" t="s">
        <v>105</v>
      </c>
      <c r="DH32" s="66" t="s">
        <v>103</v>
      </c>
      <c r="DI32" s="67">
        <f t="shared" si="71"/>
        <v>0</v>
      </c>
      <c r="DJ32" s="18">
        <f>COUNTIF($BE$47:$BE$76,DH32)</f>
        <v>0</v>
      </c>
      <c r="DK32" s="18">
        <f>DI32+DJ32</f>
        <v>0</v>
      </c>
    </row>
    <row r="33" spans="1:115" ht="20.100000000000001" customHeight="1" x14ac:dyDescent="0.2">
      <c r="A33" s="35" t="str">
        <f t="shared" si="10"/>
        <v/>
      </c>
      <c r="B33" s="36" t="str">
        <f t="shared" si="26"/>
        <v/>
      </c>
      <c r="C33" s="46"/>
      <c r="D33" s="72"/>
      <c r="E33" s="73" t="str">
        <f>IF(D33="","",VLOOKUP(A33,'couple moule presse'!H:O,8,0))</f>
        <v/>
      </c>
      <c r="F33" s="72"/>
      <c r="G33" s="146"/>
      <c r="H33" s="74"/>
      <c r="I33" s="74">
        <f>SUM(I5:I32)</f>
        <v>7621.8855995412177</v>
      </c>
      <c r="J33" s="75">
        <f>SUM(J5:J32)</f>
        <v>8191</v>
      </c>
      <c r="K33" s="75"/>
      <c r="L33" s="243">
        <f>IF(I33="","",1-ABS((I33-J33)/I33))</f>
        <v>0.92533154781370131</v>
      </c>
      <c r="M33" s="146"/>
      <c r="N33" s="74"/>
      <c r="O33" s="74">
        <f>SUM(O5:O32)</f>
        <v>8089.8855995412177</v>
      </c>
      <c r="P33" s="75">
        <f>SUM(P5:P32)</f>
        <v>9007</v>
      </c>
      <c r="Q33" s="75"/>
      <c r="R33" s="243">
        <f>IF(O33="","",1-ABS((O33-P33)/O33))</f>
        <v>0.8866344413435473</v>
      </c>
      <c r="S33" s="146"/>
      <c r="T33" s="74"/>
      <c r="U33" s="74">
        <f>SUM(U5:U32)</f>
        <v>8132.4310540866727</v>
      </c>
      <c r="V33" s="75">
        <f>SUM(V5:V32)</f>
        <v>8318</v>
      </c>
      <c r="W33" s="75"/>
      <c r="X33" s="243">
        <f>IF(U33="","",1-ABS((U33-V33)/U33))</f>
        <v>0.97718161461447917</v>
      </c>
      <c r="Y33" s="146"/>
      <c r="Z33" s="74"/>
      <c r="AA33" s="74">
        <f>SUM(AA5:AA32)</f>
        <v>8078.4310540866727</v>
      </c>
      <c r="AB33" s="75">
        <f>SUM(AB5:AB32)</f>
        <v>7568</v>
      </c>
      <c r="AC33" s="75"/>
      <c r="AD33" s="243">
        <f>IF(AA33="","",1-ABS((AA33-AB33)/AA33))</f>
        <v>0.93681557091107948</v>
      </c>
      <c r="AE33" s="146"/>
      <c r="AF33" s="74"/>
      <c r="AG33" s="74">
        <f>SUM(AG5:AG32)</f>
        <v>8132.4310540866727</v>
      </c>
      <c r="AH33" s="75">
        <f>SUM(AH5:AH32)</f>
        <v>7575</v>
      </c>
      <c r="AI33" s="75"/>
      <c r="AJ33" s="243">
        <f>IF(AG33="","",1-ABS((AG33-AH33)/AG33))</f>
        <v>0.93145579097082476</v>
      </c>
      <c r="AK33" s="146"/>
      <c r="AL33" s="74"/>
      <c r="AM33" s="74">
        <f>SUM(AM5:AM32)</f>
        <v>8132.4310540866727</v>
      </c>
      <c r="AN33" s="75">
        <f>SUM(AN5:AN32)</f>
        <v>8365</v>
      </c>
      <c r="AO33" s="75"/>
      <c r="AP33" s="243">
        <f>IF(AM33="","",1-ABS((AM33-AN33)/AM33))</f>
        <v>0.97140228495433012</v>
      </c>
      <c r="AQ33" s="146"/>
      <c r="AR33" s="74"/>
      <c r="AS33" s="74">
        <f>SUM(AS5:AS32)</f>
        <v>8132.4310540866727</v>
      </c>
      <c r="AT33" s="75">
        <f>SUM(AT5:AT32)</f>
        <v>7835</v>
      </c>
      <c r="AU33" s="75"/>
      <c r="AV33" s="243">
        <f>IF(AS33="","",1-ABS((AS33-AT33)/AS33))</f>
        <v>0.96342655079292572</v>
      </c>
      <c r="AW33" s="76"/>
      <c r="AX33" s="217">
        <f t="shared" si="27"/>
        <v>56319.926469515798</v>
      </c>
      <c r="AY33" s="220">
        <f t="shared" si="27"/>
        <v>56859</v>
      </c>
      <c r="AZ33" s="79">
        <f t="shared" si="28"/>
        <v>-539.07353048420191</v>
      </c>
      <c r="BA33" s="258">
        <f>IF(AX33="","",IF(AND(AX33&gt;0,AY33=""),0,1-ABS((AX33-AY33)/AX33)))</f>
        <v>0.99042836941955192</v>
      </c>
      <c r="BB33" s="155"/>
      <c r="BC33" s="46"/>
      <c r="BD33" s="72"/>
      <c r="BE33" s="73" t="str">
        <f>IF(BD33="","",VLOOKUP(B33,'couple moule presse'!H:O,8,0))</f>
        <v/>
      </c>
      <c r="BF33" s="72" t="str">
        <f>IF(BD33="","",VLOOKUP(B33,'couple moule presse'!H:M,6,0))</f>
        <v/>
      </c>
      <c r="BG33" s="146"/>
      <c r="BH33" s="74"/>
      <c r="BI33" s="74">
        <f>SUM(BI5:BI32)</f>
        <v>7813.3401449957637</v>
      </c>
      <c r="BJ33" s="370">
        <v>7516</v>
      </c>
      <c r="BK33" s="370"/>
      <c r="BL33" s="243">
        <f>IF(BI33="","",1-ABS((BI33-BJ33)/BI33))</f>
        <v>0.96194455386839872</v>
      </c>
      <c r="BM33" s="146"/>
      <c r="BN33" s="74"/>
      <c r="BO33" s="74">
        <f>SUM(BO5:BO32)</f>
        <v>7788.7946904503087</v>
      </c>
      <c r="BP33" s="75">
        <f>SUM(BP5:BP32)</f>
        <v>8344</v>
      </c>
      <c r="BQ33" s="75"/>
      <c r="BR33" s="243">
        <f>IF(BO33="","",1-ABS((BO33-BP33)/BO33))</f>
        <v>0.92871742912540522</v>
      </c>
      <c r="BS33" s="146"/>
      <c r="BT33" s="74"/>
      <c r="BU33" s="74">
        <f>SUM(BU5:BU32)</f>
        <v>7101.3910540866727</v>
      </c>
      <c r="BV33" s="75">
        <f>SUM(BV5:BV32)</f>
        <v>0</v>
      </c>
      <c r="BW33" s="75"/>
      <c r="BX33" s="243">
        <f>IF(BU33="","",1-ABS((BU33-BV33)/BU33))</f>
        <v>0</v>
      </c>
      <c r="BY33" s="146"/>
      <c r="BZ33" s="74"/>
      <c r="CA33" s="74">
        <f>SUM(CA5:CA32)</f>
        <v>7601.9874177230367</v>
      </c>
      <c r="CB33" s="75">
        <f>SUM(CB5:CB32)</f>
        <v>0</v>
      </c>
      <c r="CC33" s="75"/>
      <c r="CD33" s="243">
        <f>IF(CA33="","",1-ABS((CA33-CB33)/CA33))</f>
        <v>0</v>
      </c>
      <c r="CE33" s="146"/>
      <c r="CF33" s="74"/>
      <c r="CG33" s="74">
        <f>SUM(CG5:CG32)</f>
        <v>7649.819585555204</v>
      </c>
      <c r="CH33" s="75">
        <f>SUM(CH5:CH32)</f>
        <v>0</v>
      </c>
      <c r="CI33" s="75"/>
      <c r="CJ33" s="243">
        <f>IF(CG33="","",1-ABS((CG33-CH33)/CG33))</f>
        <v>0</v>
      </c>
      <c r="CK33" s="146"/>
      <c r="CL33" s="74"/>
      <c r="CM33" s="74">
        <f>SUM(CM5:CM32)</f>
        <v>7763.1062988419171</v>
      </c>
      <c r="CN33" s="75">
        <f>SUM(CN5:CN32)</f>
        <v>0</v>
      </c>
      <c r="CO33" s="75"/>
      <c r="CP33" s="243">
        <f>IF(CM33="","",1-ABS((CM33-CN33)/CM33))</f>
        <v>0</v>
      </c>
      <c r="CQ33" s="146"/>
      <c r="CR33" s="74"/>
      <c r="CS33" s="74">
        <f>SUM(CS5:CS32)</f>
        <v>7763.1062988419171</v>
      </c>
      <c r="CT33" s="75">
        <f>SUM(CT5:CT32)</f>
        <v>0</v>
      </c>
      <c r="CU33" s="75"/>
      <c r="CV33" s="243">
        <f>IF(CS33="","",1-ABS((CS33-CT33)/CS33))</f>
        <v>0</v>
      </c>
      <c r="CW33" s="76"/>
      <c r="CX33" s="217">
        <f t="shared" si="31"/>
        <v>53481.545490494813</v>
      </c>
      <c r="CY33" s="220">
        <f t="shared" si="31"/>
        <v>15860</v>
      </c>
      <c r="CZ33" s="79">
        <f t="shared" si="32"/>
        <v>37621.545490494813</v>
      </c>
      <c r="DA33" s="258">
        <f>IF(CX33="","",IF(AND(CX33&gt;0,CY33=""),0,1-ABS((CX33-CY33)/CX33)))</f>
        <v>0.29655089161211268</v>
      </c>
      <c r="DB33" s="147"/>
      <c r="DC33" s="273">
        <f>AVERAGE(DC5:DC32)</f>
        <v>0.98681972789115646</v>
      </c>
      <c r="DD33" s="258"/>
      <c r="DE33" s="122"/>
      <c r="DF33" s="18"/>
      <c r="DG33" s="65" t="s">
        <v>65</v>
      </c>
      <c r="DH33" s="66" t="s">
        <v>66</v>
      </c>
      <c r="DI33" s="67">
        <f t="shared" si="71"/>
        <v>0</v>
      </c>
      <c r="DJ33" s="18">
        <f>COUNTIF($BE$47:$BE$76,DH33)</f>
        <v>4</v>
      </c>
      <c r="DK33" s="18">
        <f>DI33+DJ33</f>
        <v>4</v>
      </c>
    </row>
    <row r="34" spans="1:115" ht="12.75" customHeight="1" thickBot="1" x14ac:dyDescent="0.25">
      <c r="A34" s="35" t="str">
        <f t="shared" si="10"/>
        <v>P84</v>
      </c>
      <c r="B34" s="36" t="str">
        <f t="shared" si="26"/>
        <v>P84CU400</v>
      </c>
      <c r="C34" s="78" t="s">
        <v>24</v>
      </c>
      <c r="D34" s="159"/>
      <c r="E34" s="58" t="str">
        <f>IF(D34="","",VLOOKUP(A34,'couple moule presse'!H:O,8,0))</f>
        <v/>
      </c>
      <c r="F34" s="63" t="str">
        <f>IF(D34="","",VLOOKUP(A34,'couple moule presse'!H:M,6,0))</f>
        <v/>
      </c>
      <c r="G34" s="143"/>
      <c r="H34" s="40"/>
      <c r="I34" s="40" t="str">
        <f t="shared" si="11"/>
        <v/>
      </c>
      <c r="J34" s="41"/>
      <c r="K34" s="180"/>
      <c r="L34" s="236" t="str">
        <f t="shared" si="34"/>
        <v/>
      </c>
      <c r="M34" s="143"/>
      <c r="N34" s="40"/>
      <c r="O34" s="40" t="str">
        <f t="shared" si="12"/>
        <v/>
      </c>
      <c r="P34" s="41"/>
      <c r="Q34" s="180"/>
      <c r="R34" s="236" t="str">
        <f t="shared" ref="R34:R74" si="72">IF(O34="","",1-ABS((O34-P34)/O34))</f>
        <v/>
      </c>
      <c r="S34" s="143"/>
      <c r="T34" s="40"/>
      <c r="U34" s="40" t="str">
        <f t="shared" si="13"/>
        <v/>
      </c>
      <c r="V34" s="41"/>
      <c r="W34" s="180"/>
      <c r="X34" s="236" t="str">
        <f t="shared" ref="X34:X74" si="73">IF(U34="","",1-ABS((U34-V34)/U34))</f>
        <v/>
      </c>
      <c r="Y34" s="143"/>
      <c r="Z34" s="40"/>
      <c r="AA34" s="40" t="str">
        <f t="shared" si="14"/>
        <v/>
      </c>
      <c r="AB34" s="41"/>
      <c r="AC34" s="180"/>
      <c r="AD34" s="236" t="str">
        <f t="shared" ref="AD34:AD74" si="74">IF(AA34="","",1-ABS((AA34-AB34)/AA34))</f>
        <v/>
      </c>
      <c r="AE34" s="143"/>
      <c r="AF34" s="40"/>
      <c r="AG34" s="40" t="str">
        <f t="shared" si="15"/>
        <v/>
      </c>
      <c r="AH34" s="41"/>
      <c r="AI34" s="180"/>
      <c r="AJ34" s="236" t="str">
        <f t="shared" ref="AJ34:AJ74" si="75">IF(AG34="","",1-ABS((AG34-AH34)/AG34))</f>
        <v/>
      </c>
      <c r="AK34" s="143"/>
      <c r="AL34" s="40"/>
      <c r="AM34" s="40" t="str">
        <f t="shared" si="16"/>
        <v/>
      </c>
      <c r="AN34" s="41"/>
      <c r="AO34" s="180"/>
      <c r="AP34" s="236" t="str">
        <f t="shared" ref="AP34:AP74" si="76">IF(AM34="","",1-ABS((AM34-AN34)/AM34))</f>
        <v/>
      </c>
      <c r="AQ34" s="143"/>
      <c r="AR34" s="40"/>
      <c r="AS34" s="40" t="str">
        <f t="shared" si="17"/>
        <v/>
      </c>
      <c r="AT34" s="41"/>
      <c r="AU34" s="180"/>
      <c r="AV34" s="236" t="str">
        <f t="shared" ref="AV34:AV74" si="77">IF(AS34="","",1-ABS((AS34-AT34)/AS34))</f>
        <v/>
      </c>
      <c r="AW34" s="16"/>
      <c r="AX34" s="214" t="str">
        <f t="shared" si="27"/>
        <v/>
      </c>
      <c r="AY34" s="224" t="str">
        <f t="shared" si="27"/>
        <v/>
      </c>
      <c r="AZ34" s="205" t="str">
        <f t="shared" si="28"/>
        <v/>
      </c>
      <c r="BA34" s="255" t="str">
        <f t="shared" si="29"/>
        <v/>
      </c>
      <c r="BB34" s="79"/>
      <c r="BC34" s="78" t="str">
        <f t="shared" ref="BC34:BC43" si="78">C34</f>
        <v>P84</v>
      </c>
      <c r="BD34" s="159" t="s">
        <v>36</v>
      </c>
      <c r="BE34" s="58" t="str">
        <f>IF(BD34="","",VLOOKUP(B34,'couple moule presse'!H:O,8,0))</f>
        <v>P</v>
      </c>
      <c r="BF34" s="63">
        <f>IF(BD34="","",VLOOKUP(B34,'couple moule presse'!H:M,6,0))</f>
        <v>403.20000000000005</v>
      </c>
      <c r="BG34" s="143" t="s">
        <v>95</v>
      </c>
      <c r="BH34" s="40">
        <v>19</v>
      </c>
      <c r="BI34" s="40">
        <f t="shared" ref="BI34:BI43" si="79">IF(OR($BF34="",BH34=0),"",$BF34*BH34/24)</f>
        <v>319.20000000000005</v>
      </c>
      <c r="BJ34" s="365">
        <v>314</v>
      </c>
      <c r="BK34" s="373"/>
      <c r="BL34" s="236">
        <f t="shared" ref="BL34:BL37" si="80">IF(BI34="","",1-ABS((BI34-BJ34)/BI34))</f>
        <v>0.9837092731829572</v>
      </c>
      <c r="BM34" s="143"/>
      <c r="BN34" s="40">
        <v>3</v>
      </c>
      <c r="BO34" s="40">
        <f t="shared" ref="BO34:BO43" si="81">IF(OR($BF34="",BN34=0),"",$BF34*BN34/24)</f>
        <v>50.400000000000006</v>
      </c>
      <c r="BP34" s="41">
        <v>9</v>
      </c>
      <c r="BQ34" s="180"/>
      <c r="BR34" s="236">
        <f t="shared" ref="BR34:BR74" si="82">IF(BO34="","",1-ABS((BO34-BP34)/BO34))</f>
        <v>0.1785714285714286</v>
      </c>
      <c r="BS34" s="143"/>
      <c r="BT34" s="40"/>
      <c r="BU34" s="40" t="str">
        <f t="shared" ref="BU34:BU43" si="83">IF(OR($BF34="",BT34=0),"",$BF34*BT34/24)</f>
        <v/>
      </c>
      <c r="BV34" s="41"/>
      <c r="BW34" s="180"/>
      <c r="BX34" s="236" t="str">
        <f t="shared" ref="BX34:BX74" si="84">IF(BU34="","",1-ABS((BU34-BV34)/BU34))</f>
        <v/>
      </c>
      <c r="BY34" s="143"/>
      <c r="BZ34" s="40"/>
      <c r="CA34" s="40" t="str">
        <f t="shared" ref="CA34:CA43" si="85">IF(OR($BF34="",BZ34=0),"",$BF34*BZ34/24)</f>
        <v/>
      </c>
      <c r="CB34" s="41"/>
      <c r="CC34" s="180"/>
      <c r="CD34" s="236" t="str">
        <f t="shared" ref="CD34:CD74" si="86">IF(CA34="","",1-ABS((CA34-CB34)/CA34))</f>
        <v/>
      </c>
      <c r="CE34" s="143"/>
      <c r="CF34" s="40"/>
      <c r="CG34" s="40" t="str">
        <f t="shared" ref="CG34:CG43" si="87">IF(OR($BF34="",CF34=0),"",$BF34*CF34/24)</f>
        <v/>
      </c>
      <c r="CH34" s="41"/>
      <c r="CI34" s="180"/>
      <c r="CJ34" s="236" t="str">
        <f t="shared" ref="CJ34:CJ74" si="88">IF(CG34="","",1-ABS((CG34-CH34)/CG34))</f>
        <v/>
      </c>
      <c r="CK34" s="143"/>
      <c r="CL34" s="40"/>
      <c r="CM34" s="40" t="str">
        <f t="shared" ref="CM34:CM43" si="89">IF(OR($BF34="",CL34=0),"",$BF34*CL34/24)</f>
        <v/>
      </c>
      <c r="CN34" s="41"/>
      <c r="CO34" s="180"/>
      <c r="CP34" s="236" t="str">
        <f t="shared" ref="CP34:CP74" si="90">IF(CM34="","",1-ABS((CM34-CN34)/CM34))</f>
        <v/>
      </c>
      <c r="CQ34" s="143"/>
      <c r="CR34" s="40"/>
      <c r="CS34" s="40" t="str">
        <f t="shared" ref="CS34:CS43" si="91">IF(OR($BF34="",CR34=0),"",$BF34*CR34/24)</f>
        <v/>
      </c>
      <c r="CT34" s="41"/>
      <c r="CU34" s="180"/>
      <c r="CV34" s="236" t="str">
        <f t="shared" ref="CV34:CV74" si="92">IF(CS34="","",1-ABS((CS34-CT34)/CS34))</f>
        <v/>
      </c>
      <c r="CW34" s="16"/>
      <c r="CX34" s="214">
        <f t="shared" si="31"/>
        <v>369.6</v>
      </c>
      <c r="CY34" s="224">
        <f t="shared" si="31"/>
        <v>323</v>
      </c>
      <c r="CZ34" s="205">
        <f t="shared" si="32"/>
        <v>46.600000000000023</v>
      </c>
      <c r="DA34" s="255">
        <f t="shared" si="33"/>
        <v>0.87391774891774887</v>
      </c>
      <c r="DB34" s="147"/>
      <c r="DC34" s="270">
        <f>SUM(DD34:DD37)</f>
        <v>0.45238095238095233</v>
      </c>
      <c r="DD34" s="261">
        <f t="shared" si="55"/>
        <v>6.5476190476190466E-2</v>
      </c>
      <c r="DE34" s="40"/>
    </row>
    <row r="35" spans="1:115" ht="12.75" customHeight="1" thickTop="1" thickBot="1" x14ac:dyDescent="0.25">
      <c r="A35" s="35" t="str">
        <f t="shared" si="10"/>
        <v>P84CU770/5</v>
      </c>
      <c r="B35" s="36" t="str">
        <f t="shared" si="26"/>
        <v>P84</v>
      </c>
      <c r="C35" s="56" t="s">
        <v>24</v>
      </c>
      <c r="D35" s="157" t="s">
        <v>41</v>
      </c>
      <c r="E35" s="57" t="str">
        <f>IF(D35="","",VLOOKUP(A35,'couple moule presse'!H:O,8,0))</f>
        <v>N</v>
      </c>
      <c r="F35" s="39">
        <f>IF(D35="","",VLOOKUP(A35,'couple moule presse'!H:M,6,0))</f>
        <v>299.40594059405936</v>
      </c>
      <c r="G35" s="143" t="s">
        <v>95</v>
      </c>
      <c r="H35" s="160">
        <v>16</v>
      </c>
      <c r="I35" s="40">
        <f t="shared" si="11"/>
        <v>199.60396039603958</v>
      </c>
      <c r="J35" s="41">
        <v>292</v>
      </c>
      <c r="K35" s="181"/>
      <c r="L35" s="238">
        <f t="shared" si="34"/>
        <v>0.53710317460317447</v>
      </c>
      <c r="M35" s="143"/>
      <c r="N35" s="160">
        <v>24</v>
      </c>
      <c r="O35" s="40">
        <f t="shared" si="12"/>
        <v>299.40594059405936</v>
      </c>
      <c r="P35" s="41">
        <v>299</v>
      </c>
      <c r="Q35" s="181"/>
      <c r="R35" s="238">
        <f t="shared" si="72"/>
        <v>0.99864417989418008</v>
      </c>
      <c r="S35" s="143"/>
      <c r="T35" s="160">
        <v>24</v>
      </c>
      <c r="U35" s="40">
        <f t="shared" si="13"/>
        <v>299.40594059405936</v>
      </c>
      <c r="V35" s="41">
        <v>331</v>
      </c>
      <c r="W35" s="181"/>
      <c r="X35" s="238">
        <f t="shared" si="73"/>
        <v>0.89447751322751301</v>
      </c>
      <c r="Y35" s="143"/>
      <c r="Z35" s="160">
        <v>24</v>
      </c>
      <c r="AA35" s="40">
        <f t="shared" si="14"/>
        <v>299.40594059405936</v>
      </c>
      <c r="AB35" s="41">
        <v>280</v>
      </c>
      <c r="AC35" s="181"/>
      <c r="AD35" s="238">
        <f t="shared" si="74"/>
        <v>0.93518518518518534</v>
      </c>
      <c r="AE35" s="143"/>
      <c r="AF35" s="160"/>
      <c r="AG35" s="40" t="str">
        <f t="shared" si="15"/>
        <v/>
      </c>
      <c r="AH35" s="41">
        <v>45</v>
      </c>
      <c r="AI35" s="181"/>
      <c r="AJ35" s="238" t="str">
        <f t="shared" si="75"/>
        <v/>
      </c>
      <c r="AK35" s="143"/>
      <c r="AL35" s="160"/>
      <c r="AM35" s="40" t="str">
        <f t="shared" si="16"/>
        <v/>
      </c>
      <c r="AN35" s="41"/>
      <c r="AO35" s="181"/>
      <c r="AP35" s="238" t="str">
        <f t="shared" si="76"/>
        <v/>
      </c>
      <c r="AQ35" s="143"/>
      <c r="AR35" s="160"/>
      <c r="AS35" s="40" t="str">
        <f t="shared" si="17"/>
        <v/>
      </c>
      <c r="AT35" s="41"/>
      <c r="AU35" s="181"/>
      <c r="AV35" s="238" t="str">
        <f t="shared" si="77"/>
        <v/>
      </c>
      <c r="AW35" s="16"/>
      <c r="AX35" s="215">
        <f t="shared" si="27"/>
        <v>1097.8217821782175</v>
      </c>
      <c r="AY35" s="226">
        <f t="shared" si="27"/>
        <v>1247</v>
      </c>
      <c r="AZ35" s="203">
        <f t="shared" si="28"/>
        <v>-149.17821782178248</v>
      </c>
      <c r="BA35" s="256">
        <f t="shared" si="29"/>
        <v>0.86411435786435753</v>
      </c>
      <c r="BB35" s="79"/>
      <c r="BC35" s="56" t="str">
        <f t="shared" si="78"/>
        <v>P84</v>
      </c>
      <c r="BD35" s="157"/>
      <c r="BE35" s="57" t="str">
        <f>IF(BD35="","",VLOOKUP(B35,'couple moule presse'!H:O,8,0))</f>
        <v/>
      </c>
      <c r="BF35" s="39" t="str">
        <f>IF(BD35="","",VLOOKUP(B35,'couple moule presse'!H:M,6,0))</f>
        <v/>
      </c>
      <c r="BG35" s="143"/>
      <c r="BH35" s="160"/>
      <c r="BI35" s="40" t="str">
        <f t="shared" si="79"/>
        <v/>
      </c>
      <c r="BJ35" s="365"/>
      <c r="BK35" s="374"/>
      <c r="BL35" s="238" t="str">
        <f t="shared" si="80"/>
        <v/>
      </c>
      <c r="BM35" s="143"/>
      <c r="BN35" s="160"/>
      <c r="BO35" s="40" t="str">
        <f t="shared" si="81"/>
        <v/>
      </c>
      <c r="BP35" s="41"/>
      <c r="BQ35" s="181"/>
      <c r="BR35" s="238" t="str">
        <f t="shared" si="82"/>
        <v/>
      </c>
      <c r="BS35" s="143" t="s">
        <v>192</v>
      </c>
      <c r="BT35" s="160"/>
      <c r="BU35" s="40" t="str">
        <f t="shared" si="83"/>
        <v/>
      </c>
      <c r="BV35" s="41"/>
      <c r="BW35" s="181"/>
      <c r="BX35" s="238" t="str">
        <f t="shared" si="84"/>
        <v/>
      </c>
      <c r="BY35" s="143"/>
      <c r="BZ35" s="160"/>
      <c r="CA35" s="40" t="str">
        <f t="shared" si="85"/>
        <v/>
      </c>
      <c r="CB35" s="41"/>
      <c r="CC35" s="181"/>
      <c r="CD35" s="238" t="str">
        <f t="shared" si="86"/>
        <v/>
      </c>
      <c r="CE35" s="143"/>
      <c r="CF35" s="160"/>
      <c r="CG35" s="40" t="str">
        <f t="shared" si="87"/>
        <v/>
      </c>
      <c r="CH35" s="41"/>
      <c r="CI35" s="181"/>
      <c r="CJ35" s="238" t="str">
        <f t="shared" si="88"/>
        <v/>
      </c>
      <c r="CK35" s="143"/>
      <c r="CL35" s="160"/>
      <c r="CM35" s="40" t="str">
        <f t="shared" si="89"/>
        <v/>
      </c>
      <c r="CN35" s="41"/>
      <c r="CO35" s="181"/>
      <c r="CP35" s="238" t="str">
        <f t="shared" si="90"/>
        <v/>
      </c>
      <c r="CQ35" s="143"/>
      <c r="CR35" s="160"/>
      <c r="CS35" s="40" t="str">
        <f t="shared" si="91"/>
        <v/>
      </c>
      <c r="CT35" s="41"/>
      <c r="CU35" s="181"/>
      <c r="CV35" s="238" t="str">
        <f t="shared" si="92"/>
        <v/>
      </c>
      <c r="CW35" s="16"/>
      <c r="CX35" s="215" t="str">
        <f t="shared" si="31"/>
        <v/>
      </c>
      <c r="CY35" s="226" t="str">
        <f t="shared" si="31"/>
        <v/>
      </c>
      <c r="CZ35" s="203" t="str">
        <f t="shared" si="32"/>
        <v/>
      </c>
      <c r="DA35" s="256" t="str">
        <f t="shared" si="33"/>
        <v/>
      </c>
      <c r="DB35" s="147"/>
      <c r="DC35" s="271"/>
      <c r="DD35" s="258">
        <f t="shared" si="55"/>
        <v>0.26190476190476186</v>
      </c>
      <c r="DE35" s="40"/>
      <c r="DF35" s="385" t="s">
        <v>114</v>
      </c>
      <c r="DG35" s="385"/>
      <c r="DH35" s="18"/>
      <c r="DI35" s="387" t="s">
        <v>106</v>
      </c>
      <c r="DJ35" s="387" t="s">
        <v>107</v>
      </c>
      <c r="DK35" s="387" t="s">
        <v>108</v>
      </c>
    </row>
    <row r="36" spans="1:115" ht="12.75" customHeight="1" thickTop="1" thickBot="1" x14ac:dyDescent="0.25">
      <c r="A36" s="35" t="str">
        <f t="shared" si="10"/>
        <v>P84</v>
      </c>
      <c r="B36" s="36" t="str">
        <f t="shared" si="26"/>
        <v>P84CU1000</v>
      </c>
      <c r="C36" s="56" t="s">
        <v>24</v>
      </c>
      <c r="D36" s="157"/>
      <c r="E36" s="57" t="str">
        <f>IF(D36="","",VLOOKUP(A36,'couple moule presse'!H:O,8,0))</f>
        <v/>
      </c>
      <c r="F36" s="39" t="str">
        <f>IF(D36="","",VLOOKUP(A36,'couple moule presse'!H:M,6,0))</f>
        <v/>
      </c>
      <c r="G36" s="143"/>
      <c r="H36" s="160"/>
      <c r="I36" s="40" t="str">
        <f t="shared" si="11"/>
        <v/>
      </c>
      <c r="J36" s="41"/>
      <c r="K36" s="181"/>
      <c r="L36" s="238" t="str">
        <f t="shared" si="34"/>
        <v/>
      </c>
      <c r="M36" s="143"/>
      <c r="N36" s="160"/>
      <c r="O36" s="40" t="str">
        <f t="shared" si="12"/>
        <v/>
      </c>
      <c r="P36" s="41"/>
      <c r="Q36" s="181"/>
      <c r="R36" s="238" t="str">
        <f t="shared" si="72"/>
        <v/>
      </c>
      <c r="S36" s="143"/>
      <c r="T36" s="160"/>
      <c r="U36" s="40" t="str">
        <f t="shared" si="13"/>
        <v/>
      </c>
      <c r="V36" s="41"/>
      <c r="W36" s="181"/>
      <c r="X36" s="238" t="str">
        <f t="shared" si="73"/>
        <v/>
      </c>
      <c r="Y36" s="143"/>
      <c r="Z36" s="160"/>
      <c r="AA36" s="40" t="str">
        <f t="shared" si="14"/>
        <v/>
      </c>
      <c r="AB36" s="41"/>
      <c r="AC36" s="181"/>
      <c r="AD36" s="238" t="str">
        <f t="shared" si="74"/>
        <v/>
      </c>
      <c r="AE36" s="143"/>
      <c r="AF36" s="160"/>
      <c r="AG36" s="40" t="str">
        <f t="shared" si="15"/>
        <v/>
      </c>
      <c r="AH36" s="41"/>
      <c r="AI36" s="181"/>
      <c r="AJ36" s="238" t="str">
        <f t="shared" si="75"/>
        <v/>
      </c>
      <c r="AK36" s="143"/>
      <c r="AL36" s="160"/>
      <c r="AM36" s="40" t="str">
        <f t="shared" si="16"/>
        <v/>
      </c>
      <c r="AN36" s="41"/>
      <c r="AO36" s="181"/>
      <c r="AP36" s="238" t="str">
        <f t="shared" si="76"/>
        <v/>
      </c>
      <c r="AQ36" s="143"/>
      <c r="AR36" s="160"/>
      <c r="AS36" s="40" t="str">
        <f t="shared" si="17"/>
        <v/>
      </c>
      <c r="AT36" s="41"/>
      <c r="AU36" s="181"/>
      <c r="AV36" s="238" t="str">
        <f t="shared" si="77"/>
        <v/>
      </c>
      <c r="AW36" s="16"/>
      <c r="AX36" s="215" t="str">
        <f t="shared" si="27"/>
        <v/>
      </c>
      <c r="AY36" s="226" t="str">
        <f t="shared" si="27"/>
        <v/>
      </c>
      <c r="AZ36" s="203" t="str">
        <f t="shared" si="28"/>
        <v/>
      </c>
      <c r="BA36" s="256" t="str">
        <f t="shared" si="29"/>
        <v/>
      </c>
      <c r="BB36" s="79"/>
      <c r="BC36" s="56" t="str">
        <f t="shared" si="78"/>
        <v>P84</v>
      </c>
      <c r="BD36" s="157" t="s">
        <v>23</v>
      </c>
      <c r="BE36" s="57" t="str">
        <f>IF(BD36="","",VLOOKUP(B36,'couple moule presse'!H:O,8,0))</f>
        <v>P</v>
      </c>
      <c r="BF36" s="39">
        <f>IF(BD36="","",VLOOKUP(B36,'couple moule presse'!H:M,6,0))</f>
        <v>288</v>
      </c>
      <c r="BG36" s="143"/>
      <c r="BH36" s="160"/>
      <c r="BI36" s="40" t="str">
        <f t="shared" si="79"/>
        <v/>
      </c>
      <c r="BJ36" s="365"/>
      <c r="BK36" s="374"/>
      <c r="BL36" s="238" t="str">
        <f t="shared" si="80"/>
        <v/>
      </c>
      <c r="BM36" s="143"/>
      <c r="BN36" s="160"/>
      <c r="BO36" s="40" t="str">
        <f t="shared" si="81"/>
        <v/>
      </c>
      <c r="BP36" s="41"/>
      <c r="BQ36" s="181"/>
      <c r="BR36" s="238" t="str">
        <f t="shared" si="82"/>
        <v/>
      </c>
      <c r="BS36" s="143"/>
      <c r="BT36" s="160"/>
      <c r="BU36" s="40" t="str">
        <f t="shared" si="83"/>
        <v/>
      </c>
      <c r="BV36" s="41"/>
      <c r="BW36" s="181"/>
      <c r="BX36" s="238" t="str">
        <f t="shared" si="84"/>
        <v/>
      </c>
      <c r="BY36" s="143" t="s">
        <v>95</v>
      </c>
      <c r="BZ36" s="160">
        <v>18</v>
      </c>
      <c r="CA36" s="40">
        <f t="shared" si="85"/>
        <v>216</v>
      </c>
      <c r="CB36" s="41"/>
      <c r="CC36" s="181"/>
      <c r="CD36" s="238">
        <f t="shared" si="86"/>
        <v>0</v>
      </c>
      <c r="CE36" s="143"/>
      <c r="CF36" s="160">
        <v>24</v>
      </c>
      <c r="CG36" s="40">
        <f t="shared" si="87"/>
        <v>288</v>
      </c>
      <c r="CH36" s="41"/>
      <c r="CI36" s="181"/>
      <c r="CJ36" s="238">
        <f t="shared" si="88"/>
        <v>0</v>
      </c>
      <c r="CK36" s="143"/>
      <c r="CL36" s="160"/>
      <c r="CM36" s="40" t="str">
        <f t="shared" si="89"/>
        <v/>
      </c>
      <c r="CN36" s="41"/>
      <c r="CO36" s="181"/>
      <c r="CP36" s="238" t="str">
        <f t="shared" si="90"/>
        <v/>
      </c>
      <c r="CQ36" s="143"/>
      <c r="CR36" s="160"/>
      <c r="CS36" s="40" t="str">
        <f t="shared" si="91"/>
        <v/>
      </c>
      <c r="CT36" s="41"/>
      <c r="CU36" s="181"/>
      <c r="CV36" s="238" t="str">
        <f t="shared" si="92"/>
        <v/>
      </c>
      <c r="CW36" s="16"/>
      <c r="CX36" s="215">
        <f t="shared" si="31"/>
        <v>504</v>
      </c>
      <c r="CY36" s="226" t="str">
        <f t="shared" si="31"/>
        <v/>
      </c>
      <c r="CZ36" s="203">
        <f t="shared" si="32"/>
        <v>504</v>
      </c>
      <c r="DA36" s="256">
        <f t="shared" si="33"/>
        <v>0</v>
      </c>
      <c r="DB36" s="147"/>
      <c r="DC36" s="271"/>
      <c r="DD36" s="258">
        <f t="shared" si="55"/>
        <v>0.125</v>
      </c>
      <c r="DE36" s="40"/>
      <c r="DF36" s="385"/>
      <c r="DG36" s="385"/>
      <c r="DH36" s="18"/>
      <c r="DI36" s="387"/>
      <c r="DJ36" s="387"/>
      <c r="DK36" s="387"/>
    </row>
    <row r="37" spans="1:115" ht="12.75" customHeight="1" thickTop="1" x14ac:dyDescent="0.2">
      <c r="A37" s="35" t="str">
        <f t="shared" si="10"/>
        <v>P84</v>
      </c>
      <c r="B37" s="36" t="str">
        <f t="shared" si="26"/>
        <v>P84</v>
      </c>
      <c r="C37" s="80" t="s">
        <v>24</v>
      </c>
      <c r="D37" s="157"/>
      <c r="E37" s="81" t="str">
        <f>IF(D37="","",VLOOKUP(A37,'couple moule presse'!H:O,8,0))</f>
        <v/>
      </c>
      <c r="F37" s="68" t="str">
        <f>IF(D37="","",VLOOKUP(A37,'couple moule presse'!H:M,6,0))</f>
        <v/>
      </c>
      <c r="G37" s="144"/>
      <c r="H37" s="165"/>
      <c r="I37" s="53" t="str">
        <f t="shared" si="11"/>
        <v/>
      </c>
      <c r="J37" s="54"/>
      <c r="K37" s="182"/>
      <c r="L37" s="239" t="str">
        <f t="shared" si="34"/>
        <v/>
      </c>
      <c r="M37" s="144"/>
      <c r="N37" s="165"/>
      <c r="O37" s="53" t="str">
        <f t="shared" si="12"/>
        <v/>
      </c>
      <c r="P37" s="54"/>
      <c r="Q37" s="182"/>
      <c r="R37" s="239" t="str">
        <f t="shared" si="72"/>
        <v/>
      </c>
      <c r="S37" s="144"/>
      <c r="T37" s="165"/>
      <c r="U37" s="53" t="str">
        <f t="shared" si="13"/>
        <v/>
      </c>
      <c r="V37" s="54"/>
      <c r="W37" s="182"/>
      <c r="X37" s="239" t="str">
        <f t="shared" si="73"/>
        <v/>
      </c>
      <c r="Y37" s="144"/>
      <c r="Z37" s="165"/>
      <c r="AA37" s="53" t="str">
        <f t="shared" si="14"/>
        <v/>
      </c>
      <c r="AB37" s="54"/>
      <c r="AC37" s="182"/>
      <c r="AD37" s="239" t="str">
        <f t="shared" si="74"/>
        <v/>
      </c>
      <c r="AE37" s="144"/>
      <c r="AF37" s="165"/>
      <c r="AG37" s="53" t="str">
        <f t="shared" si="15"/>
        <v/>
      </c>
      <c r="AH37" s="54"/>
      <c r="AI37" s="182"/>
      <c r="AJ37" s="239" t="str">
        <f t="shared" si="75"/>
        <v/>
      </c>
      <c r="AK37" s="144"/>
      <c r="AL37" s="165"/>
      <c r="AM37" s="53" t="str">
        <f t="shared" si="16"/>
        <v/>
      </c>
      <c r="AN37" s="54"/>
      <c r="AO37" s="182"/>
      <c r="AP37" s="239" t="str">
        <f t="shared" si="76"/>
        <v/>
      </c>
      <c r="AQ37" s="144"/>
      <c r="AR37" s="165"/>
      <c r="AS37" s="53" t="str">
        <f t="shared" si="17"/>
        <v/>
      </c>
      <c r="AT37" s="54"/>
      <c r="AU37" s="182"/>
      <c r="AV37" s="239" t="str">
        <f t="shared" si="77"/>
        <v/>
      </c>
      <c r="AW37" s="16"/>
      <c r="AX37" s="216" t="str">
        <f t="shared" si="27"/>
        <v/>
      </c>
      <c r="AY37" s="227" t="str">
        <f t="shared" si="27"/>
        <v/>
      </c>
      <c r="AZ37" s="204" t="str">
        <f t="shared" si="28"/>
        <v/>
      </c>
      <c r="BA37" s="257" t="str">
        <f t="shared" si="29"/>
        <v/>
      </c>
      <c r="BB37" s="79"/>
      <c r="BC37" s="80" t="str">
        <f t="shared" si="78"/>
        <v>P84</v>
      </c>
      <c r="BD37" s="157"/>
      <c r="BE37" s="81" t="str">
        <f>IF(BD37="","",VLOOKUP(B37,'couple moule presse'!H:O,8,0))</f>
        <v/>
      </c>
      <c r="BF37" s="68" t="str">
        <f>IF(BD37="","",VLOOKUP(B37,'couple moule presse'!H:M,6,0))</f>
        <v/>
      </c>
      <c r="BG37" s="144"/>
      <c r="BH37" s="165"/>
      <c r="BI37" s="53" t="str">
        <f t="shared" si="79"/>
        <v/>
      </c>
      <c r="BJ37" s="367"/>
      <c r="BK37" s="375"/>
      <c r="BL37" s="239" t="str">
        <f t="shared" si="80"/>
        <v/>
      </c>
      <c r="BM37" s="144"/>
      <c r="BN37" s="165"/>
      <c r="BO37" s="53" t="str">
        <f t="shared" si="81"/>
        <v/>
      </c>
      <c r="BP37" s="54"/>
      <c r="BQ37" s="182"/>
      <c r="BR37" s="239" t="str">
        <f t="shared" si="82"/>
        <v/>
      </c>
      <c r="BS37" s="144"/>
      <c r="BT37" s="165"/>
      <c r="BU37" s="53" t="str">
        <f t="shared" si="83"/>
        <v/>
      </c>
      <c r="BV37" s="54"/>
      <c r="BW37" s="182"/>
      <c r="BX37" s="239" t="str">
        <f t="shared" si="84"/>
        <v/>
      </c>
      <c r="BY37" s="144"/>
      <c r="BZ37" s="165"/>
      <c r="CA37" s="53" t="str">
        <f t="shared" si="85"/>
        <v/>
      </c>
      <c r="CB37" s="54"/>
      <c r="CC37" s="182"/>
      <c r="CD37" s="239" t="str">
        <f t="shared" si="86"/>
        <v/>
      </c>
      <c r="CE37" s="144"/>
      <c r="CF37" s="165"/>
      <c r="CG37" s="53" t="str">
        <f t="shared" si="87"/>
        <v/>
      </c>
      <c r="CH37" s="54"/>
      <c r="CI37" s="182"/>
      <c r="CJ37" s="239" t="str">
        <f t="shared" si="88"/>
        <v/>
      </c>
      <c r="CK37" s="144"/>
      <c r="CL37" s="165"/>
      <c r="CM37" s="53" t="str">
        <f t="shared" si="89"/>
        <v/>
      </c>
      <c r="CN37" s="54"/>
      <c r="CO37" s="182"/>
      <c r="CP37" s="239" t="str">
        <f t="shared" si="90"/>
        <v/>
      </c>
      <c r="CQ37" s="144"/>
      <c r="CR37" s="165"/>
      <c r="CS37" s="53" t="str">
        <f t="shared" si="91"/>
        <v/>
      </c>
      <c r="CT37" s="54"/>
      <c r="CU37" s="182"/>
      <c r="CV37" s="239" t="str">
        <f t="shared" si="92"/>
        <v/>
      </c>
      <c r="CW37" s="16"/>
      <c r="CX37" s="216" t="str">
        <f t="shared" si="31"/>
        <v/>
      </c>
      <c r="CY37" s="227" t="str">
        <f t="shared" si="31"/>
        <v/>
      </c>
      <c r="CZ37" s="204" t="str">
        <f t="shared" si="32"/>
        <v/>
      </c>
      <c r="DA37" s="257" t="str">
        <f t="shared" si="33"/>
        <v/>
      </c>
      <c r="DB37" s="147"/>
      <c r="DC37" s="272"/>
      <c r="DD37" s="260">
        <f t="shared" si="55"/>
        <v>0</v>
      </c>
      <c r="DE37" s="40"/>
      <c r="DF37" s="18"/>
      <c r="DG37" s="18" t="s">
        <v>79</v>
      </c>
      <c r="DH37" s="18"/>
      <c r="DI37" s="18">
        <f>COUNTIF(G5:G73,LEFT(DI$35,1))</f>
        <v>3</v>
      </c>
      <c r="DJ37" s="18">
        <f>COUNTIF(G5:G73,LEFT(DJ$35,1))</f>
        <v>0</v>
      </c>
      <c r="DK37" s="18">
        <f>COUNTIF(G5:G73,LEFT(DK$35,1))</f>
        <v>0</v>
      </c>
    </row>
    <row r="38" spans="1:115" ht="12.75" customHeight="1" x14ac:dyDescent="0.2">
      <c r="A38" s="35" t="str">
        <f t="shared" si="10"/>
        <v>P91</v>
      </c>
      <c r="B38" s="36" t="str">
        <f t="shared" si="26"/>
        <v>P91</v>
      </c>
      <c r="C38" s="37" t="s">
        <v>40</v>
      </c>
      <c r="D38" s="159"/>
      <c r="E38" s="58" t="str">
        <f>IF(D38="","",VLOOKUP(A38,'couple moule presse'!H:O,8,0))</f>
        <v/>
      </c>
      <c r="F38" s="63" t="str">
        <f>IF(D38="","",VLOOKUP(A38,'couple moule presse'!H:M,6,0))</f>
        <v/>
      </c>
      <c r="G38" s="145"/>
      <c r="H38" s="312"/>
      <c r="I38" s="40" t="str">
        <f t="shared" si="11"/>
        <v/>
      </c>
      <c r="J38" s="41"/>
      <c r="K38" s="180"/>
      <c r="L38" s="236" t="str">
        <f t="shared" si="34"/>
        <v/>
      </c>
      <c r="M38" s="145"/>
      <c r="N38" s="166"/>
      <c r="O38" s="40" t="str">
        <f t="shared" si="12"/>
        <v/>
      </c>
      <c r="P38" s="41"/>
      <c r="Q38" s="180"/>
      <c r="R38" s="236" t="str">
        <f t="shared" si="72"/>
        <v/>
      </c>
      <c r="S38" s="145"/>
      <c r="T38" s="166"/>
      <c r="U38" s="40" t="str">
        <f t="shared" si="13"/>
        <v/>
      </c>
      <c r="V38" s="41"/>
      <c r="W38" s="180"/>
      <c r="X38" s="236" t="str">
        <f t="shared" si="73"/>
        <v/>
      </c>
      <c r="Y38" s="145"/>
      <c r="Z38" s="166"/>
      <c r="AA38" s="40" t="str">
        <f t="shared" si="14"/>
        <v/>
      </c>
      <c r="AB38" s="41"/>
      <c r="AC38" s="180"/>
      <c r="AD38" s="236" t="str">
        <f t="shared" si="74"/>
        <v/>
      </c>
      <c r="AE38" s="145"/>
      <c r="AF38" s="166"/>
      <c r="AG38" s="40" t="str">
        <f t="shared" si="15"/>
        <v/>
      </c>
      <c r="AH38" s="41"/>
      <c r="AI38" s="180"/>
      <c r="AJ38" s="236" t="str">
        <f t="shared" si="75"/>
        <v/>
      </c>
      <c r="AK38" s="145"/>
      <c r="AL38" s="166"/>
      <c r="AM38" s="40" t="str">
        <f t="shared" si="16"/>
        <v/>
      </c>
      <c r="AN38" s="41"/>
      <c r="AO38" s="180"/>
      <c r="AP38" s="236" t="str">
        <f t="shared" si="76"/>
        <v/>
      </c>
      <c r="AQ38" s="145"/>
      <c r="AR38" s="166"/>
      <c r="AS38" s="40" t="str">
        <f t="shared" si="17"/>
        <v/>
      </c>
      <c r="AT38" s="41"/>
      <c r="AU38" s="180"/>
      <c r="AV38" s="236" t="str">
        <f t="shared" si="77"/>
        <v/>
      </c>
      <c r="AW38" s="16"/>
      <c r="AX38" s="208" t="str">
        <f t="shared" si="27"/>
        <v/>
      </c>
      <c r="AY38" s="224" t="str">
        <f t="shared" si="27"/>
        <v/>
      </c>
      <c r="AZ38" s="209" t="str">
        <f t="shared" si="28"/>
        <v/>
      </c>
      <c r="BA38" s="252" t="str">
        <f t="shared" si="29"/>
        <v/>
      </c>
      <c r="BB38" s="42"/>
      <c r="BC38" s="37" t="str">
        <f>C38</f>
        <v>P91</v>
      </c>
      <c r="BD38" s="159"/>
      <c r="BE38" s="58" t="str">
        <f>IF(BD38="","",VLOOKUP(B38,'couple moule presse'!H:O,8,0))</f>
        <v/>
      </c>
      <c r="BF38" s="63" t="str">
        <f>IF(BD38="","",VLOOKUP(B38,'couple moule presse'!H:M,6,0))</f>
        <v/>
      </c>
      <c r="BG38" s="145"/>
      <c r="BH38" s="166"/>
      <c r="BI38" s="40" t="str">
        <f t="shared" si="79"/>
        <v/>
      </c>
      <c r="BJ38" s="365"/>
      <c r="BK38" s="373"/>
      <c r="BL38" s="236" t="str">
        <f t="shared" si="41"/>
        <v/>
      </c>
      <c r="BM38" s="145"/>
      <c r="BN38" s="166"/>
      <c r="BO38" s="40" t="str">
        <f t="shared" si="81"/>
        <v/>
      </c>
      <c r="BP38" s="41"/>
      <c r="BQ38" s="180"/>
      <c r="BR38" s="236" t="str">
        <f t="shared" si="82"/>
        <v/>
      </c>
      <c r="BS38" s="145"/>
      <c r="BT38" s="166"/>
      <c r="BU38" s="40" t="str">
        <f t="shared" si="83"/>
        <v/>
      </c>
      <c r="BV38" s="41"/>
      <c r="BW38" s="180"/>
      <c r="BX38" s="236" t="str">
        <f t="shared" si="84"/>
        <v/>
      </c>
      <c r="BY38" s="145"/>
      <c r="BZ38" s="166"/>
      <c r="CA38" s="40" t="str">
        <f t="shared" si="85"/>
        <v/>
      </c>
      <c r="CB38" s="41"/>
      <c r="CC38" s="180"/>
      <c r="CD38" s="236" t="str">
        <f t="shared" si="86"/>
        <v/>
      </c>
      <c r="CE38" s="145"/>
      <c r="CF38" s="166"/>
      <c r="CG38" s="40" t="str">
        <f t="shared" si="87"/>
        <v/>
      </c>
      <c r="CH38" s="41"/>
      <c r="CI38" s="180"/>
      <c r="CJ38" s="236" t="str">
        <f t="shared" si="88"/>
        <v/>
      </c>
      <c r="CK38" s="145"/>
      <c r="CL38" s="166"/>
      <c r="CM38" s="40" t="str">
        <f t="shared" si="89"/>
        <v/>
      </c>
      <c r="CN38" s="41"/>
      <c r="CO38" s="180"/>
      <c r="CP38" s="236" t="str">
        <f t="shared" si="90"/>
        <v/>
      </c>
      <c r="CQ38" s="145"/>
      <c r="CR38" s="166"/>
      <c r="CS38" s="40" t="str">
        <f t="shared" si="91"/>
        <v/>
      </c>
      <c r="CT38" s="41"/>
      <c r="CU38" s="180"/>
      <c r="CV38" s="236" t="str">
        <f t="shared" si="92"/>
        <v/>
      </c>
      <c r="CW38" s="16"/>
      <c r="CX38" s="208" t="str">
        <f t="shared" si="31"/>
        <v/>
      </c>
      <c r="CY38" s="224" t="str">
        <f t="shared" si="31"/>
        <v/>
      </c>
      <c r="CZ38" s="209" t="str">
        <f t="shared" si="32"/>
        <v/>
      </c>
      <c r="DA38" s="252" t="str">
        <f t="shared" si="33"/>
        <v/>
      </c>
      <c r="DB38" s="218"/>
      <c r="DC38" s="267">
        <f>SUM(DD38:DD40)</f>
        <v>0.67261904761904756</v>
      </c>
      <c r="DD38" s="278">
        <f t="shared" si="55"/>
        <v>0</v>
      </c>
      <c r="DE38" s="40"/>
      <c r="DF38" s="18"/>
      <c r="DG38" s="18" t="s">
        <v>80</v>
      </c>
      <c r="DH38" s="18"/>
      <c r="DI38" s="18">
        <f>COUNTIF(M5:M73,LEFT(DI$35,1))</f>
        <v>2</v>
      </c>
      <c r="DJ38" s="18">
        <f>COUNTIF(M5:M73,LEFT(DJ$35,1))</f>
        <v>1</v>
      </c>
      <c r="DK38" s="18">
        <f>COUNTIF(M5:M73,LEFT(DK$35,1))</f>
        <v>0</v>
      </c>
    </row>
    <row r="39" spans="1:115" ht="12.75" customHeight="1" x14ac:dyDescent="0.2">
      <c r="A39" s="35" t="str">
        <f t="shared" si="10"/>
        <v>P91CU770/5</v>
      </c>
      <c r="B39" s="36" t="str">
        <f t="shared" si="26"/>
        <v>P91CU770/5</v>
      </c>
      <c r="C39" s="45" t="s">
        <v>40</v>
      </c>
      <c r="D39" s="157" t="s">
        <v>41</v>
      </c>
      <c r="E39" s="38" t="str">
        <f>IF(D39="","",VLOOKUP(A39,'couple moule presse'!H:O,8,0))</f>
        <v>P</v>
      </c>
      <c r="F39" s="39">
        <f>IF(D39="","",VLOOKUP(A39,'couple moule presse'!H:M,6,0))</f>
        <v>375.03296703296706</v>
      </c>
      <c r="G39" s="143" t="s">
        <v>95</v>
      </c>
      <c r="H39" s="160"/>
      <c r="I39" s="40" t="str">
        <f t="shared" si="11"/>
        <v/>
      </c>
      <c r="J39" s="41"/>
      <c r="K39" s="181"/>
      <c r="L39" s="238" t="str">
        <f t="shared" si="34"/>
        <v/>
      </c>
      <c r="M39" s="160"/>
      <c r="N39" s="160"/>
      <c r="O39" s="40" t="str">
        <f t="shared" si="12"/>
        <v/>
      </c>
      <c r="P39" s="41"/>
      <c r="Q39" s="181"/>
      <c r="R39" s="238" t="str">
        <f t="shared" si="72"/>
        <v/>
      </c>
      <c r="S39" s="143"/>
      <c r="T39" s="160"/>
      <c r="U39" s="40" t="str">
        <f t="shared" si="13"/>
        <v/>
      </c>
      <c r="V39" s="41"/>
      <c r="W39" s="181"/>
      <c r="X39" s="238" t="str">
        <f t="shared" si="73"/>
        <v/>
      </c>
      <c r="Y39" s="143"/>
      <c r="Z39" s="160"/>
      <c r="AA39" s="40" t="str">
        <f t="shared" si="14"/>
        <v/>
      </c>
      <c r="AB39" s="41"/>
      <c r="AC39" s="181"/>
      <c r="AD39" s="238" t="str">
        <f t="shared" si="74"/>
        <v/>
      </c>
      <c r="AE39" s="143" t="s">
        <v>95</v>
      </c>
      <c r="AF39" s="160">
        <v>10</v>
      </c>
      <c r="AG39" s="40">
        <f t="shared" si="15"/>
        <v>156.26373626373626</v>
      </c>
      <c r="AH39" s="41">
        <v>253</v>
      </c>
      <c r="AI39" s="181"/>
      <c r="AJ39" s="238">
        <f t="shared" si="75"/>
        <v>0.3809423347398031</v>
      </c>
      <c r="AK39" s="143"/>
      <c r="AL39" s="160">
        <v>24</v>
      </c>
      <c r="AM39" s="40">
        <f t="shared" si="16"/>
        <v>375.03296703296706</v>
      </c>
      <c r="AN39" s="41">
        <v>416</v>
      </c>
      <c r="AO39" s="181"/>
      <c r="AP39" s="238">
        <f t="shared" si="76"/>
        <v>0.89076418190342255</v>
      </c>
      <c r="AQ39" s="143"/>
      <c r="AR39" s="160">
        <v>24</v>
      </c>
      <c r="AS39" s="40">
        <f t="shared" si="17"/>
        <v>375.03296703296706</v>
      </c>
      <c r="AT39" s="41">
        <v>409</v>
      </c>
      <c r="AU39" s="181"/>
      <c r="AV39" s="238">
        <f t="shared" si="77"/>
        <v>0.90942920768870139</v>
      </c>
      <c r="AW39" s="16"/>
      <c r="AX39" s="210">
        <f t="shared" si="27"/>
        <v>906.32967032967031</v>
      </c>
      <c r="AY39" s="226">
        <f t="shared" si="27"/>
        <v>1078</v>
      </c>
      <c r="AZ39" s="211">
        <f t="shared" si="28"/>
        <v>-171.67032967032969</v>
      </c>
      <c r="BA39" s="253">
        <f t="shared" si="29"/>
        <v>0.81058732237256892</v>
      </c>
      <c r="BB39" s="42"/>
      <c r="BC39" s="45" t="str">
        <f t="shared" si="78"/>
        <v>P91</v>
      </c>
      <c r="BD39" s="157" t="s">
        <v>41</v>
      </c>
      <c r="BE39" s="38" t="str">
        <f>IF(BD39="","",VLOOKUP(B39,'couple moule presse'!H:O,8,0))</f>
        <v>P</v>
      </c>
      <c r="BF39" s="39">
        <f>IF(BD39="","",VLOOKUP(B39,'couple moule presse'!H:M,6,0))</f>
        <v>375.03296703296706</v>
      </c>
      <c r="BG39" s="143"/>
      <c r="BH39" s="160">
        <v>24</v>
      </c>
      <c r="BI39" s="40">
        <f t="shared" si="79"/>
        <v>375.03296703296706</v>
      </c>
      <c r="BJ39" s="365">
        <v>352</v>
      </c>
      <c r="BK39" s="374" t="s">
        <v>172</v>
      </c>
      <c r="BL39" s="238">
        <f t="shared" si="41"/>
        <v>0.93858415377402715</v>
      </c>
      <c r="BM39" s="143"/>
      <c r="BN39" s="160">
        <v>24</v>
      </c>
      <c r="BO39" s="40">
        <f t="shared" si="81"/>
        <v>375.03296703296706</v>
      </c>
      <c r="BP39" s="41">
        <v>338</v>
      </c>
      <c r="BQ39" s="382" t="s">
        <v>172</v>
      </c>
      <c r="BR39" s="238">
        <f t="shared" si="82"/>
        <v>0.90125410220346924</v>
      </c>
      <c r="BS39" s="143"/>
      <c r="BT39" s="160">
        <v>24</v>
      </c>
      <c r="BU39" s="40">
        <f t="shared" si="83"/>
        <v>375.03296703296706</v>
      </c>
      <c r="BV39" s="41"/>
      <c r="BW39" s="181"/>
      <c r="BX39" s="238">
        <f t="shared" si="84"/>
        <v>0</v>
      </c>
      <c r="BY39" s="143"/>
      <c r="BZ39" s="160">
        <v>24</v>
      </c>
      <c r="CA39" s="40">
        <f t="shared" si="85"/>
        <v>375.03296703296706</v>
      </c>
      <c r="CB39" s="41"/>
      <c r="CC39" s="181"/>
      <c r="CD39" s="238">
        <f t="shared" si="86"/>
        <v>0</v>
      </c>
      <c r="CE39" s="143"/>
      <c r="CF39" s="160">
        <v>24</v>
      </c>
      <c r="CG39" s="40">
        <f t="shared" si="87"/>
        <v>375.03296703296706</v>
      </c>
      <c r="CH39" s="41"/>
      <c r="CI39" s="181"/>
      <c r="CJ39" s="238">
        <f t="shared" si="88"/>
        <v>0</v>
      </c>
      <c r="CK39" s="143"/>
      <c r="CL39" s="160">
        <v>24</v>
      </c>
      <c r="CM39" s="40">
        <f t="shared" si="89"/>
        <v>375.03296703296706</v>
      </c>
      <c r="CN39" s="41"/>
      <c r="CO39" s="181"/>
      <c r="CP39" s="238">
        <f t="shared" si="90"/>
        <v>0</v>
      </c>
      <c r="CQ39" s="143"/>
      <c r="CR39" s="160">
        <v>24</v>
      </c>
      <c r="CS39" s="40">
        <f t="shared" si="91"/>
        <v>375.03296703296706</v>
      </c>
      <c r="CT39" s="41"/>
      <c r="CU39" s="181"/>
      <c r="CV39" s="238">
        <f t="shared" si="92"/>
        <v>0</v>
      </c>
      <c r="CW39" s="16"/>
      <c r="CX39" s="210">
        <f t="shared" si="31"/>
        <v>2625.2307692307695</v>
      </c>
      <c r="CY39" s="226">
        <f t="shared" si="31"/>
        <v>690</v>
      </c>
      <c r="CZ39" s="211">
        <f t="shared" si="32"/>
        <v>1935.2307692307695</v>
      </c>
      <c r="DA39" s="253">
        <f t="shared" si="33"/>
        <v>0.2628340365682138</v>
      </c>
      <c r="DB39" s="218"/>
      <c r="DC39" s="268"/>
      <c r="DD39" s="279">
        <f t="shared" si="55"/>
        <v>0.67261904761904756</v>
      </c>
      <c r="DE39" s="40"/>
      <c r="DF39" s="18"/>
      <c r="DG39" s="18" t="s">
        <v>81</v>
      </c>
      <c r="DH39" s="18"/>
      <c r="DI39" s="18">
        <f>COUNTIF(S5:S73,LEFT(DI$35,1))</f>
        <v>2</v>
      </c>
      <c r="DJ39" s="18">
        <f>COUNTIF(S5:S73,LEFT(DJ$35,1))</f>
        <v>0</v>
      </c>
      <c r="DK39" s="18">
        <f>COUNTIF(S5:S73,LEFT(DK$35,1))</f>
        <v>0</v>
      </c>
    </row>
    <row r="40" spans="1:115" ht="12.75" customHeight="1" x14ac:dyDescent="0.2">
      <c r="A40" s="35" t="str">
        <f t="shared" si="10"/>
        <v>P91</v>
      </c>
      <c r="B40" s="36" t="str">
        <f t="shared" si="26"/>
        <v>P91</v>
      </c>
      <c r="C40" s="51" t="s">
        <v>40</v>
      </c>
      <c r="D40" s="51"/>
      <c r="E40" s="52" t="str">
        <f>IF(D40="","",VLOOKUP(A40,'couple moule presse'!H:O,8,0))</f>
        <v/>
      </c>
      <c r="F40" s="68" t="str">
        <f>IF(D40="","",VLOOKUP(A40,'couple moule presse'!H:M,6,0))</f>
        <v/>
      </c>
      <c r="G40" s="144"/>
      <c r="H40" s="161"/>
      <c r="I40" s="53" t="str">
        <f t="shared" si="11"/>
        <v/>
      </c>
      <c r="J40" s="62"/>
      <c r="K40" s="182"/>
      <c r="L40" s="239" t="str">
        <f t="shared" si="34"/>
        <v/>
      </c>
      <c r="M40" s="144"/>
      <c r="N40" s="161"/>
      <c r="O40" s="53" t="str">
        <f t="shared" si="12"/>
        <v/>
      </c>
      <c r="P40" s="62"/>
      <c r="Q40" s="182"/>
      <c r="R40" s="239" t="str">
        <f t="shared" si="72"/>
        <v/>
      </c>
      <c r="S40" s="144"/>
      <c r="T40" s="161"/>
      <c r="U40" s="53" t="str">
        <f t="shared" si="13"/>
        <v/>
      </c>
      <c r="V40" s="62"/>
      <c r="W40" s="182"/>
      <c r="X40" s="239" t="str">
        <f t="shared" si="73"/>
        <v/>
      </c>
      <c r="Y40" s="144"/>
      <c r="Z40" s="161"/>
      <c r="AA40" s="53" t="str">
        <f t="shared" si="14"/>
        <v/>
      </c>
      <c r="AB40" s="62"/>
      <c r="AC40" s="182"/>
      <c r="AD40" s="239" t="str">
        <f t="shared" si="74"/>
        <v/>
      </c>
      <c r="AE40" s="144"/>
      <c r="AF40" s="161"/>
      <c r="AG40" s="53" t="str">
        <f t="shared" si="15"/>
        <v/>
      </c>
      <c r="AH40" s="62"/>
      <c r="AI40" s="182"/>
      <c r="AJ40" s="239" t="str">
        <f t="shared" si="75"/>
        <v/>
      </c>
      <c r="AK40" s="144"/>
      <c r="AL40" s="161"/>
      <c r="AM40" s="53" t="str">
        <f t="shared" si="16"/>
        <v/>
      </c>
      <c r="AN40" s="62"/>
      <c r="AO40" s="182"/>
      <c r="AP40" s="239" t="str">
        <f t="shared" si="76"/>
        <v/>
      </c>
      <c r="AQ40" s="144"/>
      <c r="AR40" s="161"/>
      <c r="AS40" s="53" t="str">
        <f t="shared" si="17"/>
        <v/>
      </c>
      <c r="AT40" s="62"/>
      <c r="AU40" s="182"/>
      <c r="AV40" s="239" t="str">
        <f t="shared" si="77"/>
        <v/>
      </c>
      <c r="AW40" s="16"/>
      <c r="AX40" s="212" t="str">
        <f t="shared" si="27"/>
        <v/>
      </c>
      <c r="AY40" s="227" t="str">
        <f t="shared" si="27"/>
        <v/>
      </c>
      <c r="AZ40" s="213" t="str">
        <f t="shared" si="28"/>
        <v/>
      </c>
      <c r="BA40" s="254" t="str">
        <f t="shared" si="29"/>
        <v/>
      </c>
      <c r="BB40" s="42"/>
      <c r="BC40" s="51" t="str">
        <f t="shared" si="78"/>
        <v>P91</v>
      </c>
      <c r="BD40" s="51"/>
      <c r="BE40" s="52" t="str">
        <f>IF(BD40="","",VLOOKUP(B40,'couple moule presse'!H:O,8,0))</f>
        <v/>
      </c>
      <c r="BF40" s="68" t="str">
        <f>IF(BD40="","",VLOOKUP(B40,'couple moule presse'!H:M,6,0))</f>
        <v/>
      </c>
      <c r="BG40" s="144"/>
      <c r="BH40" s="161"/>
      <c r="BI40" s="53" t="str">
        <f t="shared" si="79"/>
        <v/>
      </c>
      <c r="BJ40" s="368"/>
      <c r="BK40" s="375"/>
      <c r="BL40" s="239" t="str">
        <f t="shared" si="41"/>
        <v/>
      </c>
      <c r="BM40" s="144"/>
      <c r="BN40" s="161"/>
      <c r="BO40" s="53" t="str">
        <f t="shared" si="81"/>
        <v/>
      </c>
      <c r="BP40" s="62"/>
      <c r="BQ40" s="182"/>
      <c r="BR40" s="239" t="str">
        <f t="shared" si="82"/>
        <v/>
      </c>
      <c r="BS40" s="144"/>
      <c r="BT40" s="161"/>
      <c r="BU40" s="53" t="str">
        <f t="shared" si="83"/>
        <v/>
      </c>
      <c r="BV40" s="62"/>
      <c r="BW40" s="182"/>
      <c r="BX40" s="239" t="str">
        <f t="shared" si="84"/>
        <v/>
      </c>
      <c r="BY40" s="144"/>
      <c r="BZ40" s="161"/>
      <c r="CA40" s="53" t="str">
        <f t="shared" si="85"/>
        <v/>
      </c>
      <c r="CB40" s="62"/>
      <c r="CC40" s="182"/>
      <c r="CD40" s="239" t="str">
        <f t="shared" si="86"/>
        <v/>
      </c>
      <c r="CE40" s="144"/>
      <c r="CF40" s="161"/>
      <c r="CG40" s="53" t="str">
        <f t="shared" si="87"/>
        <v/>
      </c>
      <c r="CH40" s="62"/>
      <c r="CI40" s="182"/>
      <c r="CJ40" s="239" t="str">
        <f t="shared" si="88"/>
        <v/>
      </c>
      <c r="CK40" s="144"/>
      <c r="CL40" s="161"/>
      <c r="CM40" s="53" t="str">
        <f t="shared" si="89"/>
        <v/>
      </c>
      <c r="CN40" s="62"/>
      <c r="CO40" s="182"/>
      <c r="CP40" s="239" t="str">
        <f t="shared" si="90"/>
        <v/>
      </c>
      <c r="CQ40" s="144"/>
      <c r="CR40" s="161"/>
      <c r="CS40" s="53" t="str">
        <f t="shared" si="91"/>
        <v/>
      </c>
      <c r="CT40" s="62"/>
      <c r="CU40" s="182"/>
      <c r="CV40" s="239" t="str">
        <f t="shared" si="92"/>
        <v/>
      </c>
      <c r="CW40" s="16"/>
      <c r="CX40" s="212" t="str">
        <f t="shared" si="31"/>
        <v/>
      </c>
      <c r="CY40" s="227" t="str">
        <f t="shared" si="31"/>
        <v/>
      </c>
      <c r="CZ40" s="213" t="str">
        <f t="shared" si="32"/>
        <v/>
      </c>
      <c r="DA40" s="254" t="str">
        <f t="shared" si="33"/>
        <v/>
      </c>
      <c r="DB40" s="218"/>
      <c r="DC40" s="269"/>
      <c r="DD40" s="280">
        <f t="shared" si="55"/>
        <v>0</v>
      </c>
      <c r="DE40" s="40"/>
      <c r="DF40" s="18"/>
      <c r="DG40" s="18" t="s">
        <v>82</v>
      </c>
      <c r="DH40" s="18"/>
      <c r="DI40" s="18">
        <f>COUNTIF(Y5:Y73,LEFT(DI$35,1))</f>
        <v>3</v>
      </c>
      <c r="DJ40" s="18">
        <f>COUNTIF(Y5:Y73,LEFT(DJ$35,1))</f>
        <v>1</v>
      </c>
      <c r="DK40" s="18">
        <f>COUNTIF(Y5:Y73,LEFT(DK$35,1))</f>
        <v>1</v>
      </c>
    </row>
    <row r="41" spans="1:115" ht="12.75" customHeight="1" x14ac:dyDescent="0.2">
      <c r="A41" s="35" t="str">
        <f t="shared" si="10"/>
        <v>P92CU660/6</v>
      </c>
      <c r="B41" s="36" t="str">
        <f t="shared" si="26"/>
        <v>P92CU660/6</v>
      </c>
      <c r="C41" s="37" t="s">
        <v>44</v>
      </c>
      <c r="D41" s="157" t="s">
        <v>43</v>
      </c>
      <c r="E41" s="58" t="str">
        <f>IF(D41="","",VLOOKUP(A41,'couple moule presse'!H:O,8,0))</f>
        <v>P</v>
      </c>
      <c r="F41" s="63">
        <f>IF(D41="","",VLOOKUP(A41,'couple moule presse'!H:M,6,0))</f>
        <v>442.79999999999995</v>
      </c>
      <c r="G41" s="145"/>
      <c r="H41" s="160"/>
      <c r="I41" s="55" t="str">
        <f t="shared" si="11"/>
        <v/>
      </c>
      <c r="J41" s="47"/>
      <c r="K41" s="180"/>
      <c r="L41" s="236" t="str">
        <f t="shared" si="34"/>
        <v/>
      </c>
      <c r="M41" s="145"/>
      <c r="N41" s="160"/>
      <c r="O41" s="55" t="str">
        <f t="shared" si="12"/>
        <v/>
      </c>
      <c r="P41" s="47"/>
      <c r="Q41" s="180"/>
      <c r="R41" s="236" t="str">
        <f t="shared" si="72"/>
        <v/>
      </c>
      <c r="S41" s="145"/>
      <c r="T41" s="160"/>
      <c r="U41" s="55" t="str">
        <f t="shared" si="13"/>
        <v/>
      </c>
      <c r="V41" s="47"/>
      <c r="W41" s="180"/>
      <c r="X41" s="236" t="str">
        <f t="shared" si="73"/>
        <v/>
      </c>
      <c r="Y41" s="145" t="s">
        <v>190</v>
      </c>
      <c r="Z41" s="160"/>
      <c r="AA41" s="55" t="str">
        <f t="shared" si="14"/>
        <v/>
      </c>
      <c r="AB41" s="47"/>
      <c r="AC41" s="180"/>
      <c r="AD41" s="236" t="str">
        <f t="shared" si="74"/>
        <v/>
      </c>
      <c r="AE41" s="145" t="s">
        <v>190</v>
      </c>
      <c r="AF41" s="160">
        <v>14</v>
      </c>
      <c r="AG41" s="55">
        <f t="shared" si="15"/>
        <v>258.29999999999995</v>
      </c>
      <c r="AH41" s="47">
        <v>419</v>
      </c>
      <c r="AI41" s="180"/>
      <c r="AJ41" s="236">
        <f t="shared" si="75"/>
        <v>0.37785520712349951</v>
      </c>
      <c r="AK41" s="145"/>
      <c r="AL41" s="160">
        <v>24</v>
      </c>
      <c r="AM41" s="55">
        <f t="shared" si="16"/>
        <v>442.79999999999995</v>
      </c>
      <c r="AN41" s="47">
        <v>539</v>
      </c>
      <c r="AO41" s="180"/>
      <c r="AP41" s="236">
        <f t="shared" si="76"/>
        <v>0.78274616079494119</v>
      </c>
      <c r="AQ41" s="145"/>
      <c r="AR41" s="160">
        <v>24</v>
      </c>
      <c r="AS41" s="55">
        <f t="shared" si="17"/>
        <v>442.79999999999995</v>
      </c>
      <c r="AT41" s="47">
        <v>489</v>
      </c>
      <c r="AU41" s="180"/>
      <c r="AV41" s="236">
        <f t="shared" si="77"/>
        <v>0.89566395663956633</v>
      </c>
      <c r="AW41" s="16"/>
      <c r="AX41" s="208">
        <f t="shared" si="27"/>
        <v>1143.8999999999999</v>
      </c>
      <c r="AY41" s="224">
        <f t="shared" si="27"/>
        <v>1447</v>
      </c>
      <c r="AZ41" s="209">
        <f t="shared" si="28"/>
        <v>-303.10000000000014</v>
      </c>
      <c r="BA41" s="252">
        <f t="shared" si="29"/>
        <v>0.73502928577672866</v>
      </c>
      <c r="BB41" s="42"/>
      <c r="BC41" s="37" t="str">
        <f t="shared" si="78"/>
        <v>P92</v>
      </c>
      <c r="BD41" s="157" t="s">
        <v>43</v>
      </c>
      <c r="BE41" s="58" t="str">
        <f>IF(BD41="","",VLOOKUP(B41,'couple moule presse'!H:O,8,0))</f>
        <v>P</v>
      </c>
      <c r="BF41" s="63">
        <f>IF(BD41="","",VLOOKUP(B41,'couple moule presse'!H:M,6,0))</f>
        <v>442.79999999999995</v>
      </c>
      <c r="BG41" s="145"/>
      <c r="BH41" s="160">
        <v>24</v>
      </c>
      <c r="BI41" s="55">
        <f t="shared" si="79"/>
        <v>442.79999999999995</v>
      </c>
      <c r="BJ41" s="366">
        <v>471</v>
      </c>
      <c r="BK41" s="373"/>
      <c r="BL41" s="236">
        <f t="shared" si="41"/>
        <v>0.93631436314363137</v>
      </c>
      <c r="BM41" s="145"/>
      <c r="BN41" s="160">
        <v>24</v>
      </c>
      <c r="BO41" s="55">
        <f t="shared" si="81"/>
        <v>442.79999999999995</v>
      </c>
      <c r="BP41" s="47">
        <v>484</v>
      </c>
      <c r="BQ41" s="180"/>
      <c r="BR41" s="236">
        <f t="shared" si="82"/>
        <v>0.90695573622402881</v>
      </c>
      <c r="BS41" s="145"/>
      <c r="BT41" s="160">
        <v>24</v>
      </c>
      <c r="BU41" s="55">
        <f t="shared" si="83"/>
        <v>442.79999999999995</v>
      </c>
      <c r="BV41" s="47"/>
      <c r="BW41" s="180"/>
      <c r="BX41" s="236">
        <f t="shared" si="84"/>
        <v>0</v>
      </c>
      <c r="BY41" s="145"/>
      <c r="BZ41" s="160">
        <v>24</v>
      </c>
      <c r="CA41" s="55">
        <f t="shared" si="85"/>
        <v>442.79999999999995</v>
      </c>
      <c r="CB41" s="47"/>
      <c r="CC41" s="180"/>
      <c r="CD41" s="236">
        <f t="shared" si="86"/>
        <v>0</v>
      </c>
      <c r="CE41" s="145"/>
      <c r="CF41" s="160">
        <v>24</v>
      </c>
      <c r="CG41" s="55">
        <f t="shared" si="87"/>
        <v>442.79999999999995</v>
      </c>
      <c r="CH41" s="47"/>
      <c r="CI41" s="180"/>
      <c r="CJ41" s="236">
        <f t="shared" si="88"/>
        <v>0</v>
      </c>
      <c r="CK41" s="145"/>
      <c r="CL41" s="160">
        <v>24</v>
      </c>
      <c r="CM41" s="55">
        <f t="shared" si="89"/>
        <v>442.79999999999995</v>
      </c>
      <c r="CN41" s="47"/>
      <c r="CO41" s="180"/>
      <c r="CP41" s="236">
        <f t="shared" si="90"/>
        <v>0</v>
      </c>
      <c r="CQ41" s="145"/>
      <c r="CR41" s="160">
        <v>24</v>
      </c>
      <c r="CS41" s="55">
        <f t="shared" si="91"/>
        <v>442.79999999999995</v>
      </c>
      <c r="CT41" s="47"/>
      <c r="CU41" s="180"/>
      <c r="CV41" s="236">
        <f t="shared" si="92"/>
        <v>0</v>
      </c>
      <c r="CW41" s="16"/>
      <c r="CX41" s="208">
        <f t="shared" si="31"/>
        <v>3099.6000000000004</v>
      </c>
      <c r="CY41" s="224">
        <f t="shared" si="31"/>
        <v>955</v>
      </c>
      <c r="CZ41" s="209">
        <f t="shared" si="32"/>
        <v>2144.6000000000004</v>
      </c>
      <c r="DA41" s="252">
        <f t="shared" si="33"/>
        <v>0.30810427151890563</v>
      </c>
      <c r="DB41" s="218"/>
      <c r="DC41" s="267">
        <f>SUM(DD41:DD43)</f>
        <v>0.86904761904761918</v>
      </c>
      <c r="DD41" s="278">
        <f t="shared" si="55"/>
        <v>0.68452380952380965</v>
      </c>
      <c r="DE41" s="40"/>
      <c r="DF41" s="18"/>
      <c r="DG41" s="18" t="s">
        <v>83</v>
      </c>
      <c r="DH41" s="18"/>
      <c r="DI41" s="18">
        <f>COUNTIF(AE5:AE73,LEFT(DI$35,1))</f>
        <v>2</v>
      </c>
      <c r="DJ41" s="18">
        <f>COUNTIF(AE5:AE73,LEFT(DJ$35,1))</f>
        <v>0</v>
      </c>
      <c r="DK41" s="18">
        <f>COUNTIF(AE5:AE73,LEFT(DK$35,1))</f>
        <v>1</v>
      </c>
    </row>
    <row r="42" spans="1:115" ht="12.75" customHeight="1" x14ac:dyDescent="0.2">
      <c r="A42" s="35" t="str">
        <f t="shared" si="10"/>
        <v>P92CU770/6</v>
      </c>
      <c r="B42" s="36" t="str">
        <f t="shared" si="26"/>
        <v>P92</v>
      </c>
      <c r="C42" s="45" t="s">
        <v>44</v>
      </c>
      <c r="D42" s="157" t="s">
        <v>63</v>
      </c>
      <c r="E42" s="38" t="str">
        <f>IF(D42="","",VLOOKUP(A42,'couple moule presse'!H:O,8,0))</f>
        <v>P</v>
      </c>
      <c r="F42" s="39">
        <f>IF(D42="","",VLOOKUP(A42,'couple moule presse'!H:M,6,0))</f>
        <v>355.76470588235293</v>
      </c>
      <c r="G42" s="143"/>
      <c r="H42" s="40">
        <v>20</v>
      </c>
      <c r="I42" s="40">
        <f t="shared" si="11"/>
        <v>296.47058823529409</v>
      </c>
      <c r="J42" s="41">
        <v>230</v>
      </c>
      <c r="K42" s="181"/>
      <c r="L42" s="238">
        <f t="shared" si="34"/>
        <v>0.77579365079365092</v>
      </c>
      <c r="M42" s="143"/>
      <c r="N42" s="40">
        <v>14</v>
      </c>
      <c r="O42" s="40">
        <f t="shared" si="12"/>
        <v>207.52941176470586</v>
      </c>
      <c r="P42" s="41">
        <v>270</v>
      </c>
      <c r="Q42" s="181"/>
      <c r="R42" s="238">
        <f t="shared" si="72"/>
        <v>0.69897959183673453</v>
      </c>
      <c r="S42" s="143"/>
      <c r="T42" s="40">
        <v>14</v>
      </c>
      <c r="U42" s="40">
        <f t="shared" si="13"/>
        <v>207.52941176470586</v>
      </c>
      <c r="V42" s="41">
        <v>265</v>
      </c>
      <c r="W42" s="181"/>
      <c r="X42" s="238">
        <f t="shared" si="73"/>
        <v>0.72307256235827655</v>
      </c>
      <c r="Y42" s="143"/>
      <c r="Z42" s="40">
        <v>14</v>
      </c>
      <c r="AA42" s="40">
        <f t="shared" si="14"/>
        <v>207.52941176470586</v>
      </c>
      <c r="AB42" s="41">
        <v>268</v>
      </c>
      <c r="AC42" s="181"/>
      <c r="AD42" s="238">
        <f t="shared" si="74"/>
        <v>0.70861678004535134</v>
      </c>
      <c r="AE42" s="143"/>
      <c r="AF42" s="40"/>
      <c r="AG42" s="40" t="str">
        <f t="shared" si="15"/>
        <v/>
      </c>
      <c r="AH42" s="41"/>
      <c r="AI42" s="181"/>
      <c r="AJ42" s="238" t="str">
        <f t="shared" si="75"/>
        <v/>
      </c>
      <c r="AK42" s="143"/>
      <c r="AL42" s="40"/>
      <c r="AM42" s="40" t="str">
        <f t="shared" si="16"/>
        <v/>
      </c>
      <c r="AN42" s="41"/>
      <c r="AO42" s="181"/>
      <c r="AP42" s="238" t="str">
        <f t="shared" si="76"/>
        <v/>
      </c>
      <c r="AQ42" s="143"/>
      <c r="AR42" s="40"/>
      <c r="AS42" s="40" t="str">
        <f t="shared" si="17"/>
        <v/>
      </c>
      <c r="AT42" s="41"/>
      <c r="AU42" s="181"/>
      <c r="AV42" s="238" t="str">
        <f t="shared" si="77"/>
        <v/>
      </c>
      <c r="AW42" s="16"/>
      <c r="AX42" s="210">
        <f t="shared" si="27"/>
        <v>919.05882352941171</v>
      </c>
      <c r="AY42" s="226">
        <f t="shared" si="27"/>
        <v>1033</v>
      </c>
      <c r="AZ42" s="211">
        <f t="shared" si="28"/>
        <v>-113.94117647058829</v>
      </c>
      <c r="BA42" s="253">
        <f t="shared" si="29"/>
        <v>0.87602406554019452</v>
      </c>
      <c r="BB42" s="42"/>
      <c r="BC42" s="45" t="str">
        <f t="shared" si="78"/>
        <v>P92</v>
      </c>
      <c r="BD42" s="157"/>
      <c r="BE42" s="38" t="str">
        <f>IF(BD42="","",VLOOKUP(B42,'couple moule presse'!H:O,8,0))</f>
        <v/>
      </c>
      <c r="BF42" s="39" t="str">
        <f>IF(BD42="","",VLOOKUP(B42,'couple moule presse'!H:M,6,0))</f>
        <v/>
      </c>
      <c r="BG42" s="143"/>
      <c r="BH42" s="40"/>
      <c r="BI42" s="40" t="str">
        <f t="shared" si="79"/>
        <v/>
      </c>
      <c r="BJ42" s="365"/>
      <c r="BK42" s="374"/>
      <c r="BL42" s="238" t="str">
        <f t="shared" si="41"/>
        <v/>
      </c>
      <c r="BM42" s="143"/>
      <c r="BN42" s="40"/>
      <c r="BO42" s="40" t="str">
        <f t="shared" si="81"/>
        <v/>
      </c>
      <c r="BP42" s="41"/>
      <c r="BQ42" s="181"/>
      <c r="BR42" s="238" t="str">
        <f t="shared" si="82"/>
        <v/>
      </c>
      <c r="BS42" s="143"/>
      <c r="BT42" s="40"/>
      <c r="BU42" s="40" t="str">
        <f t="shared" si="83"/>
        <v/>
      </c>
      <c r="BV42" s="41"/>
      <c r="BW42" s="181"/>
      <c r="BX42" s="238" t="str">
        <f t="shared" si="84"/>
        <v/>
      </c>
      <c r="BY42" s="143"/>
      <c r="BZ42" s="40"/>
      <c r="CA42" s="40" t="str">
        <f t="shared" si="85"/>
        <v/>
      </c>
      <c r="CB42" s="41"/>
      <c r="CC42" s="181"/>
      <c r="CD42" s="238" t="str">
        <f t="shared" si="86"/>
        <v/>
      </c>
      <c r="CE42" s="143"/>
      <c r="CF42" s="40"/>
      <c r="CG42" s="40" t="str">
        <f t="shared" si="87"/>
        <v/>
      </c>
      <c r="CH42" s="41"/>
      <c r="CI42" s="181"/>
      <c r="CJ42" s="238" t="str">
        <f t="shared" si="88"/>
        <v/>
      </c>
      <c r="CK42" s="143"/>
      <c r="CL42" s="40"/>
      <c r="CM42" s="40" t="str">
        <f t="shared" si="89"/>
        <v/>
      </c>
      <c r="CN42" s="41"/>
      <c r="CO42" s="181"/>
      <c r="CP42" s="238" t="str">
        <f t="shared" si="90"/>
        <v/>
      </c>
      <c r="CQ42" s="143"/>
      <c r="CR42" s="40"/>
      <c r="CS42" s="40" t="str">
        <f t="shared" si="91"/>
        <v/>
      </c>
      <c r="CT42" s="41"/>
      <c r="CU42" s="181"/>
      <c r="CV42" s="238" t="str">
        <f t="shared" si="92"/>
        <v/>
      </c>
      <c r="CW42" s="16"/>
      <c r="CX42" s="210" t="str">
        <f t="shared" si="31"/>
        <v/>
      </c>
      <c r="CY42" s="226" t="str">
        <f t="shared" si="31"/>
        <v/>
      </c>
      <c r="CZ42" s="211" t="str">
        <f t="shared" si="32"/>
        <v/>
      </c>
      <c r="DA42" s="253" t="str">
        <f t="shared" si="33"/>
        <v/>
      </c>
      <c r="DB42" s="218"/>
      <c r="DC42" s="268"/>
      <c r="DD42" s="279">
        <f t="shared" si="55"/>
        <v>0.18452380952380953</v>
      </c>
      <c r="DE42" s="40"/>
      <c r="DF42" s="18"/>
      <c r="DG42" s="18" t="s">
        <v>84</v>
      </c>
      <c r="DH42" s="18"/>
      <c r="DI42" s="18">
        <f>COUNTIF(AK5:AK73,LEFT(DI$35,1))</f>
        <v>0</v>
      </c>
      <c r="DJ42" s="18">
        <f>COUNTIF(AK5:AK73,LEFT(DJ$35,1))</f>
        <v>0</v>
      </c>
      <c r="DK42" s="18">
        <f>COUNTIF(AK5:AK73,LEFT(DK$35,1))</f>
        <v>0</v>
      </c>
    </row>
    <row r="43" spans="1:115" ht="12.75" customHeight="1" thickBot="1" x14ac:dyDescent="0.25">
      <c r="A43" s="35" t="str">
        <f t="shared" si="10"/>
        <v>P92</v>
      </c>
      <c r="B43" s="36" t="str">
        <f t="shared" si="26"/>
        <v>P92</v>
      </c>
      <c r="C43" s="51" t="s">
        <v>44</v>
      </c>
      <c r="D43" s="157"/>
      <c r="E43" s="82" t="str">
        <f>IF(D43="","",VLOOKUP(A43,'couple moule presse'!H:O,8,0))</f>
        <v/>
      </c>
      <c r="F43" s="68" t="str">
        <f>IF(D43="","",VLOOKUP(A43,'couple moule presse'!H:M,6,0))</f>
        <v/>
      </c>
      <c r="G43" s="144"/>
      <c r="H43" s="53"/>
      <c r="I43" s="53" t="str">
        <f t="shared" si="11"/>
        <v/>
      </c>
      <c r="J43" s="54"/>
      <c r="K43" s="182"/>
      <c r="L43" s="239" t="str">
        <f t="shared" si="34"/>
        <v/>
      </c>
      <c r="M43" s="144"/>
      <c r="N43" s="53"/>
      <c r="O43" s="53" t="str">
        <f t="shared" si="12"/>
        <v/>
      </c>
      <c r="P43" s="54"/>
      <c r="Q43" s="182"/>
      <c r="R43" s="239" t="str">
        <f t="shared" si="72"/>
        <v/>
      </c>
      <c r="S43" s="144"/>
      <c r="T43" s="53"/>
      <c r="U43" s="53" t="str">
        <f t="shared" si="13"/>
        <v/>
      </c>
      <c r="V43" s="54"/>
      <c r="W43" s="182"/>
      <c r="X43" s="239" t="str">
        <f t="shared" si="73"/>
        <v/>
      </c>
      <c r="Y43" s="144"/>
      <c r="Z43" s="53"/>
      <c r="AA43" s="53" t="str">
        <f t="shared" si="14"/>
        <v/>
      </c>
      <c r="AB43" s="54"/>
      <c r="AC43" s="182"/>
      <c r="AD43" s="239" t="str">
        <f t="shared" si="74"/>
        <v/>
      </c>
      <c r="AE43" s="144"/>
      <c r="AF43" s="53"/>
      <c r="AG43" s="53" t="str">
        <f t="shared" si="15"/>
        <v/>
      </c>
      <c r="AH43" s="54"/>
      <c r="AI43" s="182"/>
      <c r="AJ43" s="239" t="str">
        <f t="shared" si="75"/>
        <v/>
      </c>
      <c r="AK43" s="144"/>
      <c r="AL43" s="53"/>
      <c r="AM43" s="53" t="str">
        <f t="shared" si="16"/>
        <v/>
      </c>
      <c r="AN43" s="54"/>
      <c r="AO43" s="182"/>
      <c r="AP43" s="239" t="str">
        <f t="shared" si="76"/>
        <v/>
      </c>
      <c r="AQ43" s="144"/>
      <c r="AR43" s="53"/>
      <c r="AS43" s="53" t="str">
        <f t="shared" si="17"/>
        <v/>
      </c>
      <c r="AT43" s="54"/>
      <c r="AU43" s="182"/>
      <c r="AV43" s="239" t="str">
        <f t="shared" si="77"/>
        <v/>
      </c>
      <c r="AW43" s="16"/>
      <c r="AX43" s="212" t="str">
        <f t="shared" si="27"/>
        <v/>
      </c>
      <c r="AY43" s="227" t="str">
        <f t="shared" si="27"/>
        <v/>
      </c>
      <c r="AZ43" s="213" t="str">
        <f t="shared" si="28"/>
        <v/>
      </c>
      <c r="BA43" s="254" t="str">
        <f t="shared" si="29"/>
        <v/>
      </c>
      <c r="BB43" s="42"/>
      <c r="BC43" s="51" t="str">
        <f t="shared" si="78"/>
        <v>P92</v>
      </c>
      <c r="BD43" s="157"/>
      <c r="BE43" s="82" t="str">
        <f>IF(BD43="","",VLOOKUP(B43,'couple moule presse'!H:O,8,0))</f>
        <v/>
      </c>
      <c r="BF43" s="68" t="str">
        <f>IF(BD43="","",VLOOKUP(B43,'couple moule presse'!H:M,6,0))</f>
        <v/>
      </c>
      <c r="BG43" s="144"/>
      <c r="BH43" s="53"/>
      <c r="BI43" s="53" t="str">
        <f t="shared" si="79"/>
        <v/>
      </c>
      <c r="BJ43" s="367"/>
      <c r="BK43" s="375"/>
      <c r="BL43" s="239" t="str">
        <f t="shared" si="41"/>
        <v/>
      </c>
      <c r="BM43" s="144"/>
      <c r="BN43" s="53"/>
      <c r="BO43" s="53" t="str">
        <f t="shared" si="81"/>
        <v/>
      </c>
      <c r="BP43" s="54"/>
      <c r="BQ43" s="182"/>
      <c r="BR43" s="239" t="str">
        <f t="shared" si="82"/>
        <v/>
      </c>
      <c r="BS43" s="144"/>
      <c r="BT43" s="53"/>
      <c r="BU43" s="53" t="str">
        <f t="shared" si="83"/>
        <v/>
      </c>
      <c r="BV43" s="54"/>
      <c r="BW43" s="182"/>
      <c r="BX43" s="239" t="str">
        <f t="shared" si="84"/>
        <v/>
      </c>
      <c r="BY43" s="144"/>
      <c r="BZ43" s="53"/>
      <c r="CA43" s="53" t="str">
        <f t="shared" si="85"/>
        <v/>
      </c>
      <c r="CB43" s="54"/>
      <c r="CC43" s="182"/>
      <c r="CD43" s="239" t="str">
        <f t="shared" si="86"/>
        <v/>
      </c>
      <c r="CE43" s="144"/>
      <c r="CF43" s="53"/>
      <c r="CG43" s="53" t="str">
        <f t="shared" si="87"/>
        <v/>
      </c>
      <c r="CH43" s="54"/>
      <c r="CI43" s="182"/>
      <c r="CJ43" s="239" t="str">
        <f t="shared" si="88"/>
        <v/>
      </c>
      <c r="CK43" s="144"/>
      <c r="CL43" s="53"/>
      <c r="CM43" s="53" t="str">
        <f t="shared" si="89"/>
        <v/>
      </c>
      <c r="CN43" s="54"/>
      <c r="CO43" s="182"/>
      <c r="CP43" s="239" t="str">
        <f t="shared" si="90"/>
        <v/>
      </c>
      <c r="CQ43" s="144"/>
      <c r="CR43" s="53"/>
      <c r="CS43" s="53" t="str">
        <f t="shared" si="91"/>
        <v/>
      </c>
      <c r="CT43" s="54"/>
      <c r="CU43" s="182"/>
      <c r="CV43" s="239" t="str">
        <f t="shared" si="92"/>
        <v/>
      </c>
      <c r="CW43" s="16"/>
      <c r="CX43" s="212" t="str">
        <f t="shared" si="31"/>
        <v/>
      </c>
      <c r="CY43" s="227" t="str">
        <f t="shared" si="31"/>
        <v/>
      </c>
      <c r="CZ43" s="213" t="str">
        <f t="shared" si="32"/>
        <v/>
      </c>
      <c r="DA43" s="254" t="str">
        <f t="shared" si="33"/>
        <v/>
      </c>
      <c r="DB43" s="218"/>
      <c r="DC43" s="269"/>
      <c r="DD43" s="280">
        <f t="shared" si="55"/>
        <v>0</v>
      </c>
      <c r="DE43" s="40"/>
      <c r="DF43" s="18"/>
      <c r="DG43" s="18" t="s">
        <v>85</v>
      </c>
      <c r="DH43" s="18"/>
      <c r="DI43" s="18">
        <f>COUNTIF(AQ5:AQ73,LEFT(DI$35,1))</f>
        <v>0</v>
      </c>
      <c r="DJ43" s="18">
        <f>COUNTIF(AQ5:AQ73,LEFT(DJ$35,1))</f>
        <v>0</v>
      </c>
      <c r="DK43" s="18">
        <f>COUNTIF(AQ5:AQ73,LEFT(DK$35,1))</f>
        <v>0</v>
      </c>
    </row>
    <row r="44" spans="1:115" ht="19.5" customHeight="1" thickTop="1" thickBot="1" x14ac:dyDescent="0.25">
      <c r="A44" s="35" t="str">
        <f t="shared" si="10"/>
        <v>Total cuves 4R</v>
      </c>
      <c r="B44" s="36" t="str">
        <f t="shared" si="26"/>
        <v>Total cuves 4R</v>
      </c>
      <c r="C44" s="83" t="s">
        <v>109</v>
      </c>
      <c r="D44" s="84"/>
      <c r="E44" s="85" t="str">
        <f>IF(D44="","",VLOOKUP(A44,'couple moule presse'!H:O,8,0))</f>
        <v/>
      </c>
      <c r="F44" s="86" t="str">
        <f>IF(D44="","",VLOOKUP(A44,'couple moule presse'!H:M,6,0))</f>
        <v/>
      </c>
      <c r="G44" s="147"/>
      <c r="H44" s="59"/>
      <c r="I44" s="59">
        <f>SUM(I34:I43)</f>
        <v>496.07454863133364</v>
      </c>
      <c r="J44" s="64">
        <f>SUM(J34:J43)</f>
        <v>522</v>
      </c>
      <c r="K44" s="64"/>
      <c r="L44" s="244">
        <f t="shared" si="34"/>
        <v>0.94773879966187646</v>
      </c>
      <c r="M44" s="147"/>
      <c r="N44" s="59"/>
      <c r="O44" s="59">
        <f>SUM(O34:O43)</f>
        <v>506.93535235876521</v>
      </c>
      <c r="P44" s="64">
        <f>SUM(P34:P43)</f>
        <v>569</v>
      </c>
      <c r="Q44" s="64"/>
      <c r="R44" s="244">
        <f t="shared" si="72"/>
        <v>0.87756891021222216</v>
      </c>
      <c r="S44" s="147"/>
      <c r="T44" s="59"/>
      <c r="U44" s="59">
        <f>SUM(U34:U43)</f>
        <v>506.93535235876521</v>
      </c>
      <c r="V44" s="64">
        <f>SUM(V34:V43)</f>
        <v>596</v>
      </c>
      <c r="W44" s="64"/>
      <c r="X44" s="244">
        <f t="shared" si="73"/>
        <v>0.82430768099557894</v>
      </c>
      <c r="Y44" s="147"/>
      <c r="Z44" s="59"/>
      <c r="AA44" s="59">
        <f>SUM(AA34:AA43)</f>
        <v>506.93535235876521</v>
      </c>
      <c r="AB44" s="64">
        <f>SUM(AB34:AB43)</f>
        <v>548</v>
      </c>
      <c r="AC44" s="64"/>
      <c r="AD44" s="244">
        <f t="shared" si="74"/>
        <v>0.9189943107140558</v>
      </c>
      <c r="AE44" s="147"/>
      <c r="AF44" s="59"/>
      <c r="AG44" s="59">
        <f>SUM(AG34:AG43)</f>
        <v>414.56373626373625</v>
      </c>
      <c r="AH44" s="64">
        <f>SUM(AH34:AH43)</f>
        <v>717</v>
      </c>
      <c r="AI44" s="64"/>
      <c r="AJ44" s="244">
        <f t="shared" si="75"/>
        <v>0.27047101017089314</v>
      </c>
      <c r="AK44" s="147"/>
      <c r="AL44" s="59"/>
      <c r="AM44" s="59">
        <f>SUM(AM34:AM43)</f>
        <v>817.83296703296696</v>
      </c>
      <c r="AN44" s="64">
        <f>SUM(AN34:AN43)</f>
        <v>955</v>
      </c>
      <c r="AO44" s="64"/>
      <c r="AP44" s="244">
        <f t="shared" si="76"/>
        <v>0.83227989272104774</v>
      </c>
      <c r="AQ44" s="147"/>
      <c r="AR44" s="59"/>
      <c r="AS44" s="59">
        <f>SUM(AS34:AS43)</f>
        <v>817.83296703296696</v>
      </c>
      <c r="AT44" s="64">
        <f>SUM(AT34:AT43)</f>
        <v>898</v>
      </c>
      <c r="AU44" s="64"/>
      <c r="AV44" s="244">
        <f t="shared" si="77"/>
        <v>0.90197627608743547</v>
      </c>
      <c r="AW44" s="16"/>
      <c r="AX44" s="217">
        <f t="shared" si="27"/>
        <v>4067.1102760372987</v>
      </c>
      <c r="AY44" s="221">
        <f t="shared" si="27"/>
        <v>4805</v>
      </c>
      <c r="AZ44" s="79">
        <f t="shared" si="28"/>
        <v>-737.88972396270128</v>
      </c>
      <c r="BA44" s="259">
        <f t="shared" si="29"/>
        <v>0.81857149821822683</v>
      </c>
      <c r="BB44" s="155"/>
      <c r="BC44" s="83" t="s">
        <v>109</v>
      </c>
      <c r="BD44" s="84"/>
      <c r="BE44" s="85" t="str">
        <f>IF(BD44="","",VLOOKUP(B44,'couple moule presse'!H:O,8,0))</f>
        <v/>
      </c>
      <c r="BF44" s="86" t="str">
        <f>IF(BD44="","",VLOOKUP(B44,'couple moule presse'!H:M,6,0))</f>
        <v/>
      </c>
      <c r="BG44" s="147"/>
      <c r="BH44" s="59"/>
      <c r="BI44" s="59">
        <f>SUM(BI34:BI43)</f>
        <v>1137.032967032967</v>
      </c>
      <c r="BJ44" s="369">
        <v>1137</v>
      </c>
      <c r="BK44" s="369"/>
      <c r="BL44" s="244">
        <f t="shared" si="41"/>
        <v>0.99997100608872136</v>
      </c>
      <c r="BM44" s="147"/>
      <c r="BN44" s="59"/>
      <c r="BO44" s="59">
        <f>SUM(BO34:BO43)</f>
        <v>868.23296703296705</v>
      </c>
      <c r="BP44" s="64">
        <f>SUM(BP34:BP43)</f>
        <v>831</v>
      </c>
      <c r="BQ44" s="64"/>
      <c r="BR44" s="244">
        <f t="shared" si="82"/>
        <v>0.95711638644613539</v>
      </c>
      <c r="BS44" s="147"/>
      <c r="BT44" s="59"/>
      <c r="BU44" s="59">
        <f>SUM(BU34:BU43)</f>
        <v>817.83296703296696</v>
      </c>
      <c r="BV44" s="64">
        <f>SUM(BV34:BV43)</f>
        <v>0</v>
      </c>
      <c r="BW44" s="64"/>
      <c r="BX44" s="244">
        <f t="shared" si="84"/>
        <v>0</v>
      </c>
      <c r="BY44" s="147"/>
      <c r="BZ44" s="59"/>
      <c r="CA44" s="59">
        <f>SUM(CA34:CA43)</f>
        <v>1033.832967032967</v>
      </c>
      <c r="CB44" s="64">
        <f>SUM(CB34:CB43)</f>
        <v>0</v>
      </c>
      <c r="CC44" s="64"/>
      <c r="CD44" s="244">
        <f t="shared" si="86"/>
        <v>0</v>
      </c>
      <c r="CE44" s="147"/>
      <c r="CF44" s="59"/>
      <c r="CG44" s="59">
        <f>SUM(CG34:CG43)</f>
        <v>1105.832967032967</v>
      </c>
      <c r="CH44" s="64">
        <f>SUM(CH34:CH43)</f>
        <v>0</v>
      </c>
      <c r="CI44" s="64"/>
      <c r="CJ44" s="244">
        <f t="shared" si="88"/>
        <v>0</v>
      </c>
      <c r="CK44" s="147"/>
      <c r="CL44" s="59"/>
      <c r="CM44" s="59">
        <f>SUM(CM34:CM43)</f>
        <v>817.83296703296696</v>
      </c>
      <c r="CN44" s="64">
        <f>SUM(CN34:CN43)</f>
        <v>0</v>
      </c>
      <c r="CO44" s="64"/>
      <c r="CP44" s="244">
        <f t="shared" si="90"/>
        <v>0</v>
      </c>
      <c r="CQ44" s="147"/>
      <c r="CR44" s="59"/>
      <c r="CS44" s="59">
        <f>SUM(CS34:CS43)</f>
        <v>817.83296703296696</v>
      </c>
      <c r="CT44" s="64">
        <f>SUM(CT34:CT43)</f>
        <v>0</v>
      </c>
      <c r="CU44" s="64"/>
      <c r="CV44" s="244">
        <f t="shared" si="92"/>
        <v>0</v>
      </c>
      <c r="CW44" s="16"/>
      <c r="CX44" s="217">
        <f t="shared" si="31"/>
        <v>6598.4307692307684</v>
      </c>
      <c r="CY44" s="221">
        <f t="shared" si="31"/>
        <v>1968</v>
      </c>
      <c r="CZ44" s="79">
        <f t="shared" si="32"/>
        <v>4630.4307692307684</v>
      </c>
      <c r="DA44" s="259">
        <f t="shared" si="33"/>
        <v>0.29825273141865905</v>
      </c>
      <c r="DB44" s="147"/>
      <c r="DC44" s="273">
        <f>AVERAGE(DC34:DC43)</f>
        <v>0.66468253968253965</v>
      </c>
      <c r="DD44" s="258"/>
      <c r="DE44" s="122"/>
      <c r="DF44" s="385" t="s">
        <v>115</v>
      </c>
      <c r="DG44" s="385"/>
      <c r="DH44" s="18"/>
      <c r="DI44" s="330" t="s">
        <v>106</v>
      </c>
      <c r="DJ44" s="330" t="s">
        <v>107</v>
      </c>
      <c r="DK44" s="330" t="s">
        <v>108</v>
      </c>
    </row>
    <row r="45" spans="1:115" ht="20.100000000000001" customHeight="1" thickTop="1" thickBot="1" x14ac:dyDescent="0.25">
      <c r="A45" s="35" t="str">
        <f t="shared" si="10"/>
        <v>TOTAL CUVES</v>
      </c>
      <c r="B45" s="36" t="str">
        <f t="shared" si="26"/>
        <v>TOTAL CUVES</v>
      </c>
      <c r="C45" s="83" t="s">
        <v>110</v>
      </c>
      <c r="D45" s="84"/>
      <c r="E45" s="87" t="str">
        <f>IF(D45="","",VLOOKUP(A45,'couple moule presse'!H:O,8,0))</f>
        <v/>
      </c>
      <c r="F45" s="88" t="str">
        <f>IF(D45="","",VLOOKUP(A45,'couple moule presse'!H:M,6,0))</f>
        <v/>
      </c>
      <c r="G45" s="148"/>
      <c r="H45" s="89"/>
      <c r="I45" s="90">
        <f>I33+I44</f>
        <v>8117.9601481725513</v>
      </c>
      <c r="J45" s="91">
        <f>J33+J44</f>
        <v>8713</v>
      </c>
      <c r="K45" s="91"/>
      <c r="L45" s="243">
        <f t="shared" si="34"/>
        <v>0.92670081634221879</v>
      </c>
      <c r="M45" s="148"/>
      <c r="N45" s="89"/>
      <c r="O45" s="90">
        <f>O33+O44</f>
        <v>8596.8209518999829</v>
      </c>
      <c r="P45" s="91">
        <f>P33+P44</f>
        <v>9576</v>
      </c>
      <c r="Q45" s="91"/>
      <c r="R45" s="243">
        <f t="shared" si="72"/>
        <v>0.88609986719758205</v>
      </c>
      <c r="S45" s="148"/>
      <c r="T45" s="89"/>
      <c r="U45" s="90">
        <f>U33+U44</f>
        <v>8639.3664064454388</v>
      </c>
      <c r="V45" s="91">
        <f>V33+V44</f>
        <v>8914</v>
      </c>
      <c r="W45" s="91"/>
      <c r="X45" s="243">
        <f t="shared" si="73"/>
        <v>0.96821137330746043</v>
      </c>
      <c r="Y45" s="148"/>
      <c r="Z45" s="89"/>
      <c r="AA45" s="90">
        <f>AA33+AA44</f>
        <v>8585.3664064454388</v>
      </c>
      <c r="AB45" s="91">
        <f>AB33+AB44</f>
        <v>8116</v>
      </c>
      <c r="AC45" s="91"/>
      <c r="AD45" s="243">
        <f t="shared" si="74"/>
        <v>0.9453294845875112</v>
      </c>
      <c r="AE45" s="148"/>
      <c r="AF45" s="89"/>
      <c r="AG45" s="90">
        <f>AG33+AG44</f>
        <v>8546.9947903504089</v>
      </c>
      <c r="AH45" s="91">
        <f>AH33+AH44</f>
        <v>8292</v>
      </c>
      <c r="AI45" s="91"/>
      <c r="AJ45" s="243">
        <f t="shared" si="75"/>
        <v>0.97016556150960809</v>
      </c>
      <c r="AK45" s="148"/>
      <c r="AL45" s="89"/>
      <c r="AM45" s="90">
        <f>AM33+AM44</f>
        <v>8950.2640211196394</v>
      </c>
      <c r="AN45" s="91">
        <f>AN33+AN44</f>
        <v>9320</v>
      </c>
      <c r="AO45" s="91"/>
      <c r="AP45" s="243">
        <f t="shared" si="76"/>
        <v>0.95868993607251063</v>
      </c>
      <c r="AQ45" s="148"/>
      <c r="AR45" s="89"/>
      <c r="AS45" s="90">
        <f>AS33+AS44</f>
        <v>8950.2640211196394</v>
      </c>
      <c r="AT45" s="91">
        <f>AT33+AT44</f>
        <v>8733</v>
      </c>
      <c r="AU45" s="91"/>
      <c r="AV45" s="243">
        <f t="shared" si="77"/>
        <v>0.97572540646767858</v>
      </c>
      <c r="AW45" s="16"/>
      <c r="AX45" s="217">
        <f t="shared" si="27"/>
        <v>60387.036745553101</v>
      </c>
      <c r="AY45" s="222">
        <f t="shared" si="27"/>
        <v>61664</v>
      </c>
      <c r="AZ45" s="74">
        <f t="shared" si="28"/>
        <v>-1276.9632544468986</v>
      </c>
      <c r="BA45" s="260">
        <f t="shared" si="29"/>
        <v>0.97885368576988618</v>
      </c>
      <c r="BB45" s="79"/>
      <c r="BC45" s="83" t="s">
        <v>110</v>
      </c>
      <c r="BD45" s="84"/>
      <c r="BE45" s="87" t="str">
        <f>IF(BD45="","",VLOOKUP(B45,'couple moule presse'!H:O,8,0))</f>
        <v/>
      </c>
      <c r="BF45" s="88" t="str">
        <f>IF(BD45="","",VLOOKUP(B45,'couple moule presse'!H:M,6,0))</f>
        <v/>
      </c>
      <c r="BG45" s="148"/>
      <c r="BH45" s="89"/>
      <c r="BI45" s="90">
        <f>BI33+BI44</f>
        <v>8950.3731120287302</v>
      </c>
      <c r="BJ45" s="371">
        <v>8653</v>
      </c>
      <c r="BK45" s="371"/>
      <c r="BL45" s="243">
        <f t="shared" si="41"/>
        <v>0.96677533904937663</v>
      </c>
      <c r="BM45" s="148"/>
      <c r="BN45" s="89"/>
      <c r="BO45" s="90">
        <f>BO33+BO44</f>
        <v>8657.0276574832751</v>
      </c>
      <c r="BP45" s="91">
        <f>BP33+BP44</f>
        <v>9175</v>
      </c>
      <c r="BQ45" s="91"/>
      <c r="BR45" s="243">
        <f t="shared" si="82"/>
        <v>0.94016741507473633</v>
      </c>
      <c r="BS45" s="148"/>
      <c r="BT45" s="89"/>
      <c r="BU45" s="90">
        <f>BU33+BU44</f>
        <v>7919.2240211196395</v>
      </c>
      <c r="BV45" s="91">
        <f>BV33+BV44</f>
        <v>0</v>
      </c>
      <c r="BW45" s="91"/>
      <c r="BX45" s="243">
        <f t="shared" si="84"/>
        <v>0</v>
      </c>
      <c r="BY45" s="148"/>
      <c r="BZ45" s="89"/>
      <c r="CA45" s="90">
        <f>CA33+CA44</f>
        <v>8635.8203847560035</v>
      </c>
      <c r="CB45" s="91">
        <f>CB33+CB44</f>
        <v>0</v>
      </c>
      <c r="CC45" s="91"/>
      <c r="CD45" s="243">
        <f t="shared" si="86"/>
        <v>0</v>
      </c>
      <c r="CE45" s="148"/>
      <c r="CF45" s="89"/>
      <c r="CG45" s="90">
        <f>CG33+CG44</f>
        <v>8755.6525525881716</v>
      </c>
      <c r="CH45" s="91">
        <f>CH33+CH44</f>
        <v>0</v>
      </c>
      <c r="CI45" s="91"/>
      <c r="CJ45" s="243">
        <f t="shared" si="88"/>
        <v>0</v>
      </c>
      <c r="CK45" s="148"/>
      <c r="CL45" s="89"/>
      <c r="CM45" s="90">
        <f>CM33+CM44</f>
        <v>8580.9392658748839</v>
      </c>
      <c r="CN45" s="91">
        <f>CN33+CN44</f>
        <v>0</v>
      </c>
      <c r="CO45" s="91"/>
      <c r="CP45" s="243">
        <f t="shared" si="90"/>
        <v>0</v>
      </c>
      <c r="CQ45" s="148"/>
      <c r="CR45" s="89"/>
      <c r="CS45" s="90">
        <f>CS33+CS44</f>
        <v>8580.9392658748839</v>
      </c>
      <c r="CT45" s="91">
        <f>CT33+CT44</f>
        <v>0</v>
      </c>
      <c r="CU45" s="91"/>
      <c r="CV45" s="243">
        <f t="shared" si="92"/>
        <v>0</v>
      </c>
      <c r="CW45" s="16"/>
      <c r="CX45" s="217">
        <f t="shared" si="31"/>
        <v>60079.97625972559</v>
      </c>
      <c r="CY45" s="222">
        <f t="shared" si="31"/>
        <v>17828</v>
      </c>
      <c r="CZ45" s="74">
        <f t="shared" si="32"/>
        <v>42251.97625972559</v>
      </c>
      <c r="DA45" s="260">
        <f t="shared" si="33"/>
        <v>0.29673780034348884</v>
      </c>
      <c r="DB45" s="147"/>
      <c r="DC45" s="274">
        <f>AVERAGE(DC34:DC43,DC5:DC32)</f>
        <v>0.89017857142857149</v>
      </c>
      <c r="DD45" s="259"/>
      <c r="DE45" s="40"/>
      <c r="DF45" s="329"/>
      <c r="DG45" s="329"/>
      <c r="DH45" s="18"/>
      <c r="DI45" s="330"/>
      <c r="DJ45" s="330"/>
      <c r="DK45" s="330"/>
    </row>
    <row r="46" spans="1:115" s="98" customFormat="1" ht="20.100000000000001" customHeight="1" thickTop="1" x14ac:dyDescent="0.2">
      <c r="A46" s="154" t="str">
        <f t="shared" si="10"/>
        <v/>
      </c>
      <c r="B46" s="189" t="str">
        <f t="shared" si="26"/>
        <v/>
      </c>
      <c r="C46" s="92"/>
      <c r="D46" s="92"/>
      <c r="E46" s="93" t="str">
        <f>IF(D46="","",VLOOKUP(A46,'couple moule presse'!H:O,8,0))</f>
        <v/>
      </c>
      <c r="F46" s="94" t="str">
        <f>IF(D46="","",VLOOKUP(A46,'couple moule presse'!H:M,6,0))</f>
        <v/>
      </c>
      <c r="G46" s="149"/>
      <c r="H46" s="94"/>
      <c r="I46" s="94" t="str">
        <f t="shared" si="11"/>
        <v/>
      </c>
      <c r="J46" s="94"/>
      <c r="K46" s="94"/>
      <c r="L46" s="245" t="str">
        <f t="shared" si="34"/>
        <v/>
      </c>
      <c r="M46" s="149"/>
      <c r="N46" s="94"/>
      <c r="O46" s="94" t="str">
        <f t="shared" si="12"/>
        <v/>
      </c>
      <c r="P46" s="94"/>
      <c r="Q46" s="94"/>
      <c r="R46" s="245" t="str">
        <f t="shared" si="72"/>
        <v/>
      </c>
      <c r="S46" s="149"/>
      <c r="T46" s="94"/>
      <c r="U46" s="94" t="str">
        <f t="shared" si="13"/>
        <v/>
      </c>
      <c r="V46" s="94"/>
      <c r="W46" s="94"/>
      <c r="X46" s="245" t="str">
        <f t="shared" si="73"/>
        <v/>
      </c>
      <c r="Y46" s="149"/>
      <c r="Z46" s="94"/>
      <c r="AA46" s="94" t="str">
        <f t="shared" si="14"/>
        <v/>
      </c>
      <c r="AB46" s="94"/>
      <c r="AC46" s="94"/>
      <c r="AD46" s="245" t="str">
        <f t="shared" si="74"/>
        <v/>
      </c>
      <c r="AE46" s="149"/>
      <c r="AF46" s="94"/>
      <c r="AG46" s="94" t="str">
        <f t="shared" si="15"/>
        <v/>
      </c>
      <c r="AH46" s="94"/>
      <c r="AI46" s="94"/>
      <c r="AJ46" s="245" t="str">
        <f t="shared" si="75"/>
        <v/>
      </c>
      <c r="AK46" s="149"/>
      <c r="AL46" s="94"/>
      <c r="AM46" s="94" t="str">
        <f t="shared" si="16"/>
        <v/>
      </c>
      <c r="AN46" s="94"/>
      <c r="AO46" s="94"/>
      <c r="AP46" s="245" t="str">
        <f t="shared" si="76"/>
        <v/>
      </c>
      <c r="AQ46" s="149"/>
      <c r="AR46" s="94"/>
      <c r="AS46" s="94" t="str">
        <f t="shared" si="17"/>
        <v/>
      </c>
      <c r="AT46" s="94"/>
      <c r="AU46" s="94"/>
      <c r="AV46" s="245" t="str">
        <f t="shared" si="77"/>
        <v/>
      </c>
      <c r="AW46" s="16"/>
      <c r="AX46" s="200" t="str">
        <f t="shared" si="27"/>
        <v/>
      </c>
      <c r="AY46" s="188" t="str">
        <f t="shared" si="27"/>
        <v/>
      </c>
      <c r="AZ46" s="97" t="str">
        <f t="shared" si="28"/>
        <v/>
      </c>
      <c r="BA46" s="261" t="str">
        <f t="shared" si="29"/>
        <v/>
      </c>
      <c r="BB46" s="79"/>
      <c r="BC46" s="92"/>
      <c r="BD46" s="92"/>
      <c r="BE46" s="93" t="str">
        <f>IF(BD46="","",VLOOKUP(B46,'couple moule presse'!H:O,8,0))</f>
        <v/>
      </c>
      <c r="BF46" s="94" t="str">
        <f>IF(BD46="","",VLOOKUP(B46,'couple moule presse'!H:M,6,0))</f>
        <v/>
      </c>
      <c r="BG46" s="149"/>
      <c r="BH46" s="94"/>
      <c r="BI46" s="94"/>
      <c r="BJ46" s="94"/>
      <c r="BK46" s="94"/>
      <c r="BL46" s="245" t="str">
        <f t="shared" si="41"/>
        <v/>
      </c>
      <c r="BM46" s="149"/>
      <c r="BN46" s="94"/>
      <c r="BO46" s="94"/>
      <c r="BP46" s="94"/>
      <c r="BQ46" s="94"/>
      <c r="BR46" s="245" t="str">
        <f t="shared" si="82"/>
        <v/>
      </c>
      <c r="BS46" s="149"/>
      <c r="BT46" s="94"/>
      <c r="BU46" s="94"/>
      <c r="BV46" s="94"/>
      <c r="BW46" s="94"/>
      <c r="BX46" s="245" t="str">
        <f t="shared" si="84"/>
        <v/>
      </c>
      <c r="BY46" s="149"/>
      <c r="BZ46" s="94"/>
      <c r="CA46" s="94"/>
      <c r="CB46" s="94"/>
      <c r="CC46" s="94"/>
      <c r="CD46" s="245" t="str">
        <f t="shared" si="86"/>
        <v/>
      </c>
      <c r="CE46" s="149"/>
      <c r="CF46" s="94"/>
      <c r="CG46" s="94"/>
      <c r="CH46" s="94"/>
      <c r="CI46" s="94"/>
      <c r="CJ46" s="245" t="str">
        <f t="shared" si="88"/>
        <v/>
      </c>
      <c r="CK46" s="149"/>
      <c r="CL46" s="94"/>
      <c r="CM46" s="94"/>
      <c r="CN46" s="94"/>
      <c r="CO46" s="94"/>
      <c r="CP46" s="245" t="str">
        <f t="shared" si="90"/>
        <v/>
      </c>
      <c r="CQ46" s="149"/>
      <c r="CR46" s="94"/>
      <c r="CS46" s="94"/>
      <c r="CT46" s="94"/>
      <c r="CU46" s="94"/>
      <c r="CV46" s="245" t="str">
        <f t="shared" si="92"/>
        <v/>
      </c>
      <c r="CW46" s="16"/>
      <c r="CX46" s="200" t="str">
        <f t="shared" si="31"/>
        <v/>
      </c>
      <c r="CY46" s="188" t="str">
        <f t="shared" si="31"/>
        <v/>
      </c>
      <c r="CZ46" s="97" t="str">
        <f t="shared" si="32"/>
        <v/>
      </c>
      <c r="DA46" s="261" t="str">
        <f t="shared" si="33"/>
        <v/>
      </c>
      <c r="DB46" s="147"/>
      <c r="DC46" s="275"/>
      <c r="DD46" s="261"/>
      <c r="DE46" s="40"/>
      <c r="DF46" s="190"/>
      <c r="DG46" s="190" t="s">
        <v>79</v>
      </c>
      <c r="DH46" s="190"/>
      <c r="DI46" s="190">
        <f>COUNTIF(BG5:BG73,LEFT(DI$35,1))</f>
        <v>4</v>
      </c>
      <c r="DJ46" s="190">
        <f>COUNTIF(BG14:BG76,LEFT(DJ$35,1))</f>
        <v>0</v>
      </c>
      <c r="DK46" s="190">
        <f>COUNTIF(BG14:BG76,LEFT(DK$35,1))</f>
        <v>0</v>
      </c>
    </row>
    <row r="47" spans="1:115" ht="13.15" customHeight="1" x14ac:dyDescent="0.2">
      <c r="A47" s="35" t="str">
        <f t="shared" si="10"/>
        <v>P60</v>
      </c>
      <c r="B47" s="36" t="str">
        <f t="shared" si="26"/>
        <v>P60</v>
      </c>
      <c r="C47" s="37" t="s">
        <v>73</v>
      </c>
      <c r="D47" s="159"/>
      <c r="E47" s="58" t="str">
        <f>IF(D47="","",VLOOKUP(A47,'couple moule presse'!H:O,8,0))</f>
        <v/>
      </c>
      <c r="F47" s="63" t="str">
        <f>IF(D47="","",VLOOKUP(A47,'couple moule presse'!H:M,6,0))</f>
        <v/>
      </c>
      <c r="G47" s="145"/>
      <c r="H47" s="55"/>
      <c r="I47" s="97" t="str">
        <f t="shared" si="11"/>
        <v/>
      </c>
      <c r="J47" s="99"/>
      <c r="K47" s="180"/>
      <c r="L47" s="236" t="str">
        <f t="shared" si="34"/>
        <v/>
      </c>
      <c r="M47" s="145"/>
      <c r="N47" s="55"/>
      <c r="O47" s="97" t="str">
        <f t="shared" si="12"/>
        <v/>
      </c>
      <c r="P47" s="99"/>
      <c r="Q47" s="180"/>
      <c r="R47" s="236" t="str">
        <f t="shared" si="72"/>
        <v/>
      </c>
      <c r="S47" s="145"/>
      <c r="T47" s="55"/>
      <c r="U47" s="97" t="str">
        <f t="shared" si="13"/>
        <v/>
      </c>
      <c r="V47" s="99"/>
      <c r="W47" s="180"/>
      <c r="X47" s="236" t="str">
        <f t="shared" si="73"/>
        <v/>
      </c>
      <c r="Y47" s="145"/>
      <c r="Z47" s="55"/>
      <c r="AA47" s="97" t="str">
        <f t="shared" si="14"/>
        <v/>
      </c>
      <c r="AB47" s="99"/>
      <c r="AC47" s="180"/>
      <c r="AD47" s="236" t="str">
        <f t="shared" si="74"/>
        <v/>
      </c>
      <c r="AE47" s="145"/>
      <c r="AF47" s="55"/>
      <c r="AG47" s="97" t="str">
        <f t="shared" si="15"/>
        <v/>
      </c>
      <c r="AH47" s="99"/>
      <c r="AI47" s="180"/>
      <c r="AJ47" s="236" t="str">
        <f t="shared" si="75"/>
        <v/>
      </c>
      <c r="AK47" s="145"/>
      <c r="AL47" s="55"/>
      <c r="AM47" s="97" t="str">
        <f t="shared" si="16"/>
        <v/>
      </c>
      <c r="AN47" s="99"/>
      <c r="AO47" s="180"/>
      <c r="AP47" s="236" t="str">
        <f t="shared" si="76"/>
        <v/>
      </c>
      <c r="AQ47" s="145"/>
      <c r="AR47" s="55"/>
      <c r="AS47" s="97" t="str">
        <f t="shared" si="17"/>
        <v/>
      </c>
      <c r="AT47" s="99"/>
      <c r="AU47" s="180"/>
      <c r="AV47" s="236" t="str">
        <f t="shared" si="77"/>
        <v/>
      </c>
      <c r="AW47" s="16"/>
      <c r="AX47" s="208" t="str">
        <f t="shared" si="27"/>
        <v/>
      </c>
      <c r="AY47" s="224" t="str">
        <f t="shared" si="27"/>
        <v/>
      </c>
      <c r="AZ47" s="209" t="str">
        <f t="shared" si="28"/>
        <v/>
      </c>
      <c r="BA47" s="252" t="str">
        <f t="shared" si="29"/>
        <v/>
      </c>
      <c r="BB47" s="42"/>
      <c r="BC47" s="37" t="str">
        <f t="shared" ref="BC47:BC73" si="93">C47</f>
        <v>P60</v>
      </c>
      <c r="BD47" s="159"/>
      <c r="BE47" s="58" t="str">
        <f>IF(BD47="","",VLOOKUP(B47,'couple moule presse'!H:O,8,0))</f>
        <v/>
      </c>
      <c r="BF47" s="63" t="str">
        <f>IF(BD47="","",VLOOKUP(B47,'couple moule presse'!H:M,6,0))</f>
        <v/>
      </c>
      <c r="BG47" s="145"/>
      <c r="BH47" s="55"/>
      <c r="BI47" s="97" t="str">
        <f t="shared" ref="BI47:BI73" si="94">IF(OR($BF47="",BH47=0),"",$BF47*BH47/24)</f>
        <v/>
      </c>
      <c r="BJ47" s="379"/>
      <c r="BK47" s="381"/>
      <c r="BL47" s="236" t="str">
        <f t="shared" si="41"/>
        <v/>
      </c>
      <c r="BM47" s="145"/>
      <c r="BN47" s="55"/>
      <c r="BO47" s="97" t="str">
        <f t="shared" ref="BO47:BO73" si="95">IF(OR($BF47="",BN47=0),"",$BF47*BN47/24)</f>
        <v/>
      </c>
      <c r="BP47" s="99"/>
      <c r="BQ47" s="180"/>
      <c r="BR47" s="236" t="str">
        <f t="shared" si="82"/>
        <v/>
      </c>
      <c r="BS47" s="145"/>
      <c r="BT47" s="55"/>
      <c r="BU47" s="97" t="str">
        <f t="shared" ref="BU47:BU73" si="96">IF(OR($BF47="",BT47=0),"",$BF47*BT47/24)</f>
        <v/>
      </c>
      <c r="BV47" s="99"/>
      <c r="BW47" s="180"/>
      <c r="BX47" s="236" t="str">
        <f t="shared" si="84"/>
        <v/>
      </c>
      <c r="BY47" s="145"/>
      <c r="BZ47" s="55"/>
      <c r="CA47" s="97" t="str">
        <f t="shared" ref="CA47:CA73" si="97">IF(OR($BF47="",BZ47=0),"",$BF47*BZ47/24)</f>
        <v/>
      </c>
      <c r="CB47" s="99"/>
      <c r="CC47" s="180"/>
      <c r="CD47" s="236" t="str">
        <f t="shared" si="86"/>
        <v/>
      </c>
      <c r="CE47" s="145"/>
      <c r="CF47" s="55"/>
      <c r="CG47" s="97" t="str">
        <f t="shared" ref="CG47:CG73" si="98">IF(OR($BF47="",CF47=0),"",$BF47*CF47/24)</f>
        <v/>
      </c>
      <c r="CH47" s="99"/>
      <c r="CI47" s="180"/>
      <c r="CJ47" s="236" t="str">
        <f t="shared" si="88"/>
        <v/>
      </c>
      <c r="CK47" s="145"/>
      <c r="CL47" s="55"/>
      <c r="CM47" s="97" t="str">
        <f t="shared" ref="CM47:CM73" si="99">IF(OR($BF47="",CL47=0),"",$BF47*CL47/24)</f>
        <v/>
      </c>
      <c r="CN47" s="99"/>
      <c r="CO47" s="180"/>
      <c r="CP47" s="236" t="str">
        <f t="shared" si="90"/>
        <v/>
      </c>
      <c r="CQ47" s="145"/>
      <c r="CR47" s="55"/>
      <c r="CS47" s="97" t="str">
        <f t="shared" ref="CS47:CS73" si="100">IF(OR($BF47="",CR47=0),"",$BF47*CR47/24)</f>
        <v/>
      </c>
      <c r="CT47" s="99"/>
      <c r="CU47" s="180"/>
      <c r="CV47" s="236" t="str">
        <f t="shared" si="92"/>
        <v/>
      </c>
      <c r="CW47" s="16"/>
      <c r="CX47" s="208" t="str">
        <f t="shared" si="31"/>
        <v/>
      </c>
      <c r="CY47" s="224" t="str">
        <f t="shared" si="31"/>
        <v/>
      </c>
      <c r="CZ47" s="209" t="str">
        <f t="shared" si="32"/>
        <v/>
      </c>
      <c r="DA47" s="252" t="str">
        <f t="shared" si="33"/>
        <v/>
      </c>
      <c r="DB47" s="218"/>
      <c r="DC47" s="267">
        <f>SUM(DD47:DD49)</f>
        <v>0</v>
      </c>
      <c r="DD47" s="278">
        <f t="shared" si="55"/>
        <v>0</v>
      </c>
      <c r="DE47" s="40"/>
      <c r="DF47" s="18"/>
      <c r="DG47" s="18" t="s">
        <v>80</v>
      </c>
      <c r="DH47" s="18"/>
      <c r="DI47" s="18">
        <f>COUNTIF(BM5:BM73,LEFT(DI$35,1))</f>
        <v>4</v>
      </c>
      <c r="DJ47" s="18">
        <f>COUNTIF(BM14:BM76,LEFT(DJ$35,1))</f>
        <v>1</v>
      </c>
      <c r="DK47" s="18">
        <f>COUNTIF(BM14:BM76,LEFT(DK$35,1))</f>
        <v>0</v>
      </c>
    </row>
    <row r="48" spans="1:115" ht="12.75" customHeight="1" x14ac:dyDescent="0.2">
      <c r="A48" s="35" t="str">
        <f t="shared" si="10"/>
        <v>P60</v>
      </c>
      <c r="B48" s="36" t="str">
        <f t="shared" si="26"/>
        <v>P60</v>
      </c>
      <c r="C48" s="45" t="s">
        <v>73</v>
      </c>
      <c r="D48" s="157"/>
      <c r="E48" s="38" t="str">
        <f>IF(D48="","",VLOOKUP(A48,'couple moule presse'!H:O,8,0))</f>
        <v/>
      </c>
      <c r="F48" s="39" t="str">
        <f>IF(D48="","",VLOOKUP(A48,'couple moule presse'!H:M,6,0))</f>
        <v/>
      </c>
      <c r="G48" s="143"/>
      <c r="H48" s="40"/>
      <c r="I48" s="79" t="str">
        <f t="shared" si="11"/>
        <v/>
      </c>
      <c r="J48" s="41"/>
      <c r="K48" s="181"/>
      <c r="L48" s="238" t="str">
        <f t="shared" si="34"/>
        <v/>
      </c>
      <c r="M48" s="143"/>
      <c r="N48" s="40"/>
      <c r="O48" s="79" t="str">
        <f t="shared" si="12"/>
        <v/>
      </c>
      <c r="P48" s="41"/>
      <c r="Q48" s="181"/>
      <c r="R48" s="238" t="str">
        <f t="shared" si="72"/>
        <v/>
      </c>
      <c r="S48" s="143"/>
      <c r="T48" s="40"/>
      <c r="U48" s="79" t="str">
        <f t="shared" si="13"/>
        <v/>
      </c>
      <c r="V48" s="41"/>
      <c r="W48" s="181"/>
      <c r="X48" s="238" t="str">
        <f t="shared" si="73"/>
        <v/>
      </c>
      <c r="Y48" s="143"/>
      <c r="Z48" s="40"/>
      <c r="AA48" s="79" t="str">
        <f t="shared" si="14"/>
        <v/>
      </c>
      <c r="AB48" s="41"/>
      <c r="AC48" s="181"/>
      <c r="AD48" s="238" t="str">
        <f t="shared" si="74"/>
        <v/>
      </c>
      <c r="AE48" s="143"/>
      <c r="AF48" s="40"/>
      <c r="AG48" s="79" t="str">
        <f t="shared" si="15"/>
        <v/>
      </c>
      <c r="AH48" s="41"/>
      <c r="AI48" s="181"/>
      <c r="AJ48" s="238" t="str">
        <f t="shared" si="75"/>
        <v/>
      </c>
      <c r="AK48" s="143"/>
      <c r="AL48" s="40"/>
      <c r="AM48" s="79" t="str">
        <f t="shared" si="16"/>
        <v/>
      </c>
      <c r="AN48" s="41"/>
      <c r="AO48" s="181"/>
      <c r="AP48" s="238" t="str">
        <f t="shared" si="76"/>
        <v/>
      </c>
      <c r="AQ48" s="143"/>
      <c r="AR48" s="40"/>
      <c r="AS48" s="79" t="str">
        <f t="shared" si="17"/>
        <v/>
      </c>
      <c r="AT48" s="41"/>
      <c r="AU48" s="181"/>
      <c r="AV48" s="238" t="str">
        <f t="shared" si="77"/>
        <v/>
      </c>
      <c r="AW48" s="16"/>
      <c r="AX48" s="210" t="str">
        <f t="shared" si="27"/>
        <v/>
      </c>
      <c r="AY48" s="226" t="str">
        <f t="shared" si="27"/>
        <v/>
      </c>
      <c r="AZ48" s="211" t="str">
        <f t="shared" si="28"/>
        <v/>
      </c>
      <c r="BA48" s="253" t="str">
        <f t="shared" si="29"/>
        <v/>
      </c>
      <c r="BB48" s="42"/>
      <c r="BC48" s="45" t="str">
        <f t="shared" si="93"/>
        <v>P60</v>
      </c>
      <c r="BD48" s="157"/>
      <c r="BE48" s="38" t="str">
        <f>IF(BD48="","",VLOOKUP(B48,'couple moule presse'!H:O,8,0))</f>
        <v/>
      </c>
      <c r="BF48" s="39" t="str">
        <f>IF(BD48="","",VLOOKUP(B48,'couple moule presse'!H:M,6,0))</f>
        <v/>
      </c>
      <c r="BG48" s="143"/>
      <c r="BH48" s="40"/>
      <c r="BI48" s="79" t="str">
        <f t="shared" si="94"/>
        <v/>
      </c>
      <c r="BJ48" s="377"/>
      <c r="BK48" s="382"/>
      <c r="BL48" s="238" t="str">
        <f t="shared" si="41"/>
        <v/>
      </c>
      <c r="BM48" s="143"/>
      <c r="BN48" s="40"/>
      <c r="BO48" s="79" t="str">
        <f t="shared" si="95"/>
        <v/>
      </c>
      <c r="BP48" s="41"/>
      <c r="BQ48" s="181"/>
      <c r="BR48" s="238" t="str">
        <f t="shared" si="82"/>
        <v/>
      </c>
      <c r="BS48" s="143"/>
      <c r="BT48" s="40"/>
      <c r="BU48" s="79" t="str">
        <f t="shared" si="96"/>
        <v/>
      </c>
      <c r="BV48" s="41"/>
      <c r="BW48" s="181"/>
      <c r="BX48" s="238" t="str">
        <f t="shared" si="84"/>
        <v/>
      </c>
      <c r="BY48" s="143"/>
      <c r="BZ48" s="40"/>
      <c r="CA48" s="79" t="str">
        <f t="shared" si="97"/>
        <v/>
      </c>
      <c r="CB48" s="41"/>
      <c r="CC48" s="181"/>
      <c r="CD48" s="238" t="str">
        <f t="shared" si="86"/>
        <v/>
      </c>
      <c r="CE48" s="143"/>
      <c r="CF48" s="40"/>
      <c r="CG48" s="79" t="str">
        <f t="shared" si="98"/>
        <v/>
      </c>
      <c r="CH48" s="41"/>
      <c r="CI48" s="181"/>
      <c r="CJ48" s="238" t="str">
        <f t="shared" si="88"/>
        <v/>
      </c>
      <c r="CK48" s="143"/>
      <c r="CL48" s="40"/>
      <c r="CM48" s="79" t="str">
        <f t="shared" si="99"/>
        <v/>
      </c>
      <c r="CN48" s="41"/>
      <c r="CO48" s="181"/>
      <c r="CP48" s="238" t="str">
        <f t="shared" si="90"/>
        <v/>
      </c>
      <c r="CQ48" s="143"/>
      <c r="CR48" s="40"/>
      <c r="CS48" s="79" t="str">
        <f t="shared" si="100"/>
        <v/>
      </c>
      <c r="CT48" s="41"/>
      <c r="CU48" s="181"/>
      <c r="CV48" s="238" t="str">
        <f t="shared" si="92"/>
        <v/>
      </c>
      <c r="CW48" s="16"/>
      <c r="CX48" s="210" t="str">
        <f t="shared" si="31"/>
        <v/>
      </c>
      <c r="CY48" s="226" t="str">
        <f t="shared" si="31"/>
        <v/>
      </c>
      <c r="CZ48" s="211" t="str">
        <f t="shared" si="32"/>
        <v/>
      </c>
      <c r="DA48" s="253" t="str">
        <f t="shared" si="33"/>
        <v/>
      </c>
      <c r="DB48" s="218"/>
      <c r="DC48" s="268"/>
      <c r="DD48" s="279">
        <f t="shared" si="55"/>
        <v>0</v>
      </c>
      <c r="DE48" s="40"/>
      <c r="DF48" s="18"/>
      <c r="DG48" s="18" t="s">
        <v>81</v>
      </c>
      <c r="DH48" s="18"/>
      <c r="DI48" s="18">
        <f>COUNTIF(BS5:BS73,LEFT(DI$35,1))</f>
        <v>3</v>
      </c>
      <c r="DJ48" s="18">
        <f>COUNTIF(BS14:BS76,LEFT(DJ$35,1))</f>
        <v>1</v>
      </c>
      <c r="DK48" s="18">
        <f>COUNTIF(BS14:BS76,LEFT(DK$35,1))</f>
        <v>0</v>
      </c>
    </row>
    <row r="49" spans="1:115" ht="12.75" customHeight="1" x14ac:dyDescent="0.2">
      <c r="A49" s="35" t="str">
        <f t="shared" si="10"/>
        <v>P60</v>
      </c>
      <c r="B49" s="36" t="str">
        <f t="shared" si="26"/>
        <v>P60</v>
      </c>
      <c r="C49" s="51" t="s">
        <v>73</v>
      </c>
      <c r="D49" s="51"/>
      <c r="E49" s="52" t="str">
        <f>IF(D49="","",VLOOKUP(A49,'couple moule presse'!H:O,8,0))</f>
        <v/>
      </c>
      <c r="F49" s="68" t="str">
        <f>IF(D49="","",VLOOKUP(A49,'couple moule presse'!H:M,6,0))</f>
        <v/>
      </c>
      <c r="G49" s="144"/>
      <c r="H49" s="53"/>
      <c r="I49" s="71" t="str">
        <f t="shared" si="11"/>
        <v/>
      </c>
      <c r="J49" s="54"/>
      <c r="K49" s="182"/>
      <c r="L49" s="239" t="str">
        <f t="shared" si="34"/>
        <v/>
      </c>
      <c r="M49" s="144"/>
      <c r="N49" s="53"/>
      <c r="O49" s="71" t="str">
        <f t="shared" si="12"/>
        <v/>
      </c>
      <c r="P49" s="54"/>
      <c r="Q49" s="182"/>
      <c r="R49" s="239" t="str">
        <f t="shared" si="72"/>
        <v/>
      </c>
      <c r="S49" s="144"/>
      <c r="T49" s="53"/>
      <c r="U49" s="71" t="str">
        <f t="shared" si="13"/>
        <v/>
      </c>
      <c r="V49" s="54"/>
      <c r="W49" s="182"/>
      <c r="X49" s="239" t="str">
        <f t="shared" si="73"/>
        <v/>
      </c>
      <c r="Y49" s="144"/>
      <c r="Z49" s="53"/>
      <c r="AA49" s="71" t="str">
        <f t="shared" si="14"/>
        <v/>
      </c>
      <c r="AB49" s="54"/>
      <c r="AC49" s="182"/>
      <c r="AD49" s="239" t="str">
        <f t="shared" si="74"/>
        <v/>
      </c>
      <c r="AE49" s="144"/>
      <c r="AF49" s="53"/>
      <c r="AG49" s="71" t="str">
        <f t="shared" si="15"/>
        <v/>
      </c>
      <c r="AH49" s="54"/>
      <c r="AI49" s="182"/>
      <c r="AJ49" s="239" t="str">
        <f t="shared" si="75"/>
        <v/>
      </c>
      <c r="AK49" s="144"/>
      <c r="AL49" s="53"/>
      <c r="AM49" s="71" t="str">
        <f t="shared" si="16"/>
        <v/>
      </c>
      <c r="AN49" s="54"/>
      <c r="AO49" s="182"/>
      <c r="AP49" s="239" t="str">
        <f t="shared" si="76"/>
        <v/>
      </c>
      <c r="AQ49" s="144"/>
      <c r="AR49" s="53"/>
      <c r="AS49" s="71" t="str">
        <f t="shared" si="17"/>
        <v/>
      </c>
      <c r="AT49" s="54"/>
      <c r="AU49" s="182"/>
      <c r="AV49" s="239" t="str">
        <f t="shared" si="77"/>
        <v/>
      </c>
      <c r="AW49" s="16"/>
      <c r="AX49" s="212" t="str">
        <f t="shared" si="27"/>
        <v/>
      </c>
      <c r="AY49" s="227" t="str">
        <f t="shared" si="27"/>
        <v/>
      </c>
      <c r="AZ49" s="213" t="str">
        <f t="shared" si="28"/>
        <v/>
      </c>
      <c r="BA49" s="254" t="str">
        <f t="shared" si="29"/>
        <v/>
      </c>
      <c r="BB49" s="42"/>
      <c r="BC49" s="51" t="str">
        <f t="shared" si="93"/>
        <v>P60</v>
      </c>
      <c r="BD49" s="51"/>
      <c r="BE49" s="52" t="str">
        <f>IF(BD49="","",VLOOKUP(B49,'couple moule presse'!H:O,8,0))</f>
        <v/>
      </c>
      <c r="BF49" s="68" t="str">
        <f>IF(BD49="","",VLOOKUP(B49,'couple moule presse'!H:M,6,0))</f>
        <v/>
      </c>
      <c r="BG49" s="144"/>
      <c r="BH49" s="53"/>
      <c r="BI49" s="71" t="str">
        <f t="shared" si="94"/>
        <v/>
      </c>
      <c r="BJ49" s="378"/>
      <c r="BK49" s="383"/>
      <c r="BL49" s="239" t="str">
        <f t="shared" si="41"/>
        <v/>
      </c>
      <c r="BM49" s="144"/>
      <c r="BN49" s="53"/>
      <c r="BO49" s="71" t="str">
        <f t="shared" si="95"/>
        <v/>
      </c>
      <c r="BP49" s="54"/>
      <c r="BQ49" s="182"/>
      <c r="BR49" s="239" t="str">
        <f t="shared" si="82"/>
        <v/>
      </c>
      <c r="BS49" s="144"/>
      <c r="BT49" s="53"/>
      <c r="BU49" s="71" t="str">
        <f t="shared" si="96"/>
        <v/>
      </c>
      <c r="BV49" s="54"/>
      <c r="BW49" s="182"/>
      <c r="BX49" s="239" t="str">
        <f t="shared" si="84"/>
        <v/>
      </c>
      <c r="BY49" s="144"/>
      <c r="BZ49" s="53"/>
      <c r="CA49" s="71" t="str">
        <f t="shared" si="97"/>
        <v/>
      </c>
      <c r="CB49" s="54"/>
      <c r="CC49" s="182"/>
      <c r="CD49" s="239" t="str">
        <f t="shared" si="86"/>
        <v/>
      </c>
      <c r="CE49" s="144"/>
      <c r="CF49" s="53"/>
      <c r="CG49" s="71" t="str">
        <f t="shared" si="98"/>
        <v/>
      </c>
      <c r="CH49" s="54"/>
      <c r="CI49" s="182"/>
      <c r="CJ49" s="239" t="str">
        <f t="shared" si="88"/>
        <v/>
      </c>
      <c r="CK49" s="144"/>
      <c r="CL49" s="53"/>
      <c r="CM49" s="71" t="str">
        <f t="shared" si="99"/>
        <v/>
      </c>
      <c r="CN49" s="54"/>
      <c r="CO49" s="182"/>
      <c r="CP49" s="239" t="str">
        <f t="shared" si="90"/>
        <v/>
      </c>
      <c r="CQ49" s="144"/>
      <c r="CR49" s="53"/>
      <c r="CS49" s="71" t="str">
        <f t="shared" si="100"/>
        <v/>
      </c>
      <c r="CT49" s="54"/>
      <c r="CU49" s="182"/>
      <c r="CV49" s="239" t="str">
        <f t="shared" si="92"/>
        <v/>
      </c>
      <c r="CW49" s="16"/>
      <c r="CX49" s="212" t="str">
        <f t="shared" si="31"/>
        <v/>
      </c>
      <c r="CY49" s="227" t="str">
        <f t="shared" si="31"/>
        <v/>
      </c>
      <c r="CZ49" s="213" t="str">
        <f t="shared" si="32"/>
        <v/>
      </c>
      <c r="DA49" s="254" t="str">
        <f t="shared" si="33"/>
        <v/>
      </c>
      <c r="DB49" s="218"/>
      <c r="DC49" s="269"/>
      <c r="DD49" s="280">
        <f t="shared" si="55"/>
        <v>0</v>
      </c>
      <c r="DE49" s="40"/>
      <c r="DF49" s="18"/>
      <c r="DG49" s="18" t="s">
        <v>82</v>
      </c>
      <c r="DH49" s="18"/>
      <c r="DI49" s="18">
        <f>COUNTIF(BY5:BY73,LEFT(DI$35,1))</f>
        <v>2</v>
      </c>
      <c r="DJ49" s="18">
        <f>COUNTIF(BY14:BY76,LEFT(DJ$35,1))</f>
        <v>0</v>
      </c>
      <c r="DK49" s="18">
        <f>COUNTIF(BY14:BY76,LEFT(DK$35,1))</f>
        <v>0</v>
      </c>
    </row>
    <row r="50" spans="1:115" ht="12.6" customHeight="1" x14ac:dyDescent="0.2">
      <c r="A50" s="35" t="str">
        <f t="shared" si="10"/>
        <v>P63</v>
      </c>
      <c r="B50" s="36" t="str">
        <f t="shared" si="26"/>
        <v>P63</v>
      </c>
      <c r="C50" s="37" t="s">
        <v>19</v>
      </c>
      <c r="D50" s="37"/>
      <c r="E50" s="58" t="str">
        <f>IF(D50="","",VLOOKUP(A50,'couple moule presse'!H:O,8,0))</f>
        <v/>
      </c>
      <c r="F50" s="69" t="str">
        <f>IF(D50="","",VLOOKUP(A50,'couple moule presse'!H:M,6,0))</f>
        <v/>
      </c>
      <c r="G50" s="193"/>
      <c r="H50" s="164"/>
      <c r="I50" s="55" t="str">
        <f t="shared" si="11"/>
        <v/>
      </c>
      <c r="J50" s="41"/>
      <c r="K50" s="180"/>
      <c r="L50" s="240" t="str">
        <f t="shared" si="34"/>
        <v/>
      </c>
      <c r="M50" s="193"/>
      <c r="N50" s="164"/>
      <c r="O50" s="55" t="str">
        <f t="shared" si="12"/>
        <v/>
      </c>
      <c r="P50" s="41"/>
      <c r="Q50" s="180"/>
      <c r="R50" s="240" t="str">
        <f t="shared" si="72"/>
        <v/>
      </c>
      <c r="S50" s="193"/>
      <c r="T50" s="164"/>
      <c r="U50" s="55" t="str">
        <f t="shared" si="13"/>
        <v/>
      </c>
      <c r="V50" s="41"/>
      <c r="W50" s="180"/>
      <c r="X50" s="240" t="str">
        <f t="shared" si="73"/>
        <v/>
      </c>
      <c r="Y50" s="193"/>
      <c r="Z50" s="164"/>
      <c r="AA50" s="55" t="str">
        <f t="shared" si="14"/>
        <v/>
      </c>
      <c r="AB50" s="41"/>
      <c r="AC50" s="180"/>
      <c r="AD50" s="240" t="str">
        <f t="shared" si="74"/>
        <v/>
      </c>
      <c r="AE50" s="193"/>
      <c r="AF50" s="164"/>
      <c r="AG50" s="55" t="str">
        <f t="shared" si="15"/>
        <v/>
      </c>
      <c r="AH50" s="41"/>
      <c r="AI50" s="180"/>
      <c r="AJ50" s="240" t="str">
        <f t="shared" si="75"/>
        <v/>
      </c>
      <c r="AK50" s="193"/>
      <c r="AL50" s="164"/>
      <c r="AM50" s="55" t="str">
        <f t="shared" si="16"/>
        <v/>
      </c>
      <c r="AN50" s="41"/>
      <c r="AO50" s="180"/>
      <c r="AP50" s="240" t="str">
        <f t="shared" si="76"/>
        <v/>
      </c>
      <c r="AQ50" s="193"/>
      <c r="AR50" s="164"/>
      <c r="AS50" s="55" t="str">
        <f t="shared" si="17"/>
        <v/>
      </c>
      <c r="AT50" s="41"/>
      <c r="AU50" s="180"/>
      <c r="AV50" s="240" t="str">
        <f t="shared" si="77"/>
        <v/>
      </c>
      <c r="AW50" s="64"/>
      <c r="AX50" s="214" t="str">
        <f t="shared" si="27"/>
        <v/>
      </c>
      <c r="AY50" s="229" t="str">
        <f t="shared" si="27"/>
        <v/>
      </c>
      <c r="AZ50" s="205" t="str">
        <f t="shared" si="28"/>
        <v/>
      </c>
      <c r="BA50" s="255" t="str">
        <f t="shared" si="29"/>
        <v/>
      </c>
      <c r="BB50" s="42"/>
      <c r="BC50" s="37" t="str">
        <f t="shared" si="93"/>
        <v>P63</v>
      </c>
      <c r="BD50" s="37"/>
      <c r="BE50" s="58" t="str">
        <f>IF(BD50="","",VLOOKUP(B50,'couple moule presse'!H:O,8,0))</f>
        <v/>
      </c>
      <c r="BF50" s="69" t="str">
        <f>IF(BD50="","",VLOOKUP(B50,'couple moule presse'!H:M,6,0))</f>
        <v/>
      </c>
      <c r="BG50" s="191"/>
      <c r="BH50" s="160"/>
      <c r="BI50" s="40" t="str">
        <f t="shared" si="94"/>
        <v/>
      </c>
      <c r="BJ50" s="377"/>
      <c r="BK50" s="382"/>
      <c r="BL50" s="236" t="str">
        <f t="shared" si="41"/>
        <v/>
      </c>
      <c r="BM50" s="191"/>
      <c r="BN50" s="160"/>
      <c r="BO50" s="40" t="str">
        <f t="shared" si="95"/>
        <v/>
      </c>
      <c r="BP50" s="41"/>
      <c r="BQ50" s="181"/>
      <c r="BR50" s="236" t="str">
        <f t="shared" si="82"/>
        <v/>
      </c>
      <c r="BS50" s="191"/>
      <c r="BT50" s="160"/>
      <c r="BU50" s="40" t="str">
        <f t="shared" si="96"/>
        <v/>
      </c>
      <c r="BV50" s="41"/>
      <c r="BW50" s="181"/>
      <c r="BX50" s="236" t="str">
        <f t="shared" si="84"/>
        <v/>
      </c>
      <c r="BY50" s="191"/>
      <c r="BZ50" s="160"/>
      <c r="CA50" s="40" t="str">
        <f t="shared" si="97"/>
        <v/>
      </c>
      <c r="CB50" s="41"/>
      <c r="CC50" s="181"/>
      <c r="CD50" s="236" t="str">
        <f t="shared" si="86"/>
        <v/>
      </c>
      <c r="CE50" s="191"/>
      <c r="CF50" s="160"/>
      <c r="CG50" s="40" t="str">
        <f t="shared" si="98"/>
        <v/>
      </c>
      <c r="CH50" s="41"/>
      <c r="CI50" s="181"/>
      <c r="CJ50" s="236" t="str">
        <f t="shared" si="88"/>
        <v/>
      </c>
      <c r="CK50" s="191"/>
      <c r="CL50" s="160"/>
      <c r="CM50" s="40" t="str">
        <f t="shared" si="99"/>
        <v/>
      </c>
      <c r="CN50" s="41"/>
      <c r="CO50" s="181"/>
      <c r="CP50" s="236" t="str">
        <f t="shared" si="90"/>
        <v/>
      </c>
      <c r="CQ50" s="191"/>
      <c r="CR50" s="160"/>
      <c r="CS50" s="40" t="str">
        <f t="shared" si="100"/>
        <v/>
      </c>
      <c r="CT50" s="41"/>
      <c r="CU50" s="181"/>
      <c r="CV50" s="236" t="str">
        <f t="shared" si="92"/>
        <v/>
      </c>
      <c r="CW50" s="64"/>
      <c r="CX50" s="214" t="str">
        <f t="shared" si="31"/>
        <v/>
      </c>
      <c r="CY50" s="229" t="str">
        <f t="shared" si="31"/>
        <v/>
      </c>
      <c r="CZ50" s="205" t="str">
        <f t="shared" si="32"/>
        <v/>
      </c>
      <c r="DA50" s="255" t="str">
        <f t="shared" si="33"/>
        <v/>
      </c>
      <c r="DB50" s="147"/>
      <c r="DC50" s="270">
        <f>SUM(DD50:DD53)</f>
        <v>0.9732142857142857</v>
      </c>
      <c r="DD50" s="261">
        <f t="shared" si="55"/>
        <v>0</v>
      </c>
      <c r="DE50" s="40"/>
      <c r="DF50" s="18"/>
      <c r="DG50" s="18" t="s">
        <v>83</v>
      </c>
      <c r="DH50" s="18"/>
      <c r="DI50" s="18">
        <f>COUNTIF(CE5:CE73,LEFT(DI$35,1))</f>
        <v>2</v>
      </c>
      <c r="DJ50" s="18">
        <f>COUNTIF(CE14:CE76,LEFT(DJ$35,1))</f>
        <v>0</v>
      </c>
      <c r="DK50" s="18">
        <f>COUNTIF(CE14:CE76,LEFT(DK$35,1))</f>
        <v>0</v>
      </c>
    </row>
    <row r="51" spans="1:115" ht="12.6" customHeight="1" x14ac:dyDescent="0.2">
      <c r="A51" s="35" t="str">
        <f t="shared" si="10"/>
        <v>P63CL360</v>
      </c>
      <c r="B51" s="36" t="str">
        <f t="shared" si="26"/>
        <v>P63CL360</v>
      </c>
      <c r="C51" s="45" t="s">
        <v>19</v>
      </c>
      <c r="D51" s="324" t="s">
        <v>18</v>
      </c>
      <c r="E51" s="38" t="str">
        <f>IF(D51="","",VLOOKUP(A51,'couple moule presse'!H:O,8,0))</f>
        <v>P</v>
      </c>
      <c r="F51" s="70">
        <f>IF(D51="","",VLOOKUP(A51,'couple moule presse'!H:M,6,0))</f>
        <v>1021.0909090909091</v>
      </c>
      <c r="G51" s="191"/>
      <c r="H51" s="160">
        <v>24</v>
      </c>
      <c r="I51" s="40">
        <f t="shared" si="11"/>
        <v>1021.0909090909091</v>
      </c>
      <c r="J51" s="41">
        <v>861</v>
      </c>
      <c r="K51" s="181"/>
      <c r="L51" s="241">
        <f t="shared" si="34"/>
        <v>0.84321581196581197</v>
      </c>
      <c r="M51" s="191"/>
      <c r="N51" s="160">
        <v>24</v>
      </c>
      <c r="O51" s="40">
        <f t="shared" si="12"/>
        <v>1021.0909090909091</v>
      </c>
      <c r="P51" s="41">
        <v>1098</v>
      </c>
      <c r="Q51" s="181"/>
      <c r="R51" s="241">
        <f t="shared" si="72"/>
        <v>0.92467948717948723</v>
      </c>
      <c r="S51" s="191"/>
      <c r="T51" s="160">
        <v>24</v>
      </c>
      <c r="U51" s="40">
        <f t="shared" si="13"/>
        <v>1021.0909090909091</v>
      </c>
      <c r="V51" s="41">
        <v>1034</v>
      </c>
      <c r="W51" s="181"/>
      <c r="X51" s="241">
        <f t="shared" si="73"/>
        <v>0.98735754985754987</v>
      </c>
      <c r="Y51" s="191"/>
      <c r="Z51" s="160">
        <v>24</v>
      </c>
      <c r="AA51" s="40">
        <f t="shared" si="14"/>
        <v>1021.0909090909091</v>
      </c>
      <c r="AB51" s="41">
        <v>1246</v>
      </c>
      <c r="AC51" s="181"/>
      <c r="AD51" s="241">
        <f t="shared" si="74"/>
        <v>0.77973646723646728</v>
      </c>
      <c r="AE51" s="191"/>
      <c r="AF51" s="160">
        <v>24</v>
      </c>
      <c r="AG51" s="40">
        <f t="shared" si="15"/>
        <v>1021.0909090909091</v>
      </c>
      <c r="AH51" s="41">
        <v>945</v>
      </c>
      <c r="AI51" s="181"/>
      <c r="AJ51" s="241">
        <f t="shared" si="75"/>
        <v>0.92548076923076916</v>
      </c>
      <c r="AK51" s="191"/>
      <c r="AL51" s="160">
        <v>24</v>
      </c>
      <c r="AM51" s="40">
        <f t="shared" si="16"/>
        <v>1021.0909090909091</v>
      </c>
      <c r="AN51" s="41">
        <v>767</v>
      </c>
      <c r="AO51" s="181"/>
      <c r="AP51" s="241">
        <f t="shared" si="76"/>
        <v>0.75115740740740744</v>
      </c>
      <c r="AQ51" s="191"/>
      <c r="AR51" s="160">
        <v>24</v>
      </c>
      <c r="AS51" s="40">
        <f t="shared" si="17"/>
        <v>1021.0909090909091</v>
      </c>
      <c r="AT51" s="41">
        <v>1207</v>
      </c>
      <c r="AU51" s="181"/>
      <c r="AV51" s="241">
        <f t="shared" si="77"/>
        <v>0.8179309116809117</v>
      </c>
      <c r="AW51" s="16"/>
      <c r="AX51" s="215">
        <f t="shared" si="27"/>
        <v>7147.636363636364</v>
      </c>
      <c r="AY51" s="230">
        <f t="shared" si="27"/>
        <v>7158</v>
      </c>
      <c r="AZ51" s="203">
        <f t="shared" si="28"/>
        <v>-10.363636363636033</v>
      </c>
      <c r="BA51" s="256">
        <f t="shared" si="29"/>
        <v>0.99855006105006106</v>
      </c>
      <c r="BB51" s="42"/>
      <c r="BC51" s="45" t="str">
        <f t="shared" si="93"/>
        <v>P63</v>
      </c>
      <c r="BD51" s="157" t="s">
        <v>18</v>
      </c>
      <c r="BE51" s="38" t="str">
        <f>IF(BD51="","",VLOOKUP(B51,'couple moule presse'!H:O,8,0))</f>
        <v>P</v>
      </c>
      <c r="BF51" s="70">
        <f>IF(BD51="","",VLOOKUP(B51,'couple moule presse'!H:M,6,0))</f>
        <v>1021.0909090909091</v>
      </c>
      <c r="BG51" s="191"/>
      <c r="BH51" s="160">
        <v>11</v>
      </c>
      <c r="BI51" s="40">
        <f t="shared" si="94"/>
        <v>468</v>
      </c>
      <c r="BJ51" s="377">
        <v>470</v>
      </c>
      <c r="BK51" s="382"/>
      <c r="BL51" s="237">
        <f t="shared" si="41"/>
        <v>0.99572649572649574</v>
      </c>
      <c r="BM51" s="191"/>
      <c r="BN51" s="160"/>
      <c r="BO51" s="40" t="str">
        <f t="shared" si="95"/>
        <v/>
      </c>
      <c r="BP51" s="41"/>
      <c r="BQ51" s="181"/>
      <c r="BR51" s="237" t="str">
        <f t="shared" si="82"/>
        <v/>
      </c>
      <c r="BS51" s="191" t="s">
        <v>95</v>
      </c>
      <c r="BT51" s="160">
        <v>19</v>
      </c>
      <c r="BU51" s="40">
        <f t="shared" si="96"/>
        <v>808.36363636363637</v>
      </c>
      <c r="BV51" s="41"/>
      <c r="BW51" s="181"/>
      <c r="BX51" s="237">
        <f t="shared" si="84"/>
        <v>0</v>
      </c>
      <c r="BY51" s="191"/>
      <c r="BZ51" s="160">
        <v>24</v>
      </c>
      <c r="CA51" s="40">
        <f t="shared" si="97"/>
        <v>1021.0909090909091</v>
      </c>
      <c r="CB51" s="41"/>
      <c r="CC51" s="181"/>
      <c r="CD51" s="237">
        <f t="shared" si="86"/>
        <v>0</v>
      </c>
      <c r="CE51" s="191"/>
      <c r="CF51" s="160">
        <v>24</v>
      </c>
      <c r="CG51" s="40">
        <f t="shared" si="98"/>
        <v>1021.0909090909091</v>
      </c>
      <c r="CH51" s="41"/>
      <c r="CI51" s="181"/>
      <c r="CJ51" s="237">
        <f t="shared" si="88"/>
        <v>0</v>
      </c>
      <c r="CK51" s="191"/>
      <c r="CL51" s="160">
        <v>24</v>
      </c>
      <c r="CM51" s="40">
        <f t="shared" si="99"/>
        <v>1021.0909090909091</v>
      </c>
      <c r="CN51" s="41"/>
      <c r="CO51" s="181"/>
      <c r="CP51" s="237">
        <f t="shared" si="90"/>
        <v>0</v>
      </c>
      <c r="CQ51" s="191"/>
      <c r="CR51" s="160">
        <v>24</v>
      </c>
      <c r="CS51" s="40">
        <f t="shared" si="100"/>
        <v>1021.0909090909091</v>
      </c>
      <c r="CT51" s="41"/>
      <c r="CU51" s="181"/>
      <c r="CV51" s="237">
        <f t="shared" si="92"/>
        <v>0</v>
      </c>
      <c r="CW51" s="64"/>
      <c r="CX51" s="215">
        <f t="shared" si="31"/>
        <v>5360.727272727273</v>
      </c>
      <c r="CY51" s="230">
        <f t="shared" si="31"/>
        <v>470</v>
      </c>
      <c r="CZ51" s="203">
        <f t="shared" si="32"/>
        <v>4890.727272727273</v>
      </c>
      <c r="DA51" s="256">
        <f t="shared" si="33"/>
        <v>8.7674671008004301E-2</v>
      </c>
      <c r="DB51" s="147"/>
      <c r="DC51" s="271"/>
      <c r="DD51" s="258">
        <f t="shared" si="55"/>
        <v>0.875</v>
      </c>
      <c r="DE51" s="40"/>
      <c r="DF51" s="18"/>
      <c r="DG51" s="18" t="s">
        <v>84</v>
      </c>
      <c r="DH51" s="18"/>
      <c r="DI51" s="18">
        <f>COUNTIF(CK5:CK73,LEFT(DI$35,1))</f>
        <v>0</v>
      </c>
      <c r="DJ51" s="18">
        <f>COUNTIF(CK14:CK76,LEFT(DJ$35,1))</f>
        <v>0</v>
      </c>
      <c r="DK51" s="18">
        <f>COUNTIF(CK14:CK76,LEFT(DK$35,1))</f>
        <v>0</v>
      </c>
    </row>
    <row r="52" spans="1:115" ht="12.6" customHeight="1" x14ac:dyDescent="0.2">
      <c r="A52" s="35" t="str">
        <f t="shared" si="10"/>
        <v>P63</v>
      </c>
      <c r="B52" s="36" t="str">
        <f t="shared" si="26"/>
        <v>P63Paroi260</v>
      </c>
      <c r="C52" s="45" t="s">
        <v>19</v>
      </c>
      <c r="D52" s="157"/>
      <c r="E52" s="38" t="str">
        <f>IF(D52="","",VLOOKUP(A52,'couple moule presse'!H:O,8,0))</f>
        <v/>
      </c>
      <c r="F52" s="70" t="str">
        <f>IF(D52="","",VLOOKUP(A52,'couple moule presse'!H:M,6,0))</f>
        <v/>
      </c>
      <c r="G52" s="191"/>
      <c r="H52" s="160"/>
      <c r="I52" s="40" t="str">
        <f t="shared" si="11"/>
        <v/>
      </c>
      <c r="J52" s="47"/>
      <c r="K52" s="181"/>
      <c r="L52" s="241" t="str">
        <f t="shared" si="34"/>
        <v/>
      </c>
      <c r="M52" s="191"/>
      <c r="N52" s="160"/>
      <c r="O52" s="40" t="str">
        <f t="shared" si="12"/>
        <v/>
      </c>
      <c r="P52" s="47"/>
      <c r="Q52" s="181"/>
      <c r="R52" s="241" t="str">
        <f t="shared" si="72"/>
        <v/>
      </c>
      <c r="S52" s="191"/>
      <c r="T52" s="160"/>
      <c r="U52" s="40" t="str">
        <f t="shared" si="13"/>
        <v/>
      </c>
      <c r="V52" s="47"/>
      <c r="W52" s="181"/>
      <c r="X52" s="241" t="str">
        <f t="shared" si="73"/>
        <v/>
      </c>
      <c r="Y52" s="191"/>
      <c r="Z52" s="160"/>
      <c r="AA52" s="40" t="str">
        <f t="shared" si="14"/>
        <v/>
      </c>
      <c r="AB52" s="47"/>
      <c r="AC52" s="181"/>
      <c r="AD52" s="241" t="str">
        <f t="shared" si="74"/>
        <v/>
      </c>
      <c r="AE52" s="191"/>
      <c r="AF52" s="160"/>
      <c r="AG52" s="40" t="str">
        <f t="shared" si="15"/>
        <v/>
      </c>
      <c r="AH52" s="47"/>
      <c r="AI52" s="181"/>
      <c r="AJ52" s="241" t="str">
        <f t="shared" si="75"/>
        <v/>
      </c>
      <c r="AK52" s="191"/>
      <c r="AL52" s="160"/>
      <c r="AM52" s="40" t="str">
        <f t="shared" si="16"/>
        <v/>
      </c>
      <c r="AN52" s="47"/>
      <c r="AO52" s="181"/>
      <c r="AP52" s="241" t="str">
        <f t="shared" si="76"/>
        <v/>
      </c>
      <c r="AQ52" s="191"/>
      <c r="AR52" s="160"/>
      <c r="AS52" s="40" t="str">
        <f t="shared" si="17"/>
        <v/>
      </c>
      <c r="AT52" s="47"/>
      <c r="AU52" s="181"/>
      <c r="AV52" s="241" t="str">
        <f t="shared" si="77"/>
        <v/>
      </c>
      <c r="AW52" s="16"/>
      <c r="AX52" s="215" t="str">
        <f t="shared" si="27"/>
        <v/>
      </c>
      <c r="AY52" s="230" t="str">
        <f t="shared" si="27"/>
        <v/>
      </c>
      <c r="AZ52" s="203" t="str">
        <f t="shared" si="28"/>
        <v/>
      </c>
      <c r="BA52" s="256" t="str">
        <f t="shared" si="29"/>
        <v/>
      </c>
      <c r="BB52" s="42"/>
      <c r="BC52" s="45" t="str">
        <f t="shared" si="93"/>
        <v>P63</v>
      </c>
      <c r="BD52" s="157" t="s">
        <v>71</v>
      </c>
      <c r="BE52" s="38" t="str">
        <f>IF(BD52="","",VLOOKUP(B52,'couple moule presse'!H:O,8,0))</f>
        <v>P</v>
      </c>
      <c r="BF52" s="70">
        <f>IF(BD52="","",VLOOKUP(B52,'couple moule presse'!H:M,6,0))</f>
        <v>648</v>
      </c>
      <c r="BG52" s="191"/>
      <c r="BH52" s="160"/>
      <c r="BI52" s="40" t="str">
        <f t="shared" si="94"/>
        <v/>
      </c>
      <c r="BJ52" s="377"/>
      <c r="BK52" s="382"/>
      <c r="BL52" s="238" t="str">
        <f t="shared" si="41"/>
        <v/>
      </c>
      <c r="BM52" s="191" t="s">
        <v>95</v>
      </c>
      <c r="BN52" s="160">
        <v>16</v>
      </c>
      <c r="BO52" s="40">
        <f t="shared" si="95"/>
        <v>432</v>
      </c>
      <c r="BP52" s="41">
        <v>392</v>
      </c>
      <c r="BQ52" s="181"/>
      <c r="BR52" s="238">
        <f t="shared" si="82"/>
        <v>0.90740740740740744</v>
      </c>
      <c r="BS52" s="191"/>
      <c r="BT52" s="160">
        <v>3</v>
      </c>
      <c r="BU52" s="40">
        <f t="shared" si="96"/>
        <v>81</v>
      </c>
      <c r="BV52" s="41"/>
      <c r="BW52" s="181"/>
      <c r="BX52" s="238">
        <f t="shared" si="84"/>
        <v>0</v>
      </c>
      <c r="BY52" s="191"/>
      <c r="BZ52" s="160"/>
      <c r="CA52" s="40" t="str">
        <f t="shared" si="97"/>
        <v/>
      </c>
      <c r="CB52" s="41"/>
      <c r="CC52" s="181"/>
      <c r="CD52" s="238" t="str">
        <f t="shared" si="86"/>
        <v/>
      </c>
      <c r="CE52" s="191"/>
      <c r="CF52" s="160"/>
      <c r="CG52" s="40" t="str">
        <f t="shared" si="98"/>
        <v/>
      </c>
      <c r="CH52" s="41"/>
      <c r="CI52" s="181"/>
      <c r="CJ52" s="238" t="str">
        <f t="shared" si="88"/>
        <v/>
      </c>
      <c r="CK52" s="191"/>
      <c r="CL52" s="160"/>
      <c r="CM52" s="40" t="str">
        <f t="shared" si="99"/>
        <v/>
      </c>
      <c r="CN52" s="41"/>
      <c r="CO52" s="181"/>
      <c r="CP52" s="238" t="str">
        <f t="shared" si="90"/>
        <v/>
      </c>
      <c r="CQ52" s="191"/>
      <c r="CR52" s="160"/>
      <c r="CS52" s="40" t="str">
        <f t="shared" si="100"/>
        <v/>
      </c>
      <c r="CT52" s="41"/>
      <c r="CU52" s="181"/>
      <c r="CV52" s="238" t="str">
        <f t="shared" si="92"/>
        <v/>
      </c>
      <c r="CW52" s="64"/>
      <c r="CX52" s="215">
        <f t="shared" si="31"/>
        <v>513</v>
      </c>
      <c r="CY52" s="230">
        <f t="shared" si="31"/>
        <v>392</v>
      </c>
      <c r="CZ52" s="203">
        <f t="shared" si="32"/>
        <v>121</v>
      </c>
      <c r="DA52" s="256">
        <f t="shared" si="33"/>
        <v>0.76413255360623777</v>
      </c>
      <c r="DB52" s="147"/>
      <c r="DC52" s="271"/>
      <c r="DD52" s="258">
        <f t="shared" si="55"/>
        <v>5.6547619047619048E-2</v>
      </c>
      <c r="DE52" s="40"/>
      <c r="DF52" s="18"/>
      <c r="DG52" s="18" t="s">
        <v>85</v>
      </c>
      <c r="DH52" s="18"/>
      <c r="DI52" s="18">
        <f>COUNTIF(CQ5:CQ73,LEFT(DI$35,1))</f>
        <v>0</v>
      </c>
      <c r="DJ52" s="18">
        <f>COUNTIF(CQ14:CQ76,LEFT(DJ$35,1))</f>
        <v>0</v>
      </c>
      <c r="DK52" s="18">
        <f>COUNTIF(CQ14:CQ76,LEFT(DK$35,1))</f>
        <v>0</v>
      </c>
    </row>
    <row r="53" spans="1:115" ht="12.6" customHeight="1" x14ac:dyDescent="0.2">
      <c r="A53" s="35" t="str">
        <f t="shared" si="10"/>
        <v>P63</v>
      </c>
      <c r="B53" s="36" t="str">
        <f t="shared" si="26"/>
        <v>P63CL260</v>
      </c>
      <c r="C53" s="51" t="s">
        <v>19</v>
      </c>
      <c r="D53" s="158"/>
      <c r="E53" s="52" t="str">
        <f>IF(D53="","",VLOOKUP(A53,'couple moule presse'!H:O,8,0))</f>
        <v/>
      </c>
      <c r="F53" s="61" t="str">
        <f>IF(D53="","",VLOOKUP(A53,'couple moule presse'!H:M,6,0))</f>
        <v/>
      </c>
      <c r="G53" s="192"/>
      <c r="H53" s="231"/>
      <c r="I53" s="71" t="str">
        <f t="shared" si="11"/>
        <v/>
      </c>
      <c r="J53" s="54"/>
      <c r="K53" s="182"/>
      <c r="L53" s="242" t="str">
        <f t="shared" si="34"/>
        <v/>
      </c>
      <c r="M53" s="192"/>
      <c r="N53" s="231"/>
      <c r="O53" s="71" t="str">
        <f t="shared" si="12"/>
        <v/>
      </c>
      <c r="P53" s="54"/>
      <c r="Q53" s="182"/>
      <c r="R53" s="242" t="str">
        <f t="shared" si="72"/>
        <v/>
      </c>
      <c r="S53" s="192"/>
      <c r="T53" s="231"/>
      <c r="U53" s="71" t="str">
        <f t="shared" si="13"/>
        <v/>
      </c>
      <c r="V53" s="54"/>
      <c r="W53" s="182"/>
      <c r="X53" s="242" t="str">
        <f t="shared" si="73"/>
        <v/>
      </c>
      <c r="Y53" s="192"/>
      <c r="Z53" s="231"/>
      <c r="AA53" s="71" t="str">
        <f t="shared" si="14"/>
        <v/>
      </c>
      <c r="AB53" s="54"/>
      <c r="AC53" s="182"/>
      <c r="AD53" s="242" t="str">
        <f t="shared" si="74"/>
        <v/>
      </c>
      <c r="AE53" s="192"/>
      <c r="AF53" s="231"/>
      <c r="AG53" s="71" t="str">
        <f t="shared" si="15"/>
        <v/>
      </c>
      <c r="AH53" s="54"/>
      <c r="AI53" s="182"/>
      <c r="AJ53" s="242" t="str">
        <f t="shared" si="75"/>
        <v/>
      </c>
      <c r="AK53" s="192"/>
      <c r="AL53" s="231"/>
      <c r="AM53" s="71" t="str">
        <f t="shared" si="16"/>
        <v/>
      </c>
      <c r="AN53" s="54"/>
      <c r="AO53" s="182"/>
      <c r="AP53" s="242" t="str">
        <f t="shared" si="76"/>
        <v/>
      </c>
      <c r="AQ53" s="192"/>
      <c r="AR53" s="231"/>
      <c r="AS53" s="71" t="str">
        <f t="shared" si="17"/>
        <v/>
      </c>
      <c r="AT53" s="54"/>
      <c r="AU53" s="182"/>
      <c r="AV53" s="242" t="str">
        <f t="shared" si="77"/>
        <v/>
      </c>
      <c r="AW53" s="16"/>
      <c r="AX53" s="216" t="str">
        <f t="shared" si="27"/>
        <v/>
      </c>
      <c r="AY53" s="232" t="str">
        <f t="shared" si="27"/>
        <v/>
      </c>
      <c r="AZ53" s="204" t="str">
        <f t="shared" si="28"/>
        <v/>
      </c>
      <c r="BA53" s="257" t="str">
        <f t="shared" si="29"/>
        <v/>
      </c>
      <c r="BB53" s="42"/>
      <c r="BC53" s="51" t="str">
        <f t="shared" si="93"/>
        <v>P63</v>
      </c>
      <c r="BD53" s="51" t="s">
        <v>50</v>
      </c>
      <c r="BE53" s="38" t="str">
        <f>IF(BD53="","",VLOOKUP(B53,'couple moule presse'!H:O,8,0))</f>
        <v>N</v>
      </c>
      <c r="BF53" s="70">
        <f>IF(BD53="","",VLOOKUP(B53,'couple moule presse'!H:M,6,0))</f>
        <v>950.40000000000009</v>
      </c>
      <c r="BG53" s="192" t="s">
        <v>95</v>
      </c>
      <c r="BH53" s="161">
        <v>11</v>
      </c>
      <c r="BI53" s="40">
        <f t="shared" si="94"/>
        <v>435.60000000000008</v>
      </c>
      <c r="BJ53" s="378">
        <v>449</v>
      </c>
      <c r="BK53" s="382"/>
      <c r="BL53" s="239">
        <f t="shared" si="41"/>
        <v>0.96923783287419674</v>
      </c>
      <c r="BM53" s="192"/>
      <c r="BN53" s="161">
        <v>3</v>
      </c>
      <c r="BO53" s="40">
        <f t="shared" si="95"/>
        <v>118.80000000000001</v>
      </c>
      <c r="BP53" s="54">
        <v>119</v>
      </c>
      <c r="BQ53" s="181"/>
      <c r="BR53" s="239">
        <f t="shared" si="82"/>
        <v>0.99831649831649838</v>
      </c>
      <c r="BS53" s="192"/>
      <c r="BT53" s="161"/>
      <c r="BU53" s="40" t="str">
        <f t="shared" si="96"/>
        <v/>
      </c>
      <c r="BV53" s="54"/>
      <c r="BW53" s="181"/>
      <c r="BX53" s="239" t="str">
        <f t="shared" si="84"/>
        <v/>
      </c>
      <c r="BY53" s="192"/>
      <c r="BZ53" s="161"/>
      <c r="CA53" s="40" t="str">
        <f t="shared" si="97"/>
        <v/>
      </c>
      <c r="CB53" s="54"/>
      <c r="CC53" s="181"/>
      <c r="CD53" s="239" t="str">
        <f t="shared" si="86"/>
        <v/>
      </c>
      <c r="CE53" s="192"/>
      <c r="CF53" s="161"/>
      <c r="CG53" s="40" t="str">
        <f t="shared" si="98"/>
        <v/>
      </c>
      <c r="CH53" s="54"/>
      <c r="CI53" s="181"/>
      <c r="CJ53" s="239" t="str">
        <f t="shared" si="88"/>
        <v/>
      </c>
      <c r="CK53" s="192"/>
      <c r="CL53" s="161"/>
      <c r="CM53" s="40" t="str">
        <f t="shared" si="99"/>
        <v/>
      </c>
      <c r="CN53" s="54"/>
      <c r="CO53" s="181"/>
      <c r="CP53" s="239" t="str">
        <f t="shared" si="90"/>
        <v/>
      </c>
      <c r="CQ53" s="192"/>
      <c r="CR53" s="161"/>
      <c r="CS53" s="40" t="str">
        <f t="shared" si="100"/>
        <v/>
      </c>
      <c r="CT53" s="54"/>
      <c r="CU53" s="181"/>
      <c r="CV53" s="239" t="str">
        <f t="shared" si="92"/>
        <v/>
      </c>
      <c r="CW53" s="64"/>
      <c r="CX53" s="216">
        <f t="shared" si="31"/>
        <v>554.40000000000009</v>
      </c>
      <c r="CY53" s="232">
        <f t="shared" si="31"/>
        <v>568</v>
      </c>
      <c r="CZ53" s="204">
        <f t="shared" si="32"/>
        <v>-13.599999999999909</v>
      </c>
      <c r="DA53" s="257">
        <f t="shared" si="33"/>
        <v>0.9754689754689756</v>
      </c>
      <c r="DB53" s="147"/>
      <c r="DC53" s="272"/>
      <c r="DD53" s="260">
        <f t="shared" si="55"/>
        <v>4.1666666666666664E-2</v>
      </c>
      <c r="DE53" s="40"/>
      <c r="DF53" s="18"/>
      <c r="DG53" s="65"/>
      <c r="DH53" s="65"/>
      <c r="DI53" s="65"/>
      <c r="DJ53" s="18"/>
      <c r="DK53" s="18"/>
    </row>
    <row r="54" spans="1:115" ht="12.75" customHeight="1" x14ac:dyDescent="0.2">
      <c r="A54" s="35" t="str">
        <f t="shared" si="10"/>
        <v>P64</v>
      </c>
      <c r="B54" s="36" t="str">
        <f t="shared" si="26"/>
        <v>P64</v>
      </c>
      <c r="C54" s="37" t="s">
        <v>52</v>
      </c>
      <c r="D54" s="37"/>
      <c r="E54" s="100" t="str">
        <f>IF(D54="","",VLOOKUP(A54,'couple moule presse'!H:O,8,0))</f>
        <v/>
      </c>
      <c r="F54" s="63" t="str">
        <f>IF(D54="","",VLOOKUP(A54,'couple moule presse'!H:M,6,0))</f>
        <v/>
      </c>
      <c r="G54" s="194"/>
      <c r="H54" s="166"/>
      <c r="I54" s="97" t="str">
        <f t="shared" si="11"/>
        <v/>
      </c>
      <c r="J54" s="99"/>
      <c r="K54" s="180"/>
      <c r="L54" s="236" t="str">
        <f t="shared" si="34"/>
        <v/>
      </c>
      <c r="M54" s="194"/>
      <c r="N54" s="166"/>
      <c r="O54" s="97" t="str">
        <f t="shared" si="12"/>
        <v/>
      </c>
      <c r="P54" s="99"/>
      <c r="Q54" s="180"/>
      <c r="R54" s="236" t="str">
        <f t="shared" si="72"/>
        <v/>
      </c>
      <c r="S54" s="194"/>
      <c r="T54" s="166"/>
      <c r="U54" s="97" t="str">
        <f t="shared" si="13"/>
        <v/>
      </c>
      <c r="V54" s="99"/>
      <c r="W54" s="180"/>
      <c r="X54" s="236" t="str">
        <f t="shared" si="73"/>
        <v/>
      </c>
      <c r="Y54" s="194"/>
      <c r="Z54" s="166"/>
      <c r="AA54" s="97" t="str">
        <f t="shared" si="14"/>
        <v/>
      </c>
      <c r="AB54" s="99"/>
      <c r="AC54" s="180"/>
      <c r="AD54" s="236" t="str">
        <f t="shared" si="74"/>
        <v/>
      </c>
      <c r="AE54" s="194"/>
      <c r="AF54" s="166"/>
      <c r="AG54" s="97" t="str">
        <f t="shared" si="15"/>
        <v/>
      </c>
      <c r="AH54" s="99"/>
      <c r="AI54" s="180"/>
      <c r="AJ54" s="236" t="str">
        <f t="shared" si="75"/>
        <v/>
      </c>
      <c r="AK54" s="194"/>
      <c r="AL54" s="166"/>
      <c r="AM54" s="97" t="str">
        <f t="shared" si="16"/>
        <v/>
      </c>
      <c r="AN54" s="99"/>
      <c r="AO54" s="180"/>
      <c r="AP54" s="236" t="str">
        <f t="shared" si="76"/>
        <v/>
      </c>
      <c r="AQ54" s="194"/>
      <c r="AR54" s="166"/>
      <c r="AS54" s="97" t="str">
        <f t="shared" si="17"/>
        <v/>
      </c>
      <c r="AT54" s="99"/>
      <c r="AU54" s="180"/>
      <c r="AV54" s="236" t="str">
        <f t="shared" si="77"/>
        <v/>
      </c>
      <c r="AW54" s="16"/>
      <c r="AX54" s="208" t="str">
        <f t="shared" si="27"/>
        <v/>
      </c>
      <c r="AY54" s="224" t="str">
        <f t="shared" si="27"/>
        <v/>
      </c>
      <c r="AZ54" s="209" t="str">
        <f t="shared" si="28"/>
        <v/>
      </c>
      <c r="BA54" s="252" t="str">
        <f t="shared" si="29"/>
        <v/>
      </c>
      <c r="BB54" s="42"/>
      <c r="BC54" s="37" t="s">
        <v>52</v>
      </c>
      <c r="BD54" s="157"/>
      <c r="BE54" s="100" t="str">
        <f>IF(BD54="","",VLOOKUP(B54,'couple moule presse'!H:O,8,0))</f>
        <v/>
      </c>
      <c r="BF54" s="63" t="str">
        <f>IF(BD54="","",VLOOKUP(B54,'couple moule presse'!H:M,6,0))</f>
        <v/>
      </c>
      <c r="BG54" s="194"/>
      <c r="BH54" s="166"/>
      <c r="BI54" s="97" t="str">
        <f t="shared" si="94"/>
        <v/>
      </c>
      <c r="BJ54" s="379"/>
      <c r="BK54" s="381"/>
      <c r="BL54" s="236" t="str">
        <f t="shared" si="41"/>
        <v/>
      </c>
      <c r="BM54" s="194"/>
      <c r="BN54" s="166"/>
      <c r="BO54" s="97" t="str">
        <f t="shared" si="95"/>
        <v/>
      </c>
      <c r="BP54" s="99"/>
      <c r="BQ54" s="180"/>
      <c r="BR54" s="236" t="str">
        <f t="shared" si="82"/>
        <v/>
      </c>
      <c r="BS54" s="194"/>
      <c r="BT54" s="166"/>
      <c r="BU54" s="97" t="str">
        <f t="shared" si="96"/>
        <v/>
      </c>
      <c r="BV54" s="99"/>
      <c r="BW54" s="180"/>
      <c r="BX54" s="236" t="str">
        <f t="shared" si="84"/>
        <v/>
      </c>
      <c r="BY54" s="194"/>
      <c r="BZ54" s="166"/>
      <c r="CA54" s="97" t="str">
        <f t="shared" si="97"/>
        <v/>
      </c>
      <c r="CB54" s="99"/>
      <c r="CC54" s="180"/>
      <c r="CD54" s="236" t="str">
        <f t="shared" si="86"/>
        <v/>
      </c>
      <c r="CE54" s="194"/>
      <c r="CF54" s="166"/>
      <c r="CG54" s="97" t="str">
        <f t="shared" si="98"/>
        <v/>
      </c>
      <c r="CH54" s="99"/>
      <c r="CI54" s="180"/>
      <c r="CJ54" s="236" t="str">
        <f t="shared" si="88"/>
        <v/>
      </c>
      <c r="CK54" s="194"/>
      <c r="CL54" s="166"/>
      <c r="CM54" s="97" t="str">
        <f t="shared" si="99"/>
        <v/>
      </c>
      <c r="CN54" s="99"/>
      <c r="CO54" s="180"/>
      <c r="CP54" s="236" t="str">
        <f t="shared" si="90"/>
        <v/>
      </c>
      <c r="CQ54" s="194"/>
      <c r="CR54" s="166"/>
      <c r="CS54" s="97" t="str">
        <f t="shared" si="100"/>
        <v/>
      </c>
      <c r="CT54" s="99"/>
      <c r="CU54" s="180"/>
      <c r="CV54" s="236" t="str">
        <f t="shared" si="92"/>
        <v/>
      </c>
      <c r="CW54" s="16"/>
      <c r="CX54" s="208" t="str">
        <f t="shared" si="31"/>
        <v/>
      </c>
      <c r="CY54" s="224" t="str">
        <f t="shared" si="31"/>
        <v/>
      </c>
      <c r="CZ54" s="209" t="str">
        <f t="shared" si="32"/>
        <v/>
      </c>
      <c r="DA54" s="252" t="str">
        <f t="shared" si="33"/>
        <v/>
      </c>
      <c r="DB54" s="218"/>
      <c r="DC54" s="267">
        <f>SUM(DD54:DD57)</f>
        <v>0.98214285714285698</v>
      </c>
      <c r="DD54" s="278">
        <f t="shared" si="55"/>
        <v>0</v>
      </c>
      <c r="DE54" s="40"/>
    </row>
    <row r="55" spans="1:115" ht="12.75" customHeight="1" x14ac:dyDescent="0.2">
      <c r="A55" s="35" t="str">
        <f t="shared" si="10"/>
        <v>P64CL240/7CA</v>
      </c>
      <c r="B55" s="36" t="str">
        <f t="shared" si="26"/>
        <v>P64CL180</v>
      </c>
      <c r="C55" s="45" t="s">
        <v>52</v>
      </c>
      <c r="D55" s="157" t="s">
        <v>16</v>
      </c>
      <c r="E55" s="101" t="str">
        <f>IF(D55="","",VLOOKUP(A55,'couple moule presse'!H:O,8,0))</f>
        <v>P</v>
      </c>
      <c r="F55" s="39">
        <f>IF(D55="","",VLOOKUP(A55,'couple moule presse'!H:M,6,0))</f>
        <v>1772.3076923076922</v>
      </c>
      <c r="G55" s="191"/>
      <c r="H55" s="160">
        <v>24</v>
      </c>
      <c r="I55" s="79">
        <f t="shared" si="11"/>
        <v>1772.3076923076922</v>
      </c>
      <c r="J55" s="41">
        <v>1967</v>
      </c>
      <c r="K55" s="181"/>
      <c r="L55" s="238">
        <f t="shared" si="34"/>
        <v>0.89014756944444429</v>
      </c>
      <c r="M55" s="191"/>
      <c r="N55" s="160">
        <v>3</v>
      </c>
      <c r="O55" s="79">
        <f t="shared" si="12"/>
        <v>221.53846153846152</v>
      </c>
      <c r="P55" s="41">
        <v>222</v>
      </c>
      <c r="Q55" s="181"/>
      <c r="R55" s="238">
        <f t="shared" si="72"/>
        <v>0.99791666666666656</v>
      </c>
      <c r="S55" s="191"/>
      <c r="T55" s="160"/>
      <c r="U55" s="79" t="str">
        <f t="shared" si="13"/>
        <v/>
      </c>
      <c r="V55" s="41"/>
      <c r="W55" s="181"/>
      <c r="X55" s="238" t="str">
        <f t="shared" si="73"/>
        <v/>
      </c>
      <c r="Y55" s="191"/>
      <c r="Z55" s="160"/>
      <c r="AA55" s="79" t="str">
        <f t="shared" si="14"/>
        <v/>
      </c>
      <c r="AB55" s="41"/>
      <c r="AC55" s="181"/>
      <c r="AD55" s="238" t="str">
        <f t="shared" si="74"/>
        <v/>
      </c>
      <c r="AE55" s="191"/>
      <c r="AF55" s="160"/>
      <c r="AG55" s="79" t="str">
        <f t="shared" si="15"/>
        <v/>
      </c>
      <c r="AH55" s="41"/>
      <c r="AI55" s="181"/>
      <c r="AJ55" s="238" t="str">
        <f t="shared" si="75"/>
        <v/>
      </c>
      <c r="AK55" s="191"/>
      <c r="AL55" s="160"/>
      <c r="AM55" s="79" t="str">
        <f t="shared" si="16"/>
        <v/>
      </c>
      <c r="AN55" s="41"/>
      <c r="AO55" s="181"/>
      <c r="AP55" s="238" t="str">
        <f t="shared" si="76"/>
        <v/>
      </c>
      <c r="AQ55" s="191"/>
      <c r="AR55" s="160"/>
      <c r="AS55" s="79" t="str">
        <f t="shared" si="17"/>
        <v/>
      </c>
      <c r="AT55" s="41"/>
      <c r="AU55" s="181"/>
      <c r="AV55" s="238" t="str">
        <f t="shared" si="77"/>
        <v/>
      </c>
      <c r="AW55" s="16"/>
      <c r="AX55" s="210">
        <f t="shared" si="27"/>
        <v>1993.8461538461536</v>
      </c>
      <c r="AY55" s="226">
        <f t="shared" si="27"/>
        <v>2189</v>
      </c>
      <c r="AZ55" s="211">
        <f t="shared" si="28"/>
        <v>-195.15384615384642</v>
      </c>
      <c r="BA55" s="253">
        <f t="shared" si="29"/>
        <v>0.90212191358024674</v>
      </c>
      <c r="BB55" s="42"/>
      <c r="BC55" s="45" t="s">
        <v>52</v>
      </c>
      <c r="BD55" s="157" t="s">
        <v>56</v>
      </c>
      <c r="BE55" s="101" t="str">
        <f>IF(BD55="","",VLOOKUP(B55,'couple moule presse'!H:O,8,0))</f>
        <v>P</v>
      </c>
      <c r="BF55" s="39">
        <f>IF(BD55="","",VLOOKUP(B55,'couple moule presse'!H:M,6,0))</f>
        <v>1851.4285714285713</v>
      </c>
      <c r="BG55" s="191"/>
      <c r="BH55" s="160">
        <v>24</v>
      </c>
      <c r="BI55" s="79">
        <f t="shared" si="94"/>
        <v>1851.4285714285713</v>
      </c>
      <c r="BJ55" s="377">
        <v>1325</v>
      </c>
      <c r="BK55" s="382"/>
      <c r="BL55" s="238">
        <f t="shared" si="41"/>
        <v>0.71566358024691357</v>
      </c>
      <c r="BM55" s="191"/>
      <c r="BN55" s="160">
        <v>3</v>
      </c>
      <c r="BO55" s="79">
        <f t="shared" si="95"/>
        <v>231.42857142857142</v>
      </c>
      <c r="BP55" s="41"/>
      <c r="BQ55" s="181"/>
      <c r="BR55" s="238">
        <f t="shared" si="82"/>
        <v>0</v>
      </c>
      <c r="BS55" s="191"/>
      <c r="BT55" s="160"/>
      <c r="BU55" s="79" t="str">
        <f t="shared" si="96"/>
        <v/>
      </c>
      <c r="BV55" s="41"/>
      <c r="BW55" s="181"/>
      <c r="BX55" s="238" t="str">
        <f t="shared" si="84"/>
        <v/>
      </c>
      <c r="BY55" s="191"/>
      <c r="BZ55" s="160"/>
      <c r="CA55" s="79" t="str">
        <f t="shared" si="97"/>
        <v/>
      </c>
      <c r="CB55" s="41"/>
      <c r="CC55" s="181"/>
      <c r="CD55" s="238" t="str">
        <f t="shared" si="86"/>
        <v/>
      </c>
      <c r="CE55" s="191"/>
      <c r="CF55" s="160"/>
      <c r="CG55" s="79" t="str">
        <f t="shared" si="98"/>
        <v/>
      </c>
      <c r="CH55" s="41"/>
      <c r="CI55" s="181"/>
      <c r="CJ55" s="238" t="str">
        <f t="shared" si="88"/>
        <v/>
      </c>
      <c r="CK55" s="191"/>
      <c r="CL55" s="160"/>
      <c r="CM55" s="79" t="str">
        <f t="shared" si="99"/>
        <v/>
      </c>
      <c r="CN55" s="41"/>
      <c r="CO55" s="181"/>
      <c r="CP55" s="238" t="str">
        <f t="shared" si="90"/>
        <v/>
      </c>
      <c r="CQ55" s="191"/>
      <c r="CR55" s="160"/>
      <c r="CS55" s="79" t="str">
        <f t="shared" si="100"/>
        <v/>
      </c>
      <c r="CT55" s="41"/>
      <c r="CU55" s="181"/>
      <c r="CV55" s="238" t="str">
        <f t="shared" si="92"/>
        <v/>
      </c>
      <c r="CW55" s="16"/>
      <c r="CX55" s="210">
        <f t="shared" si="31"/>
        <v>2082.8571428571427</v>
      </c>
      <c r="CY55" s="226">
        <f t="shared" si="31"/>
        <v>1325</v>
      </c>
      <c r="CZ55" s="211">
        <f t="shared" si="32"/>
        <v>757.85714285714266</v>
      </c>
      <c r="DA55" s="253">
        <f t="shared" si="33"/>
        <v>0.63614540466392322</v>
      </c>
      <c r="DB55" s="218"/>
      <c r="DC55" s="268"/>
      <c r="DD55" s="279">
        <f t="shared" si="55"/>
        <v>0.1607142857142857</v>
      </c>
      <c r="DE55" s="40"/>
    </row>
    <row r="56" spans="1:115" ht="12.75" customHeight="1" x14ac:dyDescent="0.2">
      <c r="A56" s="35" t="str">
        <f t="shared" si="10"/>
        <v>P64CL240/4</v>
      </c>
      <c r="B56" s="36" t="str">
        <f t="shared" si="26"/>
        <v>P64CL240/7CA</v>
      </c>
      <c r="C56" s="45" t="s">
        <v>52</v>
      </c>
      <c r="D56" s="157" t="s">
        <v>69</v>
      </c>
      <c r="E56" s="101" t="str">
        <f>IF(D56="","",VLOOKUP(A56,'couple moule presse'!H:O,8,0))</f>
        <v>P</v>
      </c>
      <c r="F56" s="70">
        <f>IF(D56="","",VLOOKUP(A56,'couple moule presse'!H:M,6,0))</f>
        <v>1225.3090909090909</v>
      </c>
      <c r="G56" s="191"/>
      <c r="H56" s="160"/>
      <c r="I56" s="79" t="str">
        <f t="shared" si="11"/>
        <v/>
      </c>
      <c r="J56" s="41"/>
      <c r="K56" s="181"/>
      <c r="L56" s="238" t="str">
        <f t="shared" si="34"/>
        <v/>
      </c>
      <c r="M56" s="191" t="s">
        <v>95</v>
      </c>
      <c r="N56" s="160">
        <v>19</v>
      </c>
      <c r="O56" s="79">
        <f t="shared" si="12"/>
        <v>970.0363636363636</v>
      </c>
      <c r="P56" s="41">
        <v>1245</v>
      </c>
      <c r="Q56" s="181"/>
      <c r="R56" s="238">
        <f t="shared" si="72"/>
        <v>0.71654295996401252</v>
      </c>
      <c r="S56" s="191"/>
      <c r="T56" s="160">
        <v>24</v>
      </c>
      <c r="U56" s="79">
        <f t="shared" si="13"/>
        <v>1225.3090909090909</v>
      </c>
      <c r="V56" s="41">
        <v>1552</v>
      </c>
      <c r="W56" s="181"/>
      <c r="X56" s="238">
        <f t="shared" si="73"/>
        <v>0.73338081671415001</v>
      </c>
      <c r="Y56" s="191"/>
      <c r="Z56" s="160">
        <v>3</v>
      </c>
      <c r="AA56" s="79">
        <f t="shared" si="14"/>
        <v>153.16363636363636</v>
      </c>
      <c r="AB56" s="41"/>
      <c r="AC56" s="181"/>
      <c r="AD56" s="238">
        <f t="shared" si="74"/>
        <v>0</v>
      </c>
      <c r="AE56" s="191"/>
      <c r="AF56" s="160"/>
      <c r="AG56" s="79" t="str">
        <f t="shared" si="15"/>
        <v/>
      </c>
      <c r="AH56" s="41"/>
      <c r="AI56" s="181"/>
      <c r="AJ56" s="238" t="str">
        <f t="shared" si="75"/>
        <v/>
      </c>
      <c r="AK56" s="191"/>
      <c r="AL56" s="160"/>
      <c r="AM56" s="79" t="str">
        <f t="shared" si="16"/>
        <v/>
      </c>
      <c r="AN56" s="41"/>
      <c r="AO56" s="181"/>
      <c r="AP56" s="238" t="str">
        <f t="shared" si="76"/>
        <v/>
      </c>
      <c r="AQ56" s="191"/>
      <c r="AR56" s="160"/>
      <c r="AS56" s="79" t="str">
        <f t="shared" si="17"/>
        <v/>
      </c>
      <c r="AT56" s="41"/>
      <c r="AU56" s="181"/>
      <c r="AV56" s="238" t="str">
        <f t="shared" si="77"/>
        <v/>
      </c>
      <c r="AW56" s="16"/>
      <c r="AX56" s="210">
        <f t="shared" si="27"/>
        <v>2348.5090909090904</v>
      </c>
      <c r="AY56" s="226">
        <f t="shared" si="27"/>
        <v>2797</v>
      </c>
      <c r="AZ56" s="211">
        <f t="shared" si="28"/>
        <v>-448.49090909090955</v>
      </c>
      <c r="BA56" s="253">
        <f t="shared" si="29"/>
        <v>0.80903164870556155</v>
      </c>
      <c r="BB56" s="42"/>
      <c r="BC56" s="45" t="s">
        <v>52</v>
      </c>
      <c r="BD56" s="157" t="s">
        <v>16</v>
      </c>
      <c r="BE56" s="101" t="str">
        <f>IF(BD56="","",VLOOKUP(B56,'couple moule presse'!H:O,8,0))</f>
        <v>P</v>
      </c>
      <c r="BF56" s="70">
        <f>IF(BD56="","",VLOOKUP(B56,'couple moule presse'!H:M,6,0))</f>
        <v>1772.3076923076922</v>
      </c>
      <c r="BG56" s="191"/>
      <c r="BH56" s="160"/>
      <c r="BI56" s="79" t="str">
        <f t="shared" si="94"/>
        <v/>
      </c>
      <c r="BJ56" s="377"/>
      <c r="BK56" s="382"/>
      <c r="BL56" s="238" t="str">
        <f t="shared" si="41"/>
        <v/>
      </c>
      <c r="BM56" s="191" t="s">
        <v>95</v>
      </c>
      <c r="BN56" s="160">
        <v>19</v>
      </c>
      <c r="BO56" s="79">
        <f t="shared" si="95"/>
        <v>1403.0769230769229</v>
      </c>
      <c r="BP56" s="41">
        <v>1381</v>
      </c>
      <c r="BQ56" s="181"/>
      <c r="BR56" s="238">
        <f t="shared" si="82"/>
        <v>0.98426535087719313</v>
      </c>
      <c r="BS56" s="191"/>
      <c r="BT56" s="160">
        <v>24</v>
      </c>
      <c r="BU56" s="79">
        <f t="shared" si="96"/>
        <v>1772.3076923076922</v>
      </c>
      <c r="BV56" s="41"/>
      <c r="BW56" s="181"/>
      <c r="BX56" s="238">
        <f t="shared" si="84"/>
        <v>0</v>
      </c>
      <c r="BY56" s="191"/>
      <c r="BZ56" s="160">
        <v>24</v>
      </c>
      <c r="CA56" s="79">
        <f t="shared" si="97"/>
        <v>1772.3076923076922</v>
      </c>
      <c r="CB56" s="41"/>
      <c r="CC56" s="181"/>
      <c r="CD56" s="238">
        <f t="shared" si="86"/>
        <v>0</v>
      </c>
      <c r="CE56" s="191"/>
      <c r="CF56" s="160">
        <v>24</v>
      </c>
      <c r="CG56" s="79">
        <f t="shared" si="98"/>
        <v>1772.3076923076922</v>
      </c>
      <c r="CH56" s="41"/>
      <c r="CI56" s="181"/>
      <c r="CJ56" s="238">
        <f t="shared" si="88"/>
        <v>0</v>
      </c>
      <c r="CK56" s="191"/>
      <c r="CL56" s="160">
        <v>24</v>
      </c>
      <c r="CM56" s="79">
        <f t="shared" si="99"/>
        <v>1772.3076923076922</v>
      </c>
      <c r="CN56" s="41"/>
      <c r="CO56" s="181"/>
      <c r="CP56" s="238">
        <f t="shared" si="90"/>
        <v>0</v>
      </c>
      <c r="CQ56" s="191"/>
      <c r="CR56" s="160">
        <v>24</v>
      </c>
      <c r="CS56" s="79">
        <f t="shared" si="100"/>
        <v>1772.3076923076922</v>
      </c>
      <c r="CT56" s="41"/>
      <c r="CU56" s="181"/>
      <c r="CV56" s="238">
        <f t="shared" si="92"/>
        <v>0</v>
      </c>
      <c r="CW56" s="16"/>
      <c r="CX56" s="210">
        <f t="shared" si="31"/>
        <v>10264.615384615383</v>
      </c>
      <c r="CY56" s="226">
        <f t="shared" si="31"/>
        <v>1381</v>
      </c>
      <c r="CZ56" s="211">
        <f t="shared" si="32"/>
        <v>8883.6153846153829</v>
      </c>
      <c r="DA56" s="253">
        <f t="shared" si="33"/>
        <v>0.13453986810551566</v>
      </c>
      <c r="DB56" s="218"/>
      <c r="DC56" s="268"/>
      <c r="DD56" s="279">
        <f t="shared" si="55"/>
        <v>0.55059523809523803</v>
      </c>
      <c r="DE56" s="40"/>
    </row>
    <row r="57" spans="1:115" s="103" customFormat="1" ht="12.75" customHeight="1" x14ac:dyDescent="0.2">
      <c r="A57" s="35" t="str">
        <f>C57&amp;D57</f>
        <v>P64CL180</v>
      </c>
      <c r="B57" s="36" t="str">
        <f t="shared" si="26"/>
        <v>P64</v>
      </c>
      <c r="C57" s="51" t="s">
        <v>52</v>
      </c>
      <c r="D57" s="157" t="s">
        <v>56</v>
      </c>
      <c r="E57" s="102" t="str">
        <f>IF(D57="","",VLOOKUP(A57,'couple moule presse'!H:O,8,0))</f>
        <v>P</v>
      </c>
      <c r="F57" s="68">
        <f>IF(D57="","",VLOOKUP(A57,'couple moule presse'!H:M,6,0))</f>
        <v>1851.4285714285713</v>
      </c>
      <c r="G57" s="195"/>
      <c r="H57" s="161"/>
      <c r="I57" s="53" t="str">
        <f t="shared" si="11"/>
        <v/>
      </c>
      <c r="J57" s="54"/>
      <c r="K57" s="182"/>
      <c r="L57" s="239" t="str">
        <f t="shared" si="34"/>
        <v/>
      </c>
      <c r="M57" s="195"/>
      <c r="N57" s="161"/>
      <c r="O57" s="53" t="str">
        <f t="shared" si="12"/>
        <v/>
      </c>
      <c r="P57" s="54"/>
      <c r="Q57" s="182"/>
      <c r="R57" s="239" t="str">
        <f t="shared" si="72"/>
        <v/>
      </c>
      <c r="S57" s="195"/>
      <c r="T57" s="161"/>
      <c r="U57" s="53" t="str">
        <f t="shared" si="13"/>
        <v/>
      </c>
      <c r="V57" s="54"/>
      <c r="W57" s="182"/>
      <c r="X57" s="239" t="str">
        <f t="shared" si="73"/>
        <v/>
      </c>
      <c r="Y57" s="192" t="s">
        <v>95</v>
      </c>
      <c r="Z57" s="161">
        <v>19</v>
      </c>
      <c r="AA57" s="53">
        <f t="shared" si="14"/>
        <v>1465.7142857142856</v>
      </c>
      <c r="AB57" s="54">
        <v>1887</v>
      </c>
      <c r="AC57" s="182"/>
      <c r="AD57" s="239">
        <f t="shared" si="74"/>
        <v>0.71257309941520453</v>
      </c>
      <c r="AE57" s="195"/>
      <c r="AF57" s="161">
        <v>24</v>
      </c>
      <c r="AG57" s="53">
        <f t="shared" si="15"/>
        <v>1851.4285714285713</v>
      </c>
      <c r="AH57" s="54">
        <v>1326</v>
      </c>
      <c r="AI57" s="182"/>
      <c r="AJ57" s="239">
        <f t="shared" si="75"/>
        <v>0.71620370370370368</v>
      </c>
      <c r="AK57" s="195"/>
      <c r="AL57" s="161">
        <v>24</v>
      </c>
      <c r="AM57" s="53">
        <f t="shared" si="16"/>
        <v>1851.4285714285713</v>
      </c>
      <c r="AN57" s="54">
        <v>1191</v>
      </c>
      <c r="AO57" s="182"/>
      <c r="AP57" s="239">
        <f t="shared" si="76"/>
        <v>0.64328703703703705</v>
      </c>
      <c r="AQ57" s="195"/>
      <c r="AR57" s="161">
        <v>24</v>
      </c>
      <c r="AS57" s="53">
        <f t="shared" si="17"/>
        <v>1851.4285714285713</v>
      </c>
      <c r="AT57" s="54">
        <v>1614</v>
      </c>
      <c r="AU57" s="182"/>
      <c r="AV57" s="239">
        <f t="shared" si="77"/>
        <v>0.87175925925925934</v>
      </c>
      <c r="AW57" s="16"/>
      <c r="AX57" s="212">
        <f t="shared" si="27"/>
        <v>7020</v>
      </c>
      <c r="AY57" s="227">
        <f t="shared" si="27"/>
        <v>6018</v>
      </c>
      <c r="AZ57" s="213">
        <f t="shared" si="28"/>
        <v>1002</v>
      </c>
      <c r="BA57" s="254">
        <f t="shared" si="29"/>
        <v>0.85726495726495733</v>
      </c>
      <c r="BB57" s="42"/>
      <c r="BC57" s="51" t="s">
        <v>52</v>
      </c>
      <c r="BD57" s="157"/>
      <c r="BE57" s="102" t="str">
        <f>IF(BD57="","",VLOOKUP(B57,'couple moule presse'!H:O,8,0))</f>
        <v/>
      </c>
      <c r="BF57" s="68" t="str">
        <f>IF(BD57="","",VLOOKUP(B57,'couple moule presse'!H:M,6,0))</f>
        <v/>
      </c>
      <c r="BG57" s="195"/>
      <c r="BH57" s="161"/>
      <c r="BI57" s="53" t="str">
        <f t="shared" si="94"/>
        <v/>
      </c>
      <c r="BJ57" s="378"/>
      <c r="BK57" s="383"/>
      <c r="BL57" s="239" t="str">
        <f t="shared" si="41"/>
        <v/>
      </c>
      <c r="BM57" s="195"/>
      <c r="BN57" s="161"/>
      <c r="BO57" s="53" t="str">
        <f t="shared" si="95"/>
        <v/>
      </c>
      <c r="BP57" s="54"/>
      <c r="BQ57" s="182"/>
      <c r="BR57" s="239" t="str">
        <f t="shared" si="82"/>
        <v/>
      </c>
      <c r="BS57" s="195"/>
      <c r="BT57" s="161"/>
      <c r="BU57" s="53" t="str">
        <f t="shared" si="96"/>
        <v/>
      </c>
      <c r="BV57" s="54"/>
      <c r="BW57" s="182"/>
      <c r="BX57" s="239" t="str">
        <f t="shared" si="84"/>
        <v/>
      </c>
      <c r="BY57" s="195"/>
      <c r="BZ57" s="161"/>
      <c r="CA57" s="53" t="str">
        <f t="shared" si="97"/>
        <v/>
      </c>
      <c r="CB57" s="54"/>
      <c r="CC57" s="182"/>
      <c r="CD57" s="239" t="str">
        <f t="shared" si="86"/>
        <v/>
      </c>
      <c r="CE57" s="195"/>
      <c r="CF57" s="161"/>
      <c r="CG57" s="53" t="str">
        <f t="shared" si="98"/>
        <v/>
      </c>
      <c r="CH57" s="54"/>
      <c r="CI57" s="182"/>
      <c r="CJ57" s="239" t="str">
        <f t="shared" si="88"/>
        <v/>
      </c>
      <c r="CK57" s="195"/>
      <c r="CL57" s="161"/>
      <c r="CM57" s="53" t="str">
        <f t="shared" si="99"/>
        <v/>
      </c>
      <c r="CN57" s="54"/>
      <c r="CO57" s="182"/>
      <c r="CP57" s="239" t="str">
        <f t="shared" si="90"/>
        <v/>
      </c>
      <c r="CQ57" s="195"/>
      <c r="CR57" s="161"/>
      <c r="CS57" s="53" t="str">
        <f t="shared" si="100"/>
        <v/>
      </c>
      <c r="CT57" s="54"/>
      <c r="CU57" s="182"/>
      <c r="CV57" s="239" t="str">
        <f t="shared" si="92"/>
        <v/>
      </c>
      <c r="CW57" s="16"/>
      <c r="CX57" s="212" t="str">
        <f t="shared" si="31"/>
        <v/>
      </c>
      <c r="CY57" s="227" t="str">
        <f t="shared" si="31"/>
        <v/>
      </c>
      <c r="CZ57" s="213" t="str">
        <f t="shared" si="32"/>
        <v/>
      </c>
      <c r="DA57" s="254" t="str">
        <f t="shared" si="33"/>
        <v/>
      </c>
      <c r="DB57" s="218"/>
      <c r="DC57" s="269"/>
      <c r="DD57" s="280">
        <f t="shared" si="55"/>
        <v>0.27083333333333331</v>
      </c>
      <c r="DE57" s="40"/>
    </row>
    <row r="58" spans="1:115" ht="12.75" customHeight="1" x14ac:dyDescent="0.2">
      <c r="A58" s="35" t="str">
        <f>C58&amp;D58</f>
        <v>P65CL120/5</v>
      </c>
      <c r="B58" s="36" t="str">
        <f t="shared" si="26"/>
        <v>P65CL120/4CA</v>
      </c>
      <c r="C58" s="78" t="s">
        <v>15</v>
      </c>
      <c r="D58" s="159" t="s">
        <v>14</v>
      </c>
      <c r="E58" s="100" t="str">
        <f>IF(D58="","",VLOOKUP(A58,'couple moule presse'!H:O,8,0))</f>
        <v>P</v>
      </c>
      <c r="F58" s="104">
        <f>IF(D58="","",VLOOKUP(A58,'couple moule presse'!H:M,6,0))</f>
        <v>1999.5428571428572</v>
      </c>
      <c r="G58" s="196"/>
      <c r="H58" s="160">
        <v>24</v>
      </c>
      <c r="I58" s="79">
        <f t="shared" si="11"/>
        <v>1999.5428571428572</v>
      </c>
      <c r="J58" s="41">
        <v>2196</v>
      </c>
      <c r="K58" s="180"/>
      <c r="L58" s="236">
        <f t="shared" si="34"/>
        <v>0.90174897119341568</v>
      </c>
      <c r="M58" s="196"/>
      <c r="N58" s="160">
        <v>24</v>
      </c>
      <c r="O58" s="79">
        <f t="shared" si="12"/>
        <v>1999.5428571428572</v>
      </c>
      <c r="P58" s="41">
        <v>2362</v>
      </c>
      <c r="Q58" s="180"/>
      <c r="R58" s="236">
        <f t="shared" si="72"/>
        <v>0.81872999542752634</v>
      </c>
      <c r="S58" s="196"/>
      <c r="T58" s="160">
        <v>24</v>
      </c>
      <c r="U58" s="79">
        <f t="shared" si="13"/>
        <v>1999.5428571428572</v>
      </c>
      <c r="V58" s="41">
        <v>2306</v>
      </c>
      <c r="W58" s="180"/>
      <c r="X58" s="236">
        <f t="shared" si="73"/>
        <v>0.84673639689071789</v>
      </c>
      <c r="Y58" s="196"/>
      <c r="Z58" s="160">
        <v>10</v>
      </c>
      <c r="AA58" s="79">
        <f t="shared" si="14"/>
        <v>833.14285714285722</v>
      </c>
      <c r="AB58" s="41"/>
      <c r="AC58" s="180"/>
      <c r="AD58" s="236">
        <f t="shared" si="74"/>
        <v>0</v>
      </c>
      <c r="AE58" s="196"/>
      <c r="AF58" s="160"/>
      <c r="AG58" s="79" t="str">
        <f t="shared" si="15"/>
        <v/>
      </c>
      <c r="AH58" s="41"/>
      <c r="AI58" s="180"/>
      <c r="AJ58" s="236" t="str">
        <f t="shared" si="75"/>
        <v/>
      </c>
      <c r="AK58" s="196"/>
      <c r="AL58" s="160"/>
      <c r="AM58" s="79" t="str">
        <f t="shared" si="16"/>
        <v/>
      </c>
      <c r="AN58" s="41"/>
      <c r="AO58" s="180"/>
      <c r="AP58" s="236" t="str">
        <f t="shared" si="76"/>
        <v/>
      </c>
      <c r="AQ58" s="196"/>
      <c r="AR58" s="160"/>
      <c r="AS58" s="79" t="str">
        <f t="shared" si="17"/>
        <v/>
      </c>
      <c r="AT58" s="41"/>
      <c r="AU58" s="180"/>
      <c r="AV58" s="236" t="str">
        <f t="shared" si="77"/>
        <v/>
      </c>
      <c r="AW58" s="16"/>
      <c r="AX58" s="214">
        <f t="shared" si="27"/>
        <v>6831.7714285714283</v>
      </c>
      <c r="AY58" s="224">
        <f t="shared" si="27"/>
        <v>6864</v>
      </c>
      <c r="AZ58" s="205">
        <f t="shared" si="28"/>
        <v>-32.22857142857174</v>
      </c>
      <c r="BA58" s="255">
        <f t="shared" si="29"/>
        <v>0.99528254541804673</v>
      </c>
      <c r="BB58" s="79"/>
      <c r="BC58" s="78" t="str">
        <f t="shared" si="93"/>
        <v>P65</v>
      </c>
      <c r="BD58" s="159" t="s">
        <v>57</v>
      </c>
      <c r="BE58" s="100" t="str">
        <f>IF(BD58="","",VLOOKUP(B58,'couple moule presse'!H:O,8,0))</f>
        <v>N</v>
      </c>
      <c r="BF58" s="104">
        <f>IF(BD58="","",VLOOKUP(B58,'couple moule presse'!H:M,6,0))</f>
        <v>1824</v>
      </c>
      <c r="BG58" s="196"/>
      <c r="BH58" s="160">
        <v>12</v>
      </c>
      <c r="BI58" s="79">
        <f t="shared" si="94"/>
        <v>912</v>
      </c>
      <c r="BJ58" s="377">
        <v>912</v>
      </c>
      <c r="BK58" s="382"/>
      <c r="BL58" s="236">
        <f t="shared" si="41"/>
        <v>1</v>
      </c>
      <c r="BM58" s="196"/>
      <c r="BN58" s="160"/>
      <c r="BO58" s="79" t="str">
        <f t="shared" si="95"/>
        <v/>
      </c>
      <c r="BP58" s="41"/>
      <c r="BQ58" s="181"/>
      <c r="BR58" s="236" t="str">
        <f t="shared" si="82"/>
        <v/>
      </c>
      <c r="BS58" s="196"/>
      <c r="BT58" s="160"/>
      <c r="BU58" s="79" t="str">
        <f t="shared" si="96"/>
        <v/>
      </c>
      <c r="BV58" s="41"/>
      <c r="BW58" s="181"/>
      <c r="BX58" s="236" t="str">
        <f t="shared" si="84"/>
        <v/>
      </c>
      <c r="BY58" s="196"/>
      <c r="BZ58" s="160"/>
      <c r="CA58" s="79" t="str">
        <f t="shared" si="97"/>
        <v/>
      </c>
      <c r="CB58" s="41"/>
      <c r="CC58" s="181"/>
      <c r="CD58" s="236" t="str">
        <f t="shared" si="86"/>
        <v/>
      </c>
      <c r="CE58" s="196"/>
      <c r="CF58" s="160"/>
      <c r="CG58" s="79" t="str">
        <f t="shared" si="98"/>
        <v/>
      </c>
      <c r="CH58" s="41"/>
      <c r="CI58" s="181"/>
      <c r="CJ58" s="236" t="str">
        <f t="shared" si="88"/>
        <v/>
      </c>
      <c r="CK58" s="196"/>
      <c r="CL58" s="160"/>
      <c r="CM58" s="79" t="str">
        <f t="shared" si="99"/>
        <v/>
      </c>
      <c r="CN58" s="41"/>
      <c r="CO58" s="181"/>
      <c r="CP58" s="236" t="str">
        <f t="shared" si="90"/>
        <v/>
      </c>
      <c r="CQ58" s="196"/>
      <c r="CR58" s="160"/>
      <c r="CS58" s="79" t="str">
        <f t="shared" si="100"/>
        <v/>
      </c>
      <c r="CT58" s="41"/>
      <c r="CU58" s="181"/>
      <c r="CV58" s="236" t="str">
        <f t="shared" si="92"/>
        <v/>
      </c>
      <c r="CW58" s="16"/>
      <c r="CX58" s="214">
        <f t="shared" si="31"/>
        <v>912</v>
      </c>
      <c r="CY58" s="224">
        <f t="shared" si="31"/>
        <v>912</v>
      </c>
      <c r="CZ58" s="205">
        <f t="shared" si="32"/>
        <v>0</v>
      </c>
      <c r="DA58" s="255">
        <f t="shared" si="33"/>
        <v>1</v>
      </c>
      <c r="DB58" s="147"/>
      <c r="DC58" s="270">
        <f>SUM(DD58:DD60)</f>
        <v>0.98809523809523792</v>
      </c>
      <c r="DD58" s="261">
        <f t="shared" si="55"/>
        <v>0.27976190476190471</v>
      </c>
      <c r="DE58" s="40"/>
      <c r="DF58" s="98"/>
    </row>
    <row r="59" spans="1:115" ht="12.75" customHeight="1" x14ac:dyDescent="0.2">
      <c r="A59" s="35" t="str">
        <f t="shared" si="10"/>
        <v>P65CL120/4CA</v>
      </c>
      <c r="B59" s="36" t="str">
        <f t="shared" si="26"/>
        <v>P65CL120/5</v>
      </c>
      <c r="C59" s="56" t="s">
        <v>15</v>
      </c>
      <c r="D59" s="157" t="s">
        <v>57</v>
      </c>
      <c r="E59" s="105" t="str">
        <f>IF(D59="","",VLOOKUP(A59,'couple moule presse'!H:O,8,0))</f>
        <v>N</v>
      </c>
      <c r="F59" s="104">
        <f>IF(D59="","",VLOOKUP(A59,'couple moule presse'!H:M,6,0))</f>
        <v>1824</v>
      </c>
      <c r="G59" s="196"/>
      <c r="H59" s="160"/>
      <c r="I59" s="79" t="str">
        <f t="shared" si="11"/>
        <v/>
      </c>
      <c r="J59" s="41"/>
      <c r="K59" s="181"/>
      <c r="L59" s="238" t="str">
        <f t="shared" si="34"/>
        <v/>
      </c>
      <c r="M59" s="196"/>
      <c r="N59" s="160"/>
      <c r="O59" s="79" t="str">
        <f t="shared" si="12"/>
        <v/>
      </c>
      <c r="P59" s="41"/>
      <c r="Q59" s="181"/>
      <c r="R59" s="238" t="str">
        <f t="shared" si="72"/>
        <v/>
      </c>
      <c r="S59" s="196"/>
      <c r="T59" s="160"/>
      <c r="U59" s="79" t="str">
        <f t="shared" si="13"/>
        <v/>
      </c>
      <c r="V59" s="41"/>
      <c r="W59" s="181"/>
      <c r="X59" s="238" t="str">
        <f t="shared" si="73"/>
        <v/>
      </c>
      <c r="Y59" s="191" t="s">
        <v>95</v>
      </c>
      <c r="Z59" s="160">
        <v>12</v>
      </c>
      <c r="AA59" s="79">
        <f t="shared" si="14"/>
        <v>912</v>
      </c>
      <c r="AB59" s="41">
        <v>1616</v>
      </c>
      <c r="AC59" s="181"/>
      <c r="AD59" s="238">
        <f t="shared" si="74"/>
        <v>0.22807017543859653</v>
      </c>
      <c r="AE59" s="196"/>
      <c r="AF59" s="160">
        <v>24</v>
      </c>
      <c r="AG59" s="79">
        <f t="shared" si="15"/>
        <v>1824</v>
      </c>
      <c r="AH59" s="41">
        <v>1868</v>
      </c>
      <c r="AI59" s="181"/>
      <c r="AJ59" s="238">
        <f t="shared" si="75"/>
        <v>0.97587719298245612</v>
      </c>
      <c r="AK59" s="196"/>
      <c r="AL59" s="160">
        <v>24</v>
      </c>
      <c r="AM59" s="79">
        <f t="shared" si="16"/>
        <v>1824</v>
      </c>
      <c r="AN59" s="41">
        <v>474</v>
      </c>
      <c r="AO59" s="181"/>
      <c r="AP59" s="238">
        <f t="shared" si="76"/>
        <v>0.25986842105263153</v>
      </c>
      <c r="AQ59" s="196"/>
      <c r="AR59" s="160">
        <v>24</v>
      </c>
      <c r="AS59" s="79">
        <f t="shared" si="17"/>
        <v>1824</v>
      </c>
      <c r="AT59" s="41">
        <v>1868</v>
      </c>
      <c r="AU59" s="181"/>
      <c r="AV59" s="238">
        <f t="shared" si="77"/>
        <v>0.97587719298245612</v>
      </c>
      <c r="AW59" s="16"/>
      <c r="AX59" s="215">
        <f t="shared" si="27"/>
        <v>6384</v>
      </c>
      <c r="AY59" s="226">
        <f t="shared" si="27"/>
        <v>5826</v>
      </c>
      <c r="AZ59" s="203">
        <f t="shared" si="28"/>
        <v>558</v>
      </c>
      <c r="BA59" s="256">
        <f t="shared" si="29"/>
        <v>0.91259398496240607</v>
      </c>
      <c r="BB59" s="79"/>
      <c r="BC59" s="56" t="str">
        <f t="shared" si="93"/>
        <v>P65</v>
      </c>
      <c r="BD59" s="157" t="s">
        <v>14</v>
      </c>
      <c r="BE59" s="105" t="str">
        <f>IF(BD59="","",VLOOKUP(B59,'couple moule presse'!H:O,8,0))</f>
        <v>P</v>
      </c>
      <c r="BF59" s="104">
        <f>IF(BD59="","",VLOOKUP(B59,'couple moule presse'!H:M,6,0))</f>
        <v>1999.5428571428572</v>
      </c>
      <c r="BG59" s="196" t="s">
        <v>95</v>
      </c>
      <c r="BH59" s="160">
        <v>10</v>
      </c>
      <c r="BI59" s="79">
        <f t="shared" si="94"/>
        <v>833.14285714285722</v>
      </c>
      <c r="BJ59" s="377">
        <v>834</v>
      </c>
      <c r="BK59" s="382"/>
      <c r="BL59" s="238">
        <f t="shared" si="41"/>
        <v>0.998971193415638</v>
      </c>
      <c r="BM59" s="196"/>
      <c r="BN59" s="160">
        <v>24</v>
      </c>
      <c r="BO59" s="79">
        <f t="shared" si="95"/>
        <v>1999.5428571428572</v>
      </c>
      <c r="BP59" s="41">
        <v>1736</v>
      </c>
      <c r="BQ59" s="181"/>
      <c r="BR59" s="238">
        <f t="shared" si="82"/>
        <v>0.8681984453589392</v>
      </c>
      <c r="BS59" s="196"/>
      <c r="BT59" s="160">
        <v>24</v>
      </c>
      <c r="BU59" s="79">
        <f t="shared" si="96"/>
        <v>1999.5428571428572</v>
      </c>
      <c r="BV59" s="41"/>
      <c r="BW59" s="181"/>
      <c r="BX59" s="238">
        <f t="shared" si="84"/>
        <v>0</v>
      </c>
      <c r="BY59" s="196"/>
      <c r="BZ59" s="160">
        <v>24</v>
      </c>
      <c r="CA59" s="79">
        <f t="shared" si="97"/>
        <v>1999.5428571428572</v>
      </c>
      <c r="CB59" s="41"/>
      <c r="CC59" s="181"/>
      <c r="CD59" s="238">
        <f t="shared" si="86"/>
        <v>0</v>
      </c>
      <c r="CE59" s="196"/>
      <c r="CF59" s="160">
        <v>24</v>
      </c>
      <c r="CG59" s="79">
        <f t="shared" si="98"/>
        <v>1999.5428571428572</v>
      </c>
      <c r="CH59" s="41"/>
      <c r="CI59" s="181"/>
      <c r="CJ59" s="238">
        <f t="shared" si="88"/>
        <v>0</v>
      </c>
      <c r="CK59" s="196"/>
      <c r="CL59" s="160">
        <v>24</v>
      </c>
      <c r="CM59" s="79">
        <f t="shared" si="99"/>
        <v>1999.5428571428572</v>
      </c>
      <c r="CN59" s="41"/>
      <c r="CO59" s="181"/>
      <c r="CP59" s="238">
        <f t="shared" si="90"/>
        <v>0</v>
      </c>
      <c r="CQ59" s="196"/>
      <c r="CR59" s="160">
        <v>24</v>
      </c>
      <c r="CS59" s="79">
        <f t="shared" si="100"/>
        <v>1999.5428571428572</v>
      </c>
      <c r="CT59" s="41"/>
      <c r="CU59" s="181"/>
      <c r="CV59" s="238">
        <f t="shared" si="92"/>
        <v>0</v>
      </c>
      <c r="CW59" s="16"/>
      <c r="CX59" s="215">
        <f t="shared" si="31"/>
        <v>12830.4</v>
      </c>
      <c r="CY59" s="226">
        <f t="shared" si="31"/>
        <v>2570</v>
      </c>
      <c r="CZ59" s="203">
        <f t="shared" si="32"/>
        <v>10260.4</v>
      </c>
      <c r="DA59" s="256">
        <f t="shared" si="33"/>
        <v>0.20030552437959848</v>
      </c>
      <c r="DB59" s="147"/>
      <c r="DC59" s="271"/>
      <c r="DD59" s="258">
        <f t="shared" si="55"/>
        <v>0.70833333333333326</v>
      </c>
      <c r="DE59" s="40"/>
      <c r="DF59" s="98"/>
    </row>
    <row r="60" spans="1:115" ht="12.75" customHeight="1" x14ac:dyDescent="0.2">
      <c r="A60" s="35" t="str">
        <f>C60&amp;D60</f>
        <v>P65</v>
      </c>
      <c r="B60" s="36" t="str">
        <f t="shared" si="26"/>
        <v>P65</v>
      </c>
      <c r="C60" s="80" t="s">
        <v>15</v>
      </c>
      <c r="D60" s="51"/>
      <c r="E60" s="102" t="str">
        <f>IF(D60="","",VLOOKUP(A60,'couple moule presse'!H:O,8,0))</f>
        <v/>
      </c>
      <c r="F60" s="106" t="str">
        <f>IF(D60="","",VLOOKUP(A60,'couple moule presse'!H:M,6,0))</f>
        <v/>
      </c>
      <c r="G60" s="195"/>
      <c r="H60" s="161"/>
      <c r="I60" s="71" t="str">
        <f t="shared" si="11"/>
        <v/>
      </c>
      <c r="J60" s="54"/>
      <c r="K60" s="182"/>
      <c r="L60" s="239" t="str">
        <f t="shared" si="34"/>
        <v/>
      </c>
      <c r="M60" s="195"/>
      <c r="N60" s="161"/>
      <c r="O60" s="71" t="str">
        <f t="shared" si="12"/>
        <v/>
      </c>
      <c r="P60" s="54"/>
      <c r="Q60" s="182"/>
      <c r="R60" s="239" t="str">
        <f t="shared" si="72"/>
        <v/>
      </c>
      <c r="S60" s="195"/>
      <c r="T60" s="161"/>
      <c r="U60" s="71" t="str">
        <f t="shared" si="13"/>
        <v/>
      </c>
      <c r="V60" s="54"/>
      <c r="W60" s="182"/>
      <c r="X60" s="239" t="str">
        <f t="shared" si="73"/>
        <v/>
      </c>
      <c r="Y60" s="195"/>
      <c r="Z60" s="161"/>
      <c r="AA60" s="71" t="str">
        <f t="shared" si="14"/>
        <v/>
      </c>
      <c r="AB60" s="54"/>
      <c r="AC60" s="182"/>
      <c r="AD60" s="239" t="str">
        <f t="shared" si="74"/>
        <v/>
      </c>
      <c r="AE60" s="195"/>
      <c r="AF60" s="161"/>
      <c r="AG60" s="71" t="str">
        <f t="shared" si="15"/>
        <v/>
      </c>
      <c r="AH60" s="54"/>
      <c r="AI60" s="182"/>
      <c r="AJ60" s="239" t="str">
        <f t="shared" si="75"/>
        <v/>
      </c>
      <c r="AK60" s="195"/>
      <c r="AL60" s="161"/>
      <c r="AM60" s="71" t="str">
        <f t="shared" si="16"/>
        <v/>
      </c>
      <c r="AN60" s="54"/>
      <c r="AO60" s="182"/>
      <c r="AP60" s="239" t="str">
        <f t="shared" si="76"/>
        <v/>
      </c>
      <c r="AQ60" s="195"/>
      <c r="AR60" s="161"/>
      <c r="AS60" s="71" t="str">
        <f t="shared" si="17"/>
        <v/>
      </c>
      <c r="AT60" s="54"/>
      <c r="AU60" s="182"/>
      <c r="AV60" s="239" t="str">
        <f t="shared" si="77"/>
        <v/>
      </c>
      <c r="AW60" s="16"/>
      <c r="AX60" s="216" t="str">
        <f t="shared" si="27"/>
        <v/>
      </c>
      <c r="AY60" s="227" t="str">
        <f t="shared" si="27"/>
        <v/>
      </c>
      <c r="AZ60" s="204" t="str">
        <f t="shared" si="28"/>
        <v/>
      </c>
      <c r="BA60" s="257" t="str">
        <f t="shared" si="29"/>
        <v/>
      </c>
      <c r="BB60" s="79"/>
      <c r="BC60" s="80" t="str">
        <f t="shared" si="93"/>
        <v>P65</v>
      </c>
      <c r="BD60" s="51"/>
      <c r="BE60" s="102" t="str">
        <f>IF(BD60="","",VLOOKUP(B60,'couple moule presse'!H:O,8,0))</f>
        <v/>
      </c>
      <c r="BF60" s="106" t="str">
        <f>IF(BD60="","",VLOOKUP(B60,'couple moule presse'!H:M,6,0))</f>
        <v/>
      </c>
      <c r="BG60" s="195"/>
      <c r="BH60" s="161"/>
      <c r="BI60" s="71" t="str">
        <f t="shared" si="94"/>
        <v/>
      </c>
      <c r="BJ60" s="378"/>
      <c r="BK60" s="382"/>
      <c r="BL60" s="239" t="str">
        <f t="shared" si="41"/>
        <v/>
      </c>
      <c r="BM60" s="195"/>
      <c r="BN60" s="161"/>
      <c r="BO60" s="71" t="str">
        <f t="shared" si="95"/>
        <v/>
      </c>
      <c r="BP60" s="54"/>
      <c r="BQ60" s="181"/>
      <c r="BR60" s="239" t="str">
        <f t="shared" si="82"/>
        <v/>
      </c>
      <c r="BS60" s="195"/>
      <c r="BT60" s="161"/>
      <c r="BU60" s="71" t="str">
        <f t="shared" si="96"/>
        <v/>
      </c>
      <c r="BV60" s="54"/>
      <c r="BW60" s="181"/>
      <c r="BX60" s="239" t="str">
        <f t="shared" si="84"/>
        <v/>
      </c>
      <c r="BY60" s="195"/>
      <c r="BZ60" s="161"/>
      <c r="CA60" s="71" t="str">
        <f t="shared" si="97"/>
        <v/>
      </c>
      <c r="CB60" s="54"/>
      <c r="CC60" s="181"/>
      <c r="CD60" s="239" t="str">
        <f t="shared" si="86"/>
        <v/>
      </c>
      <c r="CE60" s="195"/>
      <c r="CF60" s="161"/>
      <c r="CG60" s="71" t="str">
        <f t="shared" si="98"/>
        <v/>
      </c>
      <c r="CH60" s="54"/>
      <c r="CI60" s="181"/>
      <c r="CJ60" s="239" t="str">
        <f t="shared" si="88"/>
        <v/>
      </c>
      <c r="CK60" s="195"/>
      <c r="CL60" s="161"/>
      <c r="CM60" s="71" t="str">
        <f t="shared" si="99"/>
        <v/>
      </c>
      <c r="CN60" s="54"/>
      <c r="CO60" s="181"/>
      <c r="CP60" s="239" t="str">
        <f t="shared" si="90"/>
        <v/>
      </c>
      <c r="CQ60" s="195"/>
      <c r="CR60" s="161"/>
      <c r="CS60" s="71" t="str">
        <f t="shared" si="100"/>
        <v/>
      </c>
      <c r="CT60" s="54"/>
      <c r="CU60" s="181"/>
      <c r="CV60" s="239" t="str">
        <f t="shared" si="92"/>
        <v/>
      </c>
      <c r="CW60" s="16"/>
      <c r="CX60" s="216" t="str">
        <f t="shared" si="31"/>
        <v/>
      </c>
      <c r="CY60" s="227" t="str">
        <f t="shared" si="31"/>
        <v/>
      </c>
      <c r="CZ60" s="204" t="str">
        <f t="shared" si="32"/>
        <v/>
      </c>
      <c r="DA60" s="257" t="str">
        <f t="shared" si="33"/>
        <v/>
      </c>
      <c r="DB60" s="147"/>
      <c r="DC60" s="272"/>
      <c r="DD60" s="260">
        <f t="shared" si="55"/>
        <v>0</v>
      </c>
      <c r="DE60" s="40"/>
      <c r="DF60" s="98"/>
    </row>
    <row r="61" spans="1:115" ht="16.5" customHeight="1" x14ac:dyDescent="0.2">
      <c r="A61" s="35" t="str">
        <f t="shared" si="10"/>
        <v>P66</v>
      </c>
      <c r="B61" s="36" t="str">
        <f t="shared" si="26"/>
        <v>P66CL240/7CA</v>
      </c>
      <c r="C61" s="78" t="s">
        <v>49</v>
      </c>
      <c r="D61" s="157"/>
      <c r="E61" s="107" t="str">
        <f>IF(D61="","",VLOOKUP(A61,'couple moule presse'!H:O,8,0))</f>
        <v/>
      </c>
      <c r="F61" s="108" t="str">
        <f>IF(D61="","",VLOOKUP(A61,'couple moule presse'!H:M,6,0))</f>
        <v/>
      </c>
      <c r="G61" s="196"/>
      <c r="H61" s="168"/>
      <c r="I61" s="79" t="str">
        <f t="shared" si="11"/>
        <v/>
      </c>
      <c r="J61" s="41"/>
      <c r="K61" s="180"/>
      <c r="L61" s="236" t="str">
        <f t="shared" si="34"/>
        <v/>
      </c>
      <c r="M61" s="196"/>
      <c r="N61" s="168"/>
      <c r="O61" s="79" t="str">
        <f t="shared" si="12"/>
        <v/>
      </c>
      <c r="P61" s="41"/>
      <c r="Q61" s="180"/>
      <c r="R61" s="236" t="str">
        <f t="shared" si="72"/>
        <v/>
      </c>
      <c r="S61" s="196"/>
      <c r="T61" s="168"/>
      <c r="U61" s="79" t="str">
        <f t="shared" si="13"/>
        <v/>
      </c>
      <c r="V61" s="41"/>
      <c r="W61" s="180"/>
      <c r="X61" s="236" t="str">
        <f t="shared" si="73"/>
        <v/>
      </c>
      <c r="Y61" s="196"/>
      <c r="Z61" s="168"/>
      <c r="AA61" s="79" t="str">
        <f t="shared" si="14"/>
        <v/>
      </c>
      <c r="AB61" s="41"/>
      <c r="AC61" s="180"/>
      <c r="AD61" s="236" t="str">
        <f t="shared" si="74"/>
        <v/>
      </c>
      <c r="AE61" s="196"/>
      <c r="AF61" s="168"/>
      <c r="AG61" s="79" t="str">
        <f t="shared" si="15"/>
        <v/>
      </c>
      <c r="AH61" s="41"/>
      <c r="AI61" s="180"/>
      <c r="AJ61" s="236" t="str">
        <f t="shared" si="75"/>
        <v/>
      </c>
      <c r="AK61" s="196"/>
      <c r="AL61" s="168"/>
      <c r="AM61" s="79" t="str">
        <f t="shared" si="16"/>
        <v/>
      </c>
      <c r="AN61" s="41"/>
      <c r="AO61" s="180"/>
      <c r="AP61" s="236" t="str">
        <f t="shared" si="76"/>
        <v/>
      </c>
      <c r="AQ61" s="196"/>
      <c r="AR61" s="168"/>
      <c r="AS61" s="79" t="str">
        <f t="shared" si="17"/>
        <v/>
      </c>
      <c r="AT61" s="41"/>
      <c r="AU61" s="180"/>
      <c r="AV61" s="236" t="str">
        <f t="shared" si="77"/>
        <v/>
      </c>
      <c r="AW61" s="16"/>
      <c r="AX61" s="208" t="str">
        <f t="shared" si="27"/>
        <v/>
      </c>
      <c r="AY61" s="224" t="str">
        <f t="shared" si="27"/>
        <v/>
      </c>
      <c r="AZ61" s="209" t="str">
        <f t="shared" si="28"/>
        <v/>
      </c>
      <c r="BA61" s="252" t="str">
        <f t="shared" si="29"/>
        <v/>
      </c>
      <c r="BB61" s="42"/>
      <c r="BC61" s="78" t="str">
        <f t="shared" si="93"/>
        <v>P66</v>
      </c>
      <c r="BD61" s="157" t="s">
        <v>16</v>
      </c>
      <c r="BE61" s="107" t="str">
        <f>IF(BD61="","",VLOOKUP(B61,'couple moule presse'!H:O,8,0))</f>
        <v>N</v>
      </c>
      <c r="BF61" s="108">
        <f>IF(BD61="","",VLOOKUP(B61,'couple moule presse'!H:M,6,0))</f>
        <v>1900.8000000000002</v>
      </c>
      <c r="BG61" s="196"/>
      <c r="BH61" s="347">
        <v>24</v>
      </c>
      <c r="BI61" s="79">
        <f t="shared" ref="BI61:BI63" si="101">IF(OR($BF61="",BH61=0),"",$BF61*BH61/24)</f>
        <v>1900.8000000000002</v>
      </c>
      <c r="BJ61" s="377">
        <v>1946</v>
      </c>
      <c r="BK61" s="382"/>
      <c r="BL61" s="238">
        <f t="shared" ref="BL61:BL63" si="102">IF(BI61="","",1-ABS((BI61-BJ61)/BI61))</f>
        <v>0.97622053872053882</v>
      </c>
      <c r="BM61" s="197"/>
      <c r="BN61" s="169"/>
      <c r="BO61" s="79" t="str">
        <f t="shared" ref="BO61:BO63" si="103">IF(OR($BF61="",BN61=0),"",$BF61*BN61/24)</f>
        <v/>
      </c>
      <c r="BP61" s="41">
        <v>606</v>
      </c>
      <c r="BQ61" s="181"/>
      <c r="BR61" s="238" t="str">
        <f t="shared" ref="BR61:BR63" si="104">IF(BO61="","",1-ABS((BO61-BP61)/BO61))</f>
        <v/>
      </c>
      <c r="BS61" s="197"/>
      <c r="BT61" s="169"/>
      <c r="BU61" s="79" t="str">
        <f t="shared" ref="BU61:BU63" si="105">IF(OR($BF61="",BT61=0),"",$BF61*BT61/24)</f>
        <v/>
      </c>
      <c r="BV61" s="41"/>
      <c r="BW61" s="180"/>
      <c r="BX61" s="236" t="str">
        <f t="shared" si="84"/>
        <v/>
      </c>
      <c r="BY61" s="196"/>
      <c r="BZ61" s="168"/>
      <c r="CA61" s="79" t="str">
        <f t="shared" si="97"/>
        <v/>
      </c>
      <c r="CB61" s="41"/>
      <c r="CC61" s="180"/>
      <c r="CD61" s="236" t="str">
        <f t="shared" si="86"/>
        <v/>
      </c>
      <c r="CE61" s="196"/>
      <c r="CF61" s="168"/>
      <c r="CG61" s="79" t="str">
        <f t="shared" si="98"/>
        <v/>
      </c>
      <c r="CH61" s="41"/>
      <c r="CI61" s="180"/>
      <c r="CJ61" s="236" t="str">
        <f t="shared" si="88"/>
        <v/>
      </c>
      <c r="CK61" s="196"/>
      <c r="CL61" s="168"/>
      <c r="CM61" s="79" t="str">
        <f t="shared" si="99"/>
        <v/>
      </c>
      <c r="CN61" s="41"/>
      <c r="CO61" s="180"/>
      <c r="CP61" s="236" t="str">
        <f t="shared" si="90"/>
        <v/>
      </c>
      <c r="CQ61" s="196"/>
      <c r="CR61" s="168"/>
      <c r="CS61" s="79" t="str">
        <f t="shared" si="100"/>
        <v/>
      </c>
      <c r="CT61" s="41"/>
      <c r="CU61" s="180"/>
      <c r="CV61" s="236" t="str">
        <f t="shared" si="92"/>
        <v/>
      </c>
      <c r="CW61" s="16"/>
      <c r="CX61" s="208">
        <f t="shared" si="31"/>
        <v>1900.8000000000002</v>
      </c>
      <c r="CY61" s="224">
        <f t="shared" si="31"/>
        <v>2552</v>
      </c>
      <c r="CZ61" s="209">
        <f t="shared" si="32"/>
        <v>-651.19999999999982</v>
      </c>
      <c r="DA61" s="252">
        <f t="shared" si="33"/>
        <v>0.65740740740740755</v>
      </c>
      <c r="DB61" s="218"/>
      <c r="DC61" s="267">
        <f>SUM(DD61:DD65)</f>
        <v>0.88988095238095233</v>
      </c>
      <c r="DD61" s="278">
        <f t="shared" si="55"/>
        <v>7.1428571428571425E-2</v>
      </c>
      <c r="DE61" s="40"/>
    </row>
    <row r="62" spans="1:115" ht="12.75" customHeight="1" x14ac:dyDescent="0.2">
      <c r="A62" s="35" t="str">
        <f t="shared" si="10"/>
        <v>P66CL120/4CA</v>
      </c>
      <c r="B62" s="36" t="str">
        <f>BC62&amp;BD62</f>
        <v>P66CL180PAPAR60</v>
      </c>
      <c r="C62" s="56" t="s">
        <v>49</v>
      </c>
      <c r="D62" s="157" t="s">
        <v>57</v>
      </c>
      <c r="E62" s="107" t="str">
        <f>IF(D62="","",VLOOKUP(A62,'couple moule presse'!H:O,8,0))</f>
        <v>N</v>
      </c>
      <c r="F62" s="108">
        <f>IF(D62="","",VLOOKUP(A62,'couple moule presse'!H:M,6,0))</f>
        <v>1728</v>
      </c>
      <c r="G62" s="197"/>
      <c r="H62" s="347">
        <v>24</v>
      </c>
      <c r="I62" s="79">
        <f t="shared" si="11"/>
        <v>1728</v>
      </c>
      <c r="J62" s="41">
        <v>1440</v>
      </c>
      <c r="K62" s="181"/>
      <c r="L62" s="238">
        <f t="shared" si="34"/>
        <v>0.83333333333333337</v>
      </c>
      <c r="M62" s="197"/>
      <c r="N62" s="347">
        <v>24</v>
      </c>
      <c r="O62" s="79">
        <f t="shared" si="12"/>
        <v>1728</v>
      </c>
      <c r="P62" s="41">
        <v>2202</v>
      </c>
      <c r="Q62" s="181"/>
      <c r="R62" s="238">
        <f t="shared" si="72"/>
        <v>0.72569444444444442</v>
      </c>
      <c r="S62" s="197"/>
      <c r="T62" s="347">
        <v>10</v>
      </c>
      <c r="U62" s="79">
        <f t="shared" si="13"/>
        <v>720</v>
      </c>
      <c r="V62" s="41"/>
      <c r="W62" s="181"/>
      <c r="X62" s="238">
        <f t="shared" si="73"/>
        <v>0</v>
      </c>
      <c r="Y62" s="282"/>
      <c r="Z62" s="347"/>
      <c r="AA62" s="79" t="str">
        <f t="shared" si="14"/>
        <v/>
      </c>
      <c r="AB62" s="41"/>
      <c r="AC62" s="181"/>
      <c r="AD62" s="238" t="str">
        <f t="shared" si="74"/>
        <v/>
      </c>
      <c r="AE62" s="282"/>
      <c r="AF62" s="347"/>
      <c r="AG62" s="79" t="str">
        <f t="shared" si="15"/>
        <v/>
      </c>
      <c r="AH62" s="41"/>
      <c r="AI62" s="181"/>
      <c r="AJ62" s="238" t="str">
        <f t="shared" si="75"/>
        <v/>
      </c>
      <c r="AK62" s="197"/>
      <c r="AL62" s="347"/>
      <c r="AM62" s="79" t="str">
        <f t="shared" si="16"/>
        <v/>
      </c>
      <c r="AN62" s="41"/>
      <c r="AO62" s="181"/>
      <c r="AP62" s="238" t="str">
        <f t="shared" si="76"/>
        <v/>
      </c>
      <c r="AQ62" s="197"/>
      <c r="AR62" s="347"/>
      <c r="AS62" s="79" t="str">
        <f t="shared" si="17"/>
        <v/>
      </c>
      <c r="AT62" s="41"/>
      <c r="AU62" s="181"/>
      <c r="AV62" s="238" t="str">
        <f t="shared" si="77"/>
        <v/>
      </c>
      <c r="AW62" s="16"/>
      <c r="AX62" s="215">
        <f t="shared" si="27"/>
        <v>4176</v>
      </c>
      <c r="AY62" s="226">
        <f t="shared" si="27"/>
        <v>3642</v>
      </c>
      <c r="AZ62" s="211">
        <f t="shared" si="28"/>
        <v>534</v>
      </c>
      <c r="BA62" s="253">
        <f t="shared" si="29"/>
        <v>0.87212643678160917</v>
      </c>
      <c r="BB62" s="42"/>
      <c r="BC62" s="56" t="str">
        <f t="shared" si="93"/>
        <v>P66</v>
      </c>
      <c r="BD62" s="157" t="s">
        <v>58</v>
      </c>
      <c r="BE62" s="107" t="str">
        <f>IF(BD62="","",VLOOKUP(B62,'couple moule presse'!H:O,8,0))</f>
        <v>P</v>
      </c>
      <c r="BF62" s="108">
        <f>IF(BD62="","",VLOOKUP(B62,'couple moule presse'!H:M,6,0))</f>
        <v>1296</v>
      </c>
      <c r="BG62" s="197"/>
      <c r="BH62" s="167"/>
      <c r="BI62" s="79" t="str">
        <f t="shared" si="101"/>
        <v/>
      </c>
      <c r="BJ62" s="377"/>
      <c r="BK62" s="382"/>
      <c r="BL62" s="238" t="str">
        <f t="shared" si="102"/>
        <v/>
      </c>
      <c r="BM62" s="191" t="s">
        <v>95</v>
      </c>
      <c r="BN62" s="170">
        <v>10</v>
      </c>
      <c r="BO62" s="79">
        <f t="shared" si="103"/>
        <v>540</v>
      </c>
      <c r="BP62" s="41">
        <v>540</v>
      </c>
      <c r="BQ62" s="181"/>
      <c r="BR62" s="238">
        <f t="shared" si="104"/>
        <v>1</v>
      </c>
      <c r="BS62" s="196"/>
      <c r="BT62" s="167"/>
      <c r="BU62" s="79" t="str">
        <f t="shared" si="105"/>
        <v/>
      </c>
      <c r="BV62" s="41"/>
      <c r="BW62" s="181"/>
      <c r="BX62" s="238" t="str">
        <f t="shared" si="84"/>
        <v/>
      </c>
      <c r="BY62" s="197"/>
      <c r="BZ62" s="169"/>
      <c r="CA62" s="79" t="str">
        <f t="shared" si="97"/>
        <v/>
      </c>
      <c r="CB62" s="41"/>
      <c r="CC62" s="181"/>
      <c r="CD62" s="238" t="str">
        <f t="shared" si="86"/>
        <v/>
      </c>
      <c r="CE62" s="197"/>
      <c r="CF62" s="169"/>
      <c r="CG62" s="79" t="str">
        <f t="shared" si="98"/>
        <v/>
      </c>
      <c r="CH62" s="41"/>
      <c r="CI62" s="181"/>
      <c r="CJ62" s="238" t="str">
        <f t="shared" si="88"/>
        <v/>
      </c>
      <c r="CK62" s="197"/>
      <c r="CL62" s="169"/>
      <c r="CM62" s="79" t="str">
        <f t="shared" si="99"/>
        <v/>
      </c>
      <c r="CN62" s="41"/>
      <c r="CO62" s="181"/>
      <c r="CP62" s="238" t="str">
        <f t="shared" si="90"/>
        <v/>
      </c>
      <c r="CQ62" s="197"/>
      <c r="CR62" s="169"/>
      <c r="CS62" s="79" t="str">
        <f t="shared" si="100"/>
        <v/>
      </c>
      <c r="CT62" s="41"/>
      <c r="CU62" s="181"/>
      <c r="CV62" s="238" t="str">
        <f t="shared" si="92"/>
        <v/>
      </c>
      <c r="CW62" s="16"/>
      <c r="CX62" s="215">
        <f t="shared" si="31"/>
        <v>540</v>
      </c>
      <c r="CY62" s="226">
        <f t="shared" si="31"/>
        <v>540</v>
      </c>
      <c r="CZ62" s="211">
        <f t="shared" si="32"/>
        <v>0</v>
      </c>
      <c r="DA62" s="253">
        <f t="shared" si="33"/>
        <v>1</v>
      </c>
      <c r="DB62" s="218"/>
      <c r="DC62" s="268"/>
      <c r="DD62" s="279">
        <f t="shared" si="55"/>
        <v>0.20238095238095238</v>
      </c>
      <c r="DE62" s="40"/>
    </row>
    <row r="63" spans="1:115" ht="12.75" customHeight="1" x14ac:dyDescent="0.2">
      <c r="A63" s="35" t="str">
        <f>C63&amp;D63</f>
        <v>P66</v>
      </c>
      <c r="B63" s="36" t="str">
        <f t="shared" si="26"/>
        <v>P66CL180PAPAV40</v>
      </c>
      <c r="C63" s="56" t="s">
        <v>49</v>
      </c>
      <c r="D63" s="157"/>
      <c r="E63" s="107" t="str">
        <f>IF(D63="","",VLOOKUP(A63,'couple moule presse'!H:O,8,0))</f>
        <v/>
      </c>
      <c r="F63" s="108" t="str">
        <f>IF(D63="","",VLOOKUP(A63,'couple moule presse'!H:M,6,0))</f>
        <v/>
      </c>
      <c r="G63" s="196"/>
      <c r="H63" s="167"/>
      <c r="I63" s="79" t="str">
        <f t="shared" si="11"/>
        <v/>
      </c>
      <c r="J63" s="41"/>
      <c r="K63" s="181"/>
      <c r="L63" s="238" t="str">
        <f t="shared" si="34"/>
        <v/>
      </c>
      <c r="M63" s="191"/>
      <c r="N63" s="170"/>
      <c r="O63" s="79" t="str">
        <f t="shared" si="12"/>
        <v/>
      </c>
      <c r="P63" s="41"/>
      <c r="Q63" s="181"/>
      <c r="R63" s="238" t="str">
        <f t="shared" si="72"/>
        <v/>
      </c>
      <c r="S63" s="191"/>
      <c r="T63" s="170"/>
      <c r="U63" s="79" t="str">
        <f t="shared" si="13"/>
        <v/>
      </c>
      <c r="V63" s="41"/>
      <c r="W63" s="181"/>
      <c r="X63" s="238" t="str">
        <f t="shared" si="73"/>
        <v/>
      </c>
      <c r="Y63" s="196"/>
      <c r="Z63" s="170"/>
      <c r="AA63" s="79" t="str">
        <f t="shared" si="14"/>
        <v/>
      </c>
      <c r="AB63" s="41"/>
      <c r="AC63" s="181"/>
      <c r="AD63" s="238" t="str">
        <f t="shared" si="74"/>
        <v/>
      </c>
      <c r="AE63" s="196"/>
      <c r="AF63" s="162"/>
      <c r="AG63" s="79" t="str">
        <f t="shared" si="15"/>
        <v/>
      </c>
      <c r="AH63" s="41"/>
      <c r="AI63" s="181"/>
      <c r="AJ63" s="238" t="str">
        <f t="shared" si="75"/>
        <v/>
      </c>
      <c r="AK63" s="196"/>
      <c r="AL63" s="167"/>
      <c r="AM63" s="79" t="str">
        <f t="shared" si="16"/>
        <v/>
      </c>
      <c r="AN63" s="41"/>
      <c r="AO63" s="181"/>
      <c r="AP63" s="238" t="str">
        <f t="shared" si="76"/>
        <v/>
      </c>
      <c r="AQ63" s="196"/>
      <c r="AR63" s="167"/>
      <c r="AS63" s="79" t="str">
        <f t="shared" si="17"/>
        <v/>
      </c>
      <c r="AT63" s="41"/>
      <c r="AU63" s="181"/>
      <c r="AV63" s="238" t="str">
        <f t="shared" si="77"/>
        <v/>
      </c>
      <c r="AW63" s="16"/>
      <c r="AX63" s="215" t="str">
        <f t="shared" si="27"/>
        <v/>
      </c>
      <c r="AY63" s="226" t="str">
        <f t="shared" si="27"/>
        <v/>
      </c>
      <c r="AZ63" s="211" t="str">
        <f t="shared" si="28"/>
        <v/>
      </c>
      <c r="BA63" s="253" t="str">
        <f t="shared" si="29"/>
        <v/>
      </c>
      <c r="BB63" s="42"/>
      <c r="BC63" s="56" t="str">
        <f t="shared" si="93"/>
        <v>P66</v>
      </c>
      <c r="BD63" s="157" t="s">
        <v>59</v>
      </c>
      <c r="BE63" s="107" t="str">
        <f>IF(BD63="","",VLOOKUP(B63,'couple moule presse'!H:O,8,0))</f>
        <v>P</v>
      </c>
      <c r="BF63" s="108">
        <f>IF(BD63="","",VLOOKUP(B63,'couple moule presse'!H:M,6,0))</f>
        <v>1267.1999999999998</v>
      </c>
      <c r="BG63" s="196"/>
      <c r="BH63" s="169"/>
      <c r="BI63" s="79" t="str">
        <f t="shared" si="101"/>
        <v/>
      </c>
      <c r="BJ63" s="377"/>
      <c r="BK63" s="382"/>
      <c r="BL63" s="238" t="str">
        <f t="shared" si="102"/>
        <v/>
      </c>
      <c r="BM63" s="197"/>
      <c r="BN63" s="169"/>
      <c r="BO63" s="79" t="str">
        <f t="shared" si="103"/>
        <v/>
      </c>
      <c r="BP63" s="41"/>
      <c r="BQ63" s="181"/>
      <c r="BR63" s="238" t="str">
        <f t="shared" si="104"/>
        <v/>
      </c>
      <c r="BS63" s="282" t="s">
        <v>95</v>
      </c>
      <c r="BT63" s="347">
        <v>10</v>
      </c>
      <c r="BU63" s="79">
        <f t="shared" si="105"/>
        <v>527.99999999999989</v>
      </c>
      <c r="BV63" s="41"/>
      <c r="BW63" s="181"/>
      <c r="BX63" s="238">
        <f t="shared" si="84"/>
        <v>0</v>
      </c>
      <c r="BY63" s="196"/>
      <c r="BZ63" s="167"/>
      <c r="CA63" s="79" t="str">
        <f t="shared" si="97"/>
        <v/>
      </c>
      <c r="CB63" s="41"/>
      <c r="CC63" s="181"/>
      <c r="CD63" s="238" t="str">
        <f t="shared" si="86"/>
        <v/>
      </c>
      <c r="CE63" s="196"/>
      <c r="CF63" s="167"/>
      <c r="CG63" s="79" t="str">
        <f t="shared" si="98"/>
        <v/>
      </c>
      <c r="CH63" s="41"/>
      <c r="CI63" s="181"/>
      <c r="CJ63" s="238" t="str">
        <f t="shared" si="88"/>
        <v/>
      </c>
      <c r="CK63" s="196"/>
      <c r="CL63" s="167"/>
      <c r="CM63" s="79" t="str">
        <f t="shared" si="99"/>
        <v/>
      </c>
      <c r="CN63" s="41"/>
      <c r="CO63" s="181"/>
      <c r="CP63" s="238" t="str">
        <f t="shared" si="90"/>
        <v/>
      </c>
      <c r="CQ63" s="196"/>
      <c r="CR63" s="167"/>
      <c r="CS63" s="79" t="str">
        <f t="shared" si="100"/>
        <v/>
      </c>
      <c r="CT63" s="41"/>
      <c r="CU63" s="181"/>
      <c r="CV63" s="238" t="str">
        <f t="shared" si="92"/>
        <v/>
      </c>
      <c r="CW63" s="16"/>
      <c r="CX63" s="215">
        <f t="shared" si="31"/>
        <v>527.99999999999989</v>
      </c>
      <c r="CY63" s="226" t="str">
        <f t="shared" si="31"/>
        <v/>
      </c>
      <c r="CZ63" s="211">
        <f t="shared" si="32"/>
        <v>527.99999999999989</v>
      </c>
      <c r="DA63" s="253">
        <f t="shared" si="33"/>
        <v>0</v>
      </c>
      <c r="DB63" s="218"/>
      <c r="DC63" s="268"/>
      <c r="DD63" s="279">
        <f t="shared" si="55"/>
        <v>2.9761904761904764E-2</v>
      </c>
      <c r="DE63" s="40"/>
    </row>
    <row r="64" spans="1:115" ht="12.75" customHeight="1" x14ac:dyDescent="0.2">
      <c r="A64" s="35" t="str">
        <f>C64&amp;D64</f>
        <v>P66CL240/7CA</v>
      </c>
      <c r="B64" s="36" t="str">
        <f t="shared" si="26"/>
        <v>P66CL80</v>
      </c>
      <c r="C64" s="56" t="s">
        <v>49</v>
      </c>
      <c r="D64" s="157" t="s">
        <v>16</v>
      </c>
      <c r="E64" s="107" t="str">
        <f>IF(D64="","",VLOOKUP(A64,'couple moule presse'!H:O,8,0))</f>
        <v>N</v>
      </c>
      <c r="F64" s="108">
        <f>IF(D64="","",VLOOKUP(A64,'couple moule presse'!H:M,6,0))</f>
        <v>1900.8000000000002</v>
      </c>
      <c r="G64" s="197"/>
      <c r="H64" s="169"/>
      <c r="I64" s="79" t="str">
        <f t="shared" si="11"/>
        <v/>
      </c>
      <c r="J64" s="41"/>
      <c r="K64" s="181"/>
      <c r="L64" s="238" t="str">
        <f t="shared" si="34"/>
        <v/>
      </c>
      <c r="M64" s="197"/>
      <c r="N64" s="169"/>
      <c r="O64" s="79" t="str">
        <f t="shared" si="12"/>
        <v/>
      </c>
      <c r="P64" s="41"/>
      <c r="Q64" s="181"/>
      <c r="R64" s="238" t="str">
        <f t="shared" si="72"/>
        <v/>
      </c>
      <c r="S64" s="282" t="s">
        <v>95</v>
      </c>
      <c r="T64" s="347">
        <v>12</v>
      </c>
      <c r="U64" s="79">
        <f t="shared" si="13"/>
        <v>950.40000000000009</v>
      </c>
      <c r="V64" s="41">
        <v>510</v>
      </c>
      <c r="W64" s="181"/>
      <c r="X64" s="238">
        <f t="shared" si="73"/>
        <v>0.53661616161616155</v>
      </c>
      <c r="Y64" s="197"/>
      <c r="Z64" s="347">
        <v>24</v>
      </c>
      <c r="AA64" s="79">
        <f t="shared" si="14"/>
        <v>1900.8000000000002</v>
      </c>
      <c r="AB64" s="41">
        <v>1090</v>
      </c>
      <c r="AC64" s="181"/>
      <c r="AD64" s="238">
        <f t="shared" si="74"/>
        <v>0.57344276094276081</v>
      </c>
      <c r="AE64" s="282"/>
      <c r="AF64" s="347">
        <v>24</v>
      </c>
      <c r="AG64" s="79">
        <f t="shared" si="15"/>
        <v>1900.8000000000002</v>
      </c>
      <c r="AH64" s="41">
        <v>1701</v>
      </c>
      <c r="AI64" s="181"/>
      <c r="AJ64" s="238">
        <f t="shared" si="75"/>
        <v>0.89488636363636354</v>
      </c>
      <c r="AK64" s="197"/>
      <c r="AL64" s="347">
        <v>24</v>
      </c>
      <c r="AM64" s="79">
        <f t="shared" si="16"/>
        <v>1900.8000000000002</v>
      </c>
      <c r="AN64" s="41">
        <v>1796</v>
      </c>
      <c r="AO64" s="181"/>
      <c r="AP64" s="238">
        <f t="shared" si="76"/>
        <v>0.94486531986531974</v>
      </c>
      <c r="AQ64" s="197"/>
      <c r="AR64" s="347">
        <v>24</v>
      </c>
      <c r="AS64" s="79">
        <f t="shared" si="17"/>
        <v>1900.8000000000002</v>
      </c>
      <c r="AT64" s="41">
        <v>1797</v>
      </c>
      <c r="AU64" s="181"/>
      <c r="AV64" s="238">
        <f t="shared" si="77"/>
        <v>0.94539141414141403</v>
      </c>
      <c r="AW64" s="16"/>
      <c r="AX64" s="210">
        <f t="shared" si="27"/>
        <v>8553.6</v>
      </c>
      <c r="AY64" s="226">
        <f t="shared" si="27"/>
        <v>6894</v>
      </c>
      <c r="AZ64" s="211">
        <f t="shared" si="28"/>
        <v>1659.6000000000004</v>
      </c>
      <c r="BA64" s="253">
        <f t="shared" si="29"/>
        <v>0.8059764309764309</v>
      </c>
      <c r="BB64" s="42"/>
      <c r="BC64" s="56" t="str">
        <f t="shared" si="93"/>
        <v>P66</v>
      </c>
      <c r="BD64" s="157" t="s">
        <v>48</v>
      </c>
      <c r="BE64" s="107" t="str">
        <f>IF(BD64="","",VLOOKUP(B64,'couple moule presse'!H:O,8,0))</f>
        <v>P</v>
      </c>
      <c r="BF64" s="108">
        <f>IF(BD64="","",VLOOKUP(B64,'couple moule presse'!H:M,6,0))</f>
        <v>1212.9230769230767</v>
      </c>
      <c r="BG64" s="197"/>
      <c r="BH64" s="169"/>
      <c r="BI64" s="79" t="str">
        <f t="shared" si="94"/>
        <v/>
      </c>
      <c r="BJ64" s="377"/>
      <c r="BK64" s="382"/>
      <c r="BL64" s="238" t="str">
        <f t="shared" si="41"/>
        <v/>
      </c>
      <c r="BM64" s="197"/>
      <c r="BN64" s="169"/>
      <c r="BO64" s="79" t="str">
        <f t="shared" si="95"/>
        <v/>
      </c>
      <c r="BP64" s="41"/>
      <c r="BQ64" s="181"/>
      <c r="BR64" s="238" t="str">
        <f t="shared" si="82"/>
        <v/>
      </c>
      <c r="BS64" s="282"/>
      <c r="BT64" s="347"/>
      <c r="BU64" s="79" t="str">
        <f t="shared" si="96"/>
        <v/>
      </c>
      <c r="BV64" s="41"/>
      <c r="BW64" s="181"/>
      <c r="BX64" s="238" t="str">
        <f t="shared" si="84"/>
        <v/>
      </c>
      <c r="BY64" s="282" t="s">
        <v>95</v>
      </c>
      <c r="BZ64" s="347">
        <v>19</v>
      </c>
      <c r="CA64" s="79">
        <f t="shared" si="97"/>
        <v>960.23076923076906</v>
      </c>
      <c r="CB64" s="41"/>
      <c r="CC64" s="181"/>
      <c r="CD64" s="238">
        <f t="shared" si="86"/>
        <v>0</v>
      </c>
      <c r="CE64" s="197"/>
      <c r="CF64" s="347">
        <v>12</v>
      </c>
      <c r="CG64" s="79">
        <f t="shared" si="98"/>
        <v>606.46153846153834</v>
      </c>
      <c r="CH64" s="41"/>
      <c r="CI64" s="181"/>
      <c r="CJ64" s="238">
        <f t="shared" si="88"/>
        <v>0</v>
      </c>
      <c r="CK64" s="197"/>
      <c r="CL64" s="169"/>
      <c r="CM64" s="79" t="str">
        <f t="shared" si="99"/>
        <v/>
      </c>
      <c r="CN64" s="41"/>
      <c r="CO64" s="181"/>
      <c r="CP64" s="238" t="str">
        <f t="shared" si="90"/>
        <v/>
      </c>
      <c r="CQ64" s="197"/>
      <c r="CR64" s="169"/>
      <c r="CS64" s="79" t="str">
        <f t="shared" si="100"/>
        <v/>
      </c>
      <c r="CT64" s="41"/>
      <c r="CU64" s="181"/>
      <c r="CV64" s="238" t="str">
        <f t="shared" si="92"/>
        <v/>
      </c>
      <c r="CW64" s="16"/>
      <c r="CX64" s="210">
        <f t="shared" si="31"/>
        <v>1566.6923076923074</v>
      </c>
      <c r="CY64" s="226" t="str">
        <f t="shared" si="31"/>
        <v/>
      </c>
      <c r="CZ64" s="211">
        <f t="shared" si="32"/>
        <v>1566.6923076923074</v>
      </c>
      <c r="DA64" s="253">
        <f t="shared" si="33"/>
        <v>0</v>
      </c>
      <c r="DB64" s="218"/>
      <c r="DC64" s="268"/>
      <c r="DD64" s="279">
        <f t="shared" si="55"/>
        <v>0.41369047619047616</v>
      </c>
      <c r="DE64" s="40"/>
    </row>
    <row r="65" spans="1:111" ht="12.75" customHeight="1" x14ac:dyDescent="0.2">
      <c r="A65" s="35" t="str">
        <f t="shared" si="10"/>
        <v>P66</v>
      </c>
      <c r="B65" s="36" t="str">
        <f>BC65&amp;BD65</f>
        <v>P66CL120/4CA</v>
      </c>
      <c r="C65" s="80" t="s">
        <v>49</v>
      </c>
      <c r="D65" s="158"/>
      <c r="E65" s="109" t="str">
        <f>IF(D65="","",VLOOKUP(A65,'couple moule presse'!H:O,8,0))</f>
        <v/>
      </c>
      <c r="F65" s="110" t="str">
        <f>IF(D65="","",VLOOKUP(A65,'couple moule presse'!H:M,6,0))</f>
        <v/>
      </c>
      <c r="G65" s="195"/>
      <c r="H65" s="165"/>
      <c r="I65" s="71" t="str">
        <f t="shared" si="11"/>
        <v/>
      </c>
      <c r="J65" s="54"/>
      <c r="K65" s="182"/>
      <c r="L65" s="239" t="str">
        <f t="shared" si="34"/>
        <v/>
      </c>
      <c r="M65" s="195"/>
      <c r="N65" s="165"/>
      <c r="O65" s="71" t="str">
        <f t="shared" si="12"/>
        <v/>
      </c>
      <c r="P65" s="54"/>
      <c r="Q65" s="182"/>
      <c r="R65" s="239" t="str">
        <f t="shared" si="72"/>
        <v/>
      </c>
      <c r="S65" s="195"/>
      <c r="T65" s="165"/>
      <c r="U65" s="71" t="str">
        <f t="shared" si="13"/>
        <v/>
      </c>
      <c r="V65" s="54"/>
      <c r="W65" s="182"/>
      <c r="X65" s="239" t="str">
        <f t="shared" si="73"/>
        <v/>
      </c>
      <c r="Y65" s="195"/>
      <c r="Z65" s="165"/>
      <c r="AA65" s="71" t="str">
        <f t="shared" si="14"/>
        <v/>
      </c>
      <c r="AB65" s="54"/>
      <c r="AC65" s="182"/>
      <c r="AD65" s="239" t="str">
        <f t="shared" si="74"/>
        <v/>
      </c>
      <c r="AE65" s="195"/>
      <c r="AF65" s="165"/>
      <c r="AG65" s="71" t="str">
        <f t="shared" si="15"/>
        <v/>
      </c>
      <c r="AH65" s="54"/>
      <c r="AI65" s="182"/>
      <c r="AJ65" s="239" t="str">
        <f t="shared" si="75"/>
        <v/>
      </c>
      <c r="AK65" s="195"/>
      <c r="AL65" s="165"/>
      <c r="AM65" s="71" t="str">
        <f t="shared" si="16"/>
        <v/>
      </c>
      <c r="AN65" s="54"/>
      <c r="AO65" s="182"/>
      <c r="AP65" s="239" t="str">
        <f t="shared" si="76"/>
        <v/>
      </c>
      <c r="AQ65" s="195"/>
      <c r="AR65" s="165"/>
      <c r="AS65" s="71" t="str">
        <f t="shared" si="17"/>
        <v/>
      </c>
      <c r="AT65" s="54"/>
      <c r="AU65" s="182"/>
      <c r="AV65" s="239" t="str">
        <f t="shared" si="77"/>
        <v/>
      </c>
      <c r="AW65" s="16"/>
      <c r="AX65" s="212" t="str">
        <f t="shared" si="27"/>
        <v/>
      </c>
      <c r="AY65" s="227" t="str">
        <f t="shared" si="27"/>
        <v/>
      </c>
      <c r="AZ65" s="213" t="str">
        <f t="shared" si="28"/>
        <v/>
      </c>
      <c r="BA65" s="254" t="str">
        <f t="shared" si="29"/>
        <v/>
      </c>
      <c r="BB65" s="42"/>
      <c r="BC65" s="80" t="str">
        <f t="shared" si="93"/>
        <v>P66</v>
      </c>
      <c r="BD65" s="157" t="s">
        <v>57</v>
      </c>
      <c r="BE65" s="109" t="str">
        <f>IF(BD65="","",VLOOKUP(B65,'couple moule presse'!H:O,8,0))</f>
        <v>N</v>
      </c>
      <c r="BF65" s="110">
        <f>IF(BD65="","",VLOOKUP(B65,'couple moule presse'!H:M,6,0))</f>
        <v>1728</v>
      </c>
      <c r="BG65" s="195"/>
      <c r="BH65" s="165"/>
      <c r="BI65" s="71" t="str">
        <f t="shared" si="94"/>
        <v/>
      </c>
      <c r="BJ65" s="378"/>
      <c r="BK65" s="383"/>
      <c r="BL65" s="239" t="str">
        <f t="shared" si="41"/>
        <v/>
      </c>
      <c r="BM65" s="195"/>
      <c r="BN65" s="165"/>
      <c r="BO65" s="71" t="str">
        <f t="shared" si="95"/>
        <v/>
      </c>
      <c r="BP65" s="54"/>
      <c r="BQ65" s="182"/>
      <c r="BR65" s="239" t="str">
        <f t="shared" si="82"/>
        <v/>
      </c>
      <c r="BS65" s="195"/>
      <c r="BT65" s="165"/>
      <c r="BU65" s="71" t="str">
        <f t="shared" si="96"/>
        <v/>
      </c>
      <c r="BV65" s="54"/>
      <c r="BW65" s="182"/>
      <c r="BX65" s="239" t="str">
        <f t="shared" si="84"/>
        <v/>
      </c>
      <c r="BY65" s="192"/>
      <c r="BZ65" s="231"/>
      <c r="CA65" s="71" t="str">
        <f t="shared" si="97"/>
        <v/>
      </c>
      <c r="CB65" s="54"/>
      <c r="CC65" s="182"/>
      <c r="CD65" s="239" t="str">
        <f t="shared" si="86"/>
        <v/>
      </c>
      <c r="CE65" s="192" t="s">
        <v>95</v>
      </c>
      <c r="CF65" s="231">
        <v>10</v>
      </c>
      <c r="CG65" s="71">
        <f t="shared" si="98"/>
        <v>720</v>
      </c>
      <c r="CH65" s="54"/>
      <c r="CI65" s="182"/>
      <c r="CJ65" s="239">
        <f t="shared" si="88"/>
        <v>0</v>
      </c>
      <c r="CK65" s="195"/>
      <c r="CL65" s="231">
        <v>24</v>
      </c>
      <c r="CM65" s="71">
        <f t="shared" si="99"/>
        <v>1728</v>
      </c>
      <c r="CN65" s="54"/>
      <c r="CO65" s="182"/>
      <c r="CP65" s="239">
        <f t="shared" si="90"/>
        <v>0</v>
      </c>
      <c r="CQ65" s="195"/>
      <c r="CR65" s="231">
        <v>24</v>
      </c>
      <c r="CS65" s="71">
        <f t="shared" si="100"/>
        <v>1728</v>
      </c>
      <c r="CT65" s="54"/>
      <c r="CU65" s="182"/>
      <c r="CV65" s="239">
        <f t="shared" si="92"/>
        <v>0</v>
      </c>
      <c r="CW65" s="16"/>
      <c r="CX65" s="212">
        <f t="shared" si="31"/>
        <v>4176</v>
      </c>
      <c r="CY65" s="227" t="str">
        <f t="shared" si="31"/>
        <v/>
      </c>
      <c r="CZ65" s="213">
        <f t="shared" si="32"/>
        <v>4176</v>
      </c>
      <c r="DA65" s="254">
        <f t="shared" si="33"/>
        <v>0</v>
      </c>
      <c r="DB65" s="218"/>
      <c r="DC65" s="269"/>
      <c r="DD65" s="280">
        <f t="shared" si="55"/>
        <v>0.17261904761904762</v>
      </c>
      <c r="DE65" s="40"/>
    </row>
    <row r="66" spans="1:111" ht="12.75" customHeight="1" x14ac:dyDescent="0.2">
      <c r="A66" s="35" t="str">
        <f t="shared" si="10"/>
        <v>P67</v>
      </c>
      <c r="B66" s="36" t="str">
        <f t="shared" si="26"/>
        <v>P67</v>
      </c>
      <c r="C66" s="37" t="s">
        <v>17</v>
      </c>
      <c r="D66" s="159"/>
      <c r="E66" s="58" t="str">
        <f>IF(D66="","",VLOOKUP(A66,'couple moule presse'!H:O,8,0))</f>
        <v/>
      </c>
      <c r="F66" s="69" t="str">
        <f>IF(D66="","",VLOOKUP(A66,'couple moule presse'!H:M,6,0))</f>
        <v/>
      </c>
      <c r="G66" s="191"/>
      <c r="H66" s="170"/>
      <c r="I66" s="79" t="str">
        <f t="shared" si="11"/>
        <v/>
      </c>
      <c r="J66" s="41"/>
      <c r="K66" s="180"/>
      <c r="L66" s="236" t="str">
        <f t="shared" si="34"/>
        <v/>
      </c>
      <c r="M66" s="191"/>
      <c r="N66" s="170"/>
      <c r="O66" s="79" t="str">
        <f t="shared" si="12"/>
        <v/>
      </c>
      <c r="P66" s="41"/>
      <c r="Q66" s="180"/>
      <c r="R66" s="236" t="str">
        <f t="shared" si="72"/>
        <v/>
      </c>
      <c r="S66" s="191"/>
      <c r="T66" s="170"/>
      <c r="U66" s="79" t="str">
        <f t="shared" si="13"/>
        <v/>
      </c>
      <c r="V66" s="41"/>
      <c r="W66" s="180"/>
      <c r="X66" s="236" t="str">
        <f t="shared" si="73"/>
        <v/>
      </c>
      <c r="Y66" s="191"/>
      <c r="Z66" s="170"/>
      <c r="AA66" s="79" t="str">
        <f t="shared" si="14"/>
        <v/>
      </c>
      <c r="AB66" s="41"/>
      <c r="AC66" s="180"/>
      <c r="AD66" s="236" t="str">
        <f t="shared" si="74"/>
        <v/>
      </c>
      <c r="AE66" s="191"/>
      <c r="AF66" s="170"/>
      <c r="AG66" s="79" t="str">
        <f t="shared" si="15"/>
        <v/>
      </c>
      <c r="AH66" s="41"/>
      <c r="AI66" s="180"/>
      <c r="AJ66" s="236" t="str">
        <f t="shared" si="75"/>
        <v/>
      </c>
      <c r="AK66" s="191"/>
      <c r="AL66" s="170"/>
      <c r="AM66" s="79" t="str">
        <f t="shared" si="16"/>
        <v/>
      </c>
      <c r="AN66" s="41"/>
      <c r="AO66" s="180"/>
      <c r="AP66" s="236" t="str">
        <f t="shared" si="76"/>
        <v/>
      </c>
      <c r="AQ66" s="191"/>
      <c r="AR66" s="170"/>
      <c r="AS66" s="79" t="str">
        <f t="shared" si="17"/>
        <v/>
      </c>
      <c r="AT66" s="41"/>
      <c r="AU66" s="180"/>
      <c r="AV66" s="236" t="str">
        <f t="shared" si="77"/>
        <v/>
      </c>
      <c r="AW66" s="16"/>
      <c r="AX66" s="208" t="str">
        <f t="shared" si="27"/>
        <v/>
      </c>
      <c r="AY66" s="224" t="str">
        <f t="shared" si="27"/>
        <v/>
      </c>
      <c r="AZ66" s="209" t="str">
        <f t="shared" si="28"/>
        <v/>
      </c>
      <c r="BA66" s="252" t="str">
        <f t="shared" si="29"/>
        <v/>
      </c>
      <c r="BB66" s="42"/>
      <c r="BC66" s="37" t="str">
        <f t="shared" si="93"/>
        <v>P67</v>
      </c>
      <c r="BD66" s="159"/>
      <c r="BE66" s="58" t="str">
        <f>IF(BD66="","",VLOOKUP(B66,'couple moule presse'!H:O,8,0))</f>
        <v/>
      </c>
      <c r="BF66" s="69" t="str">
        <f>IF(BD66="","",VLOOKUP(B66,'couple moule presse'!H:M,6,0))</f>
        <v/>
      </c>
      <c r="BG66" s="191"/>
      <c r="BH66" s="170"/>
      <c r="BI66" s="79" t="str">
        <f t="shared" si="94"/>
        <v/>
      </c>
      <c r="BJ66" s="377"/>
      <c r="BK66" s="382"/>
      <c r="BL66" s="236" t="str">
        <f t="shared" si="41"/>
        <v/>
      </c>
      <c r="BM66" s="191"/>
      <c r="BN66" s="170"/>
      <c r="BO66" s="79" t="str">
        <f t="shared" si="95"/>
        <v/>
      </c>
      <c r="BP66" s="41"/>
      <c r="BQ66" s="181"/>
      <c r="BR66" s="236" t="str">
        <f t="shared" si="82"/>
        <v/>
      </c>
      <c r="BS66" s="191"/>
      <c r="BT66" s="170"/>
      <c r="BU66" s="79" t="str">
        <f t="shared" si="96"/>
        <v/>
      </c>
      <c r="BV66" s="41"/>
      <c r="BW66" s="181"/>
      <c r="BX66" s="236" t="str">
        <f t="shared" si="84"/>
        <v/>
      </c>
      <c r="BY66" s="191"/>
      <c r="BZ66" s="170"/>
      <c r="CA66" s="79" t="str">
        <f t="shared" si="97"/>
        <v/>
      </c>
      <c r="CB66" s="41"/>
      <c r="CC66" s="181"/>
      <c r="CD66" s="236" t="str">
        <f t="shared" si="86"/>
        <v/>
      </c>
      <c r="CE66" s="191"/>
      <c r="CF66" s="170"/>
      <c r="CG66" s="79" t="str">
        <f t="shared" si="98"/>
        <v/>
      </c>
      <c r="CH66" s="41"/>
      <c r="CI66" s="181"/>
      <c r="CJ66" s="236" t="str">
        <f t="shared" si="88"/>
        <v/>
      </c>
      <c r="CK66" s="191"/>
      <c r="CL66" s="170"/>
      <c r="CM66" s="79" t="str">
        <f t="shared" si="99"/>
        <v/>
      </c>
      <c r="CN66" s="41"/>
      <c r="CO66" s="181"/>
      <c r="CP66" s="236" t="str">
        <f t="shared" si="90"/>
        <v/>
      </c>
      <c r="CQ66" s="191"/>
      <c r="CR66" s="170"/>
      <c r="CS66" s="79" t="str">
        <f t="shared" si="100"/>
        <v/>
      </c>
      <c r="CT66" s="41"/>
      <c r="CU66" s="181"/>
      <c r="CV66" s="236" t="str">
        <f t="shared" si="92"/>
        <v/>
      </c>
      <c r="CW66" s="16"/>
      <c r="CX66" s="208" t="str">
        <f t="shared" si="31"/>
        <v/>
      </c>
      <c r="CY66" s="224" t="str">
        <f t="shared" si="31"/>
        <v/>
      </c>
      <c r="CZ66" s="209" t="str">
        <f t="shared" si="32"/>
        <v/>
      </c>
      <c r="DA66" s="252" t="str">
        <f t="shared" si="33"/>
        <v/>
      </c>
      <c r="DB66" s="218"/>
      <c r="DC66" s="267">
        <f>SUM(DD66:DD68)</f>
        <v>1</v>
      </c>
      <c r="DD66" s="278">
        <f t="shared" si="55"/>
        <v>0</v>
      </c>
      <c r="DE66" s="40"/>
    </row>
    <row r="67" spans="1:111" ht="12.75" customHeight="1" x14ac:dyDescent="0.2">
      <c r="A67" s="35" t="str">
        <f t="shared" si="10"/>
        <v>P67CL240/8CA</v>
      </c>
      <c r="B67" s="36" t="str">
        <f t="shared" si="26"/>
        <v>P67CL240/8CA</v>
      </c>
      <c r="C67" s="45" t="s">
        <v>17</v>
      </c>
      <c r="D67" s="157" t="s">
        <v>51</v>
      </c>
      <c r="E67" s="38" t="str">
        <f>IF(D67="","",VLOOKUP(A67,'couple moule presse'!H:O,8,0))</f>
        <v>P</v>
      </c>
      <c r="F67" s="70">
        <f>IF(D67="","",VLOOKUP(A67,'couple moule presse'!H:M,6,0))</f>
        <v>1944</v>
      </c>
      <c r="G67" s="191"/>
      <c r="H67" s="170">
        <v>24</v>
      </c>
      <c r="I67" s="79">
        <f t="shared" si="11"/>
        <v>1944</v>
      </c>
      <c r="J67" s="41">
        <v>1927</v>
      </c>
      <c r="K67" s="181"/>
      <c r="L67" s="238">
        <f t="shared" si="34"/>
        <v>0.99125514403292181</v>
      </c>
      <c r="M67" s="191"/>
      <c r="N67" s="170">
        <v>24</v>
      </c>
      <c r="O67" s="79">
        <f t="shared" si="12"/>
        <v>1944</v>
      </c>
      <c r="P67" s="41">
        <v>2098</v>
      </c>
      <c r="Q67" s="181"/>
      <c r="R67" s="238">
        <f t="shared" si="72"/>
        <v>0.92078189300411517</v>
      </c>
      <c r="S67" s="191"/>
      <c r="T67" s="170">
        <v>24</v>
      </c>
      <c r="U67" s="79">
        <f t="shared" si="13"/>
        <v>1944</v>
      </c>
      <c r="V67" s="41">
        <v>2020</v>
      </c>
      <c r="W67" s="181"/>
      <c r="X67" s="238">
        <f t="shared" si="73"/>
        <v>0.96090534979423869</v>
      </c>
      <c r="Y67" s="191"/>
      <c r="Z67" s="170">
        <v>24</v>
      </c>
      <c r="AA67" s="79">
        <f t="shared" si="14"/>
        <v>1944</v>
      </c>
      <c r="AB67" s="41">
        <v>1906</v>
      </c>
      <c r="AC67" s="181"/>
      <c r="AD67" s="238">
        <f t="shared" si="74"/>
        <v>0.98045267489711929</v>
      </c>
      <c r="AE67" s="191"/>
      <c r="AF67" s="170">
        <v>24</v>
      </c>
      <c r="AG67" s="79">
        <f t="shared" si="15"/>
        <v>1944</v>
      </c>
      <c r="AH67" s="41">
        <v>2176</v>
      </c>
      <c r="AI67" s="181"/>
      <c r="AJ67" s="238">
        <f t="shared" si="75"/>
        <v>0.88065843621399176</v>
      </c>
      <c r="AK67" s="191"/>
      <c r="AL67" s="170">
        <v>24</v>
      </c>
      <c r="AM67" s="79">
        <f t="shared" si="16"/>
        <v>1944</v>
      </c>
      <c r="AN67" s="41">
        <v>1919</v>
      </c>
      <c r="AO67" s="181"/>
      <c r="AP67" s="238">
        <f t="shared" si="76"/>
        <v>0.98713991769547327</v>
      </c>
      <c r="AQ67" s="191"/>
      <c r="AR67" s="170">
        <v>24</v>
      </c>
      <c r="AS67" s="79">
        <f t="shared" si="17"/>
        <v>1944</v>
      </c>
      <c r="AT67" s="41">
        <v>1883</v>
      </c>
      <c r="AU67" s="181"/>
      <c r="AV67" s="238">
        <f t="shared" si="77"/>
        <v>0.96862139917695478</v>
      </c>
      <c r="AW67" s="16"/>
      <c r="AX67" s="210">
        <f t="shared" si="27"/>
        <v>13608</v>
      </c>
      <c r="AY67" s="226">
        <f t="shared" si="27"/>
        <v>13929</v>
      </c>
      <c r="AZ67" s="211">
        <f t="shared" si="28"/>
        <v>-321</v>
      </c>
      <c r="BA67" s="253">
        <f t="shared" si="29"/>
        <v>0.9764109347442681</v>
      </c>
      <c r="BB67" s="42"/>
      <c r="BC67" s="45" t="str">
        <f t="shared" si="93"/>
        <v>P67</v>
      </c>
      <c r="BD67" s="157" t="s">
        <v>51</v>
      </c>
      <c r="BE67" s="38" t="str">
        <f>IF(BD67="","",VLOOKUP(B67,'couple moule presse'!H:O,8,0))</f>
        <v>P</v>
      </c>
      <c r="BF67" s="70">
        <f>IF(BD67="","",VLOOKUP(B67,'couple moule presse'!H:M,6,0))</f>
        <v>1944</v>
      </c>
      <c r="BG67" s="191"/>
      <c r="BH67" s="170">
        <v>24</v>
      </c>
      <c r="BI67" s="79">
        <f t="shared" si="94"/>
        <v>1944</v>
      </c>
      <c r="BJ67" s="377">
        <v>1780</v>
      </c>
      <c r="BK67" s="382"/>
      <c r="BL67" s="238">
        <f t="shared" si="41"/>
        <v>0.91563786008230452</v>
      </c>
      <c r="BM67" s="191"/>
      <c r="BN67" s="170">
        <v>24</v>
      </c>
      <c r="BO67" s="79">
        <f t="shared" si="95"/>
        <v>1944</v>
      </c>
      <c r="BP67" s="41">
        <v>1719</v>
      </c>
      <c r="BQ67" s="181"/>
      <c r="BR67" s="238">
        <f t="shared" si="82"/>
        <v>0.8842592592592593</v>
      </c>
      <c r="BS67" s="191"/>
      <c r="BT67" s="170">
        <v>24</v>
      </c>
      <c r="BU67" s="79">
        <f t="shared" si="96"/>
        <v>1944</v>
      </c>
      <c r="BV67" s="41"/>
      <c r="BW67" s="181"/>
      <c r="BX67" s="238">
        <f t="shared" si="84"/>
        <v>0</v>
      </c>
      <c r="BY67" s="191"/>
      <c r="BZ67" s="170">
        <v>24</v>
      </c>
      <c r="CA67" s="79">
        <f t="shared" si="97"/>
        <v>1944</v>
      </c>
      <c r="CB67" s="41"/>
      <c r="CC67" s="181"/>
      <c r="CD67" s="238">
        <f t="shared" si="86"/>
        <v>0</v>
      </c>
      <c r="CE67" s="191"/>
      <c r="CF67" s="170">
        <v>24</v>
      </c>
      <c r="CG67" s="79">
        <f t="shared" si="98"/>
        <v>1944</v>
      </c>
      <c r="CH67" s="41"/>
      <c r="CI67" s="181"/>
      <c r="CJ67" s="238">
        <f t="shared" si="88"/>
        <v>0</v>
      </c>
      <c r="CK67" s="191"/>
      <c r="CL67" s="170">
        <v>24</v>
      </c>
      <c r="CM67" s="79">
        <f t="shared" si="99"/>
        <v>1944</v>
      </c>
      <c r="CN67" s="41"/>
      <c r="CO67" s="181"/>
      <c r="CP67" s="238">
        <f t="shared" si="90"/>
        <v>0</v>
      </c>
      <c r="CQ67" s="191"/>
      <c r="CR67" s="170">
        <v>24</v>
      </c>
      <c r="CS67" s="79">
        <f t="shared" si="100"/>
        <v>1944</v>
      </c>
      <c r="CT67" s="41"/>
      <c r="CU67" s="181"/>
      <c r="CV67" s="238">
        <f t="shared" si="92"/>
        <v>0</v>
      </c>
      <c r="CW67" s="16"/>
      <c r="CX67" s="210">
        <f t="shared" si="31"/>
        <v>13608</v>
      </c>
      <c r="CY67" s="226">
        <f t="shared" si="31"/>
        <v>3499</v>
      </c>
      <c r="CZ67" s="211">
        <f t="shared" si="32"/>
        <v>10109</v>
      </c>
      <c r="DA67" s="253">
        <f t="shared" si="33"/>
        <v>0.25712815990593774</v>
      </c>
      <c r="DB67" s="218"/>
      <c r="DC67" s="268"/>
      <c r="DD67" s="279">
        <f t="shared" si="55"/>
        <v>1</v>
      </c>
      <c r="DE67" s="156"/>
    </row>
    <row r="68" spans="1:111" ht="12.75" customHeight="1" x14ac:dyDescent="0.2">
      <c r="A68" s="35" t="str">
        <f t="shared" si="10"/>
        <v>P67</v>
      </c>
      <c r="B68" s="36" t="str">
        <f t="shared" si="26"/>
        <v>P67</v>
      </c>
      <c r="C68" s="80" t="s">
        <v>17</v>
      </c>
      <c r="D68" s="158"/>
      <c r="E68" s="81" t="str">
        <f>IF(D68="","",VLOOKUP(A68,'couple moule presse'!H:O,8,0))</f>
        <v/>
      </c>
      <c r="F68" s="61" t="str">
        <f>IF(D68="","",VLOOKUP(A68,'couple moule presse'!H:M,6,0))</f>
        <v/>
      </c>
      <c r="G68" s="192"/>
      <c r="H68" s="161"/>
      <c r="I68" s="79" t="str">
        <f t="shared" si="11"/>
        <v/>
      </c>
      <c r="J68" s="54"/>
      <c r="K68" s="182"/>
      <c r="L68" s="239" t="str">
        <f t="shared" si="34"/>
        <v/>
      </c>
      <c r="M68" s="192"/>
      <c r="N68" s="161"/>
      <c r="O68" s="79" t="str">
        <f t="shared" si="12"/>
        <v/>
      </c>
      <c r="P68" s="54"/>
      <c r="Q68" s="182"/>
      <c r="R68" s="239" t="str">
        <f t="shared" si="72"/>
        <v/>
      </c>
      <c r="S68" s="192"/>
      <c r="T68" s="161"/>
      <c r="U68" s="79" t="str">
        <f t="shared" si="13"/>
        <v/>
      </c>
      <c r="V68" s="54"/>
      <c r="W68" s="182"/>
      <c r="X68" s="239" t="str">
        <f t="shared" si="73"/>
        <v/>
      </c>
      <c r="Y68" s="192"/>
      <c r="Z68" s="161"/>
      <c r="AA68" s="79" t="str">
        <f t="shared" si="14"/>
        <v/>
      </c>
      <c r="AB68" s="54"/>
      <c r="AC68" s="182"/>
      <c r="AD68" s="239" t="str">
        <f t="shared" si="74"/>
        <v/>
      </c>
      <c r="AE68" s="192"/>
      <c r="AF68" s="161"/>
      <c r="AG68" s="79" t="str">
        <f t="shared" si="15"/>
        <v/>
      </c>
      <c r="AH68" s="54"/>
      <c r="AI68" s="182"/>
      <c r="AJ68" s="239" t="str">
        <f t="shared" si="75"/>
        <v/>
      </c>
      <c r="AK68" s="192"/>
      <c r="AL68" s="161"/>
      <c r="AM68" s="79" t="str">
        <f t="shared" si="16"/>
        <v/>
      </c>
      <c r="AN68" s="54"/>
      <c r="AO68" s="182"/>
      <c r="AP68" s="239" t="str">
        <f t="shared" si="76"/>
        <v/>
      </c>
      <c r="AQ68" s="192"/>
      <c r="AR68" s="161"/>
      <c r="AS68" s="79" t="str">
        <f t="shared" si="17"/>
        <v/>
      </c>
      <c r="AT68" s="54"/>
      <c r="AU68" s="182"/>
      <c r="AV68" s="239" t="str">
        <f t="shared" si="77"/>
        <v/>
      </c>
      <c r="AW68" s="16"/>
      <c r="AX68" s="212" t="str">
        <f t="shared" si="27"/>
        <v/>
      </c>
      <c r="AY68" s="227" t="str">
        <f t="shared" si="27"/>
        <v/>
      </c>
      <c r="AZ68" s="213" t="str">
        <f t="shared" si="28"/>
        <v/>
      </c>
      <c r="BA68" s="254" t="str">
        <f t="shared" si="29"/>
        <v/>
      </c>
      <c r="BB68" s="42"/>
      <c r="BC68" s="80" t="str">
        <f t="shared" si="93"/>
        <v>P67</v>
      </c>
      <c r="BD68" s="158"/>
      <c r="BE68" s="81" t="str">
        <f>IF(BD68="","",VLOOKUP(B68,'couple moule presse'!H:O,8,0))</f>
        <v/>
      </c>
      <c r="BF68" s="61" t="str">
        <f>IF(BD68="","",VLOOKUP(B68,'couple moule presse'!H:M,6,0))</f>
        <v/>
      </c>
      <c r="BG68" s="192"/>
      <c r="BH68" s="161"/>
      <c r="BI68" s="79" t="str">
        <f t="shared" si="94"/>
        <v/>
      </c>
      <c r="BJ68" s="378"/>
      <c r="BK68" s="382"/>
      <c r="BL68" s="239" t="str">
        <f t="shared" si="41"/>
        <v/>
      </c>
      <c r="BM68" s="192"/>
      <c r="BN68" s="161"/>
      <c r="BO68" s="79" t="str">
        <f t="shared" si="95"/>
        <v/>
      </c>
      <c r="BP68" s="54"/>
      <c r="BQ68" s="181"/>
      <c r="BR68" s="239" t="str">
        <f t="shared" si="82"/>
        <v/>
      </c>
      <c r="BS68" s="192"/>
      <c r="BT68" s="161"/>
      <c r="BU68" s="79" t="str">
        <f t="shared" si="96"/>
        <v/>
      </c>
      <c r="BV68" s="54"/>
      <c r="BW68" s="181"/>
      <c r="BX68" s="239" t="str">
        <f t="shared" si="84"/>
        <v/>
      </c>
      <c r="BY68" s="192"/>
      <c r="BZ68" s="161"/>
      <c r="CA68" s="79" t="str">
        <f t="shared" si="97"/>
        <v/>
      </c>
      <c r="CB68" s="54"/>
      <c r="CC68" s="181"/>
      <c r="CD68" s="239" t="str">
        <f t="shared" si="86"/>
        <v/>
      </c>
      <c r="CE68" s="192"/>
      <c r="CF68" s="161"/>
      <c r="CG68" s="79" t="str">
        <f t="shared" si="98"/>
        <v/>
      </c>
      <c r="CH68" s="54"/>
      <c r="CI68" s="181"/>
      <c r="CJ68" s="239" t="str">
        <f t="shared" si="88"/>
        <v/>
      </c>
      <c r="CK68" s="192"/>
      <c r="CL68" s="161"/>
      <c r="CM68" s="79" t="str">
        <f t="shared" si="99"/>
        <v/>
      </c>
      <c r="CN68" s="54"/>
      <c r="CO68" s="181"/>
      <c r="CP68" s="239" t="str">
        <f t="shared" si="90"/>
        <v/>
      </c>
      <c r="CQ68" s="192"/>
      <c r="CR68" s="161"/>
      <c r="CS68" s="79" t="str">
        <f t="shared" si="100"/>
        <v/>
      </c>
      <c r="CT68" s="54"/>
      <c r="CU68" s="181"/>
      <c r="CV68" s="239" t="str">
        <f t="shared" si="92"/>
        <v/>
      </c>
      <c r="CW68" s="16"/>
      <c r="CX68" s="212" t="str">
        <f t="shared" si="31"/>
        <v/>
      </c>
      <c r="CY68" s="227" t="str">
        <f t="shared" si="31"/>
        <v/>
      </c>
      <c r="CZ68" s="213" t="str">
        <f t="shared" si="32"/>
        <v/>
      </c>
      <c r="DA68" s="254" t="str">
        <f t="shared" si="33"/>
        <v/>
      </c>
      <c r="DB68" s="218"/>
      <c r="DC68" s="269"/>
      <c r="DD68" s="280">
        <f t="shared" si="55"/>
        <v>0</v>
      </c>
      <c r="DE68" s="156"/>
    </row>
    <row r="69" spans="1:111" ht="12.75" customHeight="1" x14ac:dyDescent="0.2">
      <c r="A69" s="35" t="str">
        <f t="shared" ref="A69:A74" si="106">C69&amp;D69</f>
        <v>P93</v>
      </c>
      <c r="B69" s="36" t="str">
        <f t="shared" si="26"/>
        <v>P93</v>
      </c>
      <c r="C69" s="37" t="s">
        <v>8</v>
      </c>
      <c r="D69" s="157"/>
      <c r="E69" s="58" t="str">
        <f>IF(D69="","",VLOOKUP(A69,'couple moule presse'!H:O,8,0))</f>
        <v/>
      </c>
      <c r="F69" s="69" t="str">
        <f>IF(D69="","",VLOOKUP(A69,'couple moule presse'!H:M,6,0))</f>
        <v/>
      </c>
      <c r="G69" s="194"/>
      <c r="H69" s="164"/>
      <c r="I69" s="55" t="str">
        <f t="shared" ref="I69:I73" si="107">IF(OR($F69="",H69=0),"",$F69*H69/24)</f>
        <v/>
      </c>
      <c r="J69" s="41"/>
      <c r="K69" s="180"/>
      <c r="L69" s="236" t="str">
        <f t="shared" si="34"/>
        <v/>
      </c>
      <c r="M69" s="194"/>
      <c r="N69" s="164"/>
      <c r="O69" s="55" t="str">
        <f t="shared" ref="O69:O73" si="108">IF(OR($F69="",N69=0),"",$F69*N69/24)</f>
        <v/>
      </c>
      <c r="P69" s="41"/>
      <c r="Q69" s="180"/>
      <c r="R69" s="236" t="str">
        <f t="shared" si="72"/>
        <v/>
      </c>
      <c r="S69" s="194"/>
      <c r="T69" s="164"/>
      <c r="U69" s="55" t="str">
        <f t="shared" ref="U69:U73" si="109">IF(OR($F69="",T69=0),"",$F69*T69/24)</f>
        <v/>
      </c>
      <c r="V69" s="41"/>
      <c r="W69" s="180"/>
      <c r="X69" s="236" t="str">
        <f t="shared" si="73"/>
        <v/>
      </c>
      <c r="Y69" s="194"/>
      <c r="Z69" s="164"/>
      <c r="AA69" s="55" t="str">
        <f t="shared" ref="AA69:AA73" si="110">IF(OR($F69="",Z69=0),"",$F69*Z69/24)</f>
        <v/>
      </c>
      <c r="AB69" s="41"/>
      <c r="AC69" s="180"/>
      <c r="AD69" s="236" t="str">
        <f t="shared" si="74"/>
        <v/>
      </c>
      <c r="AE69" s="194"/>
      <c r="AF69" s="164"/>
      <c r="AG69" s="55" t="str">
        <f t="shared" ref="AG69:AG73" si="111">IF(OR($F69="",AF69=0),"",$F69*AF69/24)</f>
        <v/>
      </c>
      <c r="AH69" s="41"/>
      <c r="AI69" s="180"/>
      <c r="AJ69" s="236" t="str">
        <f t="shared" si="75"/>
        <v/>
      </c>
      <c r="AK69" s="194"/>
      <c r="AL69" s="164"/>
      <c r="AM69" s="55" t="str">
        <f t="shared" ref="AM69:AM73" si="112">IF(OR($F69="",AL69=0),"",$F69*AL69/24)</f>
        <v/>
      </c>
      <c r="AN69" s="41"/>
      <c r="AO69" s="180"/>
      <c r="AP69" s="236" t="str">
        <f t="shared" si="76"/>
        <v/>
      </c>
      <c r="AQ69" s="194"/>
      <c r="AR69" s="164"/>
      <c r="AS69" s="55" t="str">
        <f t="shared" ref="AS69:AS73" si="113">IF(OR($F69="",AR69=0),"",$F69*AR69/24)</f>
        <v/>
      </c>
      <c r="AT69" s="41"/>
      <c r="AU69" s="180"/>
      <c r="AV69" s="236" t="str">
        <f t="shared" si="77"/>
        <v/>
      </c>
      <c r="AW69" s="16"/>
      <c r="AX69" s="208" t="str">
        <f t="shared" si="27"/>
        <v/>
      </c>
      <c r="AY69" s="224" t="str">
        <f t="shared" si="27"/>
        <v/>
      </c>
      <c r="AZ69" s="209" t="str">
        <f t="shared" si="28"/>
        <v/>
      </c>
      <c r="BA69" s="252" t="str">
        <f t="shared" si="29"/>
        <v/>
      </c>
      <c r="BB69" s="42"/>
      <c r="BC69" s="37" t="str">
        <f t="shared" si="93"/>
        <v>P93</v>
      </c>
      <c r="BD69" s="157"/>
      <c r="BE69" s="58" t="str">
        <f>IF(BD69="","",VLOOKUP(B69,'couple moule presse'!H:O,8,0))</f>
        <v/>
      </c>
      <c r="BF69" s="69" t="str">
        <f>IF(BD69="","",VLOOKUP(B69,'couple moule presse'!H:M,6,0))</f>
        <v/>
      </c>
      <c r="BG69" s="194"/>
      <c r="BH69" s="164"/>
      <c r="BI69" s="55" t="str">
        <f t="shared" si="94"/>
        <v/>
      </c>
      <c r="BJ69" s="377"/>
      <c r="BK69" s="381"/>
      <c r="BL69" s="236" t="str">
        <f t="shared" si="41"/>
        <v/>
      </c>
      <c r="BM69" s="194"/>
      <c r="BN69" s="164"/>
      <c r="BO69" s="55" t="str">
        <f t="shared" si="95"/>
        <v/>
      </c>
      <c r="BP69" s="41"/>
      <c r="BQ69" s="180"/>
      <c r="BR69" s="236" t="str">
        <f t="shared" si="82"/>
        <v/>
      </c>
      <c r="BS69" s="194"/>
      <c r="BT69" s="164"/>
      <c r="BU69" s="55" t="str">
        <f t="shared" si="96"/>
        <v/>
      </c>
      <c r="BV69" s="41"/>
      <c r="BW69" s="180"/>
      <c r="BX69" s="236" t="str">
        <f t="shared" si="84"/>
        <v/>
      </c>
      <c r="BY69" s="194"/>
      <c r="BZ69" s="164"/>
      <c r="CA69" s="55" t="str">
        <f t="shared" si="97"/>
        <v/>
      </c>
      <c r="CB69" s="41"/>
      <c r="CC69" s="180"/>
      <c r="CD69" s="236" t="str">
        <f t="shared" si="86"/>
        <v/>
      </c>
      <c r="CE69" s="194"/>
      <c r="CF69" s="164"/>
      <c r="CG69" s="55" t="str">
        <f t="shared" si="98"/>
        <v/>
      </c>
      <c r="CH69" s="41"/>
      <c r="CI69" s="180"/>
      <c r="CJ69" s="236" t="str">
        <f t="shared" si="88"/>
        <v/>
      </c>
      <c r="CK69" s="194"/>
      <c r="CL69" s="164"/>
      <c r="CM69" s="55" t="str">
        <f t="shared" si="99"/>
        <v/>
      </c>
      <c r="CN69" s="41"/>
      <c r="CO69" s="180"/>
      <c r="CP69" s="236" t="str">
        <f t="shared" si="90"/>
        <v/>
      </c>
      <c r="CQ69" s="194"/>
      <c r="CR69" s="164"/>
      <c r="CS69" s="55" t="str">
        <f t="shared" si="100"/>
        <v/>
      </c>
      <c r="CT69" s="41"/>
      <c r="CU69" s="180"/>
      <c r="CV69" s="236" t="str">
        <f t="shared" si="92"/>
        <v/>
      </c>
      <c r="CW69" s="16"/>
      <c r="CX69" s="208" t="str">
        <f t="shared" si="31"/>
        <v/>
      </c>
      <c r="CY69" s="224" t="str">
        <f t="shared" si="31"/>
        <v/>
      </c>
      <c r="CZ69" s="209" t="str">
        <f t="shared" si="32"/>
        <v/>
      </c>
      <c r="DA69" s="252" t="str">
        <f t="shared" si="33"/>
        <v/>
      </c>
      <c r="DB69" s="218"/>
      <c r="DC69" s="267">
        <f>SUM(DD69:DD73)</f>
        <v>0.94642857142857151</v>
      </c>
      <c r="DD69" s="278">
        <f t="shared" si="55"/>
        <v>0</v>
      </c>
      <c r="DE69" s="156"/>
    </row>
    <row r="70" spans="1:111" ht="12.75" customHeight="1" x14ac:dyDescent="0.2">
      <c r="A70" s="35" t="str">
        <f t="shared" si="106"/>
        <v>P93CL660/5</v>
      </c>
      <c r="B70" s="36" t="str">
        <f t="shared" ref="B70:B73" si="114">BC70&amp;BD70</f>
        <v>P93CL660/5</v>
      </c>
      <c r="C70" s="45" t="s">
        <v>8</v>
      </c>
      <c r="D70" s="157" t="s">
        <v>22</v>
      </c>
      <c r="E70" s="38" t="str">
        <f>IF(D70="","",VLOOKUP(A70,'couple moule presse'!H:O,8,0))</f>
        <v>P</v>
      </c>
      <c r="F70" s="70">
        <f>IF(D70="","",VLOOKUP(A70,'couple moule presse'!H:M,6,0))</f>
        <v>1116.5538461538461</v>
      </c>
      <c r="G70" s="191"/>
      <c r="H70" s="170">
        <v>24</v>
      </c>
      <c r="I70" s="40">
        <f t="shared" si="107"/>
        <v>1116.5538461538461</v>
      </c>
      <c r="J70" s="41">
        <v>917</v>
      </c>
      <c r="K70" s="181"/>
      <c r="L70" s="238">
        <f t="shared" si="34"/>
        <v>0.82127700617283961</v>
      </c>
      <c r="M70" s="191"/>
      <c r="N70" s="170">
        <v>3</v>
      </c>
      <c r="O70" s="40">
        <f t="shared" si="108"/>
        <v>139.56923076923076</v>
      </c>
      <c r="P70" s="41">
        <v>140</v>
      </c>
      <c r="Q70" s="181"/>
      <c r="R70" s="238">
        <f t="shared" si="72"/>
        <v>0.99691358024691346</v>
      </c>
      <c r="S70" s="191"/>
      <c r="T70" s="170"/>
      <c r="U70" s="40" t="str">
        <f t="shared" si="109"/>
        <v/>
      </c>
      <c r="V70" s="41"/>
      <c r="W70" s="181"/>
      <c r="X70" s="238" t="str">
        <f t="shared" si="73"/>
        <v/>
      </c>
      <c r="Y70" s="191" t="s">
        <v>95</v>
      </c>
      <c r="Z70" s="170">
        <v>10</v>
      </c>
      <c r="AA70" s="40">
        <f t="shared" si="110"/>
        <v>465.23076923076923</v>
      </c>
      <c r="AB70" s="41"/>
      <c r="AC70" s="181"/>
      <c r="AD70" s="238">
        <f t="shared" si="74"/>
        <v>0</v>
      </c>
      <c r="AE70" s="191" t="s">
        <v>95</v>
      </c>
      <c r="AF70" s="170">
        <v>19</v>
      </c>
      <c r="AG70" s="40">
        <f t="shared" si="111"/>
        <v>883.93846153846152</v>
      </c>
      <c r="AH70" s="41">
        <v>995</v>
      </c>
      <c r="AI70" s="181"/>
      <c r="AJ70" s="238">
        <f t="shared" si="75"/>
        <v>0.87435602896129216</v>
      </c>
      <c r="AK70" s="191"/>
      <c r="AL70" s="170">
        <v>24</v>
      </c>
      <c r="AM70" s="40">
        <f t="shared" si="112"/>
        <v>1116.5538461538461</v>
      </c>
      <c r="AN70" s="41">
        <v>1027</v>
      </c>
      <c r="AO70" s="181"/>
      <c r="AP70" s="238">
        <f t="shared" si="76"/>
        <v>0.91979442239858911</v>
      </c>
      <c r="AQ70" s="191"/>
      <c r="AR70" s="170">
        <v>24</v>
      </c>
      <c r="AS70" s="40">
        <f t="shared" si="113"/>
        <v>1116.5538461538461</v>
      </c>
      <c r="AT70" s="41">
        <v>1097</v>
      </c>
      <c r="AU70" s="181"/>
      <c r="AV70" s="238">
        <f t="shared" si="77"/>
        <v>0.98248732363315705</v>
      </c>
      <c r="AW70" s="16"/>
      <c r="AX70" s="210">
        <f t="shared" ref="AX70:AY74" si="115">IF(SUM(I70,O70,U70,AA70,AG70,AM70,AS70)&gt;0,SUM(I70,O70,U70,AA70,AG70,AM70,AS70),"")</f>
        <v>4838.3999999999996</v>
      </c>
      <c r="AY70" s="226">
        <f t="shared" si="115"/>
        <v>4176</v>
      </c>
      <c r="AZ70" s="211">
        <f t="shared" ref="AZ70:AZ74" si="116">IF(AY70="",AX70,IF(AX70="","",AX70-AY70))</f>
        <v>662.39999999999964</v>
      </c>
      <c r="BA70" s="253">
        <f t="shared" ref="BA70:BA74" si="117">IF(AX70="","",IF(AND(AX70&gt;0,AY70=""),0,1-ABS((AX70-AY70)/AX70)))</f>
        <v>0.86309523809523814</v>
      </c>
      <c r="BB70" s="42"/>
      <c r="BC70" s="45" t="str">
        <f t="shared" si="93"/>
        <v>P93</v>
      </c>
      <c r="BD70" s="157" t="s">
        <v>22</v>
      </c>
      <c r="BE70" s="38" t="str">
        <f>IF(BD70="","",VLOOKUP(B70,'couple moule presse'!H:O,8,0))</f>
        <v>P</v>
      </c>
      <c r="BF70" s="70">
        <f>IF(BD70="","",VLOOKUP(B70,'couple moule presse'!H:M,6,0))</f>
        <v>1116.5538461538461</v>
      </c>
      <c r="BG70" s="191"/>
      <c r="BH70" s="170">
        <v>24</v>
      </c>
      <c r="BI70" s="40">
        <f t="shared" si="94"/>
        <v>1116.5538461538461</v>
      </c>
      <c r="BJ70" s="377">
        <v>1129</v>
      </c>
      <c r="BK70" s="382"/>
      <c r="BL70" s="238">
        <f t="shared" si="41"/>
        <v>0.98885306437389764</v>
      </c>
      <c r="BM70" s="191"/>
      <c r="BN70" s="170">
        <v>3</v>
      </c>
      <c r="BO70" s="40">
        <f t="shared" si="95"/>
        <v>139.56923076923076</v>
      </c>
      <c r="BP70" s="41">
        <v>140</v>
      </c>
      <c r="BQ70" s="181"/>
      <c r="BR70" s="238">
        <f t="shared" si="82"/>
        <v>0.99691358024691346</v>
      </c>
      <c r="BS70" s="191" t="s">
        <v>95</v>
      </c>
      <c r="BT70" s="170">
        <v>19</v>
      </c>
      <c r="BU70" s="40">
        <f t="shared" si="96"/>
        <v>883.93846153846152</v>
      </c>
      <c r="BV70" s="41"/>
      <c r="BW70" s="181"/>
      <c r="BX70" s="238">
        <f t="shared" si="84"/>
        <v>0</v>
      </c>
      <c r="BY70" s="191"/>
      <c r="BZ70" s="170">
        <v>24</v>
      </c>
      <c r="CA70" s="40">
        <f t="shared" si="97"/>
        <v>1116.5538461538461</v>
      </c>
      <c r="CB70" s="41"/>
      <c r="CC70" s="181"/>
      <c r="CD70" s="238">
        <f t="shared" si="86"/>
        <v>0</v>
      </c>
      <c r="CE70" s="191"/>
      <c r="CF70" s="170">
        <v>24</v>
      </c>
      <c r="CG70" s="40">
        <f t="shared" si="98"/>
        <v>1116.5538461538461</v>
      </c>
      <c r="CH70" s="41"/>
      <c r="CI70" s="181"/>
      <c r="CJ70" s="238">
        <f t="shared" si="88"/>
        <v>0</v>
      </c>
      <c r="CK70" s="191"/>
      <c r="CL70" s="170">
        <v>24</v>
      </c>
      <c r="CM70" s="40">
        <f t="shared" si="99"/>
        <v>1116.5538461538461</v>
      </c>
      <c r="CN70" s="41"/>
      <c r="CO70" s="181"/>
      <c r="CP70" s="238">
        <f t="shared" si="90"/>
        <v>0</v>
      </c>
      <c r="CQ70" s="191"/>
      <c r="CR70" s="170">
        <v>24</v>
      </c>
      <c r="CS70" s="40">
        <f t="shared" si="100"/>
        <v>1116.5538461538461</v>
      </c>
      <c r="CT70" s="41"/>
      <c r="CU70" s="181"/>
      <c r="CV70" s="238">
        <f t="shared" si="92"/>
        <v>0</v>
      </c>
      <c r="CW70" s="16"/>
      <c r="CX70" s="210">
        <f t="shared" ref="CX70:CY74" si="118">IF(SUM(BI70,BO70,BU70,CA70,CG70,CM70,CS70)&gt;0,SUM(BI70,BO70,BU70,CA70,CG70,CM70,CS70),"")</f>
        <v>6606.2769230769236</v>
      </c>
      <c r="CY70" s="226">
        <f t="shared" si="118"/>
        <v>1269</v>
      </c>
      <c r="CZ70" s="211">
        <f t="shared" ref="CZ70:CZ74" si="119">IF(CY70="",CX70,IF(CX70="","",CX70-CY70))</f>
        <v>5337.2769230769236</v>
      </c>
      <c r="DA70" s="253">
        <f t="shared" ref="DA70:DA74" si="120">IF(CX70="","",IF(AND(CX70&gt;0,CY70=""),0,1-ABS((CX70-CY70)/CX70)))</f>
        <v>0.19209004024144871</v>
      </c>
      <c r="DB70" s="218"/>
      <c r="DC70" s="268"/>
      <c r="DD70" s="279">
        <f t="shared" si="55"/>
        <v>0.73214285714285721</v>
      </c>
      <c r="DE70" s="156"/>
    </row>
    <row r="71" spans="1:111" ht="12.75" customHeight="1" x14ac:dyDescent="0.2">
      <c r="A71" s="35" t="str">
        <f t="shared" si="106"/>
        <v>P93CL1000</v>
      </c>
      <c r="B71" s="36" t="str">
        <f t="shared" si="114"/>
        <v>P93CL1000</v>
      </c>
      <c r="C71" s="45" t="s">
        <v>8</v>
      </c>
      <c r="D71" s="157" t="s">
        <v>7</v>
      </c>
      <c r="E71" s="38" t="str">
        <f>IF(D71="","",VLOOKUP(A71,'couple moule presse'!H:O,8,0))</f>
        <v>P</v>
      </c>
      <c r="F71" s="70">
        <f>IF(D71="","",VLOOKUP(A71,'couple moule presse'!H:M,6,0))</f>
        <v>608.55652173913052</v>
      </c>
      <c r="G71" s="191"/>
      <c r="H71" s="170"/>
      <c r="I71" s="40" t="str">
        <f t="shared" si="107"/>
        <v/>
      </c>
      <c r="J71" s="41"/>
      <c r="K71" s="181"/>
      <c r="L71" s="238" t="str">
        <f t="shared" ref="L71:L74" si="121">IF(I71="","",1-ABS((I71-J71)/I71))</f>
        <v/>
      </c>
      <c r="M71" s="191" t="s">
        <v>95</v>
      </c>
      <c r="N71" s="170">
        <v>19</v>
      </c>
      <c r="O71" s="40">
        <f t="shared" si="108"/>
        <v>481.77391304347833</v>
      </c>
      <c r="P71" s="41">
        <v>605</v>
      </c>
      <c r="Q71" s="181"/>
      <c r="R71" s="238">
        <f t="shared" si="72"/>
        <v>0.74422424373691443</v>
      </c>
      <c r="S71" s="191"/>
      <c r="T71" s="170">
        <v>5</v>
      </c>
      <c r="U71" s="40">
        <f t="shared" si="109"/>
        <v>126.78260869565219</v>
      </c>
      <c r="V71" s="41">
        <v>127</v>
      </c>
      <c r="W71" s="181"/>
      <c r="X71" s="238">
        <f t="shared" si="73"/>
        <v>0.99828532235939649</v>
      </c>
      <c r="Y71" s="191"/>
      <c r="Z71" s="170"/>
      <c r="AA71" s="40" t="str">
        <f t="shared" si="110"/>
        <v/>
      </c>
      <c r="AB71" s="41"/>
      <c r="AC71" s="181"/>
      <c r="AD71" s="238" t="str">
        <f t="shared" si="74"/>
        <v/>
      </c>
      <c r="AE71" s="191"/>
      <c r="AF71" s="170"/>
      <c r="AG71" s="40" t="str">
        <f t="shared" si="111"/>
        <v/>
      </c>
      <c r="AH71" s="41"/>
      <c r="AI71" s="181"/>
      <c r="AJ71" s="238" t="str">
        <f t="shared" si="75"/>
        <v/>
      </c>
      <c r="AK71" s="191"/>
      <c r="AL71" s="170"/>
      <c r="AM71" s="40" t="str">
        <f t="shared" si="112"/>
        <v/>
      </c>
      <c r="AN71" s="41"/>
      <c r="AO71" s="181"/>
      <c r="AP71" s="238" t="str">
        <f t="shared" si="76"/>
        <v/>
      </c>
      <c r="AQ71" s="191"/>
      <c r="AR71" s="170"/>
      <c r="AS71" s="40" t="str">
        <f t="shared" si="113"/>
        <v/>
      </c>
      <c r="AT71" s="41"/>
      <c r="AU71" s="181"/>
      <c r="AV71" s="238" t="str">
        <f t="shared" si="77"/>
        <v/>
      </c>
      <c r="AW71" s="16"/>
      <c r="AX71" s="210">
        <f t="shared" si="115"/>
        <v>608.55652173913052</v>
      </c>
      <c r="AY71" s="226">
        <f t="shared" si="115"/>
        <v>732</v>
      </c>
      <c r="AZ71" s="211">
        <f t="shared" si="116"/>
        <v>-123.44347826086948</v>
      </c>
      <c r="BA71" s="253">
        <f t="shared" si="117"/>
        <v>0.7971536351165982</v>
      </c>
      <c r="BB71" s="42"/>
      <c r="BC71" s="45" t="str">
        <f t="shared" si="93"/>
        <v>P93</v>
      </c>
      <c r="BD71" s="157" t="s">
        <v>7</v>
      </c>
      <c r="BE71" s="38" t="str">
        <f>IF(BD71="","",VLOOKUP(B71,'couple moule presse'!H:O,8,0))</f>
        <v>P</v>
      </c>
      <c r="BF71" s="70">
        <f>IF(BD71="","",VLOOKUP(B71,'couple moule presse'!H:M,6,0))</f>
        <v>608.55652173913052</v>
      </c>
      <c r="BG71" s="191"/>
      <c r="BH71" s="170"/>
      <c r="BI71" s="40" t="str">
        <f t="shared" si="94"/>
        <v/>
      </c>
      <c r="BJ71" s="377"/>
      <c r="BK71" s="382"/>
      <c r="BL71" s="238" t="str">
        <f t="shared" ref="BL71:BL74" si="122">IF(BI71="","",1-ABS((BI71-BJ71)/BI71))</f>
        <v/>
      </c>
      <c r="BM71" s="191" t="s">
        <v>95</v>
      </c>
      <c r="BN71" s="170">
        <v>19</v>
      </c>
      <c r="BO71" s="40">
        <f t="shared" si="95"/>
        <v>481.77391304347833</v>
      </c>
      <c r="BP71" s="41">
        <v>500</v>
      </c>
      <c r="BQ71" s="181"/>
      <c r="BR71" s="238">
        <f t="shared" si="82"/>
        <v>0.96216879647678888</v>
      </c>
      <c r="BS71" s="191"/>
      <c r="BT71" s="170"/>
      <c r="BU71" s="40" t="str">
        <f t="shared" si="96"/>
        <v/>
      </c>
      <c r="BV71" s="41"/>
      <c r="BW71" s="181"/>
      <c r="BX71" s="238" t="str">
        <f t="shared" si="84"/>
        <v/>
      </c>
      <c r="BY71" s="191"/>
      <c r="BZ71" s="170"/>
      <c r="CA71" s="40" t="str">
        <f t="shared" si="97"/>
        <v/>
      </c>
      <c r="CB71" s="41"/>
      <c r="CC71" s="181"/>
      <c r="CD71" s="238" t="str">
        <f t="shared" si="86"/>
        <v/>
      </c>
      <c r="CE71" s="191"/>
      <c r="CF71" s="170"/>
      <c r="CG71" s="40" t="str">
        <f t="shared" si="98"/>
        <v/>
      </c>
      <c r="CH71" s="41"/>
      <c r="CI71" s="181"/>
      <c r="CJ71" s="238" t="str">
        <f t="shared" si="88"/>
        <v/>
      </c>
      <c r="CK71" s="191"/>
      <c r="CL71" s="170"/>
      <c r="CM71" s="40" t="str">
        <f t="shared" si="99"/>
        <v/>
      </c>
      <c r="CN71" s="41"/>
      <c r="CO71" s="181"/>
      <c r="CP71" s="238" t="str">
        <f t="shared" si="90"/>
        <v/>
      </c>
      <c r="CQ71" s="191"/>
      <c r="CR71" s="170"/>
      <c r="CS71" s="40" t="str">
        <f t="shared" si="100"/>
        <v/>
      </c>
      <c r="CT71" s="41"/>
      <c r="CU71" s="181"/>
      <c r="CV71" s="238" t="str">
        <f t="shared" si="92"/>
        <v/>
      </c>
      <c r="CW71" s="16"/>
      <c r="CX71" s="210">
        <f t="shared" si="118"/>
        <v>481.77391304347833</v>
      </c>
      <c r="CY71" s="226">
        <f t="shared" si="118"/>
        <v>500</v>
      </c>
      <c r="CZ71" s="211">
        <f t="shared" si="119"/>
        <v>-18.226086956521669</v>
      </c>
      <c r="DA71" s="253">
        <f t="shared" si="120"/>
        <v>0.96216879647678888</v>
      </c>
      <c r="DB71" s="218"/>
      <c r="DC71" s="268"/>
      <c r="DD71" s="279">
        <f t="shared" si="55"/>
        <v>0.12797619047619047</v>
      </c>
      <c r="DE71" s="156"/>
    </row>
    <row r="72" spans="1:111" ht="12.75" customHeight="1" x14ac:dyDescent="0.2">
      <c r="A72" s="35" t="str">
        <f t="shared" si="106"/>
        <v>P93CL400</v>
      </c>
      <c r="B72" s="36" t="str">
        <f t="shared" si="114"/>
        <v>P93</v>
      </c>
      <c r="C72" s="45" t="s">
        <v>8</v>
      </c>
      <c r="D72" s="157" t="s">
        <v>20</v>
      </c>
      <c r="E72" s="38" t="str">
        <f>IF(D72="","",VLOOKUP(A72,'couple moule presse'!H:O,8,0))</f>
        <v>P</v>
      </c>
      <c r="F72" s="70">
        <f>IF(D72="","",VLOOKUP(A72,'couple moule presse'!H:M,6,0))</f>
        <v>725.76</v>
      </c>
      <c r="G72" s="143"/>
      <c r="H72" s="40"/>
      <c r="I72" s="40" t="str">
        <f t="shared" si="107"/>
        <v/>
      </c>
      <c r="J72" s="41"/>
      <c r="K72" s="181"/>
      <c r="L72" s="238" t="str">
        <f t="shared" si="121"/>
        <v/>
      </c>
      <c r="M72" s="143"/>
      <c r="N72" s="40"/>
      <c r="O72" s="40" t="str">
        <f t="shared" si="108"/>
        <v/>
      </c>
      <c r="P72" s="41"/>
      <c r="Q72" s="181"/>
      <c r="R72" s="238" t="str">
        <f t="shared" si="72"/>
        <v/>
      </c>
      <c r="S72" s="143" t="s">
        <v>95</v>
      </c>
      <c r="T72" s="40">
        <v>17</v>
      </c>
      <c r="U72" s="40">
        <f t="shared" si="109"/>
        <v>514.08000000000004</v>
      </c>
      <c r="V72" s="41">
        <v>627</v>
      </c>
      <c r="W72" s="181"/>
      <c r="X72" s="238">
        <f t="shared" si="73"/>
        <v>0.78034547152194222</v>
      </c>
      <c r="Y72" s="143"/>
      <c r="Z72" s="40">
        <v>12</v>
      </c>
      <c r="AA72" s="40">
        <f t="shared" si="110"/>
        <v>362.87999999999994</v>
      </c>
      <c r="AB72" s="41">
        <v>632</v>
      </c>
      <c r="AC72" s="181"/>
      <c r="AD72" s="238">
        <f t="shared" si="74"/>
        <v>0.25837742504409145</v>
      </c>
      <c r="AE72" s="143"/>
      <c r="AF72" s="40"/>
      <c r="AG72" s="40" t="str">
        <f t="shared" si="111"/>
        <v/>
      </c>
      <c r="AH72" s="41"/>
      <c r="AI72" s="181"/>
      <c r="AJ72" s="238" t="str">
        <f t="shared" si="75"/>
        <v/>
      </c>
      <c r="AK72" s="143"/>
      <c r="AL72" s="40"/>
      <c r="AM72" s="40" t="str">
        <f t="shared" si="112"/>
        <v/>
      </c>
      <c r="AN72" s="41"/>
      <c r="AO72" s="181"/>
      <c r="AP72" s="238" t="str">
        <f t="shared" si="76"/>
        <v/>
      </c>
      <c r="AQ72" s="143"/>
      <c r="AR72" s="40"/>
      <c r="AS72" s="40" t="str">
        <f t="shared" si="113"/>
        <v/>
      </c>
      <c r="AT72" s="41"/>
      <c r="AU72" s="181"/>
      <c r="AV72" s="238" t="str">
        <f t="shared" si="77"/>
        <v/>
      </c>
      <c r="AW72" s="16"/>
      <c r="AX72" s="210">
        <f t="shared" si="115"/>
        <v>876.96</v>
      </c>
      <c r="AY72" s="226">
        <f t="shared" si="115"/>
        <v>1259</v>
      </c>
      <c r="AZ72" s="211">
        <f t="shared" si="116"/>
        <v>-382.03999999999996</v>
      </c>
      <c r="BA72" s="253">
        <f t="shared" si="117"/>
        <v>0.56435869366903857</v>
      </c>
      <c r="BB72" s="42"/>
      <c r="BC72" s="45" t="str">
        <f t="shared" si="93"/>
        <v>P93</v>
      </c>
      <c r="BD72" s="157"/>
      <c r="BE72" s="38" t="str">
        <f>IF(BD72="","",VLOOKUP(B72,'couple moule presse'!H:O,8,0))</f>
        <v/>
      </c>
      <c r="BF72" s="70" t="str">
        <f>IF(BD72="","",VLOOKUP(B72,'couple moule presse'!H:M,6,0))</f>
        <v/>
      </c>
      <c r="BG72" s="143"/>
      <c r="BH72" s="40"/>
      <c r="BI72" s="40" t="str">
        <f t="shared" si="94"/>
        <v/>
      </c>
      <c r="BJ72" s="377"/>
      <c r="BK72" s="382"/>
      <c r="BL72" s="238" t="str">
        <f t="shared" si="122"/>
        <v/>
      </c>
      <c r="BM72" s="143"/>
      <c r="BN72" s="40"/>
      <c r="BO72" s="40" t="str">
        <f t="shared" si="95"/>
        <v/>
      </c>
      <c r="BP72" s="41"/>
      <c r="BQ72" s="181"/>
      <c r="BR72" s="238" t="str">
        <f t="shared" si="82"/>
        <v/>
      </c>
      <c r="BS72" s="143"/>
      <c r="BT72" s="40"/>
      <c r="BU72" s="40" t="str">
        <f t="shared" si="96"/>
        <v/>
      </c>
      <c r="BV72" s="41"/>
      <c r="BW72" s="181"/>
      <c r="BX72" s="238" t="str">
        <f t="shared" si="84"/>
        <v/>
      </c>
      <c r="BY72" s="143"/>
      <c r="BZ72" s="40"/>
      <c r="CA72" s="40" t="str">
        <f t="shared" si="97"/>
        <v/>
      </c>
      <c r="CB72" s="41"/>
      <c r="CC72" s="181"/>
      <c r="CD72" s="238" t="str">
        <f t="shared" si="86"/>
        <v/>
      </c>
      <c r="CE72" s="143"/>
      <c r="CF72" s="40"/>
      <c r="CG72" s="40" t="str">
        <f t="shared" si="98"/>
        <v/>
      </c>
      <c r="CH72" s="41"/>
      <c r="CI72" s="181"/>
      <c r="CJ72" s="238" t="str">
        <f t="shared" si="88"/>
        <v/>
      </c>
      <c r="CK72" s="143"/>
      <c r="CL72" s="40"/>
      <c r="CM72" s="40" t="str">
        <f t="shared" si="99"/>
        <v/>
      </c>
      <c r="CN72" s="41"/>
      <c r="CO72" s="181"/>
      <c r="CP72" s="238" t="str">
        <f t="shared" si="90"/>
        <v/>
      </c>
      <c r="CQ72" s="143"/>
      <c r="CR72" s="40"/>
      <c r="CS72" s="40" t="str">
        <f t="shared" si="100"/>
        <v/>
      </c>
      <c r="CT72" s="41"/>
      <c r="CU72" s="181"/>
      <c r="CV72" s="238" t="str">
        <f t="shared" si="92"/>
        <v/>
      </c>
      <c r="CW72" s="16"/>
      <c r="CX72" s="210" t="str">
        <f t="shared" si="118"/>
        <v/>
      </c>
      <c r="CY72" s="226" t="str">
        <f t="shared" si="118"/>
        <v/>
      </c>
      <c r="CZ72" s="211" t="str">
        <f t="shared" si="119"/>
        <v/>
      </c>
      <c r="DA72" s="253" t="str">
        <f t="shared" si="120"/>
        <v/>
      </c>
      <c r="DB72" s="218"/>
      <c r="DC72" s="268"/>
      <c r="DD72" s="279">
        <f t="shared" si="55"/>
        <v>8.6309523809523822E-2</v>
      </c>
      <c r="DE72" s="156"/>
    </row>
    <row r="73" spans="1:111" ht="12.75" customHeight="1" x14ac:dyDescent="0.2">
      <c r="A73" s="35" t="str">
        <f t="shared" si="106"/>
        <v>P93</v>
      </c>
      <c r="B73" s="36" t="str">
        <f t="shared" si="114"/>
        <v>P93</v>
      </c>
      <c r="C73" s="51" t="s">
        <v>8</v>
      </c>
      <c r="D73" s="158"/>
      <c r="E73" s="52" t="str">
        <f>IF(D73="","",VLOOKUP(A73,'couple moule presse'!H:O,8,0))</f>
        <v/>
      </c>
      <c r="F73" s="61" t="str">
        <f>IF(D73="","",VLOOKUP(A73,'couple moule presse'!H:M,6,0))</f>
        <v/>
      </c>
      <c r="G73" s="144"/>
      <c r="H73" s="53"/>
      <c r="I73" s="53" t="str">
        <f t="shared" si="107"/>
        <v/>
      </c>
      <c r="J73" s="54"/>
      <c r="K73" s="182"/>
      <c r="L73" s="239" t="str">
        <f t="shared" si="121"/>
        <v/>
      </c>
      <c r="M73" s="144"/>
      <c r="N73" s="53"/>
      <c r="O73" s="53" t="str">
        <f t="shared" si="108"/>
        <v/>
      </c>
      <c r="P73" s="54"/>
      <c r="Q73" s="182"/>
      <c r="R73" s="239" t="str">
        <f t="shared" si="72"/>
        <v/>
      </c>
      <c r="S73" s="144"/>
      <c r="T73" s="53"/>
      <c r="U73" s="53" t="str">
        <f t="shared" si="109"/>
        <v/>
      </c>
      <c r="V73" s="54"/>
      <c r="W73" s="182"/>
      <c r="X73" s="239" t="str">
        <f t="shared" si="73"/>
        <v/>
      </c>
      <c r="Y73" s="144"/>
      <c r="Z73" s="53"/>
      <c r="AA73" s="53" t="str">
        <f t="shared" si="110"/>
        <v/>
      </c>
      <c r="AB73" s="54"/>
      <c r="AC73" s="182"/>
      <c r="AD73" s="239" t="str">
        <f t="shared" si="74"/>
        <v/>
      </c>
      <c r="AE73" s="144"/>
      <c r="AF73" s="53"/>
      <c r="AG73" s="53" t="str">
        <f t="shared" si="111"/>
        <v/>
      </c>
      <c r="AH73" s="54"/>
      <c r="AI73" s="182"/>
      <c r="AJ73" s="239" t="str">
        <f t="shared" si="75"/>
        <v/>
      </c>
      <c r="AK73" s="144"/>
      <c r="AL73" s="53"/>
      <c r="AM73" s="53" t="str">
        <f t="shared" si="112"/>
        <v/>
      </c>
      <c r="AN73" s="54"/>
      <c r="AO73" s="182"/>
      <c r="AP73" s="239" t="str">
        <f t="shared" si="76"/>
        <v/>
      </c>
      <c r="AQ73" s="144"/>
      <c r="AR73" s="53"/>
      <c r="AS73" s="53" t="str">
        <f t="shared" si="113"/>
        <v/>
      </c>
      <c r="AT73" s="54"/>
      <c r="AU73" s="182"/>
      <c r="AV73" s="239" t="str">
        <f t="shared" si="77"/>
        <v/>
      </c>
      <c r="AW73" s="16"/>
      <c r="AX73" s="212" t="str">
        <f t="shared" si="115"/>
        <v/>
      </c>
      <c r="AY73" s="227" t="str">
        <f t="shared" si="115"/>
        <v/>
      </c>
      <c r="AZ73" s="213" t="str">
        <f t="shared" si="116"/>
        <v/>
      </c>
      <c r="BA73" s="254" t="str">
        <f t="shared" si="117"/>
        <v/>
      </c>
      <c r="BB73" s="42"/>
      <c r="BC73" s="51" t="str">
        <f t="shared" si="93"/>
        <v>P93</v>
      </c>
      <c r="BD73" s="158"/>
      <c r="BE73" s="52" t="str">
        <f>IF(BD73="","",VLOOKUP(B73,'couple moule presse'!H:O,8,0))</f>
        <v/>
      </c>
      <c r="BF73" s="61" t="str">
        <f>IF(BD73="","",VLOOKUP(B73,'couple moule presse'!H:M,6,0))</f>
        <v/>
      </c>
      <c r="BG73" s="144"/>
      <c r="BH73" s="53"/>
      <c r="BI73" s="53" t="str">
        <f t="shared" si="94"/>
        <v/>
      </c>
      <c r="BJ73" s="378"/>
      <c r="BK73" s="383"/>
      <c r="BL73" s="239" t="str">
        <f t="shared" si="122"/>
        <v/>
      </c>
      <c r="BM73" s="144"/>
      <c r="BN73" s="53"/>
      <c r="BO73" s="53" t="str">
        <f t="shared" si="95"/>
        <v/>
      </c>
      <c r="BP73" s="54"/>
      <c r="BQ73" s="182"/>
      <c r="BR73" s="239" t="str">
        <f t="shared" si="82"/>
        <v/>
      </c>
      <c r="BS73" s="144"/>
      <c r="BT73" s="53"/>
      <c r="BU73" s="53" t="str">
        <f t="shared" si="96"/>
        <v/>
      </c>
      <c r="BV73" s="54"/>
      <c r="BW73" s="182"/>
      <c r="BX73" s="239" t="str">
        <f t="shared" si="84"/>
        <v/>
      </c>
      <c r="BY73" s="144"/>
      <c r="BZ73" s="53"/>
      <c r="CA73" s="53" t="str">
        <f t="shared" si="97"/>
        <v/>
      </c>
      <c r="CB73" s="54"/>
      <c r="CC73" s="182"/>
      <c r="CD73" s="239" t="str">
        <f t="shared" si="86"/>
        <v/>
      </c>
      <c r="CE73" s="144"/>
      <c r="CF73" s="53"/>
      <c r="CG73" s="53" t="str">
        <f t="shared" si="98"/>
        <v/>
      </c>
      <c r="CH73" s="54"/>
      <c r="CI73" s="182"/>
      <c r="CJ73" s="239" t="str">
        <f t="shared" si="88"/>
        <v/>
      </c>
      <c r="CK73" s="144"/>
      <c r="CL73" s="53"/>
      <c r="CM73" s="53" t="str">
        <f t="shared" si="99"/>
        <v/>
      </c>
      <c r="CN73" s="54"/>
      <c r="CO73" s="182"/>
      <c r="CP73" s="239" t="str">
        <f t="shared" si="90"/>
        <v/>
      </c>
      <c r="CQ73" s="144"/>
      <c r="CR73" s="53"/>
      <c r="CS73" s="53" t="str">
        <f t="shared" si="100"/>
        <v/>
      </c>
      <c r="CT73" s="54"/>
      <c r="CU73" s="182"/>
      <c r="CV73" s="239" t="str">
        <f t="shared" si="92"/>
        <v/>
      </c>
      <c r="CW73" s="16"/>
      <c r="CX73" s="212" t="str">
        <f t="shared" si="118"/>
        <v/>
      </c>
      <c r="CY73" s="227" t="str">
        <f t="shared" si="118"/>
        <v/>
      </c>
      <c r="CZ73" s="213" t="str">
        <f t="shared" si="119"/>
        <v/>
      </c>
      <c r="DA73" s="254" t="str">
        <f t="shared" si="120"/>
        <v/>
      </c>
      <c r="DB73" s="218"/>
      <c r="DC73" s="269"/>
      <c r="DD73" s="280">
        <f t="shared" si="55"/>
        <v>0</v>
      </c>
      <c r="DE73" s="156"/>
    </row>
    <row r="74" spans="1:111" ht="20.100000000000001" customHeight="1" thickBot="1" x14ac:dyDescent="0.25">
      <c r="A74" s="35" t="str">
        <f t="shared" si="106"/>
        <v>TOTAL COUVERCLES</v>
      </c>
      <c r="B74" s="36" t="str">
        <f>IF(D74="","",VLOOKUP(A74,#REF!,7,0))</f>
        <v/>
      </c>
      <c r="C74" s="83" t="s">
        <v>111</v>
      </c>
      <c r="D74" s="111"/>
      <c r="E74" s="112" t="str">
        <f>IF(D74="","",VLOOKUP(A74,$B$77:$I$98,8,0))</f>
        <v/>
      </c>
      <c r="F74" s="113"/>
      <c r="G74" s="150"/>
      <c r="H74" s="151"/>
      <c r="I74" s="152">
        <f>SUM(I48:I73)</f>
        <v>9581.4953046953051</v>
      </c>
      <c r="J74" s="153">
        <f>SUM(J47:J73)</f>
        <v>9308</v>
      </c>
      <c r="K74" s="153"/>
      <c r="L74" s="246">
        <f t="shared" si="121"/>
        <v>0.97145588491169199</v>
      </c>
      <c r="M74" s="150"/>
      <c r="N74" s="151"/>
      <c r="O74" s="152">
        <f>SUM(O48:O73)</f>
        <v>8505.551735221301</v>
      </c>
      <c r="P74" s="153">
        <f>SUM(P47:P73)</f>
        <v>9972</v>
      </c>
      <c r="Q74" s="153"/>
      <c r="R74" s="246">
        <f t="shared" si="72"/>
        <v>0.82758928398422771</v>
      </c>
      <c r="S74" s="150"/>
      <c r="T74" s="151"/>
      <c r="U74" s="152">
        <f>SUM(U48:U73)</f>
        <v>8501.2054658385096</v>
      </c>
      <c r="V74" s="153">
        <f>SUM(V47:V73)</f>
        <v>8176</v>
      </c>
      <c r="W74" s="153"/>
      <c r="X74" s="246">
        <f t="shared" si="73"/>
        <v>0.96174595860018619</v>
      </c>
      <c r="Y74" s="150"/>
      <c r="Z74" s="151"/>
      <c r="AA74" s="152">
        <f>SUM(AA48:AA73)</f>
        <v>9058.0224575424563</v>
      </c>
      <c r="AB74" s="153">
        <f>SUM(AB47:AB73)</f>
        <v>8377</v>
      </c>
      <c r="AC74" s="153"/>
      <c r="AD74" s="246">
        <f t="shared" si="74"/>
        <v>0.92481554768332674</v>
      </c>
      <c r="AE74" s="150"/>
      <c r="AF74" s="151"/>
      <c r="AG74" s="152">
        <f>SUM(AG48:AG73)</f>
        <v>9425.2579420579423</v>
      </c>
      <c r="AH74" s="153">
        <f>SUM(AH47:AH73)</f>
        <v>9011</v>
      </c>
      <c r="AI74" s="153"/>
      <c r="AJ74" s="246">
        <f t="shared" si="75"/>
        <v>0.95604810556861086</v>
      </c>
      <c r="AK74" s="150"/>
      <c r="AL74" s="151"/>
      <c r="AM74" s="152">
        <f>SUM(AM48:AM73)</f>
        <v>9657.8733266733252</v>
      </c>
      <c r="AN74" s="153">
        <f>SUM(AN47:AN73)</f>
        <v>7174</v>
      </c>
      <c r="AO74" s="153"/>
      <c r="AP74" s="246">
        <f t="shared" si="76"/>
        <v>0.74281363581221238</v>
      </c>
      <c r="AQ74" s="150"/>
      <c r="AR74" s="151"/>
      <c r="AS74" s="152">
        <f>SUM(AS48:AS73)</f>
        <v>9657.8733266733252</v>
      </c>
      <c r="AT74" s="153">
        <f>SUM(AT47:AT73)</f>
        <v>9466</v>
      </c>
      <c r="AU74" s="153"/>
      <c r="AV74" s="246">
        <f t="shared" si="77"/>
        <v>0.98013296300507424</v>
      </c>
      <c r="AW74" s="16"/>
      <c r="AX74" s="201">
        <f t="shared" si="115"/>
        <v>64387.279558702168</v>
      </c>
      <c r="AY74" s="153">
        <f t="shared" si="115"/>
        <v>61484</v>
      </c>
      <c r="AZ74" s="202">
        <f t="shared" si="116"/>
        <v>2903.2795587021683</v>
      </c>
      <c r="BA74" s="262">
        <f t="shared" si="117"/>
        <v>0.95490911281544</v>
      </c>
      <c r="BB74" s="79"/>
      <c r="BC74" s="83" t="s">
        <v>111</v>
      </c>
      <c r="BD74" s="84"/>
      <c r="BE74" s="112" t="str">
        <f>IF(BD74="","",VLOOKUP(AZ74,$B$77:$I$98,8,0))</f>
        <v/>
      </c>
      <c r="BF74" s="113"/>
      <c r="BG74" s="150"/>
      <c r="BH74" s="151"/>
      <c r="BI74" s="152">
        <f>SUM(BI48:BI73)</f>
        <v>9461.5252747252744</v>
      </c>
      <c r="BJ74" s="380">
        <v>8845</v>
      </c>
      <c r="BK74" s="380"/>
      <c r="BL74" s="246">
        <f t="shared" si="122"/>
        <v>0.93483870128506574</v>
      </c>
      <c r="BM74" s="150"/>
      <c r="BN74" s="151"/>
      <c r="BO74" s="152">
        <f>SUM(BO48:BO73)</f>
        <v>7290.1914954610602</v>
      </c>
      <c r="BP74" s="153">
        <f>SUM(BP47:BP73)</f>
        <v>7133</v>
      </c>
      <c r="BQ74" s="153"/>
      <c r="BR74" s="246">
        <f t="shared" si="82"/>
        <v>0.97843794699234865</v>
      </c>
      <c r="BS74" s="150"/>
      <c r="BT74" s="151"/>
      <c r="BU74" s="152">
        <f>SUM(BU48:BU73)</f>
        <v>8017.1526473526474</v>
      </c>
      <c r="BV74" s="153">
        <f>SUM(BV47:BV73)</f>
        <v>0</v>
      </c>
      <c r="BW74" s="153"/>
      <c r="BX74" s="246">
        <f t="shared" si="84"/>
        <v>0</v>
      </c>
      <c r="BY74" s="150"/>
      <c r="BZ74" s="151"/>
      <c r="CA74" s="152">
        <f>SUM(CA48:CA73)</f>
        <v>8813.7260739260728</v>
      </c>
      <c r="CB74" s="153">
        <f>SUM(CB47:CB73)</f>
        <v>0</v>
      </c>
      <c r="CC74" s="153"/>
      <c r="CD74" s="246">
        <f t="shared" si="86"/>
        <v>0</v>
      </c>
      <c r="CE74" s="150"/>
      <c r="CF74" s="151"/>
      <c r="CG74" s="152">
        <f>SUM(CG48:CG73)</f>
        <v>9179.9568431568423</v>
      </c>
      <c r="CH74" s="153">
        <f>SUM(CH47:CH73)</f>
        <v>0</v>
      </c>
      <c r="CI74" s="153"/>
      <c r="CJ74" s="246">
        <f t="shared" si="88"/>
        <v>0</v>
      </c>
      <c r="CK74" s="150"/>
      <c r="CL74" s="151"/>
      <c r="CM74" s="152">
        <f>SUM(CM48:CM73)</f>
        <v>9581.4953046953051</v>
      </c>
      <c r="CN74" s="153">
        <f>SUM(CN47:CN73)</f>
        <v>0</v>
      </c>
      <c r="CO74" s="153"/>
      <c r="CP74" s="246">
        <f t="shared" si="90"/>
        <v>0</v>
      </c>
      <c r="CQ74" s="150"/>
      <c r="CR74" s="151"/>
      <c r="CS74" s="152">
        <f>SUM(CS48:CS73)</f>
        <v>9581.4953046953051</v>
      </c>
      <c r="CT74" s="153">
        <f>SUM(CT47:CT73)</f>
        <v>0</v>
      </c>
      <c r="CU74" s="153"/>
      <c r="CV74" s="246">
        <f t="shared" si="92"/>
        <v>0</v>
      </c>
      <c r="CW74" s="16"/>
      <c r="CX74" s="201">
        <f t="shared" si="118"/>
        <v>61925.542944012501</v>
      </c>
      <c r="CY74" s="153">
        <f t="shared" si="118"/>
        <v>15978</v>
      </c>
      <c r="CZ74" s="202">
        <f t="shared" si="119"/>
        <v>45947.542944012501</v>
      </c>
      <c r="DA74" s="262">
        <f t="shared" si="120"/>
        <v>0.25801953830983559</v>
      </c>
      <c r="DB74" s="147"/>
      <c r="DC74" s="276">
        <f>AVERAGE(DC47:DC73)</f>
        <v>0.82568027210884343</v>
      </c>
      <c r="DD74" s="262"/>
      <c r="DE74" s="156"/>
    </row>
    <row r="75" spans="1:111" s="98" customFormat="1" ht="12.75" customHeight="1" x14ac:dyDescent="0.25">
      <c r="A75" s="114"/>
      <c r="B75" s="114"/>
      <c r="C75" s="115"/>
      <c r="D75" s="116"/>
      <c r="E75" s="116"/>
      <c r="F75" s="95"/>
      <c r="G75" s="95"/>
      <c r="H75" s="95"/>
      <c r="I75" s="96"/>
      <c r="J75" s="117"/>
      <c r="K75" s="117"/>
      <c r="L75" s="247"/>
      <c r="M75" s="95"/>
      <c r="N75" s="95"/>
      <c r="O75" s="96"/>
      <c r="P75" s="117"/>
      <c r="Q75" s="117"/>
      <c r="R75" s="247"/>
      <c r="S75" s="95"/>
      <c r="T75" s="95"/>
      <c r="U75" s="96"/>
      <c r="V75" s="117"/>
      <c r="W75" s="117"/>
      <c r="X75" s="247"/>
      <c r="Y75" s="95"/>
      <c r="Z75" s="95"/>
      <c r="AA75" s="96"/>
      <c r="AB75" s="117"/>
      <c r="AC75" s="117"/>
      <c r="AD75" s="247"/>
      <c r="AE75" s="95"/>
      <c r="AF75" s="95"/>
      <c r="AG75" s="96"/>
      <c r="AH75" s="117"/>
      <c r="AI75" s="117"/>
      <c r="AJ75" s="247"/>
      <c r="AK75" s="95"/>
      <c r="AL75" s="95"/>
      <c r="AM75" s="96"/>
      <c r="AN75" s="117"/>
      <c r="AO75" s="117"/>
      <c r="AP75" s="247"/>
      <c r="AQ75" s="95"/>
      <c r="AR75" s="95"/>
      <c r="AS75" s="96"/>
      <c r="AT75" s="117"/>
      <c r="AU75" s="117"/>
      <c r="AV75" s="247"/>
      <c r="AW75" s="16"/>
      <c r="AX75" s="79"/>
      <c r="AY75" s="16"/>
      <c r="AZ75" s="79"/>
      <c r="BA75" s="263"/>
      <c r="BB75" s="79"/>
      <c r="BC75" s="115"/>
      <c r="BD75" s="116"/>
      <c r="BE75" s="116"/>
      <c r="BF75" s="95"/>
      <c r="BG75" s="95"/>
      <c r="BH75" s="95"/>
      <c r="BI75" s="96"/>
      <c r="BJ75" s="117"/>
      <c r="BK75" s="117"/>
      <c r="BL75" s="247"/>
      <c r="BM75" s="95"/>
      <c r="BN75" s="95"/>
      <c r="BO75" s="96"/>
      <c r="BP75" s="117"/>
      <c r="BQ75" s="117"/>
      <c r="BR75" s="247"/>
      <c r="BS75" s="95"/>
      <c r="BT75" s="95"/>
      <c r="BU75" s="96"/>
      <c r="BV75" s="117"/>
      <c r="BW75" s="117"/>
      <c r="BX75" s="247"/>
      <c r="BY75" s="95"/>
      <c r="BZ75" s="95"/>
      <c r="CA75" s="96"/>
      <c r="CB75" s="117"/>
      <c r="CC75" s="117"/>
      <c r="CD75" s="247"/>
      <c r="CE75" s="95"/>
      <c r="CF75" s="95"/>
      <c r="CG75" s="96"/>
      <c r="CH75" s="117"/>
      <c r="CI75" s="117"/>
      <c r="CJ75" s="247"/>
      <c r="CK75" s="95"/>
      <c r="CL75" s="95"/>
      <c r="CM75" s="96"/>
      <c r="CN75" s="117"/>
      <c r="CO75" s="117"/>
      <c r="CP75" s="247"/>
      <c r="CQ75" s="95"/>
      <c r="CR75" s="95"/>
      <c r="CS75" s="96"/>
      <c r="CT75" s="117"/>
      <c r="CU75" s="117"/>
      <c r="CV75" s="247"/>
      <c r="CW75" s="16"/>
      <c r="CX75" s="79"/>
      <c r="CY75" s="16"/>
      <c r="CZ75" s="79"/>
      <c r="DA75" s="263"/>
      <c r="DB75" s="79"/>
      <c r="DC75" s="263"/>
      <c r="DD75" s="263"/>
      <c r="DE75" s="40"/>
    </row>
    <row r="76" spans="1:111" s="119" customFormat="1" ht="12.75" customHeight="1" x14ac:dyDescent="0.25">
      <c r="A76" s="118"/>
      <c r="C76" s="98"/>
      <c r="D76" s="120"/>
      <c r="E76" s="120"/>
      <c r="F76" s="86"/>
      <c r="G76" s="42"/>
      <c r="H76" s="42"/>
      <c r="I76" s="77"/>
      <c r="J76" s="121"/>
      <c r="K76" s="121"/>
      <c r="L76" s="248"/>
      <c r="M76" s="77"/>
      <c r="N76" s="42"/>
      <c r="O76" s="77"/>
      <c r="P76" s="121"/>
      <c r="Q76" s="121"/>
      <c r="R76" s="248"/>
      <c r="S76" s="77"/>
      <c r="T76" s="42"/>
      <c r="U76" s="77"/>
      <c r="V76" s="121"/>
      <c r="W76" s="121"/>
      <c r="X76" s="248"/>
      <c r="Y76" s="77"/>
      <c r="Z76" s="42"/>
      <c r="AA76" s="77"/>
      <c r="AB76" s="121"/>
      <c r="AC76" s="121"/>
      <c r="AD76" s="248"/>
      <c r="AE76" s="77"/>
      <c r="AF76" s="42"/>
      <c r="AG76" s="77"/>
      <c r="AH76" s="121"/>
      <c r="AI76" s="121"/>
      <c r="AJ76" s="248"/>
      <c r="AK76" s="77"/>
      <c r="AL76" s="42"/>
      <c r="AM76" s="77"/>
      <c r="AN76" s="121"/>
      <c r="AO76" s="121"/>
      <c r="AP76" s="248"/>
      <c r="AQ76" s="77"/>
      <c r="AR76" s="42"/>
      <c r="AS76" s="77"/>
      <c r="AT76" s="121"/>
      <c r="AU76" s="121"/>
      <c r="AV76" s="248"/>
      <c r="AW76" s="16"/>
      <c r="AX76" s="77"/>
      <c r="AY76" s="77"/>
      <c r="AZ76" s="77"/>
      <c r="BA76" s="248"/>
      <c r="BB76" s="77"/>
      <c r="BC76" s="98"/>
      <c r="BD76" s="120"/>
      <c r="BE76" s="120"/>
      <c r="BF76" s="86"/>
      <c r="BG76" s="42"/>
      <c r="BH76" s="42"/>
      <c r="BI76" s="77"/>
      <c r="BJ76" s="121"/>
      <c r="BK76" s="121"/>
      <c r="BL76" s="248"/>
      <c r="BM76" s="77"/>
      <c r="BN76" s="42"/>
      <c r="BO76" s="77"/>
      <c r="BP76" s="121"/>
      <c r="BQ76" s="121"/>
      <c r="BR76" s="248"/>
      <c r="BS76" s="77"/>
      <c r="BT76" s="42"/>
      <c r="BU76" s="77"/>
      <c r="BV76" s="121"/>
      <c r="BW76" s="121"/>
      <c r="BX76" s="248"/>
      <c r="BY76" s="77"/>
      <c r="BZ76" s="42"/>
      <c r="CA76" s="77"/>
      <c r="CB76" s="121"/>
      <c r="CC76" s="121"/>
      <c r="CD76" s="248"/>
      <c r="CE76" s="77"/>
      <c r="CF76" s="42"/>
      <c r="CG76" s="77"/>
      <c r="CH76" s="121"/>
      <c r="CI76" s="121"/>
      <c r="CJ76" s="248"/>
      <c r="CK76" s="77"/>
      <c r="CL76" s="42"/>
      <c r="CM76" s="77"/>
      <c r="CN76" s="121"/>
      <c r="CO76" s="121"/>
      <c r="CP76" s="248"/>
      <c r="CQ76" s="77"/>
      <c r="CR76" s="42"/>
      <c r="CS76" s="77"/>
      <c r="CT76" s="121"/>
      <c r="CU76" s="121"/>
      <c r="CV76" s="248"/>
      <c r="CW76" s="16"/>
      <c r="CX76" s="77"/>
      <c r="CY76" s="77"/>
      <c r="CZ76" s="77"/>
      <c r="DA76" s="248"/>
      <c r="DB76" s="77"/>
      <c r="DC76" s="248"/>
      <c r="DD76" s="248"/>
      <c r="DE76" s="121"/>
    </row>
    <row r="77" spans="1:111" s="86" customFormat="1" x14ac:dyDescent="0.25">
      <c r="A77" s="18"/>
      <c r="B77" s="43"/>
      <c r="C77" s="98"/>
      <c r="D77" s="120"/>
      <c r="E77" s="120"/>
      <c r="L77" s="248"/>
      <c r="R77" s="248"/>
      <c r="X77" s="248"/>
      <c r="AB77" s="121"/>
      <c r="AC77" s="121"/>
      <c r="AD77" s="248"/>
      <c r="AE77" s="77"/>
      <c r="AF77" s="42"/>
      <c r="AG77" s="77"/>
      <c r="AH77" s="121"/>
      <c r="AI77" s="121"/>
      <c r="AJ77" s="248"/>
      <c r="AK77" s="77"/>
      <c r="AL77" s="42"/>
      <c r="AM77" s="77"/>
      <c r="AN77" s="121"/>
      <c r="AO77" s="121"/>
      <c r="AP77" s="248"/>
      <c r="AQ77" s="77"/>
      <c r="AR77" s="42"/>
      <c r="AS77" s="77"/>
      <c r="AT77" s="121"/>
      <c r="AU77" s="121"/>
      <c r="AV77" s="248"/>
      <c r="AW77" s="122"/>
      <c r="AX77" s="77"/>
      <c r="AY77" s="77"/>
      <c r="AZ77" s="77"/>
      <c r="BA77" s="248"/>
      <c r="BB77" s="77"/>
      <c r="BC77" s="98"/>
      <c r="BD77" s="120"/>
      <c r="BE77" s="120"/>
      <c r="BL77" s="248"/>
      <c r="BR77" s="248"/>
      <c r="BX77" s="248"/>
      <c r="CB77" s="121"/>
      <c r="CC77" s="121"/>
      <c r="CD77" s="248"/>
      <c r="CE77" s="77"/>
      <c r="CF77" s="42"/>
      <c r="CG77" s="77"/>
      <c r="CH77" s="121"/>
      <c r="CI77" s="121"/>
      <c r="CJ77" s="248"/>
      <c r="CK77" s="77"/>
      <c r="CL77" s="42"/>
      <c r="CM77" s="77"/>
      <c r="CN77" s="121"/>
      <c r="CO77" s="121"/>
      <c r="CP77" s="248"/>
      <c r="CQ77" s="77"/>
      <c r="CR77" s="42"/>
      <c r="CS77" s="77"/>
      <c r="CT77" s="121"/>
      <c r="CU77" s="121"/>
      <c r="CV77" s="248"/>
      <c r="CW77" s="122"/>
      <c r="CX77" s="77"/>
      <c r="CY77" s="77"/>
      <c r="CZ77" s="77"/>
      <c r="DA77" s="248"/>
      <c r="DB77" s="77"/>
      <c r="DC77" s="248"/>
      <c r="DD77" s="248"/>
      <c r="DE77" s="121"/>
      <c r="DF77" s="43"/>
      <c r="DG77" s="43"/>
    </row>
    <row r="78" spans="1:111" s="86" customFormat="1" x14ac:dyDescent="0.25">
      <c r="A78" s="18"/>
      <c r="B78" s="43"/>
      <c r="C78" s="98"/>
      <c r="D78" s="120"/>
      <c r="E78" s="120"/>
      <c r="L78" s="248"/>
      <c r="R78" s="248"/>
      <c r="X78" s="248"/>
      <c r="AB78" s="121"/>
      <c r="AC78" s="121"/>
      <c r="AD78" s="248"/>
      <c r="AE78" s="77"/>
      <c r="AF78" s="42"/>
      <c r="AG78" s="77"/>
      <c r="AH78" s="121"/>
      <c r="AI78" s="121"/>
      <c r="AJ78" s="248"/>
      <c r="AK78" s="77"/>
      <c r="AL78" s="42"/>
      <c r="AM78" s="77"/>
      <c r="AN78" s="121"/>
      <c r="AO78" s="121"/>
      <c r="AP78" s="248"/>
      <c r="AQ78" s="77"/>
      <c r="AR78" s="42"/>
      <c r="AS78" s="77"/>
      <c r="AT78" s="121"/>
      <c r="AU78" s="121"/>
      <c r="AV78" s="248"/>
      <c r="AW78" s="122"/>
      <c r="AX78" s="77"/>
      <c r="AY78" s="77"/>
      <c r="AZ78" s="77"/>
      <c r="BA78" s="248"/>
      <c r="BB78" s="77"/>
      <c r="BC78" s="98"/>
      <c r="BD78" s="120"/>
      <c r="BE78" s="120"/>
      <c r="BL78" s="248"/>
      <c r="BR78" s="248"/>
      <c r="BX78" s="248"/>
      <c r="CB78" s="121"/>
      <c r="CC78" s="121"/>
      <c r="CD78" s="248"/>
      <c r="CE78" s="77"/>
      <c r="CF78" s="42"/>
      <c r="CG78" s="77"/>
      <c r="CH78" s="121"/>
      <c r="CI78" s="121"/>
      <c r="CJ78" s="248"/>
      <c r="CK78" s="77"/>
      <c r="CL78" s="42"/>
      <c r="CM78" s="77"/>
      <c r="CN78" s="121"/>
      <c r="CO78" s="121"/>
      <c r="CP78" s="248"/>
      <c r="CQ78" s="77"/>
      <c r="CR78" s="42"/>
      <c r="CS78" s="77"/>
      <c r="CT78" s="121"/>
      <c r="CU78" s="121"/>
      <c r="CV78" s="248"/>
      <c r="CW78" s="122"/>
      <c r="CX78" s="77"/>
      <c r="CY78" s="77"/>
      <c r="CZ78" s="77"/>
      <c r="DA78" s="248"/>
      <c r="DB78" s="77"/>
      <c r="DC78" s="248"/>
      <c r="DD78" s="248"/>
      <c r="DE78" s="121"/>
      <c r="DF78" s="43"/>
      <c r="DG78" s="43"/>
    </row>
    <row r="79" spans="1:111" s="86" customFormat="1" x14ac:dyDescent="0.25">
      <c r="A79" s="18"/>
      <c r="B79" s="43"/>
      <c r="C79" s="98"/>
      <c r="D79" s="120"/>
      <c r="E79" s="120"/>
      <c r="L79" s="248"/>
      <c r="R79" s="248"/>
      <c r="X79" s="248"/>
      <c r="AB79" s="121"/>
      <c r="AC79" s="121"/>
      <c r="AD79" s="248"/>
      <c r="AE79" s="77"/>
      <c r="AF79" s="42"/>
      <c r="AG79" s="77"/>
      <c r="AH79" s="121"/>
      <c r="AI79" s="121"/>
      <c r="AJ79" s="248"/>
      <c r="AK79" s="77"/>
      <c r="AL79" s="42"/>
      <c r="AM79" s="77"/>
      <c r="AN79" s="121"/>
      <c r="AO79" s="121"/>
      <c r="AP79" s="248"/>
      <c r="AQ79" s="77"/>
      <c r="AR79" s="42"/>
      <c r="AS79" s="77"/>
      <c r="AT79" s="121"/>
      <c r="AU79" s="121"/>
      <c r="AV79" s="248"/>
      <c r="AW79" s="122"/>
      <c r="AX79" s="77"/>
      <c r="AY79" s="77"/>
      <c r="AZ79" s="77"/>
      <c r="BA79" s="248"/>
      <c r="BB79" s="77"/>
      <c r="BC79" s="98"/>
      <c r="BD79" s="120"/>
      <c r="BE79" s="120"/>
      <c r="BL79" s="248"/>
      <c r="BR79" s="248"/>
      <c r="BX79" s="248"/>
      <c r="CB79" s="121"/>
      <c r="CC79" s="121"/>
      <c r="CD79" s="248"/>
      <c r="CE79" s="77"/>
      <c r="CF79" s="42"/>
      <c r="CG79" s="77"/>
      <c r="CH79" s="121"/>
      <c r="CI79" s="121"/>
      <c r="CJ79" s="248"/>
      <c r="CK79" s="77"/>
      <c r="CL79" s="42"/>
      <c r="CM79" s="77"/>
      <c r="CN79" s="121"/>
      <c r="CO79" s="121"/>
      <c r="CP79" s="248"/>
      <c r="CQ79" s="77"/>
      <c r="CR79" s="42"/>
      <c r="CS79" s="77"/>
      <c r="CT79" s="121"/>
      <c r="CU79" s="121"/>
      <c r="CV79" s="248"/>
      <c r="CW79" s="122"/>
      <c r="CX79" s="77"/>
      <c r="CY79" s="77"/>
      <c r="CZ79" s="77"/>
      <c r="DA79" s="248"/>
      <c r="DB79" s="77"/>
      <c r="DC79" s="248"/>
      <c r="DD79" s="248"/>
      <c r="DE79" s="121"/>
      <c r="DF79" s="43"/>
      <c r="DG79" s="43"/>
    </row>
    <row r="80" spans="1:111" s="86" customFormat="1" x14ac:dyDescent="0.25">
      <c r="A80" s="18"/>
      <c r="B80" s="43"/>
      <c r="C80" s="98"/>
      <c r="D80" s="120"/>
      <c r="E80" s="120"/>
      <c r="L80" s="248"/>
      <c r="R80" s="248"/>
      <c r="X80" s="248"/>
      <c r="AB80" s="121"/>
      <c r="AC80" s="121"/>
      <c r="AD80" s="248"/>
      <c r="AE80" s="77"/>
      <c r="AF80" s="42"/>
      <c r="AG80" s="77"/>
      <c r="AH80" s="121"/>
      <c r="AI80" s="121"/>
      <c r="AJ80" s="248"/>
      <c r="AK80" s="77"/>
      <c r="AL80" s="42"/>
      <c r="AM80" s="77"/>
      <c r="AN80" s="121"/>
      <c r="AO80" s="121"/>
      <c r="AP80" s="248"/>
      <c r="AQ80" s="77"/>
      <c r="AR80" s="42"/>
      <c r="AS80" s="77"/>
      <c r="AT80" s="121"/>
      <c r="AU80" s="121"/>
      <c r="AV80" s="248"/>
      <c r="AW80" s="122"/>
      <c r="AX80" s="77"/>
      <c r="AY80" s="77"/>
      <c r="AZ80" s="77"/>
      <c r="BA80" s="248"/>
      <c r="BB80" s="77"/>
      <c r="BC80" s="98"/>
      <c r="BD80" s="120"/>
      <c r="BE80" s="120"/>
      <c r="BL80" s="248"/>
      <c r="BR80" s="248"/>
      <c r="BX80" s="248"/>
      <c r="CB80" s="121"/>
      <c r="CC80" s="121"/>
      <c r="CD80" s="248"/>
      <c r="CE80" s="77"/>
      <c r="CF80" s="42"/>
      <c r="CG80" s="77"/>
      <c r="CH80" s="121"/>
      <c r="CI80" s="121"/>
      <c r="CJ80" s="248"/>
      <c r="CK80" s="77"/>
      <c r="CL80" s="42"/>
      <c r="CM80" s="77"/>
      <c r="CN80" s="121"/>
      <c r="CO80" s="121"/>
      <c r="CP80" s="248"/>
      <c r="CQ80" s="77"/>
      <c r="CR80" s="42"/>
      <c r="CS80" s="77"/>
      <c r="CT80" s="121"/>
      <c r="CU80" s="121"/>
      <c r="CV80" s="248"/>
      <c r="CW80" s="122"/>
      <c r="CX80" s="77"/>
      <c r="CY80" s="77"/>
      <c r="CZ80" s="77"/>
      <c r="DA80" s="248"/>
      <c r="DB80" s="77"/>
      <c r="DC80" s="248"/>
      <c r="DD80" s="248"/>
      <c r="DE80" s="121"/>
      <c r="DF80" s="43"/>
      <c r="DG80" s="43"/>
    </row>
    <row r="81" spans="1:111" s="86" customFormat="1" x14ac:dyDescent="0.25">
      <c r="A81" s="18"/>
      <c r="B81" s="43"/>
      <c r="C81" s="98"/>
      <c r="D81" s="120"/>
      <c r="E81" s="120"/>
      <c r="L81" s="248"/>
      <c r="R81" s="248"/>
      <c r="X81" s="248"/>
      <c r="AB81" s="121"/>
      <c r="AC81" s="121"/>
      <c r="AD81" s="248"/>
      <c r="AE81" s="77"/>
      <c r="AF81" s="42"/>
      <c r="AG81" s="77"/>
      <c r="AH81" s="121"/>
      <c r="AI81" s="121"/>
      <c r="AJ81" s="248"/>
      <c r="AK81" s="77"/>
      <c r="AL81" s="42"/>
      <c r="AM81" s="77"/>
      <c r="AN81" s="121"/>
      <c r="AO81" s="121"/>
      <c r="AP81" s="248"/>
      <c r="AQ81" s="77"/>
      <c r="AR81" s="42"/>
      <c r="AS81" s="77"/>
      <c r="AT81" s="121"/>
      <c r="AU81" s="121"/>
      <c r="AV81" s="248"/>
      <c r="AW81" s="122"/>
      <c r="AX81" s="77"/>
      <c r="AY81" s="77"/>
      <c r="AZ81" s="77"/>
      <c r="BA81" s="248"/>
      <c r="BB81" s="77"/>
      <c r="BC81" s="98"/>
      <c r="BD81" s="120"/>
      <c r="BE81" s="120"/>
      <c r="BL81" s="248"/>
      <c r="BR81" s="248"/>
      <c r="BX81" s="248"/>
      <c r="CB81" s="121"/>
      <c r="CC81" s="121"/>
      <c r="CD81" s="248"/>
      <c r="CE81" s="77"/>
      <c r="CF81" s="42"/>
      <c r="CG81" s="77"/>
      <c r="CH81" s="121"/>
      <c r="CI81" s="121"/>
      <c r="CJ81" s="248"/>
      <c r="CK81" s="77"/>
      <c r="CL81" s="42"/>
      <c r="CM81" s="77"/>
      <c r="CN81" s="121"/>
      <c r="CO81" s="121"/>
      <c r="CP81" s="248"/>
      <c r="CQ81" s="77"/>
      <c r="CR81" s="42"/>
      <c r="CS81" s="77"/>
      <c r="CT81" s="121"/>
      <c r="CU81" s="121"/>
      <c r="CV81" s="248"/>
      <c r="CW81" s="122"/>
      <c r="CX81" s="77"/>
      <c r="CY81" s="77"/>
      <c r="CZ81" s="77"/>
      <c r="DA81" s="248"/>
      <c r="DB81" s="77"/>
      <c r="DC81" s="248"/>
      <c r="DD81" s="248"/>
      <c r="DE81" s="121"/>
      <c r="DF81" s="43"/>
      <c r="DG81" s="43"/>
    </row>
    <row r="82" spans="1:111" s="86" customFormat="1" x14ac:dyDescent="0.25">
      <c r="A82" s="18"/>
      <c r="B82" s="43"/>
      <c r="C82" s="98"/>
      <c r="D82" s="120"/>
      <c r="E82" s="120"/>
      <c r="L82" s="248"/>
      <c r="R82" s="248"/>
      <c r="X82" s="248"/>
      <c r="AB82" s="121"/>
      <c r="AC82" s="121"/>
      <c r="AD82" s="248"/>
      <c r="AE82" s="77"/>
      <c r="AF82" s="42"/>
      <c r="AG82" s="77"/>
      <c r="AH82" s="121"/>
      <c r="AI82" s="121"/>
      <c r="AJ82" s="248"/>
      <c r="AK82" s="77"/>
      <c r="AL82" s="42"/>
      <c r="AM82" s="77"/>
      <c r="AN82" s="121"/>
      <c r="AO82" s="121"/>
      <c r="AP82" s="248"/>
      <c r="AQ82" s="77"/>
      <c r="AR82" s="42"/>
      <c r="AS82" s="77"/>
      <c r="AT82" s="121"/>
      <c r="AU82" s="121"/>
      <c r="AV82" s="248"/>
      <c r="AW82" s="122"/>
      <c r="AX82" s="77"/>
      <c r="AY82" s="77"/>
      <c r="AZ82" s="77"/>
      <c r="BA82" s="248"/>
      <c r="BB82" s="77"/>
      <c r="BC82" s="98"/>
      <c r="BD82" s="120"/>
      <c r="BE82" s="120"/>
      <c r="BL82" s="248"/>
      <c r="BR82" s="248"/>
      <c r="BX82" s="248"/>
      <c r="CB82" s="121"/>
      <c r="CC82" s="121"/>
      <c r="CD82" s="248"/>
      <c r="CE82" s="77"/>
      <c r="CF82" s="42"/>
      <c r="CG82" s="77"/>
      <c r="CH82" s="121"/>
      <c r="CI82" s="121"/>
      <c r="CJ82" s="248"/>
      <c r="CK82" s="77"/>
      <c r="CL82" s="42"/>
      <c r="CM82" s="77"/>
      <c r="CN82" s="121"/>
      <c r="CO82" s="121"/>
      <c r="CP82" s="248"/>
      <c r="CQ82" s="77"/>
      <c r="CR82" s="42"/>
      <c r="CS82" s="77"/>
      <c r="CT82" s="121"/>
      <c r="CU82" s="121"/>
      <c r="CV82" s="248"/>
      <c r="CW82" s="122"/>
      <c r="CX82" s="77"/>
      <c r="CY82" s="77"/>
      <c r="CZ82" s="77"/>
      <c r="DA82" s="248"/>
      <c r="DB82" s="77"/>
      <c r="DC82" s="248"/>
      <c r="DD82" s="248"/>
      <c r="DE82" s="121"/>
      <c r="DF82" s="43"/>
      <c r="DG82" s="43"/>
    </row>
    <row r="83" spans="1:111" s="86" customFormat="1" x14ac:dyDescent="0.25">
      <c r="A83" s="18"/>
      <c r="B83" s="43"/>
      <c r="C83" s="98"/>
      <c r="D83" s="120"/>
      <c r="E83" s="120"/>
      <c r="L83" s="248"/>
      <c r="R83" s="248"/>
      <c r="X83" s="248"/>
      <c r="AB83" s="121"/>
      <c r="AC83" s="121"/>
      <c r="AD83" s="248"/>
      <c r="AE83" s="77"/>
      <c r="AF83" s="42"/>
      <c r="AG83" s="77"/>
      <c r="AH83" s="121"/>
      <c r="AI83" s="121"/>
      <c r="AJ83" s="248"/>
      <c r="AK83" s="77"/>
      <c r="AL83" s="42"/>
      <c r="AM83" s="77"/>
      <c r="AN83" s="121"/>
      <c r="AO83" s="121"/>
      <c r="AP83" s="248"/>
      <c r="AQ83" s="77"/>
      <c r="AR83" s="42"/>
      <c r="AS83" s="77"/>
      <c r="AT83" s="121"/>
      <c r="AU83" s="121"/>
      <c r="AV83" s="248"/>
      <c r="AW83" s="122"/>
      <c r="AX83" s="77"/>
      <c r="AY83" s="77"/>
      <c r="AZ83" s="77"/>
      <c r="BA83" s="248"/>
      <c r="BB83" s="77"/>
      <c r="BC83" s="98"/>
      <c r="BD83" s="120"/>
      <c r="BE83" s="120"/>
      <c r="BL83" s="248"/>
      <c r="BR83" s="248"/>
      <c r="BX83" s="248"/>
      <c r="CB83" s="121"/>
      <c r="CC83" s="121"/>
      <c r="CD83" s="248"/>
      <c r="CE83" s="77"/>
      <c r="CF83" s="42"/>
      <c r="CG83" s="77"/>
      <c r="CH83" s="121"/>
      <c r="CI83" s="121"/>
      <c r="CJ83" s="248"/>
      <c r="CK83" s="77"/>
      <c r="CL83" s="42"/>
      <c r="CM83" s="77"/>
      <c r="CN83" s="121"/>
      <c r="CO83" s="121"/>
      <c r="CP83" s="248"/>
      <c r="CQ83" s="77"/>
      <c r="CR83" s="42"/>
      <c r="CS83" s="77"/>
      <c r="CT83" s="121"/>
      <c r="CU83" s="121"/>
      <c r="CV83" s="248"/>
      <c r="CW83" s="122"/>
      <c r="CX83" s="77"/>
      <c r="CY83" s="77"/>
      <c r="CZ83" s="77"/>
      <c r="DA83" s="248"/>
      <c r="DB83" s="77"/>
      <c r="DC83" s="248"/>
      <c r="DD83" s="248"/>
      <c r="DE83" s="121"/>
      <c r="DF83" s="43"/>
      <c r="DG83" s="43"/>
    </row>
    <row r="84" spans="1:111" s="86" customFormat="1" x14ac:dyDescent="0.25">
      <c r="A84" s="18"/>
      <c r="B84" s="43"/>
      <c r="C84" s="98"/>
      <c r="D84" s="120"/>
      <c r="E84" s="120"/>
      <c r="L84" s="248"/>
      <c r="R84" s="248"/>
      <c r="X84" s="248"/>
      <c r="AB84" s="121"/>
      <c r="AC84" s="121"/>
      <c r="AD84" s="248"/>
      <c r="AE84" s="77"/>
      <c r="AF84" s="42"/>
      <c r="AG84" s="77"/>
      <c r="AH84" s="121"/>
      <c r="AI84" s="121"/>
      <c r="AJ84" s="248"/>
      <c r="AK84" s="77"/>
      <c r="AL84" s="42"/>
      <c r="AM84" s="77"/>
      <c r="AN84" s="121"/>
      <c r="AO84" s="121"/>
      <c r="AP84" s="248"/>
      <c r="AQ84" s="77"/>
      <c r="AR84" s="42"/>
      <c r="AS84" s="77"/>
      <c r="AT84" s="121"/>
      <c r="AU84" s="121"/>
      <c r="AV84" s="248"/>
      <c r="AW84" s="122"/>
      <c r="AX84" s="77"/>
      <c r="AY84" s="77"/>
      <c r="AZ84" s="77"/>
      <c r="BA84" s="248"/>
      <c r="BB84" s="77"/>
      <c r="BC84" s="98"/>
      <c r="BD84" s="120"/>
      <c r="BE84" s="120"/>
      <c r="BL84" s="248"/>
      <c r="BR84" s="248"/>
      <c r="BX84" s="248"/>
      <c r="CB84" s="121"/>
      <c r="CC84" s="121"/>
      <c r="CD84" s="248"/>
      <c r="CE84" s="77"/>
      <c r="CF84" s="42"/>
      <c r="CG84" s="77"/>
      <c r="CH84" s="121"/>
      <c r="CI84" s="121"/>
      <c r="CJ84" s="248"/>
      <c r="CK84" s="77"/>
      <c r="CL84" s="42"/>
      <c r="CM84" s="77"/>
      <c r="CN84" s="121"/>
      <c r="CO84" s="121"/>
      <c r="CP84" s="248"/>
      <c r="CQ84" s="77"/>
      <c r="CR84" s="42"/>
      <c r="CS84" s="77"/>
      <c r="CT84" s="121"/>
      <c r="CU84" s="121"/>
      <c r="CV84" s="248"/>
      <c r="CW84" s="122"/>
      <c r="CX84" s="77"/>
      <c r="CY84" s="77"/>
      <c r="CZ84" s="77"/>
      <c r="DA84" s="248"/>
      <c r="DB84" s="77"/>
      <c r="DC84" s="248"/>
      <c r="DD84" s="248"/>
      <c r="DE84" s="121"/>
      <c r="DF84" s="43"/>
      <c r="DG84" s="43"/>
    </row>
    <row r="85" spans="1:111" s="86" customFormat="1" x14ac:dyDescent="0.25">
      <c r="A85" s="18"/>
      <c r="B85" s="43"/>
      <c r="C85" s="98"/>
      <c r="D85" s="120"/>
      <c r="E85" s="120"/>
      <c r="L85" s="248"/>
      <c r="R85" s="248"/>
      <c r="X85" s="248"/>
      <c r="AB85" s="121"/>
      <c r="AC85" s="121"/>
      <c r="AD85" s="248"/>
      <c r="AE85" s="77"/>
      <c r="AF85" s="42"/>
      <c r="AG85" s="77"/>
      <c r="AH85" s="121"/>
      <c r="AI85" s="121"/>
      <c r="AJ85" s="248"/>
      <c r="AK85" s="77"/>
      <c r="AL85" s="42"/>
      <c r="AM85" s="77"/>
      <c r="AN85" s="121"/>
      <c r="AO85" s="121"/>
      <c r="AP85" s="248"/>
      <c r="AQ85" s="77"/>
      <c r="AR85" s="42"/>
      <c r="AS85" s="77"/>
      <c r="AT85" s="121"/>
      <c r="AU85" s="121"/>
      <c r="AV85" s="248"/>
      <c r="AW85" s="122"/>
      <c r="AX85" s="77"/>
      <c r="AY85" s="77"/>
      <c r="AZ85" s="77"/>
      <c r="BA85" s="248"/>
      <c r="BB85" s="77"/>
      <c r="BC85" s="98"/>
      <c r="BD85" s="120"/>
      <c r="BE85" s="120"/>
      <c r="BL85" s="248"/>
      <c r="BR85" s="248"/>
      <c r="BX85" s="248"/>
      <c r="CB85" s="121"/>
      <c r="CC85" s="121"/>
      <c r="CD85" s="248"/>
      <c r="CE85" s="77"/>
      <c r="CF85" s="42"/>
      <c r="CG85" s="77"/>
      <c r="CH85" s="121"/>
      <c r="CI85" s="121"/>
      <c r="CJ85" s="248"/>
      <c r="CK85" s="77"/>
      <c r="CL85" s="42"/>
      <c r="CM85" s="77"/>
      <c r="CN85" s="121"/>
      <c r="CO85" s="121"/>
      <c r="CP85" s="248"/>
      <c r="CQ85" s="77"/>
      <c r="CR85" s="42"/>
      <c r="CS85" s="77"/>
      <c r="CT85" s="121"/>
      <c r="CU85" s="121"/>
      <c r="CV85" s="248"/>
      <c r="CW85" s="122"/>
      <c r="CX85" s="77"/>
      <c r="CY85" s="77"/>
      <c r="CZ85" s="77"/>
      <c r="DA85" s="248"/>
      <c r="DB85" s="77"/>
      <c r="DC85" s="248"/>
      <c r="DD85" s="248"/>
      <c r="DE85" s="121"/>
      <c r="DF85" s="43"/>
      <c r="DG85" s="43"/>
    </row>
    <row r="86" spans="1:111" s="86" customFormat="1" x14ac:dyDescent="0.25">
      <c r="A86" s="18"/>
      <c r="B86" s="43"/>
      <c r="C86" s="98"/>
      <c r="D86" s="120"/>
      <c r="E86" s="120"/>
      <c r="L86" s="248"/>
      <c r="R86" s="248"/>
      <c r="X86" s="248"/>
      <c r="AB86" s="121"/>
      <c r="AC86" s="121"/>
      <c r="AD86" s="248"/>
      <c r="AE86" s="77"/>
      <c r="AF86" s="42"/>
      <c r="AG86" s="77"/>
      <c r="AH86" s="121"/>
      <c r="AI86" s="121"/>
      <c r="AJ86" s="248"/>
      <c r="AK86" s="77"/>
      <c r="AL86" s="42"/>
      <c r="AM86" s="77"/>
      <c r="AN86" s="121"/>
      <c r="AO86" s="121"/>
      <c r="AP86" s="248"/>
      <c r="AQ86" s="77"/>
      <c r="AR86" s="42"/>
      <c r="AS86" s="77"/>
      <c r="AT86" s="121"/>
      <c r="AU86" s="121"/>
      <c r="AV86" s="248"/>
      <c r="AW86" s="122"/>
      <c r="AX86" s="77"/>
      <c r="AY86" s="77"/>
      <c r="AZ86" s="77"/>
      <c r="BA86" s="248"/>
      <c r="BB86" s="77"/>
      <c r="BC86" s="98"/>
      <c r="BD86" s="120"/>
      <c r="BE86" s="120"/>
      <c r="BL86" s="248"/>
      <c r="BR86" s="248"/>
      <c r="BX86" s="248"/>
      <c r="CB86" s="121"/>
      <c r="CC86" s="121"/>
      <c r="CD86" s="248"/>
      <c r="CE86" s="77"/>
      <c r="CF86" s="42"/>
      <c r="CG86" s="77"/>
      <c r="CH86" s="121"/>
      <c r="CI86" s="121"/>
      <c r="CJ86" s="248"/>
      <c r="CK86" s="77"/>
      <c r="CL86" s="42"/>
      <c r="CM86" s="77"/>
      <c r="CN86" s="121"/>
      <c r="CO86" s="121"/>
      <c r="CP86" s="248"/>
      <c r="CQ86" s="77"/>
      <c r="CR86" s="42"/>
      <c r="CS86" s="77"/>
      <c r="CT86" s="121"/>
      <c r="CU86" s="121"/>
      <c r="CV86" s="248"/>
      <c r="CW86" s="122"/>
      <c r="CX86" s="77"/>
      <c r="CY86" s="77"/>
      <c r="CZ86" s="77"/>
      <c r="DA86" s="248"/>
      <c r="DB86" s="77"/>
      <c r="DC86" s="248"/>
      <c r="DD86" s="248"/>
      <c r="DE86" s="121"/>
      <c r="DF86" s="43"/>
      <c r="DG86" s="43"/>
    </row>
    <row r="87" spans="1:111" s="86" customFormat="1" x14ac:dyDescent="0.25">
      <c r="A87" s="18"/>
      <c r="B87" s="43"/>
      <c r="C87" s="98"/>
      <c r="D87" s="120"/>
      <c r="E87" s="120"/>
      <c r="L87" s="248"/>
      <c r="R87" s="248"/>
      <c r="X87" s="248"/>
      <c r="AB87" s="121"/>
      <c r="AC87" s="121"/>
      <c r="AD87" s="248"/>
      <c r="AE87" s="77"/>
      <c r="AF87" s="42"/>
      <c r="AG87" s="77"/>
      <c r="AH87" s="121"/>
      <c r="AI87" s="121"/>
      <c r="AJ87" s="248"/>
      <c r="AK87" s="77"/>
      <c r="AL87" s="42"/>
      <c r="AM87" s="77"/>
      <c r="AN87" s="121"/>
      <c r="AO87" s="121"/>
      <c r="AP87" s="248"/>
      <c r="AQ87" s="77"/>
      <c r="AR87" s="42"/>
      <c r="AS87" s="77"/>
      <c r="AT87" s="121"/>
      <c r="AU87" s="121"/>
      <c r="AV87" s="248"/>
      <c r="AW87" s="122"/>
      <c r="AX87" s="77"/>
      <c r="AY87" s="77"/>
      <c r="AZ87" s="77"/>
      <c r="BA87" s="248"/>
      <c r="BB87" s="77"/>
      <c r="BC87" s="98"/>
      <c r="BD87" s="120"/>
      <c r="BE87" s="120"/>
      <c r="BL87" s="248"/>
      <c r="BR87" s="248"/>
      <c r="BX87" s="248"/>
      <c r="CB87" s="121"/>
      <c r="CC87" s="121"/>
      <c r="CD87" s="248"/>
      <c r="CE87" s="77"/>
      <c r="CF87" s="42"/>
      <c r="CG87" s="77"/>
      <c r="CH87" s="121"/>
      <c r="CI87" s="121"/>
      <c r="CJ87" s="248"/>
      <c r="CK87" s="77"/>
      <c r="CL87" s="42"/>
      <c r="CM87" s="77"/>
      <c r="CN87" s="121"/>
      <c r="CO87" s="121"/>
      <c r="CP87" s="248"/>
      <c r="CQ87" s="77"/>
      <c r="CR87" s="42"/>
      <c r="CS87" s="77"/>
      <c r="CT87" s="121"/>
      <c r="CU87" s="121"/>
      <c r="CV87" s="248"/>
      <c r="CW87" s="122"/>
      <c r="CX87" s="77"/>
      <c r="CY87" s="77"/>
      <c r="CZ87" s="77"/>
      <c r="DA87" s="248"/>
      <c r="DB87" s="77"/>
      <c r="DC87" s="248"/>
      <c r="DD87" s="248"/>
      <c r="DE87" s="121"/>
      <c r="DF87" s="43"/>
      <c r="DG87" s="43"/>
    </row>
    <row r="88" spans="1:111" s="86" customFormat="1" x14ac:dyDescent="0.25">
      <c r="A88" s="18"/>
      <c r="B88" s="43"/>
      <c r="C88" s="98"/>
      <c r="D88" s="120"/>
      <c r="E88" s="120"/>
      <c r="L88" s="248"/>
      <c r="R88" s="248"/>
      <c r="X88" s="248"/>
      <c r="AB88" s="121"/>
      <c r="AC88" s="121"/>
      <c r="AD88" s="248"/>
      <c r="AE88" s="77"/>
      <c r="AF88" s="42"/>
      <c r="AG88" s="77"/>
      <c r="AH88" s="121"/>
      <c r="AI88" s="121"/>
      <c r="AJ88" s="248"/>
      <c r="AK88" s="77"/>
      <c r="AL88" s="42"/>
      <c r="AM88" s="77"/>
      <c r="AN88" s="121"/>
      <c r="AO88" s="121"/>
      <c r="AP88" s="248"/>
      <c r="AQ88" s="77"/>
      <c r="AR88" s="42"/>
      <c r="AS88" s="77"/>
      <c r="AT88" s="121"/>
      <c r="AU88" s="121"/>
      <c r="AV88" s="248"/>
      <c r="AW88" s="122"/>
      <c r="AX88" s="77"/>
      <c r="AY88" s="77"/>
      <c r="AZ88" s="77"/>
      <c r="BA88" s="248"/>
      <c r="BB88" s="77"/>
      <c r="BC88" s="98"/>
      <c r="BD88" s="120"/>
      <c r="BE88" s="120"/>
      <c r="BL88" s="248"/>
      <c r="BR88" s="248"/>
      <c r="BX88" s="248"/>
      <c r="CB88" s="121"/>
      <c r="CC88" s="121"/>
      <c r="CD88" s="248"/>
      <c r="CE88" s="77"/>
      <c r="CF88" s="42"/>
      <c r="CG88" s="77"/>
      <c r="CH88" s="121"/>
      <c r="CI88" s="121"/>
      <c r="CJ88" s="248"/>
      <c r="CK88" s="77"/>
      <c r="CL88" s="42"/>
      <c r="CM88" s="77"/>
      <c r="CN88" s="121"/>
      <c r="CO88" s="121"/>
      <c r="CP88" s="248"/>
      <c r="CQ88" s="77"/>
      <c r="CR88" s="42"/>
      <c r="CS88" s="77"/>
      <c r="CT88" s="121"/>
      <c r="CU88" s="121"/>
      <c r="CV88" s="248"/>
      <c r="CW88" s="122"/>
      <c r="CX88" s="77"/>
      <c r="CY88" s="77"/>
      <c r="CZ88" s="77"/>
      <c r="DA88" s="248"/>
      <c r="DB88" s="77"/>
      <c r="DC88" s="248"/>
      <c r="DD88" s="248"/>
      <c r="DE88" s="121"/>
      <c r="DF88" s="43"/>
      <c r="DG88" s="43"/>
    </row>
    <row r="89" spans="1:111" s="86" customFormat="1" x14ac:dyDescent="0.25">
      <c r="A89" s="18"/>
      <c r="B89" s="43"/>
      <c r="C89" s="98"/>
      <c r="D89" s="120"/>
      <c r="E89" s="120"/>
      <c r="L89" s="248"/>
      <c r="R89" s="248"/>
      <c r="X89" s="248"/>
      <c r="AB89" s="121"/>
      <c r="AC89" s="121"/>
      <c r="AD89" s="248"/>
      <c r="AE89" s="77"/>
      <c r="AF89" s="42"/>
      <c r="AG89" s="77"/>
      <c r="AH89" s="121"/>
      <c r="AI89" s="121"/>
      <c r="AJ89" s="248"/>
      <c r="AK89" s="77"/>
      <c r="AL89" s="42"/>
      <c r="AM89" s="77"/>
      <c r="AN89" s="121"/>
      <c r="AO89" s="121"/>
      <c r="AP89" s="248"/>
      <c r="AQ89" s="77"/>
      <c r="AR89" s="42"/>
      <c r="AS89" s="77"/>
      <c r="AT89" s="121"/>
      <c r="AU89" s="121"/>
      <c r="AV89" s="248"/>
      <c r="AW89" s="122"/>
      <c r="AX89" s="77"/>
      <c r="AY89" s="77"/>
      <c r="AZ89" s="77"/>
      <c r="BA89" s="248"/>
      <c r="BB89" s="77"/>
      <c r="BC89" s="98"/>
      <c r="BD89" s="120"/>
      <c r="BE89" s="120"/>
      <c r="BL89" s="248"/>
      <c r="BR89" s="248"/>
      <c r="BX89" s="248"/>
      <c r="CB89" s="121"/>
      <c r="CC89" s="121"/>
      <c r="CD89" s="248"/>
      <c r="CE89" s="77"/>
      <c r="CF89" s="42"/>
      <c r="CG89" s="77"/>
      <c r="CH89" s="121"/>
      <c r="CI89" s="121"/>
      <c r="CJ89" s="248"/>
      <c r="CK89" s="77"/>
      <c r="CL89" s="42"/>
      <c r="CM89" s="77"/>
      <c r="CN89" s="121"/>
      <c r="CO89" s="121"/>
      <c r="CP89" s="248"/>
      <c r="CQ89" s="77"/>
      <c r="CR89" s="42"/>
      <c r="CS89" s="77"/>
      <c r="CT89" s="121"/>
      <c r="CU89" s="121"/>
      <c r="CV89" s="248"/>
      <c r="CW89" s="122"/>
      <c r="CX89" s="77"/>
      <c r="CY89" s="77"/>
      <c r="CZ89" s="77"/>
      <c r="DA89" s="248"/>
      <c r="DB89" s="77"/>
      <c r="DC89" s="248"/>
      <c r="DD89" s="248"/>
      <c r="DE89" s="121"/>
      <c r="DF89" s="43"/>
      <c r="DG89" s="43"/>
    </row>
    <row r="90" spans="1:111" s="86" customFormat="1" x14ac:dyDescent="0.25">
      <c r="A90" s="18"/>
      <c r="B90" s="43"/>
      <c r="C90" s="98"/>
      <c r="D90" s="120"/>
      <c r="E90" s="120"/>
      <c r="L90" s="248"/>
      <c r="R90" s="248"/>
      <c r="X90" s="248"/>
      <c r="AB90" s="121"/>
      <c r="AC90" s="121"/>
      <c r="AD90" s="248"/>
      <c r="AE90" s="77"/>
      <c r="AF90" s="42"/>
      <c r="AG90" s="77"/>
      <c r="AH90" s="121"/>
      <c r="AI90" s="121"/>
      <c r="AJ90" s="248"/>
      <c r="AK90" s="77"/>
      <c r="AL90" s="42"/>
      <c r="AM90" s="77"/>
      <c r="AN90" s="121"/>
      <c r="AO90" s="121"/>
      <c r="AP90" s="248"/>
      <c r="AQ90" s="77"/>
      <c r="AR90" s="42"/>
      <c r="AS90" s="77"/>
      <c r="AT90" s="121"/>
      <c r="AU90" s="121"/>
      <c r="AV90" s="248"/>
      <c r="AW90" s="122"/>
      <c r="AX90" s="77"/>
      <c r="AY90" s="77"/>
      <c r="AZ90" s="77"/>
      <c r="BA90" s="248"/>
      <c r="BB90" s="77"/>
      <c r="BC90" s="98"/>
      <c r="BD90" s="120"/>
      <c r="BE90" s="120"/>
      <c r="BL90" s="248"/>
      <c r="BR90" s="248"/>
      <c r="BX90" s="248"/>
      <c r="CB90" s="121"/>
      <c r="CC90" s="121"/>
      <c r="CD90" s="248"/>
      <c r="CE90" s="77"/>
      <c r="CF90" s="42"/>
      <c r="CG90" s="77"/>
      <c r="CH90" s="121"/>
      <c r="CI90" s="121"/>
      <c r="CJ90" s="248"/>
      <c r="CK90" s="77"/>
      <c r="CL90" s="42"/>
      <c r="CM90" s="77"/>
      <c r="CN90" s="121"/>
      <c r="CO90" s="121"/>
      <c r="CP90" s="248"/>
      <c r="CQ90" s="77"/>
      <c r="CR90" s="42"/>
      <c r="CS90" s="77"/>
      <c r="CT90" s="121"/>
      <c r="CU90" s="121"/>
      <c r="CV90" s="248"/>
      <c r="CW90" s="122"/>
      <c r="CX90" s="77"/>
      <c r="CY90" s="77"/>
      <c r="CZ90" s="77"/>
      <c r="DA90" s="248"/>
      <c r="DB90" s="77"/>
      <c r="DC90" s="248"/>
      <c r="DD90" s="248"/>
      <c r="DE90" s="121"/>
      <c r="DF90" s="43"/>
      <c r="DG90" s="43"/>
    </row>
  </sheetData>
  <customSheetViews>
    <customSheetView guid="{2609BFFF-3928-4EF6-BA99-4834ADAA29C4}" scale="70" showPageBreaks="1" showGridLines="0" fitToPage="1" printArea="1" hiddenColumns="1" topLeftCell="C1">
      <pane xSplit="4" ySplit="4" topLeftCell="AP5" activePane="bottomRight" state="frozen"/>
      <selection pane="bottomRight" activeCell="BQ27" sqref="BQ27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1"/>
      <headerFooter alignWithMargins="0">
        <oddHeader xml:space="preserve">&amp;LPOSU Langres&amp;RImprimé le : &amp;D </oddHeader>
      </headerFooter>
    </customSheetView>
    <customSheetView guid="{D5FC9FAB-A203-4792-8F41-1F8CA4C4C04B}" scale="78" showPageBreaks="1" showGridLines="0" fitToPage="1" printArea="1" hiddenColumns="1" topLeftCell="C1">
      <pane xSplit="50" ySplit="4" topLeftCell="BB47" activePane="bottomRight" state="frozen"/>
      <selection pane="bottomRight" activeCell="BY35" sqref="BY35"/>
      <pageMargins left="0.39370078740157483" right="0.39370078740157483" top="0.39370078740157483" bottom="0.39370078740157483" header="0.19685039370078741" footer="0.19685039370078741"/>
      <printOptions horizontalCentered="1"/>
      <pageSetup paperSize="9" scale="56" orientation="landscape" r:id="rId2"/>
      <headerFooter alignWithMargins="0">
        <oddHeader xml:space="preserve">&amp;LPOSU Langres&amp;RImprimé le : &amp;D </oddHeader>
      </headerFooter>
    </customSheetView>
    <customSheetView guid="{D0D6D710-C147-4F7E-BA39-471543B516CA}" scale="78" showGridLines="0" fitToPage="1" hiddenColumns="1" topLeftCell="C1">
      <pane xSplit="4" ySplit="4" topLeftCell="G38" activePane="bottomRight" state="frozen"/>
      <selection pane="bottomRight" activeCell="W71" sqref="W71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3"/>
      <headerFooter alignWithMargins="0">
        <oddHeader xml:space="preserve">&amp;LPOSU Langres&amp;RImprimé le : &amp;D </oddHeader>
      </headerFooter>
    </customSheetView>
    <customSheetView guid="{BA2CC591-89E1-48D4-ADBA-9D6C2E52132D}" scale="50" showGridLines="0" fitToPage="1" hiddenColumns="1" topLeftCell="C1">
      <pane xSplit="4" ySplit="4" topLeftCell="G17" activePane="bottomRight" state="frozen"/>
      <selection pane="bottomRight" activeCell="H63" sqref="H6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4"/>
      <headerFooter alignWithMargins="0">
        <oddHeader xml:space="preserve">&amp;LPOSU Langres&amp;RImprimé le : &amp;D </oddHeader>
      </headerFooter>
    </customSheetView>
    <customSheetView guid="{FE59412B-9FAD-4AA6-81E8-4F304704EEBD}" scale="70" showPageBreaks="1" showGridLines="0" fitToPage="1" printArea="1" hiddenColumns="1" topLeftCell="C1">
      <pane xSplit="4" ySplit="4" topLeftCell="G5" activePane="bottomRight" state="frozen"/>
      <selection pane="bottomRight" activeCell="AE78" sqref="AE78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5"/>
      <headerFooter alignWithMargins="0">
        <oddHeader xml:space="preserve">&amp;LPOSU Langres&amp;RImprimé le : &amp;D </oddHeader>
      </headerFooter>
    </customSheetView>
    <customSheetView guid="{034AD19C-14C2-4EC6-B3CA-89AAD96E949C}" scale="60" showPageBreaks="1" showGridLines="0" fitToPage="1" printArea="1" hiddenColumns="1" topLeftCell="C1">
      <pane xSplit="4" ySplit="4" topLeftCell="W5" activePane="bottomRight" state="frozen"/>
      <selection pane="bottomRight" activeCell="BJ5" sqref="BJ5"/>
      <pageMargins left="0.39370078740157483" right="0.39370078740157483" top="0.39370078740157483" bottom="0.39370078740157483" header="0.19685039370078741" footer="0.19685039370078741"/>
      <printOptions horizontalCentered="1"/>
      <pageSetup paperSize="9" scale="29" orientation="portrait" horizontalDpi="4294967292" verticalDpi="1200" r:id="rId6"/>
      <headerFooter alignWithMargins="0">
        <oddHeader xml:space="preserve">&amp;LPOSU Langres&amp;RImprimé le : &amp;D </oddHeader>
      </headerFooter>
    </customSheetView>
  </customSheetViews>
  <mergeCells count="46">
    <mergeCell ref="AK1:AN1"/>
    <mergeCell ref="G1:J1"/>
    <mergeCell ref="M1:P1"/>
    <mergeCell ref="S1:V1"/>
    <mergeCell ref="Y1:AB1"/>
    <mergeCell ref="AE1:AH1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</mergeCells>
  <conditionalFormatting sqref="DH19:DH21">
    <cfRule type="cellIs" dxfId="21049" priority="5670" operator="equal">
      <formula>"O"</formula>
    </cfRule>
    <cfRule type="cellIs" dxfId="21048" priority="5671" operator="equal">
      <formula>"N"</formula>
    </cfRule>
    <cfRule type="cellIs" dxfId="21047" priority="5672" operator="equal">
      <formula>"P"</formula>
    </cfRule>
  </conditionalFormatting>
  <conditionalFormatting sqref="DH23">
    <cfRule type="cellIs" dxfId="21046" priority="5667" operator="equal">
      <formula>"O"</formula>
    </cfRule>
    <cfRule type="cellIs" dxfId="21045" priority="5668" operator="equal">
      <formula>"N"</formula>
    </cfRule>
    <cfRule type="cellIs" dxfId="21044" priority="5669" operator="equal">
      <formula>"P"</formula>
    </cfRule>
  </conditionalFormatting>
  <conditionalFormatting sqref="DH22">
    <cfRule type="cellIs" dxfId="21043" priority="5664" operator="equal">
      <formula>"O"</formula>
    </cfRule>
    <cfRule type="cellIs" dxfId="21042" priority="5665" operator="equal">
      <formula>"N"</formula>
    </cfRule>
    <cfRule type="cellIs" dxfId="21041" priority="5666" operator="equal">
      <formula>"P"</formula>
    </cfRule>
  </conditionalFormatting>
  <conditionalFormatting sqref="DI37:DK43">
    <cfRule type="cellIs" dxfId="21040" priority="5663" operator="equal">
      <formula>0</formula>
    </cfRule>
  </conditionalFormatting>
  <conditionalFormatting sqref="DH29:DH31">
    <cfRule type="cellIs" dxfId="21039" priority="5660" operator="equal">
      <formula>"O"</formula>
    </cfRule>
    <cfRule type="cellIs" dxfId="21038" priority="5661" operator="equal">
      <formula>"N"</formula>
    </cfRule>
    <cfRule type="cellIs" dxfId="21037" priority="5662" operator="equal">
      <formula>"P"</formula>
    </cfRule>
  </conditionalFormatting>
  <conditionalFormatting sqref="DH32">
    <cfRule type="cellIs" dxfId="21036" priority="5657" operator="equal">
      <formula>"O"</formula>
    </cfRule>
    <cfRule type="cellIs" dxfId="21035" priority="5658" operator="equal">
      <formula>"N"</formula>
    </cfRule>
    <cfRule type="cellIs" dxfId="21034" priority="5659" operator="equal">
      <formula>"P"</formula>
    </cfRule>
  </conditionalFormatting>
  <conditionalFormatting sqref="DI46:DK52">
    <cfRule type="cellIs" dxfId="21033" priority="5656" operator="equal">
      <formula>0</formula>
    </cfRule>
  </conditionalFormatting>
  <conditionalFormatting sqref="J15:J16">
    <cfRule type="containsBlanks" priority="5653" stopIfTrue="1">
      <formula>LEN(TRIM(J15))=0</formula>
    </cfRule>
    <cfRule type="cellIs" dxfId="21032" priority="5654" operator="greaterThanOrEqual">
      <formula>I15</formula>
    </cfRule>
    <cfRule type="cellIs" dxfId="21031" priority="5655" operator="lessThan">
      <formula>I15</formula>
    </cfRule>
  </conditionalFormatting>
  <conditionalFormatting sqref="G42">
    <cfRule type="cellIs" dxfId="21030" priority="5651" stopIfTrue="1" operator="notEqual">
      <formula>0</formula>
    </cfRule>
  </conditionalFormatting>
  <conditionalFormatting sqref="H43">
    <cfRule type="cellIs" dxfId="21029" priority="5652" stopIfTrue="1" operator="notEqual">
      <formula>0</formula>
    </cfRule>
  </conditionalFormatting>
  <conditionalFormatting sqref="H47:H49">
    <cfRule type="cellIs" dxfId="21028" priority="5649" stopIfTrue="1" operator="notEqual">
      <formula>0</formula>
    </cfRule>
  </conditionalFormatting>
  <conditionalFormatting sqref="G47 G49">
    <cfRule type="cellIs" dxfId="21027" priority="5648" stopIfTrue="1" operator="notEqual">
      <formula>0</formula>
    </cfRule>
  </conditionalFormatting>
  <conditionalFormatting sqref="G72:G73">
    <cfRule type="cellIs" dxfId="21026" priority="5646" stopIfTrue="1" operator="notEqual">
      <formula>0</formula>
    </cfRule>
  </conditionalFormatting>
  <conditionalFormatting sqref="G41 G43">
    <cfRule type="cellIs" dxfId="21025" priority="5650" stopIfTrue="1" operator="notEqual">
      <formula>0</formula>
    </cfRule>
  </conditionalFormatting>
  <conditionalFormatting sqref="H72:H73">
    <cfRule type="cellIs" dxfId="21024" priority="5647" stopIfTrue="1" operator="notEqual">
      <formula>0</formula>
    </cfRule>
  </conditionalFormatting>
  <conditionalFormatting sqref="G38 G40">
    <cfRule type="cellIs" dxfId="21023" priority="5645" stopIfTrue="1" operator="notEqual">
      <formula>0</formula>
    </cfRule>
  </conditionalFormatting>
  <conditionalFormatting sqref="G48">
    <cfRule type="cellIs" dxfId="21022" priority="5644" stopIfTrue="1" operator="notEqual">
      <formula>0</formula>
    </cfRule>
  </conditionalFormatting>
  <conditionalFormatting sqref="G36:G37">
    <cfRule type="cellIs" dxfId="21021" priority="5643" stopIfTrue="1" operator="notEqual">
      <formula>0</formula>
    </cfRule>
  </conditionalFormatting>
  <conditionalFormatting sqref="E5:E10 E14:E24 E12 E36:E49 E29:E32 E54:E74">
    <cfRule type="cellIs" dxfId="21020" priority="5640" operator="equal">
      <formula>"O"</formula>
    </cfRule>
    <cfRule type="cellIs" dxfId="21019" priority="5641" operator="equal">
      <formula>"N"</formula>
    </cfRule>
    <cfRule type="cellIs" dxfId="21018" priority="5642" operator="equal">
      <formula>"P"</formula>
    </cfRule>
  </conditionalFormatting>
  <conditionalFormatting sqref="H42">
    <cfRule type="cellIs" dxfId="21017" priority="5639" stopIfTrue="1" operator="notEqual">
      <formula>0</formula>
    </cfRule>
  </conditionalFormatting>
  <conditionalFormatting sqref="G39">
    <cfRule type="cellIs" dxfId="21016" priority="5638" stopIfTrue="1" operator="notEqual">
      <formula>0</formula>
    </cfRule>
  </conditionalFormatting>
  <conditionalFormatting sqref="J58:J60 J66:J68">
    <cfRule type="containsBlanks" priority="5635" stopIfTrue="1">
      <formula>LEN(TRIM(J58))=0</formula>
    </cfRule>
    <cfRule type="cellIs" dxfId="21015" priority="5636" operator="greaterThanOrEqual">
      <formula>I58</formula>
    </cfRule>
    <cfRule type="cellIs" dxfId="21014" priority="5637" operator="lessThan">
      <formula>I58</formula>
    </cfRule>
  </conditionalFormatting>
  <conditionalFormatting sqref="J47:J49">
    <cfRule type="containsBlanks" priority="5632" stopIfTrue="1">
      <formula>LEN(TRIM(J47))=0</formula>
    </cfRule>
    <cfRule type="cellIs" dxfId="21013" priority="5633" operator="greaterThanOrEqual">
      <formula>I47</formula>
    </cfRule>
    <cfRule type="cellIs" dxfId="21012" priority="5634" operator="lessThan">
      <formula>I47</formula>
    </cfRule>
  </conditionalFormatting>
  <conditionalFormatting sqref="J69:J73">
    <cfRule type="containsBlanks" priority="5629" stopIfTrue="1">
      <formula>LEN(TRIM(J69))=0</formula>
    </cfRule>
    <cfRule type="cellIs" dxfId="21011" priority="5630" operator="greaterThanOrEqual">
      <formula>I69</formula>
    </cfRule>
    <cfRule type="cellIs" dxfId="21010" priority="5631" operator="lessThan">
      <formula>I69</formula>
    </cfRule>
  </conditionalFormatting>
  <conditionalFormatting sqref="J54:J57">
    <cfRule type="containsBlanks" priority="5626" stopIfTrue="1">
      <formula>LEN(TRIM(J54))=0</formula>
    </cfRule>
    <cfRule type="cellIs" dxfId="21009" priority="5627" operator="greaterThanOrEqual">
      <formula>I54</formula>
    </cfRule>
    <cfRule type="cellIs" dxfId="21008" priority="5628" operator="lessThan">
      <formula>I54</formula>
    </cfRule>
  </conditionalFormatting>
  <conditionalFormatting sqref="J61:J65">
    <cfRule type="containsBlanks" priority="5623" stopIfTrue="1">
      <formula>LEN(TRIM(J61))=0</formula>
    </cfRule>
    <cfRule type="cellIs" dxfId="21007" priority="5624" operator="greaterThanOrEqual">
      <formula>I61</formula>
    </cfRule>
    <cfRule type="cellIs" dxfId="21006" priority="5625" operator="lessThan">
      <formula>I61</formula>
    </cfRule>
  </conditionalFormatting>
  <conditionalFormatting sqref="J41:J43">
    <cfRule type="containsBlanks" priority="5620" stopIfTrue="1">
      <formula>LEN(TRIM(J41))=0</formula>
    </cfRule>
    <cfRule type="cellIs" dxfId="21005" priority="5621" operator="greaterThanOrEqual">
      <formula>I41</formula>
    </cfRule>
    <cfRule type="cellIs" dxfId="21004" priority="5622" operator="lessThan">
      <formula>I41</formula>
    </cfRule>
  </conditionalFormatting>
  <conditionalFormatting sqref="J38 J40">
    <cfRule type="containsBlanks" priority="5617" stopIfTrue="1">
      <formula>LEN(TRIM(J38))=0</formula>
    </cfRule>
    <cfRule type="cellIs" dxfId="21003" priority="5618" operator="greaterThanOrEqual">
      <formula>I38</formula>
    </cfRule>
    <cfRule type="cellIs" dxfId="21002" priority="5619" operator="lessThan">
      <formula>I38</formula>
    </cfRule>
  </conditionalFormatting>
  <conditionalFormatting sqref="J36:J37">
    <cfRule type="containsBlanks" priority="5614" stopIfTrue="1">
      <formula>LEN(TRIM(J36))=0</formula>
    </cfRule>
    <cfRule type="cellIs" dxfId="21001" priority="5615" operator="greaterThanOrEqual">
      <formula>I36</formula>
    </cfRule>
    <cfRule type="cellIs" dxfId="21000" priority="5616" operator="lessThan">
      <formula>I36</formula>
    </cfRule>
  </conditionalFormatting>
  <conditionalFormatting sqref="J39">
    <cfRule type="containsBlanks" priority="5611" stopIfTrue="1">
      <formula>LEN(TRIM(J39))=0</formula>
    </cfRule>
    <cfRule type="cellIs" dxfId="20999" priority="5612" operator="greaterThanOrEqual">
      <formula>I39</formula>
    </cfRule>
    <cfRule type="cellIs" dxfId="20998" priority="5613" operator="lessThan">
      <formula>I39</formula>
    </cfRule>
  </conditionalFormatting>
  <conditionalFormatting sqref="J14:J18 J6:J8">
    <cfRule type="containsBlanks" priority="5608" stopIfTrue="1">
      <formula>LEN(TRIM(J6))=0</formula>
    </cfRule>
    <cfRule type="cellIs" dxfId="20997" priority="5609" operator="greaterThanOrEqual">
      <formula>I6</formula>
    </cfRule>
    <cfRule type="cellIs" dxfId="20996" priority="5610" operator="lessThan">
      <formula>I6</formula>
    </cfRule>
  </conditionalFormatting>
  <conditionalFormatting sqref="J5">
    <cfRule type="containsBlanks" priority="5605" stopIfTrue="1">
      <formula>LEN(TRIM(J5))=0</formula>
    </cfRule>
    <cfRule type="cellIs" dxfId="20995" priority="5606" operator="greaterThanOrEqual">
      <formula>I5</formula>
    </cfRule>
    <cfRule type="cellIs" dxfId="20994" priority="5607" operator="lessThan">
      <formula>I5</formula>
    </cfRule>
  </conditionalFormatting>
  <conditionalFormatting sqref="J29:J32">
    <cfRule type="containsBlanks" priority="5602" stopIfTrue="1">
      <formula>LEN(TRIM(J29))=0</formula>
    </cfRule>
    <cfRule type="cellIs" dxfId="20993" priority="5603" operator="greaterThanOrEqual">
      <formula>I29</formula>
    </cfRule>
    <cfRule type="cellIs" dxfId="20992" priority="5604" operator="lessThan">
      <formula>I29</formula>
    </cfRule>
  </conditionalFormatting>
  <conditionalFormatting sqref="J20:J21">
    <cfRule type="containsBlanks" priority="5599" stopIfTrue="1">
      <formula>LEN(TRIM(J20))=0</formula>
    </cfRule>
    <cfRule type="cellIs" dxfId="20991" priority="5600" operator="greaterThanOrEqual">
      <formula>I20</formula>
    </cfRule>
    <cfRule type="cellIs" dxfId="20990" priority="5601" operator="lessThan">
      <formula>I20</formula>
    </cfRule>
  </conditionalFormatting>
  <conditionalFormatting sqref="J19">
    <cfRule type="containsBlanks" priority="5596" stopIfTrue="1">
      <formula>LEN(TRIM(J19))=0</formula>
    </cfRule>
    <cfRule type="cellIs" dxfId="20989" priority="5597" operator="greaterThanOrEqual">
      <formula>I19</formula>
    </cfRule>
    <cfRule type="cellIs" dxfId="20988" priority="5598" operator="lessThan">
      <formula>I19</formula>
    </cfRule>
  </conditionalFormatting>
  <conditionalFormatting sqref="J23:J24">
    <cfRule type="containsBlanks" priority="5593" stopIfTrue="1">
      <formula>LEN(TRIM(J23))=0</formula>
    </cfRule>
    <cfRule type="cellIs" dxfId="20987" priority="5594" operator="greaterThanOrEqual">
      <formula>I23</formula>
    </cfRule>
    <cfRule type="cellIs" dxfId="20986" priority="5595" operator="lessThan">
      <formula>I23</formula>
    </cfRule>
  </conditionalFormatting>
  <conditionalFormatting sqref="J22">
    <cfRule type="containsBlanks" priority="5590" stopIfTrue="1">
      <formula>LEN(TRIM(J22))=0</formula>
    </cfRule>
    <cfRule type="cellIs" dxfId="20985" priority="5591" operator="greaterThanOrEqual">
      <formula>I22</formula>
    </cfRule>
    <cfRule type="cellIs" dxfId="20984" priority="5592" operator="lessThan">
      <formula>I22</formula>
    </cfRule>
  </conditionalFormatting>
  <conditionalFormatting sqref="J6">
    <cfRule type="containsBlanks" priority="5587" stopIfTrue="1">
      <formula>LEN(TRIM(J6))=0</formula>
    </cfRule>
    <cfRule type="cellIs" dxfId="20983" priority="5588" operator="greaterThanOrEqual">
      <formula>I6</formula>
    </cfRule>
    <cfRule type="cellIs" dxfId="20982" priority="5589" operator="lessThan">
      <formula>I6</formula>
    </cfRule>
  </conditionalFormatting>
  <conditionalFormatting sqref="E13">
    <cfRule type="cellIs" dxfId="20981" priority="5584" operator="equal">
      <formula>"O"</formula>
    </cfRule>
    <cfRule type="cellIs" dxfId="20980" priority="5585" operator="equal">
      <formula>"N"</formula>
    </cfRule>
    <cfRule type="cellIs" dxfId="20979" priority="5586" operator="equal">
      <formula>"P"</formula>
    </cfRule>
  </conditionalFormatting>
  <conditionalFormatting sqref="E11">
    <cfRule type="cellIs" dxfId="20978" priority="5581" operator="equal">
      <formula>"O"</formula>
    </cfRule>
    <cfRule type="cellIs" dxfId="20977" priority="5582" operator="equal">
      <formula>"N"</formula>
    </cfRule>
    <cfRule type="cellIs" dxfId="20976" priority="5583" operator="equal">
      <formula>"P"</formula>
    </cfRule>
  </conditionalFormatting>
  <conditionalFormatting sqref="J15:J16">
    <cfRule type="containsBlanks" priority="5578" stopIfTrue="1">
      <formula>LEN(TRIM(J15))=0</formula>
    </cfRule>
    <cfRule type="cellIs" dxfId="20975" priority="5579" operator="greaterThanOrEqual">
      <formula>I15</formula>
    </cfRule>
    <cfRule type="cellIs" dxfId="20974" priority="5580" operator="lessThan">
      <formula>I15</formula>
    </cfRule>
  </conditionalFormatting>
  <conditionalFormatting sqref="G34:G35">
    <cfRule type="cellIs" dxfId="20973" priority="5576" stopIfTrue="1" operator="notEqual">
      <formula>0</formula>
    </cfRule>
  </conditionalFormatting>
  <conditionalFormatting sqref="H34">
    <cfRule type="cellIs" dxfId="20972" priority="5577" stopIfTrue="1" operator="notEqual">
      <formula>0</formula>
    </cfRule>
  </conditionalFormatting>
  <conditionalFormatting sqref="E35">
    <cfRule type="cellIs" dxfId="20971" priority="5573" operator="equal">
      <formula>"O"</formula>
    </cfRule>
    <cfRule type="cellIs" dxfId="20970" priority="5574" operator="equal">
      <formula>"N"</formula>
    </cfRule>
    <cfRule type="cellIs" dxfId="20969" priority="5575" operator="equal">
      <formula>"P"</formula>
    </cfRule>
  </conditionalFormatting>
  <conditionalFormatting sqref="J34:J35">
    <cfRule type="containsBlanks" priority="5570" stopIfTrue="1">
      <formula>LEN(TRIM(J34))=0</formula>
    </cfRule>
    <cfRule type="cellIs" dxfId="20968" priority="5571" operator="greaterThanOrEqual">
      <formula>I34</formula>
    </cfRule>
    <cfRule type="cellIs" dxfId="20967" priority="5572" operator="lessThan">
      <formula>I34</formula>
    </cfRule>
  </conditionalFormatting>
  <conditionalFormatting sqref="E34">
    <cfRule type="cellIs" dxfId="20966" priority="5567" operator="equal">
      <formula>"O"</formula>
    </cfRule>
    <cfRule type="cellIs" dxfId="20965" priority="5568" operator="equal">
      <formula>"N"</formula>
    </cfRule>
    <cfRule type="cellIs" dxfId="20964" priority="5569" operator="equal">
      <formula>"P"</formula>
    </cfRule>
  </conditionalFormatting>
  <conditionalFormatting sqref="G7:G8 G14">
    <cfRule type="cellIs" dxfId="20963" priority="5565" stopIfTrue="1" operator="notEqual">
      <formula>0</formula>
    </cfRule>
  </conditionalFormatting>
  <conditionalFormatting sqref="H7:H8 H14:H15 H17:H18">
    <cfRule type="cellIs" dxfId="20962" priority="5566" stopIfTrue="1" operator="notEqual">
      <formula>0</formula>
    </cfRule>
  </conditionalFormatting>
  <conditionalFormatting sqref="G17:G18">
    <cfRule type="cellIs" dxfId="20961" priority="5564" stopIfTrue="1" operator="notEqual">
      <formula>0</formula>
    </cfRule>
  </conditionalFormatting>
  <conditionalFormatting sqref="G5">
    <cfRule type="cellIs" dxfId="20960" priority="5562" stopIfTrue="1" operator="notEqual">
      <formula>0</formula>
    </cfRule>
  </conditionalFormatting>
  <conditionalFormatting sqref="H5">
    <cfRule type="cellIs" dxfId="20959" priority="5563" stopIfTrue="1" operator="notEqual">
      <formula>0</formula>
    </cfRule>
  </conditionalFormatting>
  <conditionalFormatting sqref="G15">
    <cfRule type="cellIs" dxfId="20958" priority="5560" stopIfTrue="1" operator="notEqual">
      <formula>0</formula>
    </cfRule>
  </conditionalFormatting>
  <conditionalFormatting sqref="H15">
    <cfRule type="cellIs" dxfId="20957" priority="5561" stopIfTrue="1" operator="notEqual">
      <formula>0</formula>
    </cfRule>
  </conditionalFormatting>
  <conditionalFormatting sqref="G29:G32">
    <cfRule type="cellIs" dxfId="20956" priority="5558" stopIfTrue="1" operator="notEqual">
      <formula>0</formula>
    </cfRule>
  </conditionalFormatting>
  <conditionalFormatting sqref="H29:H32">
    <cfRule type="cellIs" dxfId="20955" priority="5559" stopIfTrue="1" operator="notEqual">
      <formula>0</formula>
    </cfRule>
  </conditionalFormatting>
  <conditionalFormatting sqref="G19:G21">
    <cfRule type="cellIs" dxfId="20954" priority="5556" stopIfTrue="1" operator="notEqual">
      <formula>0</formula>
    </cfRule>
  </conditionalFormatting>
  <conditionalFormatting sqref="H19:H21">
    <cfRule type="cellIs" dxfId="20953" priority="5557" stopIfTrue="1" operator="notEqual">
      <formula>0</formula>
    </cfRule>
  </conditionalFormatting>
  <conditionalFormatting sqref="G15">
    <cfRule type="cellIs" dxfId="20952" priority="5555" stopIfTrue="1" operator="notEqual">
      <formula>0</formula>
    </cfRule>
  </conditionalFormatting>
  <conditionalFormatting sqref="G15">
    <cfRule type="cellIs" dxfId="20951" priority="5553" stopIfTrue="1" operator="notEqual">
      <formula>0</formula>
    </cfRule>
  </conditionalFormatting>
  <conditionalFormatting sqref="H15">
    <cfRule type="cellIs" dxfId="20950" priority="5554" stopIfTrue="1" operator="notEqual">
      <formula>0</formula>
    </cfRule>
  </conditionalFormatting>
  <conditionalFormatting sqref="G6">
    <cfRule type="cellIs" dxfId="20949" priority="5552" stopIfTrue="1" operator="notEqual">
      <formula>0</formula>
    </cfRule>
  </conditionalFormatting>
  <conditionalFormatting sqref="G6">
    <cfRule type="cellIs" dxfId="20948" priority="5551" stopIfTrue="1" operator="notEqual">
      <formula>0</formula>
    </cfRule>
  </conditionalFormatting>
  <conditionalFormatting sqref="H16">
    <cfRule type="cellIs" dxfId="20947" priority="5550" stopIfTrue="1" operator="notEqual">
      <formula>0</formula>
    </cfRule>
  </conditionalFormatting>
  <conditionalFormatting sqref="G16">
    <cfRule type="cellIs" dxfId="20946" priority="5549" stopIfTrue="1" operator="notEqual">
      <formula>0</formula>
    </cfRule>
  </conditionalFormatting>
  <conditionalFormatting sqref="G16">
    <cfRule type="cellIs" dxfId="20945" priority="5548" stopIfTrue="1" operator="notEqual">
      <formula>0</formula>
    </cfRule>
  </conditionalFormatting>
  <conditionalFormatting sqref="G16">
    <cfRule type="cellIs" dxfId="20944" priority="5547" stopIfTrue="1" operator="notEqual">
      <formula>0</formula>
    </cfRule>
  </conditionalFormatting>
  <conditionalFormatting sqref="G16">
    <cfRule type="cellIs" dxfId="20943" priority="5546" stopIfTrue="1" operator="notEqual">
      <formula>0</formula>
    </cfRule>
  </conditionalFormatting>
  <conditionalFormatting sqref="G22:G24">
    <cfRule type="cellIs" dxfId="20942" priority="5544" stopIfTrue="1" operator="notEqual">
      <formula>0</formula>
    </cfRule>
  </conditionalFormatting>
  <conditionalFormatting sqref="H22:H24">
    <cfRule type="cellIs" dxfId="20941" priority="5545" stopIfTrue="1" operator="notEqual">
      <formula>0</formula>
    </cfRule>
  </conditionalFormatting>
  <conditionalFormatting sqref="H6">
    <cfRule type="cellIs" dxfId="20940" priority="5543" stopIfTrue="1" operator="notEqual">
      <formula>0</formula>
    </cfRule>
  </conditionalFormatting>
  <conditionalFormatting sqref="H38 H40">
    <cfRule type="cellIs" dxfId="20939" priority="5542" stopIfTrue="1" operator="notEqual">
      <formula>0</formula>
    </cfRule>
  </conditionalFormatting>
  <conditionalFormatting sqref="H36:H37">
    <cfRule type="cellIs" dxfId="20938" priority="5541" stopIfTrue="1" operator="notEqual">
      <formula>0</formula>
    </cfRule>
  </conditionalFormatting>
  <conditionalFormatting sqref="H39">
    <cfRule type="cellIs" dxfId="20937" priority="5540" stopIfTrue="1" operator="notEqual">
      <formula>0</formula>
    </cfRule>
  </conditionalFormatting>
  <conditionalFormatting sqref="H35">
    <cfRule type="cellIs" dxfId="20936" priority="5539" stopIfTrue="1" operator="notEqual">
      <formula>0</formula>
    </cfRule>
  </conditionalFormatting>
  <conditionalFormatting sqref="H41">
    <cfRule type="cellIs" dxfId="20935" priority="5538" stopIfTrue="1" operator="notEqual">
      <formula>0</formula>
    </cfRule>
  </conditionalFormatting>
  <conditionalFormatting sqref="G54">
    <cfRule type="cellIs" dxfId="20934" priority="5533" stopIfTrue="1" operator="notEqual">
      <formula>0</formula>
    </cfRule>
  </conditionalFormatting>
  <conditionalFormatting sqref="G55 G57:G61 G65 G63">
    <cfRule type="cellIs" dxfId="20933" priority="5536" stopIfTrue="1" operator="notEqual">
      <formula>0</formula>
    </cfRule>
  </conditionalFormatting>
  <conditionalFormatting sqref="H57:H60 H67 H54:H55 H65 H63">
    <cfRule type="cellIs" dxfId="20932" priority="5537" stopIfTrue="1" operator="notEqual">
      <formula>0</formula>
    </cfRule>
  </conditionalFormatting>
  <conditionalFormatting sqref="G68">
    <cfRule type="cellIs" dxfId="20931" priority="5534" stopIfTrue="1" operator="notEqual">
      <formula>0</formula>
    </cfRule>
  </conditionalFormatting>
  <conditionalFormatting sqref="H68">
    <cfRule type="cellIs" dxfId="20930" priority="5535" stopIfTrue="1" operator="notEqual">
      <formula>0</formula>
    </cfRule>
  </conditionalFormatting>
  <conditionalFormatting sqref="H56">
    <cfRule type="cellIs" dxfId="20929" priority="5532" stopIfTrue="1" operator="notEqual">
      <formula>0</formula>
    </cfRule>
  </conditionalFormatting>
  <conditionalFormatting sqref="G56">
    <cfRule type="cellIs" dxfId="20928" priority="5531" stopIfTrue="1" operator="notEqual">
      <formula>0</formula>
    </cfRule>
  </conditionalFormatting>
  <conditionalFormatting sqref="G67">
    <cfRule type="cellIs" dxfId="20927" priority="5530" stopIfTrue="1" operator="notEqual">
      <formula>0</formula>
    </cfRule>
  </conditionalFormatting>
  <conditionalFormatting sqref="G69:G71">
    <cfRule type="cellIs" dxfId="20926" priority="5528" stopIfTrue="1" operator="notEqual">
      <formula>0</formula>
    </cfRule>
  </conditionalFormatting>
  <conditionalFormatting sqref="H69:H71">
    <cfRule type="cellIs" dxfId="20925" priority="5529" stopIfTrue="1" operator="notEqual">
      <formula>0</formula>
    </cfRule>
  </conditionalFormatting>
  <conditionalFormatting sqref="G66">
    <cfRule type="cellIs" dxfId="20924" priority="5527" stopIfTrue="1" operator="notEqual">
      <formula>0</formula>
    </cfRule>
  </conditionalFormatting>
  <conditionalFormatting sqref="H66">
    <cfRule type="cellIs" dxfId="20923" priority="5526" stopIfTrue="1" operator="notEqual">
      <formula>0</formula>
    </cfRule>
  </conditionalFormatting>
  <conditionalFormatting sqref="G64">
    <cfRule type="cellIs" dxfId="20922" priority="5524" stopIfTrue="1" operator="notEqual">
      <formula>0</formula>
    </cfRule>
  </conditionalFormatting>
  <conditionalFormatting sqref="H64">
    <cfRule type="cellIs" dxfId="20921" priority="5525" stopIfTrue="1" operator="notEqual">
      <formula>0</formula>
    </cfRule>
  </conditionalFormatting>
  <conditionalFormatting sqref="H61">
    <cfRule type="cellIs" dxfId="20920" priority="5523" stopIfTrue="1" operator="notEqual">
      <formula>0</formula>
    </cfRule>
  </conditionalFormatting>
  <conditionalFormatting sqref="G62">
    <cfRule type="cellIs" dxfId="20919" priority="5521" stopIfTrue="1" operator="notEqual">
      <formula>0</formula>
    </cfRule>
  </conditionalFormatting>
  <conditionalFormatting sqref="H62">
    <cfRule type="cellIs" dxfId="20918" priority="5522" stopIfTrue="1" operator="notEqual">
      <formula>0</formula>
    </cfRule>
  </conditionalFormatting>
  <conditionalFormatting sqref="K14:K24 K29:K32">
    <cfRule type="containsBlanks" priority="5518" stopIfTrue="1">
      <formula>LEN(TRIM(K14))=0</formula>
    </cfRule>
    <cfRule type="cellIs" dxfId="20917" priority="5519" operator="greaterThanOrEqual">
      <formula>J14</formula>
    </cfRule>
    <cfRule type="cellIs" dxfId="20916" priority="5520" operator="lessThan">
      <formula>J14</formula>
    </cfRule>
  </conditionalFormatting>
  <conditionalFormatting sqref="K14:K24 K29:K32">
    <cfRule type="containsBlanks" priority="5515" stopIfTrue="1">
      <formula>LEN(TRIM(K14))=0</formula>
    </cfRule>
    <cfRule type="cellIs" dxfId="20915" priority="5516" operator="greaterThanOrEqual">
      <formula>J14</formula>
    </cfRule>
    <cfRule type="cellIs" dxfId="20914" priority="5517" operator="lessThan">
      <formula>J14</formula>
    </cfRule>
  </conditionalFormatting>
  <conditionalFormatting sqref="K5:K8">
    <cfRule type="containsBlanks" priority="5512" stopIfTrue="1">
      <formula>LEN(TRIM(K5))=0</formula>
    </cfRule>
    <cfRule type="cellIs" dxfId="20913" priority="5513" operator="greaterThanOrEqual">
      <formula>J5</formula>
    </cfRule>
    <cfRule type="cellIs" dxfId="20912" priority="5514" operator="lessThan">
      <formula>J5</formula>
    </cfRule>
  </conditionalFormatting>
  <conditionalFormatting sqref="K5:K8">
    <cfRule type="containsBlanks" priority="5509" stopIfTrue="1">
      <formula>LEN(TRIM(K5))=0</formula>
    </cfRule>
    <cfRule type="cellIs" dxfId="20911" priority="5510" operator="greaterThanOrEqual">
      <formula>J5</formula>
    </cfRule>
    <cfRule type="cellIs" dxfId="20910" priority="5511" operator="lessThan">
      <formula>J5</formula>
    </cfRule>
  </conditionalFormatting>
  <conditionalFormatting sqref="K34:K37">
    <cfRule type="containsBlanks" priority="5506" stopIfTrue="1">
      <formula>LEN(TRIM(K34))=0</formula>
    </cfRule>
    <cfRule type="cellIs" dxfId="20909" priority="5507" operator="greaterThanOrEqual">
      <formula>J34</formula>
    </cfRule>
    <cfRule type="cellIs" dxfId="20908" priority="5508" operator="lessThan">
      <formula>J34</formula>
    </cfRule>
  </conditionalFormatting>
  <conditionalFormatting sqref="K34:K37">
    <cfRule type="containsBlanks" priority="5503" stopIfTrue="1">
      <formula>LEN(TRIM(K34))=0</formula>
    </cfRule>
    <cfRule type="cellIs" dxfId="20907" priority="5504" operator="greaterThanOrEqual">
      <formula>J34</formula>
    </cfRule>
    <cfRule type="cellIs" dxfId="20906" priority="5505" operator="lessThan">
      <formula>J34</formula>
    </cfRule>
  </conditionalFormatting>
  <conditionalFormatting sqref="K38:K40">
    <cfRule type="containsBlanks" priority="5500" stopIfTrue="1">
      <formula>LEN(TRIM(K38))=0</formula>
    </cfRule>
    <cfRule type="cellIs" dxfId="20905" priority="5501" operator="greaterThanOrEqual">
      <formula>J38</formula>
    </cfRule>
    <cfRule type="cellIs" dxfId="20904" priority="5502" operator="lessThan">
      <formula>J38</formula>
    </cfRule>
  </conditionalFormatting>
  <conditionalFormatting sqref="K38:K40">
    <cfRule type="containsBlanks" priority="5497" stopIfTrue="1">
      <formula>LEN(TRIM(K38))=0</formula>
    </cfRule>
    <cfRule type="cellIs" dxfId="20903" priority="5498" operator="greaterThanOrEqual">
      <formula>J38</formula>
    </cfRule>
    <cfRule type="cellIs" dxfId="20902" priority="5499" operator="lessThan">
      <formula>J38</formula>
    </cfRule>
  </conditionalFormatting>
  <conditionalFormatting sqref="K41:K43">
    <cfRule type="containsBlanks" priority="5494" stopIfTrue="1">
      <formula>LEN(TRIM(K41))=0</formula>
    </cfRule>
    <cfRule type="cellIs" dxfId="20901" priority="5495" operator="greaterThanOrEqual">
      <formula>J41</formula>
    </cfRule>
    <cfRule type="cellIs" dxfId="20900" priority="5496" operator="lessThan">
      <formula>J41</formula>
    </cfRule>
  </conditionalFormatting>
  <conditionalFormatting sqref="K41:K43">
    <cfRule type="containsBlanks" priority="5491" stopIfTrue="1">
      <formula>LEN(TRIM(K41))=0</formula>
    </cfRule>
    <cfRule type="cellIs" dxfId="20899" priority="5492" operator="greaterThanOrEqual">
      <formula>J41</formula>
    </cfRule>
    <cfRule type="cellIs" dxfId="20898" priority="5493" operator="lessThan">
      <formula>J41</formula>
    </cfRule>
  </conditionalFormatting>
  <conditionalFormatting sqref="K47:K49">
    <cfRule type="containsBlanks" priority="5488" stopIfTrue="1">
      <formula>LEN(TRIM(K47))=0</formula>
    </cfRule>
    <cfRule type="cellIs" dxfId="20897" priority="5489" operator="greaterThanOrEqual">
      <formula>J47</formula>
    </cfRule>
    <cfRule type="cellIs" dxfId="20896" priority="5490" operator="lessThan">
      <formula>J47</formula>
    </cfRule>
  </conditionalFormatting>
  <conditionalFormatting sqref="K47:K49">
    <cfRule type="containsBlanks" priority="5485" stopIfTrue="1">
      <formula>LEN(TRIM(K47))=0</formula>
    </cfRule>
    <cfRule type="cellIs" dxfId="20895" priority="5486" operator="greaterThanOrEqual">
      <formula>J47</formula>
    </cfRule>
    <cfRule type="cellIs" dxfId="20894" priority="5487" operator="lessThan">
      <formula>J47</formula>
    </cfRule>
  </conditionalFormatting>
  <conditionalFormatting sqref="K54:K57">
    <cfRule type="containsBlanks" priority="5482" stopIfTrue="1">
      <formula>LEN(TRIM(K54))=0</formula>
    </cfRule>
    <cfRule type="cellIs" dxfId="20893" priority="5483" operator="greaterThanOrEqual">
      <formula>J54</formula>
    </cfRule>
    <cfRule type="cellIs" dxfId="20892" priority="5484" operator="lessThan">
      <formula>J54</formula>
    </cfRule>
  </conditionalFormatting>
  <conditionalFormatting sqref="K54:K57">
    <cfRule type="containsBlanks" priority="5479" stopIfTrue="1">
      <formula>LEN(TRIM(K54))=0</formula>
    </cfRule>
    <cfRule type="cellIs" dxfId="20891" priority="5480" operator="greaterThanOrEqual">
      <formula>J54</formula>
    </cfRule>
    <cfRule type="cellIs" dxfId="20890" priority="5481" operator="lessThan">
      <formula>J54</formula>
    </cfRule>
  </conditionalFormatting>
  <conditionalFormatting sqref="K58:K60">
    <cfRule type="containsBlanks" priority="5476" stopIfTrue="1">
      <formula>LEN(TRIM(K58))=0</formula>
    </cfRule>
    <cfRule type="cellIs" dxfId="20889" priority="5477" operator="greaterThanOrEqual">
      <formula>J58</formula>
    </cfRule>
    <cfRule type="cellIs" dxfId="20888" priority="5478" operator="lessThan">
      <formula>J58</formula>
    </cfRule>
  </conditionalFormatting>
  <conditionalFormatting sqref="K58:K60">
    <cfRule type="containsBlanks" priority="5473" stopIfTrue="1">
      <formula>LEN(TRIM(K58))=0</formula>
    </cfRule>
    <cfRule type="cellIs" dxfId="20887" priority="5474" operator="greaterThanOrEqual">
      <formula>J58</formula>
    </cfRule>
    <cfRule type="cellIs" dxfId="20886" priority="5475" operator="lessThan">
      <formula>J58</formula>
    </cfRule>
  </conditionalFormatting>
  <conditionalFormatting sqref="K61:K63">
    <cfRule type="containsBlanks" priority="5470" stopIfTrue="1">
      <formula>LEN(TRIM(K61))=0</formula>
    </cfRule>
    <cfRule type="cellIs" dxfId="20885" priority="5471" operator="greaterThanOrEqual">
      <formula>J61</formula>
    </cfRule>
    <cfRule type="cellIs" dxfId="20884" priority="5472" operator="lessThan">
      <formula>J61</formula>
    </cfRule>
  </conditionalFormatting>
  <conditionalFormatting sqref="K61:K63">
    <cfRule type="containsBlanks" priority="5467" stopIfTrue="1">
      <formula>LEN(TRIM(K61))=0</formula>
    </cfRule>
    <cfRule type="cellIs" dxfId="20883" priority="5468" operator="greaterThanOrEqual">
      <formula>J61</formula>
    </cfRule>
    <cfRule type="cellIs" dxfId="20882" priority="5469" operator="lessThan">
      <formula>J61</formula>
    </cfRule>
  </conditionalFormatting>
  <conditionalFormatting sqref="K65">
    <cfRule type="containsBlanks" priority="5464" stopIfTrue="1">
      <formula>LEN(TRIM(K65))=0</formula>
    </cfRule>
    <cfRule type="cellIs" dxfId="20881" priority="5465" operator="greaterThanOrEqual">
      <formula>J65</formula>
    </cfRule>
    <cfRule type="cellIs" dxfId="20880" priority="5466" operator="lessThan">
      <formula>J65</formula>
    </cfRule>
  </conditionalFormatting>
  <conditionalFormatting sqref="K65">
    <cfRule type="containsBlanks" priority="5461" stopIfTrue="1">
      <formula>LEN(TRIM(K65))=0</formula>
    </cfRule>
    <cfRule type="cellIs" dxfId="20879" priority="5462" operator="greaterThanOrEqual">
      <formula>J65</formula>
    </cfRule>
    <cfRule type="cellIs" dxfId="20878" priority="5463" operator="lessThan">
      <formula>J65</formula>
    </cfRule>
  </conditionalFormatting>
  <conditionalFormatting sqref="K64">
    <cfRule type="containsBlanks" priority="5458" stopIfTrue="1">
      <formula>LEN(TRIM(K64))=0</formula>
    </cfRule>
    <cfRule type="cellIs" dxfId="20877" priority="5459" operator="greaterThanOrEqual">
      <formula>J64</formula>
    </cfRule>
    <cfRule type="cellIs" dxfId="20876" priority="5460" operator="lessThan">
      <formula>J64</formula>
    </cfRule>
  </conditionalFormatting>
  <conditionalFormatting sqref="K64">
    <cfRule type="containsBlanks" priority="5455" stopIfTrue="1">
      <formula>LEN(TRIM(K64))=0</formula>
    </cfRule>
    <cfRule type="cellIs" dxfId="20875" priority="5456" operator="greaterThanOrEqual">
      <formula>J64</formula>
    </cfRule>
    <cfRule type="cellIs" dxfId="20874" priority="5457" operator="lessThan">
      <formula>J64</formula>
    </cfRule>
  </conditionalFormatting>
  <conditionalFormatting sqref="K66:K68">
    <cfRule type="containsBlanks" priority="5452" stopIfTrue="1">
      <formula>LEN(TRIM(K66))=0</formula>
    </cfRule>
    <cfRule type="cellIs" dxfId="20873" priority="5453" operator="greaterThanOrEqual">
      <formula>J66</formula>
    </cfRule>
    <cfRule type="cellIs" dxfId="20872" priority="5454" operator="lessThan">
      <formula>J66</formula>
    </cfRule>
  </conditionalFormatting>
  <conditionalFormatting sqref="K66:K68">
    <cfRule type="containsBlanks" priority="5449" stopIfTrue="1">
      <formula>LEN(TRIM(K66))=0</formula>
    </cfRule>
    <cfRule type="cellIs" dxfId="20871" priority="5450" operator="greaterThanOrEqual">
      <formula>J66</formula>
    </cfRule>
    <cfRule type="cellIs" dxfId="20870" priority="5451" operator="lessThan">
      <formula>J66</formula>
    </cfRule>
  </conditionalFormatting>
  <conditionalFormatting sqref="K69:K71">
    <cfRule type="containsBlanks" priority="5446" stopIfTrue="1">
      <formula>LEN(TRIM(K69))=0</formula>
    </cfRule>
    <cfRule type="cellIs" dxfId="20869" priority="5447" operator="greaterThanOrEqual">
      <formula>J69</formula>
    </cfRule>
    <cfRule type="cellIs" dxfId="20868" priority="5448" operator="lessThan">
      <formula>J69</formula>
    </cfRule>
  </conditionalFormatting>
  <conditionalFormatting sqref="K69:K71">
    <cfRule type="containsBlanks" priority="5443" stopIfTrue="1">
      <formula>LEN(TRIM(K69))=0</formula>
    </cfRule>
    <cfRule type="cellIs" dxfId="20867" priority="5444" operator="greaterThanOrEqual">
      <formula>J69</formula>
    </cfRule>
    <cfRule type="cellIs" dxfId="20866" priority="5445" operator="lessThan">
      <formula>J69</formula>
    </cfRule>
  </conditionalFormatting>
  <conditionalFormatting sqref="K73">
    <cfRule type="containsBlanks" priority="5440" stopIfTrue="1">
      <formula>LEN(TRIM(K73))=0</formula>
    </cfRule>
    <cfRule type="cellIs" dxfId="20865" priority="5441" operator="greaterThanOrEqual">
      <formula>J73</formula>
    </cfRule>
    <cfRule type="cellIs" dxfId="20864" priority="5442" operator="lessThan">
      <formula>J73</formula>
    </cfRule>
  </conditionalFormatting>
  <conditionalFormatting sqref="K73">
    <cfRule type="containsBlanks" priority="5437" stopIfTrue="1">
      <formula>LEN(TRIM(K73))=0</formula>
    </cfRule>
    <cfRule type="cellIs" dxfId="20863" priority="5438" operator="greaterThanOrEqual">
      <formula>J73</formula>
    </cfRule>
    <cfRule type="cellIs" dxfId="20862" priority="5439" operator="lessThan">
      <formula>J73</formula>
    </cfRule>
  </conditionalFormatting>
  <conditionalFormatting sqref="K72">
    <cfRule type="containsBlanks" priority="5434" stopIfTrue="1">
      <formula>LEN(TRIM(K72))=0</formula>
    </cfRule>
    <cfRule type="cellIs" dxfId="20861" priority="5435" operator="greaterThanOrEqual">
      <formula>J72</formula>
    </cfRule>
    <cfRule type="cellIs" dxfId="20860" priority="5436" operator="lessThan">
      <formula>J72</formula>
    </cfRule>
  </conditionalFormatting>
  <conditionalFormatting sqref="K72">
    <cfRule type="containsBlanks" priority="5431" stopIfTrue="1">
      <formula>LEN(TRIM(K72))=0</formula>
    </cfRule>
    <cfRule type="cellIs" dxfId="20859" priority="5432" operator="greaterThanOrEqual">
      <formula>J72</formula>
    </cfRule>
    <cfRule type="cellIs" dxfId="20858" priority="5433" operator="lessThan">
      <formula>J72</formula>
    </cfRule>
  </conditionalFormatting>
  <conditionalFormatting sqref="BE11">
    <cfRule type="cellIs" dxfId="20857" priority="5422" operator="equal">
      <formula>"O"</formula>
    </cfRule>
    <cfRule type="cellIs" dxfId="20856" priority="5423" operator="equal">
      <formula>"N"</formula>
    </cfRule>
    <cfRule type="cellIs" dxfId="20855" priority="5424" operator="equal">
      <formula>"P"</formula>
    </cfRule>
  </conditionalFormatting>
  <conditionalFormatting sqref="BE5:BE10 BE14:BE28 BE12 BE36:BE49 BE54:BE74">
    <cfRule type="cellIs" dxfId="20854" priority="5428" operator="equal">
      <formula>"O"</formula>
    </cfRule>
    <cfRule type="cellIs" dxfId="20853" priority="5429" operator="equal">
      <formula>"N"</formula>
    </cfRule>
    <cfRule type="cellIs" dxfId="20852" priority="5430" operator="equal">
      <formula>"P"</formula>
    </cfRule>
  </conditionalFormatting>
  <conditionalFormatting sqref="BE13">
    <cfRule type="cellIs" dxfId="20851" priority="5425" operator="equal">
      <formula>"O"</formula>
    </cfRule>
    <cfRule type="cellIs" dxfId="20850" priority="5426" operator="equal">
      <formula>"N"</formula>
    </cfRule>
    <cfRule type="cellIs" dxfId="20849" priority="5427" operator="equal">
      <formula>"P"</formula>
    </cfRule>
  </conditionalFormatting>
  <conditionalFormatting sqref="BE35">
    <cfRule type="cellIs" dxfId="20848" priority="5419" operator="equal">
      <formula>"O"</formula>
    </cfRule>
    <cfRule type="cellIs" dxfId="20847" priority="5420" operator="equal">
      <formula>"N"</formula>
    </cfRule>
    <cfRule type="cellIs" dxfId="20846" priority="5421" operator="equal">
      <formula>"P"</formula>
    </cfRule>
  </conditionalFormatting>
  <conditionalFormatting sqref="BE34">
    <cfRule type="cellIs" dxfId="20845" priority="5416" operator="equal">
      <formula>"O"</formula>
    </cfRule>
    <cfRule type="cellIs" dxfId="20844" priority="5417" operator="equal">
      <formula>"N"</formula>
    </cfRule>
    <cfRule type="cellIs" dxfId="20843" priority="5418" operator="equal">
      <formula>"P"</formula>
    </cfRule>
  </conditionalFormatting>
  <conditionalFormatting sqref="L14:L24 L29:L32">
    <cfRule type="containsBlanks" priority="5413" stopIfTrue="1">
      <formula>LEN(TRIM(L14))=0</formula>
    </cfRule>
    <cfRule type="cellIs" dxfId="20842" priority="5414" operator="greaterThanOrEqual">
      <formula>K14</formula>
    </cfRule>
    <cfRule type="cellIs" dxfId="20841" priority="5415" operator="lessThan">
      <formula>K14</formula>
    </cfRule>
  </conditionalFormatting>
  <conditionalFormatting sqref="L14:L24 L29:L32">
    <cfRule type="containsBlanks" priority="5410" stopIfTrue="1">
      <formula>LEN(TRIM(L14))=0</formula>
    </cfRule>
    <cfRule type="cellIs" dxfId="20840" priority="5411" operator="greaterThanOrEqual">
      <formula>K14</formula>
    </cfRule>
    <cfRule type="cellIs" dxfId="20839" priority="5412" operator="lessThan">
      <formula>K14</formula>
    </cfRule>
  </conditionalFormatting>
  <conditionalFormatting sqref="L5:L8">
    <cfRule type="containsBlanks" priority="5407" stopIfTrue="1">
      <formula>LEN(TRIM(L5))=0</formula>
    </cfRule>
    <cfRule type="cellIs" dxfId="20838" priority="5408" operator="greaterThanOrEqual">
      <formula>K5</formula>
    </cfRule>
    <cfRule type="cellIs" dxfId="20837" priority="5409" operator="lessThan">
      <formula>K5</formula>
    </cfRule>
  </conditionalFormatting>
  <conditionalFormatting sqref="L5:L8">
    <cfRule type="containsBlanks" priority="5404" stopIfTrue="1">
      <formula>LEN(TRIM(L5))=0</formula>
    </cfRule>
    <cfRule type="cellIs" dxfId="20836" priority="5405" operator="greaterThanOrEqual">
      <formula>K5</formula>
    </cfRule>
    <cfRule type="cellIs" dxfId="20835" priority="5406" operator="lessThan">
      <formula>K5</formula>
    </cfRule>
  </conditionalFormatting>
  <conditionalFormatting sqref="L34:L37">
    <cfRule type="containsBlanks" priority="5401" stopIfTrue="1">
      <formula>LEN(TRIM(L34))=0</formula>
    </cfRule>
    <cfRule type="cellIs" dxfId="20834" priority="5402" operator="greaterThanOrEqual">
      <formula>K34</formula>
    </cfRule>
    <cfRule type="cellIs" dxfId="20833" priority="5403" operator="lessThan">
      <formula>K34</formula>
    </cfRule>
  </conditionalFormatting>
  <conditionalFormatting sqref="L34:L37">
    <cfRule type="containsBlanks" priority="5398" stopIfTrue="1">
      <formula>LEN(TRIM(L34))=0</formula>
    </cfRule>
    <cfRule type="cellIs" dxfId="20832" priority="5399" operator="greaterThanOrEqual">
      <formula>K34</formula>
    </cfRule>
    <cfRule type="cellIs" dxfId="20831" priority="5400" operator="lessThan">
      <formula>K34</formula>
    </cfRule>
  </conditionalFormatting>
  <conditionalFormatting sqref="L38:L40">
    <cfRule type="containsBlanks" priority="5395" stopIfTrue="1">
      <formula>LEN(TRIM(L38))=0</formula>
    </cfRule>
    <cfRule type="cellIs" dxfId="20830" priority="5396" operator="greaterThanOrEqual">
      <formula>K38</formula>
    </cfRule>
    <cfRule type="cellIs" dxfId="20829" priority="5397" operator="lessThan">
      <formula>K38</formula>
    </cfRule>
  </conditionalFormatting>
  <conditionalFormatting sqref="L38:L40">
    <cfRule type="containsBlanks" priority="5392" stopIfTrue="1">
      <formula>LEN(TRIM(L38))=0</formula>
    </cfRule>
    <cfRule type="cellIs" dxfId="20828" priority="5393" operator="greaterThanOrEqual">
      <formula>K38</formula>
    </cfRule>
    <cfRule type="cellIs" dxfId="20827" priority="5394" operator="lessThan">
      <formula>K38</formula>
    </cfRule>
  </conditionalFormatting>
  <conditionalFormatting sqref="L41:L43">
    <cfRule type="containsBlanks" priority="5389" stopIfTrue="1">
      <formula>LEN(TRIM(L41))=0</formula>
    </cfRule>
    <cfRule type="cellIs" dxfId="20826" priority="5390" operator="greaterThanOrEqual">
      <formula>K41</formula>
    </cfRule>
    <cfRule type="cellIs" dxfId="20825" priority="5391" operator="lessThan">
      <formula>K41</formula>
    </cfRule>
  </conditionalFormatting>
  <conditionalFormatting sqref="L41:L43">
    <cfRule type="containsBlanks" priority="5386" stopIfTrue="1">
      <formula>LEN(TRIM(L41))=0</formula>
    </cfRule>
    <cfRule type="cellIs" dxfId="20824" priority="5387" operator="greaterThanOrEqual">
      <formula>K41</formula>
    </cfRule>
    <cfRule type="cellIs" dxfId="20823" priority="5388" operator="lessThan">
      <formula>K41</formula>
    </cfRule>
  </conditionalFormatting>
  <conditionalFormatting sqref="L47:L49">
    <cfRule type="containsBlanks" priority="5383" stopIfTrue="1">
      <formula>LEN(TRIM(L47))=0</formula>
    </cfRule>
    <cfRule type="cellIs" dxfId="20822" priority="5384" operator="greaterThanOrEqual">
      <formula>K47</formula>
    </cfRule>
    <cfRule type="cellIs" dxfId="20821" priority="5385" operator="lessThan">
      <formula>K47</formula>
    </cfRule>
  </conditionalFormatting>
  <conditionalFormatting sqref="L47:L49">
    <cfRule type="containsBlanks" priority="5380" stopIfTrue="1">
      <formula>LEN(TRIM(L47))=0</formula>
    </cfRule>
    <cfRule type="cellIs" dxfId="20820" priority="5381" operator="greaterThanOrEqual">
      <formula>K47</formula>
    </cfRule>
    <cfRule type="cellIs" dxfId="20819" priority="5382" operator="lessThan">
      <formula>K47</formula>
    </cfRule>
  </conditionalFormatting>
  <conditionalFormatting sqref="L54:L57">
    <cfRule type="containsBlanks" priority="5377" stopIfTrue="1">
      <formula>LEN(TRIM(L54))=0</formula>
    </cfRule>
    <cfRule type="cellIs" dxfId="20818" priority="5378" operator="greaterThanOrEqual">
      <formula>K54</formula>
    </cfRule>
    <cfRule type="cellIs" dxfId="20817" priority="5379" operator="lessThan">
      <formula>K54</formula>
    </cfRule>
  </conditionalFormatting>
  <conditionalFormatting sqref="L54:L57">
    <cfRule type="containsBlanks" priority="5374" stopIfTrue="1">
      <formula>LEN(TRIM(L54))=0</formula>
    </cfRule>
    <cfRule type="cellIs" dxfId="20816" priority="5375" operator="greaterThanOrEqual">
      <formula>K54</formula>
    </cfRule>
    <cfRule type="cellIs" dxfId="20815" priority="5376" operator="lessThan">
      <formula>K54</formula>
    </cfRule>
  </conditionalFormatting>
  <conditionalFormatting sqref="L58:L60">
    <cfRule type="containsBlanks" priority="5371" stopIfTrue="1">
      <formula>LEN(TRIM(L58))=0</formula>
    </cfRule>
    <cfRule type="cellIs" dxfId="20814" priority="5372" operator="greaterThanOrEqual">
      <formula>K58</formula>
    </cfRule>
    <cfRule type="cellIs" dxfId="20813" priority="5373" operator="lessThan">
      <formula>K58</formula>
    </cfRule>
  </conditionalFormatting>
  <conditionalFormatting sqref="L58:L60">
    <cfRule type="containsBlanks" priority="5368" stopIfTrue="1">
      <formula>LEN(TRIM(L58))=0</formula>
    </cfRule>
    <cfRule type="cellIs" dxfId="20812" priority="5369" operator="greaterThanOrEqual">
      <formula>K58</formula>
    </cfRule>
    <cfRule type="cellIs" dxfId="20811" priority="5370" operator="lessThan">
      <formula>K58</formula>
    </cfRule>
  </conditionalFormatting>
  <conditionalFormatting sqref="L61:L63">
    <cfRule type="containsBlanks" priority="5365" stopIfTrue="1">
      <formula>LEN(TRIM(L61))=0</formula>
    </cfRule>
    <cfRule type="cellIs" dxfId="20810" priority="5366" operator="greaterThanOrEqual">
      <formula>K61</formula>
    </cfRule>
    <cfRule type="cellIs" dxfId="20809" priority="5367" operator="lessThan">
      <formula>K61</formula>
    </cfRule>
  </conditionalFormatting>
  <conditionalFormatting sqref="L61:L63">
    <cfRule type="containsBlanks" priority="5362" stopIfTrue="1">
      <formula>LEN(TRIM(L61))=0</formula>
    </cfRule>
    <cfRule type="cellIs" dxfId="20808" priority="5363" operator="greaterThanOrEqual">
      <formula>K61</formula>
    </cfRule>
    <cfRule type="cellIs" dxfId="20807" priority="5364" operator="lessThan">
      <formula>K61</formula>
    </cfRule>
  </conditionalFormatting>
  <conditionalFormatting sqref="L65">
    <cfRule type="containsBlanks" priority="5359" stopIfTrue="1">
      <formula>LEN(TRIM(L65))=0</formula>
    </cfRule>
    <cfRule type="cellIs" dxfId="20806" priority="5360" operator="greaterThanOrEqual">
      <formula>K65</formula>
    </cfRule>
    <cfRule type="cellIs" dxfId="20805" priority="5361" operator="lessThan">
      <formula>K65</formula>
    </cfRule>
  </conditionalFormatting>
  <conditionalFormatting sqref="L65">
    <cfRule type="containsBlanks" priority="5356" stopIfTrue="1">
      <formula>LEN(TRIM(L65))=0</formula>
    </cfRule>
    <cfRule type="cellIs" dxfId="20804" priority="5357" operator="greaterThanOrEqual">
      <formula>K65</formula>
    </cfRule>
    <cfRule type="cellIs" dxfId="20803" priority="5358" operator="lessThan">
      <formula>K65</formula>
    </cfRule>
  </conditionalFormatting>
  <conditionalFormatting sqref="L64">
    <cfRule type="containsBlanks" priority="5353" stopIfTrue="1">
      <formula>LEN(TRIM(L64))=0</formula>
    </cfRule>
    <cfRule type="cellIs" dxfId="20802" priority="5354" operator="greaterThanOrEqual">
      <formula>K64</formula>
    </cfRule>
    <cfRule type="cellIs" dxfId="20801" priority="5355" operator="lessThan">
      <formula>K64</formula>
    </cfRule>
  </conditionalFormatting>
  <conditionalFormatting sqref="L64">
    <cfRule type="containsBlanks" priority="5350" stopIfTrue="1">
      <formula>LEN(TRIM(L64))=0</formula>
    </cfRule>
    <cfRule type="cellIs" dxfId="20800" priority="5351" operator="greaterThanOrEqual">
      <formula>K64</formula>
    </cfRule>
    <cfRule type="cellIs" dxfId="20799" priority="5352" operator="lessThan">
      <formula>K64</formula>
    </cfRule>
  </conditionalFormatting>
  <conditionalFormatting sqref="L66:L68">
    <cfRule type="containsBlanks" priority="5347" stopIfTrue="1">
      <formula>LEN(TRIM(L66))=0</formula>
    </cfRule>
    <cfRule type="cellIs" dxfId="20798" priority="5348" operator="greaterThanOrEqual">
      <formula>K66</formula>
    </cfRule>
    <cfRule type="cellIs" dxfId="20797" priority="5349" operator="lessThan">
      <formula>K66</formula>
    </cfRule>
  </conditionalFormatting>
  <conditionalFormatting sqref="L66:L68">
    <cfRule type="containsBlanks" priority="5344" stopIfTrue="1">
      <formula>LEN(TRIM(L66))=0</formula>
    </cfRule>
    <cfRule type="cellIs" dxfId="20796" priority="5345" operator="greaterThanOrEqual">
      <formula>K66</formula>
    </cfRule>
    <cfRule type="cellIs" dxfId="20795" priority="5346" operator="lessThan">
      <formula>K66</formula>
    </cfRule>
  </conditionalFormatting>
  <conditionalFormatting sqref="L69:L71">
    <cfRule type="containsBlanks" priority="5341" stopIfTrue="1">
      <formula>LEN(TRIM(L69))=0</formula>
    </cfRule>
    <cfRule type="cellIs" dxfId="20794" priority="5342" operator="greaterThanOrEqual">
      <formula>K69</formula>
    </cfRule>
    <cfRule type="cellIs" dxfId="20793" priority="5343" operator="lessThan">
      <formula>K69</formula>
    </cfRule>
  </conditionalFormatting>
  <conditionalFormatting sqref="L69:L71">
    <cfRule type="containsBlanks" priority="5338" stopIfTrue="1">
      <formula>LEN(TRIM(L69))=0</formula>
    </cfRule>
    <cfRule type="cellIs" dxfId="20792" priority="5339" operator="greaterThanOrEqual">
      <formula>K69</formula>
    </cfRule>
    <cfRule type="cellIs" dxfId="20791" priority="5340" operator="lessThan">
      <formula>K69</formula>
    </cfRule>
  </conditionalFormatting>
  <conditionalFormatting sqref="L73">
    <cfRule type="containsBlanks" priority="5335" stopIfTrue="1">
      <formula>LEN(TRIM(L73))=0</formula>
    </cfRule>
    <cfRule type="cellIs" dxfId="20790" priority="5336" operator="greaterThanOrEqual">
      <formula>K73</formula>
    </cfRule>
    <cfRule type="cellIs" dxfId="20789" priority="5337" operator="lessThan">
      <formula>K73</formula>
    </cfRule>
  </conditionalFormatting>
  <conditionalFormatting sqref="L73">
    <cfRule type="containsBlanks" priority="5332" stopIfTrue="1">
      <formula>LEN(TRIM(L73))=0</formula>
    </cfRule>
    <cfRule type="cellIs" dxfId="20788" priority="5333" operator="greaterThanOrEqual">
      <formula>K73</formula>
    </cfRule>
    <cfRule type="cellIs" dxfId="20787" priority="5334" operator="lessThan">
      <formula>K73</formula>
    </cfRule>
  </conditionalFormatting>
  <conditionalFormatting sqref="L72">
    <cfRule type="containsBlanks" priority="5329" stopIfTrue="1">
      <formula>LEN(TRIM(L72))=0</formula>
    </cfRule>
    <cfRule type="cellIs" dxfId="20786" priority="5330" operator="greaterThanOrEqual">
      <formula>K72</formula>
    </cfRule>
    <cfRule type="cellIs" dxfId="20785" priority="5331" operator="lessThan">
      <formula>K72</formula>
    </cfRule>
  </conditionalFormatting>
  <conditionalFormatting sqref="L72">
    <cfRule type="containsBlanks" priority="5326" stopIfTrue="1">
      <formula>LEN(TRIM(L72))=0</formula>
    </cfRule>
    <cfRule type="cellIs" dxfId="20784" priority="5327" operator="greaterThanOrEqual">
      <formula>K72</formula>
    </cfRule>
    <cfRule type="cellIs" dxfId="20783" priority="5328" operator="lessThan">
      <formula>K72</formula>
    </cfRule>
  </conditionalFormatting>
  <conditionalFormatting sqref="BH47:BH49">
    <cfRule type="cellIs" dxfId="20782" priority="5325" stopIfTrue="1" operator="notEqual">
      <formula>0</formula>
    </cfRule>
  </conditionalFormatting>
  <conditionalFormatting sqref="BG47 BG49">
    <cfRule type="cellIs" dxfId="20781" priority="5324" stopIfTrue="1" operator="notEqual">
      <formula>0</formula>
    </cfRule>
  </conditionalFormatting>
  <conditionalFormatting sqref="BG48">
    <cfRule type="cellIs" dxfId="20780" priority="5323" stopIfTrue="1" operator="notEqual">
      <formula>0</formula>
    </cfRule>
  </conditionalFormatting>
  <conditionalFormatting sqref="BJ47:BJ49">
    <cfRule type="containsBlanks" priority="5320" stopIfTrue="1">
      <formula>LEN(TRIM(BJ47))=0</formula>
    </cfRule>
    <cfRule type="cellIs" dxfId="20779" priority="5321" operator="greaterThanOrEqual">
      <formula>BI47</formula>
    </cfRule>
    <cfRule type="cellIs" dxfId="20778" priority="5322" operator="lessThan">
      <formula>BI47</formula>
    </cfRule>
  </conditionalFormatting>
  <conditionalFormatting sqref="BJ12">
    <cfRule type="containsBlanks" priority="5317" stopIfTrue="1">
      <formula>LEN(TRIM(BJ12))=0</formula>
    </cfRule>
    <cfRule type="cellIs" dxfId="20777" priority="5318" operator="greaterThanOrEqual">
      <formula>BI12</formula>
    </cfRule>
    <cfRule type="cellIs" dxfId="20776" priority="5319" operator="lessThan">
      <formula>BI12</formula>
    </cfRule>
  </conditionalFormatting>
  <conditionalFormatting sqref="BJ13">
    <cfRule type="containsBlanks" priority="5314" stopIfTrue="1">
      <formula>LEN(TRIM(BJ13))=0</formula>
    </cfRule>
    <cfRule type="cellIs" dxfId="20775" priority="5315" operator="greaterThanOrEqual">
      <formula>BI13</formula>
    </cfRule>
    <cfRule type="cellIs" dxfId="20774" priority="5316" operator="lessThan">
      <formula>BI13</formula>
    </cfRule>
  </conditionalFormatting>
  <conditionalFormatting sqref="BJ11">
    <cfRule type="containsBlanks" priority="5311" stopIfTrue="1">
      <formula>LEN(TRIM(BJ11))=0</formula>
    </cfRule>
    <cfRule type="cellIs" dxfId="20773" priority="5312" operator="greaterThanOrEqual">
      <formula>BI11</formula>
    </cfRule>
    <cfRule type="cellIs" dxfId="20772" priority="5313" operator="lessThan">
      <formula>BI11</formula>
    </cfRule>
  </conditionalFormatting>
  <conditionalFormatting sqref="BG12">
    <cfRule type="cellIs" dxfId="20771" priority="5309" stopIfTrue="1" operator="notEqual">
      <formula>0</formula>
    </cfRule>
  </conditionalFormatting>
  <conditionalFormatting sqref="BH12">
    <cfRule type="cellIs" dxfId="20770" priority="5310" stopIfTrue="1" operator="notEqual">
      <formula>0</formula>
    </cfRule>
  </conditionalFormatting>
  <conditionalFormatting sqref="BG13">
    <cfRule type="cellIs" dxfId="20769" priority="5307" stopIfTrue="1" operator="notEqual">
      <formula>0</formula>
    </cfRule>
  </conditionalFormatting>
  <conditionalFormatting sqref="BH13">
    <cfRule type="cellIs" dxfId="20768" priority="5308" stopIfTrue="1" operator="notEqual">
      <formula>0</formula>
    </cfRule>
  </conditionalFormatting>
  <conditionalFormatting sqref="BG11">
    <cfRule type="cellIs" dxfId="20767" priority="5305" stopIfTrue="1" operator="notEqual">
      <formula>0</formula>
    </cfRule>
  </conditionalFormatting>
  <conditionalFormatting sqref="BH11">
    <cfRule type="cellIs" dxfId="20766" priority="5306" stopIfTrue="1" operator="notEqual">
      <formula>0</formula>
    </cfRule>
  </conditionalFormatting>
  <conditionalFormatting sqref="BK9:BK13">
    <cfRule type="containsBlanks" priority="5302" stopIfTrue="1">
      <formula>LEN(TRIM(BK9))=0</formula>
    </cfRule>
    <cfRule type="cellIs" dxfId="20765" priority="5303" operator="greaterThanOrEqual">
      <formula>BJ9</formula>
    </cfRule>
    <cfRule type="cellIs" dxfId="20764" priority="5304" operator="lessThan">
      <formula>BJ9</formula>
    </cfRule>
  </conditionalFormatting>
  <conditionalFormatting sqref="BK9:BK13">
    <cfRule type="containsBlanks" priority="5299" stopIfTrue="1">
      <formula>LEN(TRIM(BK9))=0</formula>
    </cfRule>
    <cfRule type="cellIs" dxfId="20763" priority="5300" operator="greaterThanOrEqual">
      <formula>BJ9</formula>
    </cfRule>
    <cfRule type="cellIs" dxfId="20762" priority="5301" operator="lessThan">
      <formula>BJ9</formula>
    </cfRule>
  </conditionalFormatting>
  <conditionalFormatting sqref="BK5:BK8">
    <cfRule type="containsBlanks" priority="5296" stopIfTrue="1">
      <formula>LEN(TRIM(BK5))=0</formula>
    </cfRule>
    <cfRule type="cellIs" dxfId="20761" priority="5297" operator="greaterThanOrEqual">
      <formula>BJ5</formula>
    </cfRule>
    <cfRule type="cellIs" dxfId="20760" priority="5298" operator="lessThan">
      <formula>BJ5</formula>
    </cfRule>
  </conditionalFormatting>
  <conditionalFormatting sqref="BK5:BK8">
    <cfRule type="containsBlanks" priority="5293" stopIfTrue="1">
      <formula>LEN(TRIM(BK5))=0</formula>
    </cfRule>
    <cfRule type="cellIs" dxfId="20759" priority="5294" operator="greaterThanOrEqual">
      <formula>BJ5</formula>
    </cfRule>
    <cfRule type="cellIs" dxfId="20758" priority="5295" operator="lessThan">
      <formula>BJ5</formula>
    </cfRule>
  </conditionalFormatting>
  <conditionalFormatting sqref="AY9:AY32">
    <cfRule type="containsBlanks" priority="5290" stopIfTrue="1">
      <formula>LEN(TRIM(AY9))=0</formula>
    </cfRule>
    <cfRule type="cellIs" dxfId="20757" priority="5291" operator="greaterThanOrEqual">
      <formula>AX9</formula>
    </cfRule>
    <cfRule type="cellIs" dxfId="20756" priority="5292" operator="lessThan">
      <formula>AX9</formula>
    </cfRule>
  </conditionalFormatting>
  <conditionalFormatting sqref="AY9:AY32">
    <cfRule type="containsBlanks" priority="5287" stopIfTrue="1">
      <formula>LEN(TRIM(AY9))=0</formula>
    </cfRule>
    <cfRule type="cellIs" dxfId="20755" priority="5288" operator="greaterThanOrEqual">
      <formula>AX9</formula>
    </cfRule>
    <cfRule type="cellIs" dxfId="20754" priority="5289" operator="lessThan">
      <formula>AX9</formula>
    </cfRule>
  </conditionalFormatting>
  <conditionalFormatting sqref="AY5:AY8">
    <cfRule type="containsBlanks" priority="5284" stopIfTrue="1">
      <formula>LEN(TRIM(AY5))=0</formula>
    </cfRule>
    <cfRule type="cellIs" dxfId="20753" priority="5285" operator="greaterThanOrEqual">
      <formula>AX5</formula>
    </cfRule>
    <cfRule type="cellIs" dxfId="20752" priority="5286" operator="lessThan">
      <formula>AX5</formula>
    </cfRule>
  </conditionalFormatting>
  <conditionalFormatting sqref="AY5:AY8">
    <cfRule type="containsBlanks" priority="5281" stopIfTrue="1">
      <formula>LEN(TRIM(AY5))=0</formula>
    </cfRule>
    <cfRule type="cellIs" dxfId="20751" priority="5282" operator="greaterThanOrEqual">
      <formula>AX5</formula>
    </cfRule>
    <cfRule type="cellIs" dxfId="20750" priority="5283" operator="lessThan">
      <formula>AX5</formula>
    </cfRule>
  </conditionalFormatting>
  <conditionalFormatting sqref="AY34:AY37">
    <cfRule type="containsBlanks" priority="5278" stopIfTrue="1">
      <formula>LEN(TRIM(AY34))=0</formula>
    </cfRule>
    <cfRule type="cellIs" dxfId="20749" priority="5279" operator="greaterThanOrEqual">
      <formula>AX34</formula>
    </cfRule>
    <cfRule type="cellIs" dxfId="20748" priority="5280" operator="lessThan">
      <formula>AX34</formula>
    </cfRule>
  </conditionalFormatting>
  <conditionalFormatting sqref="AY34:AY37">
    <cfRule type="containsBlanks" priority="5275" stopIfTrue="1">
      <formula>LEN(TRIM(AY34))=0</formula>
    </cfRule>
    <cfRule type="cellIs" dxfId="20747" priority="5276" operator="greaterThanOrEqual">
      <formula>AX34</formula>
    </cfRule>
    <cfRule type="cellIs" dxfId="20746" priority="5277" operator="lessThan">
      <formula>AX34</formula>
    </cfRule>
  </conditionalFormatting>
  <conditionalFormatting sqref="AY38:AY40">
    <cfRule type="containsBlanks" priority="5272" stopIfTrue="1">
      <formula>LEN(TRIM(AY38))=0</formula>
    </cfRule>
    <cfRule type="cellIs" dxfId="20745" priority="5273" operator="greaterThanOrEqual">
      <formula>AX38</formula>
    </cfRule>
    <cfRule type="cellIs" dxfId="20744" priority="5274" operator="lessThan">
      <formula>AX38</formula>
    </cfRule>
  </conditionalFormatting>
  <conditionalFormatting sqref="AY38:AY40">
    <cfRule type="containsBlanks" priority="5269" stopIfTrue="1">
      <formula>LEN(TRIM(AY38))=0</formula>
    </cfRule>
    <cfRule type="cellIs" dxfId="20743" priority="5270" operator="greaterThanOrEqual">
      <formula>AX38</formula>
    </cfRule>
    <cfRule type="cellIs" dxfId="20742" priority="5271" operator="lessThan">
      <formula>AX38</formula>
    </cfRule>
  </conditionalFormatting>
  <conditionalFormatting sqref="AY41:AY43">
    <cfRule type="containsBlanks" priority="5266" stopIfTrue="1">
      <formula>LEN(TRIM(AY41))=0</formula>
    </cfRule>
    <cfRule type="cellIs" dxfId="20741" priority="5267" operator="greaterThanOrEqual">
      <formula>AX41</formula>
    </cfRule>
    <cfRule type="cellIs" dxfId="20740" priority="5268" operator="lessThan">
      <formula>AX41</formula>
    </cfRule>
  </conditionalFormatting>
  <conditionalFormatting sqref="AY41:AY43">
    <cfRule type="containsBlanks" priority="5263" stopIfTrue="1">
      <formula>LEN(TRIM(AY41))=0</formula>
    </cfRule>
    <cfRule type="cellIs" dxfId="20739" priority="5264" operator="greaterThanOrEqual">
      <formula>AX41</formula>
    </cfRule>
    <cfRule type="cellIs" dxfId="20738" priority="5265" operator="lessThan">
      <formula>AX41</formula>
    </cfRule>
  </conditionalFormatting>
  <conditionalFormatting sqref="AY47:AY49">
    <cfRule type="containsBlanks" priority="5260" stopIfTrue="1">
      <formula>LEN(TRIM(AY47))=0</formula>
    </cfRule>
    <cfRule type="cellIs" dxfId="20737" priority="5261" operator="greaterThanOrEqual">
      <formula>AX47</formula>
    </cfRule>
    <cfRule type="cellIs" dxfId="20736" priority="5262" operator="lessThan">
      <formula>AX47</formula>
    </cfRule>
  </conditionalFormatting>
  <conditionalFormatting sqref="AY47:AY49">
    <cfRule type="containsBlanks" priority="5257" stopIfTrue="1">
      <formula>LEN(TRIM(AY47))=0</formula>
    </cfRule>
    <cfRule type="cellIs" dxfId="20735" priority="5258" operator="greaterThanOrEqual">
      <formula>AX47</formula>
    </cfRule>
    <cfRule type="cellIs" dxfId="20734" priority="5259" operator="lessThan">
      <formula>AX47</formula>
    </cfRule>
  </conditionalFormatting>
  <conditionalFormatting sqref="AY54:AY57">
    <cfRule type="containsBlanks" priority="5254" stopIfTrue="1">
      <formula>LEN(TRIM(AY54))=0</formula>
    </cfRule>
    <cfRule type="cellIs" dxfId="20733" priority="5255" operator="greaterThanOrEqual">
      <formula>AX54</formula>
    </cfRule>
    <cfRule type="cellIs" dxfId="20732" priority="5256" operator="lessThan">
      <formula>AX54</formula>
    </cfRule>
  </conditionalFormatting>
  <conditionalFormatting sqref="AY54:AY57">
    <cfRule type="containsBlanks" priority="5251" stopIfTrue="1">
      <formula>LEN(TRIM(AY54))=0</formula>
    </cfRule>
    <cfRule type="cellIs" dxfId="20731" priority="5252" operator="greaterThanOrEqual">
      <formula>AX54</formula>
    </cfRule>
    <cfRule type="cellIs" dxfId="20730" priority="5253" operator="lessThan">
      <formula>AX54</formula>
    </cfRule>
  </conditionalFormatting>
  <conditionalFormatting sqref="AY58:AY60">
    <cfRule type="containsBlanks" priority="5248" stopIfTrue="1">
      <formula>LEN(TRIM(AY58))=0</formula>
    </cfRule>
    <cfRule type="cellIs" dxfId="20729" priority="5249" operator="greaterThanOrEqual">
      <formula>AX58</formula>
    </cfRule>
    <cfRule type="cellIs" dxfId="20728" priority="5250" operator="lessThan">
      <formula>AX58</formula>
    </cfRule>
  </conditionalFormatting>
  <conditionalFormatting sqref="AY58:AY60">
    <cfRule type="containsBlanks" priority="5245" stopIfTrue="1">
      <formula>LEN(TRIM(AY58))=0</formula>
    </cfRule>
    <cfRule type="cellIs" dxfId="20727" priority="5246" operator="greaterThanOrEqual">
      <formula>AX58</formula>
    </cfRule>
    <cfRule type="cellIs" dxfId="20726" priority="5247" operator="lessThan">
      <formula>AX58</formula>
    </cfRule>
  </conditionalFormatting>
  <conditionalFormatting sqref="AY61:AY63">
    <cfRule type="containsBlanks" priority="5242" stopIfTrue="1">
      <formula>LEN(TRIM(AY61))=0</formula>
    </cfRule>
    <cfRule type="cellIs" dxfId="20725" priority="5243" operator="greaterThanOrEqual">
      <formula>AX61</formula>
    </cfRule>
    <cfRule type="cellIs" dxfId="20724" priority="5244" operator="lessThan">
      <formula>AX61</formula>
    </cfRule>
  </conditionalFormatting>
  <conditionalFormatting sqref="AY61:AY63">
    <cfRule type="containsBlanks" priority="5239" stopIfTrue="1">
      <formula>LEN(TRIM(AY61))=0</formula>
    </cfRule>
    <cfRule type="cellIs" dxfId="20723" priority="5240" operator="greaterThanOrEqual">
      <formula>AX61</formula>
    </cfRule>
    <cfRule type="cellIs" dxfId="20722" priority="5241" operator="lessThan">
      <formula>AX61</formula>
    </cfRule>
  </conditionalFormatting>
  <conditionalFormatting sqref="AY65">
    <cfRule type="containsBlanks" priority="5236" stopIfTrue="1">
      <formula>LEN(TRIM(AY65))=0</formula>
    </cfRule>
    <cfRule type="cellIs" dxfId="20721" priority="5237" operator="greaterThanOrEqual">
      <formula>AX65</formula>
    </cfRule>
    <cfRule type="cellIs" dxfId="20720" priority="5238" operator="lessThan">
      <formula>AX65</formula>
    </cfRule>
  </conditionalFormatting>
  <conditionalFormatting sqref="AY65">
    <cfRule type="containsBlanks" priority="5233" stopIfTrue="1">
      <formula>LEN(TRIM(AY65))=0</formula>
    </cfRule>
    <cfRule type="cellIs" dxfId="20719" priority="5234" operator="greaterThanOrEqual">
      <formula>AX65</formula>
    </cfRule>
    <cfRule type="cellIs" dxfId="20718" priority="5235" operator="lessThan">
      <formula>AX65</formula>
    </cfRule>
  </conditionalFormatting>
  <conditionalFormatting sqref="AY64">
    <cfRule type="containsBlanks" priority="5230" stopIfTrue="1">
      <formula>LEN(TRIM(AY64))=0</formula>
    </cfRule>
    <cfRule type="cellIs" dxfId="20717" priority="5231" operator="greaterThanOrEqual">
      <formula>AX64</formula>
    </cfRule>
    <cfRule type="cellIs" dxfId="20716" priority="5232" operator="lessThan">
      <formula>AX64</formula>
    </cfRule>
  </conditionalFormatting>
  <conditionalFormatting sqref="AY64">
    <cfRule type="containsBlanks" priority="5227" stopIfTrue="1">
      <formula>LEN(TRIM(AY64))=0</formula>
    </cfRule>
    <cfRule type="cellIs" dxfId="20715" priority="5228" operator="greaterThanOrEqual">
      <formula>AX64</formula>
    </cfRule>
    <cfRule type="cellIs" dxfId="20714" priority="5229" operator="lessThan">
      <formula>AX64</formula>
    </cfRule>
  </conditionalFormatting>
  <conditionalFormatting sqref="AY66:AY68">
    <cfRule type="containsBlanks" priority="5224" stopIfTrue="1">
      <formula>LEN(TRIM(AY66))=0</formula>
    </cfRule>
    <cfRule type="cellIs" dxfId="20713" priority="5225" operator="greaterThanOrEqual">
      <formula>AX66</formula>
    </cfRule>
    <cfRule type="cellIs" dxfId="20712" priority="5226" operator="lessThan">
      <formula>AX66</formula>
    </cfRule>
  </conditionalFormatting>
  <conditionalFormatting sqref="AY66:AY68">
    <cfRule type="containsBlanks" priority="5221" stopIfTrue="1">
      <formula>LEN(TRIM(AY66))=0</formula>
    </cfRule>
    <cfRule type="cellIs" dxfId="20711" priority="5222" operator="greaterThanOrEqual">
      <formula>AX66</formula>
    </cfRule>
    <cfRule type="cellIs" dxfId="20710" priority="5223" operator="lessThan">
      <formula>AX66</formula>
    </cfRule>
  </conditionalFormatting>
  <conditionalFormatting sqref="AY69:AY71">
    <cfRule type="containsBlanks" priority="5218" stopIfTrue="1">
      <formula>LEN(TRIM(AY69))=0</formula>
    </cfRule>
    <cfRule type="cellIs" dxfId="20709" priority="5219" operator="greaterThanOrEqual">
      <formula>AX69</formula>
    </cfRule>
    <cfRule type="cellIs" dxfId="20708" priority="5220" operator="lessThan">
      <formula>AX69</formula>
    </cfRule>
  </conditionalFormatting>
  <conditionalFormatting sqref="AY69:AY71">
    <cfRule type="containsBlanks" priority="5215" stopIfTrue="1">
      <formula>LEN(TRIM(AY69))=0</formula>
    </cfRule>
    <cfRule type="cellIs" dxfId="20707" priority="5216" operator="greaterThanOrEqual">
      <formula>AX69</formula>
    </cfRule>
    <cfRule type="cellIs" dxfId="20706" priority="5217" operator="lessThan">
      <formula>AX69</formula>
    </cfRule>
  </conditionalFormatting>
  <conditionalFormatting sqref="AY73">
    <cfRule type="containsBlanks" priority="5212" stopIfTrue="1">
      <formula>LEN(TRIM(AY73))=0</formula>
    </cfRule>
    <cfRule type="cellIs" dxfId="20705" priority="5213" operator="greaterThanOrEqual">
      <formula>AX73</formula>
    </cfRule>
    <cfRule type="cellIs" dxfId="20704" priority="5214" operator="lessThan">
      <formula>AX73</formula>
    </cfRule>
  </conditionalFormatting>
  <conditionalFormatting sqref="AY73">
    <cfRule type="containsBlanks" priority="5209" stopIfTrue="1">
      <formula>LEN(TRIM(AY73))=0</formula>
    </cfRule>
    <cfRule type="cellIs" dxfId="20703" priority="5210" operator="greaterThanOrEqual">
      <formula>AX73</formula>
    </cfRule>
    <cfRule type="cellIs" dxfId="20702" priority="5211" operator="lessThan">
      <formula>AX73</formula>
    </cfRule>
  </conditionalFormatting>
  <conditionalFormatting sqref="AY72">
    <cfRule type="containsBlanks" priority="5206" stopIfTrue="1">
      <formula>LEN(TRIM(AY72))=0</formula>
    </cfRule>
    <cfRule type="cellIs" dxfId="20701" priority="5207" operator="greaterThanOrEqual">
      <formula>AX72</formula>
    </cfRule>
    <cfRule type="cellIs" dxfId="20700" priority="5208" operator="lessThan">
      <formula>AX72</formula>
    </cfRule>
  </conditionalFormatting>
  <conditionalFormatting sqref="AY72">
    <cfRule type="containsBlanks" priority="5203" stopIfTrue="1">
      <formula>LEN(TRIM(AY72))=0</formula>
    </cfRule>
    <cfRule type="cellIs" dxfId="20699" priority="5204" operator="greaterThanOrEqual">
      <formula>AX72</formula>
    </cfRule>
    <cfRule type="cellIs" dxfId="20698" priority="5205" operator="lessThan">
      <formula>AX72</formula>
    </cfRule>
  </conditionalFormatting>
  <conditionalFormatting sqref="BL9:BL13">
    <cfRule type="containsBlanks" priority="5200" stopIfTrue="1">
      <formula>LEN(TRIM(BL9))=0</formula>
    </cfRule>
    <cfRule type="cellIs" dxfId="20697" priority="5201" operator="greaterThanOrEqual">
      <formula>BK9</formula>
    </cfRule>
    <cfRule type="cellIs" dxfId="20696" priority="5202" operator="lessThan">
      <formula>BK9</formula>
    </cfRule>
  </conditionalFormatting>
  <conditionalFormatting sqref="BL9:BL13">
    <cfRule type="containsBlanks" priority="5197" stopIfTrue="1">
      <formula>LEN(TRIM(BL9))=0</formula>
    </cfRule>
    <cfRule type="cellIs" dxfId="20695" priority="5198" operator="greaterThanOrEqual">
      <formula>BK9</formula>
    </cfRule>
    <cfRule type="cellIs" dxfId="20694" priority="5199" operator="lessThan">
      <formula>BK9</formula>
    </cfRule>
  </conditionalFormatting>
  <conditionalFormatting sqref="BL5:BL8">
    <cfRule type="containsBlanks" priority="5194" stopIfTrue="1">
      <formula>LEN(TRIM(BL5))=0</formula>
    </cfRule>
    <cfRule type="cellIs" dxfId="20693" priority="5195" operator="greaterThanOrEqual">
      <formula>BK5</formula>
    </cfRule>
    <cfRule type="cellIs" dxfId="20692" priority="5196" operator="lessThan">
      <formula>BK5</formula>
    </cfRule>
  </conditionalFormatting>
  <conditionalFormatting sqref="BL5:BL8">
    <cfRule type="containsBlanks" priority="5191" stopIfTrue="1">
      <formula>LEN(TRIM(BL5))=0</formula>
    </cfRule>
    <cfRule type="cellIs" dxfId="20691" priority="5192" operator="greaterThanOrEqual">
      <formula>BK5</formula>
    </cfRule>
    <cfRule type="cellIs" dxfId="20690" priority="5193" operator="lessThan">
      <formula>BK5</formula>
    </cfRule>
  </conditionalFormatting>
  <conditionalFormatting sqref="BL47:BL49">
    <cfRule type="containsBlanks" priority="5188" stopIfTrue="1">
      <formula>LEN(TRIM(BL47))=0</formula>
    </cfRule>
    <cfRule type="cellIs" dxfId="20689" priority="5189" operator="greaterThanOrEqual">
      <formula>BK47</formula>
    </cfRule>
    <cfRule type="cellIs" dxfId="20688" priority="5190" operator="lessThan">
      <formula>BK47</formula>
    </cfRule>
  </conditionalFormatting>
  <conditionalFormatting sqref="BL47:BL49">
    <cfRule type="containsBlanks" priority="5185" stopIfTrue="1">
      <formula>LEN(TRIM(BL47))=0</formula>
    </cfRule>
    <cfRule type="cellIs" dxfId="20687" priority="5186" operator="greaterThanOrEqual">
      <formula>BK47</formula>
    </cfRule>
    <cfRule type="cellIs" dxfId="20686" priority="5187" operator="lessThan">
      <formula>BK47</formula>
    </cfRule>
  </conditionalFormatting>
  <conditionalFormatting sqref="CY9:CY28">
    <cfRule type="containsBlanks" priority="5182" stopIfTrue="1">
      <formula>LEN(TRIM(CY9))=0</formula>
    </cfRule>
    <cfRule type="cellIs" dxfId="20685" priority="5183" operator="greaterThanOrEqual">
      <formula>CX9</formula>
    </cfRule>
    <cfRule type="cellIs" dxfId="20684" priority="5184" operator="lessThan">
      <formula>CX9</formula>
    </cfRule>
  </conditionalFormatting>
  <conditionalFormatting sqref="CY9:CY28">
    <cfRule type="containsBlanks" priority="5179" stopIfTrue="1">
      <formula>LEN(TRIM(CY9))=0</formula>
    </cfRule>
    <cfRule type="cellIs" dxfId="20683" priority="5180" operator="greaterThanOrEqual">
      <formula>CX9</formula>
    </cfRule>
    <cfRule type="cellIs" dxfId="20682" priority="5181" operator="lessThan">
      <formula>CX9</formula>
    </cfRule>
  </conditionalFormatting>
  <conditionalFormatting sqref="CY5:CY8">
    <cfRule type="containsBlanks" priority="5176" stopIfTrue="1">
      <formula>LEN(TRIM(CY5))=0</formula>
    </cfRule>
    <cfRule type="cellIs" dxfId="20681" priority="5177" operator="greaterThanOrEqual">
      <formula>CX5</formula>
    </cfRule>
    <cfRule type="cellIs" dxfId="20680" priority="5178" operator="lessThan">
      <formula>CX5</formula>
    </cfRule>
  </conditionalFormatting>
  <conditionalFormatting sqref="CY5:CY8">
    <cfRule type="containsBlanks" priority="5173" stopIfTrue="1">
      <formula>LEN(TRIM(CY5))=0</formula>
    </cfRule>
    <cfRule type="cellIs" dxfId="20679" priority="5174" operator="greaterThanOrEqual">
      <formula>CX5</formula>
    </cfRule>
    <cfRule type="cellIs" dxfId="20678" priority="5175" operator="lessThan">
      <formula>CX5</formula>
    </cfRule>
  </conditionalFormatting>
  <conditionalFormatting sqref="CY34:CY37">
    <cfRule type="containsBlanks" priority="5170" stopIfTrue="1">
      <formula>LEN(TRIM(CY34))=0</formula>
    </cfRule>
    <cfRule type="cellIs" dxfId="20677" priority="5171" operator="greaterThanOrEqual">
      <formula>CX34</formula>
    </cfRule>
    <cfRule type="cellIs" dxfId="20676" priority="5172" operator="lessThan">
      <formula>CX34</formula>
    </cfRule>
  </conditionalFormatting>
  <conditionalFormatting sqref="CY34:CY37">
    <cfRule type="containsBlanks" priority="5167" stopIfTrue="1">
      <formula>LEN(TRIM(CY34))=0</formula>
    </cfRule>
    <cfRule type="cellIs" dxfId="20675" priority="5168" operator="greaterThanOrEqual">
      <formula>CX34</formula>
    </cfRule>
    <cfRule type="cellIs" dxfId="20674" priority="5169" operator="lessThan">
      <formula>CX34</formula>
    </cfRule>
  </conditionalFormatting>
  <conditionalFormatting sqref="CY38:CY40">
    <cfRule type="containsBlanks" priority="5164" stopIfTrue="1">
      <formula>LEN(TRIM(CY38))=0</formula>
    </cfRule>
    <cfRule type="cellIs" dxfId="20673" priority="5165" operator="greaterThanOrEqual">
      <formula>CX38</formula>
    </cfRule>
    <cfRule type="cellIs" dxfId="20672" priority="5166" operator="lessThan">
      <formula>CX38</formula>
    </cfRule>
  </conditionalFormatting>
  <conditionalFormatting sqref="CY38:CY40">
    <cfRule type="containsBlanks" priority="5161" stopIfTrue="1">
      <formula>LEN(TRIM(CY38))=0</formula>
    </cfRule>
    <cfRule type="cellIs" dxfId="20671" priority="5162" operator="greaterThanOrEqual">
      <formula>CX38</formula>
    </cfRule>
    <cfRule type="cellIs" dxfId="20670" priority="5163" operator="lessThan">
      <formula>CX38</formula>
    </cfRule>
  </conditionalFormatting>
  <conditionalFormatting sqref="CY41:CY43">
    <cfRule type="containsBlanks" priority="5158" stopIfTrue="1">
      <formula>LEN(TRIM(CY41))=0</formula>
    </cfRule>
    <cfRule type="cellIs" dxfId="20669" priority="5159" operator="greaterThanOrEqual">
      <formula>CX41</formula>
    </cfRule>
    <cfRule type="cellIs" dxfId="20668" priority="5160" operator="lessThan">
      <formula>CX41</formula>
    </cfRule>
  </conditionalFormatting>
  <conditionalFormatting sqref="CY41:CY43">
    <cfRule type="containsBlanks" priority="5155" stopIfTrue="1">
      <formula>LEN(TRIM(CY41))=0</formula>
    </cfRule>
    <cfRule type="cellIs" dxfId="20667" priority="5156" operator="greaterThanOrEqual">
      <formula>CX41</formula>
    </cfRule>
    <cfRule type="cellIs" dxfId="20666" priority="5157" operator="lessThan">
      <formula>CX41</formula>
    </cfRule>
  </conditionalFormatting>
  <conditionalFormatting sqref="CY47:CY49">
    <cfRule type="containsBlanks" priority="5152" stopIfTrue="1">
      <formula>LEN(TRIM(CY47))=0</formula>
    </cfRule>
    <cfRule type="cellIs" dxfId="20665" priority="5153" operator="greaterThanOrEqual">
      <formula>CX47</formula>
    </cfRule>
    <cfRule type="cellIs" dxfId="20664" priority="5154" operator="lessThan">
      <formula>CX47</formula>
    </cfRule>
  </conditionalFormatting>
  <conditionalFormatting sqref="CY47:CY49">
    <cfRule type="containsBlanks" priority="5149" stopIfTrue="1">
      <formula>LEN(TRIM(CY47))=0</formula>
    </cfRule>
    <cfRule type="cellIs" dxfId="20663" priority="5150" operator="greaterThanOrEqual">
      <formula>CX47</formula>
    </cfRule>
    <cfRule type="cellIs" dxfId="20662" priority="5151" operator="lessThan">
      <formula>CX47</formula>
    </cfRule>
  </conditionalFormatting>
  <conditionalFormatting sqref="CY54:CY57">
    <cfRule type="containsBlanks" priority="5146" stopIfTrue="1">
      <formula>LEN(TRIM(CY54))=0</formula>
    </cfRule>
    <cfRule type="cellIs" dxfId="20661" priority="5147" operator="greaterThanOrEqual">
      <formula>CX54</formula>
    </cfRule>
    <cfRule type="cellIs" dxfId="20660" priority="5148" operator="lessThan">
      <formula>CX54</formula>
    </cfRule>
  </conditionalFormatting>
  <conditionalFormatting sqref="CY54:CY57">
    <cfRule type="containsBlanks" priority="5143" stopIfTrue="1">
      <formula>LEN(TRIM(CY54))=0</formula>
    </cfRule>
    <cfRule type="cellIs" dxfId="20659" priority="5144" operator="greaterThanOrEqual">
      <formula>CX54</formula>
    </cfRule>
    <cfRule type="cellIs" dxfId="20658" priority="5145" operator="lessThan">
      <formula>CX54</formula>
    </cfRule>
  </conditionalFormatting>
  <conditionalFormatting sqref="CY58:CY60">
    <cfRule type="containsBlanks" priority="5140" stopIfTrue="1">
      <formula>LEN(TRIM(CY58))=0</formula>
    </cfRule>
    <cfRule type="cellIs" dxfId="20657" priority="5141" operator="greaterThanOrEqual">
      <formula>CX58</formula>
    </cfRule>
    <cfRule type="cellIs" dxfId="20656" priority="5142" operator="lessThan">
      <formula>CX58</formula>
    </cfRule>
  </conditionalFormatting>
  <conditionalFormatting sqref="CY58:CY60">
    <cfRule type="containsBlanks" priority="5137" stopIfTrue="1">
      <formula>LEN(TRIM(CY58))=0</formula>
    </cfRule>
    <cfRule type="cellIs" dxfId="20655" priority="5138" operator="greaterThanOrEqual">
      <formula>CX58</formula>
    </cfRule>
    <cfRule type="cellIs" dxfId="20654" priority="5139" operator="lessThan">
      <formula>CX58</formula>
    </cfRule>
  </conditionalFormatting>
  <conditionalFormatting sqref="CY61:CY63">
    <cfRule type="containsBlanks" priority="5134" stopIfTrue="1">
      <formula>LEN(TRIM(CY61))=0</formula>
    </cfRule>
    <cfRule type="cellIs" dxfId="20653" priority="5135" operator="greaterThanOrEqual">
      <formula>CX61</formula>
    </cfRule>
    <cfRule type="cellIs" dxfId="20652" priority="5136" operator="lessThan">
      <formula>CX61</formula>
    </cfRule>
  </conditionalFormatting>
  <conditionalFormatting sqref="CY61:CY63">
    <cfRule type="containsBlanks" priority="5131" stopIfTrue="1">
      <formula>LEN(TRIM(CY61))=0</formula>
    </cfRule>
    <cfRule type="cellIs" dxfId="20651" priority="5132" operator="greaterThanOrEqual">
      <formula>CX61</formula>
    </cfRule>
    <cfRule type="cellIs" dxfId="20650" priority="5133" operator="lessThan">
      <formula>CX61</formula>
    </cfRule>
  </conditionalFormatting>
  <conditionalFormatting sqref="CY65">
    <cfRule type="containsBlanks" priority="5128" stopIfTrue="1">
      <formula>LEN(TRIM(CY65))=0</formula>
    </cfRule>
    <cfRule type="cellIs" dxfId="20649" priority="5129" operator="greaterThanOrEqual">
      <formula>CX65</formula>
    </cfRule>
    <cfRule type="cellIs" dxfId="20648" priority="5130" operator="lessThan">
      <formula>CX65</formula>
    </cfRule>
  </conditionalFormatting>
  <conditionalFormatting sqref="CY65">
    <cfRule type="containsBlanks" priority="5125" stopIfTrue="1">
      <formula>LEN(TRIM(CY65))=0</formula>
    </cfRule>
    <cfRule type="cellIs" dxfId="20647" priority="5126" operator="greaterThanOrEqual">
      <formula>CX65</formula>
    </cfRule>
    <cfRule type="cellIs" dxfId="20646" priority="5127" operator="lessThan">
      <formula>CX65</formula>
    </cfRule>
  </conditionalFormatting>
  <conditionalFormatting sqref="CY64">
    <cfRule type="containsBlanks" priority="5122" stopIfTrue="1">
      <formula>LEN(TRIM(CY64))=0</formula>
    </cfRule>
    <cfRule type="cellIs" dxfId="20645" priority="5123" operator="greaterThanOrEqual">
      <formula>CX64</formula>
    </cfRule>
    <cfRule type="cellIs" dxfId="20644" priority="5124" operator="lessThan">
      <formula>CX64</formula>
    </cfRule>
  </conditionalFormatting>
  <conditionalFormatting sqref="CY64">
    <cfRule type="containsBlanks" priority="5119" stopIfTrue="1">
      <formula>LEN(TRIM(CY64))=0</formula>
    </cfRule>
    <cfRule type="cellIs" dxfId="20643" priority="5120" operator="greaterThanOrEqual">
      <formula>CX64</formula>
    </cfRule>
    <cfRule type="cellIs" dxfId="20642" priority="5121" operator="lessThan">
      <formula>CX64</formula>
    </cfRule>
  </conditionalFormatting>
  <conditionalFormatting sqref="CY66:CY68">
    <cfRule type="containsBlanks" priority="5116" stopIfTrue="1">
      <formula>LEN(TRIM(CY66))=0</formula>
    </cfRule>
    <cfRule type="cellIs" dxfId="20641" priority="5117" operator="greaterThanOrEqual">
      <formula>CX66</formula>
    </cfRule>
    <cfRule type="cellIs" dxfId="20640" priority="5118" operator="lessThan">
      <formula>CX66</formula>
    </cfRule>
  </conditionalFormatting>
  <conditionalFormatting sqref="CY66:CY68">
    <cfRule type="containsBlanks" priority="5113" stopIfTrue="1">
      <formula>LEN(TRIM(CY66))=0</formula>
    </cfRule>
    <cfRule type="cellIs" dxfId="20639" priority="5114" operator="greaterThanOrEqual">
      <formula>CX66</formula>
    </cfRule>
    <cfRule type="cellIs" dxfId="20638" priority="5115" operator="lessThan">
      <formula>CX66</formula>
    </cfRule>
  </conditionalFormatting>
  <conditionalFormatting sqref="CY69:CY71">
    <cfRule type="containsBlanks" priority="5110" stopIfTrue="1">
      <formula>LEN(TRIM(CY69))=0</formula>
    </cfRule>
    <cfRule type="cellIs" dxfId="20637" priority="5111" operator="greaterThanOrEqual">
      <formula>CX69</formula>
    </cfRule>
    <cfRule type="cellIs" dxfId="20636" priority="5112" operator="lessThan">
      <formula>CX69</formula>
    </cfRule>
  </conditionalFormatting>
  <conditionalFormatting sqref="CY69:CY71">
    <cfRule type="containsBlanks" priority="5107" stopIfTrue="1">
      <formula>LEN(TRIM(CY69))=0</formula>
    </cfRule>
    <cfRule type="cellIs" dxfId="20635" priority="5108" operator="greaterThanOrEqual">
      <formula>CX69</formula>
    </cfRule>
    <cfRule type="cellIs" dxfId="20634" priority="5109" operator="lessThan">
      <formula>CX69</formula>
    </cfRule>
  </conditionalFormatting>
  <conditionalFormatting sqref="CY73">
    <cfRule type="containsBlanks" priority="5104" stopIfTrue="1">
      <formula>LEN(TRIM(CY73))=0</formula>
    </cfRule>
    <cfRule type="cellIs" dxfId="20633" priority="5105" operator="greaterThanOrEqual">
      <formula>CX73</formula>
    </cfRule>
    <cfRule type="cellIs" dxfId="20632" priority="5106" operator="lessThan">
      <formula>CX73</formula>
    </cfRule>
  </conditionalFormatting>
  <conditionalFormatting sqref="CY73">
    <cfRule type="containsBlanks" priority="5101" stopIfTrue="1">
      <formula>LEN(TRIM(CY73))=0</formula>
    </cfRule>
    <cfRule type="cellIs" dxfId="20631" priority="5102" operator="greaterThanOrEqual">
      <formula>CX73</formula>
    </cfRule>
    <cfRule type="cellIs" dxfId="20630" priority="5103" operator="lessThan">
      <formula>CX73</formula>
    </cfRule>
  </conditionalFormatting>
  <conditionalFormatting sqref="CY72">
    <cfRule type="containsBlanks" priority="5098" stopIfTrue="1">
      <formula>LEN(TRIM(CY72))=0</formula>
    </cfRule>
    <cfRule type="cellIs" dxfId="20629" priority="5099" operator="greaterThanOrEqual">
      <formula>CX72</formula>
    </cfRule>
    <cfRule type="cellIs" dxfId="20628" priority="5100" operator="lessThan">
      <formula>CX72</formula>
    </cfRule>
  </conditionalFormatting>
  <conditionalFormatting sqref="CY72">
    <cfRule type="containsBlanks" priority="5095" stopIfTrue="1">
      <formula>LEN(TRIM(CY72))=0</formula>
    </cfRule>
    <cfRule type="cellIs" dxfId="20627" priority="5096" operator="greaterThanOrEqual">
      <formula>CX72</formula>
    </cfRule>
    <cfRule type="cellIs" dxfId="20626" priority="5097" operator="lessThan">
      <formula>CX72</formula>
    </cfRule>
  </conditionalFormatting>
  <conditionalFormatting sqref="BJ6:BJ8">
    <cfRule type="containsBlanks" priority="5092" stopIfTrue="1">
      <formula>LEN(TRIM(BJ6))=0</formula>
    </cfRule>
    <cfRule type="cellIs" dxfId="20625" priority="5093" operator="greaterThanOrEqual">
      <formula>BI6</formula>
    </cfRule>
    <cfRule type="cellIs" dxfId="20624" priority="5094" operator="lessThan">
      <formula>BI6</formula>
    </cfRule>
  </conditionalFormatting>
  <conditionalFormatting sqref="BJ5">
    <cfRule type="containsBlanks" priority="5089" stopIfTrue="1">
      <formula>LEN(TRIM(BJ5))=0</formula>
    </cfRule>
    <cfRule type="cellIs" dxfId="20623" priority="5090" operator="greaterThanOrEqual">
      <formula>BI5</formula>
    </cfRule>
    <cfRule type="cellIs" dxfId="20622" priority="5091" operator="lessThan">
      <formula>BI5</formula>
    </cfRule>
  </conditionalFormatting>
  <conditionalFormatting sqref="BJ6">
    <cfRule type="containsBlanks" priority="5086" stopIfTrue="1">
      <formula>LEN(TRIM(BJ6))=0</formula>
    </cfRule>
    <cfRule type="cellIs" dxfId="20621" priority="5087" operator="greaterThanOrEqual">
      <formula>BI6</formula>
    </cfRule>
    <cfRule type="cellIs" dxfId="20620" priority="5088" operator="lessThan">
      <formula>BI6</formula>
    </cfRule>
  </conditionalFormatting>
  <conditionalFormatting sqref="BG7:BG8">
    <cfRule type="cellIs" dxfId="20619" priority="5084" stopIfTrue="1" operator="notEqual">
      <formula>0</formula>
    </cfRule>
  </conditionalFormatting>
  <conditionalFormatting sqref="BH7:BH8">
    <cfRule type="cellIs" dxfId="20618" priority="5085" stopIfTrue="1" operator="notEqual">
      <formula>0</formula>
    </cfRule>
  </conditionalFormatting>
  <conditionalFormatting sqref="BG5">
    <cfRule type="cellIs" dxfId="20617" priority="5082" stopIfTrue="1" operator="notEqual">
      <formula>0</formula>
    </cfRule>
  </conditionalFormatting>
  <conditionalFormatting sqref="BH5">
    <cfRule type="cellIs" dxfId="20616" priority="5083" stopIfTrue="1" operator="notEqual">
      <formula>0</formula>
    </cfRule>
  </conditionalFormatting>
  <conditionalFormatting sqref="BG6">
    <cfRule type="cellIs" dxfId="20615" priority="5081" stopIfTrue="1" operator="notEqual">
      <formula>0</formula>
    </cfRule>
  </conditionalFormatting>
  <conditionalFormatting sqref="BG6">
    <cfRule type="cellIs" dxfId="20614" priority="5080" stopIfTrue="1" operator="notEqual">
      <formula>0</formula>
    </cfRule>
  </conditionalFormatting>
  <conditionalFormatting sqref="BH6">
    <cfRule type="cellIs" dxfId="20613" priority="5079" stopIfTrue="1" operator="notEqual">
      <formula>0</formula>
    </cfRule>
  </conditionalFormatting>
  <conditionalFormatting sqref="BJ9:BJ10">
    <cfRule type="containsBlanks" priority="5076" stopIfTrue="1">
      <formula>LEN(TRIM(BJ9))=0</formula>
    </cfRule>
    <cfRule type="cellIs" dxfId="20612" priority="5077" operator="greaterThanOrEqual">
      <formula>BI9</formula>
    </cfRule>
    <cfRule type="cellIs" dxfId="20611" priority="5078" operator="lessThan">
      <formula>BI9</formula>
    </cfRule>
  </conditionalFormatting>
  <conditionalFormatting sqref="BG9:BG10">
    <cfRule type="cellIs" dxfId="20610" priority="5074" stopIfTrue="1" operator="notEqual">
      <formula>0</formula>
    </cfRule>
  </conditionalFormatting>
  <conditionalFormatting sqref="BH10">
    <cfRule type="cellIs" dxfId="20609" priority="5075" stopIfTrue="1" operator="notEqual">
      <formula>0</formula>
    </cfRule>
  </conditionalFormatting>
  <conditionalFormatting sqref="BH9">
    <cfRule type="cellIs" dxfId="20608" priority="5073" stopIfTrue="1" operator="notEqual">
      <formula>0</formula>
    </cfRule>
  </conditionalFormatting>
  <conditionalFormatting sqref="BJ20:BJ21">
    <cfRule type="containsBlanks" priority="5070" stopIfTrue="1">
      <formula>LEN(TRIM(BJ20))=0</formula>
    </cfRule>
    <cfRule type="cellIs" dxfId="20607" priority="5071" operator="greaterThanOrEqual">
      <formula>BI20</formula>
    </cfRule>
    <cfRule type="cellIs" dxfId="20606" priority="5072" operator="lessThan">
      <formula>BI20</formula>
    </cfRule>
  </conditionalFormatting>
  <conditionalFormatting sqref="BJ19">
    <cfRule type="containsBlanks" priority="5067" stopIfTrue="1">
      <formula>LEN(TRIM(BJ19))=0</formula>
    </cfRule>
    <cfRule type="cellIs" dxfId="20605" priority="5068" operator="greaterThanOrEqual">
      <formula>BI19</formula>
    </cfRule>
    <cfRule type="cellIs" dxfId="20604" priority="5069" operator="lessThan">
      <formula>BI19</formula>
    </cfRule>
  </conditionalFormatting>
  <conditionalFormatting sqref="BG19:BG21">
    <cfRule type="cellIs" dxfId="20603" priority="5065" stopIfTrue="1" operator="notEqual">
      <formula>0</formula>
    </cfRule>
  </conditionalFormatting>
  <conditionalFormatting sqref="BH19:BH21">
    <cfRule type="cellIs" dxfId="20602" priority="5066" stopIfTrue="1" operator="notEqual">
      <formula>0</formula>
    </cfRule>
  </conditionalFormatting>
  <conditionalFormatting sqref="BK19:BK21">
    <cfRule type="containsBlanks" priority="5062" stopIfTrue="1">
      <formula>LEN(TRIM(BK19))=0</formula>
    </cfRule>
    <cfRule type="cellIs" dxfId="20601" priority="5063" operator="greaterThanOrEqual">
      <formula>BJ19</formula>
    </cfRule>
    <cfRule type="cellIs" dxfId="20600" priority="5064" operator="lessThan">
      <formula>BJ19</formula>
    </cfRule>
  </conditionalFormatting>
  <conditionalFormatting sqref="BK19:BK21">
    <cfRule type="containsBlanks" priority="5059" stopIfTrue="1">
      <formula>LEN(TRIM(BK19))=0</formula>
    </cfRule>
    <cfRule type="cellIs" dxfId="20599" priority="5060" operator="greaterThanOrEqual">
      <formula>BJ19</formula>
    </cfRule>
    <cfRule type="cellIs" dxfId="20598" priority="5061" operator="lessThan">
      <formula>BJ19</formula>
    </cfRule>
  </conditionalFormatting>
  <conditionalFormatting sqref="BL19:BL21">
    <cfRule type="containsBlanks" priority="5056" stopIfTrue="1">
      <formula>LEN(TRIM(BL19))=0</formula>
    </cfRule>
    <cfRule type="cellIs" dxfId="20597" priority="5057" operator="greaterThanOrEqual">
      <formula>BK19</formula>
    </cfRule>
    <cfRule type="cellIs" dxfId="20596" priority="5058" operator="lessThan">
      <formula>BK19</formula>
    </cfRule>
  </conditionalFormatting>
  <conditionalFormatting sqref="BL19:BL21">
    <cfRule type="containsBlanks" priority="5053" stopIfTrue="1">
      <formula>LEN(TRIM(BL19))=0</formula>
    </cfRule>
    <cfRule type="cellIs" dxfId="20595" priority="5054" operator="greaterThanOrEqual">
      <formula>BK19</formula>
    </cfRule>
    <cfRule type="cellIs" dxfId="20594" priority="5055" operator="lessThan">
      <formula>BK19</formula>
    </cfRule>
  </conditionalFormatting>
  <conditionalFormatting sqref="BJ23:BJ24">
    <cfRule type="containsBlanks" priority="5050" stopIfTrue="1">
      <formula>LEN(TRIM(BJ23))=0</formula>
    </cfRule>
    <cfRule type="cellIs" dxfId="20593" priority="5051" operator="greaterThanOrEqual">
      <formula>BI23</formula>
    </cfRule>
    <cfRule type="cellIs" dxfId="20592" priority="5052" operator="lessThan">
      <formula>BI23</formula>
    </cfRule>
  </conditionalFormatting>
  <conditionalFormatting sqref="BJ22">
    <cfRule type="containsBlanks" priority="5047" stopIfTrue="1">
      <formula>LEN(TRIM(BJ22))=0</formula>
    </cfRule>
    <cfRule type="cellIs" dxfId="20591" priority="5048" operator="greaterThanOrEqual">
      <formula>BI22</formula>
    </cfRule>
    <cfRule type="cellIs" dxfId="20590" priority="5049" operator="lessThan">
      <formula>BI22</formula>
    </cfRule>
  </conditionalFormatting>
  <conditionalFormatting sqref="BG22:BG24">
    <cfRule type="cellIs" dxfId="20589" priority="5045" stopIfTrue="1" operator="notEqual">
      <formula>0</formula>
    </cfRule>
  </conditionalFormatting>
  <conditionalFormatting sqref="BH22 BH24">
    <cfRule type="cellIs" dxfId="20588" priority="5046" stopIfTrue="1" operator="notEqual">
      <formula>0</formula>
    </cfRule>
  </conditionalFormatting>
  <conditionalFormatting sqref="BK22:BK24">
    <cfRule type="containsBlanks" priority="5042" stopIfTrue="1">
      <formula>LEN(TRIM(BK22))=0</formula>
    </cfRule>
    <cfRule type="cellIs" dxfId="20587" priority="5043" operator="greaterThanOrEqual">
      <formula>BJ22</formula>
    </cfRule>
    <cfRule type="cellIs" dxfId="20586" priority="5044" operator="lessThan">
      <formula>BJ22</formula>
    </cfRule>
  </conditionalFormatting>
  <conditionalFormatting sqref="BK22:BK24">
    <cfRule type="containsBlanks" priority="5039" stopIfTrue="1">
      <formula>LEN(TRIM(BK22))=0</formula>
    </cfRule>
    <cfRule type="cellIs" dxfId="20585" priority="5040" operator="greaterThanOrEqual">
      <formula>BJ22</formula>
    </cfRule>
    <cfRule type="cellIs" dxfId="20584" priority="5041" operator="lessThan">
      <formula>BJ22</formula>
    </cfRule>
  </conditionalFormatting>
  <conditionalFormatting sqref="BL22:BL24">
    <cfRule type="containsBlanks" priority="5036" stopIfTrue="1">
      <formula>LEN(TRIM(BL22))=0</formula>
    </cfRule>
    <cfRule type="cellIs" dxfId="20583" priority="5037" operator="greaterThanOrEqual">
      <formula>BK22</formula>
    </cfRule>
    <cfRule type="cellIs" dxfId="20582" priority="5038" operator="lessThan">
      <formula>BK22</formula>
    </cfRule>
  </conditionalFormatting>
  <conditionalFormatting sqref="BL22:BL24">
    <cfRule type="containsBlanks" priority="5033" stopIfTrue="1">
      <formula>LEN(TRIM(BL22))=0</formula>
    </cfRule>
    <cfRule type="cellIs" dxfId="20581" priority="5034" operator="greaterThanOrEqual">
      <formula>BK22</formula>
    </cfRule>
    <cfRule type="cellIs" dxfId="20580" priority="5035" operator="lessThan">
      <formula>BK22</formula>
    </cfRule>
  </conditionalFormatting>
  <conditionalFormatting sqref="BG38 BG40">
    <cfRule type="cellIs" dxfId="20579" priority="5032" stopIfTrue="1" operator="notEqual">
      <formula>0</formula>
    </cfRule>
  </conditionalFormatting>
  <conditionalFormatting sqref="BG39">
    <cfRule type="cellIs" dxfId="20578" priority="5031" stopIfTrue="1" operator="notEqual">
      <formula>0</formula>
    </cfRule>
  </conditionalFormatting>
  <conditionalFormatting sqref="BJ38 BJ40">
    <cfRule type="containsBlanks" priority="5028" stopIfTrue="1">
      <formula>LEN(TRIM(BJ38))=0</formula>
    </cfRule>
    <cfRule type="cellIs" dxfId="20577" priority="5029" operator="greaterThanOrEqual">
      <formula>BI38</formula>
    </cfRule>
    <cfRule type="cellIs" dxfId="20576" priority="5030" operator="lessThan">
      <formula>BI38</formula>
    </cfRule>
  </conditionalFormatting>
  <conditionalFormatting sqref="BJ39">
    <cfRule type="containsBlanks" priority="5025" stopIfTrue="1">
      <formula>LEN(TRIM(BJ39))=0</formula>
    </cfRule>
    <cfRule type="cellIs" dxfId="20575" priority="5026" operator="greaterThanOrEqual">
      <formula>BI39</formula>
    </cfRule>
    <cfRule type="cellIs" dxfId="20574" priority="5027" operator="lessThan">
      <formula>BI39</formula>
    </cfRule>
  </conditionalFormatting>
  <conditionalFormatting sqref="BH38 BH40">
    <cfRule type="cellIs" dxfId="20573" priority="5024" stopIfTrue="1" operator="notEqual">
      <formula>0</formula>
    </cfRule>
  </conditionalFormatting>
  <conditionalFormatting sqref="BK38:BK40">
    <cfRule type="containsBlanks" priority="5021" stopIfTrue="1">
      <formula>LEN(TRIM(BK38))=0</formula>
    </cfRule>
    <cfRule type="cellIs" dxfId="20572" priority="5022" operator="greaterThanOrEqual">
      <formula>BJ38</formula>
    </cfRule>
    <cfRule type="cellIs" dxfId="20571" priority="5023" operator="lessThan">
      <formula>BJ38</formula>
    </cfRule>
  </conditionalFormatting>
  <conditionalFormatting sqref="BK38:BK40">
    <cfRule type="containsBlanks" priority="5018" stopIfTrue="1">
      <formula>LEN(TRIM(BK38))=0</formula>
    </cfRule>
    <cfRule type="cellIs" dxfId="20570" priority="5019" operator="greaterThanOrEqual">
      <formula>BJ38</formula>
    </cfRule>
    <cfRule type="cellIs" dxfId="20569" priority="5020" operator="lessThan">
      <formula>BJ38</formula>
    </cfRule>
  </conditionalFormatting>
  <conditionalFormatting sqref="BL38:BL40">
    <cfRule type="containsBlanks" priority="5015" stopIfTrue="1">
      <formula>LEN(TRIM(BL38))=0</formula>
    </cfRule>
    <cfRule type="cellIs" dxfId="20568" priority="5016" operator="greaterThanOrEqual">
      <formula>BK38</formula>
    </cfRule>
    <cfRule type="cellIs" dxfId="20567" priority="5017" operator="lessThan">
      <formula>BK38</formula>
    </cfRule>
  </conditionalFormatting>
  <conditionalFormatting sqref="BL38:BL40">
    <cfRule type="containsBlanks" priority="5012" stopIfTrue="1">
      <formula>LEN(TRIM(BL38))=0</formula>
    </cfRule>
    <cfRule type="cellIs" dxfId="20566" priority="5013" operator="greaterThanOrEqual">
      <formula>BK38</formula>
    </cfRule>
    <cfRule type="cellIs" dxfId="20565" priority="5014" operator="lessThan">
      <formula>BK38</formula>
    </cfRule>
  </conditionalFormatting>
  <conditionalFormatting sqref="BG42">
    <cfRule type="cellIs" dxfId="20564" priority="5010" stopIfTrue="1" operator="notEqual">
      <formula>0</formula>
    </cfRule>
  </conditionalFormatting>
  <conditionalFormatting sqref="BH43">
    <cfRule type="cellIs" dxfId="20563" priority="5011" stopIfTrue="1" operator="notEqual">
      <formula>0</formula>
    </cfRule>
  </conditionalFormatting>
  <conditionalFormatting sqref="BG41 BG43">
    <cfRule type="cellIs" dxfId="20562" priority="5009" stopIfTrue="1" operator="notEqual">
      <formula>0</formula>
    </cfRule>
  </conditionalFormatting>
  <conditionalFormatting sqref="BH42">
    <cfRule type="cellIs" dxfId="20561" priority="5008" stopIfTrue="1" operator="notEqual">
      <formula>0</formula>
    </cfRule>
  </conditionalFormatting>
  <conditionalFormatting sqref="BJ41:BJ43">
    <cfRule type="containsBlanks" priority="5005" stopIfTrue="1">
      <formula>LEN(TRIM(BJ41))=0</formula>
    </cfRule>
    <cfRule type="cellIs" dxfId="20560" priority="5006" operator="greaterThanOrEqual">
      <formula>BI41</formula>
    </cfRule>
    <cfRule type="cellIs" dxfId="20559" priority="5007" operator="lessThan">
      <formula>BI41</formula>
    </cfRule>
  </conditionalFormatting>
  <conditionalFormatting sqref="BH41">
    <cfRule type="cellIs" dxfId="20558" priority="5004" stopIfTrue="1" operator="notEqual">
      <formula>0</formula>
    </cfRule>
  </conditionalFormatting>
  <conditionalFormatting sqref="BK41:BK43">
    <cfRule type="containsBlanks" priority="5001" stopIfTrue="1">
      <formula>LEN(TRIM(BK41))=0</formula>
    </cfRule>
    <cfRule type="cellIs" dxfId="20557" priority="5002" operator="greaterThanOrEqual">
      <formula>BJ41</formula>
    </cfRule>
    <cfRule type="cellIs" dxfId="20556" priority="5003" operator="lessThan">
      <formula>BJ41</formula>
    </cfRule>
  </conditionalFormatting>
  <conditionalFormatting sqref="BK41:BK43">
    <cfRule type="containsBlanks" priority="4998" stopIfTrue="1">
      <formula>LEN(TRIM(BK41))=0</formula>
    </cfRule>
    <cfRule type="cellIs" dxfId="20555" priority="4999" operator="greaterThanOrEqual">
      <formula>BJ41</formula>
    </cfRule>
    <cfRule type="cellIs" dxfId="20554" priority="5000" operator="lessThan">
      <formula>BJ41</formula>
    </cfRule>
  </conditionalFormatting>
  <conditionalFormatting sqref="BL41:BL43">
    <cfRule type="containsBlanks" priority="4995" stopIfTrue="1">
      <formula>LEN(TRIM(BL41))=0</formula>
    </cfRule>
    <cfRule type="cellIs" dxfId="20553" priority="4996" operator="greaterThanOrEqual">
      <formula>BK41</formula>
    </cfRule>
    <cfRule type="cellIs" dxfId="20552" priority="4997" operator="lessThan">
      <formula>BK41</formula>
    </cfRule>
  </conditionalFormatting>
  <conditionalFormatting sqref="BL41:BL43">
    <cfRule type="containsBlanks" priority="4992" stopIfTrue="1">
      <formula>LEN(TRIM(BL41))=0</formula>
    </cfRule>
    <cfRule type="cellIs" dxfId="20551" priority="4993" operator="greaterThanOrEqual">
      <formula>BK41</formula>
    </cfRule>
    <cfRule type="cellIs" dxfId="20550" priority="4994" operator="lessThan">
      <formula>BK41</formula>
    </cfRule>
  </conditionalFormatting>
  <conditionalFormatting sqref="BG36:BG37">
    <cfRule type="cellIs" dxfId="20549" priority="4991" stopIfTrue="1" operator="notEqual">
      <formula>0</formula>
    </cfRule>
  </conditionalFormatting>
  <conditionalFormatting sqref="BJ36:BJ37">
    <cfRule type="containsBlanks" priority="4988" stopIfTrue="1">
      <formula>LEN(TRIM(BJ36))=0</formula>
    </cfRule>
    <cfRule type="cellIs" dxfId="20548" priority="4989" operator="greaterThanOrEqual">
      <formula>BI36</formula>
    </cfRule>
    <cfRule type="cellIs" dxfId="20547" priority="4990" operator="lessThan">
      <formula>BI36</formula>
    </cfRule>
  </conditionalFormatting>
  <conditionalFormatting sqref="BG34:BG35">
    <cfRule type="cellIs" dxfId="20546" priority="4986" stopIfTrue="1" operator="notEqual">
      <formula>0</formula>
    </cfRule>
  </conditionalFormatting>
  <conditionalFormatting sqref="BH34">
    <cfRule type="cellIs" dxfId="20545" priority="4987" stopIfTrue="1" operator="notEqual">
      <formula>0</formula>
    </cfRule>
  </conditionalFormatting>
  <conditionalFormatting sqref="BJ34:BJ35">
    <cfRule type="containsBlanks" priority="4983" stopIfTrue="1">
      <formula>LEN(TRIM(BJ34))=0</formula>
    </cfRule>
    <cfRule type="cellIs" dxfId="20544" priority="4984" operator="greaterThanOrEqual">
      <formula>BI34</formula>
    </cfRule>
    <cfRule type="cellIs" dxfId="20543" priority="4985" operator="lessThan">
      <formula>BI34</formula>
    </cfRule>
  </conditionalFormatting>
  <conditionalFormatting sqref="BH36:BH37">
    <cfRule type="cellIs" dxfId="20542" priority="4982" stopIfTrue="1" operator="notEqual">
      <formula>0</formula>
    </cfRule>
  </conditionalFormatting>
  <conditionalFormatting sqref="BH35">
    <cfRule type="cellIs" dxfId="20541" priority="4981" stopIfTrue="1" operator="notEqual">
      <formula>0</formula>
    </cfRule>
  </conditionalFormatting>
  <conditionalFormatting sqref="BK34:BK37">
    <cfRule type="containsBlanks" priority="4978" stopIfTrue="1">
      <formula>LEN(TRIM(BK34))=0</formula>
    </cfRule>
    <cfRule type="cellIs" dxfId="20540" priority="4979" operator="greaterThanOrEqual">
      <formula>BJ34</formula>
    </cfRule>
    <cfRule type="cellIs" dxfId="20539" priority="4980" operator="lessThan">
      <formula>BJ34</formula>
    </cfRule>
  </conditionalFormatting>
  <conditionalFormatting sqref="BK34:BK37">
    <cfRule type="containsBlanks" priority="4975" stopIfTrue="1">
      <formula>LEN(TRIM(BK34))=0</formula>
    </cfRule>
    <cfRule type="cellIs" dxfId="20538" priority="4976" operator="greaterThanOrEqual">
      <formula>BJ34</formula>
    </cfRule>
    <cfRule type="cellIs" dxfId="20537" priority="4977" operator="lessThan">
      <formula>BJ34</formula>
    </cfRule>
  </conditionalFormatting>
  <conditionalFormatting sqref="BL34:BL37">
    <cfRule type="containsBlanks" priority="4972" stopIfTrue="1">
      <formula>LEN(TRIM(BL34))=0</formula>
    </cfRule>
    <cfRule type="cellIs" dxfId="20536" priority="4973" operator="greaterThanOrEqual">
      <formula>BK34</formula>
    </cfRule>
    <cfRule type="cellIs" dxfId="20535" priority="4974" operator="lessThan">
      <formula>BK34</formula>
    </cfRule>
  </conditionalFormatting>
  <conditionalFormatting sqref="BL34:BL37">
    <cfRule type="containsBlanks" priority="4969" stopIfTrue="1">
      <formula>LEN(TRIM(BL34))=0</formula>
    </cfRule>
    <cfRule type="cellIs" dxfId="20534" priority="4970" operator="greaterThanOrEqual">
      <formula>BK34</formula>
    </cfRule>
    <cfRule type="cellIs" dxfId="20533" priority="4971" operator="lessThan">
      <formula>BK34</formula>
    </cfRule>
  </conditionalFormatting>
  <conditionalFormatting sqref="BH39">
    <cfRule type="cellIs" dxfId="20532" priority="4968" stopIfTrue="1" operator="notEqual">
      <formula>0</formula>
    </cfRule>
  </conditionalFormatting>
  <conditionalFormatting sqref="BJ15:BJ16">
    <cfRule type="containsBlanks" priority="4965" stopIfTrue="1">
      <formula>LEN(TRIM(BJ15))=0</formula>
    </cfRule>
    <cfRule type="cellIs" dxfId="20531" priority="4966" operator="greaterThanOrEqual">
      <formula>BI15</formula>
    </cfRule>
    <cfRule type="cellIs" dxfId="20530" priority="4967" operator="lessThan">
      <formula>BI15</formula>
    </cfRule>
  </conditionalFormatting>
  <conditionalFormatting sqref="BJ14:BJ18">
    <cfRule type="containsBlanks" priority="4962" stopIfTrue="1">
      <formula>LEN(TRIM(BJ14))=0</formula>
    </cfRule>
    <cfRule type="cellIs" dxfId="20529" priority="4963" operator="greaterThanOrEqual">
      <formula>BI14</formula>
    </cfRule>
    <cfRule type="cellIs" dxfId="20528" priority="4964" operator="lessThan">
      <formula>BI14</formula>
    </cfRule>
  </conditionalFormatting>
  <conditionalFormatting sqref="BJ15:BJ16">
    <cfRule type="containsBlanks" priority="4959" stopIfTrue="1">
      <formula>LEN(TRIM(BJ15))=0</formula>
    </cfRule>
    <cfRule type="cellIs" dxfId="20527" priority="4960" operator="greaterThanOrEqual">
      <formula>BI15</formula>
    </cfRule>
    <cfRule type="cellIs" dxfId="20526" priority="4961" operator="lessThan">
      <formula>BI15</formula>
    </cfRule>
  </conditionalFormatting>
  <conditionalFormatting sqref="BG14">
    <cfRule type="cellIs" dxfId="20525" priority="4957" stopIfTrue="1" operator="notEqual">
      <formula>0</formula>
    </cfRule>
  </conditionalFormatting>
  <conditionalFormatting sqref="BH14:BH15 BH17:BH18">
    <cfRule type="cellIs" dxfId="20524" priority="4958" stopIfTrue="1" operator="notEqual">
      <formula>0</formula>
    </cfRule>
  </conditionalFormatting>
  <conditionalFormatting sqref="BG17:BG18">
    <cfRule type="cellIs" dxfId="20523" priority="4956" stopIfTrue="1" operator="notEqual">
      <formula>0</formula>
    </cfRule>
  </conditionalFormatting>
  <conditionalFormatting sqref="BG15">
    <cfRule type="cellIs" dxfId="20522" priority="4954" stopIfTrue="1" operator="notEqual">
      <formula>0</formula>
    </cfRule>
  </conditionalFormatting>
  <conditionalFormatting sqref="BH15">
    <cfRule type="cellIs" dxfId="20521" priority="4955" stopIfTrue="1" operator="notEqual">
      <formula>0</formula>
    </cfRule>
  </conditionalFormatting>
  <conditionalFormatting sqref="BG15">
    <cfRule type="cellIs" dxfId="20520" priority="4953" stopIfTrue="1" operator="notEqual">
      <formula>0</formula>
    </cfRule>
  </conditionalFormatting>
  <conditionalFormatting sqref="BG15">
    <cfRule type="cellIs" dxfId="20519" priority="4951" stopIfTrue="1" operator="notEqual">
      <formula>0</formula>
    </cfRule>
  </conditionalFormatting>
  <conditionalFormatting sqref="BH15">
    <cfRule type="cellIs" dxfId="20518" priority="4952" stopIfTrue="1" operator="notEqual">
      <formula>0</formula>
    </cfRule>
  </conditionalFormatting>
  <conditionalFormatting sqref="BH16">
    <cfRule type="cellIs" dxfId="20517" priority="4950" stopIfTrue="1" operator="notEqual">
      <formula>0</formula>
    </cfRule>
  </conditionalFormatting>
  <conditionalFormatting sqref="BG16">
    <cfRule type="cellIs" dxfId="20516" priority="4949" stopIfTrue="1" operator="notEqual">
      <formula>0</formula>
    </cfRule>
  </conditionalFormatting>
  <conditionalFormatting sqref="BG16">
    <cfRule type="cellIs" dxfId="20515" priority="4948" stopIfTrue="1" operator="notEqual">
      <formula>0</formula>
    </cfRule>
  </conditionalFormatting>
  <conditionalFormatting sqref="BG16">
    <cfRule type="cellIs" dxfId="20514" priority="4947" stopIfTrue="1" operator="notEqual">
      <formula>0</formula>
    </cfRule>
  </conditionalFormatting>
  <conditionalFormatting sqref="BG16">
    <cfRule type="cellIs" dxfId="20513" priority="4946" stopIfTrue="1" operator="notEqual">
      <formula>0</formula>
    </cfRule>
  </conditionalFormatting>
  <conditionalFormatting sqref="BK14:BK18">
    <cfRule type="containsBlanks" priority="4943" stopIfTrue="1">
      <formula>LEN(TRIM(BK14))=0</formula>
    </cfRule>
    <cfRule type="cellIs" dxfId="20512" priority="4944" operator="greaterThanOrEqual">
      <formula>BJ14</formula>
    </cfRule>
    <cfRule type="cellIs" dxfId="20511" priority="4945" operator="lessThan">
      <formula>BJ14</formula>
    </cfRule>
  </conditionalFormatting>
  <conditionalFormatting sqref="BK14:BK18">
    <cfRule type="containsBlanks" priority="4940" stopIfTrue="1">
      <formula>LEN(TRIM(BK14))=0</formula>
    </cfRule>
    <cfRule type="cellIs" dxfId="20510" priority="4941" operator="greaterThanOrEqual">
      <formula>BJ14</formula>
    </cfRule>
    <cfRule type="cellIs" dxfId="20509" priority="4942" operator="lessThan">
      <formula>BJ14</formula>
    </cfRule>
  </conditionalFormatting>
  <conditionalFormatting sqref="BL14:BL18">
    <cfRule type="containsBlanks" priority="4937" stopIfTrue="1">
      <formula>LEN(TRIM(BL14))=0</formula>
    </cfRule>
    <cfRule type="cellIs" dxfId="20508" priority="4938" operator="greaterThanOrEqual">
      <formula>BK14</formula>
    </cfRule>
    <cfRule type="cellIs" dxfId="20507" priority="4939" operator="lessThan">
      <formula>BK14</formula>
    </cfRule>
  </conditionalFormatting>
  <conditionalFormatting sqref="BL14:BL18">
    <cfRule type="containsBlanks" priority="4934" stopIfTrue="1">
      <formula>LEN(TRIM(BL14))=0</formula>
    </cfRule>
    <cfRule type="cellIs" dxfId="20506" priority="4935" operator="greaterThanOrEqual">
      <formula>BK14</formula>
    </cfRule>
    <cfRule type="cellIs" dxfId="20505" priority="4936" operator="lessThan">
      <formula>BK14</formula>
    </cfRule>
  </conditionalFormatting>
  <conditionalFormatting sqref="BJ54:BJ57">
    <cfRule type="containsBlanks" priority="4931" stopIfTrue="1">
      <formula>LEN(TRIM(BJ54))=0</formula>
    </cfRule>
    <cfRule type="cellIs" dxfId="20504" priority="4932" operator="greaterThanOrEqual">
      <formula>BI54</formula>
    </cfRule>
    <cfRule type="cellIs" dxfId="20503" priority="4933" operator="lessThan">
      <formula>BI54</formula>
    </cfRule>
  </conditionalFormatting>
  <conditionalFormatting sqref="BG54">
    <cfRule type="cellIs" dxfId="20502" priority="4928" stopIfTrue="1" operator="notEqual">
      <formula>0</formula>
    </cfRule>
  </conditionalFormatting>
  <conditionalFormatting sqref="BG55 BG57">
    <cfRule type="cellIs" dxfId="20501" priority="4929" stopIfTrue="1" operator="notEqual">
      <formula>0</formula>
    </cfRule>
  </conditionalFormatting>
  <conditionalFormatting sqref="BH57 BH54:BH55">
    <cfRule type="cellIs" dxfId="20500" priority="4930" stopIfTrue="1" operator="notEqual">
      <formula>0</formula>
    </cfRule>
  </conditionalFormatting>
  <conditionalFormatting sqref="BH56">
    <cfRule type="cellIs" dxfId="20499" priority="4927" stopIfTrue="1" operator="notEqual">
      <formula>0</formula>
    </cfRule>
  </conditionalFormatting>
  <conditionalFormatting sqref="BG56">
    <cfRule type="cellIs" dxfId="20498" priority="4926" stopIfTrue="1" operator="notEqual">
      <formula>0</formula>
    </cfRule>
  </conditionalFormatting>
  <conditionalFormatting sqref="BL54:BL57">
    <cfRule type="containsBlanks" priority="4923" stopIfTrue="1">
      <formula>LEN(TRIM(BL54))=0</formula>
    </cfRule>
    <cfRule type="cellIs" dxfId="20497" priority="4924" operator="greaterThanOrEqual">
      <formula>BK54</formula>
    </cfRule>
    <cfRule type="cellIs" dxfId="20496" priority="4925" operator="lessThan">
      <formula>BK54</formula>
    </cfRule>
  </conditionalFormatting>
  <conditionalFormatting sqref="BL54:BL57">
    <cfRule type="containsBlanks" priority="4920" stopIfTrue="1">
      <formula>LEN(TRIM(BL54))=0</formula>
    </cfRule>
    <cfRule type="cellIs" dxfId="20495" priority="4921" operator="greaterThanOrEqual">
      <formula>BK54</formula>
    </cfRule>
    <cfRule type="cellIs" dxfId="20494" priority="4922" operator="lessThan">
      <formula>BK54</formula>
    </cfRule>
  </conditionalFormatting>
  <conditionalFormatting sqref="BJ58:BJ60">
    <cfRule type="containsBlanks" priority="4917" stopIfTrue="1">
      <formula>LEN(TRIM(BJ58))=0</formula>
    </cfRule>
    <cfRule type="cellIs" dxfId="20493" priority="4918" operator="greaterThanOrEqual">
      <formula>BI58</formula>
    </cfRule>
    <cfRule type="cellIs" dxfId="20492" priority="4919" operator="lessThan">
      <formula>BI58</formula>
    </cfRule>
  </conditionalFormatting>
  <conditionalFormatting sqref="BG58:BG60">
    <cfRule type="cellIs" dxfId="20491" priority="4915" stopIfTrue="1" operator="notEqual">
      <formula>0</formula>
    </cfRule>
  </conditionalFormatting>
  <conditionalFormatting sqref="BH58:BH60">
    <cfRule type="cellIs" dxfId="20490" priority="4916" stopIfTrue="1" operator="notEqual">
      <formula>0</formula>
    </cfRule>
  </conditionalFormatting>
  <conditionalFormatting sqref="BL58:BL60">
    <cfRule type="containsBlanks" priority="4912" stopIfTrue="1">
      <formula>LEN(TRIM(BL58))=0</formula>
    </cfRule>
    <cfRule type="cellIs" dxfId="20489" priority="4913" operator="greaterThanOrEqual">
      <formula>BK58</formula>
    </cfRule>
    <cfRule type="cellIs" dxfId="20488" priority="4914" operator="lessThan">
      <formula>BK58</formula>
    </cfRule>
  </conditionalFormatting>
  <conditionalFormatting sqref="BL58:BL60">
    <cfRule type="containsBlanks" priority="4909" stopIfTrue="1">
      <formula>LEN(TRIM(BL58))=0</formula>
    </cfRule>
    <cfRule type="cellIs" dxfId="20487" priority="4910" operator="greaterThanOrEqual">
      <formula>BK58</formula>
    </cfRule>
    <cfRule type="cellIs" dxfId="20486" priority="4911" operator="lessThan">
      <formula>BK58</formula>
    </cfRule>
  </conditionalFormatting>
  <conditionalFormatting sqref="BG72:BG73">
    <cfRule type="cellIs" dxfId="20485" priority="4907" stopIfTrue="1" operator="notEqual">
      <formula>0</formula>
    </cfRule>
  </conditionalFormatting>
  <conditionalFormatting sqref="BH72:BH73">
    <cfRule type="cellIs" dxfId="20484" priority="4908" stopIfTrue="1" operator="notEqual">
      <formula>0</formula>
    </cfRule>
  </conditionalFormatting>
  <conditionalFormatting sqref="BJ69:BJ73">
    <cfRule type="containsBlanks" priority="4904" stopIfTrue="1">
      <formula>LEN(TRIM(BJ69))=0</formula>
    </cfRule>
    <cfRule type="cellIs" dxfId="20483" priority="4905" operator="greaterThanOrEqual">
      <formula>BI69</formula>
    </cfRule>
    <cfRule type="cellIs" dxfId="20482" priority="4906" operator="lessThan">
      <formula>BI69</formula>
    </cfRule>
  </conditionalFormatting>
  <conditionalFormatting sqref="BG69:BG71">
    <cfRule type="cellIs" dxfId="20481" priority="4902" stopIfTrue="1" operator="notEqual">
      <formula>0</formula>
    </cfRule>
  </conditionalFormatting>
  <conditionalFormatting sqref="BH69:BH71">
    <cfRule type="cellIs" dxfId="20480" priority="4903" stopIfTrue="1" operator="notEqual">
      <formula>0</formula>
    </cfRule>
  </conditionalFormatting>
  <conditionalFormatting sqref="BL69:BL71">
    <cfRule type="containsBlanks" priority="4899" stopIfTrue="1">
      <formula>LEN(TRIM(BL69))=0</formula>
    </cfRule>
    <cfRule type="cellIs" dxfId="20479" priority="4900" operator="greaterThanOrEqual">
      <formula>BK69</formula>
    </cfRule>
    <cfRule type="cellIs" dxfId="20478" priority="4901" operator="lessThan">
      <formula>BK69</formula>
    </cfRule>
  </conditionalFormatting>
  <conditionalFormatting sqref="BL69:BL71">
    <cfRule type="containsBlanks" priority="4896" stopIfTrue="1">
      <formula>LEN(TRIM(BL69))=0</formula>
    </cfRule>
    <cfRule type="cellIs" dxfId="20477" priority="4897" operator="greaterThanOrEqual">
      <formula>BK69</formula>
    </cfRule>
    <cfRule type="cellIs" dxfId="20476" priority="4898" operator="lessThan">
      <formula>BK69</formula>
    </cfRule>
  </conditionalFormatting>
  <conditionalFormatting sqref="BL73">
    <cfRule type="containsBlanks" priority="4893" stopIfTrue="1">
      <formula>LEN(TRIM(BL73))=0</formula>
    </cfRule>
    <cfRule type="cellIs" dxfId="20475" priority="4894" operator="greaterThanOrEqual">
      <formula>BK73</formula>
    </cfRule>
    <cfRule type="cellIs" dxfId="20474" priority="4895" operator="lessThan">
      <formula>BK73</formula>
    </cfRule>
  </conditionalFormatting>
  <conditionalFormatting sqref="BL73">
    <cfRule type="containsBlanks" priority="4890" stopIfTrue="1">
      <formula>LEN(TRIM(BL73))=0</formula>
    </cfRule>
    <cfRule type="cellIs" dxfId="20473" priority="4891" operator="greaterThanOrEqual">
      <formula>BK73</formula>
    </cfRule>
    <cfRule type="cellIs" dxfId="20472" priority="4892" operator="lessThan">
      <formula>BK73</formula>
    </cfRule>
  </conditionalFormatting>
  <conditionalFormatting sqref="BL72">
    <cfRule type="containsBlanks" priority="4887" stopIfTrue="1">
      <formula>LEN(TRIM(BL72))=0</formula>
    </cfRule>
    <cfRule type="cellIs" dxfId="20471" priority="4888" operator="greaterThanOrEqual">
      <formula>BK72</formula>
    </cfRule>
    <cfRule type="cellIs" dxfId="20470" priority="4889" operator="lessThan">
      <formula>BK72</formula>
    </cfRule>
  </conditionalFormatting>
  <conditionalFormatting sqref="BL72">
    <cfRule type="containsBlanks" priority="4884" stopIfTrue="1">
      <formula>LEN(TRIM(BL72))=0</formula>
    </cfRule>
    <cfRule type="cellIs" dxfId="20469" priority="4885" operator="greaterThanOrEqual">
      <formula>BK72</formula>
    </cfRule>
    <cfRule type="cellIs" dxfId="20468" priority="4886" operator="lessThan">
      <formula>BK72</formula>
    </cfRule>
  </conditionalFormatting>
  <conditionalFormatting sqref="BJ66:BJ68">
    <cfRule type="containsBlanks" priority="4881" stopIfTrue="1">
      <formula>LEN(TRIM(BJ66))=0</formula>
    </cfRule>
    <cfRule type="cellIs" dxfId="20467" priority="4882" operator="greaterThanOrEqual">
      <formula>BI66</formula>
    </cfRule>
    <cfRule type="cellIs" dxfId="20466" priority="4883" operator="lessThan">
      <formula>BI66</formula>
    </cfRule>
  </conditionalFormatting>
  <conditionalFormatting sqref="BH67">
    <cfRule type="cellIs" dxfId="20465" priority="4880" stopIfTrue="1" operator="notEqual">
      <formula>0</formula>
    </cfRule>
  </conditionalFormatting>
  <conditionalFormatting sqref="BG68">
    <cfRule type="cellIs" dxfId="20464" priority="4878" stopIfTrue="1" operator="notEqual">
      <formula>0</formula>
    </cfRule>
  </conditionalFormatting>
  <conditionalFormatting sqref="BH68">
    <cfRule type="cellIs" dxfId="20463" priority="4879" stopIfTrue="1" operator="notEqual">
      <formula>0</formula>
    </cfRule>
  </conditionalFormatting>
  <conditionalFormatting sqref="BG67">
    <cfRule type="cellIs" dxfId="20462" priority="4877" stopIfTrue="1" operator="notEqual">
      <formula>0</formula>
    </cfRule>
  </conditionalFormatting>
  <conditionalFormatting sqref="BG66">
    <cfRule type="cellIs" dxfId="20461" priority="4876" stopIfTrue="1" operator="notEqual">
      <formula>0</formula>
    </cfRule>
  </conditionalFormatting>
  <conditionalFormatting sqref="BH66">
    <cfRule type="cellIs" dxfId="20460" priority="4875" stopIfTrue="1" operator="notEqual">
      <formula>0</formula>
    </cfRule>
  </conditionalFormatting>
  <conditionalFormatting sqref="BL66:BL68">
    <cfRule type="containsBlanks" priority="4872" stopIfTrue="1">
      <formula>LEN(TRIM(BL66))=0</formula>
    </cfRule>
    <cfRule type="cellIs" dxfId="20459" priority="4873" operator="greaterThanOrEqual">
      <formula>BK66</formula>
    </cfRule>
    <cfRule type="cellIs" dxfId="20458" priority="4874" operator="lessThan">
      <formula>BK66</formula>
    </cfRule>
  </conditionalFormatting>
  <conditionalFormatting sqref="BL66:BL68">
    <cfRule type="containsBlanks" priority="4869" stopIfTrue="1">
      <formula>LEN(TRIM(BL66))=0</formula>
    </cfRule>
    <cfRule type="cellIs" dxfId="20457" priority="4870" operator="greaterThanOrEqual">
      <formula>BK66</formula>
    </cfRule>
    <cfRule type="cellIs" dxfId="20456" priority="4871" operator="lessThan">
      <formula>BK66</formula>
    </cfRule>
  </conditionalFormatting>
  <conditionalFormatting sqref="BJ61:BJ65">
    <cfRule type="containsBlanks" priority="4866" stopIfTrue="1">
      <formula>LEN(TRIM(BJ61))=0</formula>
    </cfRule>
    <cfRule type="cellIs" dxfId="20455" priority="4867" operator="greaterThanOrEqual">
      <formula>BI61</formula>
    </cfRule>
    <cfRule type="cellIs" dxfId="20454" priority="4868" operator="lessThan">
      <formula>BI61</formula>
    </cfRule>
  </conditionalFormatting>
  <conditionalFormatting sqref="BG61 BG65 BG63">
    <cfRule type="cellIs" dxfId="20453" priority="4864" stopIfTrue="1" operator="notEqual">
      <formula>0</formula>
    </cfRule>
  </conditionalFormatting>
  <conditionalFormatting sqref="BH65 BH63">
    <cfRule type="cellIs" dxfId="20452" priority="4865" stopIfTrue="1" operator="notEqual">
      <formula>0</formula>
    </cfRule>
  </conditionalFormatting>
  <conditionalFormatting sqref="BG64">
    <cfRule type="cellIs" dxfId="20451" priority="4862" stopIfTrue="1" operator="notEqual">
      <formula>0</formula>
    </cfRule>
  </conditionalFormatting>
  <conditionalFormatting sqref="BH64">
    <cfRule type="cellIs" dxfId="20450" priority="4863" stopIfTrue="1" operator="notEqual">
      <formula>0</formula>
    </cfRule>
  </conditionalFormatting>
  <conditionalFormatting sqref="BH61">
    <cfRule type="cellIs" dxfId="20449" priority="4861" stopIfTrue="1" operator="notEqual">
      <formula>0</formula>
    </cfRule>
  </conditionalFormatting>
  <conditionalFormatting sqref="BG62">
    <cfRule type="cellIs" dxfId="20448" priority="4859" stopIfTrue="1" operator="notEqual">
      <formula>0</formula>
    </cfRule>
  </conditionalFormatting>
  <conditionalFormatting sqref="BH62">
    <cfRule type="cellIs" dxfId="20447" priority="4860" stopIfTrue="1" operator="notEqual">
      <formula>0</formula>
    </cfRule>
  </conditionalFormatting>
  <conditionalFormatting sqref="BL61:BL63">
    <cfRule type="containsBlanks" priority="4856" stopIfTrue="1">
      <formula>LEN(TRIM(BL61))=0</formula>
    </cfRule>
    <cfRule type="cellIs" dxfId="20446" priority="4857" operator="greaterThanOrEqual">
      <formula>BK61</formula>
    </cfRule>
    <cfRule type="cellIs" dxfId="20445" priority="4858" operator="lessThan">
      <formula>BK61</formula>
    </cfRule>
  </conditionalFormatting>
  <conditionalFormatting sqref="BL61:BL63">
    <cfRule type="containsBlanks" priority="4853" stopIfTrue="1">
      <formula>LEN(TRIM(BL61))=0</formula>
    </cfRule>
    <cfRule type="cellIs" dxfId="20444" priority="4854" operator="greaterThanOrEqual">
      <formula>BK61</formula>
    </cfRule>
    <cfRule type="cellIs" dxfId="20443" priority="4855" operator="lessThan">
      <formula>BK61</formula>
    </cfRule>
  </conditionalFormatting>
  <conditionalFormatting sqref="BL65">
    <cfRule type="containsBlanks" priority="4850" stopIfTrue="1">
      <formula>LEN(TRIM(BL65))=0</formula>
    </cfRule>
    <cfRule type="cellIs" dxfId="20442" priority="4851" operator="greaterThanOrEqual">
      <formula>BK65</formula>
    </cfRule>
    <cfRule type="cellIs" dxfId="20441" priority="4852" operator="lessThan">
      <formula>BK65</formula>
    </cfRule>
  </conditionalFormatting>
  <conditionalFormatting sqref="BL65">
    <cfRule type="containsBlanks" priority="4847" stopIfTrue="1">
      <formula>LEN(TRIM(BL65))=0</formula>
    </cfRule>
    <cfRule type="cellIs" dxfId="20440" priority="4848" operator="greaterThanOrEqual">
      <formula>BK65</formula>
    </cfRule>
    <cfRule type="cellIs" dxfId="20439" priority="4849" operator="lessThan">
      <formula>BK65</formula>
    </cfRule>
  </conditionalFormatting>
  <conditionalFormatting sqref="BL64">
    <cfRule type="containsBlanks" priority="4844" stopIfTrue="1">
      <formula>LEN(TRIM(BL64))=0</formula>
    </cfRule>
    <cfRule type="cellIs" dxfId="20438" priority="4845" operator="greaterThanOrEqual">
      <formula>BK64</formula>
    </cfRule>
    <cfRule type="cellIs" dxfId="20437" priority="4846" operator="lessThan">
      <formula>BK64</formula>
    </cfRule>
  </conditionalFormatting>
  <conditionalFormatting sqref="BL64">
    <cfRule type="containsBlanks" priority="4841" stopIfTrue="1">
      <formula>LEN(TRIM(BL64))=0</formula>
    </cfRule>
    <cfRule type="cellIs" dxfId="20436" priority="4842" operator="greaterThanOrEqual">
      <formula>BK64</formula>
    </cfRule>
    <cfRule type="cellIs" dxfId="20435" priority="4843" operator="lessThan">
      <formula>BK64</formula>
    </cfRule>
  </conditionalFormatting>
  <conditionalFormatting sqref="BH23">
    <cfRule type="cellIs" dxfId="20434" priority="4840" stopIfTrue="1" operator="notEqual">
      <formula>0</formula>
    </cfRule>
  </conditionalFormatting>
  <conditionalFormatting sqref="J12">
    <cfRule type="containsBlanks" priority="4837" stopIfTrue="1">
      <formula>LEN(TRIM(J12))=0</formula>
    </cfRule>
    <cfRule type="cellIs" dxfId="20433" priority="4838" operator="greaterThanOrEqual">
      <formula>I12</formula>
    </cfRule>
    <cfRule type="cellIs" dxfId="20432" priority="4839" operator="lessThan">
      <formula>I12</formula>
    </cfRule>
  </conditionalFormatting>
  <conditionalFormatting sqref="J13">
    <cfRule type="containsBlanks" priority="4834" stopIfTrue="1">
      <formula>LEN(TRIM(J13))=0</formula>
    </cfRule>
    <cfRule type="cellIs" dxfId="20431" priority="4835" operator="greaterThanOrEqual">
      <formula>I13</formula>
    </cfRule>
    <cfRule type="cellIs" dxfId="20430" priority="4836" operator="lessThan">
      <formula>I13</formula>
    </cfRule>
  </conditionalFormatting>
  <conditionalFormatting sqref="J11">
    <cfRule type="containsBlanks" priority="4831" stopIfTrue="1">
      <formula>LEN(TRIM(J11))=0</formula>
    </cfRule>
    <cfRule type="cellIs" dxfId="20429" priority="4832" operator="greaterThanOrEqual">
      <formula>I11</formula>
    </cfRule>
    <cfRule type="cellIs" dxfId="20428" priority="4833" operator="lessThan">
      <formula>I11</formula>
    </cfRule>
  </conditionalFormatting>
  <conditionalFormatting sqref="G12">
    <cfRule type="cellIs" dxfId="20427" priority="4829" stopIfTrue="1" operator="notEqual">
      <formula>0</formula>
    </cfRule>
  </conditionalFormatting>
  <conditionalFormatting sqref="H12">
    <cfRule type="cellIs" dxfId="20426" priority="4830" stopIfTrue="1" operator="notEqual">
      <formula>0</formula>
    </cfRule>
  </conditionalFormatting>
  <conditionalFormatting sqref="G13">
    <cfRule type="cellIs" dxfId="20425" priority="4827" stopIfTrue="1" operator="notEqual">
      <formula>0</formula>
    </cfRule>
  </conditionalFormatting>
  <conditionalFormatting sqref="H13">
    <cfRule type="cellIs" dxfId="20424" priority="4828" stopIfTrue="1" operator="notEqual">
      <formula>0</formula>
    </cfRule>
  </conditionalFormatting>
  <conditionalFormatting sqref="G11">
    <cfRule type="cellIs" dxfId="20423" priority="4825" stopIfTrue="1" operator="notEqual">
      <formula>0</formula>
    </cfRule>
  </conditionalFormatting>
  <conditionalFormatting sqref="H11">
    <cfRule type="cellIs" dxfId="20422" priority="4826" stopIfTrue="1" operator="notEqual">
      <formula>0</formula>
    </cfRule>
  </conditionalFormatting>
  <conditionalFormatting sqref="K9:K13">
    <cfRule type="containsBlanks" priority="4822" stopIfTrue="1">
      <formula>LEN(TRIM(K9))=0</formula>
    </cfRule>
    <cfRule type="cellIs" dxfId="20421" priority="4823" operator="greaterThanOrEqual">
      <formula>J9</formula>
    </cfRule>
    <cfRule type="cellIs" dxfId="20420" priority="4824" operator="lessThan">
      <formula>J9</formula>
    </cfRule>
  </conditionalFormatting>
  <conditionalFormatting sqref="K9:K13">
    <cfRule type="containsBlanks" priority="4819" stopIfTrue="1">
      <formula>LEN(TRIM(K9))=0</formula>
    </cfRule>
    <cfRule type="cellIs" dxfId="20419" priority="4820" operator="greaterThanOrEqual">
      <formula>J9</formula>
    </cfRule>
    <cfRule type="cellIs" dxfId="20418" priority="4821" operator="lessThan">
      <formula>J9</formula>
    </cfRule>
  </conditionalFormatting>
  <conditionalFormatting sqref="L9:L13">
    <cfRule type="containsBlanks" priority="4816" stopIfTrue="1">
      <formula>LEN(TRIM(L9))=0</formula>
    </cfRule>
    <cfRule type="cellIs" dxfId="20417" priority="4817" operator="greaterThanOrEqual">
      <formula>K9</formula>
    </cfRule>
    <cfRule type="cellIs" dxfId="20416" priority="4818" operator="lessThan">
      <formula>K9</formula>
    </cfRule>
  </conditionalFormatting>
  <conditionalFormatting sqref="L9:L13">
    <cfRule type="containsBlanks" priority="4813" stopIfTrue="1">
      <formula>LEN(TRIM(L9))=0</formula>
    </cfRule>
    <cfRule type="cellIs" dxfId="20415" priority="4814" operator="greaterThanOrEqual">
      <formula>K9</formula>
    </cfRule>
    <cfRule type="cellIs" dxfId="20414" priority="4815" operator="lessThan">
      <formula>K9</formula>
    </cfRule>
  </conditionalFormatting>
  <conditionalFormatting sqref="J9:J10">
    <cfRule type="containsBlanks" priority="4810" stopIfTrue="1">
      <formula>LEN(TRIM(J9))=0</formula>
    </cfRule>
    <cfRule type="cellIs" dxfId="20413" priority="4811" operator="greaterThanOrEqual">
      <formula>I9</formula>
    </cfRule>
    <cfRule type="cellIs" dxfId="20412" priority="4812" operator="lessThan">
      <formula>I9</formula>
    </cfRule>
  </conditionalFormatting>
  <conditionalFormatting sqref="G9:G10">
    <cfRule type="cellIs" dxfId="20411" priority="4808" stopIfTrue="1" operator="notEqual">
      <formula>0</formula>
    </cfRule>
  </conditionalFormatting>
  <conditionalFormatting sqref="H10">
    <cfRule type="cellIs" dxfId="20410" priority="4809" stopIfTrue="1" operator="notEqual">
      <formula>0</formula>
    </cfRule>
  </conditionalFormatting>
  <conditionalFormatting sqref="H9">
    <cfRule type="cellIs" dxfId="20409" priority="4807" stopIfTrue="1" operator="notEqual">
      <formula>0</formula>
    </cfRule>
  </conditionalFormatting>
  <conditionalFormatting sqref="E25:E28">
    <cfRule type="cellIs" dxfId="20408" priority="4804" operator="equal">
      <formula>"O"</formula>
    </cfRule>
    <cfRule type="cellIs" dxfId="20407" priority="4805" operator="equal">
      <formula>"N"</formula>
    </cfRule>
    <cfRule type="cellIs" dxfId="20406" priority="4806" operator="equal">
      <formula>"P"</formula>
    </cfRule>
  </conditionalFormatting>
  <conditionalFormatting sqref="J26:J28">
    <cfRule type="containsBlanks" priority="4801" stopIfTrue="1">
      <formula>LEN(TRIM(J26))=0</formula>
    </cfRule>
    <cfRule type="cellIs" dxfId="20405" priority="4802" operator="greaterThanOrEqual">
      <formula>I26</formula>
    </cfRule>
    <cfRule type="cellIs" dxfId="20404" priority="4803" operator="lessThan">
      <formula>I26</formula>
    </cfRule>
  </conditionalFormatting>
  <conditionalFormatting sqref="J25">
    <cfRule type="containsBlanks" priority="4798" stopIfTrue="1">
      <formula>LEN(TRIM(J25))=0</formula>
    </cfRule>
    <cfRule type="cellIs" dxfId="20403" priority="4799" operator="greaterThanOrEqual">
      <formula>I25</formula>
    </cfRule>
    <cfRule type="cellIs" dxfId="20402" priority="4800" operator="lessThan">
      <formula>I25</formula>
    </cfRule>
  </conditionalFormatting>
  <conditionalFormatting sqref="J26">
    <cfRule type="containsBlanks" priority="4795" stopIfTrue="1">
      <formula>LEN(TRIM(J26))=0</formula>
    </cfRule>
    <cfRule type="cellIs" dxfId="20401" priority="4796" operator="greaterThanOrEqual">
      <formula>I26</formula>
    </cfRule>
    <cfRule type="cellIs" dxfId="20400" priority="4797" operator="lessThan">
      <formula>I26</formula>
    </cfRule>
  </conditionalFormatting>
  <conditionalFormatting sqref="G27:G28">
    <cfRule type="cellIs" dxfId="20399" priority="4793" stopIfTrue="1" operator="notEqual">
      <formula>0</formula>
    </cfRule>
  </conditionalFormatting>
  <conditionalFormatting sqref="H27:H28">
    <cfRule type="cellIs" dxfId="20398" priority="4794" stopIfTrue="1" operator="notEqual">
      <formula>0</formula>
    </cfRule>
  </conditionalFormatting>
  <conditionalFormatting sqref="G25">
    <cfRule type="cellIs" dxfId="20397" priority="4791" stopIfTrue="1" operator="notEqual">
      <formula>0</formula>
    </cfRule>
  </conditionalFormatting>
  <conditionalFormatting sqref="H25">
    <cfRule type="cellIs" dxfId="20396" priority="4792" stopIfTrue="1" operator="notEqual">
      <formula>0</formula>
    </cfRule>
  </conditionalFormatting>
  <conditionalFormatting sqref="G26">
    <cfRule type="cellIs" dxfId="20395" priority="4790" stopIfTrue="1" operator="notEqual">
      <formula>0</formula>
    </cfRule>
  </conditionalFormatting>
  <conditionalFormatting sqref="G26">
    <cfRule type="cellIs" dxfId="20394" priority="4789" stopIfTrue="1" operator="notEqual">
      <formula>0</formula>
    </cfRule>
  </conditionalFormatting>
  <conditionalFormatting sqref="H26">
    <cfRule type="cellIs" dxfId="20393" priority="4788" stopIfTrue="1" operator="notEqual">
      <formula>0</formula>
    </cfRule>
  </conditionalFormatting>
  <conditionalFormatting sqref="K25:K28">
    <cfRule type="containsBlanks" priority="4785" stopIfTrue="1">
      <formula>LEN(TRIM(K25))=0</formula>
    </cfRule>
    <cfRule type="cellIs" dxfId="20392" priority="4786" operator="greaterThanOrEqual">
      <formula>J25</formula>
    </cfRule>
    <cfRule type="cellIs" dxfId="20391" priority="4787" operator="lessThan">
      <formula>J25</formula>
    </cfRule>
  </conditionalFormatting>
  <conditionalFormatting sqref="K25:K28">
    <cfRule type="containsBlanks" priority="4782" stopIfTrue="1">
      <formula>LEN(TRIM(K25))=0</formula>
    </cfRule>
    <cfRule type="cellIs" dxfId="20390" priority="4783" operator="greaterThanOrEqual">
      <formula>J25</formula>
    </cfRule>
    <cfRule type="cellIs" dxfId="20389" priority="4784" operator="lessThan">
      <formula>J25</formula>
    </cfRule>
  </conditionalFormatting>
  <conditionalFormatting sqref="L25:L28">
    <cfRule type="containsBlanks" priority="4779" stopIfTrue="1">
      <formula>LEN(TRIM(L25))=0</formula>
    </cfRule>
    <cfRule type="cellIs" dxfId="20388" priority="4780" operator="greaterThanOrEqual">
      <formula>K25</formula>
    </cfRule>
    <cfRule type="cellIs" dxfId="20387" priority="4781" operator="lessThan">
      <formula>K25</formula>
    </cfRule>
  </conditionalFormatting>
  <conditionalFormatting sqref="L25:L28">
    <cfRule type="containsBlanks" priority="4776" stopIfTrue="1">
      <formula>LEN(TRIM(L25))=0</formula>
    </cfRule>
    <cfRule type="cellIs" dxfId="20386" priority="4777" operator="greaterThanOrEqual">
      <formula>K25</formula>
    </cfRule>
    <cfRule type="cellIs" dxfId="20385" priority="4778" operator="lessThan">
      <formula>K25</formula>
    </cfRule>
  </conditionalFormatting>
  <conditionalFormatting sqref="BJ26:BJ28">
    <cfRule type="containsBlanks" priority="4773" stopIfTrue="1">
      <formula>LEN(TRIM(BJ26))=0</formula>
    </cfRule>
    <cfRule type="cellIs" dxfId="20384" priority="4774" operator="greaterThanOrEqual">
      <formula>BI26</formula>
    </cfRule>
    <cfRule type="cellIs" dxfId="20383" priority="4775" operator="lessThan">
      <formula>BI26</formula>
    </cfRule>
  </conditionalFormatting>
  <conditionalFormatting sqref="BJ25">
    <cfRule type="containsBlanks" priority="4770" stopIfTrue="1">
      <formula>LEN(TRIM(BJ25))=0</formula>
    </cfRule>
    <cfRule type="cellIs" dxfId="20382" priority="4771" operator="greaterThanOrEqual">
      <formula>BI25</formula>
    </cfRule>
    <cfRule type="cellIs" dxfId="20381" priority="4772" operator="lessThan">
      <formula>BI25</formula>
    </cfRule>
  </conditionalFormatting>
  <conditionalFormatting sqref="BJ26">
    <cfRule type="containsBlanks" priority="4767" stopIfTrue="1">
      <formula>LEN(TRIM(BJ26))=0</formula>
    </cfRule>
    <cfRule type="cellIs" dxfId="20380" priority="4768" operator="greaterThanOrEqual">
      <formula>BI26</formula>
    </cfRule>
    <cfRule type="cellIs" dxfId="20379" priority="4769" operator="lessThan">
      <formula>BI26</formula>
    </cfRule>
  </conditionalFormatting>
  <conditionalFormatting sqref="BG27:BG28">
    <cfRule type="cellIs" dxfId="20378" priority="4765" stopIfTrue="1" operator="notEqual">
      <formula>0</formula>
    </cfRule>
  </conditionalFormatting>
  <conditionalFormatting sqref="BH27:BH28">
    <cfRule type="cellIs" dxfId="20377" priority="4766" stopIfTrue="1" operator="notEqual">
      <formula>0</formula>
    </cfRule>
  </conditionalFormatting>
  <conditionalFormatting sqref="BG25">
    <cfRule type="cellIs" dxfId="20376" priority="4763" stopIfTrue="1" operator="notEqual">
      <formula>0</formula>
    </cfRule>
  </conditionalFormatting>
  <conditionalFormatting sqref="BH25">
    <cfRule type="cellIs" dxfId="20375" priority="4764" stopIfTrue="1" operator="notEqual">
      <formula>0</formula>
    </cfRule>
  </conditionalFormatting>
  <conditionalFormatting sqref="BG26">
    <cfRule type="cellIs" dxfId="20374" priority="4762" stopIfTrue="1" operator="notEqual">
      <formula>0</formula>
    </cfRule>
  </conditionalFormatting>
  <conditionalFormatting sqref="BG26">
    <cfRule type="cellIs" dxfId="20373" priority="4761" stopIfTrue="1" operator="notEqual">
      <formula>0</formula>
    </cfRule>
  </conditionalFormatting>
  <conditionalFormatting sqref="BH26">
    <cfRule type="cellIs" dxfId="20372" priority="4760" stopIfTrue="1" operator="notEqual">
      <formula>0</formula>
    </cfRule>
  </conditionalFormatting>
  <conditionalFormatting sqref="BK25:BK28">
    <cfRule type="containsBlanks" priority="4757" stopIfTrue="1">
      <formula>LEN(TRIM(BK25))=0</formula>
    </cfRule>
    <cfRule type="cellIs" dxfId="20371" priority="4758" operator="greaterThanOrEqual">
      <formula>BJ25</formula>
    </cfRule>
    <cfRule type="cellIs" dxfId="20370" priority="4759" operator="lessThan">
      <formula>BJ25</formula>
    </cfRule>
  </conditionalFormatting>
  <conditionalFormatting sqref="BK25:BK28">
    <cfRule type="containsBlanks" priority="4754" stopIfTrue="1">
      <formula>LEN(TRIM(BK25))=0</formula>
    </cfRule>
    <cfRule type="cellIs" dxfId="20369" priority="4755" operator="greaterThanOrEqual">
      <formula>BJ25</formula>
    </cfRule>
    <cfRule type="cellIs" dxfId="20368" priority="4756" operator="lessThan">
      <formula>BJ25</formula>
    </cfRule>
  </conditionalFormatting>
  <conditionalFormatting sqref="BL25:BL28">
    <cfRule type="containsBlanks" priority="4751" stopIfTrue="1">
      <formula>LEN(TRIM(BL25))=0</formula>
    </cfRule>
    <cfRule type="cellIs" dxfId="20367" priority="4752" operator="greaterThanOrEqual">
      <formula>BK25</formula>
    </cfRule>
    <cfRule type="cellIs" dxfId="20366" priority="4753" operator="lessThan">
      <formula>BK25</formula>
    </cfRule>
  </conditionalFormatting>
  <conditionalFormatting sqref="BL25:BL28">
    <cfRule type="containsBlanks" priority="4748" stopIfTrue="1">
      <formula>LEN(TRIM(BL25))=0</formula>
    </cfRule>
    <cfRule type="cellIs" dxfId="20365" priority="4749" operator="greaterThanOrEqual">
      <formula>BK25</formula>
    </cfRule>
    <cfRule type="cellIs" dxfId="20364" priority="4750" operator="lessThan">
      <formula>BK25</formula>
    </cfRule>
  </conditionalFormatting>
  <conditionalFormatting sqref="P15:P16">
    <cfRule type="containsBlanks" priority="4745" stopIfTrue="1">
      <formula>LEN(TRIM(P15))=0</formula>
    </cfRule>
    <cfRule type="cellIs" dxfId="20363" priority="4746" operator="greaterThanOrEqual">
      <formula>O15</formula>
    </cfRule>
    <cfRule type="cellIs" dxfId="20362" priority="4747" operator="lessThan">
      <formula>O15</formula>
    </cfRule>
  </conditionalFormatting>
  <conditionalFormatting sqref="M42">
    <cfRule type="cellIs" dxfId="20361" priority="4743" stopIfTrue="1" operator="notEqual">
      <formula>0</formula>
    </cfRule>
  </conditionalFormatting>
  <conditionalFormatting sqref="N43">
    <cfRule type="cellIs" dxfId="20360" priority="4744" stopIfTrue="1" operator="notEqual">
      <formula>0</formula>
    </cfRule>
  </conditionalFormatting>
  <conditionalFormatting sqref="N47:N49">
    <cfRule type="cellIs" dxfId="20359" priority="4741" stopIfTrue="1" operator="notEqual">
      <formula>0</formula>
    </cfRule>
  </conditionalFormatting>
  <conditionalFormatting sqref="M47 M49">
    <cfRule type="cellIs" dxfId="20358" priority="4740" stopIfTrue="1" operator="notEqual">
      <formula>0</formula>
    </cfRule>
  </conditionalFormatting>
  <conditionalFormatting sqref="M72:M73">
    <cfRule type="cellIs" dxfId="20357" priority="4738" stopIfTrue="1" operator="notEqual">
      <formula>0</formula>
    </cfRule>
  </conditionalFormatting>
  <conditionalFormatting sqref="M41 M43">
    <cfRule type="cellIs" dxfId="20356" priority="4742" stopIfTrue="1" operator="notEqual">
      <formula>0</formula>
    </cfRule>
  </conditionalFormatting>
  <conditionalFormatting sqref="N72:N73">
    <cfRule type="cellIs" dxfId="20355" priority="4739" stopIfTrue="1" operator="notEqual">
      <formula>0</formula>
    </cfRule>
  </conditionalFormatting>
  <conditionalFormatting sqref="M38 M40">
    <cfRule type="cellIs" dxfId="20354" priority="4737" stopIfTrue="1" operator="notEqual">
      <formula>0</formula>
    </cfRule>
  </conditionalFormatting>
  <conditionalFormatting sqref="M48">
    <cfRule type="cellIs" dxfId="20353" priority="4736" stopIfTrue="1" operator="notEqual">
      <formula>0</formula>
    </cfRule>
  </conditionalFormatting>
  <conditionalFormatting sqref="M36:M37">
    <cfRule type="cellIs" dxfId="20352" priority="4735" stopIfTrue="1" operator="notEqual">
      <formula>0</formula>
    </cfRule>
  </conditionalFormatting>
  <conditionalFormatting sqref="N42">
    <cfRule type="cellIs" dxfId="20351" priority="4734" stopIfTrue="1" operator="notEqual">
      <formula>0</formula>
    </cfRule>
  </conditionalFormatting>
  <conditionalFormatting sqref="M39">
    <cfRule type="cellIs" dxfId="20350" priority="4733" stopIfTrue="1" operator="notEqual">
      <formula>0</formula>
    </cfRule>
  </conditionalFormatting>
  <conditionalFormatting sqref="P58:P60 P66:P68">
    <cfRule type="containsBlanks" priority="4730" stopIfTrue="1">
      <formula>LEN(TRIM(P58))=0</formula>
    </cfRule>
    <cfRule type="cellIs" dxfId="20349" priority="4731" operator="greaterThanOrEqual">
      <formula>O58</formula>
    </cfRule>
    <cfRule type="cellIs" dxfId="20348" priority="4732" operator="lessThan">
      <formula>O58</formula>
    </cfRule>
  </conditionalFormatting>
  <conditionalFormatting sqref="P47:P49">
    <cfRule type="containsBlanks" priority="4727" stopIfTrue="1">
      <formula>LEN(TRIM(P47))=0</formula>
    </cfRule>
    <cfRule type="cellIs" dxfId="20347" priority="4728" operator="greaterThanOrEqual">
      <formula>O47</formula>
    </cfRule>
    <cfRule type="cellIs" dxfId="20346" priority="4729" operator="lessThan">
      <formula>O47</formula>
    </cfRule>
  </conditionalFormatting>
  <conditionalFormatting sqref="P69:P73">
    <cfRule type="containsBlanks" priority="4724" stopIfTrue="1">
      <formula>LEN(TRIM(P69))=0</formula>
    </cfRule>
    <cfRule type="cellIs" dxfId="20345" priority="4725" operator="greaterThanOrEqual">
      <formula>O69</formula>
    </cfRule>
    <cfRule type="cellIs" dxfId="20344" priority="4726" operator="lessThan">
      <formula>O69</formula>
    </cfRule>
  </conditionalFormatting>
  <conditionalFormatting sqref="P54:P57">
    <cfRule type="containsBlanks" priority="4721" stopIfTrue="1">
      <formula>LEN(TRIM(P54))=0</formula>
    </cfRule>
    <cfRule type="cellIs" dxfId="20343" priority="4722" operator="greaterThanOrEqual">
      <formula>O54</formula>
    </cfRule>
    <cfRule type="cellIs" dxfId="20342" priority="4723" operator="lessThan">
      <formula>O54</formula>
    </cfRule>
  </conditionalFormatting>
  <conditionalFormatting sqref="P61:P65">
    <cfRule type="containsBlanks" priority="4718" stopIfTrue="1">
      <formula>LEN(TRIM(P61))=0</formula>
    </cfRule>
    <cfRule type="cellIs" dxfId="20341" priority="4719" operator="greaterThanOrEqual">
      <formula>O61</formula>
    </cfRule>
    <cfRule type="cellIs" dxfId="20340" priority="4720" operator="lessThan">
      <formula>O61</formula>
    </cfRule>
  </conditionalFormatting>
  <conditionalFormatting sqref="P41:P43">
    <cfRule type="containsBlanks" priority="4715" stopIfTrue="1">
      <formula>LEN(TRIM(P41))=0</formula>
    </cfRule>
    <cfRule type="cellIs" dxfId="20339" priority="4716" operator="greaterThanOrEqual">
      <formula>O41</formula>
    </cfRule>
    <cfRule type="cellIs" dxfId="20338" priority="4717" operator="lessThan">
      <formula>O41</formula>
    </cfRule>
  </conditionalFormatting>
  <conditionalFormatting sqref="P38 P40">
    <cfRule type="containsBlanks" priority="4712" stopIfTrue="1">
      <formula>LEN(TRIM(P38))=0</formula>
    </cfRule>
    <cfRule type="cellIs" dxfId="20337" priority="4713" operator="greaterThanOrEqual">
      <formula>O38</formula>
    </cfRule>
    <cfRule type="cellIs" dxfId="20336" priority="4714" operator="lessThan">
      <formula>O38</formula>
    </cfRule>
  </conditionalFormatting>
  <conditionalFormatting sqref="P36:P37">
    <cfRule type="containsBlanks" priority="4709" stopIfTrue="1">
      <formula>LEN(TRIM(P36))=0</formula>
    </cfRule>
    <cfRule type="cellIs" dxfId="20335" priority="4710" operator="greaterThanOrEqual">
      <formula>O36</formula>
    </cfRule>
    <cfRule type="cellIs" dxfId="20334" priority="4711" operator="lessThan">
      <formula>O36</formula>
    </cfRule>
  </conditionalFormatting>
  <conditionalFormatting sqref="P39">
    <cfRule type="containsBlanks" priority="4706" stopIfTrue="1">
      <formula>LEN(TRIM(P39))=0</formula>
    </cfRule>
    <cfRule type="cellIs" dxfId="20333" priority="4707" operator="greaterThanOrEqual">
      <formula>O39</formula>
    </cfRule>
    <cfRule type="cellIs" dxfId="20332" priority="4708" operator="lessThan">
      <formula>O39</formula>
    </cfRule>
  </conditionalFormatting>
  <conditionalFormatting sqref="P14:P18 P6:P8">
    <cfRule type="containsBlanks" priority="4703" stopIfTrue="1">
      <formula>LEN(TRIM(P6))=0</formula>
    </cfRule>
    <cfRule type="cellIs" dxfId="20331" priority="4704" operator="greaterThanOrEqual">
      <formula>O6</formula>
    </cfRule>
    <cfRule type="cellIs" dxfId="20330" priority="4705" operator="lessThan">
      <formula>O6</formula>
    </cfRule>
  </conditionalFormatting>
  <conditionalFormatting sqref="P5">
    <cfRule type="containsBlanks" priority="4700" stopIfTrue="1">
      <formula>LEN(TRIM(P5))=0</formula>
    </cfRule>
    <cfRule type="cellIs" dxfId="20329" priority="4701" operator="greaterThanOrEqual">
      <formula>O5</formula>
    </cfRule>
    <cfRule type="cellIs" dxfId="20328" priority="4702" operator="lessThan">
      <formula>O5</formula>
    </cfRule>
  </conditionalFormatting>
  <conditionalFormatting sqref="P29:P32">
    <cfRule type="containsBlanks" priority="4697" stopIfTrue="1">
      <formula>LEN(TRIM(P29))=0</formula>
    </cfRule>
    <cfRule type="cellIs" dxfId="20327" priority="4698" operator="greaterThanOrEqual">
      <formula>O29</formula>
    </cfRule>
    <cfRule type="cellIs" dxfId="20326" priority="4699" operator="lessThan">
      <formula>O29</formula>
    </cfRule>
  </conditionalFormatting>
  <conditionalFormatting sqref="P20:P21">
    <cfRule type="containsBlanks" priority="4694" stopIfTrue="1">
      <formula>LEN(TRIM(P20))=0</formula>
    </cfRule>
    <cfRule type="cellIs" dxfId="20325" priority="4695" operator="greaterThanOrEqual">
      <formula>O20</formula>
    </cfRule>
    <cfRule type="cellIs" dxfId="20324" priority="4696" operator="lessThan">
      <formula>O20</formula>
    </cfRule>
  </conditionalFormatting>
  <conditionalFormatting sqref="P19">
    <cfRule type="containsBlanks" priority="4691" stopIfTrue="1">
      <formula>LEN(TRIM(P19))=0</formula>
    </cfRule>
    <cfRule type="cellIs" dxfId="20323" priority="4692" operator="greaterThanOrEqual">
      <formula>O19</formula>
    </cfRule>
    <cfRule type="cellIs" dxfId="20322" priority="4693" operator="lessThan">
      <formula>O19</formula>
    </cfRule>
  </conditionalFormatting>
  <conditionalFormatting sqref="P23:P24">
    <cfRule type="containsBlanks" priority="4688" stopIfTrue="1">
      <formula>LEN(TRIM(P23))=0</formula>
    </cfRule>
    <cfRule type="cellIs" dxfId="20321" priority="4689" operator="greaterThanOrEqual">
      <formula>O23</formula>
    </cfRule>
    <cfRule type="cellIs" dxfId="20320" priority="4690" operator="lessThan">
      <formula>O23</formula>
    </cfRule>
  </conditionalFormatting>
  <conditionalFormatting sqref="P22">
    <cfRule type="containsBlanks" priority="4685" stopIfTrue="1">
      <formula>LEN(TRIM(P22))=0</formula>
    </cfRule>
    <cfRule type="cellIs" dxfId="20319" priority="4686" operator="greaterThanOrEqual">
      <formula>O22</formula>
    </cfRule>
    <cfRule type="cellIs" dxfId="20318" priority="4687" operator="lessThan">
      <formula>O22</formula>
    </cfRule>
  </conditionalFormatting>
  <conditionalFormatting sqref="P6">
    <cfRule type="containsBlanks" priority="4682" stopIfTrue="1">
      <formula>LEN(TRIM(P6))=0</formula>
    </cfRule>
    <cfRule type="cellIs" dxfId="20317" priority="4683" operator="greaterThanOrEqual">
      <formula>O6</formula>
    </cfRule>
    <cfRule type="cellIs" dxfId="20316" priority="4684" operator="lessThan">
      <formula>O6</formula>
    </cfRule>
  </conditionalFormatting>
  <conditionalFormatting sqref="P15:P16">
    <cfRule type="containsBlanks" priority="4679" stopIfTrue="1">
      <formula>LEN(TRIM(P15))=0</formula>
    </cfRule>
    <cfRule type="cellIs" dxfId="20315" priority="4680" operator="greaterThanOrEqual">
      <formula>O15</formula>
    </cfRule>
    <cfRule type="cellIs" dxfId="20314" priority="4681" operator="lessThan">
      <formula>O15</formula>
    </cfRule>
  </conditionalFormatting>
  <conditionalFormatting sqref="M34:M35">
    <cfRule type="cellIs" dxfId="20313" priority="4677" stopIfTrue="1" operator="notEqual">
      <formula>0</formula>
    </cfRule>
  </conditionalFormatting>
  <conditionalFormatting sqref="N34">
    <cfRule type="cellIs" dxfId="20312" priority="4678" stopIfTrue="1" operator="notEqual">
      <formula>0</formula>
    </cfRule>
  </conditionalFormatting>
  <conditionalFormatting sqref="P34:P35">
    <cfRule type="containsBlanks" priority="4674" stopIfTrue="1">
      <formula>LEN(TRIM(P34))=0</formula>
    </cfRule>
    <cfRule type="cellIs" dxfId="20311" priority="4675" operator="greaterThanOrEqual">
      <formula>O34</formula>
    </cfRule>
    <cfRule type="cellIs" dxfId="20310" priority="4676" operator="lessThan">
      <formula>O34</formula>
    </cfRule>
  </conditionalFormatting>
  <conditionalFormatting sqref="M7:M8 M14">
    <cfRule type="cellIs" dxfId="20309" priority="4672" stopIfTrue="1" operator="notEqual">
      <formula>0</formula>
    </cfRule>
  </conditionalFormatting>
  <conditionalFormatting sqref="N7:N8 N14:N15 N17:N18">
    <cfRule type="cellIs" dxfId="20308" priority="4673" stopIfTrue="1" operator="notEqual">
      <formula>0</formula>
    </cfRule>
  </conditionalFormatting>
  <conditionalFormatting sqref="M17:M18">
    <cfRule type="cellIs" dxfId="20307" priority="4671" stopIfTrue="1" operator="notEqual">
      <formula>0</formula>
    </cfRule>
  </conditionalFormatting>
  <conditionalFormatting sqref="M5">
    <cfRule type="cellIs" dxfId="20306" priority="4669" stopIfTrue="1" operator="notEqual">
      <formula>0</formula>
    </cfRule>
  </conditionalFormatting>
  <conditionalFormatting sqref="N5">
    <cfRule type="cellIs" dxfId="20305" priority="4670" stopIfTrue="1" operator="notEqual">
      <formula>0</formula>
    </cfRule>
  </conditionalFormatting>
  <conditionalFormatting sqref="M15">
    <cfRule type="cellIs" dxfId="20304" priority="4667" stopIfTrue="1" operator="notEqual">
      <formula>0</formula>
    </cfRule>
  </conditionalFormatting>
  <conditionalFormatting sqref="N15">
    <cfRule type="cellIs" dxfId="20303" priority="4668" stopIfTrue="1" operator="notEqual">
      <formula>0</formula>
    </cfRule>
  </conditionalFormatting>
  <conditionalFormatting sqref="M29:M32">
    <cfRule type="cellIs" dxfId="20302" priority="4665" stopIfTrue="1" operator="notEqual">
      <formula>0</formula>
    </cfRule>
  </conditionalFormatting>
  <conditionalFormatting sqref="N29:N32">
    <cfRule type="cellIs" dxfId="20301" priority="4666" stopIfTrue="1" operator="notEqual">
      <formula>0</formula>
    </cfRule>
  </conditionalFormatting>
  <conditionalFormatting sqref="M19:M21">
    <cfRule type="cellIs" dxfId="20300" priority="4663" stopIfTrue="1" operator="notEqual">
      <formula>0</formula>
    </cfRule>
  </conditionalFormatting>
  <conditionalFormatting sqref="N19:N21">
    <cfRule type="cellIs" dxfId="20299" priority="4664" stopIfTrue="1" operator="notEqual">
      <formula>0</formula>
    </cfRule>
  </conditionalFormatting>
  <conditionalFormatting sqref="M15">
    <cfRule type="cellIs" dxfId="20298" priority="4662" stopIfTrue="1" operator="notEqual">
      <formula>0</formula>
    </cfRule>
  </conditionalFormatting>
  <conditionalFormatting sqref="M15">
    <cfRule type="cellIs" dxfId="20297" priority="4660" stopIfTrue="1" operator="notEqual">
      <formula>0</formula>
    </cfRule>
  </conditionalFormatting>
  <conditionalFormatting sqref="N15">
    <cfRule type="cellIs" dxfId="20296" priority="4661" stopIfTrue="1" operator="notEqual">
      <formula>0</formula>
    </cfRule>
  </conditionalFormatting>
  <conditionalFormatting sqref="M6">
    <cfRule type="cellIs" dxfId="20295" priority="4659" stopIfTrue="1" operator="notEqual">
      <formula>0</formula>
    </cfRule>
  </conditionalFormatting>
  <conditionalFormatting sqref="M6">
    <cfRule type="cellIs" dxfId="20294" priority="4658" stopIfTrue="1" operator="notEqual">
      <formula>0</formula>
    </cfRule>
  </conditionalFormatting>
  <conditionalFormatting sqref="N16">
    <cfRule type="cellIs" dxfId="20293" priority="4657" stopIfTrue="1" operator="notEqual">
      <formula>0</formula>
    </cfRule>
  </conditionalFormatting>
  <conditionalFormatting sqref="M16">
    <cfRule type="cellIs" dxfId="20292" priority="4656" stopIfTrue="1" operator="notEqual">
      <formula>0</formula>
    </cfRule>
  </conditionalFormatting>
  <conditionalFormatting sqref="M16">
    <cfRule type="cellIs" dxfId="20291" priority="4655" stopIfTrue="1" operator="notEqual">
      <formula>0</formula>
    </cfRule>
  </conditionalFormatting>
  <conditionalFormatting sqref="M16">
    <cfRule type="cellIs" dxfId="20290" priority="4654" stopIfTrue="1" operator="notEqual">
      <formula>0</formula>
    </cfRule>
  </conditionalFormatting>
  <conditionalFormatting sqref="M16">
    <cfRule type="cellIs" dxfId="20289" priority="4653" stopIfTrue="1" operator="notEqual">
      <formula>0</formula>
    </cfRule>
  </conditionalFormatting>
  <conditionalFormatting sqref="M22:M24">
    <cfRule type="cellIs" dxfId="20288" priority="4651" stopIfTrue="1" operator="notEqual">
      <formula>0</formula>
    </cfRule>
  </conditionalFormatting>
  <conditionalFormatting sqref="N22:N24">
    <cfRule type="cellIs" dxfId="20287" priority="4652" stopIfTrue="1" operator="notEqual">
      <formula>0</formula>
    </cfRule>
  </conditionalFormatting>
  <conditionalFormatting sqref="N6">
    <cfRule type="cellIs" dxfId="20286" priority="4650" stopIfTrue="1" operator="notEqual">
      <formula>0</formula>
    </cfRule>
  </conditionalFormatting>
  <conditionalFormatting sqref="N38 N40">
    <cfRule type="cellIs" dxfId="20285" priority="4649" stopIfTrue="1" operator="notEqual">
      <formula>0</formula>
    </cfRule>
  </conditionalFormatting>
  <conditionalFormatting sqref="N36:N37">
    <cfRule type="cellIs" dxfId="20284" priority="4648" stopIfTrue="1" operator="notEqual">
      <formula>0</formula>
    </cfRule>
  </conditionalFormatting>
  <conditionalFormatting sqref="N39">
    <cfRule type="cellIs" dxfId="20283" priority="4647" stopIfTrue="1" operator="notEqual">
      <formula>0</formula>
    </cfRule>
  </conditionalFormatting>
  <conditionalFormatting sqref="N35">
    <cfRule type="cellIs" dxfId="20282" priority="4646" stopIfTrue="1" operator="notEqual">
      <formula>0</formula>
    </cfRule>
  </conditionalFormatting>
  <conditionalFormatting sqref="N41">
    <cfRule type="cellIs" dxfId="20281" priority="4645" stopIfTrue="1" operator="notEqual">
      <formula>0</formula>
    </cfRule>
  </conditionalFormatting>
  <conditionalFormatting sqref="M54">
    <cfRule type="cellIs" dxfId="20280" priority="4640" stopIfTrue="1" operator="notEqual">
      <formula>0</formula>
    </cfRule>
  </conditionalFormatting>
  <conditionalFormatting sqref="M55 M57:M61 M65 M63">
    <cfRule type="cellIs" dxfId="20279" priority="4643" stopIfTrue="1" operator="notEqual">
      <formula>0</formula>
    </cfRule>
  </conditionalFormatting>
  <conditionalFormatting sqref="N57:N60 N67 N54:N55 N65 N63">
    <cfRule type="cellIs" dxfId="20278" priority="4644" stopIfTrue="1" operator="notEqual">
      <formula>0</formula>
    </cfRule>
  </conditionalFormatting>
  <conditionalFormatting sqref="M68">
    <cfRule type="cellIs" dxfId="20277" priority="4641" stopIfTrue="1" operator="notEqual">
      <formula>0</formula>
    </cfRule>
  </conditionalFormatting>
  <conditionalFormatting sqref="N68">
    <cfRule type="cellIs" dxfId="20276" priority="4642" stopIfTrue="1" operator="notEqual">
      <formula>0</formula>
    </cfRule>
  </conditionalFormatting>
  <conditionalFormatting sqref="N56">
    <cfRule type="cellIs" dxfId="20275" priority="4639" stopIfTrue="1" operator="notEqual">
      <formula>0</formula>
    </cfRule>
  </conditionalFormatting>
  <conditionalFormatting sqref="M56">
    <cfRule type="cellIs" dxfId="20274" priority="4638" stopIfTrue="1" operator="notEqual">
      <formula>0</formula>
    </cfRule>
  </conditionalFormatting>
  <conditionalFormatting sqref="M67">
    <cfRule type="cellIs" dxfId="20273" priority="4637" stopIfTrue="1" operator="notEqual">
      <formula>0</formula>
    </cfRule>
  </conditionalFormatting>
  <conditionalFormatting sqref="M69:M71">
    <cfRule type="cellIs" dxfId="20272" priority="4635" stopIfTrue="1" operator="notEqual">
      <formula>0</formula>
    </cfRule>
  </conditionalFormatting>
  <conditionalFormatting sqref="N69:N71">
    <cfRule type="cellIs" dxfId="20271" priority="4636" stopIfTrue="1" operator="notEqual">
      <formula>0</formula>
    </cfRule>
  </conditionalFormatting>
  <conditionalFormatting sqref="M66">
    <cfRule type="cellIs" dxfId="20270" priority="4634" stopIfTrue="1" operator="notEqual">
      <formula>0</formula>
    </cfRule>
  </conditionalFormatting>
  <conditionalFormatting sqref="N66">
    <cfRule type="cellIs" dxfId="20269" priority="4633" stopIfTrue="1" operator="notEqual">
      <formula>0</formula>
    </cfRule>
  </conditionalFormatting>
  <conditionalFormatting sqref="M64">
    <cfRule type="cellIs" dxfId="20268" priority="4631" stopIfTrue="1" operator="notEqual">
      <formula>0</formula>
    </cfRule>
  </conditionalFormatting>
  <conditionalFormatting sqref="N64">
    <cfRule type="cellIs" dxfId="20267" priority="4632" stopIfTrue="1" operator="notEqual">
      <formula>0</formula>
    </cfRule>
  </conditionalFormatting>
  <conditionalFormatting sqref="N61">
    <cfRule type="cellIs" dxfId="20266" priority="4630" stopIfTrue="1" operator="notEqual">
      <formula>0</formula>
    </cfRule>
  </conditionalFormatting>
  <conditionalFormatting sqref="M62">
    <cfRule type="cellIs" dxfId="20265" priority="4628" stopIfTrue="1" operator="notEqual">
      <formula>0</formula>
    </cfRule>
  </conditionalFormatting>
  <conditionalFormatting sqref="N62">
    <cfRule type="cellIs" dxfId="20264" priority="4629" stopIfTrue="1" operator="notEqual">
      <formula>0</formula>
    </cfRule>
  </conditionalFormatting>
  <conditionalFormatting sqref="Q14:Q24 Q29:Q32">
    <cfRule type="containsBlanks" priority="4625" stopIfTrue="1">
      <formula>LEN(TRIM(Q14))=0</formula>
    </cfRule>
    <cfRule type="cellIs" dxfId="20263" priority="4626" operator="greaterThanOrEqual">
      <formula>P14</formula>
    </cfRule>
    <cfRule type="cellIs" dxfId="20262" priority="4627" operator="lessThan">
      <formula>P14</formula>
    </cfRule>
  </conditionalFormatting>
  <conditionalFormatting sqref="Q14:Q24 Q29:Q32">
    <cfRule type="containsBlanks" priority="4622" stopIfTrue="1">
      <formula>LEN(TRIM(Q14))=0</formula>
    </cfRule>
    <cfRule type="cellIs" dxfId="20261" priority="4623" operator="greaterThanOrEqual">
      <formula>P14</formula>
    </cfRule>
    <cfRule type="cellIs" dxfId="20260" priority="4624" operator="lessThan">
      <formula>P14</formula>
    </cfRule>
  </conditionalFormatting>
  <conditionalFormatting sqref="Q5:Q8">
    <cfRule type="containsBlanks" priority="4619" stopIfTrue="1">
      <formula>LEN(TRIM(Q5))=0</formula>
    </cfRule>
    <cfRule type="cellIs" dxfId="20259" priority="4620" operator="greaterThanOrEqual">
      <formula>P5</formula>
    </cfRule>
    <cfRule type="cellIs" dxfId="20258" priority="4621" operator="lessThan">
      <formula>P5</formula>
    </cfRule>
  </conditionalFormatting>
  <conditionalFormatting sqref="Q5:Q8">
    <cfRule type="containsBlanks" priority="4616" stopIfTrue="1">
      <formula>LEN(TRIM(Q5))=0</formula>
    </cfRule>
    <cfRule type="cellIs" dxfId="20257" priority="4617" operator="greaterThanOrEqual">
      <formula>P5</formula>
    </cfRule>
    <cfRule type="cellIs" dxfId="20256" priority="4618" operator="lessThan">
      <formula>P5</formula>
    </cfRule>
  </conditionalFormatting>
  <conditionalFormatting sqref="Q34:Q37">
    <cfRule type="containsBlanks" priority="4613" stopIfTrue="1">
      <formula>LEN(TRIM(Q34))=0</formula>
    </cfRule>
    <cfRule type="cellIs" dxfId="20255" priority="4614" operator="greaterThanOrEqual">
      <formula>P34</formula>
    </cfRule>
    <cfRule type="cellIs" dxfId="20254" priority="4615" operator="lessThan">
      <formula>P34</formula>
    </cfRule>
  </conditionalFormatting>
  <conditionalFormatting sqref="Q34:Q37">
    <cfRule type="containsBlanks" priority="4610" stopIfTrue="1">
      <formula>LEN(TRIM(Q34))=0</formula>
    </cfRule>
    <cfRule type="cellIs" dxfId="20253" priority="4611" operator="greaterThanOrEqual">
      <formula>P34</formula>
    </cfRule>
    <cfRule type="cellIs" dxfId="20252" priority="4612" operator="lessThan">
      <formula>P34</formula>
    </cfRule>
  </conditionalFormatting>
  <conditionalFormatting sqref="Q38:Q40">
    <cfRule type="containsBlanks" priority="4607" stopIfTrue="1">
      <formula>LEN(TRIM(Q38))=0</formula>
    </cfRule>
    <cfRule type="cellIs" dxfId="20251" priority="4608" operator="greaterThanOrEqual">
      <formula>P38</formula>
    </cfRule>
    <cfRule type="cellIs" dxfId="20250" priority="4609" operator="lessThan">
      <formula>P38</formula>
    </cfRule>
  </conditionalFormatting>
  <conditionalFormatting sqref="Q38:Q40">
    <cfRule type="containsBlanks" priority="4604" stopIfTrue="1">
      <formula>LEN(TRIM(Q38))=0</formula>
    </cfRule>
    <cfRule type="cellIs" dxfId="20249" priority="4605" operator="greaterThanOrEqual">
      <formula>P38</formula>
    </cfRule>
    <cfRule type="cellIs" dxfId="20248" priority="4606" operator="lessThan">
      <formula>P38</formula>
    </cfRule>
  </conditionalFormatting>
  <conditionalFormatting sqref="Q41:Q43">
    <cfRule type="containsBlanks" priority="4601" stopIfTrue="1">
      <formula>LEN(TRIM(Q41))=0</formula>
    </cfRule>
    <cfRule type="cellIs" dxfId="20247" priority="4602" operator="greaterThanOrEqual">
      <formula>P41</formula>
    </cfRule>
    <cfRule type="cellIs" dxfId="20246" priority="4603" operator="lessThan">
      <formula>P41</formula>
    </cfRule>
  </conditionalFormatting>
  <conditionalFormatting sqref="Q41:Q43">
    <cfRule type="containsBlanks" priority="4598" stopIfTrue="1">
      <formula>LEN(TRIM(Q41))=0</formula>
    </cfRule>
    <cfRule type="cellIs" dxfId="20245" priority="4599" operator="greaterThanOrEqual">
      <formula>P41</formula>
    </cfRule>
    <cfRule type="cellIs" dxfId="20244" priority="4600" operator="lessThan">
      <formula>P41</formula>
    </cfRule>
  </conditionalFormatting>
  <conditionalFormatting sqref="Q47:Q49">
    <cfRule type="containsBlanks" priority="4595" stopIfTrue="1">
      <formula>LEN(TRIM(Q47))=0</formula>
    </cfRule>
    <cfRule type="cellIs" dxfId="20243" priority="4596" operator="greaterThanOrEqual">
      <formula>P47</formula>
    </cfRule>
    <cfRule type="cellIs" dxfId="20242" priority="4597" operator="lessThan">
      <formula>P47</formula>
    </cfRule>
  </conditionalFormatting>
  <conditionalFormatting sqref="Q47:Q49">
    <cfRule type="containsBlanks" priority="4592" stopIfTrue="1">
      <formula>LEN(TRIM(Q47))=0</formula>
    </cfRule>
    <cfRule type="cellIs" dxfId="20241" priority="4593" operator="greaterThanOrEqual">
      <formula>P47</formula>
    </cfRule>
    <cfRule type="cellIs" dxfId="20240" priority="4594" operator="lessThan">
      <formula>P47</formula>
    </cfRule>
  </conditionalFormatting>
  <conditionalFormatting sqref="Q54:Q57">
    <cfRule type="containsBlanks" priority="4589" stopIfTrue="1">
      <formula>LEN(TRIM(Q54))=0</formula>
    </cfRule>
    <cfRule type="cellIs" dxfId="20239" priority="4590" operator="greaterThanOrEqual">
      <formula>P54</formula>
    </cfRule>
    <cfRule type="cellIs" dxfId="20238" priority="4591" operator="lessThan">
      <formula>P54</formula>
    </cfRule>
  </conditionalFormatting>
  <conditionalFormatting sqref="Q54:Q57">
    <cfRule type="containsBlanks" priority="4586" stopIfTrue="1">
      <formula>LEN(TRIM(Q54))=0</formula>
    </cfRule>
    <cfRule type="cellIs" dxfId="20237" priority="4587" operator="greaterThanOrEqual">
      <formula>P54</formula>
    </cfRule>
    <cfRule type="cellIs" dxfId="20236" priority="4588" operator="lessThan">
      <formula>P54</formula>
    </cfRule>
  </conditionalFormatting>
  <conditionalFormatting sqref="Q58:Q60">
    <cfRule type="containsBlanks" priority="4583" stopIfTrue="1">
      <formula>LEN(TRIM(Q58))=0</formula>
    </cfRule>
    <cfRule type="cellIs" dxfId="20235" priority="4584" operator="greaterThanOrEqual">
      <formula>P58</formula>
    </cfRule>
    <cfRule type="cellIs" dxfId="20234" priority="4585" operator="lessThan">
      <formula>P58</formula>
    </cfRule>
  </conditionalFormatting>
  <conditionalFormatting sqref="Q58:Q60">
    <cfRule type="containsBlanks" priority="4580" stopIfTrue="1">
      <formula>LEN(TRIM(Q58))=0</formula>
    </cfRule>
    <cfRule type="cellIs" dxfId="20233" priority="4581" operator="greaterThanOrEqual">
      <formula>P58</formula>
    </cfRule>
    <cfRule type="cellIs" dxfId="20232" priority="4582" operator="lessThan">
      <formula>P58</formula>
    </cfRule>
  </conditionalFormatting>
  <conditionalFormatting sqref="Q61:Q63">
    <cfRule type="containsBlanks" priority="4577" stopIfTrue="1">
      <formula>LEN(TRIM(Q61))=0</formula>
    </cfRule>
    <cfRule type="cellIs" dxfId="20231" priority="4578" operator="greaterThanOrEqual">
      <formula>P61</formula>
    </cfRule>
    <cfRule type="cellIs" dxfId="20230" priority="4579" operator="lessThan">
      <formula>P61</formula>
    </cfRule>
  </conditionalFormatting>
  <conditionalFormatting sqref="Q61:Q63">
    <cfRule type="containsBlanks" priority="4574" stopIfTrue="1">
      <formula>LEN(TRIM(Q61))=0</formula>
    </cfRule>
    <cfRule type="cellIs" dxfId="20229" priority="4575" operator="greaterThanOrEqual">
      <formula>P61</formula>
    </cfRule>
    <cfRule type="cellIs" dxfId="20228" priority="4576" operator="lessThan">
      <formula>P61</formula>
    </cfRule>
  </conditionalFormatting>
  <conditionalFormatting sqref="Q65">
    <cfRule type="containsBlanks" priority="4571" stopIfTrue="1">
      <formula>LEN(TRIM(Q65))=0</formula>
    </cfRule>
    <cfRule type="cellIs" dxfId="20227" priority="4572" operator="greaterThanOrEqual">
      <formula>P65</formula>
    </cfRule>
    <cfRule type="cellIs" dxfId="20226" priority="4573" operator="lessThan">
      <formula>P65</formula>
    </cfRule>
  </conditionalFormatting>
  <conditionalFormatting sqref="Q65">
    <cfRule type="containsBlanks" priority="4568" stopIfTrue="1">
      <formula>LEN(TRIM(Q65))=0</formula>
    </cfRule>
    <cfRule type="cellIs" dxfId="20225" priority="4569" operator="greaterThanOrEqual">
      <formula>P65</formula>
    </cfRule>
    <cfRule type="cellIs" dxfId="20224" priority="4570" operator="lessThan">
      <formula>P65</formula>
    </cfRule>
  </conditionalFormatting>
  <conditionalFormatting sqref="Q64">
    <cfRule type="containsBlanks" priority="4565" stopIfTrue="1">
      <formula>LEN(TRIM(Q64))=0</formula>
    </cfRule>
    <cfRule type="cellIs" dxfId="20223" priority="4566" operator="greaterThanOrEqual">
      <formula>P64</formula>
    </cfRule>
    <cfRule type="cellIs" dxfId="20222" priority="4567" operator="lessThan">
      <formula>P64</formula>
    </cfRule>
  </conditionalFormatting>
  <conditionalFormatting sqref="Q64">
    <cfRule type="containsBlanks" priority="4562" stopIfTrue="1">
      <formula>LEN(TRIM(Q64))=0</formula>
    </cfRule>
    <cfRule type="cellIs" dxfId="20221" priority="4563" operator="greaterThanOrEqual">
      <formula>P64</formula>
    </cfRule>
    <cfRule type="cellIs" dxfId="20220" priority="4564" operator="lessThan">
      <formula>P64</formula>
    </cfRule>
  </conditionalFormatting>
  <conditionalFormatting sqref="Q66:Q68">
    <cfRule type="containsBlanks" priority="4559" stopIfTrue="1">
      <formula>LEN(TRIM(Q66))=0</formula>
    </cfRule>
    <cfRule type="cellIs" dxfId="20219" priority="4560" operator="greaterThanOrEqual">
      <formula>P66</formula>
    </cfRule>
    <cfRule type="cellIs" dxfId="20218" priority="4561" operator="lessThan">
      <formula>P66</formula>
    </cfRule>
  </conditionalFormatting>
  <conditionalFormatting sqref="Q66:Q68">
    <cfRule type="containsBlanks" priority="4556" stopIfTrue="1">
      <formula>LEN(TRIM(Q66))=0</formula>
    </cfRule>
    <cfRule type="cellIs" dxfId="20217" priority="4557" operator="greaterThanOrEqual">
      <formula>P66</formula>
    </cfRule>
    <cfRule type="cellIs" dxfId="20216" priority="4558" operator="lessThan">
      <formula>P66</formula>
    </cfRule>
  </conditionalFormatting>
  <conditionalFormatting sqref="Q69:Q71">
    <cfRule type="containsBlanks" priority="4553" stopIfTrue="1">
      <formula>LEN(TRIM(Q69))=0</formula>
    </cfRule>
    <cfRule type="cellIs" dxfId="20215" priority="4554" operator="greaterThanOrEqual">
      <formula>P69</formula>
    </cfRule>
    <cfRule type="cellIs" dxfId="20214" priority="4555" operator="lessThan">
      <formula>P69</formula>
    </cfRule>
  </conditionalFormatting>
  <conditionalFormatting sqref="Q69:Q71">
    <cfRule type="containsBlanks" priority="4550" stopIfTrue="1">
      <formula>LEN(TRIM(Q69))=0</formula>
    </cfRule>
    <cfRule type="cellIs" dxfId="20213" priority="4551" operator="greaterThanOrEqual">
      <formula>P69</formula>
    </cfRule>
    <cfRule type="cellIs" dxfId="20212" priority="4552" operator="lessThan">
      <formula>P69</formula>
    </cfRule>
  </conditionalFormatting>
  <conditionalFormatting sqref="Q73">
    <cfRule type="containsBlanks" priority="4547" stopIfTrue="1">
      <formula>LEN(TRIM(Q73))=0</formula>
    </cfRule>
    <cfRule type="cellIs" dxfId="20211" priority="4548" operator="greaterThanOrEqual">
      <formula>P73</formula>
    </cfRule>
    <cfRule type="cellIs" dxfId="20210" priority="4549" operator="lessThan">
      <formula>P73</formula>
    </cfRule>
  </conditionalFormatting>
  <conditionalFormatting sqref="Q73">
    <cfRule type="containsBlanks" priority="4544" stopIfTrue="1">
      <formula>LEN(TRIM(Q73))=0</formula>
    </cfRule>
    <cfRule type="cellIs" dxfId="20209" priority="4545" operator="greaterThanOrEqual">
      <formula>P73</formula>
    </cfRule>
    <cfRule type="cellIs" dxfId="20208" priority="4546" operator="lessThan">
      <formula>P73</formula>
    </cfRule>
  </conditionalFormatting>
  <conditionalFormatting sqref="Q72">
    <cfRule type="containsBlanks" priority="4541" stopIfTrue="1">
      <formula>LEN(TRIM(Q72))=0</formula>
    </cfRule>
    <cfRule type="cellIs" dxfId="20207" priority="4542" operator="greaterThanOrEqual">
      <formula>P72</formula>
    </cfRule>
    <cfRule type="cellIs" dxfId="20206" priority="4543" operator="lessThan">
      <formula>P72</formula>
    </cfRule>
  </conditionalFormatting>
  <conditionalFormatting sqref="Q72">
    <cfRule type="containsBlanks" priority="4538" stopIfTrue="1">
      <formula>LEN(TRIM(Q72))=0</formula>
    </cfRule>
    <cfRule type="cellIs" dxfId="20205" priority="4539" operator="greaterThanOrEqual">
      <formula>P72</formula>
    </cfRule>
    <cfRule type="cellIs" dxfId="20204" priority="4540" operator="lessThan">
      <formula>P72</formula>
    </cfRule>
  </conditionalFormatting>
  <conditionalFormatting sqref="R14:R24 R29:R32">
    <cfRule type="containsBlanks" priority="4535" stopIfTrue="1">
      <formula>LEN(TRIM(R14))=0</formula>
    </cfRule>
    <cfRule type="cellIs" dxfId="20203" priority="4536" operator="greaterThanOrEqual">
      <formula>Q14</formula>
    </cfRule>
    <cfRule type="cellIs" dxfId="20202" priority="4537" operator="lessThan">
      <formula>Q14</formula>
    </cfRule>
  </conditionalFormatting>
  <conditionalFormatting sqref="R14:R24 R29:R32">
    <cfRule type="containsBlanks" priority="4532" stopIfTrue="1">
      <formula>LEN(TRIM(R14))=0</formula>
    </cfRule>
    <cfRule type="cellIs" dxfId="20201" priority="4533" operator="greaterThanOrEqual">
      <formula>Q14</formula>
    </cfRule>
    <cfRule type="cellIs" dxfId="20200" priority="4534" operator="lessThan">
      <formula>Q14</formula>
    </cfRule>
  </conditionalFormatting>
  <conditionalFormatting sqref="R5:R8">
    <cfRule type="containsBlanks" priority="4529" stopIfTrue="1">
      <formula>LEN(TRIM(R5))=0</formula>
    </cfRule>
    <cfRule type="cellIs" dxfId="20199" priority="4530" operator="greaterThanOrEqual">
      <formula>Q5</formula>
    </cfRule>
    <cfRule type="cellIs" dxfId="20198" priority="4531" operator="lessThan">
      <formula>Q5</formula>
    </cfRule>
  </conditionalFormatting>
  <conditionalFormatting sqref="R5:R8">
    <cfRule type="containsBlanks" priority="4526" stopIfTrue="1">
      <formula>LEN(TRIM(R5))=0</formula>
    </cfRule>
    <cfRule type="cellIs" dxfId="20197" priority="4527" operator="greaterThanOrEqual">
      <formula>Q5</formula>
    </cfRule>
    <cfRule type="cellIs" dxfId="20196" priority="4528" operator="lessThan">
      <formula>Q5</formula>
    </cfRule>
  </conditionalFormatting>
  <conditionalFormatting sqref="R34:R37">
    <cfRule type="containsBlanks" priority="4523" stopIfTrue="1">
      <formula>LEN(TRIM(R34))=0</formula>
    </cfRule>
    <cfRule type="cellIs" dxfId="20195" priority="4524" operator="greaterThanOrEqual">
      <formula>Q34</formula>
    </cfRule>
    <cfRule type="cellIs" dxfId="20194" priority="4525" operator="lessThan">
      <formula>Q34</formula>
    </cfRule>
  </conditionalFormatting>
  <conditionalFormatting sqref="R34:R37">
    <cfRule type="containsBlanks" priority="4520" stopIfTrue="1">
      <formula>LEN(TRIM(R34))=0</formula>
    </cfRule>
    <cfRule type="cellIs" dxfId="20193" priority="4521" operator="greaterThanOrEqual">
      <formula>Q34</formula>
    </cfRule>
    <cfRule type="cellIs" dxfId="20192" priority="4522" operator="lessThan">
      <formula>Q34</formula>
    </cfRule>
  </conditionalFormatting>
  <conditionalFormatting sqref="R38:R40">
    <cfRule type="containsBlanks" priority="4517" stopIfTrue="1">
      <formula>LEN(TRIM(R38))=0</formula>
    </cfRule>
    <cfRule type="cellIs" dxfId="20191" priority="4518" operator="greaterThanOrEqual">
      <formula>Q38</formula>
    </cfRule>
    <cfRule type="cellIs" dxfId="20190" priority="4519" operator="lessThan">
      <formula>Q38</formula>
    </cfRule>
  </conditionalFormatting>
  <conditionalFormatting sqref="R38:R40">
    <cfRule type="containsBlanks" priority="4514" stopIfTrue="1">
      <formula>LEN(TRIM(R38))=0</formula>
    </cfRule>
    <cfRule type="cellIs" dxfId="20189" priority="4515" operator="greaterThanOrEqual">
      <formula>Q38</formula>
    </cfRule>
    <cfRule type="cellIs" dxfId="20188" priority="4516" operator="lessThan">
      <formula>Q38</formula>
    </cfRule>
  </conditionalFormatting>
  <conditionalFormatting sqref="R41:R43">
    <cfRule type="containsBlanks" priority="4511" stopIfTrue="1">
      <formula>LEN(TRIM(R41))=0</formula>
    </cfRule>
    <cfRule type="cellIs" dxfId="20187" priority="4512" operator="greaterThanOrEqual">
      <formula>Q41</formula>
    </cfRule>
    <cfRule type="cellIs" dxfId="20186" priority="4513" operator="lessThan">
      <formula>Q41</formula>
    </cfRule>
  </conditionalFormatting>
  <conditionalFormatting sqref="R41:R43">
    <cfRule type="containsBlanks" priority="4508" stopIfTrue="1">
      <formula>LEN(TRIM(R41))=0</formula>
    </cfRule>
    <cfRule type="cellIs" dxfId="20185" priority="4509" operator="greaterThanOrEqual">
      <formula>Q41</formula>
    </cfRule>
    <cfRule type="cellIs" dxfId="20184" priority="4510" operator="lessThan">
      <formula>Q41</formula>
    </cfRule>
  </conditionalFormatting>
  <conditionalFormatting sqref="R47:R49">
    <cfRule type="containsBlanks" priority="4505" stopIfTrue="1">
      <formula>LEN(TRIM(R47))=0</formula>
    </cfRule>
    <cfRule type="cellIs" dxfId="20183" priority="4506" operator="greaterThanOrEqual">
      <formula>Q47</formula>
    </cfRule>
    <cfRule type="cellIs" dxfId="20182" priority="4507" operator="lessThan">
      <formula>Q47</formula>
    </cfRule>
  </conditionalFormatting>
  <conditionalFormatting sqref="R47:R49">
    <cfRule type="containsBlanks" priority="4502" stopIfTrue="1">
      <formula>LEN(TRIM(R47))=0</formula>
    </cfRule>
    <cfRule type="cellIs" dxfId="20181" priority="4503" operator="greaterThanOrEqual">
      <formula>Q47</formula>
    </cfRule>
    <cfRule type="cellIs" dxfId="20180" priority="4504" operator="lessThan">
      <formula>Q47</formula>
    </cfRule>
  </conditionalFormatting>
  <conditionalFormatting sqref="R54:R57">
    <cfRule type="containsBlanks" priority="4499" stopIfTrue="1">
      <formula>LEN(TRIM(R54))=0</formula>
    </cfRule>
    <cfRule type="cellIs" dxfId="20179" priority="4500" operator="greaterThanOrEqual">
      <formula>Q54</formula>
    </cfRule>
    <cfRule type="cellIs" dxfId="20178" priority="4501" operator="lessThan">
      <formula>Q54</formula>
    </cfRule>
  </conditionalFormatting>
  <conditionalFormatting sqref="R54:R57">
    <cfRule type="containsBlanks" priority="4496" stopIfTrue="1">
      <formula>LEN(TRIM(R54))=0</formula>
    </cfRule>
    <cfRule type="cellIs" dxfId="20177" priority="4497" operator="greaterThanOrEqual">
      <formula>Q54</formula>
    </cfRule>
    <cfRule type="cellIs" dxfId="20176" priority="4498" operator="lessThan">
      <formula>Q54</formula>
    </cfRule>
  </conditionalFormatting>
  <conditionalFormatting sqref="R58:R60">
    <cfRule type="containsBlanks" priority="4493" stopIfTrue="1">
      <formula>LEN(TRIM(R58))=0</formula>
    </cfRule>
    <cfRule type="cellIs" dxfId="20175" priority="4494" operator="greaterThanOrEqual">
      <formula>Q58</formula>
    </cfRule>
    <cfRule type="cellIs" dxfId="20174" priority="4495" operator="lessThan">
      <formula>Q58</formula>
    </cfRule>
  </conditionalFormatting>
  <conditionalFormatting sqref="R58:R60">
    <cfRule type="containsBlanks" priority="4490" stopIfTrue="1">
      <formula>LEN(TRIM(R58))=0</formula>
    </cfRule>
    <cfRule type="cellIs" dxfId="20173" priority="4491" operator="greaterThanOrEqual">
      <formula>Q58</formula>
    </cfRule>
    <cfRule type="cellIs" dxfId="20172" priority="4492" operator="lessThan">
      <formula>Q58</formula>
    </cfRule>
  </conditionalFormatting>
  <conditionalFormatting sqref="R61:R63">
    <cfRule type="containsBlanks" priority="4487" stopIfTrue="1">
      <formula>LEN(TRIM(R61))=0</formula>
    </cfRule>
    <cfRule type="cellIs" dxfId="20171" priority="4488" operator="greaterThanOrEqual">
      <formula>Q61</formula>
    </cfRule>
    <cfRule type="cellIs" dxfId="20170" priority="4489" operator="lessThan">
      <formula>Q61</formula>
    </cfRule>
  </conditionalFormatting>
  <conditionalFormatting sqref="R61:R63">
    <cfRule type="containsBlanks" priority="4484" stopIfTrue="1">
      <formula>LEN(TRIM(R61))=0</formula>
    </cfRule>
    <cfRule type="cellIs" dxfId="20169" priority="4485" operator="greaterThanOrEqual">
      <formula>Q61</formula>
    </cfRule>
    <cfRule type="cellIs" dxfId="20168" priority="4486" operator="lessThan">
      <formula>Q61</formula>
    </cfRule>
  </conditionalFormatting>
  <conditionalFormatting sqref="R65">
    <cfRule type="containsBlanks" priority="4481" stopIfTrue="1">
      <formula>LEN(TRIM(R65))=0</formula>
    </cfRule>
    <cfRule type="cellIs" dxfId="20167" priority="4482" operator="greaterThanOrEqual">
      <formula>Q65</formula>
    </cfRule>
    <cfRule type="cellIs" dxfId="20166" priority="4483" operator="lessThan">
      <formula>Q65</formula>
    </cfRule>
  </conditionalFormatting>
  <conditionalFormatting sqref="R65">
    <cfRule type="containsBlanks" priority="4478" stopIfTrue="1">
      <formula>LEN(TRIM(R65))=0</formula>
    </cfRule>
    <cfRule type="cellIs" dxfId="20165" priority="4479" operator="greaterThanOrEqual">
      <formula>Q65</formula>
    </cfRule>
    <cfRule type="cellIs" dxfId="20164" priority="4480" operator="lessThan">
      <formula>Q65</formula>
    </cfRule>
  </conditionalFormatting>
  <conditionalFormatting sqref="R64">
    <cfRule type="containsBlanks" priority="4475" stopIfTrue="1">
      <formula>LEN(TRIM(R64))=0</formula>
    </cfRule>
    <cfRule type="cellIs" dxfId="20163" priority="4476" operator="greaterThanOrEqual">
      <formula>Q64</formula>
    </cfRule>
    <cfRule type="cellIs" dxfId="20162" priority="4477" operator="lessThan">
      <formula>Q64</formula>
    </cfRule>
  </conditionalFormatting>
  <conditionalFormatting sqref="R64">
    <cfRule type="containsBlanks" priority="4472" stopIfTrue="1">
      <formula>LEN(TRIM(R64))=0</formula>
    </cfRule>
    <cfRule type="cellIs" dxfId="20161" priority="4473" operator="greaterThanOrEqual">
      <formula>Q64</formula>
    </cfRule>
    <cfRule type="cellIs" dxfId="20160" priority="4474" operator="lessThan">
      <formula>Q64</formula>
    </cfRule>
  </conditionalFormatting>
  <conditionalFormatting sqref="R66:R68">
    <cfRule type="containsBlanks" priority="4469" stopIfTrue="1">
      <formula>LEN(TRIM(R66))=0</formula>
    </cfRule>
    <cfRule type="cellIs" dxfId="20159" priority="4470" operator="greaterThanOrEqual">
      <formula>Q66</formula>
    </cfRule>
    <cfRule type="cellIs" dxfId="20158" priority="4471" operator="lessThan">
      <formula>Q66</formula>
    </cfRule>
  </conditionalFormatting>
  <conditionalFormatting sqref="R66:R68">
    <cfRule type="containsBlanks" priority="4466" stopIfTrue="1">
      <formula>LEN(TRIM(R66))=0</formula>
    </cfRule>
    <cfRule type="cellIs" dxfId="20157" priority="4467" operator="greaterThanOrEqual">
      <formula>Q66</formula>
    </cfRule>
    <cfRule type="cellIs" dxfId="20156" priority="4468" operator="lessThan">
      <formula>Q66</formula>
    </cfRule>
  </conditionalFormatting>
  <conditionalFormatting sqref="R69:R71">
    <cfRule type="containsBlanks" priority="4463" stopIfTrue="1">
      <formula>LEN(TRIM(R69))=0</formula>
    </cfRule>
    <cfRule type="cellIs" dxfId="20155" priority="4464" operator="greaterThanOrEqual">
      <formula>Q69</formula>
    </cfRule>
    <cfRule type="cellIs" dxfId="20154" priority="4465" operator="lessThan">
      <formula>Q69</formula>
    </cfRule>
  </conditionalFormatting>
  <conditionalFormatting sqref="R69:R71">
    <cfRule type="containsBlanks" priority="4460" stopIfTrue="1">
      <formula>LEN(TRIM(R69))=0</formula>
    </cfRule>
    <cfRule type="cellIs" dxfId="20153" priority="4461" operator="greaterThanOrEqual">
      <formula>Q69</formula>
    </cfRule>
    <cfRule type="cellIs" dxfId="20152" priority="4462" operator="lessThan">
      <formula>Q69</formula>
    </cfRule>
  </conditionalFormatting>
  <conditionalFormatting sqref="R73">
    <cfRule type="containsBlanks" priority="4457" stopIfTrue="1">
      <formula>LEN(TRIM(R73))=0</formula>
    </cfRule>
    <cfRule type="cellIs" dxfId="20151" priority="4458" operator="greaterThanOrEqual">
      <formula>Q73</formula>
    </cfRule>
    <cfRule type="cellIs" dxfId="20150" priority="4459" operator="lessThan">
      <formula>Q73</formula>
    </cfRule>
  </conditionalFormatting>
  <conditionalFormatting sqref="R73">
    <cfRule type="containsBlanks" priority="4454" stopIfTrue="1">
      <formula>LEN(TRIM(R73))=0</formula>
    </cfRule>
    <cfRule type="cellIs" dxfId="20149" priority="4455" operator="greaterThanOrEqual">
      <formula>Q73</formula>
    </cfRule>
    <cfRule type="cellIs" dxfId="20148" priority="4456" operator="lessThan">
      <formula>Q73</formula>
    </cfRule>
  </conditionalFormatting>
  <conditionalFormatting sqref="R72">
    <cfRule type="containsBlanks" priority="4451" stopIfTrue="1">
      <formula>LEN(TRIM(R72))=0</formula>
    </cfRule>
    <cfRule type="cellIs" dxfId="20147" priority="4452" operator="greaterThanOrEqual">
      <formula>Q72</formula>
    </cfRule>
    <cfRule type="cellIs" dxfId="20146" priority="4453" operator="lessThan">
      <formula>Q72</formula>
    </cfRule>
  </conditionalFormatting>
  <conditionalFormatting sqref="R72">
    <cfRule type="containsBlanks" priority="4448" stopIfTrue="1">
      <formula>LEN(TRIM(R72))=0</formula>
    </cfRule>
    <cfRule type="cellIs" dxfId="20145" priority="4449" operator="greaterThanOrEqual">
      <formula>Q72</formula>
    </cfRule>
    <cfRule type="cellIs" dxfId="20144" priority="4450" operator="lessThan">
      <formula>Q72</formula>
    </cfRule>
  </conditionalFormatting>
  <conditionalFormatting sqref="P12">
    <cfRule type="containsBlanks" priority="4445" stopIfTrue="1">
      <formula>LEN(TRIM(P12))=0</formula>
    </cfRule>
    <cfRule type="cellIs" dxfId="20143" priority="4446" operator="greaterThanOrEqual">
      <formula>O12</formula>
    </cfRule>
    <cfRule type="cellIs" dxfId="20142" priority="4447" operator="lessThan">
      <formula>O12</formula>
    </cfRule>
  </conditionalFormatting>
  <conditionalFormatting sqref="P13">
    <cfRule type="containsBlanks" priority="4442" stopIfTrue="1">
      <formula>LEN(TRIM(P13))=0</formula>
    </cfRule>
    <cfRule type="cellIs" dxfId="20141" priority="4443" operator="greaterThanOrEqual">
      <formula>O13</formula>
    </cfRule>
    <cfRule type="cellIs" dxfId="20140" priority="4444" operator="lessThan">
      <formula>O13</formula>
    </cfRule>
  </conditionalFormatting>
  <conditionalFormatting sqref="P11">
    <cfRule type="containsBlanks" priority="4439" stopIfTrue="1">
      <formula>LEN(TRIM(P11))=0</formula>
    </cfRule>
    <cfRule type="cellIs" dxfId="20139" priority="4440" operator="greaterThanOrEqual">
      <formula>O11</formula>
    </cfRule>
    <cfRule type="cellIs" dxfId="20138" priority="4441" operator="lessThan">
      <formula>O11</formula>
    </cfRule>
  </conditionalFormatting>
  <conditionalFormatting sqref="M12">
    <cfRule type="cellIs" dxfId="20137" priority="4437" stopIfTrue="1" operator="notEqual">
      <formula>0</formula>
    </cfRule>
  </conditionalFormatting>
  <conditionalFormatting sqref="N12">
    <cfRule type="cellIs" dxfId="20136" priority="4438" stopIfTrue="1" operator="notEqual">
      <formula>0</formula>
    </cfRule>
  </conditionalFormatting>
  <conditionalFormatting sqref="M13">
    <cfRule type="cellIs" dxfId="20135" priority="4435" stopIfTrue="1" operator="notEqual">
      <formula>0</formula>
    </cfRule>
  </conditionalFormatting>
  <conditionalFormatting sqref="N13">
    <cfRule type="cellIs" dxfId="20134" priority="4436" stopIfTrue="1" operator="notEqual">
      <formula>0</formula>
    </cfRule>
  </conditionalFormatting>
  <conditionalFormatting sqref="M11">
    <cfRule type="cellIs" dxfId="20133" priority="4433" stopIfTrue="1" operator="notEqual">
      <formula>0</formula>
    </cfRule>
  </conditionalFormatting>
  <conditionalFormatting sqref="N11">
    <cfRule type="cellIs" dxfId="20132" priority="4434" stopIfTrue="1" operator="notEqual">
      <formula>0</formula>
    </cfRule>
  </conditionalFormatting>
  <conditionalFormatting sqref="Q9:Q13">
    <cfRule type="containsBlanks" priority="4430" stopIfTrue="1">
      <formula>LEN(TRIM(Q9))=0</formula>
    </cfRule>
    <cfRule type="cellIs" dxfId="20131" priority="4431" operator="greaterThanOrEqual">
      <formula>P9</formula>
    </cfRule>
    <cfRule type="cellIs" dxfId="20130" priority="4432" operator="lessThan">
      <formula>P9</formula>
    </cfRule>
  </conditionalFormatting>
  <conditionalFormatting sqref="Q9:Q13">
    <cfRule type="containsBlanks" priority="4427" stopIfTrue="1">
      <formula>LEN(TRIM(Q9))=0</formula>
    </cfRule>
    <cfRule type="cellIs" dxfId="20129" priority="4428" operator="greaterThanOrEqual">
      <formula>P9</formula>
    </cfRule>
    <cfRule type="cellIs" dxfId="20128" priority="4429" operator="lessThan">
      <formula>P9</formula>
    </cfRule>
  </conditionalFormatting>
  <conditionalFormatting sqref="R9:R13">
    <cfRule type="containsBlanks" priority="4424" stopIfTrue="1">
      <formula>LEN(TRIM(R9))=0</formula>
    </cfRule>
    <cfRule type="cellIs" dxfId="20127" priority="4425" operator="greaterThanOrEqual">
      <formula>Q9</formula>
    </cfRule>
    <cfRule type="cellIs" dxfId="20126" priority="4426" operator="lessThan">
      <formula>Q9</formula>
    </cfRule>
  </conditionalFormatting>
  <conditionalFormatting sqref="R9:R13">
    <cfRule type="containsBlanks" priority="4421" stopIfTrue="1">
      <formula>LEN(TRIM(R9))=0</formula>
    </cfRule>
    <cfRule type="cellIs" dxfId="20125" priority="4422" operator="greaterThanOrEqual">
      <formula>Q9</formula>
    </cfRule>
    <cfRule type="cellIs" dxfId="20124" priority="4423" operator="lessThan">
      <formula>Q9</formula>
    </cfRule>
  </conditionalFormatting>
  <conditionalFormatting sqref="P9:P10">
    <cfRule type="containsBlanks" priority="4418" stopIfTrue="1">
      <formula>LEN(TRIM(P9))=0</formula>
    </cfRule>
    <cfRule type="cellIs" dxfId="20123" priority="4419" operator="greaterThanOrEqual">
      <formula>O9</formula>
    </cfRule>
    <cfRule type="cellIs" dxfId="20122" priority="4420" operator="lessThan">
      <formula>O9</formula>
    </cfRule>
  </conditionalFormatting>
  <conditionalFormatting sqref="M9:M10">
    <cfRule type="cellIs" dxfId="20121" priority="4416" stopIfTrue="1" operator="notEqual">
      <formula>0</formula>
    </cfRule>
  </conditionalFormatting>
  <conditionalFormatting sqref="N10">
    <cfRule type="cellIs" dxfId="20120" priority="4417" stopIfTrue="1" operator="notEqual">
      <formula>0</formula>
    </cfRule>
  </conditionalFormatting>
  <conditionalFormatting sqref="N9">
    <cfRule type="cellIs" dxfId="20119" priority="4415" stopIfTrue="1" operator="notEqual">
      <formula>0</formula>
    </cfRule>
  </conditionalFormatting>
  <conditionalFormatting sqref="P26:P28">
    <cfRule type="containsBlanks" priority="4412" stopIfTrue="1">
      <formula>LEN(TRIM(P26))=0</formula>
    </cfRule>
    <cfRule type="cellIs" dxfId="20118" priority="4413" operator="greaterThanOrEqual">
      <formula>O26</formula>
    </cfRule>
    <cfRule type="cellIs" dxfId="20117" priority="4414" operator="lessThan">
      <formula>O26</formula>
    </cfRule>
  </conditionalFormatting>
  <conditionalFormatting sqref="P25">
    <cfRule type="containsBlanks" priority="4409" stopIfTrue="1">
      <formula>LEN(TRIM(P25))=0</formula>
    </cfRule>
    <cfRule type="cellIs" dxfId="20116" priority="4410" operator="greaterThanOrEqual">
      <formula>O25</formula>
    </cfRule>
    <cfRule type="cellIs" dxfId="20115" priority="4411" operator="lessThan">
      <formula>O25</formula>
    </cfRule>
  </conditionalFormatting>
  <conditionalFormatting sqref="P26">
    <cfRule type="containsBlanks" priority="4406" stopIfTrue="1">
      <formula>LEN(TRIM(P26))=0</formula>
    </cfRule>
    <cfRule type="cellIs" dxfId="20114" priority="4407" operator="greaterThanOrEqual">
      <formula>O26</formula>
    </cfRule>
    <cfRule type="cellIs" dxfId="20113" priority="4408" operator="lessThan">
      <formula>O26</formula>
    </cfRule>
  </conditionalFormatting>
  <conditionalFormatting sqref="M27:M28">
    <cfRule type="cellIs" dxfId="20112" priority="4404" stopIfTrue="1" operator="notEqual">
      <formula>0</formula>
    </cfRule>
  </conditionalFormatting>
  <conditionalFormatting sqref="N27:N28">
    <cfRule type="cellIs" dxfId="20111" priority="4405" stopIfTrue="1" operator="notEqual">
      <formula>0</formula>
    </cfRule>
  </conditionalFormatting>
  <conditionalFormatting sqref="M25">
    <cfRule type="cellIs" dxfId="20110" priority="4402" stopIfTrue="1" operator="notEqual">
      <formula>0</formula>
    </cfRule>
  </conditionalFormatting>
  <conditionalFormatting sqref="N25">
    <cfRule type="cellIs" dxfId="20109" priority="4403" stopIfTrue="1" operator="notEqual">
      <formula>0</formula>
    </cfRule>
  </conditionalFormatting>
  <conditionalFormatting sqref="M26">
    <cfRule type="cellIs" dxfId="20108" priority="4401" stopIfTrue="1" operator="notEqual">
      <formula>0</formula>
    </cfRule>
  </conditionalFormatting>
  <conditionalFormatting sqref="M26">
    <cfRule type="cellIs" dxfId="20107" priority="4400" stopIfTrue="1" operator="notEqual">
      <formula>0</formula>
    </cfRule>
  </conditionalFormatting>
  <conditionalFormatting sqref="N26">
    <cfRule type="cellIs" dxfId="20106" priority="4399" stopIfTrue="1" operator="notEqual">
      <formula>0</formula>
    </cfRule>
  </conditionalFormatting>
  <conditionalFormatting sqref="Q25:Q28">
    <cfRule type="containsBlanks" priority="4396" stopIfTrue="1">
      <formula>LEN(TRIM(Q25))=0</formula>
    </cfRule>
    <cfRule type="cellIs" dxfId="20105" priority="4397" operator="greaterThanOrEqual">
      <formula>P25</formula>
    </cfRule>
    <cfRule type="cellIs" dxfId="20104" priority="4398" operator="lessThan">
      <formula>P25</formula>
    </cfRule>
  </conditionalFormatting>
  <conditionalFormatting sqref="Q25:Q28">
    <cfRule type="containsBlanks" priority="4393" stopIfTrue="1">
      <formula>LEN(TRIM(Q25))=0</formula>
    </cfRule>
    <cfRule type="cellIs" dxfId="20103" priority="4394" operator="greaterThanOrEqual">
      <formula>P25</formula>
    </cfRule>
    <cfRule type="cellIs" dxfId="20102" priority="4395" operator="lessThan">
      <formula>P25</formula>
    </cfRule>
  </conditionalFormatting>
  <conditionalFormatting sqref="R25:R28">
    <cfRule type="containsBlanks" priority="4390" stopIfTrue="1">
      <formula>LEN(TRIM(R25))=0</formula>
    </cfRule>
    <cfRule type="cellIs" dxfId="20101" priority="4391" operator="greaterThanOrEqual">
      <formula>Q25</formula>
    </cfRule>
    <cfRule type="cellIs" dxfId="20100" priority="4392" operator="lessThan">
      <formula>Q25</formula>
    </cfRule>
  </conditionalFormatting>
  <conditionalFormatting sqref="R25:R28">
    <cfRule type="containsBlanks" priority="4387" stopIfTrue="1">
      <formula>LEN(TRIM(R25))=0</formula>
    </cfRule>
    <cfRule type="cellIs" dxfId="20099" priority="4388" operator="greaterThanOrEqual">
      <formula>Q25</formula>
    </cfRule>
    <cfRule type="cellIs" dxfId="20098" priority="4389" operator="lessThan">
      <formula>Q25</formula>
    </cfRule>
  </conditionalFormatting>
  <conditionalFormatting sqref="V15:V16">
    <cfRule type="containsBlanks" priority="4384" stopIfTrue="1">
      <formula>LEN(TRIM(V15))=0</formula>
    </cfRule>
    <cfRule type="cellIs" dxfId="20097" priority="4385" operator="greaterThanOrEqual">
      <formula>U15</formula>
    </cfRule>
    <cfRule type="cellIs" dxfId="20096" priority="4386" operator="lessThan">
      <formula>U15</formula>
    </cfRule>
  </conditionalFormatting>
  <conditionalFormatting sqref="S42">
    <cfRule type="cellIs" dxfId="20095" priority="4382" stopIfTrue="1" operator="notEqual">
      <formula>0</formula>
    </cfRule>
  </conditionalFormatting>
  <conditionalFormatting sqref="T43">
    <cfRule type="cellIs" dxfId="20094" priority="4383" stopIfTrue="1" operator="notEqual">
      <formula>0</formula>
    </cfRule>
  </conditionalFormatting>
  <conditionalFormatting sqref="T47:T49">
    <cfRule type="cellIs" dxfId="20093" priority="4380" stopIfTrue="1" operator="notEqual">
      <formula>0</formula>
    </cfRule>
  </conditionalFormatting>
  <conditionalFormatting sqref="S47 S49">
    <cfRule type="cellIs" dxfId="20092" priority="4379" stopIfTrue="1" operator="notEqual">
      <formula>0</formula>
    </cfRule>
  </conditionalFormatting>
  <conditionalFormatting sqref="S72:S73">
    <cfRule type="cellIs" dxfId="20091" priority="4377" stopIfTrue="1" operator="notEqual">
      <formula>0</formula>
    </cfRule>
  </conditionalFormatting>
  <conditionalFormatting sqref="S41 S43">
    <cfRule type="cellIs" dxfId="20090" priority="4381" stopIfTrue="1" operator="notEqual">
      <formula>0</formula>
    </cfRule>
  </conditionalFormatting>
  <conditionalFormatting sqref="T72:T73">
    <cfRule type="cellIs" dxfId="20089" priority="4378" stopIfTrue="1" operator="notEqual">
      <formula>0</formula>
    </cfRule>
  </conditionalFormatting>
  <conditionalFormatting sqref="S38 S40">
    <cfRule type="cellIs" dxfId="20088" priority="4376" stopIfTrue="1" operator="notEqual">
      <formula>0</formula>
    </cfRule>
  </conditionalFormatting>
  <conditionalFormatting sqref="S48">
    <cfRule type="cellIs" dxfId="20087" priority="4375" stopIfTrue="1" operator="notEqual">
      <formula>0</formula>
    </cfRule>
  </conditionalFormatting>
  <conditionalFormatting sqref="S36:S37">
    <cfRule type="cellIs" dxfId="20086" priority="4374" stopIfTrue="1" operator="notEqual">
      <formula>0</formula>
    </cfRule>
  </conditionalFormatting>
  <conditionalFormatting sqref="T42">
    <cfRule type="cellIs" dxfId="20085" priority="4373" stopIfTrue="1" operator="notEqual">
      <formula>0</formula>
    </cfRule>
  </conditionalFormatting>
  <conditionalFormatting sqref="S39">
    <cfRule type="cellIs" dxfId="20084" priority="4372" stopIfTrue="1" operator="notEqual">
      <formula>0</formula>
    </cfRule>
  </conditionalFormatting>
  <conditionalFormatting sqref="V58:V60 V66:V68">
    <cfRule type="containsBlanks" priority="4369" stopIfTrue="1">
      <formula>LEN(TRIM(V58))=0</formula>
    </cfRule>
    <cfRule type="cellIs" dxfId="20083" priority="4370" operator="greaterThanOrEqual">
      <formula>U58</formula>
    </cfRule>
    <cfRule type="cellIs" dxfId="20082" priority="4371" operator="lessThan">
      <formula>U58</formula>
    </cfRule>
  </conditionalFormatting>
  <conditionalFormatting sqref="V47:V49">
    <cfRule type="containsBlanks" priority="4366" stopIfTrue="1">
      <formula>LEN(TRIM(V47))=0</formula>
    </cfRule>
    <cfRule type="cellIs" dxfId="20081" priority="4367" operator="greaterThanOrEqual">
      <formula>U47</formula>
    </cfRule>
    <cfRule type="cellIs" dxfId="20080" priority="4368" operator="lessThan">
      <formula>U47</formula>
    </cfRule>
  </conditionalFormatting>
  <conditionalFormatting sqref="V69:V73">
    <cfRule type="containsBlanks" priority="4363" stopIfTrue="1">
      <formula>LEN(TRIM(V69))=0</formula>
    </cfRule>
    <cfRule type="cellIs" dxfId="20079" priority="4364" operator="greaterThanOrEqual">
      <formula>U69</formula>
    </cfRule>
    <cfRule type="cellIs" dxfId="20078" priority="4365" operator="lessThan">
      <formula>U69</formula>
    </cfRule>
  </conditionalFormatting>
  <conditionalFormatting sqref="V54:V57">
    <cfRule type="containsBlanks" priority="4360" stopIfTrue="1">
      <formula>LEN(TRIM(V54))=0</formula>
    </cfRule>
    <cfRule type="cellIs" dxfId="20077" priority="4361" operator="greaterThanOrEqual">
      <formula>U54</formula>
    </cfRule>
    <cfRule type="cellIs" dxfId="20076" priority="4362" operator="lessThan">
      <formula>U54</formula>
    </cfRule>
  </conditionalFormatting>
  <conditionalFormatting sqref="V61:V65">
    <cfRule type="containsBlanks" priority="4357" stopIfTrue="1">
      <formula>LEN(TRIM(V61))=0</formula>
    </cfRule>
    <cfRule type="cellIs" dxfId="20075" priority="4358" operator="greaterThanOrEqual">
      <formula>U61</formula>
    </cfRule>
    <cfRule type="cellIs" dxfId="20074" priority="4359" operator="lessThan">
      <formula>U61</formula>
    </cfRule>
  </conditionalFormatting>
  <conditionalFormatting sqref="V41:V43">
    <cfRule type="containsBlanks" priority="4354" stopIfTrue="1">
      <formula>LEN(TRIM(V41))=0</formula>
    </cfRule>
    <cfRule type="cellIs" dxfId="20073" priority="4355" operator="greaterThanOrEqual">
      <formula>U41</formula>
    </cfRule>
    <cfRule type="cellIs" dxfId="20072" priority="4356" operator="lessThan">
      <formula>U41</formula>
    </cfRule>
  </conditionalFormatting>
  <conditionalFormatting sqref="V38 V40">
    <cfRule type="containsBlanks" priority="4351" stopIfTrue="1">
      <formula>LEN(TRIM(V38))=0</formula>
    </cfRule>
    <cfRule type="cellIs" dxfId="20071" priority="4352" operator="greaterThanOrEqual">
      <formula>U38</formula>
    </cfRule>
    <cfRule type="cellIs" dxfId="20070" priority="4353" operator="lessThan">
      <formula>U38</formula>
    </cfRule>
  </conditionalFormatting>
  <conditionalFormatting sqref="V36:V37">
    <cfRule type="containsBlanks" priority="4348" stopIfTrue="1">
      <formula>LEN(TRIM(V36))=0</formula>
    </cfRule>
    <cfRule type="cellIs" dxfId="20069" priority="4349" operator="greaterThanOrEqual">
      <formula>U36</formula>
    </cfRule>
    <cfRule type="cellIs" dxfId="20068" priority="4350" operator="lessThan">
      <formula>U36</formula>
    </cfRule>
  </conditionalFormatting>
  <conditionalFormatting sqref="V39">
    <cfRule type="containsBlanks" priority="4345" stopIfTrue="1">
      <formula>LEN(TRIM(V39))=0</formula>
    </cfRule>
    <cfRule type="cellIs" dxfId="20067" priority="4346" operator="greaterThanOrEqual">
      <formula>U39</formula>
    </cfRule>
    <cfRule type="cellIs" dxfId="20066" priority="4347" operator="lessThan">
      <formula>U39</formula>
    </cfRule>
  </conditionalFormatting>
  <conditionalFormatting sqref="V14:V18 V6:V8">
    <cfRule type="containsBlanks" priority="4342" stopIfTrue="1">
      <formula>LEN(TRIM(V6))=0</formula>
    </cfRule>
    <cfRule type="cellIs" dxfId="20065" priority="4343" operator="greaterThanOrEqual">
      <formula>U6</formula>
    </cfRule>
    <cfRule type="cellIs" dxfId="20064" priority="4344" operator="lessThan">
      <formula>U6</formula>
    </cfRule>
  </conditionalFormatting>
  <conditionalFormatting sqref="V5">
    <cfRule type="containsBlanks" priority="4339" stopIfTrue="1">
      <formula>LEN(TRIM(V5))=0</formula>
    </cfRule>
    <cfRule type="cellIs" dxfId="20063" priority="4340" operator="greaterThanOrEqual">
      <formula>U5</formula>
    </cfRule>
    <cfRule type="cellIs" dxfId="20062" priority="4341" operator="lessThan">
      <formula>U5</formula>
    </cfRule>
  </conditionalFormatting>
  <conditionalFormatting sqref="V29:V32">
    <cfRule type="containsBlanks" priority="4336" stopIfTrue="1">
      <formula>LEN(TRIM(V29))=0</formula>
    </cfRule>
    <cfRule type="cellIs" dxfId="20061" priority="4337" operator="greaterThanOrEqual">
      <formula>U29</formula>
    </cfRule>
    <cfRule type="cellIs" dxfId="20060" priority="4338" operator="lessThan">
      <formula>U29</formula>
    </cfRule>
  </conditionalFormatting>
  <conditionalFormatting sqref="V20:V21">
    <cfRule type="containsBlanks" priority="4333" stopIfTrue="1">
      <formula>LEN(TRIM(V20))=0</formula>
    </cfRule>
    <cfRule type="cellIs" dxfId="20059" priority="4334" operator="greaterThanOrEqual">
      <formula>U20</formula>
    </cfRule>
    <cfRule type="cellIs" dxfId="20058" priority="4335" operator="lessThan">
      <formula>U20</formula>
    </cfRule>
  </conditionalFormatting>
  <conditionalFormatting sqref="V19">
    <cfRule type="containsBlanks" priority="4330" stopIfTrue="1">
      <formula>LEN(TRIM(V19))=0</formula>
    </cfRule>
    <cfRule type="cellIs" dxfId="20057" priority="4331" operator="greaterThanOrEqual">
      <formula>U19</formula>
    </cfRule>
    <cfRule type="cellIs" dxfId="20056" priority="4332" operator="lessThan">
      <formula>U19</formula>
    </cfRule>
  </conditionalFormatting>
  <conditionalFormatting sqref="V23:V24">
    <cfRule type="containsBlanks" priority="4327" stopIfTrue="1">
      <formula>LEN(TRIM(V23))=0</formula>
    </cfRule>
    <cfRule type="cellIs" dxfId="20055" priority="4328" operator="greaterThanOrEqual">
      <formula>U23</formula>
    </cfRule>
    <cfRule type="cellIs" dxfId="20054" priority="4329" operator="lessThan">
      <formula>U23</formula>
    </cfRule>
  </conditionalFormatting>
  <conditionalFormatting sqref="V22">
    <cfRule type="containsBlanks" priority="4324" stopIfTrue="1">
      <formula>LEN(TRIM(V22))=0</formula>
    </cfRule>
    <cfRule type="cellIs" dxfId="20053" priority="4325" operator="greaterThanOrEqual">
      <formula>U22</formula>
    </cfRule>
    <cfRule type="cellIs" dxfId="20052" priority="4326" operator="lessThan">
      <formula>U22</formula>
    </cfRule>
  </conditionalFormatting>
  <conditionalFormatting sqref="V6">
    <cfRule type="containsBlanks" priority="4321" stopIfTrue="1">
      <formula>LEN(TRIM(V6))=0</formula>
    </cfRule>
    <cfRule type="cellIs" dxfId="20051" priority="4322" operator="greaterThanOrEqual">
      <formula>U6</formula>
    </cfRule>
    <cfRule type="cellIs" dxfId="20050" priority="4323" operator="lessThan">
      <formula>U6</formula>
    </cfRule>
  </conditionalFormatting>
  <conditionalFormatting sqref="V15:V16">
    <cfRule type="containsBlanks" priority="4318" stopIfTrue="1">
      <formula>LEN(TRIM(V15))=0</formula>
    </cfRule>
    <cfRule type="cellIs" dxfId="20049" priority="4319" operator="greaterThanOrEqual">
      <formula>U15</formula>
    </cfRule>
    <cfRule type="cellIs" dxfId="20048" priority="4320" operator="lessThan">
      <formula>U15</formula>
    </cfRule>
  </conditionalFormatting>
  <conditionalFormatting sqref="S34:S35">
    <cfRule type="cellIs" dxfId="20047" priority="4316" stopIfTrue="1" operator="notEqual">
      <formula>0</formula>
    </cfRule>
  </conditionalFormatting>
  <conditionalFormatting sqref="T34">
    <cfRule type="cellIs" dxfId="20046" priority="4317" stopIfTrue="1" operator="notEqual">
      <formula>0</formula>
    </cfRule>
  </conditionalFormatting>
  <conditionalFormatting sqref="V34:V35">
    <cfRule type="containsBlanks" priority="4313" stopIfTrue="1">
      <formula>LEN(TRIM(V34))=0</formula>
    </cfRule>
    <cfRule type="cellIs" dxfId="20045" priority="4314" operator="greaterThanOrEqual">
      <formula>U34</formula>
    </cfRule>
    <cfRule type="cellIs" dxfId="20044" priority="4315" operator="lessThan">
      <formula>U34</formula>
    </cfRule>
  </conditionalFormatting>
  <conditionalFormatting sqref="S7:S8 S14">
    <cfRule type="cellIs" dxfId="20043" priority="4311" stopIfTrue="1" operator="notEqual">
      <formula>0</formula>
    </cfRule>
  </conditionalFormatting>
  <conditionalFormatting sqref="T7:T8 T14:T15 T17:T18">
    <cfRule type="cellIs" dxfId="20042" priority="4312" stopIfTrue="1" operator="notEqual">
      <formula>0</formula>
    </cfRule>
  </conditionalFormatting>
  <conditionalFormatting sqref="S17:S18">
    <cfRule type="cellIs" dxfId="20041" priority="4310" stopIfTrue="1" operator="notEqual">
      <formula>0</formula>
    </cfRule>
  </conditionalFormatting>
  <conditionalFormatting sqref="S5">
    <cfRule type="cellIs" dxfId="20040" priority="4308" stopIfTrue="1" operator="notEqual">
      <formula>0</formula>
    </cfRule>
  </conditionalFormatting>
  <conditionalFormatting sqref="T5">
    <cfRule type="cellIs" dxfId="20039" priority="4309" stopIfTrue="1" operator="notEqual">
      <formula>0</formula>
    </cfRule>
  </conditionalFormatting>
  <conditionalFormatting sqref="S15">
    <cfRule type="cellIs" dxfId="20038" priority="4306" stopIfTrue="1" operator="notEqual">
      <formula>0</formula>
    </cfRule>
  </conditionalFormatting>
  <conditionalFormatting sqref="T15">
    <cfRule type="cellIs" dxfId="20037" priority="4307" stopIfTrue="1" operator="notEqual">
      <formula>0</formula>
    </cfRule>
  </conditionalFormatting>
  <conditionalFormatting sqref="S29:S32">
    <cfRule type="cellIs" dxfId="20036" priority="4304" stopIfTrue="1" operator="notEqual">
      <formula>0</formula>
    </cfRule>
  </conditionalFormatting>
  <conditionalFormatting sqref="T29:T32">
    <cfRule type="cellIs" dxfId="20035" priority="4305" stopIfTrue="1" operator="notEqual">
      <formula>0</formula>
    </cfRule>
  </conditionalFormatting>
  <conditionalFormatting sqref="S19:S21">
    <cfRule type="cellIs" dxfId="20034" priority="4302" stopIfTrue="1" operator="notEqual">
      <formula>0</formula>
    </cfRule>
  </conditionalFormatting>
  <conditionalFormatting sqref="T19:T21">
    <cfRule type="cellIs" dxfId="20033" priority="4303" stopIfTrue="1" operator="notEqual">
      <formula>0</formula>
    </cfRule>
  </conditionalFormatting>
  <conditionalFormatting sqref="S15">
    <cfRule type="cellIs" dxfId="20032" priority="4301" stopIfTrue="1" operator="notEqual">
      <formula>0</formula>
    </cfRule>
  </conditionalFormatting>
  <conditionalFormatting sqref="S15">
    <cfRule type="cellIs" dxfId="20031" priority="4299" stopIfTrue="1" operator="notEqual">
      <formula>0</formula>
    </cfRule>
  </conditionalFormatting>
  <conditionalFormatting sqref="T15">
    <cfRule type="cellIs" dxfId="20030" priority="4300" stopIfTrue="1" operator="notEqual">
      <formula>0</formula>
    </cfRule>
  </conditionalFormatting>
  <conditionalFormatting sqref="S6">
    <cfRule type="cellIs" dxfId="20029" priority="4298" stopIfTrue="1" operator="notEqual">
      <formula>0</formula>
    </cfRule>
  </conditionalFormatting>
  <conditionalFormatting sqref="S6">
    <cfRule type="cellIs" dxfId="20028" priority="4297" stopIfTrue="1" operator="notEqual">
      <formula>0</formula>
    </cfRule>
  </conditionalFormatting>
  <conditionalFormatting sqref="T16">
    <cfRule type="cellIs" dxfId="20027" priority="4296" stopIfTrue="1" operator="notEqual">
      <formula>0</formula>
    </cfRule>
  </conditionalFormatting>
  <conditionalFormatting sqref="S16">
    <cfRule type="cellIs" dxfId="20026" priority="4295" stopIfTrue="1" operator="notEqual">
      <formula>0</formula>
    </cfRule>
  </conditionalFormatting>
  <conditionalFormatting sqref="S16">
    <cfRule type="cellIs" dxfId="20025" priority="4294" stopIfTrue="1" operator="notEqual">
      <formula>0</formula>
    </cfRule>
  </conditionalFormatting>
  <conditionalFormatting sqref="S16">
    <cfRule type="cellIs" dxfId="20024" priority="4293" stopIfTrue="1" operator="notEqual">
      <formula>0</formula>
    </cfRule>
  </conditionalFormatting>
  <conditionalFormatting sqref="S16">
    <cfRule type="cellIs" dxfId="20023" priority="4292" stopIfTrue="1" operator="notEqual">
      <formula>0</formula>
    </cfRule>
  </conditionalFormatting>
  <conditionalFormatting sqref="S22:S24">
    <cfRule type="cellIs" dxfId="20022" priority="4290" stopIfTrue="1" operator="notEqual">
      <formula>0</formula>
    </cfRule>
  </conditionalFormatting>
  <conditionalFormatting sqref="T22:T24">
    <cfRule type="cellIs" dxfId="20021" priority="4291" stopIfTrue="1" operator="notEqual">
      <formula>0</formula>
    </cfRule>
  </conditionalFormatting>
  <conditionalFormatting sqref="T6">
    <cfRule type="cellIs" dxfId="20020" priority="4289" stopIfTrue="1" operator="notEqual">
      <formula>0</formula>
    </cfRule>
  </conditionalFormatting>
  <conditionalFormatting sqref="T38 T40">
    <cfRule type="cellIs" dxfId="20019" priority="4288" stopIfTrue="1" operator="notEqual">
      <formula>0</formula>
    </cfRule>
  </conditionalFormatting>
  <conditionalFormatting sqref="T36:T37">
    <cfRule type="cellIs" dxfId="20018" priority="4287" stopIfTrue="1" operator="notEqual">
      <formula>0</formula>
    </cfRule>
  </conditionalFormatting>
  <conditionalFormatting sqref="T39">
    <cfRule type="cellIs" dxfId="20017" priority="4286" stopIfTrue="1" operator="notEqual">
      <formula>0</formula>
    </cfRule>
  </conditionalFormatting>
  <conditionalFormatting sqref="T35">
    <cfRule type="cellIs" dxfId="20016" priority="4285" stopIfTrue="1" operator="notEqual">
      <formula>0</formula>
    </cfRule>
  </conditionalFormatting>
  <conditionalFormatting sqref="T41">
    <cfRule type="cellIs" dxfId="20015" priority="4284" stopIfTrue="1" operator="notEqual">
      <formula>0</formula>
    </cfRule>
  </conditionalFormatting>
  <conditionalFormatting sqref="S54">
    <cfRule type="cellIs" dxfId="20014" priority="4279" stopIfTrue="1" operator="notEqual">
      <formula>0</formula>
    </cfRule>
  </conditionalFormatting>
  <conditionalFormatting sqref="S55 S57:S61 S65 S63">
    <cfRule type="cellIs" dxfId="20013" priority="4282" stopIfTrue="1" operator="notEqual">
      <formula>0</formula>
    </cfRule>
  </conditionalFormatting>
  <conditionalFormatting sqref="T57:T60 T67 T54:T55 T65 T63">
    <cfRule type="cellIs" dxfId="20012" priority="4283" stopIfTrue="1" operator="notEqual">
      <formula>0</formula>
    </cfRule>
  </conditionalFormatting>
  <conditionalFormatting sqref="S68">
    <cfRule type="cellIs" dxfId="20011" priority="4280" stopIfTrue="1" operator="notEqual">
      <formula>0</formula>
    </cfRule>
  </conditionalFormatting>
  <conditionalFormatting sqref="T68">
    <cfRule type="cellIs" dxfId="20010" priority="4281" stopIfTrue="1" operator="notEqual">
      <formula>0</formula>
    </cfRule>
  </conditionalFormatting>
  <conditionalFormatting sqref="T56">
    <cfRule type="cellIs" dxfId="20009" priority="4278" stopIfTrue="1" operator="notEqual">
      <formula>0</formula>
    </cfRule>
  </conditionalFormatting>
  <conditionalFormatting sqref="S56">
    <cfRule type="cellIs" dxfId="20008" priority="4277" stopIfTrue="1" operator="notEqual">
      <formula>0</formula>
    </cfRule>
  </conditionalFormatting>
  <conditionalFormatting sqref="S67">
    <cfRule type="cellIs" dxfId="20007" priority="4276" stopIfTrue="1" operator="notEqual">
      <formula>0</formula>
    </cfRule>
  </conditionalFormatting>
  <conditionalFormatting sqref="S69:S71">
    <cfRule type="cellIs" dxfId="20006" priority="4274" stopIfTrue="1" operator="notEqual">
      <formula>0</formula>
    </cfRule>
  </conditionalFormatting>
  <conditionalFormatting sqref="T69:T71">
    <cfRule type="cellIs" dxfId="20005" priority="4275" stopIfTrue="1" operator="notEqual">
      <formula>0</formula>
    </cfRule>
  </conditionalFormatting>
  <conditionalFormatting sqref="S66">
    <cfRule type="cellIs" dxfId="20004" priority="4273" stopIfTrue="1" operator="notEqual">
      <formula>0</formula>
    </cfRule>
  </conditionalFormatting>
  <conditionalFormatting sqref="T66">
    <cfRule type="cellIs" dxfId="20003" priority="4272" stopIfTrue="1" operator="notEqual">
      <formula>0</formula>
    </cfRule>
  </conditionalFormatting>
  <conditionalFormatting sqref="S64">
    <cfRule type="cellIs" dxfId="20002" priority="4270" stopIfTrue="1" operator="notEqual">
      <formula>0</formula>
    </cfRule>
  </conditionalFormatting>
  <conditionalFormatting sqref="T64">
    <cfRule type="cellIs" dxfId="20001" priority="4271" stopIfTrue="1" operator="notEqual">
      <formula>0</formula>
    </cfRule>
  </conditionalFormatting>
  <conditionalFormatting sqref="T61">
    <cfRule type="cellIs" dxfId="20000" priority="4269" stopIfTrue="1" operator="notEqual">
      <formula>0</formula>
    </cfRule>
  </conditionalFormatting>
  <conditionalFormatting sqref="S62">
    <cfRule type="cellIs" dxfId="19999" priority="4267" stopIfTrue="1" operator="notEqual">
      <formula>0</formula>
    </cfRule>
  </conditionalFormatting>
  <conditionalFormatting sqref="T62">
    <cfRule type="cellIs" dxfId="19998" priority="4268" stopIfTrue="1" operator="notEqual">
      <formula>0</formula>
    </cfRule>
  </conditionalFormatting>
  <conditionalFormatting sqref="W14:W24 W29:W32">
    <cfRule type="containsBlanks" priority="4264" stopIfTrue="1">
      <formula>LEN(TRIM(W14))=0</formula>
    </cfRule>
    <cfRule type="cellIs" dxfId="19997" priority="4265" operator="greaterThanOrEqual">
      <formula>V14</formula>
    </cfRule>
    <cfRule type="cellIs" dxfId="19996" priority="4266" operator="lessThan">
      <formula>V14</formula>
    </cfRule>
  </conditionalFormatting>
  <conditionalFormatting sqref="W14:W24 W29:W32">
    <cfRule type="containsBlanks" priority="4261" stopIfTrue="1">
      <formula>LEN(TRIM(W14))=0</formula>
    </cfRule>
    <cfRule type="cellIs" dxfId="19995" priority="4262" operator="greaterThanOrEqual">
      <formula>V14</formula>
    </cfRule>
    <cfRule type="cellIs" dxfId="19994" priority="4263" operator="lessThan">
      <formula>V14</formula>
    </cfRule>
  </conditionalFormatting>
  <conditionalFormatting sqref="W5:W8">
    <cfRule type="containsBlanks" priority="4258" stopIfTrue="1">
      <formula>LEN(TRIM(W5))=0</formula>
    </cfRule>
    <cfRule type="cellIs" dxfId="19993" priority="4259" operator="greaterThanOrEqual">
      <formula>V5</formula>
    </cfRule>
    <cfRule type="cellIs" dxfId="19992" priority="4260" operator="lessThan">
      <formula>V5</formula>
    </cfRule>
  </conditionalFormatting>
  <conditionalFormatting sqref="W5:W8">
    <cfRule type="containsBlanks" priority="4255" stopIfTrue="1">
      <formula>LEN(TRIM(W5))=0</formula>
    </cfRule>
    <cfRule type="cellIs" dxfId="19991" priority="4256" operator="greaterThanOrEqual">
      <formula>V5</formula>
    </cfRule>
    <cfRule type="cellIs" dxfId="19990" priority="4257" operator="lessThan">
      <formula>V5</formula>
    </cfRule>
  </conditionalFormatting>
  <conditionalFormatting sqref="W34:W37">
    <cfRule type="containsBlanks" priority="4252" stopIfTrue="1">
      <formula>LEN(TRIM(W34))=0</formula>
    </cfRule>
    <cfRule type="cellIs" dxfId="19989" priority="4253" operator="greaterThanOrEqual">
      <formula>V34</formula>
    </cfRule>
    <cfRule type="cellIs" dxfId="19988" priority="4254" operator="lessThan">
      <formula>V34</formula>
    </cfRule>
  </conditionalFormatting>
  <conditionalFormatting sqref="W34:W37">
    <cfRule type="containsBlanks" priority="4249" stopIfTrue="1">
      <formula>LEN(TRIM(W34))=0</formula>
    </cfRule>
    <cfRule type="cellIs" dxfId="19987" priority="4250" operator="greaterThanOrEqual">
      <formula>V34</formula>
    </cfRule>
    <cfRule type="cellIs" dxfId="19986" priority="4251" operator="lessThan">
      <formula>V34</formula>
    </cfRule>
  </conditionalFormatting>
  <conditionalFormatting sqref="W38:W40">
    <cfRule type="containsBlanks" priority="4246" stopIfTrue="1">
      <formula>LEN(TRIM(W38))=0</formula>
    </cfRule>
    <cfRule type="cellIs" dxfId="19985" priority="4247" operator="greaterThanOrEqual">
      <formula>V38</formula>
    </cfRule>
    <cfRule type="cellIs" dxfId="19984" priority="4248" operator="lessThan">
      <formula>V38</formula>
    </cfRule>
  </conditionalFormatting>
  <conditionalFormatting sqref="W38:W40">
    <cfRule type="containsBlanks" priority="4243" stopIfTrue="1">
      <formula>LEN(TRIM(W38))=0</formula>
    </cfRule>
    <cfRule type="cellIs" dxfId="19983" priority="4244" operator="greaterThanOrEqual">
      <formula>V38</formula>
    </cfRule>
    <cfRule type="cellIs" dxfId="19982" priority="4245" operator="lessThan">
      <formula>V38</formula>
    </cfRule>
  </conditionalFormatting>
  <conditionalFormatting sqref="W41:W43">
    <cfRule type="containsBlanks" priority="4240" stopIfTrue="1">
      <formula>LEN(TRIM(W41))=0</formula>
    </cfRule>
    <cfRule type="cellIs" dxfId="19981" priority="4241" operator="greaterThanOrEqual">
      <formula>V41</formula>
    </cfRule>
    <cfRule type="cellIs" dxfId="19980" priority="4242" operator="lessThan">
      <formula>V41</formula>
    </cfRule>
  </conditionalFormatting>
  <conditionalFormatting sqref="W41:W43">
    <cfRule type="containsBlanks" priority="4237" stopIfTrue="1">
      <formula>LEN(TRIM(W41))=0</formula>
    </cfRule>
    <cfRule type="cellIs" dxfId="19979" priority="4238" operator="greaterThanOrEqual">
      <formula>V41</formula>
    </cfRule>
    <cfRule type="cellIs" dxfId="19978" priority="4239" operator="lessThan">
      <formula>V41</formula>
    </cfRule>
  </conditionalFormatting>
  <conditionalFormatting sqref="W47:W49">
    <cfRule type="containsBlanks" priority="4234" stopIfTrue="1">
      <formula>LEN(TRIM(W47))=0</formula>
    </cfRule>
    <cfRule type="cellIs" dxfId="19977" priority="4235" operator="greaterThanOrEqual">
      <formula>V47</formula>
    </cfRule>
    <cfRule type="cellIs" dxfId="19976" priority="4236" operator="lessThan">
      <formula>V47</formula>
    </cfRule>
  </conditionalFormatting>
  <conditionalFormatting sqref="W47:W49">
    <cfRule type="containsBlanks" priority="4231" stopIfTrue="1">
      <formula>LEN(TRIM(W47))=0</formula>
    </cfRule>
    <cfRule type="cellIs" dxfId="19975" priority="4232" operator="greaterThanOrEqual">
      <formula>V47</formula>
    </cfRule>
    <cfRule type="cellIs" dxfId="19974" priority="4233" operator="lessThan">
      <formula>V47</formula>
    </cfRule>
  </conditionalFormatting>
  <conditionalFormatting sqref="W54:W57">
    <cfRule type="containsBlanks" priority="4228" stopIfTrue="1">
      <formula>LEN(TRIM(W54))=0</formula>
    </cfRule>
    <cfRule type="cellIs" dxfId="19973" priority="4229" operator="greaterThanOrEqual">
      <formula>V54</formula>
    </cfRule>
    <cfRule type="cellIs" dxfId="19972" priority="4230" operator="lessThan">
      <formula>V54</formula>
    </cfRule>
  </conditionalFormatting>
  <conditionalFormatting sqref="W54:W57">
    <cfRule type="containsBlanks" priority="4225" stopIfTrue="1">
      <formula>LEN(TRIM(W54))=0</formula>
    </cfRule>
    <cfRule type="cellIs" dxfId="19971" priority="4226" operator="greaterThanOrEqual">
      <formula>V54</formula>
    </cfRule>
    <cfRule type="cellIs" dxfId="19970" priority="4227" operator="lessThan">
      <formula>V54</formula>
    </cfRule>
  </conditionalFormatting>
  <conditionalFormatting sqref="W58:W60">
    <cfRule type="containsBlanks" priority="4222" stopIfTrue="1">
      <formula>LEN(TRIM(W58))=0</formula>
    </cfRule>
    <cfRule type="cellIs" dxfId="19969" priority="4223" operator="greaterThanOrEqual">
      <formula>V58</formula>
    </cfRule>
    <cfRule type="cellIs" dxfId="19968" priority="4224" operator="lessThan">
      <formula>V58</formula>
    </cfRule>
  </conditionalFormatting>
  <conditionalFormatting sqref="W58:W60">
    <cfRule type="containsBlanks" priority="4219" stopIfTrue="1">
      <formula>LEN(TRIM(W58))=0</formula>
    </cfRule>
    <cfRule type="cellIs" dxfId="19967" priority="4220" operator="greaterThanOrEqual">
      <formula>V58</formula>
    </cfRule>
    <cfRule type="cellIs" dxfId="19966" priority="4221" operator="lessThan">
      <formula>V58</formula>
    </cfRule>
  </conditionalFormatting>
  <conditionalFormatting sqref="W61:W63">
    <cfRule type="containsBlanks" priority="4216" stopIfTrue="1">
      <formula>LEN(TRIM(W61))=0</formula>
    </cfRule>
    <cfRule type="cellIs" dxfId="19965" priority="4217" operator="greaterThanOrEqual">
      <formula>V61</formula>
    </cfRule>
    <cfRule type="cellIs" dxfId="19964" priority="4218" operator="lessThan">
      <formula>V61</formula>
    </cfRule>
  </conditionalFormatting>
  <conditionalFormatting sqref="W61:W63">
    <cfRule type="containsBlanks" priority="4213" stopIfTrue="1">
      <formula>LEN(TRIM(W61))=0</formula>
    </cfRule>
    <cfRule type="cellIs" dxfId="19963" priority="4214" operator="greaterThanOrEqual">
      <formula>V61</formula>
    </cfRule>
    <cfRule type="cellIs" dxfId="19962" priority="4215" operator="lessThan">
      <formula>V61</formula>
    </cfRule>
  </conditionalFormatting>
  <conditionalFormatting sqref="W65">
    <cfRule type="containsBlanks" priority="4210" stopIfTrue="1">
      <formula>LEN(TRIM(W65))=0</formula>
    </cfRule>
    <cfRule type="cellIs" dxfId="19961" priority="4211" operator="greaterThanOrEqual">
      <formula>V65</formula>
    </cfRule>
    <cfRule type="cellIs" dxfId="19960" priority="4212" operator="lessThan">
      <formula>V65</formula>
    </cfRule>
  </conditionalFormatting>
  <conditionalFormatting sqref="W65">
    <cfRule type="containsBlanks" priority="4207" stopIfTrue="1">
      <formula>LEN(TRIM(W65))=0</formula>
    </cfRule>
    <cfRule type="cellIs" dxfId="19959" priority="4208" operator="greaterThanOrEqual">
      <formula>V65</formula>
    </cfRule>
    <cfRule type="cellIs" dxfId="19958" priority="4209" operator="lessThan">
      <formula>V65</formula>
    </cfRule>
  </conditionalFormatting>
  <conditionalFormatting sqref="W64">
    <cfRule type="containsBlanks" priority="4204" stopIfTrue="1">
      <formula>LEN(TRIM(W64))=0</formula>
    </cfRule>
    <cfRule type="cellIs" dxfId="19957" priority="4205" operator="greaterThanOrEqual">
      <formula>V64</formula>
    </cfRule>
    <cfRule type="cellIs" dxfId="19956" priority="4206" operator="lessThan">
      <formula>V64</formula>
    </cfRule>
  </conditionalFormatting>
  <conditionalFormatting sqref="W64">
    <cfRule type="containsBlanks" priority="4201" stopIfTrue="1">
      <formula>LEN(TRIM(W64))=0</formula>
    </cfRule>
    <cfRule type="cellIs" dxfId="19955" priority="4202" operator="greaterThanOrEqual">
      <formula>V64</formula>
    </cfRule>
    <cfRule type="cellIs" dxfId="19954" priority="4203" operator="lessThan">
      <formula>V64</formula>
    </cfRule>
  </conditionalFormatting>
  <conditionalFormatting sqref="W66:W68">
    <cfRule type="containsBlanks" priority="4198" stopIfTrue="1">
      <formula>LEN(TRIM(W66))=0</formula>
    </cfRule>
    <cfRule type="cellIs" dxfId="19953" priority="4199" operator="greaterThanOrEqual">
      <formula>V66</formula>
    </cfRule>
    <cfRule type="cellIs" dxfId="19952" priority="4200" operator="lessThan">
      <formula>V66</formula>
    </cfRule>
  </conditionalFormatting>
  <conditionalFormatting sqref="W66:W68">
    <cfRule type="containsBlanks" priority="4195" stopIfTrue="1">
      <formula>LEN(TRIM(W66))=0</formula>
    </cfRule>
    <cfRule type="cellIs" dxfId="19951" priority="4196" operator="greaterThanOrEqual">
      <formula>V66</formula>
    </cfRule>
    <cfRule type="cellIs" dxfId="19950" priority="4197" operator="lessThan">
      <formula>V66</formula>
    </cfRule>
  </conditionalFormatting>
  <conditionalFormatting sqref="W69:W71">
    <cfRule type="containsBlanks" priority="4192" stopIfTrue="1">
      <formula>LEN(TRIM(W69))=0</formula>
    </cfRule>
    <cfRule type="cellIs" dxfId="19949" priority="4193" operator="greaterThanOrEqual">
      <formula>V69</formula>
    </cfRule>
    <cfRule type="cellIs" dxfId="19948" priority="4194" operator="lessThan">
      <formula>V69</formula>
    </cfRule>
  </conditionalFormatting>
  <conditionalFormatting sqref="W69:W71">
    <cfRule type="containsBlanks" priority="4189" stopIfTrue="1">
      <formula>LEN(TRIM(W69))=0</formula>
    </cfRule>
    <cfRule type="cellIs" dxfId="19947" priority="4190" operator="greaterThanOrEqual">
      <formula>V69</formula>
    </cfRule>
    <cfRule type="cellIs" dxfId="19946" priority="4191" operator="lessThan">
      <formula>V69</formula>
    </cfRule>
  </conditionalFormatting>
  <conditionalFormatting sqref="W73">
    <cfRule type="containsBlanks" priority="4186" stopIfTrue="1">
      <formula>LEN(TRIM(W73))=0</formula>
    </cfRule>
    <cfRule type="cellIs" dxfId="19945" priority="4187" operator="greaterThanOrEqual">
      <formula>V73</formula>
    </cfRule>
    <cfRule type="cellIs" dxfId="19944" priority="4188" operator="lessThan">
      <formula>V73</formula>
    </cfRule>
  </conditionalFormatting>
  <conditionalFormatting sqref="W73">
    <cfRule type="containsBlanks" priority="4183" stopIfTrue="1">
      <formula>LEN(TRIM(W73))=0</formula>
    </cfRule>
    <cfRule type="cellIs" dxfId="19943" priority="4184" operator="greaterThanOrEqual">
      <formula>V73</formula>
    </cfRule>
    <cfRule type="cellIs" dxfId="19942" priority="4185" operator="lessThan">
      <formula>V73</formula>
    </cfRule>
  </conditionalFormatting>
  <conditionalFormatting sqref="W72">
    <cfRule type="containsBlanks" priority="4180" stopIfTrue="1">
      <formula>LEN(TRIM(W72))=0</formula>
    </cfRule>
    <cfRule type="cellIs" dxfId="19941" priority="4181" operator="greaterThanOrEqual">
      <formula>V72</formula>
    </cfRule>
    <cfRule type="cellIs" dxfId="19940" priority="4182" operator="lessThan">
      <formula>V72</formula>
    </cfRule>
  </conditionalFormatting>
  <conditionalFormatting sqref="W72">
    <cfRule type="containsBlanks" priority="4177" stopIfTrue="1">
      <formula>LEN(TRIM(W72))=0</formula>
    </cfRule>
    <cfRule type="cellIs" dxfId="19939" priority="4178" operator="greaterThanOrEqual">
      <formula>V72</formula>
    </cfRule>
    <cfRule type="cellIs" dxfId="19938" priority="4179" operator="lessThan">
      <formula>V72</formula>
    </cfRule>
  </conditionalFormatting>
  <conditionalFormatting sqref="X14:X24 X29:X32">
    <cfRule type="containsBlanks" priority="4174" stopIfTrue="1">
      <formula>LEN(TRIM(X14))=0</formula>
    </cfRule>
    <cfRule type="cellIs" dxfId="19937" priority="4175" operator="greaterThanOrEqual">
      <formula>W14</formula>
    </cfRule>
    <cfRule type="cellIs" dxfId="19936" priority="4176" operator="lessThan">
      <formula>W14</formula>
    </cfRule>
  </conditionalFormatting>
  <conditionalFormatting sqref="X14:X24 X29:X32">
    <cfRule type="containsBlanks" priority="4171" stopIfTrue="1">
      <formula>LEN(TRIM(X14))=0</formula>
    </cfRule>
    <cfRule type="cellIs" dxfId="19935" priority="4172" operator="greaterThanOrEqual">
      <formula>W14</formula>
    </cfRule>
    <cfRule type="cellIs" dxfId="19934" priority="4173" operator="lessThan">
      <formula>W14</formula>
    </cfRule>
  </conditionalFormatting>
  <conditionalFormatting sqref="X5:X8">
    <cfRule type="containsBlanks" priority="4168" stopIfTrue="1">
      <formula>LEN(TRIM(X5))=0</formula>
    </cfRule>
    <cfRule type="cellIs" dxfId="19933" priority="4169" operator="greaterThanOrEqual">
      <formula>W5</formula>
    </cfRule>
    <cfRule type="cellIs" dxfId="19932" priority="4170" operator="lessThan">
      <formula>W5</formula>
    </cfRule>
  </conditionalFormatting>
  <conditionalFormatting sqref="X5:X8">
    <cfRule type="containsBlanks" priority="4165" stopIfTrue="1">
      <formula>LEN(TRIM(X5))=0</formula>
    </cfRule>
    <cfRule type="cellIs" dxfId="19931" priority="4166" operator="greaterThanOrEqual">
      <formula>W5</formula>
    </cfRule>
    <cfRule type="cellIs" dxfId="19930" priority="4167" operator="lessThan">
      <formula>W5</formula>
    </cfRule>
  </conditionalFormatting>
  <conditionalFormatting sqref="X34:X37">
    <cfRule type="containsBlanks" priority="4162" stopIfTrue="1">
      <formula>LEN(TRIM(X34))=0</formula>
    </cfRule>
    <cfRule type="cellIs" dxfId="19929" priority="4163" operator="greaterThanOrEqual">
      <formula>W34</formula>
    </cfRule>
    <cfRule type="cellIs" dxfId="19928" priority="4164" operator="lessThan">
      <formula>W34</formula>
    </cfRule>
  </conditionalFormatting>
  <conditionalFormatting sqref="X34:X37">
    <cfRule type="containsBlanks" priority="4159" stopIfTrue="1">
      <formula>LEN(TRIM(X34))=0</formula>
    </cfRule>
    <cfRule type="cellIs" dxfId="19927" priority="4160" operator="greaterThanOrEqual">
      <formula>W34</formula>
    </cfRule>
    <cfRule type="cellIs" dxfId="19926" priority="4161" operator="lessThan">
      <formula>W34</formula>
    </cfRule>
  </conditionalFormatting>
  <conditionalFormatting sqref="X38:X40">
    <cfRule type="containsBlanks" priority="4156" stopIfTrue="1">
      <formula>LEN(TRIM(X38))=0</formula>
    </cfRule>
    <cfRule type="cellIs" dxfId="19925" priority="4157" operator="greaterThanOrEqual">
      <formula>W38</formula>
    </cfRule>
    <cfRule type="cellIs" dxfId="19924" priority="4158" operator="lessThan">
      <formula>W38</formula>
    </cfRule>
  </conditionalFormatting>
  <conditionalFormatting sqref="X38:X40">
    <cfRule type="containsBlanks" priority="4153" stopIfTrue="1">
      <formula>LEN(TRIM(X38))=0</formula>
    </cfRule>
    <cfRule type="cellIs" dxfId="19923" priority="4154" operator="greaterThanOrEqual">
      <formula>W38</formula>
    </cfRule>
    <cfRule type="cellIs" dxfId="19922" priority="4155" operator="lessThan">
      <formula>W38</formula>
    </cfRule>
  </conditionalFormatting>
  <conditionalFormatting sqref="X41:X43">
    <cfRule type="containsBlanks" priority="4150" stopIfTrue="1">
      <formula>LEN(TRIM(X41))=0</formula>
    </cfRule>
    <cfRule type="cellIs" dxfId="19921" priority="4151" operator="greaterThanOrEqual">
      <formula>W41</formula>
    </cfRule>
    <cfRule type="cellIs" dxfId="19920" priority="4152" operator="lessThan">
      <formula>W41</formula>
    </cfRule>
  </conditionalFormatting>
  <conditionalFormatting sqref="X41:X43">
    <cfRule type="containsBlanks" priority="4147" stopIfTrue="1">
      <formula>LEN(TRIM(X41))=0</formula>
    </cfRule>
    <cfRule type="cellIs" dxfId="19919" priority="4148" operator="greaterThanOrEqual">
      <formula>W41</formula>
    </cfRule>
    <cfRule type="cellIs" dxfId="19918" priority="4149" operator="lessThan">
      <formula>W41</formula>
    </cfRule>
  </conditionalFormatting>
  <conditionalFormatting sqref="X47:X49">
    <cfRule type="containsBlanks" priority="4144" stopIfTrue="1">
      <formula>LEN(TRIM(X47))=0</formula>
    </cfRule>
    <cfRule type="cellIs" dxfId="19917" priority="4145" operator="greaterThanOrEqual">
      <formula>W47</formula>
    </cfRule>
    <cfRule type="cellIs" dxfId="19916" priority="4146" operator="lessThan">
      <formula>W47</formula>
    </cfRule>
  </conditionalFormatting>
  <conditionalFormatting sqref="X47:X49">
    <cfRule type="containsBlanks" priority="4141" stopIfTrue="1">
      <formula>LEN(TRIM(X47))=0</formula>
    </cfRule>
    <cfRule type="cellIs" dxfId="19915" priority="4142" operator="greaterThanOrEqual">
      <formula>W47</formula>
    </cfRule>
    <cfRule type="cellIs" dxfId="19914" priority="4143" operator="lessThan">
      <formula>W47</formula>
    </cfRule>
  </conditionalFormatting>
  <conditionalFormatting sqref="X54:X57">
    <cfRule type="containsBlanks" priority="4138" stopIfTrue="1">
      <formula>LEN(TRIM(X54))=0</formula>
    </cfRule>
    <cfRule type="cellIs" dxfId="19913" priority="4139" operator="greaterThanOrEqual">
      <formula>W54</formula>
    </cfRule>
    <cfRule type="cellIs" dxfId="19912" priority="4140" operator="lessThan">
      <formula>W54</formula>
    </cfRule>
  </conditionalFormatting>
  <conditionalFormatting sqref="X54:X57">
    <cfRule type="containsBlanks" priority="4135" stopIfTrue="1">
      <formula>LEN(TRIM(X54))=0</formula>
    </cfRule>
    <cfRule type="cellIs" dxfId="19911" priority="4136" operator="greaterThanOrEqual">
      <formula>W54</formula>
    </cfRule>
    <cfRule type="cellIs" dxfId="19910" priority="4137" operator="lessThan">
      <formula>W54</formula>
    </cfRule>
  </conditionalFormatting>
  <conditionalFormatting sqref="X58:X60">
    <cfRule type="containsBlanks" priority="4132" stopIfTrue="1">
      <formula>LEN(TRIM(X58))=0</formula>
    </cfRule>
    <cfRule type="cellIs" dxfId="19909" priority="4133" operator="greaterThanOrEqual">
      <formula>W58</formula>
    </cfRule>
    <cfRule type="cellIs" dxfId="19908" priority="4134" operator="lessThan">
      <formula>W58</formula>
    </cfRule>
  </conditionalFormatting>
  <conditionalFormatting sqref="X58:X60">
    <cfRule type="containsBlanks" priority="4129" stopIfTrue="1">
      <formula>LEN(TRIM(X58))=0</formula>
    </cfRule>
    <cfRule type="cellIs" dxfId="19907" priority="4130" operator="greaterThanOrEqual">
      <formula>W58</formula>
    </cfRule>
    <cfRule type="cellIs" dxfId="19906" priority="4131" operator="lessThan">
      <formula>W58</formula>
    </cfRule>
  </conditionalFormatting>
  <conditionalFormatting sqref="X61:X63">
    <cfRule type="containsBlanks" priority="4126" stopIfTrue="1">
      <formula>LEN(TRIM(X61))=0</formula>
    </cfRule>
    <cfRule type="cellIs" dxfId="19905" priority="4127" operator="greaterThanOrEqual">
      <formula>W61</formula>
    </cfRule>
    <cfRule type="cellIs" dxfId="19904" priority="4128" operator="lessThan">
      <formula>W61</formula>
    </cfRule>
  </conditionalFormatting>
  <conditionalFormatting sqref="X61:X63">
    <cfRule type="containsBlanks" priority="4123" stopIfTrue="1">
      <formula>LEN(TRIM(X61))=0</formula>
    </cfRule>
    <cfRule type="cellIs" dxfId="19903" priority="4124" operator="greaterThanOrEqual">
      <formula>W61</formula>
    </cfRule>
    <cfRule type="cellIs" dxfId="19902" priority="4125" operator="lessThan">
      <formula>W61</formula>
    </cfRule>
  </conditionalFormatting>
  <conditionalFormatting sqref="X65">
    <cfRule type="containsBlanks" priority="4120" stopIfTrue="1">
      <formula>LEN(TRIM(X65))=0</formula>
    </cfRule>
    <cfRule type="cellIs" dxfId="19901" priority="4121" operator="greaterThanOrEqual">
      <formula>W65</formula>
    </cfRule>
    <cfRule type="cellIs" dxfId="19900" priority="4122" operator="lessThan">
      <formula>W65</formula>
    </cfRule>
  </conditionalFormatting>
  <conditionalFormatting sqref="X65">
    <cfRule type="containsBlanks" priority="4117" stopIfTrue="1">
      <formula>LEN(TRIM(X65))=0</formula>
    </cfRule>
    <cfRule type="cellIs" dxfId="19899" priority="4118" operator="greaterThanOrEqual">
      <formula>W65</formula>
    </cfRule>
    <cfRule type="cellIs" dxfId="19898" priority="4119" operator="lessThan">
      <formula>W65</formula>
    </cfRule>
  </conditionalFormatting>
  <conditionalFormatting sqref="X64">
    <cfRule type="containsBlanks" priority="4114" stopIfTrue="1">
      <formula>LEN(TRIM(X64))=0</formula>
    </cfRule>
    <cfRule type="cellIs" dxfId="19897" priority="4115" operator="greaterThanOrEqual">
      <formula>W64</formula>
    </cfRule>
    <cfRule type="cellIs" dxfId="19896" priority="4116" operator="lessThan">
      <formula>W64</formula>
    </cfRule>
  </conditionalFormatting>
  <conditionalFormatting sqref="X64">
    <cfRule type="containsBlanks" priority="4111" stopIfTrue="1">
      <formula>LEN(TRIM(X64))=0</formula>
    </cfRule>
    <cfRule type="cellIs" dxfId="19895" priority="4112" operator="greaterThanOrEqual">
      <formula>W64</formula>
    </cfRule>
    <cfRule type="cellIs" dxfId="19894" priority="4113" operator="lessThan">
      <formula>W64</formula>
    </cfRule>
  </conditionalFormatting>
  <conditionalFormatting sqref="X66:X68">
    <cfRule type="containsBlanks" priority="4108" stopIfTrue="1">
      <formula>LEN(TRIM(X66))=0</formula>
    </cfRule>
    <cfRule type="cellIs" dxfId="19893" priority="4109" operator="greaterThanOrEqual">
      <formula>W66</formula>
    </cfRule>
    <cfRule type="cellIs" dxfId="19892" priority="4110" operator="lessThan">
      <formula>W66</formula>
    </cfRule>
  </conditionalFormatting>
  <conditionalFormatting sqref="X66:X68">
    <cfRule type="containsBlanks" priority="4105" stopIfTrue="1">
      <formula>LEN(TRIM(X66))=0</formula>
    </cfRule>
    <cfRule type="cellIs" dxfId="19891" priority="4106" operator="greaterThanOrEqual">
      <formula>W66</formula>
    </cfRule>
    <cfRule type="cellIs" dxfId="19890" priority="4107" operator="lessThan">
      <formula>W66</formula>
    </cfRule>
  </conditionalFormatting>
  <conditionalFormatting sqref="X69:X71">
    <cfRule type="containsBlanks" priority="4102" stopIfTrue="1">
      <formula>LEN(TRIM(X69))=0</formula>
    </cfRule>
    <cfRule type="cellIs" dxfId="19889" priority="4103" operator="greaterThanOrEqual">
      <formula>W69</formula>
    </cfRule>
    <cfRule type="cellIs" dxfId="19888" priority="4104" operator="lessThan">
      <formula>W69</formula>
    </cfRule>
  </conditionalFormatting>
  <conditionalFormatting sqref="X69:X71">
    <cfRule type="containsBlanks" priority="4099" stopIfTrue="1">
      <formula>LEN(TRIM(X69))=0</formula>
    </cfRule>
    <cfRule type="cellIs" dxfId="19887" priority="4100" operator="greaterThanOrEqual">
      <formula>W69</formula>
    </cfRule>
    <cfRule type="cellIs" dxfId="19886" priority="4101" operator="lessThan">
      <formula>W69</formula>
    </cfRule>
  </conditionalFormatting>
  <conditionalFormatting sqref="X73">
    <cfRule type="containsBlanks" priority="4096" stopIfTrue="1">
      <formula>LEN(TRIM(X73))=0</formula>
    </cfRule>
    <cfRule type="cellIs" dxfId="19885" priority="4097" operator="greaterThanOrEqual">
      <formula>W73</formula>
    </cfRule>
    <cfRule type="cellIs" dxfId="19884" priority="4098" operator="lessThan">
      <formula>W73</formula>
    </cfRule>
  </conditionalFormatting>
  <conditionalFormatting sqref="X73">
    <cfRule type="containsBlanks" priority="4093" stopIfTrue="1">
      <formula>LEN(TRIM(X73))=0</formula>
    </cfRule>
    <cfRule type="cellIs" dxfId="19883" priority="4094" operator="greaterThanOrEqual">
      <formula>W73</formula>
    </cfRule>
    <cfRule type="cellIs" dxfId="19882" priority="4095" operator="lessThan">
      <formula>W73</formula>
    </cfRule>
  </conditionalFormatting>
  <conditionalFormatting sqref="X72">
    <cfRule type="containsBlanks" priority="4090" stopIfTrue="1">
      <formula>LEN(TRIM(X72))=0</formula>
    </cfRule>
    <cfRule type="cellIs" dxfId="19881" priority="4091" operator="greaterThanOrEqual">
      <formula>W72</formula>
    </cfRule>
    <cfRule type="cellIs" dxfId="19880" priority="4092" operator="lessThan">
      <formula>W72</formula>
    </cfRule>
  </conditionalFormatting>
  <conditionalFormatting sqref="X72">
    <cfRule type="containsBlanks" priority="4087" stopIfTrue="1">
      <formula>LEN(TRIM(X72))=0</formula>
    </cfRule>
    <cfRule type="cellIs" dxfId="19879" priority="4088" operator="greaterThanOrEqual">
      <formula>W72</formula>
    </cfRule>
    <cfRule type="cellIs" dxfId="19878" priority="4089" operator="lessThan">
      <formula>W72</formula>
    </cfRule>
  </conditionalFormatting>
  <conditionalFormatting sqref="V12">
    <cfRule type="containsBlanks" priority="4084" stopIfTrue="1">
      <formula>LEN(TRIM(V12))=0</formula>
    </cfRule>
    <cfRule type="cellIs" dxfId="19877" priority="4085" operator="greaterThanOrEqual">
      <formula>U12</formula>
    </cfRule>
    <cfRule type="cellIs" dxfId="19876" priority="4086" operator="lessThan">
      <formula>U12</formula>
    </cfRule>
  </conditionalFormatting>
  <conditionalFormatting sqref="V13">
    <cfRule type="containsBlanks" priority="4081" stopIfTrue="1">
      <formula>LEN(TRIM(V13))=0</formula>
    </cfRule>
    <cfRule type="cellIs" dxfId="19875" priority="4082" operator="greaterThanOrEqual">
      <formula>U13</formula>
    </cfRule>
    <cfRule type="cellIs" dxfId="19874" priority="4083" operator="lessThan">
      <formula>U13</formula>
    </cfRule>
  </conditionalFormatting>
  <conditionalFormatting sqref="V11">
    <cfRule type="containsBlanks" priority="4078" stopIfTrue="1">
      <formula>LEN(TRIM(V11))=0</formula>
    </cfRule>
    <cfRule type="cellIs" dxfId="19873" priority="4079" operator="greaterThanOrEqual">
      <formula>U11</formula>
    </cfRule>
    <cfRule type="cellIs" dxfId="19872" priority="4080" operator="lessThan">
      <formula>U11</formula>
    </cfRule>
  </conditionalFormatting>
  <conditionalFormatting sqref="S12">
    <cfRule type="cellIs" dxfId="19871" priority="4076" stopIfTrue="1" operator="notEqual">
      <formula>0</formula>
    </cfRule>
  </conditionalFormatting>
  <conditionalFormatting sqref="T12">
    <cfRule type="cellIs" dxfId="19870" priority="4077" stopIfTrue="1" operator="notEqual">
      <formula>0</formula>
    </cfRule>
  </conditionalFormatting>
  <conditionalFormatting sqref="S13">
    <cfRule type="cellIs" dxfId="19869" priority="4074" stopIfTrue="1" operator="notEqual">
      <formula>0</formula>
    </cfRule>
  </conditionalFormatting>
  <conditionalFormatting sqref="T13">
    <cfRule type="cellIs" dxfId="19868" priority="4075" stopIfTrue="1" operator="notEqual">
      <formula>0</formula>
    </cfRule>
  </conditionalFormatting>
  <conditionalFormatting sqref="S11">
    <cfRule type="cellIs" dxfId="19867" priority="4072" stopIfTrue="1" operator="notEqual">
      <formula>0</formula>
    </cfRule>
  </conditionalFormatting>
  <conditionalFormatting sqref="T11">
    <cfRule type="cellIs" dxfId="19866" priority="4073" stopIfTrue="1" operator="notEqual">
      <formula>0</formula>
    </cfRule>
  </conditionalFormatting>
  <conditionalFormatting sqref="W9:W13">
    <cfRule type="containsBlanks" priority="4069" stopIfTrue="1">
      <formula>LEN(TRIM(W9))=0</formula>
    </cfRule>
    <cfRule type="cellIs" dxfId="19865" priority="4070" operator="greaterThanOrEqual">
      <formula>V9</formula>
    </cfRule>
    <cfRule type="cellIs" dxfId="19864" priority="4071" operator="lessThan">
      <formula>V9</formula>
    </cfRule>
  </conditionalFormatting>
  <conditionalFormatting sqref="W9:W13">
    <cfRule type="containsBlanks" priority="4066" stopIfTrue="1">
      <formula>LEN(TRIM(W9))=0</formula>
    </cfRule>
    <cfRule type="cellIs" dxfId="19863" priority="4067" operator="greaterThanOrEqual">
      <formula>V9</formula>
    </cfRule>
    <cfRule type="cellIs" dxfId="19862" priority="4068" operator="lessThan">
      <formula>V9</formula>
    </cfRule>
  </conditionalFormatting>
  <conditionalFormatting sqref="X9:X13">
    <cfRule type="containsBlanks" priority="4063" stopIfTrue="1">
      <formula>LEN(TRIM(X9))=0</formula>
    </cfRule>
    <cfRule type="cellIs" dxfId="19861" priority="4064" operator="greaterThanOrEqual">
      <formula>W9</formula>
    </cfRule>
    <cfRule type="cellIs" dxfId="19860" priority="4065" operator="lessThan">
      <formula>W9</formula>
    </cfRule>
  </conditionalFormatting>
  <conditionalFormatting sqref="X9:X13">
    <cfRule type="containsBlanks" priority="4060" stopIfTrue="1">
      <formula>LEN(TRIM(X9))=0</formula>
    </cfRule>
    <cfRule type="cellIs" dxfId="19859" priority="4061" operator="greaterThanOrEqual">
      <formula>W9</formula>
    </cfRule>
    <cfRule type="cellIs" dxfId="19858" priority="4062" operator="lessThan">
      <formula>W9</formula>
    </cfRule>
  </conditionalFormatting>
  <conditionalFormatting sqref="V9:V10">
    <cfRule type="containsBlanks" priority="4057" stopIfTrue="1">
      <formula>LEN(TRIM(V9))=0</formula>
    </cfRule>
    <cfRule type="cellIs" dxfId="19857" priority="4058" operator="greaterThanOrEqual">
      <formula>U9</formula>
    </cfRule>
    <cfRule type="cellIs" dxfId="19856" priority="4059" operator="lessThan">
      <formula>U9</formula>
    </cfRule>
  </conditionalFormatting>
  <conditionalFormatting sqref="S9:S10">
    <cfRule type="cellIs" dxfId="19855" priority="4055" stopIfTrue="1" operator="notEqual">
      <formula>0</formula>
    </cfRule>
  </conditionalFormatting>
  <conditionalFormatting sqref="T10">
    <cfRule type="cellIs" dxfId="19854" priority="4056" stopIfTrue="1" operator="notEqual">
      <formula>0</formula>
    </cfRule>
  </conditionalFormatting>
  <conditionalFormatting sqref="T9">
    <cfRule type="cellIs" dxfId="19853" priority="4054" stopIfTrue="1" operator="notEqual">
      <formula>0</formula>
    </cfRule>
  </conditionalFormatting>
  <conditionalFormatting sqref="V26:V28">
    <cfRule type="containsBlanks" priority="4051" stopIfTrue="1">
      <formula>LEN(TRIM(V26))=0</formula>
    </cfRule>
    <cfRule type="cellIs" dxfId="19852" priority="4052" operator="greaterThanOrEqual">
      <formula>U26</formula>
    </cfRule>
    <cfRule type="cellIs" dxfId="19851" priority="4053" operator="lessThan">
      <formula>U26</formula>
    </cfRule>
  </conditionalFormatting>
  <conditionalFormatting sqref="V25">
    <cfRule type="containsBlanks" priority="4048" stopIfTrue="1">
      <formula>LEN(TRIM(V25))=0</formula>
    </cfRule>
    <cfRule type="cellIs" dxfId="19850" priority="4049" operator="greaterThanOrEqual">
      <formula>U25</formula>
    </cfRule>
    <cfRule type="cellIs" dxfId="19849" priority="4050" operator="lessThan">
      <formula>U25</formula>
    </cfRule>
  </conditionalFormatting>
  <conditionalFormatting sqref="V26">
    <cfRule type="containsBlanks" priority="4045" stopIfTrue="1">
      <formula>LEN(TRIM(V26))=0</formula>
    </cfRule>
    <cfRule type="cellIs" dxfId="19848" priority="4046" operator="greaterThanOrEqual">
      <formula>U26</formula>
    </cfRule>
    <cfRule type="cellIs" dxfId="19847" priority="4047" operator="lessThan">
      <formula>U26</formula>
    </cfRule>
  </conditionalFormatting>
  <conditionalFormatting sqref="S27:S28">
    <cfRule type="cellIs" dxfId="19846" priority="4043" stopIfTrue="1" operator="notEqual">
      <formula>0</formula>
    </cfRule>
  </conditionalFormatting>
  <conditionalFormatting sqref="T27:T28">
    <cfRule type="cellIs" dxfId="19845" priority="4044" stopIfTrue="1" operator="notEqual">
      <formula>0</formula>
    </cfRule>
  </conditionalFormatting>
  <conditionalFormatting sqref="S25">
    <cfRule type="cellIs" dxfId="19844" priority="4041" stopIfTrue="1" operator="notEqual">
      <formula>0</formula>
    </cfRule>
  </conditionalFormatting>
  <conditionalFormatting sqref="T25">
    <cfRule type="cellIs" dxfId="19843" priority="4042" stopIfTrue="1" operator="notEqual">
      <formula>0</formula>
    </cfRule>
  </conditionalFormatting>
  <conditionalFormatting sqref="S26">
    <cfRule type="cellIs" dxfId="19842" priority="4040" stopIfTrue="1" operator="notEqual">
      <formula>0</formula>
    </cfRule>
  </conditionalFormatting>
  <conditionalFormatting sqref="S26">
    <cfRule type="cellIs" dxfId="19841" priority="4039" stopIfTrue="1" operator="notEqual">
      <formula>0</formula>
    </cfRule>
  </conditionalFormatting>
  <conditionalFormatting sqref="T26">
    <cfRule type="cellIs" dxfId="19840" priority="4038" stopIfTrue="1" operator="notEqual">
      <formula>0</formula>
    </cfRule>
  </conditionalFormatting>
  <conditionalFormatting sqref="W25:W28">
    <cfRule type="containsBlanks" priority="4035" stopIfTrue="1">
      <formula>LEN(TRIM(W25))=0</formula>
    </cfRule>
    <cfRule type="cellIs" dxfId="19839" priority="4036" operator="greaterThanOrEqual">
      <formula>V25</formula>
    </cfRule>
    <cfRule type="cellIs" dxfId="19838" priority="4037" operator="lessThan">
      <formula>V25</formula>
    </cfRule>
  </conditionalFormatting>
  <conditionalFormatting sqref="W25:W28">
    <cfRule type="containsBlanks" priority="4032" stopIfTrue="1">
      <formula>LEN(TRIM(W25))=0</formula>
    </cfRule>
    <cfRule type="cellIs" dxfId="19837" priority="4033" operator="greaterThanOrEqual">
      <formula>V25</formula>
    </cfRule>
    <cfRule type="cellIs" dxfId="19836" priority="4034" operator="lessThan">
      <formula>V25</formula>
    </cfRule>
  </conditionalFormatting>
  <conditionalFormatting sqref="X25:X28">
    <cfRule type="containsBlanks" priority="4029" stopIfTrue="1">
      <formula>LEN(TRIM(X25))=0</formula>
    </cfRule>
    <cfRule type="cellIs" dxfId="19835" priority="4030" operator="greaterThanOrEqual">
      <formula>W25</formula>
    </cfRule>
    <cfRule type="cellIs" dxfId="19834" priority="4031" operator="lessThan">
      <formula>W25</formula>
    </cfRule>
  </conditionalFormatting>
  <conditionalFormatting sqref="X25:X28">
    <cfRule type="containsBlanks" priority="4026" stopIfTrue="1">
      <formula>LEN(TRIM(X25))=0</formula>
    </cfRule>
    <cfRule type="cellIs" dxfId="19833" priority="4027" operator="greaterThanOrEqual">
      <formula>W25</formula>
    </cfRule>
    <cfRule type="cellIs" dxfId="19832" priority="4028" operator="lessThan">
      <formula>W25</formula>
    </cfRule>
  </conditionalFormatting>
  <conditionalFormatting sqref="AB15:AB16">
    <cfRule type="containsBlanks" priority="4023" stopIfTrue="1">
      <formula>LEN(TRIM(AB15))=0</formula>
    </cfRule>
    <cfRule type="cellIs" dxfId="19831" priority="4024" operator="greaterThanOrEqual">
      <formula>AA15</formula>
    </cfRule>
    <cfRule type="cellIs" dxfId="19830" priority="4025" operator="lessThan">
      <formula>AA15</formula>
    </cfRule>
  </conditionalFormatting>
  <conditionalFormatting sqref="Y42">
    <cfRule type="cellIs" dxfId="19829" priority="4021" stopIfTrue="1" operator="notEqual">
      <formula>0</formula>
    </cfRule>
  </conditionalFormatting>
  <conditionalFormatting sqref="Z43">
    <cfRule type="cellIs" dxfId="19828" priority="4022" stopIfTrue="1" operator="notEqual">
      <formula>0</formula>
    </cfRule>
  </conditionalFormatting>
  <conditionalFormatting sqref="Z47:Z49">
    <cfRule type="cellIs" dxfId="19827" priority="4019" stopIfTrue="1" operator="notEqual">
      <formula>0</formula>
    </cfRule>
  </conditionalFormatting>
  <conditionalFormatting sqref="Y47 Y49">
    <cfRule type="cellIs" dxfId="19826" priority="4018" stopIfTrue="1" operator="notEqual">
      <formula>0</formula>
    </cfRule>
  </conditionalFormatting>
  <conditionalFormatting sqref="Y72:Y73">
    <cfRule type="cellIs" dxfId="19825" priority="4016" stopIfTrue="1" operator="notEqual">
      <formula>0</formula>
    </cfRule>
  </conditionalFormatting>
  <conditionalFormatting sqref="Y41 Y43">
    <cfRule type="cellIs" dxfId="19824" priority="4020" stopIfTrue="1" operator="notEqual">
      <formula>0</formula>
    </cfRule>
  </conditionalFormatting>
  <conditionalFormatting sqref="Z72:Z73">
    <cfRule type="cellIs" dxfId="19823" priority="4017" stopIfTrue="1" operator="notEqual">
      <formula>0</formula>
    </cfRule>
  </conditionalFormatting>
  <conditionalFormatting sqref="Y38 Y40">
    <cfRule type="cellIs" dxfId="19822" priority="4015" stopIfTrue="1" operator="notEqual">
      <formula>0</formula>
    </cfRule>
  </conditionalFormatting>
  <conditionalFormatting sqref="Y48">
    <cfRule type="cellIs" dxfId="19821" priority="4014" stopIfTrue="1" operator="notEqual">
      <formula>0</formula>
    </cfRule>
  </conditionalFormatting>
  <conditionalFormatting sqref="Y36:Y37">
    <cfRule type="cellIs" dxfId="19820" priority="4013" stopIfTrue="1" operator="notEqual">
      <formula>0</formula>
    </cfRule>
  </conditionalFormatting>
  <conditionalFormatting sqref="Z42">
    <cfRule type="cellIs" dxfId="19819" priority="4012" stopIfTrue="1" operator="notEqual">
      <formula>0</formula>
    </cfRule>
  </conditionalFormatting>
  <conditionalFormatting sqref="Y39">
    <cfRule type="cellIs" dxfId="19818" priority="4011" stopIfTrue="1" operator="notEqual">
      <formula>0</formula>
    </cfRule>
  </conditionalFormatting>
  <conditionalFormatting sqref="AB58:AB60 AB66:AB68">
    <cfRule type="containsBlanks" priority="4008" stopIfTrue="1">
      <formula>LEN(TRIM(AB58))=0</formula>
    </cfRule>
    <cfRule type="cellIs" dxfId="19817" priority="4009" operator="greaterThanOrEqual">
      <formula>AA58</formula>
    </cfRule>
    <cfRule type="cellIs" dxfId="19816" priority="4010" operator="lessThan">
      <formula>AA58</formula>
    </cfRule>
  </conditionalFormatting>
  <conditionalFormatting sqref="AB47:AB49">
    <cfRule type="containsBlanks" priority="4005" stopIfTrue="1">
      <formula>LEN(TRIM(AB47))=0</formula>
    </cfRule>
    <cfRule type="cellIs" dxfId="19815" priority="4006" operator="greaterThanOrEqual">
      <formula>AA47</formula>
    </cfRule>
    <cfRule type="cellIs" dxfId="19814" priority="4007" operator="lessThan">
      <formula>AA47</formula>
    </cfRule>
  </conditionalFormatting>
  <conditionalFormatting sqref="AB69:AB73">
    <cfRule type="containsBlanks" priority="4002" stopIfTrue="1">
      <formula>LEN(TRIM(AB69))=0</formula>
    </cfRule>
    <cfRule type="cellIs" dxfId="19813" priority="4003" operator="greaterThanOrEqual">
      <formula>AA69</formula>
    </cfRule>
    <cfRule type="cellIs" dxfId="19812" priority="4004" operator="lessThan">
      <formula>AA69</formula>
    </cfRule>
  </conditionalFormatting>
  <conditionalFormatting sqref="AB54:AB57">
    <cfRule type="containsBlanks" priority="3999" stopIfTrue="1">
      <formula>LEN(TRIM(AB54))=0</formula>
    </cfRule>
    <cfRule type="cellIs" dxfId="19811" priority="4000" operator="greaterThanOrEqual">
      <formula>AA54</formula>
    </cfRule>
    <cfRule type="cellIs" dxfId="19810" priority="4001" operator="lessThan">
      <formula>AA54</formula>
    </cfRule>
  </conditionalFormatting>
  <conditionalFormatting sqref="AB61:AB65">
    <cfRule type="containsBlanks" priority="3996" stopIfTrue="1">
      <formula>LEN(TRIM(AB61))=0</formula>
    </cfRule>
    <cfRule type="cellIs" dxfId="19809" priority="3997" operator="greaterThanOrEqual">
      <formula>AA61</formula>
    </cfRule>
    <cfRule type="cellIs" dxfId="19808" priority="3998" operator="lessThan">
      <formula>AA61</formula>
    </cfRule>
  </conditionalFormatting>
  <conditionalFormatting sqref="AB41:AB43">
    <cfRule type="containsBlanks" priority="3993" stopIfTrue="1">
      <formula>LEN(TRIM(AB41))=0</formula>
    </cfRule>
    <cfRule type="cellIs" dxfId="19807" priority="3994" operator="greaterThanOrEqual">
      <formula>AA41</formula>
    </cfRule>
    <cfRule type="cellIs" dxfId="19806" priority="3995" operator="lessThan">
      <formula>AA41</formula>
    </cfRule>
  </conditionalFormatting>
  <conditionalFormatting sqref="AB38 AB40">
    <cfRule type="containsBlanks" priority="3990" stopIfTrue="1">
      <formula>LEN(TRIM(AB38))=0</formula>
    </cfRule>
    <cfRule type="cellIs" dxfId="19805" priority="3991" operator="greaterThanOrEqual">
      <formula>AA38</formula>
    </cfRule>
    <cfRule type="cellIs" dxfId="19804" priority="3992" operator="lessThan">
      <formula>AA38</formula>
    </cfRule>
  </conditionalFormatting>
  <conditionalFormatting sqref="AB36:AB37">
    <cfRule type="containsBlanks" priority="3987" stopIfTrue="1">
      <formula>LEN(TRIM(AB36))=0</formula>
    </cfRule>
    <cfRule type="cellIs" dxfId="19803" priority="3988" operator="greaterThanOrEqual">
      <formula>AA36</formula>
    </cfRule>
    <cfRule type="cellIs" dxfId="19802" priority="3989" operator="lessThan">
      <formula>AA36</formula>
    </cfRule>
  </conditionalFormatting>
  <conditionalFormatting sqref="AB39">
    <cfRule type="containsBlanks" priority="3984" stopIfTrue="1">
      <formula>LEN(TRIM(AB39))=0</formula>
    </cfRule>
    <cfRule type="cellIs" dxfId="19801" priority="3985" operator="greaterThanOrEqual">
      <formula>AA39</formula>
    </cfRule>
    <cfRule type="cellIs" dxfId="19800" priority="3986" operator="lessThan">
      <formula>AA39</formula>
    </cfRule>
  </conditionalFormatting>
  <conditionalFormatting sqref="AB14:AB18 AB6:AB8">
    <cfRule type="containsBlanks" priority="3981" stopIfTrue="1">
      <formula>LEN(TRIM(AB6))=0</formula>
    </cfRule>
    <cfRule type="cellIs" dxfId="19799" priority="3982" operator="greaterThanOrEqual">
      <formula>AA6</formula>
    </cfRule>
    <cfRule type="cellIs" dxfId="19798" priority="3983" operator="lessThan">
      <formula>AA6</formula>
    </cfRule>
  </conditionalFormatting>
  <conditionalFormatting sqref="AB5">
    <cfRule type="containsBlanks" priority="3978" stopIfTrue="1">
      <formula>LEN(TRIM(AB5))=0</formula>
    </cfRule>
    <cfRule type="cellIs" dxfId="19797" priority="3979" operator="greaterThanOrEqual">
      <formula>AA5</formula>
    </cfRule>
    <cfRule type="cellIs" dxfId="19796" priority="3980" operator="lessThan">
      <formula>AA5</formula>
    </cfRule>
  </conditionalFormatting>
  <conditionalFormatting sqref="AB29:AB32">
    <cfRule type="containsBlanks" priority="3975" stopIfTrue="1">
      <formula>LEN(TRIM(AB29))=0</formula>
    </cfRule>
    <cfRule type="cellIs" dxfId="19795" priority="3976" operator="greaterThanOrEqual">
      <formula>AA29</formula>
    </cfRule>
    <cfRule type="cellIs" dxfId="19794" priority="3977" operator="lessThan">
      <formula>AA29</formula>
    </cfRule>
  </conditionalFormatting>
  <conditionalFormatting sqref="AB20:AB21">
    <cfRule type="containsBlanks" priority="3972" stopIfTrue="1">
      <formula>LEN(TRIM(AB20))=0</formula>
    </cfRule>
    <cfRule type="cellIs" dxfId="19793" priority="3973" operator="greaterThanOrEqual">
      <formula>AA20</formula>
    </cfRule>
    <cfRule type="cellIs" dxfId="19792" priority="3974" operator="lessThan">
      <formula>AA20</formula>
    </cfRule>
  </conditionalFormatting>
  <conditionalFormatting sqref="AB19">
    <cfRule type="containsBlanks" priority="3969" stopIfTrue="1">
      <formula>LEN(TRIM(AB19))=0</formula>
    </cfRule>
    <cfRule type="cellIs" dxfId="19791" priority="3970" operator="greaterThanOrEqual">
      <formula>AA19</formula>
    </cfRule>
    <cfRule type="cellIs" dxfId="19790" priority="3971" operator="lessThan">
      <formula>AA19</formula>
    </cfRule>
  </conditionalFormatting>
  <conditionalFormatting sqref="AB23:AB24">
    <cfRule type="containsBlanks" priority="3966" stopIfTrue="1">
      <formula>LEN(TRIM(AB23))=0</formula>
    </cfRule>
    <cfRule type="cellIs" dxfId="19789" priority="3967" operator="greaterThanOrEqual">
      <formula>AA23</formula>
    </cfRule>
    <cfRule type="cellIs" dxfId="19788" priority="3968" operator="lessThan">
      <formula>AA23</formula>
    </cfRule>
  </conditionalFormatting>
  <conditionalFormatting sqref="AB22">
    <cfRule type="containsBlanks" priority="3963" stopIfTrue="1">
      <formula>LEN(TRIM(AB22))=0</formula>
    </cfRule>
    <cfRule type="cellIs" dxfId="19787" priority="3964" operator="greaterThanOrEqual">
      <formula>AA22</formula>
    </cfRule>
    <cfRule type="cellIs" dxfId="19786" priority="3965" operator="lessThan">
      <formula>AA22</formula>
    </cfRule>
  </conditionalFormatting>
  <conditionalFormatting sqref="AB6">
    <cfRule type="containsBlanks" priority="3960" stopIfTrue="1">
      <formula>LEN(TRIM(AB6))=0</formula>
    </cfRule>
    <cfRule type="cellIs" dxfId="19785" priority="3961" operator="greaterThanOrEqual">
      <formula>AA6</formula>
    </cfRule>
    <cfRule type="cellIs" dxfId="19784" priority="3962" operator="lessThan">
      <formula>AA6</formula>
    </cfRule>
  </conditionalFormatting>
  <conditionalFormatting sqref="AB15:AB16">
    <cfRule type="containsBlanks" priority="3957" stopIfTrue="1">
      <formula>LEN(TRIM(AB15))=0</formula>
    </cfRule>
    <cfRule type="cellIs" dxfId="19783" priority="3958" operator="greaterThanOrEqual">
      <formula>AA15</formula>
    </cfRule>
    <cfRule type="cellIs" dxfId="19782" priority="3959" operator="lessThan">
      <formula>AA15</formula>
    </cfRule>
  </conditionalFormatting>
  <conditionalFormatting sqref="Y34:Y35">
    <cfRule type="cellIs" dxfId="19781" priority="3955" stopIfTrue="1" operator="notEqual">
      <formula>0</formula>
    </cfRule>
  </conditionalFormatting>
  <conditionalFormatting sqref="Z34">
    <cfRule type="cellIs" dxfId="19780" priority="3956" stopIfTrue="1" operator="notEqual">
      <formula>0</formula>
    </cfRule>
  </conditionalFormatting>
  <conditionalFormatting sqref="AB34:AB35">
    <cfRule type="containsBlanks" priority="3952" stopIfTrue="1">
      <formula>LEN(TRIM(AB34))=0</formula>
    </cfRule>
    <cfRule type="cellIs" dxfId="19779" priority="3953" operator="greaterThanOrEqual">
      <formula>AA34</formula>
    </cfRule>
    <cfRule type="cellIs" dxfId="19778" priority="3954" operator="lessThan">
      <formula>AA34</formula>
    </cfRule>
  </conditionalFormatting>
  <conditionalFormatting sqref="Y7:Y8 Y14">
    <cfRule type="cellIs" dxfId="19777" priority="3950" stopIfTrue="1" operator="notEqual">
      <formula>0</formula>
    </cfRule>
  </conditionalFormatting>
  <conditionalFormatting sqref="Z7:Z8 Z14:Z15 Z17:Z18">
    <cfRule type="cellIs" dxfId="19776" priority="3951" stopIfTrue="1" operator="notEqual">
      <formula>0</formula>
    </cfRule>
  </conditionalFormatting>
  <conditionalFormatting sqref="Y17:Y18">
    <cfRule type="cellIs" dxfId="19775" priority="3949" stopIfTrue="1" operator="notEqual">
      <formula>0</formula>
    </cfRule>
  </conditionalFormatting>
  <conditionalFormatting sqref="Y5">
    <cfRule type="cellIs" dxfId="19774" priority="3947" stopIfTrue="1" operator="notEqual">
      <formula>0</formula>
    </cfRule>
  </conditionalFormatting>
  <conditionalFormatting sqref="Z5">
    <cfRule type="cellIs" dxfId="19773" priority="3948" stopIfTrue="1" operator="notEqual">
      <formula>0</formula>
    </cfRule>
  </conditionalFormatting>
  <conditionalFormatting sqref="Y15">
    <cfRule type="cellIs" dxfId="19772" priority="3945" stopIfTrue="1" operator="notEqual">
      <formula>0</formula>
    </cfRule>
  </conditionalFormatting>
  <conditionalFormatting sqref="Z15">
    <cfRule type="cellIs" dxfId="19771" priority="3946" stopIfTrue="1" operator="notEqual">
      <formula>0</formula>
    </cfRule>
  </conditionalFormatting>
  <conditionalFormatting sqref="Y29:Y32">
    <cfRule type="cellIs" dxfId="19770" priority="3943" stopIfTrue="1" operator="notEqual">
      <formula>0</formula>
    </cfRule>
  </conditionalFormatting>
  <conditionalFormatting sqref="Z29:Z32">
    <cfRule type="cellIs" dxfId="19769" priority="3944" stopIfTrue="1" operator="notEqual">
      <formula>0</formula>
    </cfRule>
  </conditionalFormatting>
  <conditionalFormatting sqref="Y19:Y21">
    <cfRule type="cellIs" dxfId="19768" priority="3941" stopIfTrue="1" operator="notEqual">
      <formula>0</formula>
    </cfRule>
  </conditionalFormatting>
  <conditionalFormatting sqref="Z19:Z21">
    <cfRule type="cellIs" dxfId="19767" priority="3942" stopIfTrue="1" operator="notEqual">
      <formula>0</formula>
    </cfRule>
  </conditionalFormatting>
  <conditionalFormatting sqref="Y15">
    <cfRule type="cellIs" dxfId="19766" priority="3940" stopIfTrue="1" operator="notEqual">
      <formula>0</formula>
    </cfRule>
  </conditionalFormatting>
  <conditionalFormatting sqref="Y15">
    <cfRule type="cellIs" dxfId="19765" priority="3938" stopIfTrue="1" operator="notEqual">
      <formula>0</formula>
    </cfRule>
  </conditionalFormatting>
  <conditionalFormatting sqref="Z15">
    <cfRule type="cellIs" dxfId="19764" priority="3939" stopIfTrue="1" operator="notEqual">
      <formula>0</formula>
    </cfRule>
  </conditionalFormatting>
  <conditionalFormatting sqref="Y6">
    <cfRule type="cellIs" dxfId="19763" priority="3937" stopIfTrue="1" operator="notEqual">
      <formula>0</formula>
    </cfRule>
  </conditionalFormatting>
  <conditionalFormatting sqref="Y6">
    <cfRule type="cellIs" dxfId="19762" priority="3936" stopIfTrue="1" operator="notEqual">
      <formula>0</formula>
    </cfRule>
  </conditionalFormatting>
  <conditionalFormatting sqref="Z16">
    <cfRule type="cellIs" dxfId="19761" priority="3935" stopIfTrue="1" operator="notEqual">
      <formula>0</formula>
    </cfRule>
  </conditionalFormatting>
  <conditionalFormatting sqref="Y16">
    <cfRule type="cellIs" dxfId="19760" priority="3934" stopIfTrue="1" operator="notEqual">
      <formula>0</formula>
    </cfRule>
  </conditionalFormatting>
  <conditionalFormatting sqref="Y16">
    <cfRule type="cellIs" dxfId="19759" priority="3933" stopIfTrue="1" operator="notEqual">
      <formula>0</formula>
    </cfRule>
  </conditionalFormatting>
  <conditionalFormatting sqref="Y16">
    <cfRule type="cellIs" dxfId="19758" priority="3932" stopIfTrue="1" operator="notEqual">
      <formula>0</formula>
    </cfRule>
  </conditionalFormatting>
  <conditionalFormatting sqref="Y16">
    <cfRule type="cellIs" dxfId="19757" priority="3931" stopIfTrue="1" operator="notEqual">
      <formula>0</formula>
    </cfRule>
  </conditionalFormatting>
  <conditionalFormatting sqref="Y22:Y24">
    <cfRule type="cellIs" dxfId="19756" priority="3929" stopIfTrue="1" operator="notEqual">
      <formula>0</formula>
    </cfRule>
  </conditionalFormatting>
  <conditionalFormatting sqref="Z22:Z24">
    <cfRule type="cellIs" dxfId="19755" priority="3930" stopIfTrue="1" operator="notEqual">
      <formula>0</formula>
    </cfRule>
  </conditionalFormatting>
  <conditionalFormatting sqref="Z6">
    <cfRule type="cellIs" dxfId="19754" priority="3928" stopIfTrue="1" operator="notEqual">
      <formula>0</formula>
    </cfRule>
  </conditionalFormatting>
  <conditionalFormatting sqref="Z38 Z40">
    <cfRule type="cellIs" dxfId="19753" priority="3927" stopIfTrue="1" operator="notEqual">
      <formula>0</formula>
    </cfRule>
  </conditionalFormatting>
  <conditionalFormatting sqref="Z36:Z37">
    <cfRule type="cellIs" dxfId="19752" priority="3926" stopIfTrue="1" operator="notEqual">
      <formula>0</formula>
    </cfRule>
  </conditionalFormatting>
  <conditionalFormatting sqref="Z39">
    <cfRule type="cellIs" dxfId="19751" priority="3925" stopIfTrue="1" operator="notEqual">
      <formula>0</formula>
    </cfRule>
  </conditionalFormatting>
  <conditionalFormatting sqref="Z35">
    <cfRule type="cellIs" dxfId="19750" priority="3924" stopIfTrue="1" operator="notEqual">
      <formula>0</formula>
    </cfRule>
  </conditionalFormatting>
  <conditionalFormatting sqref="Z41">
    <cfRule type="cellIs" dxfId="19749" priority="3923" stopIfTrue="1" operator="notEqual">
      <formula>0</formula>
    </cfRule>
  </conditionalFormatting>
  <conditionalFormatting sqref="Y54">
    <cfRule type="cellIs" dxfId="19748" priority="3918" stopIfTrue="1" operator="notEqual">
      <formula>0</formula>
    </cfRule>
  </conditionalFormatting>
  <conditionalFormatting sqref="Y55 Y57:Y61 Y65 Y63">
    <cfRule type="cellIs" dxfId="19747" priority="3921" stopIfTrue="1" operator="notEqual">
      <formula>0</formula>
    </cfRule>
  </conditionalFormatting>
  <conditionalFormatting sqref="Z57:Z60 Z67 Z54:Z55 Z65 Z63">
    <cfRule type="cellIs" dxfId="19746" priority="3922" stopIfTrue="1" operator="notEqual">
      <formula>0</formula>
    </cfRule>
  </conditionalFormatting>
  <conditionalFormatting sqref="Y68">
    <cfRule type="cellIs" dxfId="19745" priority="3919" stopIfTrue="1" operator="notEqual">
      <formula>0</formula>
    </cfRule>
  </conditionalFormatting>
  <conditionalFormatting sqref="Z68">
    <cfRule type="cellIs" dxfId="19744" priority="3920" stopIfTrue="1" operator="notEqual">
      <formula>0</formula>
    </cfRule>
  </conditionalFormatting>
  <conditionalFormatting sqref="Z56">
    <cfRule type="cellIs" dxfId="19743" priority="3917" stopIfTrue="1" operator="notEqual">
      <formula>0</formula>
    </cfRule>
  </conditionalFormatting>
  <conditionalFormatting sqref="Y56">
    <cfRule type="cellIs" dxfId="19742" priority="3916" stopIfTrue="1" operator="notEqual">
      <formula>0</formula>
    </cfRule>
  </conditionalFormatting>
  <conditionalFormatting sqref="Y67">
    <cfRule type="cellIs" dxfId="19741" priority="3915" stopIfTrue="1" operator="notEqual">
      <formula>0</formula>
    </cfRule>
  </conditionalFormatting>
  <conditionalFormatting sqref="Y69:Y71">
    <cfRule type="cellIs" dxfId="19740" priority="3913" stopIfTrue="1" operator="notEqual">
      <formula>0</formula>
    </cfRule>
  </conditionalFormatting>
  <conditionalFormatting sqref="Z69:Z71">
    <cfRule type="cellIs" dxfId="19739" priority="3914" stopIfTrue="1" operator="notEqual">
      <formula>0</formula>
    </cfRule>
  </conditionalFormatting>
  <conditionalFormatting sqref="Y66">
    <cfRule type="cellIs" dxfId="19738" priority="3912" stopIfTrue="1" operator="notEqual">
      <formula>0</formula>
    </cfRule>
  </conditionalFormatting>
  <conditionalFormatting sqref="Z66">
    <cfRule type="cellIs" dxfId="19737" priority="3911" stopIfTrue="1" operator="notEqual">
      <formula>0</formula>
    </cfRule>
  </conditionalFormatting>
  <conditionalFormatting sqref="Y64">
    <cfRule type="cellIs" dxfId="19736" priority="3909" stopIfTrue="1" operator="notEqual">
      <formula>0</formula>
    </cfRule>
  </conditionalFormatting>
  <conditionalFormatting sqref="Z64">
    <cfRule type="cellIs" dxfId="19735" priority="3910" stopIfTrue="1" operator="notEqual">
      <formula>0</formula>
    </cfRule>
  </conditionalFormatting>
  <conditionalFormatting sqref="Z61">
    <cfRule type="cellIs" dxfId="19734" priority="3908" stopIfTrue="1" operator="notEqual">
      <formula>0</formula>
    </cfRule>
  </conditionalFormatting>
  <conditionalFormatting sqref="Y62">
    <cfRule type="cellIs" dxfId="19733" priority="3906" stopIfTrue="1" operator="notEqual">
      <formula>0</formula>
    </cfRule>
  </conditionalFormatting>
  <conditionalFormatting sqref="Z62">
    <cfRule type="cellIs" dxfId="19732" priority="3907" stopIfTrue="1" operator="notEqual">
      <formula>0</formula>
    </cfRule>
  </conditionalFormatting>
  <conditionalFormatting sqref="AC14:AC24 AC29:AC32">
    <cfRule type="containsBlanks" priority="3903" stopIfTrue="1">
      <formula>LEN(TRIM(AC14))=0</formula>
    </cfRule>
    <cfRule type="cellIs" dxfId="19731" priority="3904" operator="greaterThanOrEqual">
      <formula>AB14</formula>
    </cfRule>
    <cfRule type="cellIs" dxfId="19730" priority="3905" operator="lessThan">
      <formula>AB14</formula>
    </cfRule>
  </conditionalFormatting>
  <conditionalFormatting sqref="AC14:AC24 AC29:AC32">
    <cfRule type="containsBlanks" priority="3900" stopIfTrue="1">
      <formula>LEN(TRIM(AC14))=0</formula>
    </cfRule>
    <cfRule type="cellIs" dxfId="19729" priority="3901" operator="greaterThanOrEqual">
      <formula>AB14</formula>
    </cfRule>
    <cfRule type="cellIs" dxfId="19728" priority="3902" operator="lessThan">
      <formula>AB14</formula>
    </cfRule>
  </conditionalFormatting>
  <conditionalFormatting sqref="AC5:AC8">
    <cfRule type="containsBlanks" priority="3897" stopIfTrue="1">
      <formula>LEN(TRIM(AC5))=0</formula>
    </cfRule>
    <cfRule type="cellIs" dxfId="19727" priority="3898" operator="greaterThanOrEqual">
      <formula>AB5</formula>
    </cfRule>
    <cfRule type="cellIs" dxfId="19726" priority="3899" operator="lessThan">
      <formula>AB5</formula>
    </cfRule>
  </conditionalFormatting>
  <conditionalFormatting sqref="AC5:AC8">
    <cfRule type="containsBlanks" priority="3894" stopIfTrue="1">
      <formula>LEN(TRIM(AC5))=0</formula>
    </cfRule>
    <cfRule type="cellIs" dxfId="19725" priority="3895" operator="greaterThanOrEqual">
      <formula>AB5</formula>
    </cfRule>
    <cfRule type="cellIs" dxfId="19724" priority="3896" operator="lessThan">
      <formula>AB5</formula>
    </cfRule>
  </conditionalFormatting>
  <conditionalFormatting sqref="AC34:AC37">
    <cfRule type="containsBlanks" priority="3891" stopIfTrue="1">
      <formula>LEN(TRIM(AC34))=0</formula>
    </cfRule>
    <cfRule type="cellIs" dxfId="19723" priority="3892" operator="greaterThanOrEqual">
      <formula>AB34</formula>
    </cfRule>
    <cfRule type="cellIs" dxfId="19722" priority="3893" operator="lessThan">
      <formula>AB34</formula>
    </cfRule>
  </conditionalFormatting>
  <conditionalFormatting sqref="AC34:AC37">
    <cfRule type="containsBlanks" priority="3888" stopIfTrue="1">
      <formula>LEN(TRIM(AC34))=0</formula>
    </cfRule>
    <cfRule type="cellIs" dxfId="19721" priority="3889" operator="greaterThanOrEqual">
      <formula>AB34</formula>
    </cfRule>
    <cfRule type="cellIs" dxfId="19720" priority="3890" operator="lessThan">
      <formula>AB34</formula>
    </cfRule>
  </conditionalFormatting>
  <conditionalFormatting sqref="AC38:AC40">
    <cfRule type="containsBlanks" priority="3885" stopIfTrue="1">
      <formula>LEN(TRIM(AC38))=0</formula>
    </cfRule>
    <cfRule type="cellIs" dxfId="19719" priority="3886" operator="greaterThanOrEqual">
      <formula>AB38</formula>
    </cfRule>
    <cfRule type="cellIs" dxfId="19718" priority="3887" operator="lessThan">
      <formula>AB38</formula>
    </cfRule>
  </conditionalFormatting>
  <conditionalFormatting sqref="AC38:AC40">
    <cfRule type="containsBlanks" priority="3882" stopIfTrue="1">
      <formula>LEN(TRIM(AC38))=0</formula>
    </cfRule>
    <cfRule type="cellIs" dxfId="19717" priority="3883" operator="greaterThanOrEqual">
      <formula>AB38</formula>
    </cfRule>
    <cfRule type="cellIs" dxfId="19716" priority="3884" operator="lessThan">
      <formula>AB38</formula>
    </cfRule>
  </conditionalFormatting>
  <conditionalFormatting sqref="AC41:AC43">
    <cfRule type="containsBlanks" priority="3879" stopIfTrue="1">
      <formula>LEN(TRIM(AC41))=0</formula>
    </cfRule>
    <cfRule type="cellIs" dxfId="19715" priority="3880" operator="greaterThanOrEqual">
      <formula>AB41</formula>
    </cfRule>
    <cfRule type="cellIs" dxfId="19714" priority="3881" operator="lessThan">
      <formula>AB41</formula>
    </cfRule>
  </conditionalFormatting>
  <conditionalFormatting sqref="AC41:AC43">
    <cfRule type="containsBlanks" priority="3876" stopIfTrue="1">
      <formula>LEN(TRIM(AC41))=0</formula>
    </cfRule>
    <cfRule type="cellIs" dxfId="19713" priority="3877" operator="greaterThanOrEqual">
      <formula>AB41</formula>
    </cfRule>
    <cfRule type="cellIs" dxfId="19712" priority="3878" operator="lessThan">
      <formula>AB41</formula>
    </cfRule>
  </conditionalFormatting>
  <conditionalFormatting sqref="AC47:AC49">
    <cfRule type="containsBlanks" priority="3873" stopIfTrue="1">
      <formula>LEN(TRIM(AC47))=0</formula>
    </cfRule>
    <cfRule type="cellIs" dxfId="19711" priority="3874" operator="greaterThanOrEqual">
      <formula>AB47</formula>
    </cfRule>
    <cfRule type="cellIs" dxfId="19710" priority="3875" operator="lessThan">
      <formula>AB47</formula>
    </cfRule>
  </conditionalFormatting>
  <conditionalFormatting sqref="AC47:AC49">
    <cfRule type="containsBlanks" priority="3870" stopIfTrue="1">
      <formula>LEN(TRIM(AC47))=0</formula>
    </cfRule>
    <cfRule type="cellIs" dxfId="19709" priority="3871" operator="greaterThanOrEqual">
      <formula>AB47</formula>
    </cfRule>
    <cfRule type="cellIs" dxfId="19708" priority="3872" operator="lessThan">
      <formula>AB47</formula>
    </cfRule>
  </conditionalFormatting>
  <conditionalFormatting sqref="AC54:AC57">
    <cfRule type="containsBlanks" priority="3867" stopIfTrue="1">
      <formula>LEN(TRIM(AC54))=0</formula>
    </cfRule>
    <cfRule type="cellIs" dxfId="19707" priority="3868" operator="greaterThanOrEqual">
      <formula>AB54</formula>
    </cfRule>
    <cfRule type="cellIs" dxfId="19706" priority="3869" operator="lessThan">
      <formula>AB54</formula>
    </cfRule>
  </conditionalFormatting>
  <conditionalFormatting sqref="AC54:AC57">
    <cfRule type="containsBlanks" priority="3864" stopIfTrue="1">
      <formula>LEN(TRIM(AC54))=0</formula>
    </cfRule>
    <cfRule type="cellIs" dxfId="19705" priority="3865" operator="greaterThanOrEqual">
      <formula>AB54</formula>
    </cfRule>
    <cfRule type="cellIs" dxfId="19704" priority="3866" operator="lessThan">
      <formula>AB54</formula>
    </cfRule>
  </conditionalFormatting>
  <conditionalFormatting sqref="AC58:AC60">
    <cfRule type="containsBlanks" priority="3861" stopIfTrue="1">
      <formula>LEN(TRIM(AC58))=0</formula>
    </cfRule>
    <cfRule type="cellIs" dxfId="19703" priority="3862" operator="greaterThanOrEqual">
      <formula>AB58</formula>
    </cfRule>
    <cfRule type="cellIs" dxfId="19702" priority="3863" operator="lessThan">
      <formula>AB58</formula>
    </cfRule>
  </conditionalFormatting>
  <conditionalFormatting sqref="AC58:AC60">
    <cfRule type="containsBlanks" priority="3858" stopIfTrue="1">
      <formula>LEN(TRIM(AC58))=0</formula>
    </cfRule>
    <cfRule type="cellIs" dxfId="19701" priority="3859" operator="greaterThanOrEqual">
      <formula>AB58</formula>
    </cfRule>
    <cfRule type="cellIs" dxfId="19700" priority="3860" operator="lessThan">
      <formula>AB58</formula>
    </cfRule>
  </conditionalFormatting>
  <conditionalFormatting sqref="AC61:AC63">
    <cfRule type="containsBlanks" priority="3855" stopIfTrue="1">
      <formula>LEN(TRIM(AC61))=0</formula>
    </cfRule>
    <cfRule type="cellIs" dxfId="19699" priority="3856" operator="greaterThanOrEqual">
      <formula>AB61</formula>
    </cfRule>
    <cfRule type="cellIs" dxfId="19698" priority="3857" operator="lessThan">
      <formula>AB61</formula>
    </cfRule>
  </conditionalFormatting>
  <conditionalFormatting sqref="AC61:AC63">
    <cfRule type="containsBlanks" priority="3852" stopIfTrue="1">
      <formula>LEN(TRIM(AC61))=0</formula>
    </cfRule>
    <cfRule type="cellIs" dxfId="19697" priority="3853" operator="greaterThanOrEqual">
      <formula>AB61</formula>
    </cfRule>
    <cfRule type="cellIs" dxfId="19696" priority="3854" operator="lessThan">
      <formula>AB61</formula>
    </cfRule>
  </conditionalFormatting>
  <conditionalFormatting sqref="AC65">
    <cfRule type="containsBlanks" priority="3849" stopIfTrue="1">
      <formula>LEN(TRIM(AC65))=0</formula>
    </cfRule>
    <cfRule type="cellIs" dxfId="19695" priority="3850" operator="greaterThanOrEqual">
      <formula>AB65</formula>
    </cfRule>
    <cfRule type="cellIs" dxfId="19694" priority="3851" operator="lessThan">
      <formula>AB65</formula>
    </cfRule>
  </conditionalFormatting>
  <conditionalFormatting sqref="AC65">
    <cfRule type="containsBlanks" priority="3846" stopIfTrue="1">
      <formula>LEN(TRIM(AC65))=0</formula>
    </cfRule>
    <cfRule type="cellIs" dxfId="19693" priority="3847" operator="greaterThanOrEqual">
      <formula>AB65</formula>
    </cfRule>
    <cfRule type="cellIs" dxfId="19692" priority="3848" operator="lessThan">
      <formula>AB65</formula>
    </cfRule>
  </conditionalFormatting>
  <conditionalFormatting sqref="AC64">
    <cfRule type="containsBlanks" priority="3843" stopIfTrue="1">
      <formula>LEN(TRIM(AC64))=0</formula>
    </cfRule>
    <cfRule type="cellIs" dxfId="19691" priority="3844" operator="greaterThanOrEqual">
      <formula>AB64</formula>
    </cfRule>
    <cfRule type="cellIs" dxfId="19690" priority="3845" operator="lessThan">
      <formula>AB64</formula>
    </cfRule>
  </conditionalFormatting>
  <conditionalFormatting sqref="AC64">
    <cfRule type="containsBlanks" priority="3840" stopIfTrue="1">
      <formula>LEN(TRIM(AC64))=0</formula>
    </cfRule>
    <cfRule type="cellIs" dxfId="19689" priority="3841" operator="greaterThanOrEqual">
      <formula>AB64</formula>
    </cfRule>
    <cfRule type="cellIs" dxfId="19688" priority="3842" operator="lessThan">
      <formula>AB64</formula>
    </cfRule>
  </conditionalFormatting>
  <conditionalFormatting sqref="AC66:AC68">
    <cfRule type="containsBlanks" priority="3837" stopIfTrue="1">
      <formula>LEN(TRIM(AC66))=0</formula>
    </cfRule>
    <cfRule type="cellIs" dxfId="19687" priority="3838" operator="greaterThanOrEqual">
      <formula>AB66</formula>
    </cfRule>
    <cfRule type="cellIs" dxfId="19686" priority="3839" operator="lessThan">
      <formula>AB66</formula>
    </cfRule>
  </conditionalFormatting>
  <conditionalFormatting sqref="AC66:AC68">
    <cfRule type="containsBlanks" priority="3834" stopIfTrue="1">
      <formula>LEN(TRIM(AC66))=0</formula>
    </cfRule>
    <cfRule type="cellIs" dxfId="19685" priority="3835" operator="greaterThanOrEqual">
      <formula>AB66</formula>
    </cfRule>
    <cfRule type="cellIs" dxfId="19684" priority="3836" operator="lessThan">
      <formula>AB66</formula>
    </cfRule>
  </conditionalFormatting>
  <conditionalFormatting sqref="AC69:AC71">
    <cfRule type="containsBlanks" priority="3831" stopIfTrue="1">
      <formula>LEN(TRIM(AC69))=0</formula>
    </cfRule>
    <cfRule type="cellIs" dxfId="19683" priority="3832" operator="greaterThanOrEqual">
      <formula>AB69</formula>
    </cfRule>
    <cfRule type="cellIs" dxfId="19682" priority="3833" operator="lessThan">
      <formula>AB69</formula>
    </cfRule>
  </conditionalFormatting>
  <conditionalFormatting sqref="AC69:AC71">
    <cfRule type="containsBlanks" priority="3828" stopIfTrue="1">
      <formula>LEN(TRIM(AC69))=0</formula>
    </cfRule>
    <cfRule type="cellIs" dxfId="19681" priority="3829" operator="greaterThanOrEqual">
      <formula>AB69</formula>
    </cfRule>
    <cfRule type="cellIs" dxfId="19680" priority="3830" operator="lessThan">
      <formula>AB69</formula>
    </cfRule>
  </conditionalFormatting>
  <conditionalFormatting sqref="AC73">
    <cfRule type="containsBlanks" priority="3825" stopIfTrue="1">
      <formula>LEN(TRIM(AC73))=0</formula>
    </cfRule>
    <cfRule type="cellIs" dxfId="19679" priority="3826" operator="greaterThanOrEqual">
      <formula>AB73</formula>
    </cfRule>
    <cfRule type="cellIs" dxfId="19678" priority="3827" operator="lessThan">
      <formula>AB73</formula>
    </cfRule>
  </conditionalFormatting>
  <conditionalFormatting sqref="AC73">
    <cfRule type="containsBlanks" priority="3822" stopIfTrue="1">
      <formula>LEN(TRIM(AC73))=0</formula>
    </cfRule>
    <cfRule type="cellIs" dxfId="19677" priority="3823" operator="greaterThanOrEqual">
      <formula>AB73</formula>
    </cfRule>
    <cfRule type="cellIs" dxfId="19676" priority="3824" operator="lessThan">
      <formula>AB73</formula>
    </cfRule>
  </conditionalFormatting>
  <conditionalFormatting sqref="AC72">
    <cfRule type="containsBlanks" priority="3819" stopIfTrue="1">
      <formula>LEN(TRIM(AC72))=0</formula>
    </cfRule>
    <cfRule type="cellIs" dxfId="19675" priority="3820" operator="greaterThanOrEqual">
      <formula>AB72</formula>
    </cfRule>
    <cfRule type="cellIs" dxfId="19674" priority="3821" operator="lessThan">
      <formula>AB72</formula>
    </cfRule>
  </conditionalFormatting>
  <conditionalFormatting sqref="AC72">
    <cfRule type="containsBlanks" priority="3816" stopIfTrue="1">
      <formula>LEN(TRIM(AC72))=0</formula>
    </cfRule>
    <cfRule type="cellIs" dxfId="19673" priority="3817" operator="greaterThanOrEqual">
      <formula>AB72</formula>
    </cfRule>
    <cfRule type="cellIs" dxfId="19672" priority="3818" operator="lessThan">
      <formula>AB72</formula>
    </cfRule>
  </conditionalFormatting>
  <conditionalFormatting sqref="AD14:AD24 AD29:AD32">
    <cfRule type="containsBlanks" priority="3813" stopIfTrue="1">
      <formula>LEN(TRIM(AD14))=0</formula>
    </cfRule>
    <cfRule type="cellIs" dxfId="19671" priority="3814" operator="greaterThanOrEqual">
      <formula>AC14</formula>
    </cfRule>
    <cfRule type="cellIs" dxfId="19670" priority="3815" operator="lessThan">
      <formula>AC14</formula>
    </cfRule>
  </conditionalFormatting>
  <conditionalFormatting sqref="AD14:AD24 AD29:AD32">
    <cfRule type="containsBlanks" priority="3810" stopIfTrue="1">
      <formula>LEN(TRIM(AD14))=0</formula>
    </cfRule>
    <cfRule type="cellIs" dxfId="19669" priority="3811" operator="greaterThanOrEqual">
      <formula>AC14</formula>
    </cfRule>
    <cfRule type="cellIs" dxfId="19668" priority="3812" operator="lessThan">
      <formula>AC14</formula>
    </cfRule>
  </conditionalFormatting>
  <conditionalFormatting sqref="AD5:AD8">
    <cfRule type="containsBlanks" priority="3807" stopIfTrue="1">
      <formula>LEN(TRIM(AD5))=0</formula>
    </cfRule>
    <cfRule type="cellIs" dxfId="19667" priority="3808" operator="greaterThanOrEqual">
      <formula>AC5</formula>
    </cfRule>
    <cfRule type="cellIs" dxfId="19666" priority="3809" operator="lessThan">
      <formula>AC5</formula>
    </cfRule>
  </conditionalFormatting>
  <conditionalFormatting sqref="AD5:AD8">
    <cfRule type="containsBlanks" priority="3804" stopIfTrue="1">
      <formula>LEN(TRIM(AD5))=0</formula>
    </cfRule>
    <cfRule type="cellIs" dxfId="19665" priority="3805" operator="greaterThanOrEqual">
      <formula>AC5</formula>
    </cfRule>
    <cfRule type="cellIs" dxfId="19664" priority="3806" operator="lessThan">
      <formula>AC5</formula>
    </cfRule>
  </conditionalFormatting>
  <conditionalFormatting sqref="AD34:AD37">
    <cfRule type="containsBlanks" priority="3801" stopIfTrue="1">
      <formula>LEN(TRIM(AD34))=0</formula>
    </cfRule>
    <cfRule type="cellIs" dxfId="19663" priority="3802" operator="greaterThanOrEqual">
      <formula>AC34</formula>
    </cfRule>
    <cfRule type="cellIs" dxfId="19662" priority="3803" operator="lessThan">
      <formula>AC34</formula>
    </cfRule>
  </conditionalFormatting>
  <conditionalFormatting sqref="AD34:AD37">
    <cfRule type="containsBlanks" priority="3798" stopIfTrue="1">
      <formula>LEN(TRIM(AD34))=0</formula>
    </cfRule>
    <cfRule type="cellIs" dxfId="19661" priority="3799" operator="greaterThanOrEqual">
      <formula>AC34</formula>
    </cfRule>
    <cfRule type="cellIs" dxfId="19660" priority="3800" operator="lessThan">
      <formula>AC34</formula>
    </cfRule>
  </conditionalFormatting>
  <conditionalFormatting sqref="AD38:AD40">
    <cfRule type="containsBlanks" priority="3795" stopIfTrue="1">
      <formula>LEN(TRIM(AD38))=0</formula>
    </cfRule>
    <cfRule type="cellIs" dxfId="19659" priority="3796" operator="greaterThanOrEqual">
      <formula>AC38</formula>
    </cfRule>
    <cfRule type="cellIs" dxfId="19658" priority="3797" operator="lessThan">
      <formula>AC38</formula>
    </cfRule>
  </conditionalFormatting>
  <conditionalFormatting sqref="AD38:AD40">
    <cfRule type="containsBlanks" priority="3792" stopIfTrue="1">
      <formula>LEN(TRIM(AD38))=0</formula>
    </cfRule>
    <cfRule type="cellIs" dxfId="19657" priority="3793" operator="greaterThanOrEqual">
      <formula>AC38</formula>
    </cfRule>
    <cfRule type="cellIs" dxfId="19656" priority="3794" operator="lessThan">
      <formula>AC38</formula>
    </cfRule>
  </conditionalFormatting>
  <conditionalFormatting sqref="AD41:AD43">
    <cfRule type="containsBlanks" priority="3789" stopIfTrue="1">
      <formula>LEN(TRIM(AD41))=0</formula>
    </cfRule>
    <cfRule type="cellIs" dxfId="19655" priority="3790" operator="greaterThanOrEqual">
      <formula>AC41</formula>
    </cfRule>
    <cfRule type="cellIs" dxfId="19654" priority="3791" operator="lessThan">
      <formula>AC41</formula>
    </cfRule>
  </conditionalFormatting>
  <conditionalFormatting sqref="AD41:AD43">
    <cfRule type="containsBlanks" priority="3786" stopIfTrue="1">
      <formula>LEN(TRIM(AD41))=0</formula>
    </cfRule>
    <cfRule type="cellIs" dxfId="19653" priority="3787" operator="greaterThanOrEqual">
      <formula>AC41</formula>
    </cfRule>
    <cfRule type="cellIs" dxfId="19652" priority="3788" operator="lessThan">
      <formula>AC41</formula>
    </cfRule>
  </conditionalFormatting>
  <conditionalFormatting sqref="AD47:AD49">
    <cfRule type="containsBlanks" priority="3783" stopIfTrue="1">
      <formula>LEN(TRIM(AD47))=0</formula>
    </cfRule>
    <cfRule type="cellIs" dxfId="19651" priority="3784" operator="greaterThanOrEqual">
      <formula>AC47</formula>
    </cfRule>
    <cfRule type="cellIs" dxfId="19650" priority="3785" operator="lessThan">
      <formula>AC47</formula>
    </cfRule>
  </conditionalFormatting>
  <conditionalFormatting sqref="AD47:AD49">
    <cfRule type="containsBlanks" priority="3780" stopIfTrue="1">
      <formula>LEN(TRIM(AD47))=0</formula>
    </cfRule>
    <cfRule type="cellIs" dxfId="19649" priority="3781" operator="greaterThanOrEqual">
      <formula>AC47</formula>
    </cfRule>
    <cfRule type="cellIs" dxfId="19648" priority="3782" operator="lessThan">
      <formula>AC47</formula>
    </cfRule>
  </conditionalFormatting>
  <conditionalFormatting sqref="AD54:AD57">
    <cfRule type="containsBlanks" priority="3777" stopIfTrue="1">
      <formula>LEN(TRIM(AD54))=0</formula>
    </cfRule>
    <cfRule type="cellIs" dxfId="19647" priority="3778" operator="greaterThanOrEqual">
      <formula>AC54</formula>
    </cfRule>
    <cfRule type="cellIs" dxfId="19646" priority="3779" operator="lessThan">
      <formula>AC54</formula>
    </cfRule>
  </conditionalFormatting>
  <conditionalFormatting sqref="AD54:AD57">
    <cfRule type="containsBlanks" priority="3774" stopIfTrue="1">
      <formula>LEN(TRIM(AD54))=0</formula>
    </cfRule>
    <cfRule type="cellIs" dxfId="19645" priority="3775" operator="greaterThanOrEqual">
      <formula>AC54</formula>
    </cfRule>
    <cfRule type="cellIs" dxfId="19644" priority="3776" operator="lessThan">
      <formula>AC54</formula>
    </cfRule>
  </conditionalFormatting>
  <conditionalFormatting sqref="AD58:AD60">
    <cfRule type="containsBlanks" priority="3771" stopIfTrue="1">
      <formula>LEN(TRIM(AD58))=0</formula>
    </cfRule>
    <cfRule type="cellIs" dxfId="19643" priority="3772" operator="greaterThanOrEqual">
      <formula>AC58</formula>
    </cfRule>
    <cfRule type="cellIs" dxfId="19642" priority="3773" operator="lessThan">
      <formula>AC58</formula>
    </cfRule>
  </conditionalFormatting>
  <conditionalFormatting sqref="AD58:AD60">
    <cfRule type="containsBlanks" priority="3768" stopIfTrue="1">
      <formula>LEN(TRIM(AD58))=0</formula>
    </cfRule>
    <cfRule type="cellIs" dxfId="19641" priority="3769" operator="greaterThanOrEqual">
      <formula>AC58</formula>
    </cfRule>
    <cfRule type="cellIs" dxfId="19640" priority="3770" operator="lessThan">
      <formula>AC58</formula>
    </cfRule>
  </conditionalFormatting>
  <conditionalFormatting sqref="AD61:AD63">
    <cfRule type="containsBlanks" priority="3765" stopIfTrue="1">
      <formula>LEN(TRIM(AD61))=0</formula>
    </cfRule>
    <cfRule type="cellIs" dxfId="19639" priority="3766" operator="greaterThanOrEqual">
      <formula>AC61</formula>
    </cfRule>
    <cfRule type="cellIs" dxfId="19638" priority="3767" operator="lessThan">
      <formula>AC61</formula>
    </cfRule>
  </conditionalFormatting>
  <conditionalFormatting sqref="AD61:AD63">
    <cfRule type="containsBlanks" priority="3762" stopIfTrue="1">
      <formula>LEN(TRIM(AD61))=0</formula>
    </cfRule>
    <cfRule type="cellIs" dxfId="19637" priority="3763" operator="greaterThanOrEqual">
      <formula>AC61</formula>
    </cfRule>
    <cfRule type="cellIs" dxfId="19636" priority="3764" operator="lessThan">
      <formula>AC61</formula>
    </cfRule>
  </conditionalFormatting>
  <conditionalFormatting sqref="AD65">
    <cfRule type="containsBlanks" priority="3759" stopIfTrue="1">
      <formula>LEN(TRIM(AD65))=0</formula>
    </cfRule>
    <cfRule type="cellIs" dxfId="19635" priority="3760" operator="greaterThanOrEqual">
      <formula>AC65</formula>
    </cfRule>
    <cfRule type="cellIs" dxfId="19634" priority="3761" operator="lessThan">
      <formula>AC65</formula>
    </cfRule>
  </conditionalFormatting>
  <conditionalFormatting sqref="AD65">
    <cfRule type="containsBlanks" priority="3756" stopIfTrue="1">
      <formula>LEN(TRIM(AD65))=0</formula>
    </cfRule>
    <cfRule type="cellIs" dxfId="19633" priority="3757" operator="greaterThanOrEqual">
      <formula>AC65</formula>
    </cfRule>
    <cfRule type="cellIs" dxfId="19632" priority="3758" operator="lessThan">
      <formula>AC65</formula>
    </cfRule>
  </conditionalFormatting>
  <conditionalFormatting sqref="AD64">
    <cfRule type="containsBlanks" priority="3753" stopIfTrue="1">
      <formula>LEN(TRIM(AD64))=0</formula>
    </cfRule>
    <cfRule type="cellIs" dxfId="19631" priority="3754" operator="greaterThanOrEqual">
      <formula>AC64</formula>
    </cfRule>
    <cfRule type="cellIs" dxfId="19630" priority="3755" operator="lessThan">
      <formula>AC64</formula>
    </cfRule>
  </conditionalFormatting>
  <conditionalFormatting sqref="AD64">
    <cfRule type="containsBlanks" priority="3750" stopIfTrue="1">
      <formula>LEN(TRIM(AD64))=0</formula>
    </cfRule>
    <cfRule type="cellIs" dxfId="19629" priority="3751" operator="greaterThanOrEqual">
      <formula>AC64</formula>
    </cfRule>
    <cfRule type="cellIs" dxfId="19628" priority="3752" operator="lessThan">
      <formula>AC64</formula>
    </cfRule>
  </conditionalFormatting>
  <conditionalFormatting sqref="AD66:AD68">
    <cfRule type="containsBlanks" priority="3747" stopIfTrue="1">
      <formula>LEN(TRIM(AD66))=0</formula>
    </cfRule>
    <cfRule type="cellIs" dxfId="19627" priority="3748" operator="greaterThanOrEqual">
      <formula>AC66</formula>
    </cfRule>
    <cfRule type="cellIs" dxfId="19626" priority="3749" operator="lessThan">
      <formula>AC66</formula>
    </cfRule>
  </conditionalFormatting>
  <conditionalFormatting sqref="AD66:AD68">
    <cfRule type="containsBlanks" priority="3744" stopIfTrue="1">
      <formula>LEN(TRIM(AD66))=0</formula>
    </cfRule>
    <cfRule type="cellIs" dxfId="19625" priority="3745" operator="greaterThanOrEqual">
      <formula>AC66</formula>
    </cfRule>
    <cfRule type="cellIs" dxfId="19624" priority="3746" operator="lessThan">
      <formula>AC66</formula>
    </cfRule>
  </conditionalFormatting>
  <conditionalFormatting sqref="AD69:AD71">
    <cfRule type="containsBlanks" priority="3741" stopIfTrue="1">
      <formula>LEN(TRIM(AD69))=0</formula>
    </cfRule>
    <cfRule type="cellIs" dxfId="19623" priority="3742" operator="greaterThanOrEqual">
      <formula>AC69</formula>
    </cfRule>
    <cfRule type="cellIs" dxfId="19622" priority="3743" operator="lessThan">
      <formula>AC69</formula>
    </cfRule>
  </conditionalFormatting>
  <conditionalFormatting sqref="AD69:AD71">
    <cfRule type="containsBlanks" priority="3738" stopIfTrue="1">
      <formula>LEN(TRIM(AD69))=0</formula>
    </cfRule>
    <cfRule type="cellIs" dxfId="19621" priority="3739" operator="greaterThanOrEqual">
      <formula>AC69</formula>
    </cfRule>
    <cfRule type="cellIs" dxfId="19620" priority="3740" operator="lessThan">
      <formula>AC69</formula>
    </cfRule>
  </conditionalFormatting>
  <conditionalFormatting sqref="AD73">
    <cfRule type="containsBlanks" priority="3735" stopIfTrue="1">
      <formula>LEN(TRIM(AD73))=0</formula>
    </cfRule>
    <cfRule type="cellIs" dxfId="19619" priority="3736" operator="greaterThanOrEqual">
      <formula>AC73</formula>
    </cfRule>
    <cfRule type="cellIs" dxfId="19618" priority="3737" operator="lessThan">
      <formula>AC73</formula>
    </cfRule>
  </conditionalFormatting>
  <conditionalFormatting sqref="AD73">
    <cfRule type="containsBlanks" priority="3732" stopIfTrue="1">
      <formula>LEN(TRIM(AD73))=0</formula>
    </cfRule>
    <cfRule type="cellIs" dxfId="19617" priority="3733" operator="greaterThanOrEqual">
      <formula>AC73</formula>
    </cfRule>
    <cfRule type="cellIs" dxfId="19616" priority="3734" operator="lessThan">
      <formula>AC73</formula>
    </cfRule>
  </conditionalFormatting>
  <conditionalFormatting sqref="AD72">
    <cfRule type="containsBlanks" priority="3729" stopIfTrue="1">
      <formula>LEN(TRIM(AD72))=0</formula>
    </cfRule>
    <cfRule type="cellIs" dxfId="19615" priority="3730" operator="greaterThanOrEqual">
      <formula>AC72</formula>
    </cfRule>
    <cfRule type="cellIs" dxfId="19614" priority="3731" operator="lessThan">
      <formula>AC72</formula>
    </cfRule>
  </conditionalFormatting>
  <conditionalFormatting sqref="AD72">
    <cfRule type="containsBlanks" priority="3726" stopIfTrue="1">
      <formula>LEN(TRIM(AD72))=0</formula>
    </cfRule>
    <cfRule type="cellIs" dxfId="19613" priority="3727" operator="greaterThanOrEqual">
      <formula>AC72</formula>
    </cfRule>
    <cfRule type="cellIs" dxfId="19612" priority="3728" operator="lessThan">
      <formula>AC72</formula>
    </cfRule>
  </conditionalFormatting>
  <conditionalFormatting sqref="AB12">
    <cfRule type="containsBlanks" priority="3723" stopIfTrue="1">
      <formula>LEN(TRIM(AB12))=0</formula>
    </cfRule>
    <cfRule type="cellIs" dxfId="19611" priority="3724" operator="greaterThanOrEqual">
      <formula>AA12</formula>
    </cfRule>
    <cfRule type="cellIs" dxfId="19610" priority="3725" operator="lessThan">
      <formula>AA12</formula>
    </cfRule>
  </conditionalFormatting>
  <conditionalFormatting sqref="AB13">
    <cfRule type="containsBlanks" priority="3720" stopIfTrue="1">
      <formula>LEN(TRIM(AB13))=0</formula>
    </cfRule>
    <cfRule type="cellIs" dxfId="19609" priority="3721" operator="greaterThanOrEqual">
      <formula>AA13</formula>
    </cfRule>
    <cfRule type="cellIs" dxfId="19608" priority="3722" operator="lessThan">
      <formula>AA13</formula>
    </cfRule>
  </conditionalFormatting>
  <conditionalFormatting sqref="AB11">
    <cfRule type="containsBlanks" priority="3717" stopIfTrue="1">
      <formula>LEN(TRIM(AB11))=0</formula>
    </cfRule>
    <cfRule type="cellIs" dxfId="19607" priority="3718" operator="greaterThanOrEqual">
      <formula>AA11</formula>
    </cfRule>
    <cfRule type="cellIs" dxfId="19606" priority="3719" operator="lessThan">
      <formula>AA11</formula>
    </cfRule>
  </conditionalFormatting>
  <conditionalFormatting sqref="Y12">
    <cfRule type="cellIs" dxfId="19605" priority="3715" stopIfTrue="1" operator="notEqual">
      <formula>0</formula>
    </cfRule>
  </conditionalFormatting>
  <conditionalFormatting sqref="Z12">
    <cfRule type="cellIs" dxfId="19604" priority="3716" stopIfTrue="1" operator="notEqual">
      <formula>0</formula>
    </cfRule>
  </conditionalFormatting>
  <conditionalFormatting sqref="Y13">
    <cfRule type="cellIs" dxfId="19603" priority="3713" stopIfTrue="1" operator="notEqual">
      <formula>0</formula>
    </cfRule>
  </conditionalFormatting>
  <conditionalFormatting sqref="Z13">
    <cfRule type="cellIs" dxfId="19602" priority="3714" stopIfTrue="1" operator="notEqual">
      <formula>0</formula>
    </cfRule>
  </conditionalFormatting>
  <conditionalFormatting sqref="Y11">
    <cfRule type="cellIs" dxfId="19601" priority="3711" stopIfTrue="1" operator="notEqual">
      <formula>0</formula>
    </cfRule>
  </conditionalFormatting>
  <conditionalFormatting sqref="Z11">
    <cfRule type="cellIs" dxfId="19600" priority="3712" stopIfTrue="1" operator="notEqual">
      <formula>0</formula>
    </cfRule>
  </conditionalFormatting>
  <conditionalFormatting sqref="AC9:AC13">
    <cfRule type="containsBlanks" priority="3708" stopIfTrue="1">
      <formula>LEN(TRIM(AC9))=0</formula>
    </cfRule>
    <cfRule type="cellIs" dxfId="19599" priority="3709" operator="greaterThanOrEqual">
      <formula>AB9</formula>
    </cfRule>
    <cfRule type="cellIs" dxfId="19598" priority="3710" operator="lessThan">
      <formula>AB9</formula>
    </cfRule>
  </conditionalFormatting>
  <conditionalFormatting sqref="AC9:AC13">
    <cfRule type="containsBlanks" priority="3705" stopIfTrue="1">
      <formula>LEN(TRIM(AC9))=0</formula>
    </cfRule>
    <cfRule type="cellIs" dxfId="19597" priority="3706" operator="greaterThanOrEqual">
      <formula>AB9</formula>
    </cfRule>
    <cfRule type="cellIs" dxfId="19596" priority="3707" operator="lessThan">
      <formula>AB9</formula>
    </cfRule>
  </conditionalFormatting>
  <conditionalFormatting sqref="AD9:AD13">
    <cfRule type="containsBlanks" priority="3702" stopIfTrue="1">
      <formula>LEN(TRIM(AD9))=0</formula>
    </cfRule>
    <cfRule type="cellIs" dxfId="19595" priority="3703" operator="greaterThanOrEqual">
      <formula>AC9</formula>
    </cfRule>
    <cfRule type="cellIs" dxfId="19594" priority="3704" operator="lessThan">
      <formula>AC9</formula>
    </cfRule>
  </conditionalFormatting>
  <conditionalFormatting sqref="AD9:AD13">
    <cfRule type="containsBlanks" priority="3699" stopIfTrue="1">
      <formula>LEN(TRIM(AD9))=0</formula>
    </cfRule>
    <cfRule type="cellIs" dxfId="19593" priority="3700" operator="greaterThanOrEqual">
      <formula>AC9</formula>
    </cfRule>
    <cfRule type="cellIs" dxfId="19592" priority="3701" operator="lessThan">
      <formula>AC9</formula>
    </cfRule>
  </conditionalFormatting>
  <conditionalFormatting sqref="AB9:AB10">
    <cfRule type="containsBlanks" priority="3696" stopIfTrue="1">
      <formula>LEN(TRIM(AB9))=0</formula>
    </cfRule>
    <cfRule type="cellIs" dxfId="19591" priority="3697" operator="greaterThanOrEqual">
      <formula>AA9</formula>
    </cfRule>
    <cfRule type="cellIs" dxfId="19590" priority="3698" operator="lessThan">
      <formula>AA9</formula>
    </cfRule>
  </conditionalFormatting>
  <conditionalFormatting sqref="Y9:Y10">
    <cfRule type="cellIs" dxfId="19589" priority="3694" stopIfTrue="1" operator="notEqual">
      <formula>0</formula>
    </cfRule>
  </conditionalFormatting>
  <conditionalFormatting sqref="Z10">
    <cfRule type="cellIs" dxfId="19588" priority="3695" stopIfTrue="1" operator="notEqual">
      <formula>0</formula>
    </cfRule>
  </conditionalFormatting>
  <conditionalFormatting sqref="Z9">
    <cfRule type="cellIs" dxfId="19587" priority="3693" stopIfTrue="1" operator="notEqual">
      <formula>0</formula>
    </cfRule>
  </conditionalFormatting>
  <conditionalFormatting sqref="AB26:AB28">
    <cfRule type="containsBlanks" priority="3690" stopIfTrue="1">
      <formula>LEN(TRIM(AB26))=0</formula>
    </cfRule>
    <cfRule type="cellIs" dxfId="19586" priority="3691" operator="greaterThanOrEqual">
      <formula>AA26</formula>
    </cfRule>
    <cfRule type="cellIs" dxfId="19585" priority="3692" operator="lessThan">
      <formula>AA26</formula>
    </cfRule>
  </conditionalFormatting>
  <conditionalFormatting sqref="AB25">
    <cfRule type="containsBlanks" priority="3687" stopIfTrue="1">
      <formula>LEN(TRIM(AB25))=0</formula>
    </cfRule>
    <cfRule type="cellIs" dxfId="19584" priority="3688" operator="greaterThanOrEqual">
      <formula>AA25</formula>
    </cfRule>
    <cfRule type="cellIs" dxfId="19583" priority="3689" operator="lessThan">
      <formula>AA25</formula>
    </cfRule>
  </conditionalFormatting>
  <conditionalFormatting sqref="AB26">
    <cfRule type="containsBlanks" priority="3684" stopIfTrue="1">
      <formula>LEN(TRIM(AB26))=0</formula>
    </cfRule>
    <cfRule type="cellIs" dxfId="19582" priority="3685" operator="greaterThanOrEqual">
      <formula>AA26</formula>
    </cfRule>
    <cfRule type="cellIs" dxfId="19581" priority="3686" operator="lessThan">
      <formula>AA26</formula>
    </cfRule>
  </conditionalFormatting>
  <conditionalFormatting sqref="Y27:Y28">
    <cfRule type="cellIs" dxfId="19580" priority="3682" stopIfTrue="1" operator="notEqual">
      <formula>0</formula>
    </cfRule>
  </conditionalFormatting>
  <conditionalFormatting sqref="Z27:Z28">
    <cfRule type="cellIs" dxfId="19579" priority="3683" stopIfTrue="1" operator="notEqual">
      <formula>0</formula>
    </cfRule>
  </conditionalFormatting>
  <conditionalFormatting sqref="Y25">
    <cfRule type="cellIs" dxfId="19578" priority="3680" stopIfTrue="1" operator="notEqual">
      <formula>0</formula>
    </cfRule>
  </conditionalFormatting>
  <conditionalFormatting sqref="Z25">
    <cfRule type="cellIs" dxfId="19577" priority="3681" stopIfTrue="1" operator="notEqual">
      <formula>0</formula>
    </cfRule>
  </conditionalFormatting>
  <conditionalFormatting sqref="Y26">
    <cfRule type="cellIs" dxfId="19576" priority="3679" stopIfTrue="1" operator="notEqual">
      <formula>0</formula>
    </cfRule>
  </conditionalFormatting>
  <conditionalFormatting sqref="Y26">
    <cfRule type="cellIs" dxfId="19575" priority="3678" stopIfTrue="1" operator="notEqual">
      <formula>0</formula>
    </cfRule>
  </conditionalFormatting>
  <conditionalFormatting sqref="Z26">
    <cfRule type="cellIs" dxfId="19574" priority="3677" stopIfTrue="1" operator="notEqual">
      <formula>0</formula>
    </cfRule>
  </conditionalFormatting>
  <conditionalFormatting sqref="AC25:AC28">
    <cfRule type="containsBlanks" priority="3674" stopIfTrue="1">
      <formula>LEN(TRIM(AC25))=0</formula>
    </cfRule>
    <cfRule type="cellIs" dxfId="19573" priority="3675" operator="greaterThanOrEqual">
      <formula>AB25</formula>
    </cfRule>
    <cfRule type="cellIs" dxfId="19572" priority="3676" operator="lessThan">
      <formula>AB25</formula>
    </cfRule>
  </conditionalFormatting>
  <conditionalFormatting sqref="AC25:AC28">
    <cfRule type="containsBlanks" priority="3671" stopIfTrue="1">
      <formula>LEN(TRIM(AC25))=0</formula>
    </cfRule>
    <cfRule type="cellIs" dxfId="19571" priority="3672" operator="greaterThanOrEqual">
      <formula>AB25</formula>
    </cfRule>
    <cfRule type="cellIs" dxfId="19570" priority="3673" operator="lessThan">
      <formula>AB25</formula>
    </cfRule>
  </conditionalFormatting>
  <conditionalFormatting sqref="AD25:AD28">
    <cfRule type="containsBlanks" priority="3668" stopIfTrue="1">
      <formula>LEN(TRIM(AD25))=0</formula>
    </cfRule>
    <cfRule type="cellIs" dxfId="19569" priority="3669" operator="greaterThanOrEqual">
      <formula>AC25</formula>
    </cfRule>
    <cfRule type="cellIs" dxfId="19568" priority="3670" operator="lessThan">
      <formula>AC25</formula>
    </cfRule>
  </conditionalFormatting>
  <conditionalFormatting sqref="AD25:AD28">
    <cfRule type="containsBlanks" priority="3665" stopIfTrue="1">
      <formula>LEN(TRIM(AD25))=0</formula>
    </cfRule>
    <cfRule type="cellIs" dxfId="19567" priority="3666" operator="greaterThanOrEqual">
      <formula>AC25</formula>
    </cfRule>
    <cfRule type="cellIs" dxfId="19566" priority="3667" operator="lessThan">
      <formula>AC25</formula>
    </cfRule>
  </conditionalFormatting>
  <conditionalFormatting sqref="AH15:AH16">
    <cfRule type="containsBlanks" priority="3662" stopIfTrue="1">
      <formula>LEN(TRIM(AH15))=0</formula>
    </cfRule>
    <cfRule type="cellIs" dxfId="19565" priority="3663" operator="greaterThanOrEqual">
      <formula>AG15</formula>
    </cfRule>
    <cfRule type="cellIs" dxfId="19564" priority="3664" operator="lessThan">
      <formula>AG15</formula>
    </cfRule>
  </conditionalFormatting>
  <conditionalFormatting sqref="AE42">
    <cfRule type="cellIs" dxfId="19563" priority="3660" stopIfTrue="1" operator="notEqual">
      <formula>0</formula>
    </cfRule>
  </conditionalFormatting>
  <conditionalFormatting sqref="AF43">
    <cfRule type="cellIs" dxfId="19562" priority="3661" stopIfTrue="1" operator="notEqual">
      <formula>0</formula>
    </cfRule>
  </conditionalFormatting>
  <conditionalFormatting sqref="AF47:AF49">
    <cfRule type="cellIs" dxfId="19561" priority="3658" stopIfTrue="1" operator="notEqual">
      <formula>0</formula>
    </cfRule>
  </conditionalFormatting>
  <conditionalFormatting sqref="AE47 AE49">
    <cfRule type="cellIs" dxfId="19560" priority="3657" stopIfTrue="1" operator="notEqual">
      <formula>0</formula>
    </cfRule>
  </conditionalFormatting>
  <conditionalFormatting sqref="AE72:AE73">
    <cfRule type="cellIs" dxfId="19559" priority="3655" stopIfTrue="1" operator="notEqual">
      <formula>0</formula>
    </cfRule>
  </conditionalFormatting>
  <conditionalFormatting sqref="AE41 AE43">
    <cfRule type="cellIs" dxfId="19558" priority="3659" stopIfTrue="1" operator="notEqual">
      <formula>0</formula>
    </cfRule>
  </conditionalFormatting>
  <conditionalFormatting sqref="AF72:AF73">
    <cfRule type="cellIs" dxfId="19557" priority="3656" stopIfTrue="1" operator="notEqual">
      <formula>0</formula>
    </cfRule>
  </conditionalFormatting>
  <conditionalFormatting sqref="AE38 AE40">
    <cfRule type="cellIs" dxfId="19556" priority="3654" stopIfTrue="1" operator="notEqual">
      <formula>0</formula>
    </cfRule>
  </conditionalFormatting>
  <conditionalFormatting sqref="AE48">
    <cfRule type="cellIs" dxfId="19555" priority="3653" stopIfTrue="1" operator="notEqual">
      <formula>0</formula>
    </cfRule>
  </conditionalFormatting>
  <conditionalFormatting sqref="AE36:AE37">
    <cfRule type="cellIs" dxfId="19554" priority="3652" stopIfTrue="1" operator="notEqual">
      <formula>0</formula>
    </cfRule>
  </conditionalFormatting>
  <conditionalFormatting sqref="AF42">
    <cfRule type="cellIs" dxfId="19553" priority="3651" stopIfTrue="1" operator="notEqual">
      <formula>0</formula>
    </cfRule>
  </conditionalFormatting>
  <conditionalFormatting sqref="AE39">
    <cfRule type="cellIs" dxfId="19552" priority="3650" stopIfTrue="1" operator="notEqual">
      <formula>0</formula>
    </cfRule>
  </conditionalFormatting>
  <conditionalFormatting sqref="AH58:AH60 AH66:AH68">
    <cfRule type="containsBlanks" priority="3647" stopIfTrue="1">
      <formula>LEN(TRIM(AH58))=0</formula>
    </cfRule>
    <cfRule type="cellIs" dxfId="19551" priority="3648" operator="greaterThanOrEqual">
      <formula>AG58</formula>
    </cfRule>
    <cfRule type="cellIs" dxfId="19550" priority="3649" operator="lessThan">
      <formula>AG58</formula>
    </cfRule>
  </conditionalFormatting>
  <conditionalFormatting sqref="AH47:AH49">
    <cfRule type="containsBlanks" priority="3644" stopIfTrue="1">
      <formula>LEN(TRIM(AH47))=0</formula>
    </cfRule>
    <cfRule type="cellIs" dxfId="19549" priority="3645" operator="greaterThanOrEqual">
      <formula>AG47</formula>
    </cfRule>
    <cfRule type="cellIs" dxfId="19548" priority="3646" operator="lessThan">
      <formula>AG47</formula>
    </cfRule>
  </conditionalFormatting>
  <conditionalFormatting sqref="AH69:AH73">
    <cfRule type="containsBlanks" priority="3641" stopIfTrue="1">
      <formula>LEN(TRIM(AH69))=0</formula>
    </cfRule>
    <cfRule type="cellIs" dxfId="19547" priority="3642" operator="greaterThanOrEqual">
      <formula>AG69</formula>
    </cfRule>
    <cfRule type="cellIs" dxfId="19546" priority="3643" operator="lessThan">
      <formula>AG69</formula>
    </cfRule>
  </conditionalFormatting>
  <conditionalFormatting sqref="AH54:AH57">
    <cfRule type="containsBlanks" priority="3638" stopIfTrue="1">
      <formula>LEN(TRIM(AH54))=0</formula>
    </cfRule>
    <cfRule type="cellIs" dxfId="19545" priority="3639" operator="greaterThanOrEqual">
      <formula>AG54</formula>
    </cfRule>
    <cfRule type="cellIs" dxfId="19544" priority="3640" operator="lessThan">
      <formula>AG54</formula>
    </cfRule>
  </conditionalFormatting>
  <conditionalFormatting sqref="AH61:AH65">
    <cfRule type="containsBlanks" priority="3635" stopIfTrue="1">
      <formula>LEN(TRIM(AH61))=0</formula>
    </cfRule>
    <cfRule type="cellIs" dxfId="19543" priority="3636" operator="greaterThanOrEqual">
      <formula>AG61</formula>
    </cfRule>
    <cfRule type="cellIs" dxfId="19542" priority="3637" operator="lessThan">
      <formula>AG61</formula>
    </cfRule>
  </conditionalFormatting>
  <conditionalFormatting sqref="AH41:AH43">
    <cfRule type="containsBlanks" priority="3632" stopIfTrue="1">
      <formula>LEN(TRIM(AH41))=0</formula>
    </cfRule>
    <cfRule type="cellIs" dxfId="19541" priority="3633" operator="greaterThanOrEqual">
      <formula>AG41</formula>
    </cfRule>
    <cfRule type="cellIs" dxfId="19540" priority="3634" operator="lessThan">
      <formula>AG41</formula>
    </cfRule>
  </conditionalFormatting>
  <conditionalFormatting sqref="AH38 AH40">
    <cfRule type="containsBlanks" priority="3629" stopIfTrue="1">
      <formula>LEN(TRIM(AH38))=0</formula>
    </cfRule>
    <cfRule type="cellIs" dxfId="19539" priority="3630" operator="greaterThanOrEqual">
      <formula>AG38</formula>
    </cfRule>
    <cfRule type="cellIs" dxfId="19538" priority="3631" operator="lessThan">
      <formula>AG38</formula>
    </cfRule>
  </conditionalFormatting>
  <conditionalFormatting sqref="AH36:AH37">
    <cfRule type="containsBlanks" priority="3626" stopIfTrue="1">
      <formula>LEN(TRIM(AH36))=0</formula>
    </cfRule>
    <cfRule type="cellIs" dxfId="19537" priority="3627" operator="greaterThanOrEqual">
      <formula>AG36</formula>
    </cfRule>
    <cfRule type="cellIs" dxfId="19536" priority="3628" operator="lessThan">
      <formula>AG36</formula>
    </cfRule>
  </conditionalFormatting>
  <conditionalFormatting sqref="AH39">
    <cfRule type="containsBlanks" priority="3623" stopIfTrue="1">
      <formula>LEN(TRIM(AH39))=0</formula>
    </cfRule>
    <cfRule type="cellIs" dxfId="19535" priority="3624" operator="greaterThanOrEqual">
      <formula>AG39</formula>
    </cfRule>
    <cfRule type="cellIs" dxfId="19534" priority="3625" operator="lessThan">
      <formula>AG39</formula>
    </cfRule>
  </conditionalFormatting>
  <conditionalFormatting sqref="AH14:AH18 AH6:AH8">
    <cfRule type="containsBlanks" priority="3620" stopIfTrue="1">
      <formula>LEN(TRIM(AH6))=0</formula>
    </cfRule>
    <cfRule type="cellIs" dxfId="19533" priority="3621" operator="greaterThanOrEqual">
      <formula>AG6</formula>
    </cfRule>
    <cfRule type="cellIs" dxfId="19532" priority="3622" operator="lessThan">
      <formula>AG6</formula>
    </cfRule>
  </conditionalFormatting>
  <conditionalFormatting sqref="AH5">
    <cfRule type="containsBlanks" priority="3617" stopIfTrue="1">
      <formula>LEN(TRIM(AH5))=0</formula>
    </cfRule>
    <cfRule type="cellIs" dxfId="19531" priority="3618" operator="greaterThanOrEqual">
      <formula>AG5</formula>
    </cfRule>
    <cfRule type="cellIs" dxfId="19530" priority="3619" operator="lessThan">
      <formula>AG5</formula>
    </cfRule>
  </conditionalFormatting>
  <conditionalFormatting sqref="AH29:AH32">
    <cfRule type="containsBlanks" priority="3614" stopIfTrue="1">
      <formula>LEN(TRIM(AH29))=0</formula>
    </cfRule>
    <cfRule type="cellIs" dxfId="19529" priority="3615" operator="greaterThanOrEqual">
      <formula>AG29</formula>
    </cfRule>
    <cfRule type="cellIs" dxfId="19528" priority="3616" operator="lessThan">
      <formula>AG29</formula>
    </cfRule>
  </conditionalFormatting>
  <conditionalFormatting sqref="AH20:AH21">
    <cfRule type="containsBlanks" priority="3611" stopIfTrue="1">
      <formula>LEN(TRIM(AH20))=0</formula>
    </cfRule>
    <cfRule type="cellIs" dxfId="19527" priority="3612" operator="greaterThanOrEqual">
      <formula>AG20</formula>
    </cfRule>
    <cfRule type="cellIs" dxfId="19526" priority="3613" operator="lessThan">
      <formula>AG20</formula>
    </cfRule>
  </conditionalFormatting>
  <conditionalFormatting sqref="AH19">
    <cfRule type="containsBlanks" priority="3608" stopIfTrue="1">
      <formula>LEN(TRIM(AH19))=0</formula>
    </cfRule>
    <cfRule type="cellIs" dxfId="19525" priority="3609" operator="greaterThanOrEqual">
      <formula>AG19</formula>
    </cfRule>
    <cfRule type="cellIs" dxfId="19524" priority="3610" operator="lessThan">
      <formula>AG19</formula>
    </cfRule>
  </conditionalFormatting>
  <conditionalFormatting sqref="AH23:AH24">
    <cfRule type="containsBlanks" priority="3605" stopIfTrue="1">
      <formula>LEN(TRIM(AH23))=0</formula>
    </cfRule>
    <cfRule type="cellIs" dxfId="19523" priority="3606" operator="greaterThanOrEqual">
      <formula>AG23</formula>
    </cfRule>
    <cfRule type="cellIs" dxfId="19522" priority="3607" operator="lessThan">
      <formula>AG23</formula>
    </cfRule>
  </conditionalFormatting>
  <conditionalFormatting sqref="AH22">
    <cfRule type="containsBlanks" priority="3602" stopIfTrue="1">
      <formula>LEN(TRIM(AH22))=0</formula>
    </cfRule>
    <cfRule type="cellIs" dxfId="19521" priority="3603" operator="greaterThanOrEqual">
      <formula>AG22</formula>
    </cfRule>
    <cfRule type="cellIs" dxfId="19520" priority="3604" operator="lessThan">
      <formula>AG22</formula>
    </cfRule>
  </conditionalFormatting>
  <conditionalFormatting sqref="AH6">
    <cfRule type="containsBlanks" priority="3599" stopIfTrue="1">
      <formula>LEN(TRIM(AH6))=0</formula>
    </cfRule>
    <cfRule type="cellIs" dxfId="19519" priority="3600" operator="greaterThanOrEqual">
      <formula>AG6</formula>
    </cfRule>
    <cfRule type="cellIs" dxfId="19518" priority="3601" operator="lessThan">
      <formula>AG6</formula>
    </cfRule>
  </conditionalFormatting>
  <conditionalFormatting sqref="AH15:AH16">
    <cfRule type="containsBlanks" priority="3596" stopIfTrue="1">
      <formula>LEN(TRIM(AH15))=0</formula>
    </cfRule>
    <cfRule type="cellIs" dxfId="19517" priority="3597" operator="greaterThanOrEqual">
      <formula>AG15</formula>
    </cfRule>
    <cfRule type="cellIs" dxfId="19516" priority="3598" operator="lessThan">
      <formula>AG15</formula>
    </cfRule>
  </conditionalFormatting>
  <conditionalFormatting sqref="AE34:AE35">
    <cfRule type="cellIs" dxfId="19515" priority="3594" stopIfTrue="1" operator="notEqual">
      <formula>0</formula>
    </cfRule>
  </conditionalFormatting>
  <conditionalFormatting sqref="AF34">
    <cfRule type="cellIs" dxfId="19514" priority="3595" stopIfTrue="1" operator="notEqual">
      <formula>0</formula>
    </cfRule>
  </conditionalFormatting>
  <conditionalFormatting sqref="AH34:AH35">
    <cfRule type="containsBlanks" priority="3591" stopIfTrue="1">
      <formula>LEN(TRIM(AH34))=0</formula>
    </cfRule>
    <cfRule type="cellIs" dxfId="19513" priority="3592" operator="greaterThanOrEqual">
      <formula>AG34</formula>
    </cfRule>
    <cfRule type="cellIs" dxfId="19512" priority="3593" operator="lessThan">
      <formula>AG34</formula>
    </cfRule>
  </conditionalFormatting>
  <conditionalFormatting sqref="AE7:AE8 AE14">
    <cfRule type="cellIs" dxfId="19511" priority="3589" stopIfTrue="1" operator="notEqual">
      <formula>0</formula>
    </cfRule>
  </conditionalFormatting>
  <conditionalFormatting sqref="AF7:AF8 AF14:AF15 AF17:AF18">
    <cfRule type="cellIs" dxfId="19510" priority="3590" stopIfTrue="1" operator="notEqual">
      <formula>0</formula>
    </cfRule>
  </conditionalFormatting>
  <conditionalFormatting sqref="AE17:AE18">
    <cfRule type="cellIs" dxfId="19509" priority="3588" stopIfTrue="1" operator="notEqual">
      <formula>0</formula>
    </cfRule>
  </conditionalFormatting>
  <conditionalFormatting sqref="AE5">
    <cfRule type="cellIs" dxfId="19508" priority="3586" stopIfTrue="1" operator="notEqual">
      <formula>0</formula>
    </cfRule>
  </conditionalFormatting>
  <conditionalFormatting sqref="AF5">
    <cfRule type="cellIs" dxfId="19507" priority="3587" stopIfTrue="1" operator="notEqual">
      <formula>0</formula>
    </cfRule>
  </conditionalFormatting>
  <conditionalFormatting sqref="AE15">
    <cfRule type="cellIs" dxfId="19506" priority="3584" stopIfTrue="1" operator="notEqual">
      <formula>0</formula>
    </cfRule>
  </conditionalFormatting>
  <conditionalFormatting sqref="AF15">
    <cfRule type="cellIs" dxfId="19505" priority="3585" stopIfTrue="1" operator="notEqual">
      <formula>0</formula>
    </cfRule>
  </conditionalFormatting>
  <conditionalFormatting sqref="AE29:AE32">
    <cfRule type="cellIs" dxfId="19504" priority="3582" stopIfTrue="1" operator="notEqual">
      <formula>0</formula>
    </cfRule>
  </conditionalFormatting>
  <conditionalFormatting sqref="AF29:AF32">
    <cfRule type="cellIs" dxfId="19503" priority="3583" stopIfTrue="1" operator="notEqual">
      <formula>0</formula>
    </cfRule>
  </conditionalFormatting>
  <conditionalFormatting sqref="AE19:AE21">
    <cfRule type="cellIs" dxfId="19502" priority="3580" stopIfTrue="1" operator="notEqual">
      <formula>0</formula>
    </cfRule>
  </conditionalFormatting>
  <conditionalFormatting sqref="AF19:AF21">
    <cfRule type="cellIs" dxfId="19501" priority="3581" stopIfTrue="1" operator="notEqual">
      <formula>0</formula>
    </cfRule>
  </conditionalFormatting>
  <conditionalFormatting sqref="AE15">
    <cfRule type="cellIs" dxfId="19500" priority="3579" stopIfTrue="1" operator="notEqual">
      <formula>0</formula>
    </cfRule>
  </conditionalFormatting>
  <conditionalFormatting sqref="AE15">
    <cfRule type="cellIs" dxfId="19499" priority="3577" stopIfTrue="1" operator="notEqual">
      <formula>0</formula>
    </cfRule>
  </conditionalFormatting>
  <conditionalFormatting sqref="AF15">
    <cfRule type="cellIs" dxfId="19498" priority="3578" stopIfTrue="1" operator="notEqual">
      <formula>0</formula>
    </cfRule>
  </conditionalFormatting>
  <conditionalFormatting sqref="AE6">
    <cfRule type="cellIs" dxfId="19497" priority="3576" stopIfTrue="1" operator="notEqual">
      <formula>0</formula>
    </cfRule>
  </conditionalFormatting>
  <conditionalFormatting sqref="AE6">
    <cfRule type="cellIs" dxfId="19496" priority="3575" stopIfTrue="1" operator="notEqual">
      <formula>0</formula>
    </cfRule>
  </conditionalFormatting>
  <conditionalFormatting sqref="AF16">
    <cfRule type="cellIs" dxfId="19495" priority="3574" stopIfTrue="1" operator="notEqual">
      <formula>0</formula>
    </cfRule>
  </conditionalFormatting>
  <conditionalFormatting sqref="AE16">
    <cfRule type="cellIs" dxfId="19494" priority="3573" stopIfTrue="1" operator="notEqual">
      <formula>0</formula>
    </cfRule>
  </conditionalFormatting>
  <conditionalFormatting sqref="AE16">
    <cfRule type="cellIs" dxfId="19493" priority="3572" stopIfTrue="1" operator="notEqual">
      <formula>0</formula>
    </cfRule>
  </conditionalFormatting>
  <conditionalFormatting sqref="AE16">
    <cfRule type="cellIs" dxfId="19492" priority="3571" stopIfTrue="1" operator="notEqual">
      <formula>0</formula>
    </cfRule>
  </conditionalFormatting>
  <conditionalFormatting sqref="AE16">
    <cfRule type="cellIs" dxfId="19491" priority="3570" stopIfTrue="1" operator="notEqual">
      <formula>0</formula>
    </cfRule>
  </conditionalFormatting>
  <conditionalFormatting sqref="AE22:AE24">
    <cfRule type="cellIs" dxfId="19490" priority="3568" stopIfTrue="1" operator="notEqual">
      <formula>0</formula>
    </cfRule>
  </conditionalFormatting>
  <conditionalFormatting sqref="AF22:AF24">
    <cfRule type="cellIs" dxfId="19489" priority="3569" stopIfTrue="1" operator="notEqual">
      <formula>0</formula>
    </cfRule>
  </conditionalFormatting>
  <conditionalFormatting sqref="AF6">
    <cfRule type="cellIs" dxfId="19488" priority="3567" stopIfTrue="1" operator="notEqual">
      <formula>0</formula>
    </cfRule>
  </conditionalFormatting>
  <conditionalFormatting sqref="AF38 AF40">
    <cfRule type="cellIs" dxfId="19487" priority="3566" stopIfTrue="1" operator="notEqual">
      <formula>0</formula>
    </cfRule>
  </conditionalFormatting>
  <conditionalFormatting sqref="AF36:AF37">
    <cfRule type="cellIs" dxfId="19486" priority="3565" stopIfTrue="1" operator="notEqual">
      <formula>0</formula>
    </cfRule>
  </conditionalFormatting>
  <conditionalFormatting sqref="AF39">
    <cfRule type="cellIs" dxfId="19485" priority="3564" stopIfTrue="1" operator="notEqual">
      <formula>0</formula>
    </cfRule>
  </conditionalFormatting>
  <conditionalFormatting sqref="AF35">
    <cfRule type="cellIs" dxfId="19484" priority="3563" stopIfTrue="1" operator="notEqual">
      <formula>0</formula>
    </cfRule>
  </conditionalFormatting>
  <conditionalFormatting sqref="AF41">
    <cfRule type="cellIs" dxfId="19483" priority="3562" stopIfTrue="1" operator="notEqual">
      <formula>0</formula>
    </cfRule>
  </conditionalFormatting>
  <conditionalFormatting sqref="AE54">
    <cfRule type="cellIs" dxfId="19482" priority="3557" stopIfTrue="1" operator="notEqual">
      <formula>0</formula>
    </cfRule>
  </conditionalFormatting>
  <conditionalFormatting sqref="AE55 AE57:AE61 AE65 AE63">
    <cfRule type="cellIs" dxfId="19481" priority="3560" stopIfTrue="1" operator="notEqual">
      <formula>0</formula>
    </cfRule>
  </conditionalFormatting>
  <conditionalFormatting sqref="AF57:AF60 AF67 AF54:AF55 AF65 AF63">
    <cfRule type="cellIs" dxfId="19480" priority="3561" stopIfTrue="1" operator="notEqual">
      <formula>0</formula>
    </cfRule>
  </conditionalFormatting>
  <conditionalFormatting sqref="AE68">
    <cfRule type="cellIs" dxfId="19479" priority="3558" stopIfTrue="1" operator="notEqual">
      <formula>0</formula>
    </cfRule>
  </conditionalFormatting>
  <conditionalFormatting sqref="AF68">
    <cfRule type="cellIs" dxfId="19478" priority="3559" stopIfTrue="1" operator="notEqual">
      <formula>0</formula>
    </cfRule>
  </conditionalFormatting>
  <conditionalFormatting sqref="AF56">
    <cfRule type="cellIs" dxfId="19477" priority="3556" stopIfTrue="1" operator="notEqual">
      <formula>0</formula>
    </cfRule>
  </conditionalFormatting>
  <conditionalFormatting sqref="AE56">
    <cfRule type="cellIs" dxfId="19476" priority="3555" stopIfTrue="1" operator="notEqual">
      <formula>0</formula>
    </cfRule>
  </conditionalFormatting>
  <conditionalFormatting sqref="AE67">
    <cfRule type="cellIs" dxfId="19475" priority="3554" stopIfTrue="1" operator="notEqual">
      <formula>0</formula>
    </cfRule>
  </conditionalFormatting>
  <conditionalFormatting sqref="AE69:AE71">
    <cfRule type="cellIs" dxfId="19474" priority="3552" stopIfTrue="1" operator="notEqual">
      <formula>0</formula>
    </cfRule>
  </conditionalFormatting>
  <conditionalFormatting sqref="AF69:AF71">
    <cfRule type="cellIs" dxfId="19473" priority="3553" stopIfTrue="1" operator="notEqual">
      <formula>0</formula>
    </cfRule>
  </conditionalFormatting>
  <conditionalFormatting sqref="AE66">
    <cfRule type="cellIs" dxfId="19472" priority="3551" stopIfTrue="1" operator="notEqual">
      <formula>0</formula>
    </cfRule>
  </conditionalFormatting>
  <conditionalFormatting sqref="AF66">
    <cfRule type="cellIs" dxfId="19471" priority="3550" stopIfTrue="1" operator="notEqual">
      <formula>0</formula>
    </cfRule>
  </conditionalFormatting>
  <conditionalFormatting sqref="AE64">
    <cfRule type="cellIs" dxfId="19470" priority="3548" stopIfTrue="1" operator="notEqual">
      <formula>0</formula>
    </cfRule>
  </conditionalFormatting>
  <conditionalFormatting sqref="AF64">
    <cfRule type="cellIs" dxfId="19469" priority="3549" stopIfTrue="1" operator="notEqual">
      <formula>0</formula>
    </cfRule>
  </conditionalFormatting>
  <conditionalFormatting sqref="AF61">
    <cfRule type="cellIs" dxfId="19468" priority="3547" stopIfTrue="1" operator="notEqual">
      <formula>0</formula>
    </cfRule>
  </conditionalFormatting>
  <conditionalFormatting sqref="AE62">
    <cfRule type="cellIs" dxfId="19467" priority="3545" stopIfTrue="1" operator="notEqual">
      <formula>0</formula>
    </cfRule>
  </conditionalFormatting>
  <conditionalFormatting sqref="AF62">
    <cfRule type="cellIs" dxfId="19466" priority="3546" stopIfTrue="1" operator="notEqual">
      <formula>0</formula>
    </cfRule>
  </conditionalFormatting>
  <conditionalFormatting sqref="AI14:AI24 AI29:AI32">
    <cfRule type="containsBlanks" priority="3542" stopIfTrue="1">
      <formula>LEN(TRIM(AI14))=0</formula>
    </cfRule>
    <cfRule type="cellIs" dxfId="19465" priority="3543" operator="greaterThanOrEqual">
      <formula>AH14</formula>
    </cfRule>
    <cfRule type="cellIs" dxfId="19464" priority="3544" operator="lessThan">
      <formula>AH14</formula>
    </cfRule>
  </conditionalFormatting>
  <conditionalFormatting sqref="AI14:AI24 AI29:AI32">
    <cfRule type="containsBlanks" priority="3539" stopIfTrue="1">
      <formula>LEN(TRIM(AI14))=0</formula>
    </cfRule>
    <cfRule type="cellIs" dxfId="19463" priority="3540" operator="greaterThanOrEqual">
      <formula>AH14</formula>
    </cfRule>
    <cfRule type="cellIs" dxfId="19462" priority="3541" operator="lessThan">
      <formula>AH14</formula>
    </cfRule>
  </conditionalFormatting>
  <conditionalFormatting sqref="AI5:AI8">
    <cfRule type="containsBlanks" priority="3536" stopIfTrue="1">
      <formula>LEN(TRIM(AI5))=0</formula>
    </cfRule>
    <cfRule type="cellIs" dxfId="19461" priority="3537" operator="greaterThanOrEqual">
      <formula>AH5</formula>
    </cfRule>
    <cfRule type="cellIs" dxfId="19460" priority="3538" operator="lessThan">
      <formula>AH5</formula>
    </cfRule>
  </conditionalFormatting>
  <conditionalFormatting sqref="AI5:AI8">
    <cfRule type="containsBlanks" priority="3533" stopIfTrue="1">
      <formula>LEN(TRIM(AI5))=0</formula>
    </cfRule>
    <cfRule type="cellIs" dxfId="19459" priority="3534" operator="greaterThanOrEqual">
      <formula>AH5</formula>
    </cfRule>
    <cfRule type="cellIs" dxfId="19458" priority="3535" operator="lessThan">
      <formula>AH5</formula>
    </cfRule>
  </conditionalFormatting>
  <conditionalFormatting sqref="AI34:AI37">
    <cfRule type="containsBlanks" priority="3530" stopIfTrue="1">
      <formula>LEN(TRIM(AI34))=0</formula>
    </cfRule>
    <cfRule type="cellIs" dxfId="19457" priority="3531" operator="greaterThanOrEqual">
      <formula>AH34</formula>
    </cfRule>
    <cfRule type="cellIs" dxfId="19456" priority="3532" operator="lessThan">
      <formula>AH34</formula>
    </cfRule>
  </conditionalFormatting>
  <conditionalFormatting sqref="AI34:AI37">
    <cfRule type="containsBlanks" priority="3527" stopIfTrue="1">
      <formula>LEN(TRIM(AI34))=0</formula>
    </cfRule>
    <cfRule type="cellIs" dxfId="19455" priority="3528" operator="greaterThanOrEqual">
      <formula>AH34</formula>
    </cfRule>
    <cfRule type="cellIs" dxfId="19454" priority="3529" operator="lessThan">
      <formula>AH34</formula>
    </cfRule>
  </conditionalFormatting>
  <conditionalFormatting sqref="AI38:AI40">
    <cfRule type="containsBlanks" priority="3524" stopIfTrue="1">
      <formula>LEN(TRIM(AI38))=0</formula>
    </cfRule>
    <cfRule type="cellIs" dxfId="19453" priority="3525" operator="greaterThanOrEqual">
      <formula>AH38</formula>
    </cfRule>
    <cfRule type="cellIs" dxfId="19452" priority="3526" operator="lessThan">
      <formula>AH38</formula>
    </cfRule>
  </conditionalFormatting>
  <conditionalFormatting sqref="AI38:AI40">
    <cfRule type="containsBlanks" priority="3521" stopIfTrue="1">
      <formula>LEN(TRIM(AI38))=0</formula>
    </cfRule>
    <cfRule type="cellIs" dxfId="19451" priority="3522" operator="greaterThanOrEqual">
      <formula>AH38</formula>
    </cfRule>
    <cfRule type="cellIs" dxfId="19450" priority="3523" operator="lessThan">
      <formula>AH38</formula>
    </cfRule>
  </conditionalFormatting>
  <conditionalFormatting sqref="AI41:AI43">
    <cfRule type="containsBlanks" priority="3518" stopIfTrue="1">
      <formula>LEN(TRIM(AI41))=0</formula>
    </cfRule>
    <cfRule type="cellIs" dxfId="19449" priority="3519" operator="greaterThanOrEqual">
      <formula>AH41</formula>
    </cfRule>
    <cfRule type="cellIs" dxfId="19448" priority="3520" operator="lessThan">
      <formula>AH41</formula>
    </cfRule>
  </conditionalFormatting>
  <conditionalFormatting sqref="AI41:AI43">
    <cfRule type="containsBlanks" priority="3515" stopIfTrue="1">
      <formula>LEN(TRIM(AI41))=0</formula>
    </cfRule>
    <cfRule type="cellIs" dxfId="19447" priority="3516" operator="greaterThanOrEqual">
      <formula>AH41</formula>
    </cfRule>
    <cfRule type="cellIs" dxfId="19446" priority="3517" operator="lessThan">
      <formula>AH41</formula>
    </cfRule>
  </conditionalFormatting>
  <conditionalFormatting sqref="AI47:AI49">
    <cfRule type="containsBlanks" priority="3512" stopIfTrue="1">
      <formula>LEN(TRIM(AI47))=0</formula>
    </cfRule>
    <cfRule type="cellIs" dxfId="19445" priority="3513" operator="greaterThanOrEqual">
      <formula>AH47</formula>
    </cfRule>
    <cfRule type="cellIs" dxfId="19444" priority="3514" operator="lessThan">
      <formula>AH47</formula>
    </cfRule>
  </conditionalFormatting>
  <conditionalFormatting sqref="AI47:AI49">
    <cfRule type="containsBlanks" priority="3509" stopIfTrue="1">
      <formula>LEN(TRIM(AI47))=0</formula>
    </cfRule>
    <cfRule type="cellIs" dxfId="19443" priority="3510" operator="greaterThanOrEqual">
      <formula>AH47</formula>
    </cfRule>
    <cfRule type="cellIs" dxfId="19442" priority="3511" operator="lessThan">
      <formula>AH47</formula>
    </cfRule>
  </conditionalFormatting>
  <conditionalFormatting sqref="AI54:AI57">
    <cfRule type="containsBlanks" priority="3506" stopIfTrue="1">
      <formula>LEN(TRIM(AI54))=0</formula>
    </cfRule>
    <cfRule type="cellIs" dxfId="19441" priority="3507" operator="greaterThanOrEqual">
      <formula>AH54</formula>
    </cfRule>
    <cfRule type="cellIs" dxfId="19440" priority="3508" operator="lessThan">
      <formula>AH54</formula>
    </cfRule>
  </conditionalFormatting>
  <conditionalFormatting sqref="AI54:AI57">
    <cfRule type="containsBlanks" priority="3503" stopIfTrue="1">
      <formula>LEN(TRIM(AI54))=0</formula>
    </cfRule>
    <cfRule type="cellIs" dxfId="19439" priority="3504" operator="greaterThanOrEqual">
      <formula>AH54</formula>
    </cfRule>
    <cfRule type="cellIs" dxfId="19438" priority="3505" operator="lessThan">
      <formula>AH54</formula>
    </cfRule>
  </conditionalFormatting>
  <conditionalFormatting sqref="AI58:AI60">
    <cfRule type="containsBlanks" priority="3500" stopIfTrue="1">
      <formula>LEN(TRIM(AI58))=0</formula>
    </cfRule>
    <cfRule type="cellIs" dxfId="19437" priority="3501" operator="greaterThanOrEqual">
      <formula>AH58</formula>
    </cfRule>
    <cfRule type="cellIs" dxfId="19436" priority="3502" operator="lessThan">
      <formula>AH58</formula>
    </cfRule>
  </conditionalFormatting>
  <conditionalFormatting sqref="AI58:AI60">
    <cfRule type="containsBlanks" priority="3497" stopIfTrue="1">
      <formula>LEN(TRIM(AI58))=0</formula>
    </cfRule>
    <cfRule type="cellIs" dxfId="19435" priority="3498" operator="greaterThanOrEqual">
      <formula>AH58</formula>
    </cfRule>
    <cfRule type="cellIs" dxfId="19434" priority="3499" operator="lessThan">
      <formula>AH58</formula>
    </cfRule>
  </conditionalFormatting>
  <conditionalFormatting sqref="AI61:AI63">
    <cfRule type="containsBlanks" priority="3494" stopIfTrue="1">
      <formula>LEN(TRIM(AI61))=0</formula>
    </cfRule>
    <cfRule type="cellIs" dxfId="19433" priority="3495" operator="greaterThanOrEqual">
      <formula>AH61</formula>
    </cfRule>
    <cfRule type="cellIs" dxfId="19432" priority="3496" operator="lessThan">
      <formula>AH61</formula>
    </cfRule>
  </conditionalFormatting>
  <conditionalFormatting sqref="AI61:AI63">
    <cfRule type="containsBlanks" priority="3491" stopIfTrue="1">
      <formula>LEN(TRIM(AI61))=0</formula>
    </cfRule>
    <cfRule type="cellIs" dxfId="19431" priority="3492" operator="greaterThanOrEqual">
      <formula>AH61</formula>
    </cfRule>
    <cfRule type="cellIs" dxfId="19430" priority="3493" operator="lessThan">
      <formula>AH61</formula>
    </cfRule>
  </conditionalFormatting>
  <conditionalFormatting sqref="AI65">
    <cfRule type="containsBlanks" priority="3488" stopIfTrue="1">
      <formula>LEN(TRIM(AI65))=0</formula>
    </cfRule>
    <cfRule type="cellIs" dxfId="19429" priority="3489" operator="greaterThanOrEqual">
      <formula>AH65</formula>
    </cfRule>
    <cfRule type="cellIs" dxfId="19428" priority="3490" operator="lessThan">
      <formula>AH65</formula>
    </cfRule>
  </conditionalFormatting>
  <conditionalFormatting sqref="AI65">
    <cfRule type="containsBlanks" priority="3485" stopIfTrue="1">
      <formula>LEN(TRIM(AI65))=0</formula>
    </cfRule>
    <cfRule type="cellIs" dxfId="19427" priority="3486" operator="greaterThanOrEqual">
      <formula>AH65</formula>
    </cfRule>
    <cfRule type="cellIs" dxfId="19426" priority="3487" operator="lessThan">
      <formula>AH65</formula>
    </cfRule>
  </conditionalFormatting>
  <conditionalFormatting sqref="AI64">
    <cfRule type="containsBlanks" priority="3482" stopIfTrue="1">
      <formula>LEN(TRIM(AI64))=0</formula>
    </cfRule>
    <cfRule type="cellIs" dxfId="19425" priority="3483" operator="greaterThanOrEqual">
      <formula>AH64</formula>
    </cfRule>
    <cfRule type="cellIs" dxfId="19424" priority="3484" operator="lessThan">
      <formula>AH64</formula>
    </cfRule>
  </conditionalFormatting>
  <conditionalFormatting sqref="AI64">
    <cfRule type="containsBlanks" priority="3479" stopIfTrue="1">
      <formula>LEN(TRIM(AI64))=0</formula>
    </cfRule>
    <cfRule type="cellIs" dxfId="19423" priority="3480" operator="greaterThanOrEqual">
      <formula>AH64</formula>
    </cfRule>
    <cfRule type="cellIs" dxfId="19422" priority="3481" operator="lessThan">
      <formula>AH64</formula>
    </cfRule>
  </conditionalFormatting>
  <conditionalFormatting sqref="AI66:AI68">
    <cfRule type="containsBlanks" priority="3476" stopIfTrue="1">
      <formula>LEN(TRIM(AI66))=0</formula>
    </cfRule>
    <cfRule type="cellIs" dxfId="19421" priority="3477" operator="greaterThanOrEqual">
      <formula>AH66</formula>
    </cfRule>
    <cfRule type="cellIs" dxfId="19420" priority="3478" operator="lessThan">
      <formula>AH66</formula>
    </cfRule>
  </conditionalFormatting>
  <conditionalFormatting sqref="AI66:AI68">
    <cfRule type="containsBlanks" priority="3473" stopIfTrue="1">
      <formula>LEN(TRIM(AI66))=0</formula>
    </cfRule>
    <cfRule type="cellIs" dxfId="19419" priority="3474" operator="greaterThanOrEqual">
      <formula>AH66</formula>
    </cfRule>
    <cfRule type="cellIs" dxfId="19418" priority="3475" operator="lessThan">
      <formula>AH66</formula>
    </cfRule>
  </conditionalFormatting>
  <conditionalFormatting sqref="AI69:AI71">
    <cfRule type="containsBlanks" priority="3470" stopIfTrue="1">
      <formula>LEN(TRIM(AI69))=0</formula>
    </cfRule>
    <cfRule type="cellIs" dxfId="19417" priority="3471" operator="greaterThanOrEqual">
      <formula>AH69</formula>
    </cfRule>
    <cfRule type="cellIs" dxfId="19416" priority="3472" operator="lessThan">
      <formula>AH69</formula>
    </cfRule>
  </conditionalFormatting>
  <conditionalFormatting sqref="AI69:AI71">
    <cfRule type="containsBlanks" priority="3467" stopIfTrue="1">
      <formula>LEN(TRIM(AI69))=0</formula>
    </cfRule>
    <cfRule type="cellIs" dxfId="19415" priority="3468" operator="greaterThanOrEqual">
      <formula>AH69</formula>
    </cfRule>
    <cfRule type="cellIs" dxfId="19414" priority="3469" operator="lessThan">
      <formula>AH69</formula>
    </cfRule>
  </conditionalFormatting>
  <conditionalFormatting sqref="AI73">
    <cfRule type="containsBlanks" priority="3464" stopIfTrue="1">
      <formula>LEN(TRIM(AI73))=0</formula>
    </cfRule>
    <cfRule type="cellIs" dxfId="19413" priority="3465" operator="greaterThanOrEqual">
      <formula>AH73</formula>
    </cfRule>
    <cfRule type="cellIs" dxfId="19412" priority="3466" operator="lessThan">
      <formula>AH73</formula>
    </cfRule>
  </conditionalFormatting>
  <conditionalFormatting sqref="AI73">
    <cfRule type="containsBlanks" priority="3461" stopIfTrue="1">
      <formula>LEN(TRIM(AI73))=0</formula>
    </cfRule>
    <cfRule type="cellIs" dxfId="19411" priority="3462" operator="greaterThanOrEqual">
      <formula>AH73</formula>
    </cfRule>
    <cfRule type="cellIs" dxfId="19410" priority="3463" operator="lessThan">
      <formula>AH73</formula>
    </cfRule>
  </conditionalFormatting>
  <conditionalFormatting sqref="AI72">
    <cfRule type="containsBlanks" priority="3458" stopIfTrue="1">
      <formula>LEN(TRIM(AI72))=0</formula>
    </cfRule>
    <cfRule type="cellIs" dxfId="19409" priority="3459" operator="greaterThanOrEqual">
      <formula>AH72</formula>
    </cfRule>
    <cfRule type="cellIs" dxfId="19408" priority="3460" operator="lessThan">
      <formula>AH72</formula>
    </cfRule>
  </conditionalFormatting>
  <conditionalFormatting sqref="AI72">
    <cfRule type="containsBlanks" priority="3455" stopIfTrue="1">
      <formula>LEN(TRIM(AI72))=0</formula>
    </cfRule>
    <cfRule type="cellIs" dxfId="19407" priority="3456" operator="greaterThanOrEqual">
      <formula>AH72</formula>
    </cfRule>
    <cfRule type="cellIs" dxfId="19406" priority="3457" operator="lessThan">
      <formula>AH72</formula>
    </cfRule>
  </conditionalFormatting>
  <conditionalFormatting sqref="AJ14:AJ24 AJ29:AJ32">
    <cfRule type="containsBlanks" priority="3452" stopIfTrue="1">
      <formula>LEN(TRIM(AJ14))=0</formula>
    </cfRule>
    <cfRule type="cellIs" dxfId="19405" priority="3453" operator="greaterThanOrEqual">
      <formula>AI14</formula>
    </cfRule>
    <cfRule type="cellIs" dxfId="19404" priority="3454" operator="lessThan">
      <formula>AI14</formula>
    </cfRule>
  </conditionalFormatting>
  <conditionalFormatting sqref="AJ14:AJ24 AJ29:AJ32">
    <cfRule type="containsBlanks" priority="3449" stopIfTrue="1">
      <formula>LEN(TRIM(AJ14))=0</formula>
    </cfRule>
    <cfRule type="cellIs" dxfId="19403" priority="3450" operator="greaterThanOrEqual">
      <formula>AI14</formula>
    </cfRule>
    <cfRule type="cellIs" dxfId="19402" priority="3451" operator="lessThan">
      <formula>AI14</formula>
    </cfRule>
  </conditionalFormatting>
  <conditionalFormatting sqref="AJ5:AJ8">
    <cfRule type="containsBlanks" priority="3446" stopIfTrue="1">
      <formula>LEN(TRIM(AJ5))=0</formula>
    </cfRule>
    <cfRule type="cellIs" dxfId="19401" priority="3447" operator="greaterThanOrEqual">
      <formula>AI5</formula>
    </cfRule>
    <cfRule type="cellIs" dxfId="19400" priority="3448" operator="lessThan">
      <formula>AI5</formula>
    </cfRule>
  </conditionalFormatting>
  <conditionalFormatting sqref="AJ5:AJ8">
    <cfRule type="containsBlanks" priority="3443" stopIfTrue="1">
      <formula>LEN(TRIM(AJ5))=0</formula>
    </cfRule>
    <cfRule type="cellIs" dxfId="19399" priority="3444" operator="greaterThanOrEqual">
      <formula>AI5</formula>
    </cfRule>
    <cfRule type="cellIs" dxfId="19398" priority="3445" operator="lessThan">
      <formula>AI5</formula>
    </cfRule>
  </conditionalFormatting>
  <conditionalFormatting sqref="AJ34:AJ37">
    <cfRule type="containsBlanks" priority="3440" stopIfTrue="1">
      <formula>LEN(TRIM(AJ34))=0</formula>
    </cfRule>
    <cfRule type="cellIs" dxfId="19397" priority="3441" operator="greaterThanOrEqual">
      <formula>AI34</formula>
    </cfRule>
    <cfRule type="cellIs" dxfId="19396" priority="3442" operator="lessThan">
      <formula>AI34</formula>
    </cfRule>
  </conditionalFormatting>
  <conditionalFormatting sqref="AJ34:AJ37">
    <cfRule type="containsBlanks" priority="3437" stopIfTrue="1">
      <formula>LEN(TRIM(AJ34))=0</formula>
    </cfRule>
    <cfRule type="cellIs" dxfId="19395" priority="3438" operator="greaterThanOrEqual">
      <formula>AI34</formula>
    </cfRule>
    <cfRule type="cellIs" dxfId="19394" priority="3439" operator="lessThan">
      <formula>AI34</formula>
    </cfRule>
  </conditionalFormatting>
  <conditionalFormatting sqref="AJ38:AJ40">
    <cfRule type="containsBlanks" priority="3434" stopIfTrue="1">
      <formula>LEN(TRIM(AJ38))=0</formula>
    </cfRule>
    <cfRule type="cellIs" dxfId="19393" priority="3435" operator="greaterThanOrEqual">
      <formula>AI38</formula>
    </cfRule>
    <cfRule type="cellIs" dxfId="19392" priority="3436" operator="lessThan">
      <formula>AI38</formula>
    </cfRule>
  </conditionalFormatting>
  <conditionalFormatting sqref="AJ38:AJ40">
    <cfRule type="containsBlanks" priority="3431" stopIfTrue="1">
      <formula>LEN(TRIM(AJ38))=0</formula>
    </cfRule>
    <cfRule type="cellIs" dxfId="19391" priority="3432" operator="greaterThanOrEqual">
      <formula>AI38</formula>
    </cfRule>
    <cfRule type="cellIs" dxfId="19390" priority="3433" operator="lessThan">
      <formula>AI38</formula>
    </cfRule>
  </conditionalFormatting>
  <conditionalFormatting sqref="AJ41:AJ43">
    <cfRule type="containsBlanks" priority="3428" stopIfTrue="1">
      <formula>LEN(TRIM(AJ41))=0</formula>
    </cfRule>
    <cfRule type="cellIs" dxfId="19389" priority="3429" operator="greaterThanOrEqual">
      <formula>AI41</formula>
    </cfRule>
    <cfRule type="cellIs" dxfId="19388" priority="3430" operator="lessThan">
      <formula>AI41</formula>
    </cfRule>
  </conditionalFormatting>
  <conditionalFormatting sqref="AJ41:AJ43">
    <cfRule type="containsBlanks" priority="3425" stopIfTrue="1">
      <formula>LEN(TRIM(AJ41))=0</formula>
    </cfRule>
    <cfRule type="cellIs" dxfId="19387" priority="3426" operator="greaterThanOrEqual">
      <formula>AI41</formula>
    </cfRule>
    <cfRule type="cellIs" dxfId="19386" priority="3427" operator="lessThan">
      <formula>AI41</formula>
    </cfRule>
  </conditionalFormatting>
  <conditionalFormatting sqref="AJ47:AJ49">
    <cfRule type="containsBlanks" priority="3422" stopIfTrue="1">
      <formula>LEN(TRIM(AJ47))=0</formula>
    </cfRule>
    <cfRule type="cellIs" dxfId="19385" priority="3423" operator="greaterThanOrEqual">
      <formula>AI47</formula>
    </cfRule>
    <cfRule type="cellIs" dxfId="19384" priority="3424" operator="lessThan">
      <formula>AI47</formula>
    </cfRule>
  </conditionalFormatting>
  <conditionalFormatting sqref="AJ47:AJ49">
    <cfRule type="containsBlanks" priority="3419" stopIfTrue="1">
      <formula>LEN(TRIM(AJ47))=0</formula>
    </cfRule>
    <cfRule type="cellIs" dxfId="19383" priority="3420" operator="greaterThanOrEqual">
      <formula>AI47</formula>
    </cfRule>
    <cfRule type="cellIs" dxfId="19382" priority="3421" operator="lessThan">
      <formula>AI47</formula>
    </cfRule>
  </conditionalFormatting>
  <conditionalFormatting sqref="AJ54:AJ57">
    <cfRule type="containsBlanks" priority="3416" stopIfTrue="1">
      <formula>LEN(TRIM(AJ54))=0</formula>
    </cfRule>
    <cfRule type="cellIs" dxfId="19381" priority="3417" operator="greaterThanOrEqual">
      <formula>AI54</formula>
    </cfRule>
    <cfRule type="cellIs" dxfId="19380" priority="3418" operator="lessThan">
      <formula>AI54</formula>
    </cfRule>
  </conditionalFormatting>
  <conditionalFormatting sqref="AJ54:AJ57">
    <cfRule type="containsBlanks" priority="3413" stopIfTrue="1">
      <formula>LEN(TRIM(AJ54))=0</formula>
    </cfRule>
    <cfRule type="cellIs" dxfId="19379" priority="3414" operator="greaterThanOrEqual">
      <formula>AI54</formula>
    </cfRule>
    <cfRule type="cellIs" dxfId="19378" priority="3415" operator="lessThan">
      <formula>AI54</formula>
    </cfRule>
  </conditionalFormatting>
  <conditionalFormatting sqref="AJ58:AJ60">
    <cfRule type="containsBlanks" priority="3410" stopIfTrue="1">
      <formula>LEN(TRIM(AJ58))=0</formula>
    </cfRule>
    <cfRule type="cellIs" dxfId="19377" priority="3411" operator="greaterThanOrEqual">
      <formula>AI58</formula>
    </cfRule>
    <cfRule type="cellIs" dxfId="19376" priority="3412" operator="lessThan">
      <formula>AI58</formula>
    </cfRule>
  </conditionalFormatting>
  <conditionalFormatting sqref="AJ58:AJ60">
    <cfRule type="containsBlanks" priority="3407" stopIfTrue="1">
      <formula>LEN(TRIM(AJ58))=0</formula>
    </cfRule>
    <cfRule type="cellIs" dxfId="19375" priority="3408" operator="greaterThanOrEqual">
      <formula>AI58</formula>
    </cfRule>
    <cfRule type="cellIs" dxfId="19374" priority="3409" operator="lessThan">
      <formula>AI58</formula>
    </cfRule>
  </conditionalFormatting>
  <conditionalFormatting sqref="AJ61:AJ63">
    <cfRule type="containsBlanks" priority="3404" stopIfTrue="1">
      <formula>LEN(TRIM(AJ61))=0</formula>
    </cfRule>
    <cfRule type="cellIs" dxfId="19373" priority="3405" operator="greaterThanOrEqual">
      <formula>AI61</formula>
    </cfRule>
    <cfRule type="cellIs" dxfId="19372" priority="3406" operator="lessThan">
      <formula>AI61</formula>
    </cfRule>
  </conditionalFormatting>
  <conditionalFormatting sqref="AJ61:AJ63">
    <cfRule type="containsBlanks" priority="3401" stopIfTrue="1">
      <formula>LEN(TRIM(AJ61))=0</formula>
    </cfRule>
    <cfRule type="cellIs" dxfId="19371" priority="3402" operator="greaterThanOrEqual">
      <formula>AI61</formula>
    </cfRule>
    <cfRule type="cellIs" dxfId="19370" priority="3403" operator="lessThan">
      <formula>AI61</formula>
    </cfRule>
  </conditionalFormatting>
  <conditionalFormatting sqref="AJ65">
    <cfRule type="containsBlanks" priority="3398" stopIfTrue="1">
      <formula>LEN(TRIM(AJ65))=0</formula>
    </cfRule>
    <cfRule type="cellIs" dxfId="19369" priority="3399" operator="greaterThanOrEqual">
      <formula>AI65</formula>
    </cfRule>
    <cfRule type="cellIs" dxfId="19368" priority="3400" operator="lessThan">
      <formula>AI65</formula>
    </cfRule>
  </conditionalFormatting>
  <conditionalFormatting sqref="AJ65">
    <cfRule type="containsBlanks" priority="3395" stopIfTrue="1">
      <formula>LEN(TRIM(AJ65))=0</formula>
    </cfRule>
    <cfRule type="cellIs" dxfId="19367" priority="3396" operator="greaterThanOrEqual">
      <formula>AI65</formula>
    </cfRule>
    <cfRule type="cellIs" dxfId="19366" priority="3397" operator="lessThan">
      <formula>AI65</formula>
    </cfRule>
  </conditionalFormatting>
  <conditionalFormatting sqref="AJ64">
    <cfRule type="containsBlanks" priority="3392" stopIfTrue="1">
      <formula>LEN(TRIM(AJ64))=0</formula>
    </cfRule>
    <cfRule type="cellIs" dxfId="19365" priority="3393" operator="greaterThanOrEqual">
      <formula>AI64</formula>
    </cfRule>
    <cfRule type="cellIs" dxfId="19364" priority="3394" operator="lessThan">
      <formula>AI64</formula>
    </cfRule>
  </conditionalFormatting>
  <conditionalFormatting sqref="AJ64">
    <cfRule type="containsBlanks" priority="3389" stopIfTrue="1">
      <formula>LEN(TRIM(AJ64))=0</formula>
    </cfRule>
    <cfRule type="cellIs" dxfId="19363" priority="3390" operator="greaterThanOrEqual">
      <formula>AI64</formula>
    </cfRule>
    <cfRule type="cellIs" dxfId="19362" priority="3391" operator="lessThan">
      <formula>AI64</formula>
    </cfRule>
  </conditionalFormatting>
  <conditionalFormatting sqref="AJ66:AJ68">
    <cfRule type="containsBlanks" priority="3386" stopIfTrue="1">
      <formula>LEN(TRIM(AJ66))=0</formula>
    </cfRule>
    <cfRule type="cellIs" dxfId="19361" priority="3387" operator="greaterThanOrEqual">
      <formula>AI66</formula>
    </cfRule>
    <cfRule type="cellIs" dxfId="19360" priority="3388" operator="lessThan">
      <formula>AI66</formula>
    </cfRule>
  </conditionalFormatting>
  <conditionalFormatting sqref="AJ66:AJ68">
    <cfRule type="containsBlanks" priority="3383" stopIfTrue="1">
      <formula>LEN(TRIM(AJ66))=0</formula>
    </cfRule>
    <cfRule type="cellIs" dxfId="19359" priority="3384" operator="greaterThanOrEqual">
      <formula>AI66</formula>
    </cfRule>
    <cfRule type="cellIs" dxfId="19358" priority="3385" operator="lessThan">
      <formula>AI66</formula>
    </cfRule>
  </conditionalFormatting>
  <conditionalFormatting sqref="AJ69:AJ71">
    <cfRule type="containsBlanks" priority="3380" stopIfTrue="1">
      <formula>LEN(TRIM(AJ69))=0</formula>
    </cfRule>
    <cfRule type="cellIs" dxfId="19357" priority="3381" operator="greaterThanOrEqual">
      <formula>AI69</formula>
    </cfRule>
    <cfRule type="cellIs" dxfId="19356" priority="3382" operator="lessThan">
      <formula>AI69</formula>
    </cfRule>
  </conditionalFormatting>
  <conditionalFormatting sqref="AJ69:AJ71">
    <cfRule type="containsBlanks" priority="3377" stopIfTrue="1">
      <formula>LEN(TRIM(AJ69))=0</formula>
    </cfRule>
    <cfRule type="cellIs" dxfId="19355" priority="3378" operator="greaterThanOrEqual">
      <formula>AI69</formula>
    </cfRule>
    <cfRule type="cellIs" dxfId="19354" priority="3379" operator="lessThan">
      <formula>AI69</formula>
    </cfRule>
  </conditionalFormatting>
  <conditionalFormatting sqref="AJ73">
    <cfRule type="containsBlanks" priority="3374" stopIfTrue="1">
      <formula>LEN(TRIM(AJ73))=0</formula>
    </cfRule>
    <cfRule type="cellIs" dxfId="19353" priority="3375" operator="greaterThanOrEqual">
      <formula>AI73</formula>
    </cfRule>
    <cfRule type="cellIs" dxfId="19352" priority="3376" operator="lessThan">
      <formula>AI73</formula>
    </cfRule>
  </conditionalFormatting>
  <conditionalFormatting sqref="AJ73">
    <cfRule type="containsBlanks" priority="3371" stopIfTrue="1">
      <formula>LEN(TRIM(AJ73))=0</formula>
    </cfRule>
    <cfRule type="cellIs" dxfId="19351" priority="3372" operator="greaterThanOrEqual">
      <formula>AI73</formula>
    </cfRule>
    <cfRule type="cellIs" dxfId="19350" priority="3373" operator="lessThan">
      <formula>AI73</formula>
    </cfRule>
  </conditionalFormatting>
  <conditionalFormatting sqref="AJ72">
    <cfRule type="containsBlanks" priority="3368" stopIfTrue="1">
      <formula>LEN(TRIM(AJ72))=0</formula>
    </cfRule>
    <cfRule type="cellIs" dxfId="19349" priority="3369" operator="greaterThanOrEqual">
      <formula>AI72</formula>
    </cfRule>
    <cfRule type="cellIs" dxfId="19348" priority="3370" operator="lessThan">
      <formula>AI72</formula>
    </cfRule>
  </conditionalFormatting>
  <conditionalFormatting sqref="AJ72">
    <cfRule type="containsBlanks" priority="3365" stopIfTrue="1">
      <formula>LEN(TRIM(AJ72))=0</formula>
    </cfRule>
    <cfRule type="cellIs" dxfId="19347" priority="3366" operator="greaterThanOrEqual">
      <formula>AI72</formula>
    </cfRule>
    <cfRule type="cellIs" dxfId="19346" priority="3367" operator="lessThan">
      <formula>AI72</formula>
    </cfRule>
  </conditionalFormatting>
  <conditionalFormatting sqref="AH12">
    <cfRule type="containsBlanks" priority="3362" stopIfTrue="1">
      <formula>LEN(TRIM(AH12))=0</formula>
    </cfRule>
    <cfRule type="cellIs" dxfId="19345" priority="3363" operator="greaterThanOrEqual">
      <formula>AG12</formula>
    </cfRule>
    <cfRule type="cellIs" dxfId="19344" priority="3364" operator="lessThan">
      <formula>AG12</formula>
    </cfRule>
  </conditionalFormatting>
  <conditionalFormatting sqref="AH13">
    <cfRule type="containsBlanks" priority="3359" stopIfTrue="1">
      <formula>LEN(TRIM(AH13))=0</formula>
    </cfRule>
    <cfRule type="cellIs" dxfId="19343" priority="3360" operator="greaterThanOrEqual">
      <formula>AG13</formula>
    </cfRule>
    <cfRule type="cellIs" dxfId="19342" priority="3361" operator="lessThan">
      <formula>AG13</formula>
    </cfRule>
  </conditionalFormatting>
  <conditionalFormatting sqref="AH11">
    <cfRule type="containsBlanks" priority="3356" stopIfTrue="1">
      <formula>LEN(TRIM(AH11))=0</formula>
    </cfRule>
    <cfRule type="cellIs" dxfId="19341" priority="3357" operator="greaterThanOrEqual">
      <formula>AG11</formula>
    </cfRule>
    <cfRule type="cellIs" dxfId="19340" priority="3358" operator="lessThan">
      <formula>AG11</formula>
    </cfRule>
  </conditionalFormatting>
  <conditionalFormatting sqref="AE12">
    <cfRule type="cellIs" dxfId="19339" priority="3354" stopIfTrue="1" operator="notEqual">
      <formula>0</formula>
    </cfRule>
  </conditionalFormatting>
  <conditionalFormatting sqref="AF12">
    <cfRule type="cellIs" dxfId="19338" priority="3355" stopIfTrue="1" operator="notEqual">
      <formula>0</formula>
    </cfRule>
  </conditionalFormatting>
  <conditionalFormatting sqref="AE13">
    <cfRule type="cellIs" dxfId="19337" priority="3352" stopIfTrue="1" operator="notEqual">
      <formula>0</formula>
    </cfRule>
  </conditionalFormatting>
  <conditionalFormatting sqref="AF13">
    <cfRule type="cellIs" dxfId="19336" priority="3353" stopIfTrue="1" operator="notEqual">
      <formula>0</formula>
    </cfRule>
  </conditionalFormatting>
  <conditionalFormatting sqref="AE11">
    <cfRule type="cellIs" dxfId="19335" priority="3350" stopIfTrue="1" operator="notEqual">
      <formula>0</formula>
    </cfRule>
  </conditionalFormatting>
  <conditionalFormatting sqref="AF11">
    <cfRule type="cellIs" dxfId="19334" priority="3351" stopIfTrue="1" operator="notEqual">
      <formula>0</formula>
    </cfRule>
  </conditionalFormatting>
  <conditionalFormatting sqref="AI9:AI13">
    <cfRule type="containsBlanks" priority="3347" stopIfTrue="1">
      <formula>LEN(TRIM(AI9))=0</formula>
    </cfRule>
    <cfRule type="cellIs" dxfId="19333" priority="3348" operator="greaterThanOrEqual">
      <formula>AH9</formula>
    </cfRule>
    <cfRule type="cellIs" dxfId="19332" priority="3349" operator="lessThan">
      <formula>AH9</formula>
    </cfRule>
  </conditionalFormatting>
  <conditionalFormatting sqref="AI9:AI13">
    <cfRule type="containsBlanks" priority="3344" stopIfTrue="1">
      <formula>LEN(TRIM(AI9))=0</formula>
    </cfRule>
    <cfRule type="cellIs" dxfId="19331" priority="3345" operator="greaterThanOrEqual">
      <formula>AH9</formula>
    </cfRule>
    <cfRule type="cellIs" dxfId="19330" priority="3346" operator="lessThan">
      <formula>AH9</formula>
    </cfRule>
  </conditionalFormatting>
  <conditionalFormatting sqref="AJ9:AJ13">
    <cfRule type="containsBlanks" priority="3341" stopIfTrue="1">
      <formula>LEN(TRIM(AJ9))=0</formula>
    </cfRule>
    <cfRule type="cellIs" dxfId="19329" priority="3342" operator="greaterThanOrEqual">
      <formula>AI9</formula>
    </cfRule>
    <cfRule type="cellIs" dxfId="19328" priority="3343" operator="lessThan">
      <formula>AI9</formula>
    </cfRule>
  </conditionalFormatting>
  <conditionalFormatting sqref="AJ9:AJ13">
    <cfRule type="containsBlanks" priority="3338" stopIfTrue="1">
      <formula>LEN(TRIM(AJ9))=0</formula>
    </cfRule>
    <cfRule type="cellIs" dxfId="19327" priority="3339" operator="greaterThanOrEqual">
      <formula>AI9</formula>
    </cfRule>
    <cfRule type="cellIs" dxfId="19326" priority="3340" operator="lessThan">
      <formula>AI9</formula>
    </cfRule>
  </conditionalFormatting>
  <conditionalFormatting sqref="AH9:AH10">
    <cfRule type="containsBlanks" priority="3335" stopIfTrue="1">
      <formula>LEN(TRIM(AH9))=0</formula>
    </cfRule>
    <cfRule type="cellIs" dxfId="19325" priority="3336" operator="greaterThanOrEqual">
      <formula>AG9</formula>
    </cfRule>
    <cfRule type="cellIs" dxfId="19324" priority="3337" operator="lessThan">
      <formula>AG9</formula>
    </cfRule>
  </conditionalFormatting>
  <conditionalFormatting sqref="AE9:AE10">
    <cfRule type="cellIs" dxfId="19323" priority="3333" stopIfTrue="1" operator="notEqual">
      <formula>0</formula>
    </cfRule>
  </conditionalFormatting>
  <conditionalFormatting sqref="AF10">
    <cfRule type="cellIs" dxfId="19322" priority="3334" stopIfTrue="1" operator="notEqual">
      <formula>0</formula>
    </cfRule>
  </conditionalFormatting>
  <conditionalFormatting sqref="AF9">
    <cfRule type="cellIs" dxfId="19321" priority="3332" stopIfTrue="1" operator="notEqual">
      <formula>0</formula>
    </cfRule>
  </conditionalFormatting>
  <conditionalFormatting sqref="AH26:AH28">
    <cfRule type="containsBlanks" priority="3329" stopIfTrue="1">
      <formula>LEN(TRIM(AH26))=0</formula>
    </cfRule>
    <cfRule type="cellIs" dxfId="19320" priority="3330" operator="greaterThanOrEqual">
      <formula>AG26</formula>
    </cfRule>
    <cfRule type="cellIs" dxfId="19319" priority="3331" operator="lessThan">
      <formula>AG26</formula>
    </cfRule>
  </conditionalFormatting>
  <conditionalFormatting sqref="AH25">
    <cfRule type="containsBlanks" priority="3326" stopIfTrue="1">
      <formula>LEN(TRIM(AH25))=0</formula>
    </cfRule>
    <cfRule type="cellIs" dxfId="19318" priority="3327" operator="greaterThanOrEqual">
      <formula>AG25</formula>
    </cfRule>
    <cfRule type="cellIs" dxfId="19317" priority="3328" operator="lessThan">
      <formula>AG25</formula>
    </cfRule>
  </conditionalFormatting>
  <conditionalFormatting sqref="AH26">
    <cfRule type="containsBlanks" priority="3323" stopIfTrue="1">
      <formula>LEN(TRIM(AH26))=0</formula>
    </cfRule>
    <cfRule type="cellIs" dxfId="19316" priority="3324" operator="greaterThanOrEqual">
      <formula>AG26</formula>
    </cfRule>
    <cfRule type="cellIs" dxfId="19315" priority="3325" operator="lessThan">
      <formula>AG26</formula>
    </cfRule>
  </conditionalFormatting>
  <conditionalFormatting sqref="AE27:AE28">
    <cfRule type="cellIs" dxfId="19314" priority="3321" stopIfTrue="1" operator="notEqual">
      <formula>0</formula>
    </cfRule>
  </conditionalFormatting>
  <conditionalFormatting sqref="AF27:AF28">
    <cfRule type="cellIs" dxfId="19313" priority="3322" stopIfTrue="1" operator="notEqual">
      <formula>0</formula>
    </cfRule>
  </conditionalFormatting>
  <conditionalFormatting sqref="AE25">
    <cfRule type="cellIs" dxfId="19312" priority="3319" stopIfTrue="1" operator="notEqual">
      <formula>0</formula>
    </cfRule>
  </conditionalFormatting>
  <conditionalFormatting sqref="AF25">
    <cfRule type="cellIs" dxfId="19311" priority="3320" stopIfTrue="1" operator="notEqual">
      <formula>0</formula>
    </cfRule>
  </conditionalFormatting>
  <conditionalFormatting sqref="AE26">
    <cfRule type="cellIs" dxfId="19310" priority="3318" stopIfTrue="1" operator="notEqual">
      <formula>0</formula>
    </cfRule>
  </conditionalFormatting>
  <conditionalFormatting sqref="AE26">
    <cfRule type="cellIs" dxfId="19309" priority="3317" stopIfTrue="1" operator="notEqual">
      <formula>0</formula>
    </cfRule>
  </conditionalFormatting>
  <conditionalFormatting sqref="AF26">
    <cfRule type="cellIs" dxfId="19308" priority="3316" stopIfTrue="1" operator="notEqual">
      <formula>0</formula>
    </cfRule>
  </conditionalFormatting>
  <conditionalFormatting sqref="AI25:AI28">
    <cfRule type="containsBlanks" priority="3313" stopIfTrue="1">
      <formula>LEN(TRIM(AI25))=0</formula>
    </cfRule>
    <cfRule type="cellIs" dxfId="19307" priority="3314" operator="greaterThanOrEqual">
      <formula>AH25</formula>
    </cfRule>
    <cfRule type="cellIs" dxfId="19306" priority="3315" operator="lessThan">
      <formula>AH25</formula>
    </cfRule>
  </conditionalFormatting>
  <conditionalFormatting sqref="AI25:AI28">
    <cfRule type="containsBlanks" priority="3310" stopIfTrue="1">
      <formula>LEN(TRIM(AI25))=0</formula>
    </cfRule>
    <cfRule type="cellIs" dxfId="19305" priority="3311" operator="greaterThanOrEqual">
      <formula>AH25</formula>
    </cfRule>
    <cfRule type="cellIs" dxfId="19304" priority="3312" operator="lessThan">
      <formula>AH25</formula>
    </cfRule>
  </conditionalFormatting>
  <conditionalFormatting sqref="AJ25:AJ28">
    <cfRule type="containsBlanks" priority="3307" stopIfTrue="1">
      <formula>LEN(TRIM(AJ25))=0</formula>
    </cfRule>
    <cfRule type="cellIs" dxfId="19303" priority="3308" operator="greaterThanOrEqual">
      <formula>AI25</formula>
    </cfRule>
    <cfRule type="cellIs" dxfId="19302" priority="3309" operator="lessThan">
      <formula>AI25</formula>
    </cfRule>
  </conditionalFormatting>
  <conditionalFormatting sqref="AJ25:AJ28">
    <cfRule type="containsBlanks" priority="3304" stopIfTrue="1">
      <formula>LEN(TRIM(AJ25))=0</formula>
    </cfRule>
    <cfRule type="cellIs" dxfId="19301" priority="3305" operator="greaterThanOrEqual">
      <formula>AI25</formula>
    </cfRule>
    <cfRule type="cellIs" dxfId="19300" priority="3306" operator="lessThan">
      <formula>AI25</formula>
    </cfRule>
  </conditionalFormatting>
  <conditionalFormatting sqref="AN15:AN16">
    <cfRule type="containsBlanks" priority="3301" stopIfTrue="1">
      <formula>LEN(TRIM(AN15))=0</formula>
    </cfRule>
    <cfRule type="cellIs" dxfId="19299" priority="3302" operator="greaterThanOrEqual">
      <formula>AM15</formula>
    </cfRule>
    <cfRule type="cellIs" dxfId="19298" priority="3303" operator="lessThan">
      <formula>AM15</formula>
    </cfRule>
  </conditionalFormatting>
  <conditionalFormatting sqref="AK42">
    <cfRule type="cellIs" dxfId="19297" priority="3299" stopIfTrue="1" operator="notEqual">
      <formula>0</formula>
    </cfRule>
  </conditionalFormatting>
  <conditionalFormatting sqref="AL43">
    <cfRule type="cellIs" dxfId="19296" priority="3300" stopIfTrue="1" operator="notEqual">
      <formula>0</formula>
    </cfRule>
  </conditionalFormatting>
  <conditionalFormatting sqref="AL47:AL49">
    <cfRule type="cellIs" dxfId="19295" priority="3297" stopIfTrue="1" operator="notEqual">
      <formula>0</formula>
    </cfRule>
  </conditionalFormatting>
  <conditionalFormatting sqref="AK47 AK49">
    <cfRule type="cellIs" dxfId="19294" priority="3296" stopIfTrue="1" operator="notEqual">
      <formula>0</formula>
    </cfRule>
  </conditionalFormatting>
  <conditionalFormatting sqref="AK72:AK73">
    <cfRule type="cellIs" dxfId="19293" priority="3294" stopIfTrue="1" operator="notEqual">
      <formula>0</formula>
    </cfRule>
  </conditionalFormatting>
  <conditionalFormatting sqref="AK41 AK43">
    <cfRule type="cellIs" dxfId="19292" priority="3298" stopIfTrue="1" operator="notEqual">
      <formula>0</formula>
    </cfRule>
  </conditionalFormatting>
  <conditionalFormatting sqref="AL72:AL73">
    <cfRule type="cellIs" dxfId="19291" priority="3295" stopIfTrue="1" operator="notEqual">
      <formula>0</formula>
    </cfRule>
  </conditionalFormatting>
  <conditionalFormatting sqref="AK38 AK40">
    <cfRule type="cellIs" dxfId="19290" priority="3293" stopIfTrue="1" operator="notEqual">
      <formula>0</formula>
    </cfRule>
  </conditionalFormatting>
  <conditionalFormatting sqref="AK48">
    <cfRule type="cellIs" dxfId="19289" priority="3292" stopIfTrue="1" operator="notEqual">
      <formula>0</formula>
    </cfRule>
  </conditionalFormatting>
  <conditionalFormatting sqref="AK36:AK37">
    <cfRule type="cellIs" dxfId="19288" priority="3291" stopIfTrue="1" operator="notEqual">
      <formula>0</formula>
    </cfRule>
  </conditionalFormatting>
  <conditionalFormatting sqref="AL42">
    <cfRule type="cellIs" dxfId="19287" priority="3290" stopIfTrue="1" operator="notEqual">
      <formula>0</formula>
    </cfRule>
  </conditionalFormatting>
  <conditionalFormatting sqref="AK39">
    <cfRule type="cellIs" dxfId="19286" priority="3289" stopIfTrue="1" operator="notEqual">
      <formula>0</formula>
    </cfRule>
  </conditionalFormatting>
  <conditionalFormatting sqref="AN58:AN60 AN66:AN68">
    <cfRule type="containsBlanks" priority="3286" stopIfTrue="1">
      <formula>LEN(TRIM(AN58))=0</formula>
    </cfRule>
    <cfRule type="cellIs" dxfId="19285" priority="3287" operator="greaterThanOrEqual">
      <formula>AM58</formula>
    </cfRule>
    <cfRule type="cellIs" dxfId="19284" priority="3288" operator="lessThan">
      <formula>AM58</formula>
    </cfRule>
  </conditionalFormatting>
  <conditionalFormatting sqref="AN47:AN49">
    <cfRule type="containsBlanks" priority="3283" stopIfTrue="1">
      <formula>LEN(TRIM(AN47))=0</formula>
    </cfRule>
    <cfRule type="cellIs" dxfId="19283" priority="3284" operator="greaterThanOrEqual">
      <formula>AM47</formula>
    </cfRule>
    <cfRule type="cellIs" dxfId="19282" priority="3285" operator="lessThan">
      <formula>AM47</formula>
    </cfRule>
  </conditionalFormatting>
  <conditionalFormatting sqref="AN69:AN73">
    <cfRule type="containsBlanks" priority="3280" stopIfTrue="1">
      <formula>LEN(TRIM(AN69))=0</formula>
    </cfRule>
    <cfRule type="cellIs" dxfId="19281" priority="3281" operator="greaterThanOrEqual">
      <formula>AM69</formula>
    </cfRule>
    <cfRule type="cellIs" dxfId="19280" priority="3282" operator="lessThan">
      <formula>AM69</formula>
    </cfRule>
  </conditionalFormatting>
  <conditionalFormatting sqref="AN54:AN57">
    <cfRule type="containsBlanks" priority="3277" stopIfTrue="1">
      <formula>LEN(TRIM(AN54))=0</formula>
    </cfRule>
    <cfRule type="cellIs" dxfId="19279" priority="3278" operator="greaterThanOrEqual">
      <formula>AM54</formula>
    </cfRule>
    <cfRule type="cellIs" dxfId="19278" priority="3279" operator="lessThan">
      <formula>AM54</formula>
    </cfRule>
  </conditionalFormatting>
  <conditionalFormatting sqref="AN61:AN65">
    <cfRule type="containsBlanks" priority="3274" stopIfTrue="1">
      <formula>LEN(TRIM(AN61))=0</formula>
    </cfRule>
    <cfRule type="cellIs" dxfId="19277" priority="3275" operator="greaterThanOrEqual">
      <formula>AM61</formula>
    </cfRule>
    <cfRule type="cellIs" dxfId="19276" priority="3276" operator="lessThan">
      <formula>AM61</formula>
    </cfRule>
  </conditionalFormatting>
  <conditionalFormatting sqref="AN41:AN43">
    <cfRule type="containsBlanks" priority="3271" stopIfTrue="1">
      <formula>LEN(TRIM(AN41))=0</formula>
    </cfRule>
    <cfRule type="cellIs" dxfId="19275" priority="3272" operator="greaterThanOrEqual">
      <formula>AM41</formula>
    </cfRule>
    <cfRule type="cellIs" dxfId="19274" priority="3273" operator="lessThan">
      <formula>AM41</formula>
    </cfRule>
  </conditionalFormatting>
  <conditionalFormatting sqref="AN38 AN40">
    <cfRule type="containsBlanks" priority="3268" stopIfTrue="1">
      <formula>LEN(TRIM(AN38))=0</formula>
    </cfRule>
    <cfRule type="cellIs" dxfId="19273" priority="3269" operator="greaterThanOrEqual">
      <formula>AM38</formula>
    </cfRule>
    <cfRule type="cellIs" dxfId="19272" priority="3270" operator="lessThan">
      <formula>AM38</formula>
    </cfRule>
  </conditionalFormatting>
  <conditionalFormatting sqref="AN36:AN37">
    <cfRule type="containsBlanks" priority="3265" stopIfTrue="1">
      <formula>LEN(TRIM(AN36))=0</formula>
    </cfRule>
    <cfRule type="cellIs" dxfId="19271" priority="3266" operator="greaterThanOrEqual">
      <formula>AM36</formula>
    </cfRule>
    <cfRule type="cellIs" dxfId="19270" priority="3267" operator="lessThan">
      <formula>AM36</formula>
    </cfRule>
  </conditionalFormatting>
  <conditionalFormatting sqref="AN39">
    <cfRule type="containsBlanks" priority="3262" stopIfTrue="1">
      <formula>LEN(TRIM(AN39))=0</formula>
    </cfRule>
    <cfRule type="cellIs" dxfId="19269" priority="3263" operator="greaterThanOrEqual">
      <formula>AM39</formula>
    </cfRule>
    <cfRule type="cellIs" dxfId="19268" priority="3264" operator="lessThan">
      <formula>AM39</formula>
    </cfRule>
  </conditionalFormatting>
  <conditionalFormatting sqref="AN14:AN18 AN6:AN8">
    <cfRule type="containsBlanks" priority="3259" stopIfTrue="1">
      <formula>LEN(TRIM(AN6))=0</formula>
    </cfRule>
    <cfRule type="cellIs" dxfId="19267" priority="3260" operator="greaterThanOrEqual">
      <formula>AM6</formula>
    </cfRule>
    <cfRule type="cellIs" dxfId="19266" priority="3261" operator="lessThan">
      <formula>AM6</formula>
    </cfRule>
  </conditionalFormatting>
  <conditionalFormatting sqref="AN5">
    <cfRule type="containsBlanks" priority="3256" stopIfTrue="1">
      <formula>LEN(TRIM(AN5))=0</formula>
    </cfRule>
    <cfRule type="cellIs" dxfId="19265" priority="3257" operator="greaterThanOrEqual">
      <formula>AM5</formula>
    </cfRule>
    <cfRule type="cellIs" dxfId="19264" priority="3258" operator="lessThan">
      <formula>AM5</formula>
    </cfRule>
  </conditionalFormatting>
  <conditionalFormatting sqref="AN29:AN32">
    <cfRule type="containsBlanks" priority="3253" stopIfTrue="1">
      <formula>LEN(TRIM(AN29))=0</formula>
    </cfRule>
    <cfRule type="cellIs" dxfId="19263" priority="3254" operator="greaterThanOrEqual">
      <formula>AM29</formula>
    </cfRule>
    <cfRule type="cellIs" dxfId="19262" priority="3255" operator="lessThan">
      <formula>AM29</formula>
    </cfRule>
  </conditionalFormatting>
  <conditionalFormatting sqref="AN20:AN21">
    <cfRule type="containsBlanks" priority="3250" stopIfTrue="1">
      <formula>LEN(TRIM(AN20))=0</formula>
    </cfRule>
    <cfRule type="cellIs" dxfId="19261" priority="3251" operator="greaterThanOrEqual">
      <formula>AM20</formula>
    </cfRule>
    <cfRule type="cellIs" dxfId="19260" priority="3252" operator="lessThan">
      <formula>AM20</formula>
    </cfRule>
  </conditionalFormatting>
  <conditionalFormatting sqref="AN19">
    <cfRule type="containsBlanks" priority="3247" stopIfTrue="1">
      <formula>LEN(TRIM(AN19))=0</formula>
    </cfRule>
    <cfRule type="cellIs" dxfId="19259" priority="3248" operator="greaterThanOrEqual">
      <formula>AM19</formula>
    </cfRule>
    <cfRule type="cellIs" dxfId="19258" priority="3249" operator="lessThan">
      <formula>AM19</formula>
    </cfRule>
  </conditionalFormatting>
  <conditionalFormatting sqref="AN23:AN24">
    <cfRule type="containsBlanks" priority="3244" stopIfTrue="1">
      <formula>LEN(TRIM(AN23))=0</formula>
    </cfRule>
    <cfRule type="cellIs" dxfId="19257" priority="3245" operator="greaterThanOrEqual">
      <formula>AM23</formula>
    </cfRule>
    <cfRule type="cellIs" dxfId="19256" priority="3246" operator="lessThan">
      <formula>AM23</formula>
    </cfRule>
  </conditionalFormatting>
  <conditionalFormatting sqref="AN22">
    <cfRule type="containsBlanks" priority="3241" stopIfTrue="1">
      <formula>LEN(TRIM(AN22))=0</formula>
    </cfRule>
    <cfRule type="cellIs" dxfId="19255" priority="3242" operator="greaterThanOrEqual">
      <formula>AM22</formula>
    </cfRule>
    <cfRule type="cellIs" dxfId="19254" priority="3243" operator="lessThan">
      <formula>AM22</formula>
    </cfRule>
  </conditionalFormatting>
  <conditionalFormatting sqref="AN6">
    <cfRule type="containsBlanks" priority="3238" stopIfTrue="1">
      <formula>LEN(TRIM(AN6))=0</formula>
    </cfRule>
    <cfRule type="cellIs" dxfId="19253" priority="3239" operator="greaterThanOrEqual">
      <formula>AM6</formula>
    </cfRule>
    <cfRule type="cellIs" dxfId="19252" priority="3240" operator="lessThan">
      <formula>AM6</formula>
    </cfRule>
  </conditionalFormatting>
  <conditionalFormatting sqref="AN15:AN16">
    <cfRule type="containsBlanks" priority="3235" stopIfTrue="1">
      <formula>LEN(TRIM(AN15))=0</formula>
    </cfRule>
    <cfRule type="cellIs" dxfId="19251" priority="3236" operator="greaterThanOrEqual">
      <formula>AM15</formula>
    </cfRule>
    <cfRule type="cellIs" dxfId="19250" priority="3237" operator="lessThan">
      <formula>AM15</formula>
    </cfRule>
  </conditionalFormatting>
  <conditionalFormatting sqref="AK34:AK35">
    <cfRule type="cellIs" dxfId="19249" priority="3233" stopIfTrue="1" operator="notEqual">
      <formula>0</formula>
    </cfRule>
  </conditionalFormatting>
  <conditionalFormatting sqref="AL34">
    <cfRule type="cellIs" dxfId="19248" priority="3234" stopIfTrue="1" operator="notEqual">
      <formula>0</formula>
    </cfRule>
  </conditionalFormatting>
  <conditionalFormatting sqref="AN34:AN35">
    <cfRule type="containsBlanks" priority="3230" stopIfTrue="1">
      <formula>LEN(TRIM(AN34))=0</formula>
    </cfRule>
    <cfRule type="cellIs" dxfId="19247" priority="3231" operator="greaterThanOrEqual">
      <formula>AM34</formula>
    </cfRule>
    <cfRule type="cellIs" dxfId="19246" priority="3232" operator="lessThan">
      <formula>AM34</formula>
    </cfRule>
  </conditionalFormatting>
  <conditionalFormatting sqref="AK7:AK8 AK14">
    <cfRule type="cellIs" dxfId="19245" priority="3228" stopIfTrue="1" operator="notEqual">
      <formula>0</formula>
    </cfRule>
  </conditionalFormatting>
  <conditionalFormatting sqref="AL7:AL8 AL14:AL15 AL17:AL18">
    <cfRule type="cellIs" dxfId="19244" priority="3229" stopIfTrue="1" operator="notEqual">
      <formula>0</formula>
    </cfRule>
  </conditionalFormatting>
  <conditionalFormatting sqref="AK17:AK18">
    <cfRule type="cellIs" dxfId="19243" priority="3227" stopIfTrue="1" operator="notEqual">
      <formula>0</formula>
    </cfRule>
  </conditionalFormatting>
  <conditionalFormatting sqref="AK5">
    <cfRule type="cellIs" dxfId="19242" priority="3225" stopIfTrue="1" operator="notEqual">
      <formula>0</formula>
    </cfRule>
  </conditionalFormatting>
  <conditionalFormatting sqref="AL5">
    <cfRule type="cellIs" dxfId="19241" priority="3226" stopIfTrue="1" operator="notEqual">
      <formula>0</formula>
    </cfRule>
  </conditionalFormatting>
  <conditionalFormatting sqref="AK15">
    <cfRule type="cellIs" dxfId="19240" priority="3223" stopIfTrue="1" operator="notEqual">
      <formula>0</formula>
    </cfRule>
  </conditionalFormatting>
  <conditionalFormatting sqref="AL15">
    <cfRule type="cellIs" dxfId="19239" priority="3224" stopIfTrue="1" operator="notEqual">
      <formula>0</formula>
    </cfRule>
  </conditionalFormatting>
  <conditionalFormatting sqref="AK29:AK32">
    <cfRule type="cellIs" dxfId="19238" priority="3221" stopIfTrue="1" operator="notEqual">
      <formula>0</formula>
    </cfRule>
  </conditionalFormatting>
  <conditionalFormatting sqref="AL29:AL32">
    <cfRule type="cellIs" dxfId="19237" priority="3222" stopIfTrue="1" operator="notEqual">
      <formula>0</formula>
    </cfRule>
  </conditionalFormatting>
  <conditionalFormatting sqref="AK19:AK21">
    <cfRule type="cellIs" dxfId="19236" priority="3219" stopIfTrue="1" operator="notEqual">
      <formula>0</formula>
    </cfRule>
  </conditionalFormatting>
  <conditionalFormatting sqref="AL19:AL21">
    <cfRule type="cellIs" dxfId="19235" priority="3220" stopIfTrue="1" operator="notEqual">
      <formula>0</formula>
    </cfRule>
  </conditionalFormatting>
  <conditionalFormatting sqref="AK15">
    <cfRule type="cellIs" dxfId="19234" priority="3218" stopIfTrue="1" operator="notEqual">
      <formula>0</formula>
    </cfRule>
  </conditionalFormatting>
  <conditionalFormatting sqref="AK15">
    <cfRule type="cellIs" dxfId="19233" priority="3216" stopIfTrue="1" operator="notEqual">
      <formula>0</formula>
    </cfRule>
  </conditionalFormatting>
  <conditionalFormatting sqref="AL15">
    <cfRule type="cellIs" dxfId="19232" priority="3217" stopIfTrue="1" operator="notEqual">
      <formula>0</formula>
    </cfRule>
  </conditionalFormatting>
  <conditionalFormatting sqref="AK6">
    <cfRule type="cellIs" dxfId="19231" priority="3215" stopIfTrue="1" operator="notEqual">
      <formula>0</formula>
    </cfRule>
  </conditionalFormatting>
  <conditionalFormatting sqref="AK6">
    <cfRule type="cellIs" dxfId="19230" priority="3214" stopIfTrue="1" operator="notEqual">
      <formula>0</formula>
    </cfRule>
  </conditionalFormatting>
  <conditionalFormatting sqref="AL16">
    <cfRule type="cellIs" dxfId="19229" priority="3213" stopIfTrue="1" operator="notEqual">
      <formula>0</formula>
    </cfRule>
  </conditionalFormatting>
  <conditionalFormatting sqref="AK16">
    <cfRule type="cellIs" dxfId="19228" priority="3212" stopIfTrue="1" operator="notEqual">
      <formula>0</formula>
    </cfRule>
  </conditionalFormatting>
  <conditionalFormatting sqref="AK16">
    <cfRule type="cellIs" dxfId="19227" priority="3211" stopIfTrue="1" operator="notEqual">
      <formula>0</formula>
    </cfRule>
  </conditionalFormatting>
  <conditionalFormatting sqref="AK16">
    <cfRule type="cellIs" dxfId="19226" priority="3210" stopIfTrue="1" operator="notEqual">
      <formula>0</formula>
    </cfRule>
  </conditionalFormatting>
  <conditionalFormatting sqref="AK16">
    <cfRule type="cellIs" dxfId="19225" priority="3209" stopIfTrue="1" operator="notEqual">
      <formula>0</formula>
    </cfRule>
  </conditionalFormatting>
  <conditionalFormatting sqref="AK22:AK24">
    <cfRule type="cellIs" dxfId="19224" priority="3207" stopIfTrue="1" operator="notEqual">
      <formula>0</formula>
    </cfRule>
  </conditionalFormatting>
  <conditionalFormatting sqref="AL22:AL24">
    <cfRule type="cellIs" dxfId="19223" priority="3208" stopIfTrue="1" operator="notEqual">
      <formula>0</formula>
    </cfRule>
  </conditionalFormatting>
  <conditionalFormatting sqref="AL6">
    <cfRule type="cellIs" dxfId="19222" priority="3206" stopIfTrue="1" operator="notEqual">
      <formula>0</formula>
    </cfRule>
  </conditionalFormatting>
  <conditionalFormatting sqref="AL38 AL40">
    <cfRule type="cellIs" dxfId="19221" priority="3205" stopIfTrue="1" operator="notEqual">
      <formula>0</formula>
    </cfRule>
  </conditionalFormatting>
  <conditionalFormatting sqref="AL36:AL37">
    <cfRule type="cellIs" dxfId="19220" priority="3204" stopIfTrue="1" operator="notEqual">
      <formula>0</formula>
    </cfRule>
  </conditionalFormatting>
  <conditionalFormatting sqref="AL39">
    <cfRule type="cellIs" dxfId="19219" priority="3203" stopIfTrue="1" operator="notEqual">
      <formula>0</formula>
    </cfRule>
  </conditionalFormatting>
  <conditionalFormatting sqref="AL35">
    <cfRule type="cellIs" dxfId="19218" priority="3202" stopIfTrue="1" operator="notEqual">
      <formula>0</formula>
    </cfRule>
  </conditionalFormatting>
  <conditionalFormatting sqref="AL41">
    <cfRule type="cellIs" dxfId="19217" priority="3201" stopIfTrue="1" operator="notEqual">
      <formula>0</formula>
    </cfRule>
  </conditionalFormatting>
  <conditionalFormatting sqref="AK54">
    <cfRule type="cellIs" dxfId="19216" priority="3196" stopIfTrue="1" operator="notEqual">
      <formula>0</formula>
    </cfRule>
  </conditionalFormatting>
  <conditionalFormatting sqref="AK55 AK57:AK61 AK65 AK63">
    <cfRule type="cellIs" dxfId="19215" priority="3199" stopIfTrue="1" operator="notEqual">
      <formula>0</formula>
    </cfRule>
  </conditionalFormatting>
  <conditionalFormatting sqref="AL57:AL60 AL67 AL54:AL55 AL65 AL63">
    <cfRule type="cellIs" dxfId="19214" priority="3200" stopIfTrue="1" operator="notEqual">
      <formula>0</formula>
    </cfRule>
  </conditionalFormatting>
  <conditionalFormatting sqref="AK68">
    <cfRule type="cellIs" dxfId="19213" priority="3197" stopIfTrue="1" operator="notEqual">
      <formula>0</formula>
    </cfRule>
  </conditionalFormatting>
  <conditionalFormatting sqref="AL68">
    <cfRule type="cellIs" dxfId="19212" priority="3198" stopIfTrue="1" operator="notEqual">
      <formula>0</formula>
    </cfRule>
  </conditionalFormatting>
  <conditionalFormatting sqref="AL56">
    <cfRule type="cellIs" dxfId="19211" priority="3195" stopIfTrue="1" operator="notEqual">
      <formula>0</formula>
    </cfRule>
  </conditionalFormatting>
  <conditionalFormatting sqref="AK56">
    <cfRule type="cellIs" dxfId="19210" priority="3194" stopIfTrue="1" operator="notEqual">
      <formula>0</formula>
    </cfRule>
  </conditionalFormatting>
  <conditionalFormatting sqref="AK67">
    <cfRule type="cellIs" dxfId="19209" priority="3193" stopIfTrue="1" operator="notEqual">
      <formula>0</formula>
    </cfRule>
  </conditionalFormatting>
  <conditionalFormatting sqref="AK69:AK71">
    <cfRule type="cellIs" dxfId="19208" priority="3191" stopIfTrue="1" operator="notEqual">
      <formula>0</formula>
    </cfRule>
  </conditionalFormatting>
  <conditionalFormatting sqref="AL69:AL71">
    <cfRule type="cellIs" dxfId="19207" priority="3192" stopIfTrue="1" operator="notEqual">
      <formula>0</formula>
    </cfRule>
  </conditionalFormatting>
  <conditionalFormatting sqref="AK66">
    <cfRule type="cellIs" dxfId="19206" priority="3190" stopIfTrue="1" operator="notEqual">
      <formula>0</formula>
    </cfRule>
  </conditionalFormatting>
  <conditionalFormatting sqref="AL66">
    <cfRule type="cellIs" dxfId="19205" priority="3189" stopIfTrue="1" operator="notEqual">
      <formula>0</formula>
    </cfRule>
  </conditionalFormatting>
  <conditionalFormatting sqref="AK64">
    <cfRule type="cellIs" dxfId="19204" priority="3187" stopIfTrue="1" operator="notEqual">
      <formula>0</formula>
    </cfRule>
  </conditionalFormatting>
  <conditionalFormatting sqref="AL64">
    <cfRule type="cellIs" dxfId="19203" priority="3188" stopIfTrue="1" operator="notEqual">
      <formula>0</formula>
    </cfRule>
  </conditionalFormatting>
  <conditionalFormatting sqref="AL61">
    <cfRule type="cellIs" dxfId="19202" priority="3186" stopIfTrue="1" operator="notEqual">
      <formula>0</formula>
    </cfRule>
  </conditionalFormatting>
  <conditionalFormatting sqref="AK62">
    <cfRule type="cellIs" dxfId="19201" priority="3184" stopIfTrue="1" operator="notEqual">
      <formula>0</formula>
    </cfRule>
  </conditionalFormatting>
  <conditionalFormatting sqref="AL62">
    <cfRule type="cellIs" dxfId="19200" priority="3185" stopIfTrue="1" operator="notEqual">
      <formula>0</formula>
    </cfRule>
  </conditionalFormatting>
  <conditionalFormatting sqref="AO14:AO24 AO29:AO32">
    <cfRule type="containsBlanks" priority="3181" stopIfTrue="1">
      <formula>LEN(TRIM(AO14))=0</formula>
    </cfRule>
    <cfRule type="cellIs" dxfId="19199" priority="3182" operator="greaterThanOrEqual">
      <formula>AN14</formula>
    </cfRule>
    <cfRule type="cellIs" dxfId="19198" priority="3183" operator="lessThan">
      <formula>AN14</formula>
    </cfRule>
  </conditionalFormatting>
  <conditionalFormatting sqref="AO14:AO24 AO29:AO32">
    <cfRule type="containsBlanks" priority="3178" stopIfTrue="1">
      <formula>LEN(TRIM(AO14))=0</formula>
    </cfRule>
    <cfRule type="cellIs" dxfId="19197" priority="3179" operator="greaterThanOrEqual">
      <formula>AN14</formula>
    </cfRule>
    <cfRule type="cellIs" dxfId="19196" priority="3180" operator="lessThan">
      <formula>AN14</formula>
    </cfRule>
  </conditionalFormatting>
  <conditionalFormatting sqref="AO5:AO8">
    <cfRule type="containsBlanks" priority="3175" stopIfTrue="1">
      <formula>LEN(TRIM(AO5))=0</formula>
    </cfRule>
    <cfRule type="cellIs" dxfId="19195" priority="3176" operator="greaterThanOrEqual">
      <formula>AN5</formula>
    </cfRule>
    <cfRule type="cellIs" dxfId="19194" priority="3177" operator="lessThan">
      <formula>AN5</formula>
    </cfRule>
  </conditionalFormatting>
  <conditionalFormatting sqref="AO5:AO8">
    <cfRule type="containsBlanks" priority="3172" stopIfTrue="1">
      <formula>LEN(TRIM(AO5))=0</formula>
    </cfRule>
    <cfRule type="cellIs" dxfId="19193" priority="3173" operator="greaterThanOrEqual">
      <formula>AN5</formula>
    </cfRule>
    <cfRule type="cellIs" dxfId="19192" priority="3174" operator="lessThan">
      <formula>AN5</formula>
    </cfRule>
  </conditionalFormatting>
  <conditionalFormatting sqref="AO34:AO37">
    <cfRule type="containsBlanks" priority="3169" stopIfTrue="1">
      <formula>LEN(TRIM(AO34))=0</formula>
    </cfRule>
    <cfRule type="cellIs" dxfId="19191" priority="3170" operator="greaterThanOrEqual">
      <formula>AN34</formula>
    </cfRule>
    <cfRule type="cellIs" dxfId="19190" priority="3171" operator="lessThan">
      <formula>AN34</formula>
    </cfRule>
  </conditionalFormatting>
  <conditionalFormatting sqref="AO34:AO37">
    <cfRule type="containsBlanks" priority="3166" stopIfTrue="1">
      <formula>LEN(TRIM(AO34))=0</formula>
    </cfRule>
    <cfRule type="cellIs" dxfId="19189" priority="3167" operator="greaterThanOrEqual">
      <formula>AN34</formula>
    </cfRule>
    <cfRule type="cellIs" dxfId="19188" priority="3168" operator="lessThan">
      <formula>AN34</formula>
    </cfRule>
  </conditionalFormatting>
  <conditionalFormatting sqref="AO38:AO40">
    <cfRule type="containsBlanks" priority="3163" stopIfTrue="1">
      <formula>LEN(TRIM(AO38))=0</formula>
    </cfRule>
    <cfRule type="cellIs" dxfId="19187" priority="3164" operator="greaterThanOrEqual">
      <formula>AN38</formula>
    </cfRule>
    <cfRule type="cellIs" dxfId="19186" priority="3165" operator="lessThan">
      <formula>AN38</formula>
    </cfRule>
  </conditionalFormatting>
  <conditionalFormatting sqref="AO38:AO40">
    <cfRule type="containsBlanks" priority="3160" stopIfTrue="1">
      <formula>LEN(TRIM(AO38))=0</formula>
    </cfRule>
    <cfRule type="cellIs" dxfId="19185" priority="3161" operator="greaterThanOrEqual">
      <formula>AN38</formula>
    </cfRule>
    <cfRule type="cellIs" dxfId="19184" priority="3162" operator="lessThan">
      <formula>AN38</formula>
    </cfRule>
  </conditionalFormatting>
  <conditionalFormatting sqref="AO41:AO43">
    <cfRule type="containsBlanks" priority="3157" stopIfTrue="1">
      <formula>LEN(TRIM(AO41))=0</formula>
    </cfRule>
    <cfRule type="cellIs" dxfId="19183" priority="3158" operator="greaterThanOrEqual">
      <formula>AN41</formula>
    </cfRule>
    <cfRule type="cellIs" dxfId="19182" priority="3159" operator="lessThan">
      <formula>AN41</formula>
    </cfRule>
  </conditionalFormatting>
  <conditionalFormatting sqref="AO41:AO43">
    <cfRule type="containsBlanks" priority="3154" stopIfTrue="1">
      <formula>LEN(TRIM(AO41))=0</formula>
    </cfRule>
    <cfRule type="cellIs" dxfId="19181" priority="3155" operator="greaterThanOrEqual">
      <formula>AN41</formula>
    </cfRule>
    <cfRule type="cellIs" dxfId="19180" priority="3156" operator="lessThan">
      <formula>AN41</formula>
    </cfRule>
  </conditionalFormatting>
  <conditionalFormatting sqref="AO47:AO49">
    <cfRule type="containsBlanks" priority="3151" stopIfTrue="1">
      <formula>LEN(TRIM(AO47))=0</formula>
    </cfRule>
    <cfRule type="cellIs" dxfId="19179" priority="3152" operator="greaterThanOrEqual">
      <formula>AN47</formula>
    </cfRule>
    <cfRule type="cellIs" dxfId="19178" priority="3153" operator="lessThan">
      <formula>AN47</formula>
    </cfRule>
  </conditionalFormatting>
  <conditionalFormatting sqref="AO47:AO49">
    <cfRule type="containsBlanks" priority="3148" stopIfTrue="1">
      <formula>LEN(TRIM(AO47))=0</formula>
    </cfRule>
    <cfRule type="cellIs" dxfId="19177" priority="3149" operator="greaterThanOrEqual">
      <formula>AN47</formula>
    </cfRule>
    <cfRule type="cellIs" dxfId="19176" priority="3150" operator="lessThan">
      <formula>AN47</formula>
    </cfRule>
  </conditionalFormatting>
  <conditionalFormatting sqref="AO54:AO57">
    <cfRule type="containsBlanks" priority="3145" stopIfTrue="1">
      <formula>LEN(TRIM(AO54))=0</formula>
    </cfRule>
    <cfRule type="cellIs" dxfId="19175" priority="3146" operator="greaterThanOrEqual">
      <formula>AN54</formula>
    </cfRule>
    <cfRule type="cellIs" dxfId="19174" priority="3147" operator="lessThan">
      <formula>AN54</formula>
    </cfRule>
  </conditionalFormatting>
  <conditionalFormatting sqref="AO54:AO57">
    <cfRule type="containsBlanks" priority="3142" stopIfTrue="1">
      <formula>LEN(TRIM(AO54))=0</formula>
    </cfRule>
    <cfRule type="cellIs" dxfId="19173" priority="3143" operator="greaterThanOrEqual">
      <formula>AN54</formula>
    </cfRule>
    <cfRule type="cellIs" dxfId="19172" priority="3144" operator="lessThan">
      <formula>AN54</formula>
    </cfRule>
  </conditionalFormatting>
  <conditionalFormatting sqref="AO58:AO60">
    <cfRule type="containsBlanks" priority="3139" stopIfTrue="1">
      <formula>LEN(TRIM(AO58))=0</formula>
    </cfRule>
    <cfRule type="cellIs" dxfId="19171" priority="3140" operator="greaterThanOrEqual">
      <formula>AN58</formula>
    </cfRule>
    <cfRule type="cellIs" dxfId="19170" priority="3141" operator="lessThan">
      <formula>AN58</formula>
    </cfRule>
  </conditionalFormatting>
  <conditionalFormatting sqref="AO58:AO60">
    <cfRule type="containsBlanks" priority="3136" stopIfTrue="1">
      <formula>LEN(TRIM(AO58))=0</formula>
    </cfRule>
    <cfRule type="cellIs" dxfId="19169" priority="3137" operator="greaterThanOrEqual">
      <formula>AN58</formula>
    </cfRule>
    <cfRule type="cellIs" dxfId="19168" priority="3138" operator="lessThan">
      <formula>AN58</formula>
    </cfRule>
  </conditionalFormatting>
  <conditionalFormatting sqref="AO61:AO63">
    <cfRule type="containsBlanks" priority="3133" stopIfTrue="1">
      <formula>LEN(TRIM(AO61))=0</formula>
    </cfRule>
    <cfRule type="cellIs" dxfId="19167" priority="3134" operator="greaterThanOrEqual">
      <formula>AN61</formula>
    </cfRule>
    <cfRule type="cellIs" dxfId="19166" priority="3135" operator="lessThan">
      <formula>AN61</formula>
    </cfRule>
  </conditionalFormatting>
  <conditionalFormatting sqref="AO61:AO63">
    <cfRule type="containsBlanks" priority="3130" stopIfTrue="1">
      <formula>LEN(TRIM(AO61))=0</formula>
    </cfRule>
    <cfRule type="cellIs" dxfId="19165" priority="3131" operator="greaterThanOrEqual">
      <formula>AN61</formula>
    </cfRule>
    <cfRule type="cellIs" dxfId="19164" priority="3132" operator="lessThan">
      <formula>AN61</formula>
    </cfRule>
  </conditionalFormatting>
  <conditionalFormatting sqref="AO65">
    <cfRule type="containsBlanks" priority="3127" stopIfTrue="1">
      <formula>LEN(TRIM(AO65))=0</formula>
    </cfRule>
    <cfRule type="cellIs" dxfId="19163" priority="3128" operator="greaterThanOrEqual">
      <formula>AN65</formula>
    </cfRule>
    <cfRule type="cellIs" dxfId="19162" priority="3129" operator="lessThan">
      <formula>AN65</formula>
    </cfRule>
  </conditionalFormatting>
  <conditionalFormatting sqref="AO65">
    <cfRule type="containsBlanks" priority="3124" stopIfTrue="1">
      <formula>LEN(TRIM(AO65))=0</formula>
    </cfRule>
    <cfRule type="cellIs" dxfId="19161" priority="3125" operator="greaterThanOrEqual">
      <formula>AN65</formula>
    </cfRule>
    <cfRule type="cellIs" dxfId="19160" priority="3126" operator="lessThan">
      <formula>AN65</formula>
    </cfRule>
  </conditionalFormatting>
  <conditionalFormatting sqref="AO64">
    <cfRule type="containsBlanks" priority="3121" stopIfTrue="1">
      <formula>LEN(TRIM(AO64))=0</formula>
    </cfRule>
    <cfRule type="cellIs" dxfId="19159" priority="3122" operator="greaterThanOrEqual">
      <formula>AN64</formula>
    </cfRule>
    <cfRule type="cellIs" dxfId="19158" priority="3123" operator="lessThan">
      <formula>AN64</formula>
    </cfRule>
  </conditionalFormatting>
  <conditionalFormatting sqref="AO64">
    <cfRule type="containsBlanks" priority="3118" stopIfTrue="1">
      <formula>LEN(TRIM(AO64))=0</formula>
    </cfRule>
    <cfRule type="cellIs" dxfId="19157" priority="3119" operator="greaterThanOrEqual">
      <formula>AN64</formula>
    </cfRule>
    <cfRule type="cellIs" dxfId="19156" priority="3120" operator="lessThan">
      <formula>AN64</formula>
    </cfRule>
  </conditionalFormatting>
  <conditionalFormatting sqref="AO66:AO68">
    <cfRule type="containsBlanks" priority="3115" stopIfTrue="1">
      <formula>LEN(TRIM(AO66))=0</formula>
    </cfRule>
    <cfRule type="cellIs" dxfId="19155" priority="3116" operator="greaterThanOrEqual">
      <formula>AN66</formula>
    </cfRule>
    <cfRule type="cellIs" dxfId="19154" priority="3117" operator="lessThan">
      <formula>AN66</formula>
    </cfRule>
  </conditionalFormatting>
  <conditionalFormatting sqref="AO66:AO68">
    <cfRule type="containsBlanks" priority="3112" stopIfTrue="1">
      <formula>LEN(TRIM(AO66))=0</formula>
    </cfRule>
    <cfRule type="cellIs" dxfId="19153" priority="3113" operator="greaterThanOrEqual">
      <formula>AN66</formula>
    </cfRule>
    <cfRule type="cellIs" dxfId="19152" priority="3114" operator="lessThan">
      <formula>AN66</formula>
    </cfRule>
  </conditionalFormatting>
  <conditionalFormatting sqref="AO69:AO71">
    <cfRule type="containsBlanks" priority="3109" stopIfTrue="1">
      <formula>LEN(TRIM(AO69))=0</formula>
    </cfRule>
    <cfRule type="cellIs" dxfId="19151" priority="3110" operator="greaterThanOrEqual">
      <formula>AN69</formula>
    </cfRule>
    <cfRule type="cellIs" dxfId="19150" priority="3111" operator="lessThan">
      <formula>AN69</formula>
    </cfRule>
  </conditionalFormatting>
  <conditionalFormatting sqref="AO69:AO71">
    <cfRule type="containsBlanks" priority="3106" stopIfTrue="1">
      <formula>LEN(TRIM(AO69))=0</formula>
    </cfRule>
    <cfRule type="cellIs" dxfId="19149" priority="3107" operator="greaterThanOrEqual">
      <formula>AN69</formula>
    </cfRule>
    <cfRule type="cellIs" dxfId="19148" priority="3108" operator="lessThan">
      <formula>AN69</formula>
    </cfRule>
  </conditionalFormatting>
  <conditionalFormatting sqref="AO73">
    <cfRule type="containsBlanks" priority="3103" stopIfTrue="1">
      <formula>LEN(TRIM(AO73))=0</formula>
    </cfRule>
    <cfRule type="cellIs" dxfId="19147" priority="3104" operator="greaterThanOrEqual">
      <formula>AN73</formula>
    </cfRule>
    <cfRule type="cellIs" dxfId="19146" priority="3105" operator="lessThan">
      <formula>AN73</formula>
    </cfRule>
  </conditionalFormatting>
  <conditionalFormatting sqref="AO73">
    <cfRule type="containsBlanks" priority="3100" stopIfTrue="1">
      <formula>LEN(TRIM(AO73))=0</formula>
    </cfRule>
    <cfRule type="cellIs" dxfId="19145" priority="3101" operator="greaterThanOrEqual">
      <formula>AN73</formula>
    </cfRule>
    <cfRule type="cellIs" dxfId="19144" priority="3102" operator="lessThan">
      <formula>AN73</formula>
    </cfRule>
  </conditionalFormatting>
  <conditionalFormatting sqref="AO72">
    <cfRule type="containsBlanks" priority="3097" stopIfTrue="1">
      <formula>LEN(TRIM(AO72))=0</formula>
    </cfRule>
    <cfRule type="cellIs" dxfId="19143" priority="3098" operator="greaterThanOrEqual">
      <formula>AN72</formula>
    </cfRule>
    <cfRule type="cellIs" dxfId="19142" priority="3099" operator="lessThan">
      <formula>AN72</formula>
    </cfRule>
  </conditionalFormatting>
  <conditionalFormatting sqref="AO72">
    <cfRule type="containsBlanks" priority="3094" stopIfTrue="1">
      <formula>LEN(TRIM(AO72))=0</formula>
    </cfRule>
    <cfRule type="cellIs" dxfId="19141" priority="3095" operator="greaterThanOrEqual">
      <formula>AN72</formula>
    </cfRule>
    <cfRule type="cellIs" dxfId="19140" priority="3096" operator="lessThan">
      <formula>AN72</formula>
    </cfRule>
  </conditionalFormatting>
  <conditionalFormatting sqref="AP14:AP24 AP29:AP32">
    <cfRule type="containsBlanks" priority="3091" stopIfTrue="1">
      <formula>LEN(TRIM(AP14))=0</formula>
    </cfRule>
    <cfRule type="cellIs" dxfId="19139" priority="3092" operator="greaterThanOrEqual">
      <formula>AO14</formula>
    </cfRule>
    <cfRule type="cellIs" dxfId="19138" priority="3093" operator="lessThan">
      <formula>AO14</formula>
    </cfRule>
  </conditionalFormatting>
  <conditionalFormatting sqref="AP14:AP24 AP29:AP32">
    <cfRule type="containsBlanks" priority="3088" stopIfTrue="1">
      <formula>LEN(TRIM(AP14))=0</formula>
    </cfRule>
    <cfRule type="cellIs" dxfId="19137" priority="3089" operator="greaterThanOrEqual">
      <formula>AO14</formula>
    </cfRule>
    <cfRule type="cellIs" dxfId="19136" priority="3090" operator="lessThan">
      <formula>AO14</formula>
    </cfRule>
  </conditionalFormatting>
  <conditionalFormatting sqref="AP5:AP8">
    <cfRule type="containsBlanks" priority="3085" stopIfTrue="1">
      <formula>LEN(TRIM(AP5))=0</formula>
    </cfRule>
    <cfRule type="cellIs" dxfId="19135" priority="3086" operator="greaterThanOrEqual">
      <formula>AO5</formula>
    </cfRule>
    <cfRule type="cellIs" dxfId="19134" priority="3087" operator="lessThan">
      <formula>AO5</formula>
    </cfRule>
  </conditionalFormatting>
  <conditionalFormatting sqref="AP5:AP8">
    <cfRule type="containsBlanks" priority="3082" stopIfTrue="1">
      <formula>LEN(TRIM(AP5))=0</formula>
    </cfRule>
    <cfRule type="cellIs" dxfId="19133" priority="3083" operator="greaterThanOrEqual">
      <formula>AO5</formula>
    </cfRule>
    <cfRule type="cellIs" dxfId="19132" priority="3084" operator="lessThan">
      <formula>AO5</formula>
    </cfRule>
  </conditionalFormatting>
  <conditionalFormatting sqref="AP34:AP37">
    <cfRule type="containsBlanks" priority="3079" stopIfTrue="1">
      <formula>LEN(TRIM(AP34))=0</formula>
    </cfRule>
    <cfRule type="cellIs" dxfId="19131" priority="3080" operator="greaterThanOrEqual">
      <formula>AO34</formula>
    </cfRule>
    <cfRule type="cellIs" dxfId="19130" priority="3081" operator="lessThan">
      <formula>AO34</formula>
    </cfRule>
  </conditionalFormatting>
  <conditionalFormatting sqref="AP34:AP37">
    <cfRule type="containsBlanks" priority="3076" stopIfTrue="1">
      <formula>LEN(TRIM(AP34))=0</formula>
    </cfRule>
    <cfRule type="cellIs" dxfId="19129" priority="3077" operator="greaterThanOrEqual">
      <formula>AO34</formula>
    </cfRule>
    <cfRule type="cellIs" dxfId="19128" priority="3078" operator="lessThan">
      <formula>AO34</formula>
    </cfRule>
  </conditionalFormatting>
  <conditionalFormatting sqref="AP38:AP40">
    <cfRule type="containsBlanks" priority="3073" stopIfTrue="1">
      <formula>LEN(TRIM(AP38))=0</formula>
    </cfRule>
    <cfRule type="cellIs" dxfId="19127" priority="3074" operator="greaterThanOrEqual">
      <formula>AO38</formula>
    </cfRule>
    <cfRule type="cellIs" dxfId="19126" priority="3075" operator="lessThan">
      <formula>AO38</formula>
    </cfRule>
  </conditionalFormatting>
  <conditionalFormatting sqref="AP38:AP40">
    <cfRule type="containsBlanks" priority="3070" stopIfTrue="1">
      <formula>LEN(TRIM(AP38))=0</formula>
    </cfRule>
    <cfRule type="cellIs" dxfId="19125" priority="3071" operator="greaterThanOrEqual">
      <formula>AO38</formula>
    </cfRule>
    <cfRule type="cellIs" dxfId="19124" priority="3072" operator="lessThan">
      <formula>AO38</formula>
    </cfRule>
  </conditionalFormatting>
  <conditionalFormatting sqref="AP41:AP43">
    <cfRule type="containsBlanks" priority="3067" stopIfTrue="1">
      <formula>LEN(TRIM(AP41))=0</formula>
    </cfRule>
    <cfRule type="cellIs" dxfId="19123" priority="3068" operator="greaterThanOrEqual">
      <formula>AO41</formula>
    </cfRule>
    <cfRule type="cellIs" dxfId="19122" priority="3069" operator="lessThan">
      <formula>AO41</formula>
    </cfRule>
  </conditionalFormatting>
  <conditionalFormatting sqref="AP41:AP43">
    <cfRule type="containsBlanks" priority="3064" stopIfTrue="1">
      <formula>LEN(TRIM(AP41))=0</formula>
    </cfRule>
    <cfRule type="cellIs" dxfId="19121" priority="3065" operator="greaterThanOrEqual">
      <formula>AO41</formula>
    </cfRule>
    <cfRule type="cellIs" dxfId="19120" priority="3066" operator="lessThan">
      <formula>AO41</formula>
    </cfRule>
  </conditionalFormatting>
  <conditionalFormatting sqref="AP47:AP49">
    <cfRule type="containsBlanks" priority="3061" stopIfTrue="1">
      <formula>LEN(TRIM(AP47))=0</formula>
    </cfRule>
    <cfRule type="cellIs" dxfId="19119" priority="3062" operator="greaterThanOrEqual">
      <formula>AO47</formula>
    </cfRule>
    <cfRule type="cellIs" dxfId="19118" priority="3063" operator="lessThan">
      <formula>AO47</formula>
    </cfRule>
  </conditionalFormatting>
  <conditionalFormatting sqref="AP47:AP49">
    <cfRule type="containsBlanks" priority="3058" stopIfTrue="1">
      <formula>LEN(TRIM(AP47))=0</formula>
    </cfRule>
    <cfRule type="cellIs" dxfId="19117" priority="3059" operator="greaterThanOrEqual">
      <formula>AO47</formula>
    </cfRule>
    <cfRule type="cellIs" dxfId="19116" priority="3060" operator="lessThan">
      <formula>AO47</formula>
    </cfRule>
  </conditionalFormatting>
  <conditionalFormatting sqref="AP54:AP57">
    <cfRule type="containsBlanks" priority="3055" stopIfTrue="1">
      <formula>LEN(TRIM(AP54))=0</formula>
    </cfRule>
    <cfRule type="cellIs" dxfId="19115" priority="3056" operator="greaterThanOrEqual">
      <formula>AO54</formula>
    </cfRule>
    <cfRule type="cellIs" dxfId="19114" priority="3057" operator="lessThan">
      <formula>AO54</formula>
    </cfRule>
  </conditionalFormatting>
  <conditionalFormatting sqref="AP54:AP57">
    <cfRule type="containsBlanks" priority="3052" stopIfTrue="1">
      <formula>LEN(TRIM(AP54))=0</formula>
    </cfRule>
    <cfRule type="cellIs" dxfId="19113" priority="3053" operator="greaterThanOrEqual">
      <formula>AO54</formula>
    </cfRule>
    <cfRule type="cellIs" dxfId="19112" priority="3054" operator="lessThan">
      <formula>AO54</formula>
    </cfRule>
  </conditionalFormatting>
  <conditionalFormatting sqref="AP58:AP60">
    <cfRule type="containsBlanks" priority="3049" stopIfTrue="1">
      <formula>LEN(TRIM(AP58))=0</formula>
    </cfRule>
    <cfRule type="cellIs" dxfId="19111" priority="3050" operator="greaterThanOrEqual">
      <formula>AO58</formula>
    </cfRule>
    <cfRule type="cellIs" dxfId="19110" priority="3051" operator="lessThan">
      <formula>AO58</formula>
    </cfRule>
  </conditionalFormatting>
  <conditionalFormatting sqref="AP58:AP60">
    <cfRule type="containsBlanks" priority="3046" stopIfTrue="1">
      <formula>LEN(TRIM(AP58))=0</formula>
    </cfRule>
    <cfRule type="cellIs" dxfId="19109" priority="3047" operator="greaterThanOrEqual">
      <formula>AO58</formula>
    </cfRule>
    <cfRule type="cellIs" dxfId="19108" priority="3048" operator="lessThan">
      <formula>AO58</formula>
    </cfRule>
  </conditionalFormatting>
  <conditionalFormatting sqref="AP61:AP63">
    <cfRule type="containsBlanks" priority="3043" stopIfTrue="1">
      <formula>LEN(TRIM(AP61))=0</formula>
    </cfRule>
    <cfRule type="cellIs" dxfId="19107" priority="3044" operator="greaterThanOrEqual">
      <formula>AO61</formula>
    </cfRule>
    <cfRule type="cellIs" dxfId="19106" priority="3045" operator="lessThan">
      <formula>AO61</formula>
    </cfRule>
  </conditionalFormatting>
  <conditionalFormatting sqref="AP61:AP63">
    <cfRule type="containsBlanks" priority="3040" stopIfTrue="1">
      <formula>LEN(TRIM(AP61))=0</formula>
    </cfRule>
    <cfRule type="cellIs" dxfId="19105" priority="3041" operator="greaterThanOrEqual">
      <formula>AO61</formula>
    </cfRule>
    <cfRule type="cellIs" dxfId="19104" priority="3042" operator="lessThan">
      <formula>AO61</formula>
    </cfRule>
  </conditionalFormatting>
  <conditionalFormatting sqref="AP65">
    <cfRule type="containsBlanks" priority="3037" stopIfTrue="1">
      <formula>LEN(TRIM(AP65))=0</formula>
    </cfRule>
    <cfRule type="cellIs" dxfId="19103" priority="3038" operator="greaterThanOrEqual">
      <formula>AO65</formula>
    </cfRule>
    <cfRule type="cellIs" dxfId="19102" priority="3039" operator="lessThan">
      <formula>AO65</formula>
    </cfRule>
  </conditionalFormatting>
  <conditionalFormatting sqref="AP65">
    <cfRule type="containsBlanks" priority="3034" stopIfTrue="1">
      <formula>LEN(TRIM(AP65))=0</formula>
    </cfRule>
    <cfRule type="cellIs" dxfId="19101" priority="3035" operator="greaterThanOrEqual">
      <formula>AO65</formula>
    </cfRule>
    <cfRule type="cellIs" dxfId="19100" priority="3036" operator="lessThan">
      <formula>AO65</formula>
    </cfRule>
  </conditionalFormatting>
  <conditionalFormatting sqref="AP64">
    <cfRule type="containsBlanks" priority="3031" stopIfTrue="1">
      <formula>LEN(TRIM(AP64))=0</formula>
    </cfRule>
    <cfRule type="cellIs" dxfId="19099" priority="3032" operator="greaterThanOrEqual">
      <formula>AO64</formula>
    </cfRule>
    <cfRule type="cellIs" dxfId="19098" priority="3033" operator="lessThan">
      <formula>AO64</formula>
    </cfRule>
  </conditionalFormatting>
  <conditionalFormatting sqref="AP64">
    <cfRule type="containsBlanks" priority="3028" stopIfTrue="1">
      <formula>LEN(TRIM(AP64))=0</formula>
    </cfRule>
    <cfRule type="cellIs" dxfId="19097" priority="3029" operator="greaterThanOrEqual">
      <formula>AO64</formula>
    </cfRule>
    <cfRule type="cellIs" dxfId="19096" priority="3030" operator="lessThan">
      <formula>AO64</formula>
    </cfRule>
  </conditionalFormatting>
  <conditionalFormatting sqref="AP66:AP68">
    <cfRule type="containsBlanks" priority="3025" stopIfTrue="1">
      <formula>LEN(TRIM(AP66))=0</formula>
    </cfRule>
    <cfRule type="cellIs" dxfId="19095" priority="3026" operator="greaterThanOrEqual">
      <formula>AO66</formula>
    </cfRule>
    <cfRule type="cellIs" dxfId="19094" priority="3027" operator="lessThan">
      <formula>AO66</formula>
    </cfRule>
  </conditionalFormatting>
  <conditionalFormatting sqref="AP66:AP68">
    <cfRule type="containsBlanks" priority="3022" stopIfTrue="1">
      <formula>LEN(TRIM(AP66))=0</formula>
    </cfRule>
    <cfRule type="cellIs" dxfId="19093" priority="3023" operator="greaterThanOrEqual">
      <formula>AO66</formula>
    </cfRule>
    <cfRule type="cellIs" dxfId="19092" priority="3024" operator="lessThan">
      <formula>AO66</formula>
    </cfRule>
  </conditionalFormatting>
  <conditionalFormatting sqref="AP69:AP71">
    <cfRule type="containsBlanks" priority="3019" stopIfTrue="1">
      <formula>LEN(TRIM(AP69))=0</formula>
    </cfRule>
    <cfRule type="cellIs" dxfId="19091" priority="3020" operator="greaterThanOrEqual">
      <formula>AO69</formula>
    </cfRule>
    <cfRule type="cellIs" dxfId="19090" priority="3021" operator="lessThan">
      <formula>AO69</formula>
    </cfRule>
  </conditionalFormatting>
  <conditionalFormatting sqref="AP69:AP71">
    <cfRule type="containsBlanks" priority="3016" stopIfTrue="1">
      <formula>LEN(TRIM(AP69))=0</formula>
    </cfRule>
    <cfRule type="cellIs" dxfId="19089" priority="3017" operator="greaterThanOrEqual">
      <formula>AO69</formula>
    </cfRule>
    <cfRule type="cellIs" dxfId="19088" priority="3018" operator="lessThan">
      <formula>AO69</formula>
    </cfRule>
  </conditionalFormatting>
  <conditionalFormatting sqref="AP73">
    <cfRule type="containsBlanks" priority="3013" stopIfTrue="1">
      <formula>LEN(TRIM(AP73))=0</formula>
    </cfRule>
    <cfRule type="cellIs" dxfId="19087" priority="3014" operator="greaterThanOrEqual">
      <formula>AO73</formula>
    </cfRule>
    <cfRule type="cellIs" dxfId="19086" priority="3015" operator="lessThan">
      <formula>AO73</formula>
    </cfRule>
  </conditionalFormatting>
  <conditionalFormatting sqref="AP73">
    <cfRule type="containsBlanks" priority="3010" stopIfTrue="1">
      <formula>LEN(TRIM(AP73))=0</formula>
    </cfRule>
    <cfRule type="cellIs" dxfId="19085" priority="3011" operator="greaterThanOrEqual">
      <formula>AO73</formula>
    </cfRule>
    <cfRule type="cellIs" dxfId="19084" priority="3012" operator="lessThan">
      <formula>AO73</formula>
    </cfRule>
  </conditionalFormatting>
  <conditionalFormatting sqref="AP72">
    <cfRule type="containsBlanks" priority="3007" stopIfTrue="1">
      <formula>LEN(TRIM(AP72))=0</formula>
    </cfRule>
    <cfRule type="cellIs" dxfId="19083" priority="3008" operator="greaterThanOrEqual">
      <formula>AO72</formula>
    </cfRule>
    <cfRule type="cellIs" dxfId="19082" priority="3009" operator="lessThan">
      <formula>AO72</formula>
    </cfRule>
  </conditionalFormatting>
  <conditionalFormatting sqref="AP72">
    <cfRule type="containsBlanks" priority="3004" stopIfTrue="1">
      <formula>LEN(TRIM(AP72))=0</formula>
    </cfRule>
    <cfRule type="cellIs" dxfId="19081" priority="3005" operator="greaterThanOrEqual">
      <formula>AO72</formula>
    </cfRule>
    <cfRule type="cellIs" dxfId="19080" priority="3006" operator="lessThan">
      <formula>AO72</formula>
    </cfRule>
  </conditionalFormatting>
  <conditionalFormatting sqref="AN12">
    <cfRule type="containsBlanks" priority="3001" stopIfTrue="1">
      <formula>LEN(TRIM(AN12))=0</formula>
    </cfRule>
    <cfRule type="cellIs" dxfId="19079" priority="3002" operator="greaterThanOrEqual">
      <formula>AM12</formula>
    </cfRule>
    <cfRule type="cellIs" dxfId="19078" priority="3003" operator="lessThan">
      <formula>AM12</formula>
    </cfRule>
  </conditionalFormatting>
  <conditionalFormatting sqref="AN13">
    <cfRule type="containsBlanks" priority="2998" stopIfTrue="1">
      <formula>LEN(TRIM(AN13))=0</formula>
    </cfRule>
    <cfRule type="cellIs" dxfId="19077" priority="2999" operator="greaterThanOrEqual">
      <formula>AM13</formula>
    </cfRule>
    <cfRule type="cellIs" dxfId="19076" priority="3000" operator="lessThan">
      <formula>AM13</formula>
    </cfRule>
  </conditionalFormatting>
  <conditionalFormatting sqref="AN11">
    <cfRule type="containsBlanks" priority="2995" stopIfTrue="1">
      <formula>LEN(TRIM(AN11))=0</formula>
    </cfRule>
    <cfRule type="cellIs" dxfId="19075" priority="2996" operator="greaterThanOrEqual">
      <formula>AM11</formula>
    </cfRule>
    <cfRule type="cellIs" dxfId="19074" priority="2997" operator="lessThan">
      <formula>AM11</formula>
    </cfRule>
  </conditionalFormatting>
  <conditionalFormatting sqref="AK12">
    <cfRule type="cellIs" dxfId="19073" priority="2993" stopIfTrue="1" operator="notEqual">
      <formula>0</formula>
    </cfRule>
  </conditionalFormatting>
  <conditionalFormatting sqref="AL12">
    <cfRule type="cellIs" dxfId="19072" priority="2994" stopIfTrue="1" operator="notEqual">
      <formula>0</formula>
    </cfRule>
  </conditionalFormatting>
  <conditionalFormatting sqref="AK13">
    <cfRule type="cellIs" dxfId="19071" priority="2991" stopIfTrue="1" operator="notEqual">
      <formula>0</formula>
    </cfRule>
  </conditionalFormatting>
  <conditionalFormatting sqref="AL13">
    <cfRule type="cellIs" dxfId="19070" priority="2992" stopIfTrue="1" operator="notEqual">
      <formula>0</formula>
    </cfRule>
  </conditionalFormatting>
  <conditionalFormatting sqref="AK11">
    <cfRule type="cellIs" dxfId="19069" priority="2989" stopIfTrue="1" operator="notEqual">
      <formula>0</formula>
    </cfRule>
  </conditionalFormatting>
  <conditionalFormatting sqref="AL11">
    <cfRule type="cellIs" dxfId="19068" priority="2990" stopIfTrue="1" operator="notEqual">
      <formula>0</formula>
    </cfRule>
  </conditionalFormatting>
  <conditionalFormatting sqref="AO9:AO13">
    <cfRule type="containsBlanks" priority="2986" stopIfTrue="1">
      <formula>LEN(TRIM(AO9))=0</formula>
    </cfRule>
    <cfRule type="cellIs" dxfId="19067" priority="2987" operator="greaterThanOrEqual">
      <formula>AN9</formula>
    </cfRule>
    <cfRule type="cellIs" dxfId="19066" priority="2988" operator="lessThan">
      <formula>AN9</formula>
    </cfRule>
  </conditionalFormatting>
  <conditionalFormatting sqref="AO9:AO13">
    <cfRule type="containsBlanks" priority="2983" stopIfTrue="1">
      <formula>LEN(TRIM(AO9))=0</formula>
    </cfRule>
    <cfRule type="cellIs" dxfId="19065" priority="2984" operator="greaterThanOrEqual">
      <formula>AN9</formula>
    </cfRule>
    <cfRule type="cellIs" dxfId="19064" priority="2985" operator="lessThan">
      <formula>AN9</formula>
    </cfRule>
  </conditionalFormatting>
  <conditionalFormatting sqref="AP9:AP13">
    <cfRule type="containsBlanks" priority="2980" stopIfTrue="1">
      <formula>LEN(TRIM(AP9))=0</formula>
    </cfRule>
    <cfRule type="cellIs" dxfId="19063" priority="2981" operator="greaterThanOrEqual">
      <formula>AO9</formula>
    </cfRule>
    <cfRule type="cellIs" dxfId="19062" priority="2982" operator="lessThan">
      <formula>AO9</formula>
    </cfRule>
  </conditionalFormatting>
  <conditionalFormatting sqref="AP9:AP13">
    <cfRule type="containsBlanks" priority="2977" stopIfTrue="1">
      <formula>LEN(TRIM(AP9))=0</formula>
    </cfRule>
    <cfRule type="cellIs" dxfId="19061" priority="2978" operator="greaterThanOrEqual">
      <formula>AO9</formula>
    </cfRule>
    <cfRule type="cellIs" dxfId="19060" priority="2979" operator="lessThan">
      <formula>AO9</formula>
    </cfRule>
  </conditionalFormatting>
  <conditionalFormatting sqref="AN9:AN10">
    <cfRule type="containsBlanks" priority="2974" stopIfTrue="1">
      <formula>LEN(TRIM(AN9))=0</formula>
    </cfRule>
    <cfRule type="cellIs" dxfId="19059" priority="2975" operator="greaterThanOrEqual">
      <formula>AM9</formula>
    </cfRule>
    <cfRule type="cellIs" dxfId="19058" priority="2976" operator="lessThan">
      <formula>AM9</formula>
    </cfRule>
  </conditionalFormatting>
  <conditionalFormatting sqref="AK9:AK10">
    <cfRule type="cellIs" dxfId="19057" priority="2972" stopIfTrue="1" operator="notEqual">
      <formula>0</formula>
    </cfRule>
  </conditionalFormatting>
  <conditionalFormatting sqref="AL10">
    <cfRule type="cellIs" dxfId="19056" priority="2973" stopIfTrue="1" operator="notEqual">
      <formula>0</formula>
    </cfRule>
  </conditionalFormatting>
  <conditionalFormatting sqref="AL9">
    <cfRule type="cellIs" dxfId="19055" priority="2971" stopIfTrue="1" operator="notEqual">
      <formula>0</formula>
    </cfRule>
  </conditionalFormatting>
  <conditionalFormatting sqref="AN26:AN28">
    <cfRule type="containsBlanks" priority="2968" stopIfTrue="1">
      <formula>LEN(TRIM(AN26))=0</formula>
    </cfRule>
    <cfRule type="cellIs" dxfId="19054" priority="2969" operator="greaterThanOrEqual">
      <formula>AM26</formula>
    </cfRule>
    <cfRule type="cellIs" dxfId="19053" priority="2970" operator="lessThan">
      <formula>AM26</formula>
    </cfRule>
  </conditionalFormatting>
  <conditionalFormatting sqref="AN25">
    <cfRule type="containsBlanks" priority="2965" stopIfTrue="1">
      <formula>LEN(TRIM(AN25))=0</formula>
    </cfRule>
    <cfRule type="cellIs" dxfId="19052" priority="2966" operator="greaterThanOrEqual">
      <formula>AM25</formula>
    </cfRule>
    <cfRule type="cellIs" dxfId="19051" priority="2967" operator="lessThan">
      <formula>AM25</formula>
    </cfRule>
  </conditionalFormatting>
  <conditionalFormatting sqref="AN26">
    <cfRule type="containsBlanks" priority="2962" stopIfTrue="1">
      <formula>LEN(TRIM(AN26))=0</formula>
    </cfRule>
    <cfRule type="cellIs" dxfId="19050" priority="2963" operator="greaterThanOrEqual">
      <formula>AM26</formula>
    </cfRule>
    <cfRule type="cellIs" dxfId="19049" priority="2964" operator="lessThan">
      <formula>AM26</formula>
    </cfRule>
  </conditionalFormatting>
  <conditionalFormatting sqref="AK27:AK28">
    <cfRule type="cellIs" dxfId="19048" priority="2960" stopIfTrue="1" operator="notEqual">
      <formula>0</formula>
    </cfRule>
  </conditionalFormatting>
  <conditionalFormatting sqref="AL27:AL28">
    <cfRule type="cellIs" dxfId="19047" priority="2961" stopIfTrue="1" operator="notEqual">
      <formula>0</formula>
    </cfRule>
  </conditionalFormatting>
  <conditionalFormatting sqref="AK25">
    <cfRule type="cellIs" dxfId="19046" priority="2958" stopIfTrue="1" operator="notEqual">
      <formula>0</formula>
    </cfRule>
  </conditionalFormatting>
  <conditionalFormatting sqref="AL25">
    <cfRule type="cellIs" dxfId="19045" priority="2959" stopIfTrue="1" operator="notEqual">
      <formula>0</formula>
    </cfRule>
  </conditionalFormatting>
  <conditionalFormatting sqref="AK26">
    <cfRule type="cellIs" dxfId="19044" priority="2957" stopIfTrue="1" operator="notEqual">
      <formula>0</formula>
    </cfRule>
  </conditionalFormatting>
  <conditionalFormatting sqref="AK26">
    <cfRule type="cellIs" dxfId="19043" priority="2956" stopIfTrue="1" operator="notEqual">
      <formula>0</formula>
    </cfRule>
  </conditionalFormatting>
  <conditionalFormatting sqref="AL26">
    <cfRule type="cellIs" dxfId="19042" priority="2955" stopIfTrue="1" operator="notEqual">
      <formula>0</formula>
    </cfRule>
  </conditionalFormatting>
  <conditionalFormatting sqref="AO25:AO28">
    <cfRule type="containsBlanks" priority="2952" stopIfTrue="1">
      <formula>LEN(TRIM(AO25))=0</formula>
    </cfRule>
    <cfRule type="cellIs" dxfId="19041" priority="2953" operator="greaterThanOrEqual">
      <formula>AN25</formula>
    </cfRule>
    <cfRule type="cellIs" dxfId="19040" priority="2954" operator="lessThan">
      <formula>AN25</formula>
    </cfRule>
  </conditionalFormatting>
  <conditionalFormatting sqref="AO25:AO28">
    <cfRule type="containsBlanks" priority="2949" stopIfTrue="1">
      <formula>LEN(TRIM(AO25))=0</formula>
    </cfRule>
    <cfRule type="cellIs" dxfId="19039" priority="2950" operator="greaterThanOrEqual">
      <formula>AN25</formula>
    </cfRule>
    <cfRule type="cellIs" dxfId="19038" priority="2951" operator="lessThan">
      <formula>AN25</formula>
    </cfRule>
  </conditionalFormatting>
  <conditionalFormatting sqref="AP25:AP28">
    <cfRule type="containsBlanks" priority="2946" stopIfTrue="1">
      <formula>LEN(TRIM(AP25))=0</formula>
    </cfRule>
    <cfRule type="cellIs" dxfId="19037" priority="2947" operator="greaterThanOrEqual">
      <formula>AO25</formula>
    </cfRule>
    <cfRule type="cellIs" dxfId="19036" priority="2948" operator="lessThan">
      <formula>AO25</formula>
    </cfRule>
  </conditionalFormatting>
  <conditionalFormatting sqref="AP25:AP28">
    <cfRule type="containsBlanks" priority="2943" stopIfTrue="1">
      <formula>LEN(TRIM(AP25))=0</formula>
    </cfRule>
    <cfRule type="cellIs" dxfId="19035" priority="2944" operator="greaterThanOrEqual">
      <formula>AO25</formula>
    </cfRule>
    <cfRule type="cellIs" dxfId="19034" priority="2945" operator="lessThan">
      <formula>AO25</formula>
    </cfRule>
  </conditionalFormatting>
  <conditionalFormatting sqref="AT15:AT16">
    <cfRule type="containsBlanks" priority="2940" stopIfTrue="1">
      <formula>LEN(TRIM(AT15))=0</formula>
    </cfRule>
    <cfRule type="cellIs" dxfId="19033" priority="2941" operator="greaterThanOrEqual">
      <formula>AS15</formula>
    </cfRule>
    <cfRule type="cellIs" dxfId="19032" priority="2942" operator="lessThan">
      <formula>AS15</formula>
    </cfRule>
  </conditionalFormatting>
  <conditionalFormatting sqref="AQ42">
    <cfRule type="cellIs" dxfId="19031" priority="2938" stopIfTrue="1" operator="notEqual">
      <formula>0</formula>
    </cfRule>
  </conditionalFormatting>
  <conditionalFormatting sqref="AR43">
    <cfRule type="cellIs" dxfId="19030" priority="2939" stopIfTrue="1" operator="notEqual">
      <formula>0</formula>
    </cfRule>
  </conditionalFormatting>
  <conditionalFormatting sqref="AR47:AR49">
    <cfRule type="cellIs" dxfId="19029" priority="2936" stopIfTrue="1" operator="notEqual">
      <formula>0</formula>
    </cfRule>
  </conditionalFormatting>
  <conditionalFormatting sqref="AQ47 AQ49">
    <cfRule type="cellIs" dxfId="19028" priority="2935" stopIfTrue="1" operator="notEqual">
      <formula>0</formula>
    </cfRule>
  </conditionalFormatting>
  <conditionalFormatting sqref="AQ72:AQ73">
    <cfRule type="cellIs" dxfId="19027" priority="2933" stopIfTrue="1" operator="notEqual">
      <formula>0</formula>
    </cfRule>
  </conditionalFormatting>
  <conditionalFormatting sqref="AQ41 AQ43">
    <cfRule type="cellIs" dxfId="19026" priority="2937" stopIfTrue="1" operator="notEqual">
      <formula>0</formula>
    </cfRule>
  </conditionalFormatting>
  <conditionalFormatting sqref="AR72:AR73">
    <cfRule type="cellIs" dxfId="19025" priority="2934" stopIfTrue="1" operator="notEqual">
      <formula>0</formula>
    </cfRule>
  </conditionalFormatting>
  <conditionalFormatting sqref="AQ38 AQ40">
    <cfRule type="cellIs" dxfId="19024" priority="2932" stopIfTrue="1" operator="notEqual">
      <formula>0</formula>
    </cfRule>
  </conditionalFormatting>
  <conditionalFormatting sqref="AQ48">
    <cfRule type="cellIs" dxfId="19023" priority="2931" stopIfTrue="1" operator="notEqual">
      <formula>0</formula>
    </cfRule>
  </conditionalFormatting>
  <conditionalFormatting sqref="AQ36:AQ37">
    <cfRule type="cellIs" dxfId="19022" priority="2930" stopIfTrue="1" operator="notEqual">
      <formula>0</formula>
    </cfRule>
  </conditionalFormatting>
  <conditionalFormatting sqref="AR42">
    <cfRule type="cellIs" dxfId="19021" priority="2929" stopIfTrue="1" operator="notEqual">
      <formula>0</formula>
    </cfRule>
  </conditionalFormatting>
  <conditionalFormatting sqref="AQ39">
    <cfRule type="cellIs" dxfId="19020" priority="2928" stopIfTrue="1" operator="notEqual">
      <formula>0</formula>
    </cfRule>
  </conditionalFormatting>
  <conditionalFormatting sqref="AT58:AT60 AT66:AT68">
    <cfRule type="containsBlanks" priority="2925" stopIfTrue="1">
      <formula>LEN(TRIM(AT58))=0</formula>
    </cfRule>
    <cfRule type="cellIs" dxfId="19019" priority="2926" operator="greaterThanOrEqual">
      <formula>AS58</formula>
    </cfRule>
    <cfRule type="cellIs" dxfId="19018" priority="2927" operator="lessThan">
      <formula>AS58</formula>
    </cfRule>
  </conditionalFormatting>
  <conditionalFormatting sqref="AT47:AT49">
    <cfRule type="containsBlanks" priority="2922" stopIfTrue="1">
      <formula>LEN(TRIM(AT47))=0</formula>
    </cfRule>
    <cfRule type="cellIs" dxfId="19017" priority="2923" operator="greaterThanOrEqual">
      <formula>AS47</formula>
    </cfRule>
    <cfRule type="cellIs" dxfId="19016" priority="2924" operator="lessThan">
      <formula>AS47</formula>
    </cfRule>
  </conditionalFormatting>
  <conditionalFormatting sqref="AT69:AT73">
    <cfRule type="containsBlanks" priority="2919" stopIfTrue="1">
      <formula>LEN(TRIM(AT69))=0</formula>
    </cfRule>
    <cfRule type="cellIs" dxfId="19015" priority="2920" operator="greaterThanOrEqual">
      <formula>AS69</formula>
    </cfRule>
    <cfRule type="cellIs" dxfId="19014" priority="2921" operator="lessThan">
      <formula>AS69</formula>
    </cfRule>
  </conditionalFormatting>
  <conditionalFormatting sqref="AT54:AT57">
    <cfRule type="containsBlanks" priority="2916" stopIfTrue="1">
      <formula>LEN(TRIM(AT54))=0</formula>
    </cfRule>
    <cfRule type="cellIs" dxfId="19013" priority="2917" operator="greaterThanOrEqual">
      <formula>AS54</formula>
    </cfRule>
    <cfRule type="cellIs" dxfId="19012" priority="2918" operator="lessThan">
      <formula>AS54</formula>
    </cfRule>
  </conditionalFormatting>
  <conditionalFormatting sqref="AT61:AT65">
    <cfRule type="containsBlanks" priority="2913" stopIfTrue="1">
      <formula>LEN(TRIM(AT61))=0</formula>
    </cfRule>
    <cfRule type="cellIs" dxfId="19011" priority="2914" operator="greaterThanOrEqual">
      <formula>AS61</formula>
    </cfRule>
    <cfRule type="cellIs" dxfId="19010" priority="2915" operator="lessThan">
      <formula>AS61</formula>
    </cfRule>
  </conditionalFormatting>
  <conditionalFormatting sqref="AT41:AT43">
    <cfRule type="containsBlanks" priority="2910" stopIfTrue="1">
      <formula>LEN(TRIM(AT41))=0</formula>
    </cfRule>
    <cfRule type="cellIs" dxfId="19009" priority="2911" operator="greaterThanOrEqual">
      <formula>AS41</formula>
    </cfRule>
    <cfRule type="cellIs" dxfId="19008" priority="2912" operator="lessThan">
      <formula>AS41</formula>
    </cfRule>
  </conditionalFormatting>
  <conditionalFormatting sqref="AT38 AT40">
    <cfRule type="containsBlanks" priority="2907" stopIfTrue="1">
      <formula>LEN(TRIM(AT38))=0</formula>
    </cfRule>
    <cfRule type="cellIs" dxfId="19007" priority="2908" operator="greaterThanOrEqual">
      <formula>AS38</formula>
    </cfRule>
    <cfRule type="cellIs" dxfId="19006" priority="2909" operator="lessThan">
      <formula>AS38</formula>
    </cfRule>
  </conditionalFormatting>
  <conditionalFormatting sqref="AT36:AT37">
    <cfRule type="containsBlanks" priority="2904" stopIfTrue="1">
      <formula>LEN(TRIM(AT36))=0</formula>
    </cfRule>
    <cfRule type="cellIs" dxfId="19005" priority="2905" operator="greaterThanOrEqual">
      <formula>AS36</formula>
    </cfRule>
    <cfRule type="cellIs" dxfId="19004" priority="2906" operator="lessThan">
      <formula>AS36</formula>
    </cfRule>
  </conditionalFormatting>
  <conditionalFormatting sqref="AT39">
    <cfRule type="containsBlanks" priority="2901" stopIfTrue="1">
      <formula>LEN(TRIM(AT39))=0</formula>
    </cfRule>
    <cfRule type="cellIs" dxfId="19003" priority="2902" operator="greaterThanOrEqual">
      <formula>AS39</formula>
    </cfRule>
    <cfRule type="cellIs" dxfId="19002" priority="2903" operator="lessThan">
      <formula>AS39</formula>
    </cfRule>
  </conditionalFormatting>
  <conditionalFormatting sqref="AT14:AT18 AT6:AT8">
    <cfRule type="containsBlanks" priority="2898" stopIfTrue="1">
      <formula>LEN(TRIM(AT6))=0</formula>
    </cfRule>
    <cfRule type="cellIs" dxfId="19001" priority="2899" operator="greaterThanOrEqual">
      <formula>AS6</formula>
    </cfRule>
    <cfRule type="cellIs" dxfId="19000" priority="2900" operator="lessThan">
      <formula>AS6</formula>
    </cfRule>
  </conditionalFormatting>
  <conditionalFormatting sqref="AT5">
    <cfRule type="containsBlanks" priority="2895" stopIfTrue="1">
      <formula>LEN(TRIM(AT5))=0</formula>
    </cfRule>
    <cfRule type="cellIs" dxfId="18999" priority="2896" operator="greaterThanOrEqual">
      <formula>AS5</formula>
    </cfRule>
    <cfRule type="cellIs" dxfId="18998" priority="2897" operator="lessThan">
      <formula>AS5</formula>
    </cfRule>
  </conditionalFormatting>
  <conditionalFormatting sqref="AT29:AT32">
    <cfRule type="containsBlanks" priority="2892" stopIfTrue="1">
      <formula>LEN(TRIM(AT29))=0</formula>
    </cfRule>
    <cfRule type="cellIs" dxfId="18997" priority="2893" operator="greaterThanOrEqual">
      <formula>AS29</formula>
    </cfRule>
    <cfRule type="cellIs" dxfId="18996" priority="2894" operator="lessThan">
      <formula>AS29</formula>
    </cfRule>
  </conditionalFormatting>
  <conditionalFormatting sqref="AT20:AT21">
    <cfRule type="containsBlanks" priority="2889" stopIfTrue="1">
      <formula>LEN(TRIM(AT20))=0</formula>
    </cfRule>
    <cfRule type="cellIs" dxfId="18995" priority="2890" operator="greaterThanOrEqual">
      <formula>AS20</formula>
    </cfRule>
    <cfRule type="cellIs" dxfId="18994" priority="2891" operator="lessThan">
      <formula>AS20</formula>
    </cfRule>
  </conditionalFormatting>
  <conditionalFormatting sqref="AT19">
    <cfRule type="containsBlanks" priority="2886" stopIfTrue="1">
      <formula>LEN(TRIM(AT19))=0</formula>
    </cfRule>
    <cfRule type="cellIs" dxfId="18993" priority="2887" operator="greaterThanOrEqual">
      <formula>AS19</formula>
    </cfRule>
    <cfRule type="cellIs" dxfId="18992" priority="2888" operator="lessThan">
      <formula>AS19</formula>
    </cfRule>
  </conditionalFormatting>
  <conditionalFormatting sqref="AT23:AT24">
    <cfRule type="containsBlanks" priority="2883" stopIfTrue="1">
      <formula>LEN(TRIM(AT23))=0</formula>
    </cfRule>
    <cfRule type="cellIs" dxfId="18991" priority="2884" operator="greaterThanOrEqual">
      <formula>AS23</formula>
    </cfRule>
    <cfRule type="cellIs" dxfId="18990" priority="2885" operator="lessThan">
      <formula>AS23</formula>
    </cfRule>
  </conditionalFormatting>
  <conditionalFormatting sqref="AT22">
    <cfRule type="containsBlanks" priority="2880" stopIfTrue="1">
      <formula>LEN(TRIM(AT22))=0</formula>
    </cfRule>
    <cfRule type="cellIs" dxfId="18989" priority="2881" operator="greaterThanOrEqual">
      <formula>AS22</formula>
    </cfRule>
    <cfRule type="cellIs" dxfId="18988" priority="2882" operator="lessThan">
      <formula>AS22</formula>
    </cfRule>
  </conditionalFormatting>
  <conditionalFormatting sqref="AT6">
    <cfRule type="containsBlanks" priority="2877" stopIfTrue="1">
      <formula>LEN(TRIM(AT6))=0</formula>
    </cfRule>
    <cfRule type="cellIs" dxfId="18987" priority="2878" operator="greaterThanOrEqual">
      <formula>AS6</formula>
    </cfRule>
    <cfRule type="cellIs" dxfId="18986" priority="2879" operator="lessThan">
      <formula>AS6</formula>
    </cfRule>
  </conditionalFormatting>
  <conditionalFormatting sqref="AT15:AT16">
    <cfRule type="containsBlanks" priority="2874" stopIfTrue="1">
      <formula>LEN(TRIM(AT15))=0</formula>
    </cfRule>
    <cfRule type="cellIs" dxfId="18985" priority="2875" operator="greaterThanOrEqual">
      <formula>AS15</formula>
    </cfRule>
    <cfRule type="cellIs" dxfId="18984" priority="2876" operator="lessThan">
      <formula>AS15</formula>
    </cfRule>
  </conditionalFormatting>
  <conditionalFormatting sqref="AQ34:AQ35">
    <cfRule type="cellIs" dxfId="18983" priority="2872" stopIfTrue="1" operator="notEqual">
      <formula>0</formula>
    </cfRule>
  </conditionalFormatting>
  <conditionalFormatting sqref="AR34">
    <cfRule type="cellIs" dxfId="18982" priority="2873" stopIfTrue="1" operator="notEqual">
      <formula>0</formula>
    </cfRule>
  </conditionalFormatting>
  <conditionalFormatting sqref="AT34:AT35">
    <cfRule type="containsBlanks" priority="2869" stopIfTrue="1">
      <formula>LEN(TRIM(AT34))=0</formula>
    </cfRule>
    <cfRule type="cellIs" dxfId="18981" priority="2870" operator="greaterThanOrEqual">
      <formula>AS34</formula>
    </cfRule>
    <cfRule type="cellIs" dxfId="18980" priority="2871" operator="lessThan">
      <formula>AS34</formula>
    </cfRule>
  </conditionalFormatting>
  <conditionalFormatting sqref="AQ7:AQ8 AQ14">
    <cfRule type="cellIs" dxfId="18979" priority="2867" stopIfTrue="1" operator="notEqual">
      <formula>0</formula>
    </cfRule>
  </conditionalFormatting>
  <conditionalFormatting sqref="AR7:AR8 AR14:AR15 AR17:AR18">
    <cfRule type="cellIs" dxfId="18978" priority="2868" stopIfTrue="1" operator="notEqual">
      <formula>0</formula>
    </cfRule>
  </conditionalFormatting>
  <conditionalFormatting sqref="AQ17:AQ18">
    <cfRule type="cellIs" dxfId="18977" priority="2866" stopIfTrue="1" operator="notEqual">
      <formula>0</formula>
    </cfRule>
  </conditionalFormatting>
  <conditionalFormatting sqref="AQ5">
    <cfRule type="cellIs" dxfId="18976" priority="2864" stopIfTrue="1" operator="notEqual">
      <formula>0</formula>
    </cfRule>
  </conditionalFormatting>
  <conditionalFormatting sqref="AR5">
    <cfRule type="cellIs" dxfId="18975" priority="2865" stopIfTrue="1" operator="notEqual">
      <formula>0</formula>
    </cfRule>
  </conditionalFormatting>
  <conditionalFormatting sqref="AQ15">
    <cfRule type="cellIs" dxfId="18974" priority="2862" stopIfTrue="1" operator="notEqual">
      <formula>0</formula>
    </cfRule>
  </conditionalFormatting>
  <conditionalFormatting sqref="AR15">
    <cfRule type="cellIs" dxfId="18973" priority="2863" stopIfTrue="1" operator="notEqual">
      <formula>0</formula>
    </cfRule>
  </conditionalFormatting>
  <conditionalFormatting sqref="AQ29:AQ32">
    <cfRule type="cellIs" dxfId="18972" priority="2860" stopIfTrue="1" operator="notEqual">
      <formula>0</formula>
    </cfRule>
  </conditionalFormatting>
  <conditionalFormatting sqref="AR29:AR32">
    <cfRule type="cellIs" dxfId="18971" priority="2861" stopIfTrue="1" operator="notEqual">
      <formula>0</formula>
    </cfRule>
  </conditionalFormatting>
  <conditionalFormatting sqref="AQ19:AQ21">
    <cfRule type="cellIs" dxfId="18970" priority="2858" stopIfTrue="1" operator="notEqual">
      <formula>0</formula>
    </cfRule>
  </conditionalFormatting>
  <conditionalFormatting sqref="AR19:AR21">
    <cfRule type="cellIs" dxfId="18969" priority="2859" stopIfTrue="1" operator="notEqual">
      <formula>0</formula>
    </cfRule>
  </conditionalFormatting>
  <conditionalFormatting sqref="AQ15">
    <cfRule type="cellIs" dxfId="18968" priority="2857" stopIfTrue="1" operator="notEqual">
      <formula>0</formula>
    </cfRule>
  </conditionalFormatting>
  <conditionalFormatting sqref="AQ15">
    <cfRule type="cellIs" dxfId="18967" priority="2855" stopIfTrue="1" operator="notEqual">
      <formula>0</formula>
    </cfRule>
  </conditionalFormatting>
  <conditionalFormatting sqref="AR15">
    <cfRule type="cellIs" dxfId="18966" priority="2856" stopIfTrue="1" operator="notEqual">
      <formula>0</formula>
    </cfRule>
  </conditionalFormatting>
  <conditionalFormatting sqref="AQ6">
    <cfRule type="cellIs" dxfId="18965" priority="2854" stopIfTrue="1" operator="notEqual">
      <formula>0</formula>
    </cfRule>
  </conditionalFormatting>
  <conditionalFormatting sqref="AQ6">
    <cfRule type="cellIs" dxfId="18964" priority="2853" stopIfTrue="1" operator="notEqual">
      <formula>0</formula>
    </cfRule>
  </conditionalFormatting>
  <conditionalFormatting sqref="AR16">
    <cfRule type="cellIs" dxfId="18963" priority="2852" stopIfTrue="1" operator="notEqual">
      <formula>0</formula>
    </cfRule>
  </conditionalFormatting>
  <conditionalFormatting sqref="AQ16">
    <cfRule type="cellIs" dxfId="18962" priority="2851" stopIfTrue="1" operator="notEqual">
      <formula>0</formula>
    </cfRule>
  </conditionalFormatting>
  <conditionalFormatting sqref="AQ16">
    <cfRule type="cellIs" dxfId="18961" priority="2850" stopIfTrue="1" operator="notEqual">
      <formula>0</formula>
    </cfRule>
  </conditionalFormatting>
  <conditionalFormatting sqref="AQ16">
    <cfRule type="cellIs" dxfId="18960" priority="2849" stopIfTrue="1" operator="notEqual">
      <formula>0</formula>
    </cfRule>
  </conditionalFormatting>
  <conditionalFormatting sqref="AQ16">
    <cfRule type="cellIs" dxfId="18959" priority="2848" stopIfTrue="1" operator="notEqual">
      <formula>0</formula>
    </cfRule>
  </conditionalFormatting>
  <conditionalFormatting sqref="AQ22:AQ24">
    <cfRule type="cellIs" dxfId="18958" priority="2846" stopIfTrue="1" operator="notEqual">
      <formula>0</formula>
    </cfRule>
  </conditionalFormatting>
  <conditionalFormatting sqref="AR22:AR24">
    <cfRule type="cellIs" dxfId="18957" priority="2847" stopIfTrue="1" operator="notEqual">
      <formula>0</formula>
    </cfRule>
  </conditionalFormatting>
  <conditionalFormatting sqref="AR6">
    <cfRule type="cellIs" dxfId="18956" priority="2845" stopIfTrue="1" operator="notEqual">
      <formula>0</formula>
    </cfRule>
  </conditionalFormatting>
  <conditionalFormatting sqref="AR38 AR40">
    <cfRule type="cellIs" dxfId="18955" priority="2844" stopIfTrue="1" operator="notEqual">
      <formula>0</formula>
    </cfRule>
  </conditionalFormatting>
  <conditionalFormatting sqref="AR36:AR37">
    <cfRule type="cellIs" dxfId="18954" priority="2843" stopIfTrue="1" operator="notEqual">
      <formula>0</formula>
    </cfRule>
  </conditionalFormatting>
  <conditionalFormatting sqref="AR39">
    <cfRule type="cellIs" dxfId="18953" priority="2842" stopIfTrue="1" operator="notEqual">
      <formula>0</formula>
    </cfRule>
  </conditionalFormatting>
  <conditionalFormatting sqref="AR35">
    <cfRule type="cellIs" dxfId="18952" priority="2841" stopIfTrue="1" operator="notEqual">
      <formula>0</formula>
    </cfRule>
  </conditionalFormatting>
  <conditionalFormatting sqref="AR41">
    <cfRule type="cellIs" dxfId="18951" priority="2840" stopIfTrue="1" operator="notEqual">
      <formula>0</formula>
    </cfRule>
  </conditionalFormatting>
  <conditionalFormatting sqref="AQ54">
    <cfRule type="cellIs" dxfId="18950" priority="2835" stopIfTrue="1" operator="notEqual">
      <formula>0</formula>
    </cfRule>
  </conditionalFormatting>
  <conditionalFormatting sqref="AQ55 AQ57:AQ61 AQ65 AQ63">
    <cfRule type="cellIs" dxfId="18949" priority="2838" stopIfTrue="1" operator="notEqual">
      <formula>0</formula>
    </cfRule>
  </conditionalFormatting>
  <conditionalFormatting sqref="AR57:AR60 AR67 AR54:AR55 AR65 AR63">
    <cfRule type="cellIs" dxfId="18948" priority="2839" stopIfTrue="1" operator="notEqual">
      <formula>0</formula>
    </cfRule>
  </conditionalFormatting>
  <conditionalFormatting sqref="AQ68">
    <cfRule type="cellIs" dxfId="18947" priority="2836" stopIfTrue="1" operator="notEqual">
      <formula>0</formula>
    </cfRule>
  </conditionalFormatting>
  <conditionalFormatting sqref="AR68">
    <cfRule type="cellIs" dxfId="18946" priority="2837" stopIfTrue="1" operator="notEqual">
      <formula>0</formula>
    </cfRule>
  </conditionalFormatting>
  <conditionalFormatting sqref="AR56">
    <cfRule type="cellIs" dxfId="18945" priority="2834" stopIfTrue="1" operator="notEqual">
      <formula>0</formula>
    </cfRule>
  </conditionalFormatting>
  <conditionalFormatting sqref="AQ56">
    <cfRule type="cellIs" dxfId="18944" priority="2833" stopIfTrue="1" operator="notEqual">
      <formula>0</formula>
    </cfRule>
  </conditionalFormatting>
  <conditionalFormatting sqref="AQ67">
    <cfRule type="cellIs" dxfId="18943" priority="2832" stopIfTrue="1" operator="notEqual">
      <formula>0</formula>
    </cfRule>
  </conditionalFormatting>
  <conditionalFormatting sqref="AQ69:AQ71">
    <cfRule type="cellIs" dxfId="18942" priority="2830" stopIfTrue="1" operator="notEqual">
      <formula>0</formula>
    </cfRule>
  </conditionalFormatting>
  <conditionalFormatting sqref="AR69:AR71">
    <cfRule type="cellIs" dxfId="18941" priority="2831" stopIfTrue="1" operator="notEqual">
      <formula>0</formula>
    </cfRule>
  </conditionalFormatting>
  <conditionalFormatting sqref="AQ66">
    <cfRule type="cellIs" dxfId="18940" priority="2829" stopIfTrue="1" operator="notEqual">
      <formula>0</formula>
    </cfRule>
  </conditionalFormatting>
  <conditionalFormatting sqref="AR66">
    <cfRule type="cellIs" dxfId="18939" priority="2828" stopIfTrue="1" operator="notEqual">
      <formula>0</formula>
    </cfRule>
  </conditionalFormatting>
  <conditionalFormatting sqref="AQ64">
    <cfRule type="cellIs" dxfId="18938" priority="2826" stopIfTrue="1" operator="notEqual">
      <formula>0</formula>
    </cfRule>
  </conditionalFormatting>
  <conditionalFormatting sqref="AR64">
    <cfRule type="cellIs" dxfId="18937" priority="2827" stopIfTrue="1" operator="notEqual">
      <formula>0</formula>
    </cfRule>
  </conditionalFormatting>
  <conditionalFormatting sqref="AR61">
    <cfRule type="cellIs" dxfId="18936" priority="2825" stopIfTrue="1" operator="notEqual">
      <formula>0</formula>
    </cfRule>
  </conditionalFormatting>
  <conditionalFormatting sqref="AQ62">
    <cfRule type="cellIs" dxfId="18935" priority="2823" stopIfTrue="1" operator="notEqual">
      <formula>0</formula>
    </cfRule>
  </conditionalFormatting>
  <conditionalFormatting sqref="AR62">
    <cfRule type="cellIs" dxfId="18934" priority="2824" stopIfTrue="1" operator="notEqual">
      <formula>0</formula>
    </cfRule>
  </conditionalFormatting>
  <conditionalFormatting sqref="AU14:AU24 AU29:AU32">
    <cfRule type="containsBlanks" priority="2820" stopIfTrue="1">
      <formula>LEN(TRIM(AU14))=0</formula>
    </cfRule>
    <cfRule type="cellIs" dxfId="18933" priority="2821" operator="greaterThanOrEqual">
      <formula>AT14</formula>
    </cfRule>
    <cfRule type="cellIs" dxfId="18932" priority="2822" operator="lessThan">
      <formula>AT14</formula>
    </cfRule>
  </conditionalFormatting>
  <conditionalFormatting sqref="AU14:AU24 AU29:AU32">
    <cfRule type="containsBlanks" priority="2817" stopIfTrue="1">
      <formula>LEN(TRIM(AU14))=0</formula>
    </cfRule>
    <cfRule type="cellIs" dxfId="18931" priority="2818" operator="greaterThanOrEqual">
      <formula>AT14</formula>
    </cfRule>
    <cfRule type="cellIs" dxfId="18930" priority="2819" operator="lessThan">
      <formula>AT14</formula>
    </cfRule>
  </conditionalFormatting>
  <conditionalFormatting sqref="AU5:AU8">
    <cfRule type="containsBlanks" priority="2814" stopIfTrue="1">
      <formula>LEN(TRIM(AU5))=0</formula>
    </cfRule>
    <cfRule type="cellIs" dxfId="18929" priority="2815" operator="greaterThanOrEqual">
      <formula>AT5</formula>
    </cfRule>
    <cfRule type="cellIs" dxfId="18928" priority="2816" operator="lessThan">
      <formula>AT5</formula>
    </cfRule>
  </conditionalFormatting>
  <conditionalFormatting sqref="AU5:AU8">
    <cfRule type="containsBlanks" priority="2811" stopIfTrue="1">
      <formula>LEN(TRIM(AU5))=0</formula>
    </cfRule>
    <cfRule type="cellIs" dxfId="18927" priority="2812" operator="greaterThanOrEqual">
      <formula>AT5</formula>
    </cfRule>
    <cfRule type="cellIs" dxfId="18926" priority="2813" operator="lessThan">
      <formula>AT5</formula>
    </cfRule>
  </conditionalFormatting>
  <conditionalFormatting sqref="AU34:AU37">
    <cfRule type="containsBlanks" priority="2808" stopIfTrue="1">
      <formula>LEN(TRIM(AU34))=0</formula>
    </cfRule>
    <cfRule type="cellIs" dxfId="18925" priority="2809" operator="greaterThanOrEqual">
      <formula>AT34</formula>
    </cfRule>
    <cfRule type="cellIs" dxfId="18924" priority="2810" operator="lessThan">
      <formula>AT34</formula>
    </cfRule>
  </conditionalFormatting>
  <conditionalFormatting sqref="AU34:AU37">
    <cfRule type="containsBlanks" priority="2805" stopIfTrue="1">
      <formula>LEN(TRIM(AU34))=0</formula>
    </cfRule>
    <cfRule type="cellIs" dxfId="18923" priority="2806" operator="greaterThanOrEqual">
      <formula>AT34</formula>
    </cfRule>
    <cfRule type="cellIs" dxfId="18922" priority="2807" operator="lessThan">
      <formula>AT34</formula>
    </cfRule>
  </conditionalFormatting>
  <conditionalFormatting sqref="AU38:AU40">
    <cfRule type="containsBlanks" priority="2802" stopIfTrue="1">
      <formula>LEN(TRIM(AU38))=0</formula>
    </cfRule>
    <cfRule type="cellIs" dxfId="18921" priority="2803" operator="greaterThanOrEqual">
      <formula>AT38</formula>
    </cfRule>
    <cfRule type="cellIs" dxfId="18920" priority="2804" operator="lessThan">
      <formula>AT38</formula>
    </cfRule>
  </conditionalFormatting>
  <conditionalFormatting sqref="AU38:AU40">
    <cfRule type="containsBlanks" priority="2799" stopIfTrue="1">
      <formula>LEN(TRIM(AU38))=0</formula>
    </cfRule>
    <cfRule type="cellIs" dxfId="18919" priority="2800" operator="greaterThanOrEqual">
      <formula>AT38</formula>
    </cfRule>
    <cfRule type="cellIs" dxfId="18918" priority="2801" operator="lessThan">
      <formula>AT38</formula>
    </cfRule>
  </conditionalFormatting>
  <conditionalFormatting sqref="AU41:AU43">
    <cfRule type="containsBlanks" priority="2796" stopIfTrue="1">
      <formula>LEN(TRIM(AU41))=0</formula>
    </cfRule>
    <cfRule type="cellIs" dxfId="18917" priority="2797" operator="greaterThanOrEqual">
      <formula>AT41</formula>
    </cfRule>
    <cfRule type="cellIs" dxfId="18916" priority="2798" operator="lessThan">
      <formula>AT41</formula>
    </cfRule>
  </conditionalFormatting>
  <conditionalFormatting sqref="AU41:AU43">
    <cfRule type="containsBlanks" priority="2793" stopIfTrue="1">
      <formula>LEN(TRIM(AU41))=0</formula>
    </cfRule>
    <cfRule type="cellIs" dxfId="18915" priority="2794" operator="greaterThanOrEqual">
      <formula>AT41</formula>
    </cfRule>
    <cfRule type="cellIs" dxfId="18914" priority="2795" operator="lessThan">
      <formula>AT41</formula>
    </cfRule>
  </conditionalFormatting>
  <conditionalFormatting sqref="AU47:AU49">
    <cfRule type="containsBlanks" priority="2790" stopIfTrue="1">
      <formula>LEN(TRIM(AU47))=0</formula>
    </cfRule>
    <cfRule type="cellIs" dxfId="18913" priority="2791" operator="greaterThanOrEqual">
      <formula>AT47</formula>
    </cfRule>
    <cfRule type="cellIs" dxfId="18912" priority="2792" operator="lessThan">
      <formula>AT47</formula>
    </cfRule>
  </conditionalFormatting>
  <conditionalFormatting sqref="AU47:AU49">
    <cfRule type="containsBlanks" priority="2787" stopIfTrue="1">
      <formula>LEN(TRIM(AU47))=0</formula>
    </cfRule>
    <cfRule type="cellIs" dxfId="18911" priority="2788" operator="greaterThanOrEqual">
      <formula>AT47</formula>
    </cfRule>
    <cfRule type="cellIs" dxfId="18910" priority="2789" operator="lessThan">
      <formula>AT47</formula>
    </cfRule>
  </conditionalFormatting>
  <conditionalFormatting sqref="AU54:AU57">
    <cfRule type="containsBlanks" priority="2784" stopIfTrue="1">
      <formula>LEN(TRIM(AU54))=0</formula>
    </cfRule>
    <cfRule type="cellIs" dxfId="18909" priority="2785" operator="greaterThanOrEqual">
      <formula>AT54</formula>
    </cfRule>
    <cfRule type="cellIs" dxfId="18908" priority="2786" operator="lessThan">
      <formula>AT54</formula>
    </cfRule>
  </conditionalFormatting>
  <conditionalFormatting sqref="AU54:AU57">
    <cfRule type="containsBlanks" priority="2781" stopIfTrue="1">
      <formula>LEN(TRIM(AU54))=0</formula>
    </cfRule>
    <cfRule type="cellIs" dxfId="18907" priority="2782" operator="greaterThanOrEqual">
      <formula>AT54</formula>
    </cfRule>
    <cfRule type="cellIs" dxfId="18906" priority="2783" operator="lessThan">
      <formula>AT54</formula>
    </cfRule>
  </conditionalFormatting>
  <conditionalFormatting sqref="AU58:AU60">
    <cfRule type="containsBlanks" priority="2778" stopIfTrue="1">
      <formula>LEN(TRIM(AU58))=0</formula>
    </cfRule>
    <cfRule type="cellIs" dxfId="18905" priority="2779" operator="greaterThanOrEqual">
      <formula>AT58</formula>
    </cfRule>
    <cfRule type="cellIs" dxfId="18904" priority="2780" operator="lessThan">
      <formula>AT58</formula>
    </cfRule>
  </conditionalFormatting>
  <conditionalFormatting sqref="AU58:AU60">
    <cfRule type="containsBlanks" priority="2775" stopIfTrue="1">
      <formula>LEN(TRIM(AU58))=0</formula>
    </cfRule>
    <cfRule type="cellIs" dxfId="18903" priority="2776" operator="greaterThanOrEqual">
      <formula>AT58</formula>
    </cfRule>
    <cfRule type="cellIs" dxfId="18902" priority="2777" operator="lessThan">
      <formula>AT58</formula>
    </cfRule>
  </conditionalFormatting>
  <conditionalFormatting sqref="AU61:AU63">
    <cfRule type="containsBlanks" priority="2772" stopIfTrue="1">
      <formula>LEN(TRIM(AU61))=0</formula>
    </cfRule>
    <cfRule type="cellIs" dxfId="18901" priority="2773" operator="greaterThanOrEqual">
      <formula>AT61</formula>
    </cfRule>
    <cfRule type="cellIs" dxfId="18900" priority="2774" operator="lessThan">
      <formula>AT61</formula>
    </cfRule>
  </conditionalFormatting>
  <conditionalFormatting sqref="AU61:AU63">
    <cfRule type="containsBlanks" priority="2769" stopIfTrue="1">
      <formula>LEN(TRIM(AU61))=0</formula>
    </cfRule>
    <cfRule type="cellIs" dxfId="18899" priority="2770" operator="greaterThanOrEqual">
      <formula>AT61</formula>
    </cfRule>
    <cfRule type="cellIs" dxfId="18898" priority="2771" operator="lessThan">
      <formula>AT61</formula>
    </cfRule>
  </conditionalFormatting>
  <conditionalFormatting sqref="AU65">
    <cfRule type="containsBlanks" priority="2766" stopIfTrue="1">
      <formula>LEN(TRIM(AU65))=0</formula>
    </cfRule>
    <cfRule type="cellIs" dxfId="18897" priority="2767" operator="greaterThanOrEqual">
      <formula>AT65</formula>
    </cfRule>
    <cfRule type="cellIs" dxfId="18896" priority="2768" operator="lessThan">
      <formula>AT65</formula>
    </cfRule>
  </conditionalFormatting>
  <conditionalFormatting sqref="AU65">
    <cfRule type="containsBlanks" priority="2763" stopIfTrue="1">
      <formula>LEN(TRIM(AU65))=0</formula>
    </cfRule>
    <cfRule type="cellIs" dxfId="18895" priority="2764" operator="greaterThanOrEqual">
      <formula>AT65</formula>
    </cfRule>
    <cfRule type="cellIs" dxfId="18894" priority="2765" operator="lessThan">
      <formula>AT65</formula>
    </cfRule>
  </conditionalFormatting>
  <conditionalFormatting sqref="AU64">
    <cfRule type="containsBlanks" priority="2760" stopIfTrue="1">
      <formula>LEN(TRIM(AU64))=0</formula>
    </cfRule>
    <cfRule type="cellIs" dxfId="18893" priority="2761" operator="greaterThanOrEqual">
      <formula>AT64</formula>
    </cfRule>
    <cfRule type="cellIs" dxfId="18892" priority="2762" operator="lessThan">
      <formula>AT64</formula>
    </cfRule>
  </conditionalFormatting>
  <conditionalFormatting sqref="AU64">
    <cfRule type="containsBlanks" priority="2757" stopIfTrue="1">
      <formula>LEN(TRIM(AU64))=0</formula>
    </cfRule>
    <cfRule type="cellIs" dxfId="18891" priority="2758" operator="greaterThanOrEqual">
      <formula>AT64</formula>
    </cfRule>
    <cfRule type="cellIs" dxfId="18890" priority="2759" operator="lessThan">
      <formula>AT64</formula>
    </cfRule>
  </conditionalFormatting>
  <conditionalFormatting sqref="AU66:AU68">
    <cfRule type="containsBlanks" priority="2754" stopIfTrue="1">
      <formula>LEN(TRIM(AU66))=0</formula>
    </cfRule>
    <cfRule type="cellIs" dxfId="18889" priority="2755" operator="greaterThanOrEqual">
      <formula>AT66</formula>
    </cfRule>
    <cfRule type="cellIs" dxfId="18888" priority="2756" operator="lessThan">
      <formula>AT66</formula>
    </cfRule>
  </conditionalFormatting>
  <conditionalFormatting sqref="AU66:AU68">
    <cfRule type="containsBlanks" priority="2751" stopIfTrue="1">
      <formula>LEN(TRIM(AU66))=0</formula>
    </cfRule>
    <cfRule type="cellIs" dxfId="18887" priority="2752" operator="greaterThanOrEqual">
      <formula>AT66</formula>
    </cfRule>
    <cfRule type="cellIs" dxfId="18886" priority="2753" operator="lessThan">
      <formula>AT66</formula>
    </cfRule>
  </conditionalFormatting>
  <conditionalFormatting sqref="AU69:AU71">
    <cfRule type="containsBlanks" priority="2748" stopIfTrue="1">
      <formula>LEN(TRIM(AU69))=0</formula>
    </cfRule>
    <cfRule type="cellIs" dxfId="18885" priority="2749" operator="greaterThanOrEqual">
      <formula>AT69</formula>
    </cfRule>
    <cfRule type="cellIs" dxfId="18884" priority="2750" operator="lessThan">
      <formula>AT69</formula>
    </cfRule>
  </conditionalFormatting>
  <conditionalFormatting sqref="AU69:AU71">
    <cfRule type="containsBlanks" priority="2745" stopIfTrue="1">
      <formula>LEN(TRIM(AU69))=0</formula>
    </cfRule>
    <cfRule type="cellIs" dxfId="18883" priority="2746" operator="greaterThanOrEqual">
      <formula>AT69</formula>
    </cfRule>
    <cfRule type="cellIs" dxfId="18882" priority="2747" operator="lessThan">
      <formula>AT69</formula>
    </cfRule>
  </conditionalFormatting>
  <conditionalFormatting sqref="AU73">
    <cfRule type="containsBlanks" priority="2742" stopIfTrue="1">
      <formula>LEN(TRIM(AU73))=0</formula>
    </cfRule>
    <cfRule type="cellIs" dxfId="18881" priority="2743" operator="greaterThanOrEqual">
      <formula>AT73</formula>
    </cfRule>
    <cfRule type="cellIs" dxfId="18880" priority="2744" operator="lessThan">
      <formula>AT73</formula>
    </cfRule>
  </conditionalFormatting>
  <conditionalFormatting sqref="AU73">
    <cfRule type="containsBlanks" priority="2739" stopIfTrue="1">
      <formula>LEN(TRIM(AU73))=0</formula>
    </cfRule>
    <cfRule type="cellIs" dxfId="18879" priority="2740" operator="greaterThanOrEqual">
      <formula>AT73</formula>
    </cfRule>
    <cfRule type="cellIs" dxfId="18878" priority="2741" operator="lessThan">
      <formula>AT73</formula>
    </cfRule>
  </conditionalFormatting>
  <conditionalFormatting sqref="AU72">
    <cfRule type="containsBlanks" priority="2736" stopIfTrue="1">
      <formula>LEN(TRIM(AU72))=0</formula>
    </cfRule>
    <cfRule type="cellIs" dxfId="18877" priority="2737" operator="greaterThanOrEqual">
      <formula>AT72</formula>
    </cfRule>
    <cfRule type="cellIs" dxfId="18876" priority="2738" operator="lessThan">
      <formula>AT72</formula>
    </cfRule>
  </conditionalFormatting>
  <conditionalFormatting sqref="AU72">
    <cfRule type="containsBlanks" priority="2733" stopIfTrue="1">
      <formula>LEN(TRIM(AU72))=0</formula>
    </cfRule>
    <cfRule type="cellIs" dxfId="18875" priority="2734" operator="greaterThanOrEqual">
      <formula>AT72</formula>
    </cfRule>
    <cfRule type="cellIs" dxfId="18874" priority="2735" operator="lessThan">
      <formula>AT72</formula>
    </cfRule>
  </conditionalFormatting>
  <conditionalFormatting sqref="AV14:AV24 AV29:AV32">
    <cfRule type="containsBlanks" priority="2730" stopIfTrue="1">
      <formula>LEN(TRIM(AV14))=0</formula>
    </cfRule>
    <cfRule type="cellIs" dxfId="18873" priority="2731" operator="greaterThanOrEqual">
      <formula>AU14</formula>
    </cfRule>
    <cfRule type="cellIs" dxfId="18872" priority="2732" operator="lessThan">
      <formula>AU14</formula>
    </cfRule>
  </conditionalFormatting>
  <conditionalFormatting sqref="AV14:AV24 AV29:AV32">
    <cfRule type="containsBlanks" priority="2727" stopIfTrue="1">
      <formula>LEN(TRIM(AV14))=0</formula>
    </cfRule>
    <cfRule type="cellIs" dxfId="18871" priority="2728" operator="greaterThanOrEqual">
      <formula>AU14</formula>
    </cfRule>
    <cfRule type="cellIs" dxfId="18870" priority="2729" operator="lessThan">
      <formula>AU14</formula>
    </cfRule>
  </conditionalFormatting>
  <conditionalFormatting sqref="AV5:AV8">
    <cfRule type="containsBlanks" priority="2724" stopIfTrue="1">
      <formula>LEN(TRIM(AV5))=0</formula>
    </cfRule>
    <cfRule type="cellIs" dxfId="18869" priority="2725" operator="greaterThanOrEqual">
      <formula>AU5</formula>
    </cfRule>
    <cfRule type="cellIs" dxfId="18868" priority="2726" operator="lessThan">
      <formula>AU5</formula>
    </cfRule>
  </conditionalFormatting>
  <conditionalFormatting sqref="AV5:AV8">
    <cfRule type="containsBlanks" priority="2721" stopIfTrue="1">
      <formula>LEN(TRIM(AV5))=0</formula>
    </cfRule>
    <cfRule type="cellIs" dxfId="18867" priority="2722" operator="greaterThanOrEqual">
      <formula>AU5</formula>
    </cfRule>
    <cfRule type="cellIs" dxfId="18866" priority="2723" operator="lessThan">
      <formula>AU5</formula>
    </cfRule>
  </conditionalFormatting>
  <conditionalFormatting sqref="AV34:AV37">
    <cfRule type="containsBlanks" priority="2718" stopIfTrue="1">
      <formula>LEN(TRIM(AV34))=0</formula>
    </cfRule>
    <cfRule type="cellIs" dxfId="18865" priority="2719" operator="greaterThanOrEqual">
      <formula>AU34</formula>
    </cfRule>
    <cfRule type="cellIs" dxfId="18864" priority="2720" operator="lessThan">
      <formula>AU34</formula>
    </cfRule>
  </conditionalFormatting>
  <conditionalFormatting sqref="AV34:AV37">
    <cfRule type="containsBlanks" priority="2715" stopIfTrue="1">
      <formula>LEN(TRIM(AV34))=0</formula>
    </cfRule>
    <cfRule type="cellIs" dxfId="18863" priority="2716" operator="greaterThanOrEqual">
      <formula>AU34</formula>
    </cfRule>
    <cfRule type="cellIs" dxfId="18862" priority="2717" operator="lessThan">
      <formula>AU34</formula>
    </cfRule>
  </conditionalFormatting>
  <conditionalFormatting sqref="AV38:AV40">
    <cfRule type="containsBlanks" priority="2712" stopIfTrue="1">
      <formula>LEN(TRIM(AV38))=0</formula>
    </cfRule>
    <cfRule type="cellIs" dxfId="18861" priority="2713" operator="greaterThanOrEqual">
      <formula>AU38</formula>
    </cfRule>
    <cfRule type="cellIs" dxfId="18860" priority="2714" operator="lessThan">
      <formula>AU38</formula>
    </cfRule>
  </conditionalFormatting>
  <conditionalFormatting sqref="AV38:AV40">
    <cfRule type="containsBlanks" priority="2709" stopIfTrue="1">
      <formula>LEN(TRIM(AV38))=0</formula>
    </cfRule>
    <cfRule type="cellIs" dxfId="18859" priority="2710" operator="greaterThanOrEqual">
      <formula>AU38</formula>
    </cfRule>
    <cfRule type="cellIs" dxfId="18858" priority="2711" operator="lessThan">
      <formula>AU38</formula>
    </cfRule>
  </conditionalFormatting>
  <conditionalFormatting sqref="AV41:AV43">
    <cfRule type="containsBlanks" priority="2706" stopIfTrue="1">
      <formula>LEN(TRIM(AV41))=0</formula>
    </cfRule>
    <cfRule type="cellIs" dxfId="18857" priority="2707" operator="greaterThanOrEqual">
      <formula>AU41</formula>
    </cfRule>
    <cfRule type="cellIs" dxfId="18856" priority="2708" operator="lessThan">
      <formula>AU41</formula>
    </cfRule>
  </conditionalFormatting>
  <conditionalFormatting sqref="AV41:AV43">
    <cfRule type="containsBlanks" priority="2703" stopIfTrue="1">
      <formula>LEN(TRIM(AV41))=0</formula>
    </cfRule>
    <cfRule type="cellIs" dxfId="18855" priority="2704" operator="greaterThanOrEqual">
      <formula>AU41</formula>
    </cfRule>
    <cfRule type="cellIs" dxfId="18854" priority="2705" operator="lessThan">
      <formula>AU41</formula>
    </cfRule>
  </conditionalFormatting>
  <conditionalFormatting sqref="AV47:AV49">
    <cfRule type="containsBlanks" priority="2700" stopIfTrue="1">
      <formula>LEN(TRIM(AV47))=0</formula>
    </cfRule>
    <cfRule type="cellIs" dxfId="18853" priority="2701" operator="greaterThanOrEqual">
      <formula>AU47</formula>
    </cfRule>
    <cfRule type="cellIs" dxfId="18852" priority="2702" operator="lessThan">
      <formula>AU47</formula>
    </cfRule>
  </conditionalFormatting>
  <conditionalFormatting sqref="AV47:AV49">
    <cfRule type="containsBlanks" priority="2697" stopIfTrue="1">
      <formula>LEN(TRIM(AV47))=0</formula>
    </cfRule>
    <cfRule type="cellIs" dxfId="18851" priority="2698" operator="greaterThanOrEqual">
      <formula>AU47</formula>
    </cfRule>
    <cfRule type="cellIs" dxfId="18850" priority="2699" operator="lessThan">
      <formula>AU47</formula>
    </cfRule>
  </conditionalFormatting>
  <conditionalFormatting sqref="AV54:AV57">
    <cfRule type="containsBlanks" priority="2694" stopIfTrue="1">
      <formula>LEN(TRIM(AV54))=0</formula>
    </cfRule>
    <cfRule type="cellIs" dxfId="18849" priority="2695" operator="greaterThanOrEqual">
      <formula>AU54</formula>
    </cfRule>
    <cfRule type="cellIs" dxfId="18848" priority="2696" operator="lessThan">
      <formula>AU54</formula>
    </cfRule>
  </conditionalFormatting>
  <conditionalFormatting sqref="AV54:AV57">
    <cfRule type="containsBlanks" priority="2691" stopIfTrue="1">
      <formula>LEN(TRIM(AV54))=0</formula>
    </cfRule>
    <cfRule type="cellIs" dxfId="18847" priority="2692" operator="greaterThanOrEqual">
      <formula>AU54</formula>
    </cfRule>
    <cfRule type="cellIs" dxfId="18846" priority="2693" operator="lessThan">
      <formula>AU54</formula>
    </cfRule>
  </conditionalFormatting>
  <conditionalFormatting sqref="AV58:AV60">
    <cfRule type="containsBlanks" priority="2688" stopIfTrue="1">
      <formula>LEN(TRIM(AV58))=0</formula>
    </cfRule>
    <cfRule type="cellIs" dxfId="18845" priority="2689" operator="greaterThanOrEqual">
      <formula>AU58</formula>
    </cfRule>
    <cfRule type="cellIs" dxfId="18844" priority="2690" operator="lessThan">
      <formula>AU58</formula>
    </cfRule>
  </conditionalFormatting>
  <conditionalFormatting sqref="AV58:AV60">
    <cfRule type="containsBlanks" priority="2685" stopIfTrue="1">
      <formula>LEN(TRIM(AV58))=0</formula>
    </cfRule>
    <cfRule type="cellIs" dxfId="18843" priority="2686" operator="greaterThanOrEqual">
      <formula>AU58</formula>
    </cfRule>
    <cfRule type="cellIs" dxfId="18842" priority="2687" operator="lessThan">
      <formula>AU58</formula>
    </cfRule>
  </conditionalFormatting>
  <conditionalFormatting sqref="AV61:AV63">
    <cfRule type="containsBlanks" priority="2682" stopIfTrue="1">
      <formula>LEN(TRIM(AV61))=0</formula>
    </cfRule>
    <cfRule type="cellIs" dxfId="18841" priority="2683" operator="greaterThanOrEqual">
      <formula>AU61</formula>
    </cfRule>
    <cfRule type="cellIs" dxfId="18840" priority="2684" operator="lessThan">
      <formula>AU61</formula>
    </cfRule>
  </conditionalFormatting>
  <conditionalFormatting sqref="AV61:AV63">
    <cfRule type="containsBlanks" priority="2679" stopIfTrue="1">
      <formula>LEN(TRIM(AV61))=0</formula>
    </cfRule>
    <cfRule type="cellIs" dxfId="18839" priority="2680" operator="greaterThanOrEqual">
      <formula>AU61</formula>
    </cfRule>
    <cfRule type="cellIs" dxfId="18838" priority="2681" operator="lessThan">
      <formula>AU61</formula>
    </cfRule>
  </conditionalFormatting>
  <conditionalFormatting sqref="AV65">
    <cfRule type="containsBlanks" priority="2676" stopIfTrue="1">
      <formula>LEN(TRIM(AV65))=0</formula>
    </cfRule>
    <cfRule type="cellIs" dxfId="18837" priority="2677" operator="greaterThanOrEqual">
      <formula>AU65</formula>
    </cfRule>
    <cfRule type="cellIs" dxfId="18836" priority="2678" operator="lessThan">
      <formula>AU65</formula>
    </cfRule>
  </conditionalFormatting>
  <conditionalFormatting sqref="AV65">
    <cfRule type="containsBlanks" priority="2673" stopIfTrue="1">
      <formula>LEN(TRIM(AV65))=0</formula>
    </cfRule>
    <cfRule type="cellIs" dxfId="18835" priority="2674" operator="greaterThanOrEqual">
      <formula>AU65</formula>
    </cfRule>
    <cfRule type="cellIs" dxfId="18834" priority="2675" operator="lessThan">
      <formula>AU65</formula>
    </cfRule>
  </conditionalFormatting>
  <conditionalFormatting sqref="AV64">
    <cfRule type="containsBlanks" priority="2670" stopIfTrue="1">
      <formula>LEN(TRIM(AV64))=0</formula>
    </cfRule>
    <cfRule type="cellIs" dxfId="18833" priority="2671" operator="greaterThanOrEqual">
      <formula>AU64</formula>
    </cfRule>
    <cfRule type="cellIs" dxfId="18832" priority="2672" operator="lessThan">
      <formula>AU64</formula>
    </cfRule>
  </conditionalFormatting>
  <conditionalFormatting sqref="AV64">
    <cfRule type="containsBlanks" priority="2667" stopIfTrue="1">
      <formula>LEN(TRIM(AV64))=0</formula>
    </cfRule>
    <cfRule type="cellIs" dxfId="18831" priority="2668" operator="greaterThanOrEqual">
      <formula>AU64</formula>
    </cfRule>
    <cfRule type="cellIs" dxfId="18830" priority="2669" operator="lessThan">
      <formula>AU64</formula>
    </cfRule>
  </conditionalFormatting>
  <conditionalFormatting sqref="AV66:AV68">
    <cfRule type="containsBlanks" priority="2664" stopIfTrue="1">
      <formula>LEN(TRIM(AV66))=0</formula>
    </cfRule>
    <cfRule type="cellIs" dxfId="18829" priority="2665" operator="greaterThanOrEqual">
      <formula>AU66</formula>
    </cfRule>
    <cfRule type="cellIs" dxfId="18828" priority="2666" operator="lessThan">
      <formula>AU66</formula>
    </cfRule>
  </conditionalFormatting>
  <conditionalFormatting sqref="AV66:AV68">
    <cfRule type="containsBlanks" priority="2661" stopIfTrue="1">
      <formula>LEN(TRIM(AV66))=0</formula>
    </cfRule>
    <cfRule type="cellIs" dxfId="18827" priority="2662" operator="greaterThanOrEqual">
      <formula>AU66</formula>
    </cfRule>
    <cfRule type="cellIs" dxfId="18826" priority="2663" operator="lessThan">
      <formula>AU66</formula>
    </cfRule>
  </conditionalFormatting>
  <conditionalFormatting sqref="AV69:AV71">
    <cfRule type="containsBlanks" priority="2658" stopIfTrue="1">
      <formula>LEN(TRIM(AV69))=0</formula>
    </cfRule>
    <cfRule type="cellIs" dxfId="18825" priority="2659" operator="greaterThanOrEqual">
      <formula>AU69</formula>
    </cfRule>
    <cfRule type="cellIs" dxfId="18824" priority="2660" operator="lessThan">
      <formula>AU69</formula>
    </cfRule>
  </conditionalFormatting>
  <conditionalFormatting sqref="AV69:AV71">
    <cfRule type="containsBlanks" priority="2655" stopIfTrue="1">
      <formula>LEN(TRIM(AV69))=0</formula>
    </cfRule>
    <cfRule type="cellIs" dxfId="18823" priority="2656" operator="greaterThanOrEqual">
      <formula>AU69</formula>
    </cfRule>
    <cfRule type="cellIs" dxfId="18822" priority="2657" operator="lessThan">
      <formula>AU69</formula>
    </cfRule>
  </conditionalFormatting>
  <conditionalFormatting sqref="AV73">
    <cfRule type="containsBlanks" priority="2652" stopIfTrue="1">
      <formula>LEN(TRIM(AV73))=0</formula>
    </cfRule>
    <cfRule type="cellIs" dxfId="18821" priority="2653" operator="greaterThanOrEqual">
      <formula>AU73</formula>
    </cfRule>
    <cfRule type="cellIs" dxfId="18820" priority="2654" operator="lessThan">
      <formula>AU73</formula>
    </cfRule>
  </conditionalFormatting>
  <conditionalFormatting sqref="AV73">
    <cfRule type="containsBlanks" priority="2649" stopIfTrue="1">
      <formula>LEN(TRIM(AV73))=0</formula>
    </cfRule>
    <cfRule type="cellIs" dxfId="18819" priority="2650" operator="greaterThanOrEqual">
      <formula>AU73</formula>
    </cfRule>
    <cfRule type="cellIs" dxfId="18818" priority="2651" operator="lessThan">
      <formula>AU73</formula>
    </cfRule>
  </conditionalFormatting>
  <conditionalFormatting sqref="AV72">
    <cfRule type="containsBlanks" priority="2646" stopIfTrue="1">
      <formula>LEN(TRIM(AV72))=0</formula>
    </cfRule>
    <cfRule type="cellIs" dxfId="18817" priority="2647" operator="greaterThanOrEqual">
      <formula>AU72</formula>
    </cfRule>
    <cfRule type="cellIs" dxfId="18816" priority="2648" operator="lessThan">
      <formula>AU72</formula>
    </cfRule>
  </conditionalFormatting>
  <conditionalFormatting sqref="AV72">
    <cfRule type="containsBlanks" priority="2643" stopIfTrue="1">
      <formula>LEN(TRIM(AV72))=0</formula>
    </cfRule>
    <cfRule type="cellIs" dxfId="18815" priority="2644" operator="greaterThanOrEqual">
      <formula>AU72</formula>
    </cfRule>
    <cfRule type="cellIs" dxfId="18814" priority="2645" operator="lessThan">
      <formula>AU72</formula>
    </cfRule>
  </conditionalFormatting>
  <conditionalFormatting sqref="AT12">
    <cfRule type="containsBlanks" priority="2640" stopIfTrue="1">
      <formula>LEN(TRIM(AT12))=0</formula>
    </cfRule>
    <cfRule type="cellIs" dxfId="18813" priority="2641" operator="greaterThanOrEqual">
      <formula>AS12</formula>
    </cfRule>
    <cfRule type="cellIs" dxfId="18812" priority="2642" operator="lessThan">
      <formula>AS12</formula>
    </cfRule>
  </conditionalFormatting>
  <conditionalFormatting sqref="AT13">
    <cfRule type="containsBlanks" priority="2637" stopIfTrue="1">
      <formula>LEN(TRIM(AT13))=0</formula>
    </cfRule>
    <cfRule type="cellIs" dxfId="18811" priority="2638" operator="greaterThanOrEqual">
      <formula>AS13</formula>
    </cfRule>
    <cfRule type="cellIs" dxfId="18810" priority="2639" operator="lessThan">
      <formula>AS13</formula>
    </cfRule>
  </conditionalFormatting>
  <conditionalFormatting sqref="AT11">
    <cfRule type="containsBlanks" priority="2634" stopIfTrue="1">
      <formula>LEN(TRIM(AT11))=0</formula>
    </cfRule>
    <cfRule type="cellIs" dxfId="18809" priority="2635" operator="greaterThanOrEqual">
      <formula>AS11</formula>
    </cfRule>
    <cfRule type="cellIs" dxfId="18808" priority="2636" operator="lessThan">
      <formula>AS11</formula>
    </cfRule>
  </conditionalFormatting>
  <conditionalFormatting sqref="AQ12">
    <cfRule type="cellIs" dxfId="18807" priority="2632" stopIfTrue="1" operator="notEqual">
      <formula>0</formula>
    </cfRule>
  </conditionalFormatting>
  <conditionalFormatting sqref="AR12">
    <cfRule type="cellIs" dxfId="18806" priority="2633" stopIfTrue="1" operator="notEqual">
      <formula>0</formula>
    </cfRule>
  </conditionalFormatting>
  <conditionalFormatting sqref="AQ13">
    <cfRule type="cellIs" dxfId="18805" priority="2630" stopIfTrue="1" operator="notEqual">
      <formula>0</formula>
    </cfRule>
  </conditionalFormatting>
  <conditionalFormatting sqref="AR13">
    <cfRule type="cellIs" dxfId="18804" priority="2631" stopIfTrue="1" operator="notEqual">
      <formula>0</formula>
    </cfRule>
  </conditionalFormatting>
  <conditionalFormatting sqref="AQ11">
    <cfRule type="cellIs" dxfId="18803" priority="2628" stopIfTrue="1" operator="notEqual">
      <formula>0</formula>
    </cfRule>
  </conditionalFormatting>
  <conditionalFormatting sqref="AR11">
    <cfRule type="cellIs" dxfId="18802" priority="2629" stopIfTrue="1" operator="notEqual">
      <formula>0</formula>
    </cfRule>
  </conditionalFormatting>
  <conditionalFormatting sqref="AU9:AU13">
    <cfRule type="containsBlanks" priority="2625" stopIfTrue="1">
      <formula>LEN(TRIM(AU9))=0</formula>
    </cfRule>
    <cfRule type="cellIs" dxfId="18801" priority="2626" operator="greaterThanOrEqual">
      <formula>AT9</formula>
    </cfRule>
    <cfRule type="cellIs" dxfId="18800" priority="2627" operator="lessThan">
      <formula>AT9</formula>
    </cfRule>
  </conditionalFormatting>
  <conditionalFormatting sqref="AU9:AU13">
    <cfRule type="containsBlanks" priority="2622" stopIfTrue="1">
      <formula>LEN(TRIM(AU9))=0</formula>
    </cfRule>
    <cfRule type="cellIs" dxfId="18799" priority="2623" operator="greaterThanOrEqual">
      <formula>AT9</formula>
    </cfRule>
    <cfRule type="cellIs" dxfId="18798" priority="2624" operator="lessThan">
      <formula>AT9</formula>
    </cfRule>
  </conditionalFormatting>
  <conditionalFormatting sqref="AV9:AV13">
    <cfRule type="containsBlanks" priority="2619" stopIfTrue="1">
      <formula>LEN(TRIM(AV9))=0</formula>
    </cfRule>
    <cfRule type="cellIs" dxfId="18797" priority="2620" operator="greaterThanOrEqual">
      <formula>AU9</formula>
    </cfRule>
    <cfRule type="cellIs" dxfId="18796" priority="2621" operator="lessThan">
      <formula>AU9</formula>
    </cfRule>
  </conditionalFormatting>
  <conditionalFormatting sqref="AV9:AV13">
    <cfRule type="containsBlanks" priority="2616" stopIfTrue="1">
      <formula>LEN(TRIM(AV9))=0</formula>
    </cfRule>
    <cfRule type="cellIs" dxfId="18795" priority="2617" operator="greaterThanOrEqual">
      <formula>AU9</formula>
    </cfRule>
    <cfRule type="cellIs" dxfId="18794" priority="2618" operator="lessThan">
      <formula>AU9</formula>
    </cfRule>
  </conditionalFormatting>
  <conditionalFormatting sqref="AT9:AT10">
    <cfRule type="containsBlanks" priority="2613" stopIfTrue="1">
      <formula>LEN(TRIM(AT9))=0</formula>
    </cfRule>
    <cfRule type="cellIs" dxfId="18793" priority="2614" operator="greaterThanOrEqual">
      <formula>AS9</formula>
    </cfRule>
    <cfRule type="cellIs" dxfId="18792" priority="2615" operator="lessThan">
      <formula>AS9</formula>
    </cfRule>
  </conditionalFormatting>
  <conditionalFormatting sqref="AQ9:AQ10">
    <cfRule type="cellIs" dxfId="18791" priority="2611" stopIfTrue="1" operator="notEqual">
      <formula>0</formula>
    </cfRule>
  </conditionalFormatting>
  <conditionalFormatting sqref="AR10">
    <cfRule type="cellIs" dxfId="18790" priority="2612" stopIfTrue="1" operator="notEqual">
      <formula>0</formula>
    </cfRule>
  </conditionalFormatting>
  <conditionalFormatting sqref="AR9">
    <cfRule type="cellIs" dxfId="18789" priority="2610" stopIfTrue="1" operator="notEqual">
      <formula>0</formula>
    </cfRule>
  </conditionalFormatting>
  <conditionalFormatting sqref="AT26:AT28">
    <cfRule type="containsBlanks" priority="2607" stopIfTrue="1">
      <formula>LEN(TRIM(AT26))=0</formula>
    </cfRule>
    <cfRule type="cellIs" dxfId="18788" priority="2608" operator="greaterThanOrEqual">
      <formula>AS26</formula>
    </cfRule>
    <cfRule type="cellIs" dxfId="18787" priority="2609" operator="lessThan">
      <formula>AS26</formula>
    </cfRule>
  </conditionalFormatting>
  <conditionalFormatting sqref="AT25">
    <cfRule type="containsBlanks" priority="2604" stopIfTrue="1">
      <formula>LEN(TRIM(AT25))=0</formula>
    </cfRule>
    <cfRule type="cellIs" dxfId="18786" priority="2605" operator="greaterThanOrEqual">
      <formula>AS25</formula>
    </cfRule>
    <cfRule type="cellIs" dxfId="18785" priority="2606" operator="lessThan">
      <formula>AS25</formula>
    </cfRule>
  </conditionalFormatting>
  <conditionalFormatting sqref="AT26">
    <cfRule type="containsBlanks" priority="2601" stopIfTrue="1">
      <formula>LEN(TRIM(AT26))=0</formula>
    </cfRule>
    <cfRule type="cellIs" dxfId="18784" priority="2602" operator="greaterThanOrEqual">
      <formula>AS26</formula>
    </cfRule>
    <cfRule type="cellIs" dxfId="18783" priority="2603" operator="lessThan">
      <formula>AS26</formula>
    </cfRule>
  </conditionalFormatting>
  <conditionalFormatting sqref="AQ27:AQ28">
    <cfRule type="cellIs" dxfId="18782" priority="2599" stopIfTrue="1" operator="notEqual">
      <formula>0</formula>
    </cfRule>
  </conditionalFormatting>
  <conditionalFormatting sqref="AR27:AR28">
    <cfRule type="cellIs" dxfId="18781" priority="2600" stopIfTrue="1" operator="notEqual">
      <formula>0</formula>
    </cfRule>
  </conditionalFormatting>
  <conditionalFormatting sqref="AQ25">
    <cfRule type="cellIs" dxfId="18780" priority="2597" stopIfTrue="1" operator="notEqual">
      <formula>0</formula>
    </cfRule>
  </conditionalFormatting>
  <conditionalFormatting sqref="AR25">
    <cfRule type="cellIs" dxfId="18779" priority="2598" stopIfTrue="1" operator="notEqual">
      <formula>0</formula>
    </cfRule>
  </conditionalFormatting>
  <conditionalFormatting sqref="AQ26">
    <cfRule type="cellIs" dxfId="18778" priority="2596" stopIfTrue="1" operator="notEqual">
      <formula>0</formula>
    </cfRule>
  </conditionalFormatting>
  <conditionalFormatting sqref="AQ26">
    <cfRule type="cellIs" dxfId="18777" priority="2595" stopIfTrue="1" operator="notEqual">
      <formula>0</formula>
    </cfRule>
  </conditionalFormatting>
  <conditionalFormatting sqref="AR26">
    <cfRule type="cellIs" dxfId="18776" priority="2594" stopIfTrue="1" operator="notEqual">
      <formula>0</formula>
    </cfRule>
  </conditionalFormatting>
  <conditionalFormatting sqref="AU25:AU28">
    <cfRule type="containsBlanks" priority="2591" stopIfTrue="1">
      <formula>LEN(TRIM(AU25))=0</formula>
    </cfRule>
    <cfRule type="cellIs" dxfId="18775" priority="2592" operator="greaterThanOrEqual">
      <formula>AT25</formula>
    </cfRule>
    <cfRule type="cellIs" dxfId="18774" priority="2593" operator="lessThan">
      <formula>AT25</formula>
    </cfRule>
  </conditionalFormatting>
  <conditionalFormatting sqref="AU25:AU28">
    <cfRule type="containsBlanks" priority="2588" stopIfTrue="1">
      <formula>LEN(TRIM(AU25))=0</formula>
    </cfRule>
    <cfRule type="cellIs" dxfId="18773" priority="2589" operator="greaterThanOrEqual">
      <formula>AT25</formula>
    </cfRule>
    <cfRule type="cellIs" dxfId="18772" priority="2590" operator="lessThan">
      <formula>AT25</formula>
    </cfRule>
  </conditionalFormatting>
  <conditionalFormatting sqref="AV25:AV28">
    <cfRule type="containsBlanks" priority="2585" stopIfTrue="1">
      <formula>LEN(TRIM(AV25))=0</formula>
    </cfRule>
    <cfRule type="cellIs" dxfId="18771" priority="2586" operator="greaterThanOrEqual">
      <formula>AU25</formula>
    </cfRule>
    <cfRule type="cellIs" dxfId="18770" priority="2587" operator="lessThan">
      <formula>AU25</formula>
    </cfRule>
  </conditionalFormatting>
  <conditionalFormatting sqref="AV25:AV28">
    <cfRule type="containsBlanks" priority="2582" stopIfTrue="1">
      <formula>LEN(TRIM(AV25))=0</formula>
    </cfRule>
    <cfRule type="cellIs" dxfId="18769" priority="2583" operator="greaterThanOrEqual">
      <formula>AU25</formula>
    </cfRule>
    <cfRule type="cellIs" dxfId="18768" priority="2584" operator="lessThan">
      <formula>AU25</formula>
    </cfRule>
  </conditionalFormatting>
  <conditionalFormatting sqref="BN47:BN49">
    <cfRule type="cellIs" dxfId="18767" priority="2581" stopIfTrue="1" operator="notEqual">
      <formula>0</formula>
    </cfRule>
  </conditionalFormatting>
  <conditionalFormatting sqref="BM47 BM49">
    <cfRule type="cellIs" dxfId="18766" priority="2580" stopIfTrue="1" operator="notEqual">
      <formula>0</formula>
    </cfRule>
  </conditionalFormatting>
  <conditionalFormatting sqref="BM48">
    <cfRule type="cellIs" dxfId="18765" priority="2579" stopIfTrue="1" operator="notEqual">
      <formula>0</formula>
    </cfRule>
  </conditionalFormatting>
  <conditionalFormatting sqref="BP47:BP49">
    <cfRule type="containsBlanks" priority="2576" stopIfTrue="1">
      <formula>LEN(TRIM(BP47))=0</formula>
    </cfRule>
    <cfRule type="cellIs" dxfId="18764" priority="2577" operator="greaterThanOrEqual">
      <formula>BO47</formula>
    </cfRule>
    <cfRule type="cellIs" dxfId="18763" priority="2578" operator="lessThan">
      <formula>BO47</formula>
    </cfRule>
  </conditionalFormatting>
  <conditionalFormatting sqref="BP12">
    <cfRule type="containsBlanks" priority="2573" stopIfTrue="1">
      <formula>LEN(TRIM(BP12))=0</formula>
    </cfRule>
    <cfRule type="cellIs" dxfId="18762" priority="2574" operator="greaterThanOrEqual">
      <formula>BO12</formula>
    </cfRule>
    <cfRule type="cellIs" dxfId="18761" priority="2575" operator="lessThan">
      <formula>BO12</formula>
    </cfRule>
  </conditionalFormatting>
  <conditionalFormatting sqref="BP13">
    <cfRule type="containsBlanks" priority="2570" stopIfTrue="1">
      <formula>LEN(TRIM(BP13))=0</formula>
    </cfRule>
    <cfRule type="cellIs" dxfId="18760" priority="2571" operator="greaterThanOrEqual">
      <formula>BO13</formula>
    </cfRule>
    <cfRule type="cellIs" dxfId="18759" priority="2572" operator="lessThan">
      <formula>BO13</formula>
    </cfRule>
  </conditionalFormatting>
  <conditionalFormatting sqref="BP11">
    <cfRule type="containsBlanks" priority="2567" stopIfTrue="1">
      <formula>LEN(TRIM(BP11))=0</formula>
    </cfRule>
    <cfRule type="cellIs" dxfId="18758" priority="2568" operator="greaterThanOrEqual">
      <formula>BO11</formula>
    </cfRule>
    <cfRule type="cellIs" dxfId="18757" priority="2569" operator="lessThan">
      <formula>BO11</formula>
    </cfRule>
  </conditionalFormatting>
  <conditionalFormatting sqref="BM12">
    <cfRule type="cellIs" dxfId="18756" priority="2565" stopIfTrue="1" operator="notEqual">
      <formula>0</formula>
    </cfRule>
  </conditionalFormatting>
  <conditionalFormatting sqref="BN12">
    <cfRule type="cellIs" dxfId="18755" priority="2566" stopIfTrue="1" operator="notEqual">
      <formula>0</formula>
    </cfRule>
  </conditionalFormatting>
  <conditionalFormatting sqref="BM13">
    <cfRule type="cellIs" dxfId="18754" priority="2563" stopIfTrue="1" operator="notEqual">
      <formula>0</formula>
    </cfRule>
  </conditionalFormatting>
  <conditionalFormatting sqref="BN13">
    <cfRule type="cellIs" dxfId="18753" priority="2564" stopIfTrue="1" operator="notEqual">
      <formula>0</formula>
    </cfRule>
  </conditionalFormatting>
  <conditionalFormatting sqref="BM11">
    <cfRule type="cellIs" dxfId="18752" priority="2561" stopIfTrue="1" operator="notEqual">
      <formula>0</formula>
    </cfRule>
  </conditionalFormatting>
  <conditionalFormatting sqref="BN11">
    <cfRule type="cellIs" dxfId="18751" priority="2562" stopIfTrue="1" operator="notEqual">
      <formula>0</formula>
    </cfRule>
  </conditionalFormatting>
  <conditionalFormatting sqref="BQ9:BQ13">
    <cfRule type="containsBlanks" priority="2558" stopIfTrue="1">
      <formula>LEN(TRIM(BQ9))=0</formula>
    </cfRule>
    <cfRule type="cellIs" dxfId="18750" priority="2559" operator="greaterThanOrEqual">
      <formula>BP9</formula>
    </cfRule>
    <cfRule type="cellIs" dxfId="18749" priority="2560" operator="lessThan">
      <formula>BP9</formula>
    </cfRule>
  </conditionalFormatting>
  <conditionalFormatting sqref="BQ9:BQ13">
    <cfRule type="containsBlanks" priority="2555" stopIfTrue="1">
      <formula>LEN(TRIM(BQ9))=0</formula>
    </cfRule>
    <cfRule type="cellIs" dxfId="18748" priority="2556" operator="greaterThanOrEqual">
      <formula>BP9</formula>
    </cfRule>
    <cfRule type="cellIs" dxfId="18747" priority="2557" operator="lessThan">
      <formula>BP9</formula>
    </cfRule>
  </conditionalFormatting>
  <conditionalFormatting sqref="BQ5:BQ8">
    <cfRule type="containsBlanks" priority="2552" stopIfTrue="1">
      <formula>LEN(TRIM(BQ5))=0</formula>
    </cfRule>
    <cfRule type="cellIs" dxfId="18746" priority="2553" operator="greaterThanOrEqual">
      <formula>BP5</formula>
    </cfRule>
    <cfRule type="cellIs" dxfId="18745" priority="2554" operator="lessThan">
      <formula>BP5</formula>
    </cfRule>
  </conditionalFormatting>
  <conditionalFormatting sqref="BQ5:BQ8">
    <cfRule type="containsBlanks" priority="2549" stopIfTrue="1">
      <formula>LEN(TRIM(BQ5))=0</formula>
    </cfRule>
    <cfRule type="cellIs" dxfId="18744" priority="2550" operator="greaterThanOrEqual">
      <formula>BP5</formula>
    </cfRule>
    <cfRule type="cellIs" dxfId="18743" priority="2551" operator="lessThan">
      <formula>BP5</formula>
    </cfRule>
  </conditionalFormatting>
  <conditionalFormatting sqref="BR9:BR13">
    <cfRule type="containsBlanks" priority="2546" stopIfTrue="1">
      <formula>LEN(TRIM(BR9))=0</formula>
    </cfRule>
    <cfRule type="cellIs" dxfId="18742" priority="2547" operator="greaterThanOrEqual">
      <formula>BQ9</formula>
    </cfRule>
    <cfRule type="cellIs" dxfId="18741" priority="2548" operator="lessThan">
      <formula>BQ9</formula>
    </cfRule>
  </conditionalFormatting>
  <conditionalFormatting sqref="BR9:BR13">
    <cfRule type="containsBlanks" priority="2543" stopIfTrue="1">
      <formula>LEN(TRIM(BR9))=0</formula>
    </cfRule>
    <cfRule type="cellIs" dxfId="18740" priority="2544" operator="greaterThanOrEqual">
      <formula>BQ9</formula>
    </cfRule>
    <cfRule type="cellIs" dxfId="18739" priority="2545" operator="lessThan">
      <formula>BQ9</formula>
    </cfRule>
  </conditionalFormatting>
  <conditionalFormatting sqref="BR5:BR8">
    <cfRule type="containsBlanks" priority="2540" stopIfTrue="1">
      <formula>LEN(TRIM(BR5))=0</formula>
    </cfRule>
    <cfRule type="cellIs" dxfId="18738" priority="2541" operator="greaterThanOrEqual">
      <formula>BQ5</formula>
    </cfRule>
    <cfRule type="cellIs" dxfId="18737" priority="2542" operator="lessThan">
      <formula>BQ5</formula>
    </cfRule>
  </conditionalFormatting>
  <conditionalFormatting sqref="BR5:BR8">
    <cfRule type="containsBlanks" priority="2537" stopIfTrue="1">
      <formula>LEN(TRIM(BR5))=0</formula>
    </cfRule>
    <cfRule type="cellIs" dxfId="18736" priority="2538" operator="greaterThanOrEqual">
      <formula>BQ5</formula>
    </cfRule>
    <cfRule type="cellIs" dxfId="18735" priority="2539" operator="lessThan">
      <formula>BQ5</formula>
    </cfRule>
  </conditionalFormatting>
  <conditionalFormatting sqref="BR47:BR49">
    <cfRule type="containsBlanks" priority="2534" stopIfTrue="1">
      <formula>LEN(TRIM(BR47))=0</formula>
    </cfRule>
    <cfRule type="cellIs" dxfId="18734" priority="2535" operator="greaterThanOrEqual">
      <formula>BQ47</formula>
    </cfRule>
    <cfRule type="cellIs" dxfId="18733" priority="2536" operator="lessThan">
      <formula>BQ47</formula>
    </cfRule>
  </conditionalFormatting>
  <conditionalFormatting sqref="BR47:BR49">
    <cfRule type="containsBlanks" priority="2531" stopIfTrue="1">
      <formula>LEN(TRIM(BR47))=0</formula>
    </cfRule>
    <cfRule type="cellIs" dxfId="18732" priority="2532" operator="greaterThanOrEqual">
      <formula>BQ47</formula>
    </cfRule>
    <cfRule type="cellIs" dxfId="18731" priority="2533" operator="lessThan">
      <formula>BQ47</formula>
    </cfRule>
  </conditionalFormatting>
  <conditionalFormatting sqref="BP6:BP8">
    <cfRule type="containsBlanks" priority="2528" stopIfTrue="1">
      <formula>LEN(TRIM(BP6))=0</formula>
    </cfRule>
    <cfRule type="cellIs" dxfId="18730" priority="2529" operator="greaterThanOrEqual">
      <formula>BO6</formula>
    </cfRule>
    <cfRule type="cellIs" dxfId="18729" priority="2530" operator="lessThan">
      <formula>BO6</formula>
    </cfRule>
  </conditionalFormatting>
  <conditionalFormatting sqref="BP5">
    <cfRule type="containsBlanks" priority="2525" stopIfTrue="1">
      <formula>LEN(TRIM(BP5))=0</formula>
    </cfRule>
    <cfRule type="cellIs" dxfId="18728" priority="2526" operator="greaterThanOrEqual">
      <formula>BO5</formula>
    </cfRule>
    <cfRule type="cellIs" dxfId="18727" priority="2527" operator="lessThan">
      <formula>BO5</formula>
    </cfRule>
  </conditionalFormatting>
  <conditionalFormatting sqref="BP6">
    <cfRule type="containsBlanks" priority="2522" stopIfTrue="1">
      <formula>LEN(TRIM(BP6))=0</formula>
    </cfRule>
    <cfRule type="cellIs" dxfId="18726" priority="2523" operator="greaterThanOrEqual">
      <formula>BO6</formula>
    </cfRule>
    <cfRule type="cellIs" dxfId="18725" priority="2524" operator="lessThan">
      <formula>BO6</formula>
    </cfRule>
  </conditionalFormatting>
  <conditionalFormatting sqref="BM7:BM8">
    <cfRule type="cellIs" dxfId="18724" priority="2520" stopIfTrue="1" operator="notEqual">
      <formula>0</formula>
    </cfRule>
  </conditionalFormatting>
  <conditionalFormatting sqref="BN7:BN8">
    <cfRule type="cellIs" dxfId="18723" priority="2521" stopIfTrue="1" operator="notEqual">
      <formula>0</formula>
    </cfRule>
  </conditionalFormatting>
  <conditionalFormatting sqref="BM5">
    <cfRule type="cellIs" dxfId="18722" priority="2518" stopIfTrue="1" operator="notEqual">
      <formula>0</formula>
    </cfRule>
  </conditionalFormatting>
  <conditionalFormatting sqref="BN5">
    <cfRule type="cellIs" dxfId="18721" priority="2519" stopIfTrue="1" operator="notEqual">
      <formula>0</formula>
    </cfRule>
  </conditionalFormatting>
  <conditionalFormatting sqref="BM6">
    <cfRule type="cellIs" dxfId="18720" priority="2517" stopIfTrue="1" operator="notEqual">
      <formula>0</formula>
    </cfRule>
  </conditionalFormatting>
  <conditionalFormatting sqref="BM6">
    <cfRule type="cellIs" dxfId="18719" priority="2516" stopIfTrue="1" operator="notEqual">
      <formula>0</formula>
    </cfRule>
  </conditionalFormatting>
  <conditionalFormatting sqref="BN6">
    <cfRule type="cellIs" dxfId="18718" priority="2515" stopIfTrue="1" operator="notEqual">
      <formula>0</formula>
    </cfRule>
  </conditionalFormatting>
  <conditionalFormatting sqref="BP9:BP10">
    <cfRule type="containsBlanks" priority="2512" stopIfTrue="1">
      <formula>LEN(TRIM(BP9))=0</formula>
    </cfRule>
    <cfRule type="cellIs" dxfId="18717" priority="2513" operator="greaterThanOrEqual">
      <formula>BO9</formula>
    </cfRule>
    <cfRule type="cellIs" dxfId="18716" priority="2514" operator="lessThan">
      <formula>BO9</formula>
    </cfRule>
  </conditionalFormatting>
  <conditionalFormatting sqref="BM9:BM10">
    <cfRule type="cellIs" dxfId="18715" priority="2510" stopIfTrue="1" operator="notEqual">
      <formula>0</formula>
    </cfRule>
  </conditionalFormatting>
  <conditionalFormatting sqref="BN10">
    <cfRule type="cellIs" dxfId="18714" priority="2511" stopIfTrue="1" operator="notEqual">
      <formula>0</formula>
    </cfRule>
  </conditionalFormatting>
  <conditionalFormatting sqref="BN9">
    <cfRule type="cellIs" dxfId="18713" priority="2509" stopIfTrue="1" operator="notEqual">
      <formula>0</formula>
    </cfRule>
  </conditionalFormatting>
  <conditionalFormatting sqref="BP20:BP21">
    <cfRule type="containsBlanks" priority="2506" stopIfTrue="1">
      <formula>LEN(TRIM(BP20))=0</formula>
    </cfRule>
    <cfRule type="cellIs" dxfId="18712" priority="2507" operator="greaterThanOrEqual">
      <formula>BO20</formula>
    </cfRule>
    <cfRule type="cellIs" dxfId="18711" priority="2508" operator="lessThan">
      <formula>BO20</formula>
    </cfRule>
  </conditionalFormatting>
  <conditionalFormatting sqref="BP19">
    <cfRule type="containsBlanks" priority="2503" stopIfTrue="1">
      <formula>LEN(TRIM(BP19))=0</formula>
    </cfRule>
    <cfRule type="cellIs" dxfId="18710" priority="2504" operator="greaterThanOrEqual">
      <formula>BO19</formula>
    </cfRule>
    <cfRule type="cellIs" dxfId="18709" priority="2505" operator="lessThan">
      <formula>BO19</formula>
    </cfRule>
  </conditionalFormatting>
  <conditionalFormatting sqref="BM19:BM21">
    <cfRule type="cellIs" dxfId="18708" priority="2501" stopIfTrue="1" operator="notEqual">
      <formula>0</formula>
    </cfRule>
  </conditionalFormatting>
  <conditionalFormatting sqref="BN19:BN21">
    <cfRule type="cellIs" dxfId="18707" priority="2502" stopIfTrue="1" operator="notEqual">
      <formula>0</formula>
    </cfRule>
  </conditionalFormatting>
  <conditionalFormatting sqref="BQ19:BQ21">
    <cfRule type="containsBlanks" priority="2498" stopIfTrue="1">
      <formula>LEN(TRIM(BQ19))=0</formula>
    </cfRule>
    <cfRule type="cellIs" dxfId="18706" priority="2499" operator="greaterThanOrEqual">
      <formula>BP19</formula>
    </cfRule>
    <cfRule type="cellIs" dxfId="18705" priority="2500" operator="lessThan">
      <formula>BP19</formula>
    </cfRule>
  </conditionalFormatting>
  <conditionalFormatting sqref="BQ19:BQ21">
    <cfRule type="containsBlanks" priority="2495" stopIfTrue="1">
      <formula>LEN(TRIM(BQ19))=0</formula>
    </cfRule>
    <cfRule type="cellIs" dxfId="18704" priority="2496" operator="greaterThanOrEqual">
      <formula>BP19</formula>
    </cfRule>
    <cfRule type="cellIs" dxfId="18703" priority="2497" operator="lessThan">
      <formula>BP19</formula>
    </cfRule>
  </conditionalFormatting>
  <conditionalFormatting sqref="BR19:BR21">
    <cfRule type="containsBlanks" priority="2492" stopIfTrue="1">
      <formula>LEN(TRIM(BR19))=0</formula>
    </cfRule>
    <cfRule type="cellIs" dxfId="18702" priority="2493" operator="greaterThanOrEqual">
      <formula>BQ19</formula>
    </cfRule>
    <cfRule type="cellIs" dxfId="18701" priority="2494" operator="lessThan">
      <formula>BQ19</formula>
    </cfRule>
  </conditionalFormatting>
  <conditionalFormatting sqref="BR19:BR21">
    <cfRule type="containsBlanks" priority="2489" stopIfTrue="1">
      <formula>LEN(TRIM(BR19))=0</formula>
    </cfRule>
    <cfRule type="cellIs" dxfId="18700" priority="2490" operator="greaterThanOrEqual">
      <formula>BQ19</formula>
    </cfRule>
    <cfRule type="cellIs" dxfId="18699" priority="2491" operator="lessThan">
      <formula>BQ19</formula>
    </cfRule>
  </conditionalFormatting>
  <conditionalFormatting sqref="BP23:BP24">
    <cfRule type="containsBlanks" priority="2486" stopIfTrue="1">
      <formula>LEN(TRIM(BP23))=0</formula>
    </cfRule>
    <cfRule type="cellIs" dxfId="18698" priority="2487" operator="greaterThanOrEqual">
      <formula>BO23</formula>
    </cfRule>
    <cfRule type="cellIs" dxfId="18697" priority="2488" operator="lessThan">
      <formula>BO23</formula>
    </cfRule>
  </conditionalFormatting>
  <conditionalFormatting sqref="BP22">
    <cfRule type="containsBlanks" priority="2483" stopIfTrue="1">
      <formula>LEN(TRIM(BP22))=0</formula>
    </cfRule>
    <cfRule type="cellIs" dxfId="18696" priority="2484" operator="greaterThanOrEqual">
      <formula>BO22</formula>
    </cfRule>
    <cfRule type="cellIs" dxfId="18695" priority="2485" operator="lessThan">
      <formula>BO22</formula>
    </cfRule>
  </conditionalFormatting>
  <conditionalFormatting sqref="BM22:BM24">
    <cfRule type="cellIs" dxfId="18694" priority="2481" stopIfTrue="1" operator="notEqual">
      <formula>0</formula>
    </cfRule>
  </conditionalFormatting>
  <conditionalFormatting sqref="BN22 BN24">
    <cfRule type="cellIs" dxfId="18693" priority="2482" stopIfTrue="1" operator="notEqual">
      <formula>0</formula>
    </cfRule>
  </conditionalFormatting>
  <conditionalFormatting sqref="BQ22:BQ24">
    <cfRule type="containsBlanks" priority="2478" stopIfTrue="1">
      <formula>LEN(TRIM(BQ22))=0</formula>
    </cfRule>
    <cfRule type="cellIs" dxfId="18692" priority="2479" operator="greaterThanOrEqual">
      <formula>BP22</formula>
    </cfRule>
    <cfRule type="cellIs" dxfId="18691" priority="2480" operator="lessThan">
      <formula>BP22</formula>
    </cfRule>
  </conditionalFormatting>
  <conditionalFormatting sqref="BQ22:BQ24">
    <cfRule type="containsBlanks" priority="2475" stopIfTrue="1">
      <formula>LEN(TRIM(BQ22))=0</formula>
    </cfRule>
    <cfRule type="cellIs" dxfId="18690" priority="2476" operator="greaterThanOrEqual">
      <formula>BP22</formula>
    </cfRule>
    <cfRule type="cellIs" dxfId="18689" priority="2477" operator="lessThan">
      <formula>BP22</formula>
    </cfRule>
  </conditionalFormatting>
  <conditionalFormatting sqref="BR22:BR24">
    <cfRule type="containsBlanks" priority="2472" stopIfTrue="1">
      <formula>LEN(TRIM(BR22))=0</formula>
    </cfRule>
    <cfRule type="cellIs" dxfId="18688" priority="2473" operator="greaterThanOrEqual">
      <formula>BQ22</formula>
    </cfRule>
    <cfRule type="cellIs" dxfId="18687" priority="2474" operator="lessThan">
      <formula>BQ22</formula>
    </cfRule>
  </conditionalFormatting>
  <conditionalFormatting sqref="BR22:BR24">
    <cfRule type="containsBlanks" priority="2469" stopIfTrue="1">
      <formula>LEN(TRIM(BR22))=0</formula>
    </cfRule>
    <cfRule type="cellIs" dxfId="18686" priority="2470" operator="greaterThanOrEqual">
      <formula>BQ22</formula>
    </cfRule>
    <cfRule type="cellIs" dxfId="18685" priority="2471" operator="lessThan">
      <formula>BQ22</formula>
    </cfRule>
  </conditionalFormatting>
  <conditionalFormatting sqref="BM38 BM40">
    <cfRule type="cellIs" dxfId="18684" priority="2468" stopIfTrue="1" operator="notEqual">
      <formula>0</formula>
    </cfRule>
  </conditionalFormatting>
  <conditionalFormatting sqref="BM39">
    <cfRule type="cellIs" dxfId="18683" priority="2467" stopIfTrue="1" operator="notEqual">
      <formula>0</formula>
    </cfRule>
  </conditionalFormatting>
  <conditionalFormatting sqref="BP38 BP40">
    <cfRule type="containsBlanks" priority="2464" stopIfTrue="1">
      <formula>LEN(TRIM(BP38))=0</formula>
    </cfRule>
    <cfRule type="cellIs" dxfId="18682" priority="2465" operator="greaterThanOrEqual">
      <formula>BO38</formula>
    </cfRule>
    <cfRule type="cellIs" dxfId="18681" priority="2466" operator="lessThan">
      <formula>BO38</formula>
    </cfRule>
  </conditionalFormatting>
  <conditionalFormatting sqref="BP39">
    <cfRule type="containsBlanks" priority="2461" stopIfTrue="1">
      <formula>LEN(TRIM(BP39))=0</formula>
    </cfRule>
    <cfRule type="cellIs" dxfId="18680" priority="2462" operator="greaterThanOrEqual">
      <formula>BO39</formula>
    </cfRule>
    <cfRule type="cellIs" dxfId="18679" priority="2463" operator="lessThan">
      <formula>BO39</formula>
    </cfRule>
  </conditionalFormatting>
  <conditionalFormatting sqref="BN38 BN40">
    <cfRule type="cellIs" dxfId="18678" priority="2460" stopIfTrue="1" operator="notEqual">
      <formula>0</formula>
    </cfRule>
  </conditionalFormatting>
  <conditionalFormatting sqref="BQ38:BQ40">
    <cfRule type="containsBlanks" priority="2457" stopIfTrue="1">
      <formula>LEN(TRIM(BQ38))=0</formula>
    </cfRule>
    <cfRule type="cellIs" dxfId="18677" priority="2458" operator="greaterThanOrEqual">
      <formula>BP38</formula>
    </cfRule>
    <cfRule type="cellIs" dxfId="18676" priority="2459" operator="lessThan">
      <formula>BP38</formula>
    </cfRule>
  </conditionalFormatting>
  <conditionalFormatting sqref="BQ38:BQ40">
    <cfRule type="containsBlanks" priority="2454" stopIfTrue="1">
      <formula>LEN(TRIM(BQ38))=0</formula>
    </cfRule>
    <cfRule type="cellIs" dxfId="18675" priority="2455" operator="greaterThanOrEqual">
      <formula>BP38</formula>
    </cfRule>
    <cfRule type="cellIs" dxfId="18674" priority="2456" operator="lessThan">
      <formula>BP38</formula>
    </cfRule>
  </conditionalFormatting>
  <conditionalFormatting sqref="BR38:BR40">
    <cfRule type="containsBlanks" priority="2451" stopIfTrue="1">
      <formula>LEN(TRIM(BR38))=0</formula>
    </cfRule>
    <cfRule type="cellIs" dxfId="18673" priority="2452" operator="greaterThanOrEqual">
      <formula>BQ38</formula>
    </cfRule>
    <cfRule type="cellIs" dxfId="18672" priority="2453" operator="lessThan">
      <formula>BQ38</formula>
    </cfRule>
  </conditionalFormatting>
  <conditionalFormatting sqref="BR38:BR40">
    <cfRule type="containsBlanks" priority="2448" stopIfTrue="1">
      <formula>LEN(TRIM(BR38))=0</formula>
    </cfRule>
    <cfRule type="cellIs" dxfId="18671" priority="2449" operator="greaterThanOrEqual">
      <formula>BQ38</formula>
    </cfRule>
    <cfRule type="cellIs" dxfId="18670" priority="2450" operator="lessThan">
      <formula>BQ38</formula>
    </cfRule>
  </conditionalFormatting>
  <conditionalFormatting sqref="BM42">
    <cfRule type="cellIs" dxfId="18669" priority="2446" stopIfTrue="1" operator="notEqual">
      <formula>0</formula>
    </cfRule>
  </conditionalFormatting>
  <conditionalFormatting sqref="BN43">
    <cfRule type="cellIs" dxfId="18668" priority="2447" stopIfTrue="1" operator="notEqual">
      <formula>0</formula>
    </cfRule>
  </conditionalFormatting>
  <conditionalFormatting sqref="BM41 BM43">
    <cfRule type="cellIs" dxfId="18667" priority="2445" stopIfTrue="1" operator="notEqual">
      <formula>0</formula>
    </cfRule>
  </conditionalFormatting>
  <conditionalFormatting sqref="BN42">
    <cfRule type="cellIs" dxfId="18666" priority="2444" stopIfTrue="1" operator="notEqual">
      <formula>0</formula>
    </cfRule>
  </conditionalFormatting>
  <conditionalFormatting sqref="BP41:BP43">
    <cfRule type="containsBlanks" priority="2441" stopIfTrue="1">
      <formula>LEN(TRIM(BP41))=0</formula>
    </cfRule>
    <cfRule type="cellIs" dxfId="18665" priority="2442" operator="greaterThanOrEqual">
      <formula>BO41</formula>
    </cfRule>
    <cfRule type="cellIs" dxfId="18664" priority="2443" operator="lessThan">
      <formula>BO41</formula>
    </cfRule>
  </conditionalFormatting>
  <conditionalFormatting sqref="BN41">
    <cfRule type="cellIs" dxfId="18663" priority="2440" stopIfTrue="1" operator="notEqual">
      <formula>0</formula>
    </cfRule>
  </conditionalFormatting>
  <conditionalFormatting sqref="BQ41:BQ43">
    <cfRule type="containsBlanks" priority="2437" stopIfTrue="1">
      <formula>LEN(TRIM(BQ41))=0</formula>
    </cfRule>
    <cfRule type="cellIs" dxfId="18662" priority="2438" operator="greaterThanOrEqual">
      <formula>BP41</formula>
    </cfRule>
    <cfRule type="cellIs" dxfId="18661" priority="2439" operator="lessThan">
      <formula>BP41</formula>
    </cfRule>
  </conditionalFormatting>
  <conditionalFormatting sqref="BQ41:BQ43">
    <cfRule type="containsBlanks" priority="2434" stopIfTrue="1">
      <formula>LEN(TRIM(BQ41))=0</formula>
    </cfRule>
    <cfRule type="cellIs" dxfId="18660" priority="2435" operator="greaterThanOrEqual">
      <formula>BP41</formula>
    </cfRule>
    <cfRule type="cellIs" dxfId="18659" priority="2436" operator="lessThan">
      <formula>BP41</formula>
    </cfRule>
  </conditionalFormatting>
  <conditionalFormatting sqref="BR41:BR43">
    <cfRule type="containsBlanks" priority="2431" stopIfTrue="1">
      <formula>LEN(TRIM(BR41))=0</formula>
    </cfRule>
    <cfRule type="cellIs" dxfId="18658" priority="2432" operator="greaterThanOrEqual">
      <formula>BQ41</formula>
    </cfRule>
    <cfRule type="cellIs" dxfId="18657" priority="2433" operator="lessThan">
      <formula>BQ41</formula>
    </cfRule>
  </conditionalFormatting>
  <conditionalFormatting sqref="BR41:BR43">
    <cfRule type="containsBlanks" priority="2428" stopIfTrue="1">
      <formula>LEN(TRIM(BR41))=0</formula>
    </cfRule>
    <cfRule type="cellIs" dxfId="18656" priority="2429" operator="greaterThanOrEqual">
      <formula>BQ41</formula>
    </cfRule>
    <cfRule type="cellIs" dxfId="18655" priority="2430" operator="lessThan">
      <formula>BQ41</formula>
    </cfRule>
  </conditionalFormatting>
  <conditionalFormatting sqref="BM36:BM37">
    <cfRule type="cellIs" dxfId="18654" priority="2427" stopIfTrue="1" operator="notEqual">
      <formula>0</formula>
    </cfRule>
  </conditionalFormatting>
  <conditionalFormatting sqref="BP36:BP37">
    <cfRule type="containsBlanks" priority="2424" stopIfTrue="1">
      <formula>LEN(TRIM(BP36))=0</formula>
    </cfRule>
    <cfRule type="cellIs" dxfId="18653" priority="2425" operator="greaterThanOrEqual">
      <formula>BO36</formula>
    </cfRule>
    <cfRule type="cellIs" dxfId="18652" priority="2426" operator="lessThan">
      <formula>BO36</formula>
    </cfRule>
  </conditionalFormatting>
  <conditionalFormatting sqref="BM34:BM35">
    <cfRule type="cellIs" dxfId="18651" priority="2422" stopIfTrue="1" operator="notEqual">
      <formula>0</formula>
    </cfRule>
  </conditionalFormatting>
  <conditionalFormatting sqref="BN34">
    <cfRule type="cellIs" dxfId="18650" priority="2423" stopIfTrue="1" operator="notEqual">
      <formula>0</formula>
    </cfRule>
  </conditionalFormatting>
  <conditionalFormatting sqref="BP34:BP35">
    <cfRule type="containsBlanks" priority="2419" stopIfTrue="1">
      <formula>LEN(TRIM(BP34))=0</formula>
    </cfRule>
    <cfRule type="cellIs" dxfId="18649" priority="2420" operator="greaterThanOrEqual">
      <formula>BO34</formula>
    </cfRule>
    <cfRule type="cellIs" dxfId="18648" priority="2421" operator="lessThan">
      <formula>BO34</formula>
    </cfRule>
  </conditionalFormatting>
  <conditionalFormatting sqref="BN36:BN37">
    <cfRule type="cellIs" dxfId="18647" priority="2418" stopIfTrue="1" operator="notEqual">
      <formula>0</formula>
    </cfRule>
  </conditionalFormatting>
  <conditionalFormatting sqref="BN35">
    <cfRule type="cellIs" dxfId="18646" priority="2417" stopIfTrue="1" operator="notEqual">
      <formula>0</formula>
    </cfRule>
  </conditionalFormatting>
  <conditionalFormatting sqref="BQ34:BQ37">
    <cfRule type="containsBlanks" priority="2414" stopIfTrue="1">
      <formula>LEN(TRIM(BQ34))=0</formula>
    </cfRule>
    <cfRule type="cellIs" dxfId="18645" priority="2415" operator="greaterThanOrEqual">
      <formula>BP34</formula>
    </cfRule>
    <cfRule type="cellIs" dxfId="18644" priority="2416" operator="lessThan">
      <formula>BP34</formula>
    </cfRule>
  </conditionalFormatting>
  <conditionalFormatting sqref="BQ34:BQ37">
    <cfRule type="containsBlanks" priority="2411" stopIfTrue="1">
      <formula>LEN(TRIM(BQ34))=0</formula>
    </cfRule>
    <cfRule type="cellIs" dxfId="18643" priority="2412" operator="greaterThanOrEqual">
      <formula>BP34</formula>
    </cfRule>
    <cfRule type="cellIs" dxfId="18642" priority="2413" operator="lessThan">
      <formula>BP34</formula>
    </cfRule>
  </conditionalFormatting>
  <conditionalFormatting sqref="BR34:BR37">
    <cfRule type="containsBlanks" priority="2408" stopIfTrue="1">
      <formula>LEN(TRIM(BR34))=0</formula>
    </cfRule>
    <cfRule type="cellIs" dxfId="18641" priority="2409" operator="greaterThanOrEqual">
      <formula>BQ34</formula>
    </cfRule>
    <cfRule type="cellIs" dxfId="18640" priority="2410" operator="lessThan">
      <formula>BQ34</formula>
    </cfRule>
  </conditionalFormatting>
  <conditionalFormatting sqref="BR34:BR37">
    <cfRule type="containsBlanks" priority="2405" stopIfTrue="1">
      <formula>LEN(TRIM(BR34))=0</formula>
    </cfRule>
    <cfRule type="cellIs" dxfId="18639" priority="2406" operator="greaterThanOrEqual">
      <formula>BQ34</formula>
    </cfRule>
    <cfRule type="cellIs" dxfId="18638" priority="2407" operator="lessThan">
      <formula>BQ34</formula>
    </cfRule>
  </conditionalFormatting>
  <conditionalFormatting sqref="BN39">
    <cfRule type="cellIs" dxfId="18637" priority="2404" stopIfTrue="1" operator="notEqual">
      <formula>0</formula>
    </cfRule>
  </conditionalFormatting>
  <conditionalFormatting sqref="BP15:BP16">
    <cfRule type="containsBlanks" priority="2401" stopIfTrue="1">
      <formula>LEN(TRIM(BP15))=0</formula>
    </cfRule>
    <cfRule type="cellIs" dxfId="18636" priority="2402" operator="greaterThanOrEqual">
      <formula>BO15</formula>
    </cfRule>
    <cfRule type="cellIs" dxfId="18635" priority="2403" operator="lessThan">
      <formula>BO15</formula>
    </cfRule>
  </conditionalFormatting>
  <conditionalFormatting sqref="BP14:BP18">
    <cfRule type="containsBlanks" priority="2398" stopIfTrue="1">
      <formula>LEN(TRIM(BP14))=0</formula>
    </cfRule>
    <cfRule type="cellIs" dxfId="18634" priority="2399" operator="greaterThanOrEqual">
      <formula>BO14</formula>
    </cfRule>
    <cfRule type="cellIs" dxfId="18633" priority="2400" operator="lessThan">
      <formula>BO14</formula>
    </cfRule>
  </conditionalFormatting>
  <conditionalFormatting sqref="BP15:BP16">
    <cfRule type="containsBlanks" priority="2395" stopIfTrue="1">
      <formula>LEN(TRIM(BP15))=0</formula>
    </cfRule>
    <cfRule type="cellIs" dxfId="18632" priority="2396" operator="greaterThanOrEqual">
      <formula>BO15</formula>
    </cfRule>
    <cfRule type="cellIs" dxfId="18631" priority="2397" operator="lessThan">
      <formula>BO15</formula>
    </cfRule>
  </conditionalFormatting>
  <conditionalFormatting sqref="BM14">
    <cfRule type="cellIs" dxfId="18630" priority="2393" stopIfTrue="1" operator="notEqual">
      <formula>0</formula>
    </cfRule>
  </conditionalFormatting>
  <conditionalFormatting sqref="BN14:BN15 BN17:BN18">
    <cfRule type="cellIs" dxfId="18629" priority="2394" stopIfTrue="1" operator="notEqual">
      <formula>0</formula>
    </cfRule>
  </conditionalFormatting>
  <conditionalFormatting sqref="BM17:BM18">
    <cfRule type="cellIs" dxfId="18628" priority="2392" stopIfTrue="1" operator="notEqual">
      <formula>0</formula>
    </cfRule>
  </conditionalFormatting>
  <conditionalFormatting sqref="BM15">
    <cfRule type="cellIs" dxfId="18627" priority="2390" stopIfTrue="1" operator="notEqual">
      <formula>0</formula>
    </cfRule>
  </conditionalFormatting>
  <conditionalFormatting sqref="BN15">
    <cfRule type="cellIs" dxfId="18626" priority="2391" stopIfTrue="1" operator="notEqual">
      <formula>0</formula>
    </cfRule>
  </conditionalFormatting>
  <conditionalFormatting sqref="BM15">
    <cfRule type="cellIs" dxfId="18625" priority="2389" stopIfTrue="1" operator="notEqual">
      <formula>0</formula>
    </cfRule>
  </conditionalFormatting>
  <conditionalFormatting sqref="BM15">
    <cfRule type="cellIs" dxfId="18624" priority="2387" stopIfTrue="1" operator="notEqual">
      <formula>0</formula>
    </cfRule>
  </conditionalFormatting>
  <conditionalFormatting sqref="BN15">
    <cfRule type="cellIs" dxfId="18623" priority="2388" stopIfTrue="1" operator="notEqual">
      <formula>0</formula>
    </cfRule>
  </conditionalFormatting>
  <conditionalFormatting sqref="BN16">
    <cfRule type="cellIs" dxfId="18622" priority="2386" stopIfTrue="1" operator="notEqual">
      <formula>0</formula>
    </cfRule>
  </conditionalFormatting>
  <conditionalFormatting sqref="BM16">
    <cfRule type="cellIs" dxfId="18621" priority="2385" stopIfTrue="1" operator="notEqual">
      <formula>0</formula>
    </cfRule>
  </conditionalFormatting>
  <conditionalFormatting sqref="BM16">
    <cfRule type="cellIs" dxfId="18620" priority="2384" stopIfTrue="1" operator="notEqual">
      <formula>0</formula>
    </cfRule>
  </conditionalFormatting>
  <conditionalFormatting sqref="BM16">
    <cfRule type="cellIs" dxfId="18619" priority="2383" stopIfTrue="1" operator="notEqual">
      <formula>0</formula>
    </cfRule>
  </conditionalFormatting>
  <conditionalFormatting sqref="BM16">
    <cfRule type="cellIs" dxfId="18618" priority="2382" stopIfTrue="1" operator="notEqual">
      <formula>0</formula>
    </cfRule>
  </conditionalFormatting>
  <conditionalFormatting sqref="BQ14:BQ18">
    <cfRule type="containsBlanks" priority="2379" stopIfTrue="1">
      <formula>LEN(TRIM(BQ14))=0</formula>
    </cfRule>
    <cfRule type="cellIs" dxfId="18617" priority="2380" operator="greaterThanOrEqual">
      <formula>BP14</formula>
    </cfRule>
    <cfRule type="cellIs" dxfId="18616" priority="2381" operator="lessThan">
      <formula>BP14</formula>
    </cfRule>
  </conditionalFormatting>
  <conditionalFormatting sqref="BQ14:BQ18">
    <cfRule type="containsBlanks" priority="2376" stopIfTrue="1">
      <formula>LEN(TRIM(BQ14))=0</formula>
    </cfRule>
    <cfRule type="cellIs" dxfId="18615" priority="2377" operator="greaterThanOrEqual">
      <formula>BP14</formula>
    </cfRule>
    <cfRule type="cellIs" dxfId="18614" priority="2378" operator="lessThan">
      <formula>BP14</formula>
    </cfRule>
  </conditionalFormatting>
  <conditionalFormatting sqref="BR14:BR18">
    <cfRule type="containsBlanks" priority="2373" stopIfTrue="1">
      <formula>LEN(TRIM(BR14))=0</formula>
    </cfRule>
    <cfRule type="cellIs" dxfId="18613" priority="2374" operator="greaterThanOrEqual">
      <formula>BQ14</formula>
    </cfRule>
    <cfRule type="cellIs" dxfId="18612" priority="2375" operator="lessThan">
      <formula>BQ14</formula>
    </cfRule>
  </conditionalFormatting>
  <conditionalFormatting sqref="BR14:BR18">
    <cfRule type="containsBlanks" priority="2370" stopIfTrue="1">
      <formula>LEN(TRIM(BR14))=0</formula>
    </cfRule>
    <cfRule type="cellIs" dxfId="18611" priority="2371" operator="greaterThanOrEqual">
      <formula>BQ14</formula>
    </cfRule>
    <cfRule type="cellIs" dxfId="18610" priority="2372" operator="lessThan">
      <formula>BQ14</formula>
    </cfRule>
  </conditionalFormatting>
  <conditionalFormatting sqref="BP54:BP57">
    <cfRule type="containsBlanks" priority="2367" stopIfTrue="1">
      <formula>LEN(TRIM(BP54))=0</formula>
    </cfRule>
    <cfRule type="cellIs" dxfId="18609" priority="2368" operator="greaterThanOrEqual">
      <formula>BO54</formula>
    </cfRule>
    <cfRule type="cellIs" dxfId="18608" priority="2369" operator="lessThan">
      <formula>BO54</formula>
    </cfRule>
  </conditionalFormatting>
  <conditionalFormatting sqref="BM54">
    <cfRule type="cellIs" dxfId="18607" priority="2364" stopIfTrue="1" operator="notEqual">
      <formula>0</formula>
    </cfRule>
  </conditionalFormatting>
  <conditionalFormatting sqref="BM55 BM57">
    <cfRule type="cellIs" dxfId="18606" priority="2365" stopIfTrue="1" operator="notEqual">
      <formula>0</formula>
    </cfRule>
  </conditionalFormatting>
  <conditionalFormatting sqref="BN57 BN54:BN55">
    <cfRule type="cellIs" dxfId="18605" priority="2366" stopIfTrue="1" operator="notEqual">
      <formula>0</formula>
    </cfRule>
  </conditionalFormatting>
  <conditionalFormatting sqref="BN56">
    <cfRule type="cellIs" dxfId="18604" priority="2363" stopIfTrue="1" operator="notEqual">
      <formula>0</formula>
    </cfRule>
  </conditionalFormatting>
  <conditionalFormatting sqref="BM56">
    <cfRule type="cellIs" dxfId="18603" priority="2362" stopIfTrue="1" operator="notEqual">
      <formula>0</formula>
    </cfRule>
  </conditionalFormatting>
  <conditionalFormatting sqref="BR54:BR57">
    <cfRule type="containsBlanks" priority="2359" stopIfTrue="1">
      <formula>LEN(TRIM(BR54))=0</formula>
    </cfRule>
    <cfRule type="cellIs" dxfId="18602" priority="2360" operator="greaterThanOrEqual">
      <formula>BQ54</formula>
    </cfRule>
    <cfRule type="cellIs" dxfId="18601" priority="2361" operator="lessThan">
      <formula>BQ54</formula>
    </cfRule>
  </conditionalFormatting>
  <conditionalFormatting sqref="BR54:BR57">
    <cfRule type="containsBlanks" priority="2356" stopIfTrue="1">
      <formula>LEN(TRIM(BR54))=0</formula>
    </cfRule>
    <cfRule type="cellIs" dxfId="18600" priority="2357" operator="greaterThanOrEqual">
      <formula>BQ54</formula>
    </cfRule>
    <cfRule type="cellIs" dxfId="18599" priority="2358" operator="lessThan">
      <formula>BQ54</formula>
    </cfRule>
  </conditionalFormatting>
  <conditionalFormatting sqref="BP58:BP60">
    <cfRule type="containsBlanks" priority="2353" stopIfTrue="1">
      <formula>LEN(TRIM(BP58))=0</formula>
    </cfRule>
    <cfRule type="cellIs" dxfId="18598" priority="2354" operator="greaterThanOrEqual">
      <formula>BO58</formula>
    </cfRule>
    <cfRule type="cellIs" dxfId="18597" priority="2355" operator="lessThan">
      <formula>BO58</formula>
    </cfRule>
  </conditionalFormatting>
  <conditionalFormatting sqref="BM58:BM60">
    <cfRule type="cellIs" dxfId="18596" priority="2351" stopIfTrue="1" operator="notEqual">
      <formula>0</formula>
    </cfRule>
  </conditionalFormatting>
  <conditionalFormatting sqref="BN58:BN60">
    <cfRule type="cellIs" dxfId="18595" priority="2352" stopIfTrue="1" operator="notEqual">
      <formula>0</formula>
    </cfRule>
  </conditionalFormatting>
  <conditionalFormatting sqref="BR58:BR60">
    <cfRule type="containsBlanks" priority="2348" stopIfTrue="1">
      <formula>LEN(TRIM(BR58))=0</formula>
    </cfRule>
    <cfRule type="cellIs" dxfId="18594" priority="2349" operator="greaterThanOrEqual">
      <formula>BQ58</formula>
    </cfRule>
    <cfRule type="cellIs" dxfId="18593" priority="2350" operator="lessThan">
      <formula>BQ58</formula>
    </cfRule>
  </conditionalFormatting>
  <conditionalFormatting sqref="BR58:BR60">
    <cfRule type="containsBlanks" priority="2345" stopIfTrue="1">
      <formula>LEN(TRIM(BR58))=0</formula>
    </cfRule>
    <cfRule type="cellIs" dxfId="18592" priority="2346" operator="greaterThanOrEqual">
      <formula>BQ58</formula>
    </cfRule>
    <cfRule type="cellIs" dxfId="18591" priority="2347" operator="lessThan">
      <formula>BQ58</formula>
    </cfRule>
  </conditionalFormatting>
  <conditionalFormatting sqref="BM72:BM73">
    <cfRule type="cellIs" dxfId="18590" priority="2343" stopIfTrue="1" operator="notEqual">
      <formula>0</formula>
    </cfRule>
  </conditionalFormatting>
  <conditionalFormatting sqref="BN72:BN73">
    <cfRule type="cellIs" dxfId="18589" priority="2344" stopIfTrue="1" operator="notEqual">
      <formula>0</formula>
    </cfRule>
  </conditionalFormatting>
  <conditionalFormatting sqref="BP69:BP73">
    <cfRule type="containsBlanks" priority="2340" stopIfTrue="1">
      <formula>LEN(TRIM(BP69))=0</formula>
    </cfRule>
    <cfRule type="cellIs" dxfId="18588" priority="2341" operator="greaterThanOrEqual">
      <formula>BO69</formula>
    </cfRule>
    <cfRule type="cellIs" dxfId="18587" priority="2342" operator="lessThan">
      <formula>BO69</formula>
    </cfRule>
  </conditionalFormatting>
  <conditionalFormatting sqref="BM69:BM71">
    <cfRule type="cellIs" dxfId="18586" priority="2338" stopIfTrue="1" operator="notEqual">
      <formula>0</formula>
    </cfRule>
  </conditionalFormatting>
  <conditionalFormatting sqref="BN69:BN71">
    <cfRule type="cellIs" dxfId="18585" priority="2339" stopIfTrue="1" operator="notEqual">
      <formula>0</formula>
    </cfRule>
  </conditionalFormatting>
  <conditionalFormatting sqref="BR69:BR71">
    <cfRule type="containsBlanks" priority="2335" stopIfTrue="1">
      <formula>LEN(TRIM(BR69))=0</formula>
    </cfRule>
    <cfRule type="cellIs" dxfId="18584" priority="2336" operator="greaterThanOrEqual">
      <formula>BQ69</formula>
    </cfRule>
    <cfRule type="cellIs" dxfId="18583" priority="2337" operator="lessThan">
      <formula>BQ69</formula>
    </cfRule>
  </conditionalFormatting>
  <conditionalFormatting sqref="BR69:BR71">
    <cfRule type="containsBlanks" priority="2332" stopIfTrue="1">
      <formula>LEN(TRIM(BR69))=0</formula>
    </cfRule>
    <cfRule type="cellIs" dxfId="18582" priority="2333" operator="greaterThanOrEqual">
      <formula>BQ69</formula>
    </cfRule>
    <cfRule type="cellIs" dxfId="18581" priority="2334" operator="lessThan">
      <formula>BQ69</formula>
    </cfRule>
  </conditionalFormatting>
  <conditionalFormatting sqref="BR73">
    <cfRule type="containsBlanks" priority="2329" stopIfTrue="1">
      <formula>LEN(TRIM(BR73))=0</formula>
    </cfRule>
    <cfRule type="cellIs" dxfId="18580" priority="2330" operator="greaterThanOrEqual">
      <formula>BQ73</formula>
    </cfRule>
    <cfRule type="cellIs" dxfId="18579" priority="2331" operator="lessThan">
      <formula>BQ73</formula>
    </cfRule>
  </conditionalFormatting>
  <conditionalFormatting sqref="BR73">
    <cfRule type="containsBlanks" priority="2326" stopIfTrue="1">
      <formula>LEN(TRIM(BR73))=0</formula>
    </cfRule>
    <cfRule type="cellIs" dxfId="18578" priority="2327" operator="greaterThanOrEqual">
      <formula>BQ73</formula>
    </cfRule>
    <cfRule type="cellIs" dxfId="18577" priority="2328" operator="lessThan">
      <formula>BQ73</formula>
    </cfRule>
  </conditionalFormatting>
  <conditionalFormatting sqref="BR72">
    <cfRule type="containsBlanks" priority="2323" stopIfTrue="1">
      <formula>LEN(TRIM(BR72))=0</formula>
    </cfRule>
    <cfRule type="cellIs" dxfId="18576" priority="2324" operator="greaterThanOrEqual">
      <formula>BQ72</formula>
    </cfRule>
    <cfRule type="cellIs" dxfId="18575" priority="2325" operator="lessThan">
      <formula>BQ72</formula>
    </cfRule>
  </conditionalFormatting>
  <conditionalFormatting sqref="BR72">
    <cfRule type="containsBlanks" priority="2320" stopIfTrue="1">
      <formula>LEN(TRIM(BR72))=0</formula>
    </cfRule>
    <cfRule type="cellIs" dxfId="18574" priority="2321" operator="greaterThanOrEqual">
      <formula>BQ72</formula>
    </cfRule>
    <cfRule type="cellIs" dxfId="18573" priority="2322" operator="lessThan">
      <formula>BQ72</formula>
    </cfRule>
  </conditionalFormatting>
  <conditionalFormatting sqref="BP66:BP68">
    <cfRule type="containsBlanks" priority="2317" stopIfTrue="1">
      <formula>LEN(TRIM(BP66))=0</formula>
    </cfRule>
    <cfRule type="cellIs" dxfId="18572" priority="2318" operator="greaterThanOrEqual">
      <formula>BO66</formula>
    </cfRule>
    <cfRule type="cellIs" dxfId="18571" priority="2319" operator="lessThan">
      <formula>BO66</formula>
    </cfRule>
  </conditionalFormatting>
  <conditionalFormatting sqref="BN67">
    <cfRule type="cellIs" dxfId="18570" priority="2316" stopIfTrue="1" operator="notEqual">
      <formula>0</formula>
    </cfRule>
  </conditionalFormatting>
  <conditionalFormatting sqref="BM68">
    <cfRule type="cellIs" dxfId="18569" priority="2314" stopIfTrue="1" operator="notEqual">
      <formula>0</formula>
    </cfRule>
  </conditionalFormatting>
  <conditionalFormatting sqref="BN68">
    <cfRule type="cellIs" dxfId="18568" priority="2315" stopIfTrue="1" operator="notEqual">
      <formula>0</formula>
    </cfRule>
  </conditionalFormatting>
  <conditionalFormatting sqref="BM67">
    <cfRule type="cellIs" dxfId="18567" priority="2313" stopIfTrue="1" operator="notEqual">
      <formula>0</formula>
    </cfRule>
  </conditionalFormatting>
  <conditionalFormatting sqref="BM66">
    <cfRule type="cellIs" dxfId="18566" priority="2312" stopIfTrue="1" operator="notEqual">
      <formula>0</formula>
    </cfRule>
  </conditionalFormatting>
  <conditionalFormatting sqref="BN66">
    <cfRule type="cellIs" dxfId="18565" priority="2311" stopIfTrue="1" operator="notEqual">
      <formula>0</formula>
    </cfRule>
  </conditionalFormatting>
  <conditionalFormatting sqref="BR66:BR68">
    <cfRule type="containsBlanks" priority="2308" stopIfTrue="1">
      <formula>LEN(TRIM(BR66))=0</formula>
    </cfRule>
    <cfRule type="cellIs" dxfId="18564" priority="2309" operator="greaterThanOrEqual">
      <formula>BQ66</formula>
    </cfRule>
    <cfRule type="cellIs" dxfId="18563" priority="2310" operator="lessThan">
      <formula>BQ66</formula>
    </cfRule>
  </conditionalFormatting>
  <conditionalFormatting sqref="BR66:BR68">
    <cfRule type="containsBlanks" priority="2305" stopIfTrue="1">
      <formula>LEN(TRIM(BR66))=0</formula>
    </cfRule>
    <cfRule type="cellIs" dxfId="18562" priority="2306" operator="greaterThanOrEqual">
      <formula>BQ66</formula>
    </cfRule>
    <cfRule type="cellIs" dxfId="18561" priority="2307" operator="lessThan">
      <formula>BQ66</formula>
    </cfRule>
  </conditionalFormatting>
  <conditionalFormatting sqref="BP61:BP65">
    <cfRule type="containsBlanks" priority="2302" stopIfTrue="1">
      <formula>LEN(TRIM(BP61))=0</formula>
    </cfRule>
    <cfRule type="cellIs" dxfId="18560" priority="2303" operator="greaterThanOrEqual">
      <formula>BO61</formula>
    </cfRule>
    <cfRule type="cellIs" dxfId="18559" priority="2304" operator="lessThan">
      <formula>BO61</formula>
    </cfRule>
  </conditionalFormatting>
  <conditionalFormatting sqref="BM61 BM65 BM63">
    <cfRule type="cellIs" dxfId="18558" priority="2300" stopIfTrue="1" operator="notEqual">
      <formula>0</formula>
    </cfRule>
  </conditionalFormatting>
  <conditionalFormatting sqref="BN65 BN63">
    <cfRule type="cellIs" dxfId="18557" priority="2301" stopIfTrue="1" operator="notEqual">
      <formula>0</formula>
    </cfRule>
  </conditionalFormatting>
  <conditionalFormatting sqref="BM64">
    <cfRule type="cellIs" dxfId="18556" priority="2298" stopIfTrue="1" operator="notEqual">
      <formula>0</formula>
    </cfRule>
  </conditionalFormatting>
  <conditionalFormatting sqref="BN64">
    <cfRule type="cellIs" dxfId="18555" priority="2299" stopIfTrue="1" operator="notEqual">
      <formula>0</formula>
    </cfRule>
  </conditionalFormatting>
  <conditionalFormatting sqref="BN61">
    <cfRule type="cellIs" dxfId="18554" priority="2297" stopIfTrue="1" operator="notEqual">
      <formula>0</formula>
    </cfRule>
  </conditionalFormatting>
  <conditionalFormatting sqref="BM62">
    <cfRule type="cellIs" dxfId="18553" priority="2295" stopIfTrue="1" operator="notEqual">
      <formula>0</formula>
    </cfRule>
  </conditionalFormatting>
  <conditionalFormatting sqref="BN62">
    <cfRule type="cellIs" dxfId="18552" priority="2296" stopIfTrue="1" operator="notEqual">
      <formula>0</formula>
    </cfRule>
  </conditionalFormatting>
  <conditionalFormatting sqref="BR61:BR63">
    <cfRule type="containsBlanks" priority="2292" stopIfTrue="1">
      <formula>LEN(TRIM(BR61))=0</formula>
    </cfRule>
    <cfRule type="cellIs" dxfId="18551" priority="2293" operator="greaterThanOrEqual">
      <formula>BQ61</formula>
    </cfRule>
    <cfRule type="cellIs" dxfId="18550" priority="2294" operator="lessThan">
      <formula>BQ61</formula>
    </cfRule>
  </conditionalFormatting>
  <conditionalFormatting sqref="BR61:BR63">
    <cfRule type="containsBlanks" priority="2289" stopIfTrue="1">
      <formula>LEN(TRIM(BR61))=0</formula>
    </cfRule>
    <cfRule type="cellIs" dxfId="18549" priority="2290" operator="greaterThanOrEqual">
      <formula>BQ61</formula>
    </cfRule>
    <cfRule type="cellIs" dxfId="18548" priority="2291" operator="lessThan">
      <formula>BQ61</formula>
    </cfRule>
  </conditionalFormatting>
  <conditionalFormatting sqref="BR65">
    <cfRule type="containsBlanks" priority="2286" stopIfTrue="1">
      <formula>LEN(TRIM(BR65))=0</formula>
    </cfRule>
    <cfRule type="cellIs" dxfId="18547" priority="2287" operator="greaterThanOrEqual">
      <formula>BQ65</formula>
    </cfRule>
    <cfRule type="cellIs" dxfId="18546" priority="2288" operator="lessThan">
      <formula>BQ65</formula>
    </cfRule>
  </conditionalFormatting>
  <conditionalFormatting sqref="BR65">
    <cfRule type="containsBlanks" priority="2283" stopIfTrue="1">
      <formula>LEN(TRIM(BR65))=0</formula>
    </cfRule>
    <cfRule type="cellIs" dxfId="18545" priority="2284" operator="greaterThanOrEqual">
      <formula>BQ65</formula>
    </cfRule>
    <cfRule type="cellIs" dxfId="18544" priority="2285" operator="lessThan">
      <formula>BQ65</formula>
    </cfRule>
  </conditionalFormatting>
  <conditionalFormatting sqref="BR64">
    <cfRule type="containsBlanks" priority="2280" stopIfTrue="1">
      <formula>LEN(TRIM(BR64))=0</formula>
    </cfRule>
    <cfRule type="cellIs" dxfId="18543" priority="2281" operator="greaterThanOrEqual">
      <formula>BQ64</formula>
    </cfRule>
    <cfRule type="cellIs" dxfId="18542" priority="2282" operator="lessThan">
      <formula>BQ64</formula>
    </cfRule>
  </conditionalFormatting>
  <conditionalFormatting sqref="BR64">
    <cfRule type="containsBlanks" priority="2277" stopIfTrue="1">
      <formula>LEN(TRIM(BR64))=0</formula>
    </cfRule>
    <cfRule type="cellIs" dxfId="18541" priority="2278" operator="greaterThanOrEqual">
      <formula>BQ64</formula>
    </cfRule>
    <cfRule type="cellIs" dxfId="18540" priority="2279" operator="lessThan">
      <formula>BQ64</formula>
    </cfRule>
  </conditionalFormatting>
  <conditionalFormatting sqref="BN23">
    <cfRule type="cellIs" dxfId="18539" priority="2276" stopIfTrue="1" operator="notEqual">
      <formula>0</formula>
    </cfRule>
  </conditionalFormatting>
  <conditionalFormatting sqref="BP26:BP28">
    <cfRule type="containsBlanks" priority="2273" stopIfTrue="1">
      <formula>LEN(TRIM(BP26))=0</formula>
    </cfRule>
    <cfRule type="cellIs" dxfId="18538" priority="2274" operator="greaterThanOrEqual">
      <formula>BO26</formula>
    </cfRule>
    <cfRule type="cellIs" dxfId="18537" priority="2275" operator="lessThan">
      <formula>BO26</formula>
    </cfRule>
  </conditionalFormatting>
  <conditionalFormatting sqref="BP25">
    <cfRule type="containsBlanks" priority="2270" stopIfTrue="1">
      <formula>LEN(TRIM(BP25))=0</formula>
    </cfRule>
    <cfRule type="cellIs" dxfId="18536" priority="2271" operator="greaterThanOrEqual">
      <formula>BO25</formula>
    </cfRule>
    <cfRule type="cellIs" dxfId="18535" priority="2272" operator="lessThan">
      <formula>BO25</formula>
    </cfRule>
  </conditionalFormatting>
  <conditionalFormatting sqref="BP26">
    <cfRule type="containsBlanks" priority="2267" stopIfTrue="1">
      <formula>LEN(TRIM(BP26))=0</formula>
    </cfRule>
    <cfRule type="cellIs" dxfId="18534" priority="2268" operator="greaterThanOrEqual">
      <formula>BO26</formula>
    </cfRule>
    <cfRule type="cellIs" dxfId="18533" priority="2269" operator="lessThan">
      <formula>BO26</formula>
    </cfRule>
  </conditionalFormatting>
  <conditionalFormatting sqref="BM27:BM28">
    <cfRule type="cellIs" dxfId="18532" priority="2265" stopIfTrue="1" operator="notEqual">
      <formula>0</formula>
    </cfRule>
  </conditionalFormatting>
  <conditionalFormatting sqref="BN27:BN28">
    <cfRule type="cellIs" dxfId="18531" priority="2266" stopIfTrue="1" operator="notEqual">
      <formula>0</formula>
    </cfRule>
  </conditionalFormatting>
  <conditionalFormatting sqref="BM25">
    <cfRule type="cellIs" dxfId="18530" priority="2263" stopIfTrue="1" operator="notEqual">
      <formula>0</formula>
    </cfRule>
  </conditionalFormatting>
  <conditionalFormatting sqref="BN25">
    <cfRule type="cellIs" dxfId="18529" priority="2264" stopIfTrue="1" operator="notEqual">
      <formula>0</formula>
    </cfRule>
  </conditionalFormatting>
  <conditionalFormatting sqref="BM26">
    <cfRule type="cellIs" dxfId="18528" priority="2262" stopIfTrue="1" operator="notEqual">
      <formula>0</formula>
    </cfRule>
  </conditionalFormatting>
  <conditionalFormatting sqref="BM26">
    <cfRule type="cellIs" dxfId="18527" priority="2261" stopIfTrue="1" operator="notEqual">
      <formula>0</formula>
    </cfRule>
  </conditionalFormatting>
  <conditionalFormatting sqref="BN26">
    <cfRule type="cellIs" dxfId="18526" priority="2260" stopIfTrue="1" operator="notEqual">
      <formula>0</formula>
    </cfRule>
  </conditionalFormatting>
  <conditionalFormatting sqref="BQ25:BQ28">
    <cfRule type="containsBlanks" priority="2257" stopIfTrue="1">
      <formula>LEN(TRIM(BQ25))=0</formula>
    </cfRule>
    <cfRule type="cellIs" dxfId="18525" priority="2258" operator="greaterThanOrEqual">
      <formula>BP25</formula>
    </cfRule>
    <cfRule type="cellIs" dxfId="18524" priority="2259" operator="lessThan">
      <formula>BP25</formula>
    </cfRule>
  </conditionalFormatting>
  <conditionalFormatting sqref="BQ25:BQ28">
    <cfRule type="containsBlanks" priority="2254" stopIfTrue="1">
      <formula>LEN(TRIM(BQ25))=0</formula>
    </cfRule>
    <cfRule type="cellIs" dxfId="18523" priority="2255" operator="greaterThanOrEqual">
      <formula>BP25</formula>
    </cfRule>
    <cfRule type="cellIs" dxfId="18522" priority="2256" operator="lessThan">
      <formula>BP25</formula>
    </cfRule>
  </conditionalFormatting>
  <conditionalFormatting sqref="BR25:BR28">
    <cfRule type="containsBlanks" priority="2251" stopIfTrue="1">
      <formula>LEN(TRIM(BR25))=0</formula>
    </cfRule>
    <cfRule type="cellIs" dxfId="18521" priority="2252" operator="greaterThanOrEqual">
      <formula>BQ25</formula>
    </cfRule>
    <cfRule type="cellIs" dxfId="18520" priority="2253" operator="lessThan">
      <formula>BQ25</formula>
    </cfRule>
  </conditionalFormatting>
  <conditionalFormatting sqref="BR25:BR28">
    <cfRule type="containsBlanks" priority="2248" stopIfTrue="1">
      <formula>LEN(TRIM(BR25))=0</formula>
    </cfRule>
    <cfRule type="cellIs" dxfId="18519" priority="2249" operator="greaterThanOrEqual">
      <formula>BQ25</formula>
    </cfRule>
    <cfRule type="cellIs" dxfId="18518" priority="2250" operator="lessThan">
      <formula>BQ25</formula>
    </cfRule>
  </conditionalFormatting>
  <conditionalFormatting sqref="BT47:BT49">
    <cfRule type="cellIs" dxfId="18517" priority="2247" stopIfTrue="1" operator="notEqual">
      <formula>0</formula>
    </cfRule>
  </conditionalFormatting>
  <conditionalFormatting sqref="BS47 BS49">
    <cfRule type="cellIs" dxfId="18516" priority="2246" stopIfTrue="1" operator="notEqual">
      <formula>0</formula>
    </cfRule>
  </conditionalFormatting>
  <conditionalFormatting sqref="BS48">
    <cfRule type="cellIs" dxfId="18515" priority="2245" stopIfTrue="1" operator="notEqual">
      <formula>0</formula>
    </cfRule>
  </conditionalFormatting>
  <conditionalFormatting sqref="BV47:BV49">
    <cfRule type="containsBlanks" priority="2242" stopIfTrue="1">
      <formula>LEN(TRIM(BV47))=0</formula>
    </cfRule>
    <cfRule type="cellIs" dxfId="18514" priority="2243" operator="greaterThanOrEqual">
      <formula>BU47</formula>
    </cfRule>
    <cfRule type="cellIs" dxfId="18513" priority="2244" operator="lessThan">
      <formula>BU47</formula>
    </cfRule>
  </conditionalFormatting>
  <conditionalFormatting sqref="BV12">
    <cfRule type="containsBlanks" priority="2239" stopIfTrue="1">
      <formula>LEN(TRIM(BV12))=0</formula>
    </cfRule>
    <cfRule type="cellIs" dxfId="18512" priority="2240" operator="greaterThanOrEqual">
      <formula>BU12</formula>
    </cfRule>
    <cfRule type="cellIs" dxfId="18511" priority="2241" operator="lessThan">
      <formula>BU12</formula>
    </cfRule>
  </conditionalFormatting>
  <conditionalFormatting sqref="BV13">
    <cfRule type="containsBlanks" priority="2236" stopIfTrue="1">
      <formula>LEN(TRIM(BV13))=0</formula>
    </cfRule>
    <cfRule type="cellIs" dxfId="18510" priority="2237" operator="greaterThanOrEqual">
      <formula>BU13</formula>
    </cfRule>
    <cfRule type="cellIs" dxfId="18509" priority="2238" operator="lessThan">
      <formula>BU13</formula>
    </cfRule>
  </conditionalFormatting>
  <conditionalFormatting sqref="BV11">
    <cfRule type="containsBlanks" priority="2233" stopIfTrue="1">
      <formula>LEN(TRIM(BV11))=0</formula>
    </cfRule>
    <cfRule type="cellIs" dxfId="18508" priority="2234" operator="greaterThanOrEqual">
      <formula>BU11</formula>
    </cfRule>
    <cfRule type="cellIs" dxfId="18507" priority="2235" operator="lessThan">
      <formula>BU11</formula>
    </cfRule>
  </conditionalFormatting>
  <conditionalFormatting sqref="BS12">
    <cfRule type="cellIs" dxfId="18506" priority="2231" stopIfTrue="1" operator="notEqual">
      <formula>0</formula>
    </cfRule>
  </conditionalFormatting>
  <conditionalFormatting sqref="BT12">
    <cfRule type="cellIs" dxfId="18505" priority="2232" stopIfTrue="1" operator="notEqual">
      <formula>0</formula>
    </cfRule>
  </conditionalFormatting>
  <conditionalFormatting sqref="BS13">
    <cfRule type="cellIs" dxfId="18504" priority="2229" stopIfTrue="1" operator="notEqual">
      <formula>0</formula>
    </cfRule>
  </conditionalFormatting>
  <conditionalFormatting sqref="BT13">
    <cfRule type="cellIs" dxfId="18503" priority="2230" stopIfTrue="1" operator="notEqual">
      <formula>0</formula>
    </cfRule>
  </conditionalFormatting>
  <conditionalFormatting sqref="BS11">
    <cfRule type="cellIs" dxfId="18502" priority="2227" stopIfTrue="1" operator="notEqual">
      <formula>0</formula>
    </cfRule>
  </conditionalFormatting>
  <conditionalFormatting sqref="BT11">
    <cfRule type="cellIs" dxfId="18501" priority="2228" stopIfTrue="1" operator="notEqual">
      <formula>0</formula>
    </cfRule>
  </conditionalFormatting>
  <conditionalFormatting sqref="BW9:BW13">
    <cfRule type="containsBlanks" priority="2224" stopIfTrue="1">
      <formula>LEN(TRIM(BW9))=0</formula>
    </cfRule>
    <cfRule type="cellIs" dxfId="18500" priority="2225" operator="greaterThanOrEqual">
      <formula>BV9</formula>
    </cfRule>
    <cfRule type="cellIs" dxfId="18499" priority="2226" operator="lessThan">
      <formula>BV9</formula>
    </cfRule>
  </conditionalFormatting>
  <conditionalFormatting sqref="BW9:BW13">
    <cfRule type="containsBlanks" priority="2221" stopIfTrue="1">
      <formula>LEN(TRIM(BW9))=0</formula>
    </cfRule>
    <cfRule type="cellIs" dxfId="18498" priority="2222" operator="greaterThanOrEqual">
      <formula>BV9</formula>
    </cfRule>
    <cfRule type="cellIs" dxfId="18497" priority="2223" operator="lessThan">
      <formula>BV9</formula>
    </cfRule>
  </conditionalFormatting>
  <conditionalFormatting sqref="BW5:BW8">
    <cfRule type="containsBlanks" priority="2218" stopIfTrue="1">
      <formula>LEN(TRIM(BW5))=0</formula>
    </cfRule>
    <cfRule type="cellIs" dxfId="18496" priority="2219" operator="greaterThanOrEqual">
      <formula>BV5</formula>
    </cfRule>
    <cfRule type="cellIs" dxfId="18495" priority="2220" operator="lessThan">
      <formula>BV5</formula>
    </cfRule>
  </conditionalFormatting>
  <conditionalFormatting sqref="BW5:BW8">
    <cfRule type="containsBlanks" priority="2215" stopIfTrue="1">
      <formula>LEN(TRIM(BW5))=0</formula>
    </cfRule>
    <cfRule type="cellIs" dxfId="18494" priority="2216" operator="greaterThanOrEqual">
      <formula>BV5</formula>
    </cfRule>
    <cfRule type="cellIs" dxfId="18493" priority="2217" operator="lessThan">
      <formula>BV5</formula>
    </cfRule>
  </conditionalFormatting>
  <conditionalFormatting sqref="BX9:BX13">
    <cfRule type="containsBlanks" priority="2212" stopIfTrue="1">
      <formula>LEN(TRIM(BX9))=0</formula>
    </cfRule>
    <cfRule type="cellIs" dxfId="18492" priority="2213" operator="greaterThanOrEqual">
      <formula>BW9</formula>
    </cfRule>
    <cfRule type="cellIs" dxfId="18491" priority="2214" operator="lessThan">
      <formula>BW9</formula>
    </cfRule>
  </conditionalFormatting>
  <conditionalFormatting sqref="BX9:BX13">
    <cfRule type="containsBlanks" priority="2209" stopIfTrue="1">
      <formula>LEN(TRIM(BX9))=0</formula>
    </cfRule>
    <cfRule type="cellIs" dxfId="18490" priority="2210" operator="greaterThanOrEqual">
      <formula>BW9</formula>
    </cfRule>
    <cfRule type="cellIs" dxfId="18489" priority="2211" operator="lessThan">
      <formula>BW9</formula>
    </cfRule>
  </conditionalFormatting>
  <conditionalFormatting sqref="BX5:BX8">
    <cfRule type="containsBlanks" priority="2206" stopIfTrue="1">
      <formula>LEN(TRIM(BX5))=0</formula>
    </cfRule>
    <cfRule type="cellIs" dxfId="18488" priority="2207" operator="greaterThanOrEqual">
      <formula>BW5</formula>
    </cfRule>
    <cfRule type="cellIs" dxfId="18487" priority="2208" operator="lessThan">
      <formula>BW5</formula>
    </cfRule>
  </conditionalFormatting>
  <conditionalFormatting sqref="BX5:BX8">
    <cfRule type="containsBlanks" priority="2203" stopIfTrue="1">
      <formula>LEN(TRIM(BX5))=0</formula>
    </cfRule>
    <cfRule type="cellIs" dxfId="18486" priority="2204" operator="greaterThanOrEqual">
      <formula>BW5</formula>
    </cfRule>
    <cfRule type="cellIs" dxfId="18485" priority="2205" operator="lessThan">
      <formula>BW5</formula>
    </cfRule>
  </conditionalFormatting>
  <conditionalFormatting sqref="BX47:BX49">
    <cfRule type="containsBlanks" priority="2200" stopIfTrue="1">
      <formula>LEN(TRIM(BX47))=0</formula>
    </cfRule>
    <cfRule type="cellIs" dxfId="18484" priority="2201" operator="greaterThanOrEqual">
      <formula>BW47</formula>
    </cfRule>
    <cfRule type="cellIs" dxfId="18483" priority="2202" operator="lessThan">
      <formula>BW47</formula>
    </cfRule>
  </conditionalFormatting>
  <conditionalFormatting sqref="BX47:BX49">
    <cfRule type="containsBlanks" priority="2197" stopIfTrue="1">
      <formula>LEN(TRIM(BX47))=0</formula>
    </cfRule>
    <cfRule type="cellIs" dxfId="18482" priority="2198" operator="greaterThanOrEqual">
      <formula>BW47</formula>
    </cfRule>
    <cfRule type="cellIs" dxfId="18481" priority="2199" operator="lessThan">
      <formula>BW47</formula>
    </cfRule>
  </conditionalFormatting>
  <conditionalFormatting sqref="BV6:BV8">
    <cfRule type="containsBlanks" priority="2194" stopIfTrue="1">
      <formula>LEN(TRIM(BV6))=0</formula>
    </cfRule>
    <cfRule type="cellIs" dxfId="18480" priority="2195" operator="greaterThanOrEqual">
      <formula>BU6</formula>
    </cfRule>
    <cfRule type="cellIs" dxfId="18479" priority="2196" operator="lessThan">
      <formula>BU6</formula>
    </cfRule>
  </conditionalFormatting>
  <conditionalFormatting sqref="BV5">
    <cfRule type="containsBlanks" priority="2191" stopIfTrue="1">
      <formula>LEN(TRIM(BV5))=0</formula>
    </cfRule>
    <cfRule type="cellIs" dxfId="18478" priority="2192" operator="greaterThanOrEqual">
      <formula>BU5</formula>
    </cfRule>
    <cfRule type="cellIs" dxfId="18477" priority="2193" operator="lessThan">
      <formula>BU5</formula>
    </cfRule>
  </conditionalFormatting>
  <conditionalFormatting sqref="BV6">
    <cfRule type="containsBlanks" priority="2188" stopIfTrue="1">
      <formula>LEN(TRIM(BV6))=0</formula>
    </cfRule>
    <cfRule type="cellIs" dxfId="18476" priority="2189" operator="greaterThanOrEqual">
      <formula>BU6</formula>
    </cfRule>
    <cfRule type="cellIs" dxfId="18475" priority="2190" operator="lessThan">
      <formula>BU6</formula>
    </cfRule>
  </conditionalFormatting>
  <conditionalFormatting sqref="BS7:BS8">
    <cfRule type="cellIs" dxfId="18474" priority="2186" stopIfTrue="1" operator="notEqual">
      <formula>0</formula>
    </cfRule>
  </conditionalFormatting>
  <conditionalFormatting sqref="BT7:BT8">
    <cfRule type="cellIs" dxfId="18473" priority="2187" stopIfTrue="1" operator="notEqual">
      <formula>0</formula>
    </cfRule>
  </conditionalFormatting>
  <conditionalFormatting sqref="BS5">
    <cfRule type="cellIs" dxfId="18472" priority="2184" stopIfTrue="1" operator="notEqual">
      <formula>0</formula>
    </cfRule>
  </conditionalFormatting>
  <conditionalFormatting sqref="BT5">
    <cfRule type="cellIs" dxfId="18471" priority="2185" stopIfTrue="1" operator="notEqual">
      <formula>0</formula>
    </cfRule>
  </conditionalFormatting>
  <conditionalFormatting sqref="BS6">
    <cfRule type="cellIs" dxfId="18470" priority="2183" stopIfTrue="1" operator="notEqual">
      <formula>0</formula>
    </cfRule>
  </conditionalFormatting>
  <conditionalFormatting sqref="BS6">
    <cfRule type="cellIs" dxfId="18469" priority="2182" stopIfTrue="1" operator="notEqual">
      <formula>0</formula>
    </cfRule>
  </conditionalFormatting>
  <conditionalFormatting sqref="BT6">
    <cfRule type="cellIs" dxfId="18468" priority="2181" stopIfTrue="1" operator="notEqual">
      <formula>0</formula>
    </cfRule>
  </conditionalFormatting>
  <conditionalFormatting sqref="BV9:BV10">
    <cfRule type="containsBlanks" priority="2178" stopIfTrue="1">
      <formula>LEN(TRIM(BV9))=0</formula>
    </cfRule>
    <cfRule type="cellIs" dxfId="18467" priority="2179" operator="greaterThanOrEqual">
      <formula>BU9</formula>
    </cfRule>
    <cfRule type="cellIs" dxfId="18466" priority="2180" operator="lessThan">
      <formula>BU9</formula>
    </cfRule>
  </conditionalFormatting>
  <conditionalFormatting sqref="BS9:BS10">
    <cfRule type="cellIs" dxfId="18465" priority="2176" stopIfTrue="1" operator="notEqual">
      <formula>0</formula>
    </cfRule>
  </conditionalFormatting>
  <conditionalFormatting sqref="BT10">
    <cfRule type="cellIs" dxfId="18464" priority="2177" stopIfTrue="1" operator="notEqual">
      <formula>0</formula>
    </cfRule>
  </conditionalFormatting>
  <conditionalFormatting sqref="BT9">
    <cfRule type="cellIs" dxfId="18463" priority="2175" stopIfTrue="1" operator="notEqual">
      <formula>0</formula>
    </cfRule>
  </conditionalFormatting>
  <conditionalFormatting sqref="BV20:BV21">
    <cfRule type="containsBlanks" priority="2172" stopIfTrue="1">
      <formula>LEN(TRIM(BV20))=0</formula>
    </cfRule>
    <cfRule type="cellIs" dxfId="18462" priority="2173" operator="greaterThanOrEqual">
      <formula>BU20</formula>
    </cfRule>
    <cfRule type="cellIs" dxfId="18461" priority="2174" operator="lessThan">
      <formula>BU20</formula>
    </cfRule>
  </conditionalFormatting>
  <conditionalFormatting sqref="BV19">
    <cfRule type="containsBlanks" priority="2169" stopIfTrue="1">
      <formula>LEN(TRIM(BV19))=0</formula>
    </cfRule>
    <cfRule type="cellIs" dxfId="18460" priority="2170" operator="greaterThanOrEqual">
      <formula>BU19</formula>
    </cfRule>
    <cfRule type="cellIs" dxfId="18459" priority="2171" operator="lessThan">
      <formula>BU19</formula>
    </cfRule>
  </conditionalFormatting>
  <conditionalFormatting sqref="BS19:BS21">
    <cfRule type="cellIs" dxfId="18458" priority="2167" stopIfTrue="1" operator="notEqual">
      <formula>0</formula>
    </cfRule>
  </conditionalFormatting>
  <conditionalFormatting sqref="BT19:BT21">
    <cfRule type="cellIs" dxfId="18457" priority="2168" stopIfTrue="1" operator="notEqual">
      <formula>0</formula>
    </cfRule>
  </conditionalFormatting>
  <conditionalFormatting sqref="BW19:BW21">
    <cfRule type="containsBlanks" priority="2164" stopIfTrue="1">
      <formula>LEN(TRIM(BW19))=0</formula>
    </cfRule>
    <cfRule type="cellIs" dxfId="18456" priority="2165" operator="greaterThanOrEqual">
      <formula>BV19</formula>
    </cfRule>
    <cfRule type="cellIs" dxfId="18455" priority="2166" operator="lessThan">
      <formula>BV19</formula>
    </cfRule>
  </conditionalFormatting>
  <conditionalFormatting sqref="BW19:BW21">
    <cfRule type="containsBlanks" priority="2161" stopIfTrue="1">
      <formula>LEN(TRIM(BW19))=0</formula>
    </cfRule>
    <cfRule type="cellIs" dxfId="18454" priority="2162" operator="greaterThanOrEqual">
      <formula>BV19</formula>
    </cfRule>
    <cfRule type="cellIs" dxfId="18453" priority="2163" operator="lessThan">
      <formula>BV19</formula>
    </cfRule>
  </conditionalFormatting>
  <conditionalFormatting sqref="BX19:BX21">
    <cfRule type="containsBlanks" priority="2158" stopIfTrue="1">
      <formula>LEN(TRIM(BX19))=0</formula>
    </cfRule>
    <cfRule type="cellIs" dxfId="18452" priority="2159" operator="greaterThanOrEqual">
      <formula>BW19</formula>
    </cfRule>
    <cfRule type="cellIs" dxfId="18451" priority="2160" operator="lessThan">
      <formula>BW19</formula>
    </cfRule>
  </conditionalFormatting>
  <conditionalFormatting sqref="BX19:BX21">
    <cfRule type="containsBlanks" priority="2155" stopIfTrue="1">
      <formula>LEN(TRIM(BX19))=0</formula>
    </cfRule>
    <cfRule type="cellIs" dxfId="18450" priority="2156" operator="greaterThanOrEqual">
      <formula>BW19</formula>
    </cfRule>
    <cfRule type="cellIs" dxfId="18449" priority="2157" operator="lessThan">
      <formula>BW19</formula>
    </cfRule>
  </conditionalFormatting>
  <conditionalFormatting sqref="BV23:BV24">
    <cfRule type="containsBlanks" priority="2152" stopIfTrue="1">
      <formula>LEN(TRIM(BV23))=0</formula>
    </cfRule>
    <cfRule type="cellIs" dxfId="18448" priority="2153" operator="greaterThanOrEqual">
      <formula>BU23</formula>
    </cfRule>
    <cfRule type="cellIs" dxfId="18447" priority="2154" operator="lessThan">
      <formula>BU23</formula>
    </cfRule>
  </conditionalFormatting>
  <conditionalFormatting sqref="BV22">
    <cfRule type="containsBlanks" priority="2149" stopIfTrue="1">
      <formula>LEN(TRIM(BV22))=0</formula>
    </cfRule>
    <cfRule type="cellIs" dxfId="18446" priority="2150" operator="greaterThanOrEqual">
      <formula>BU22</formula>
    </cfRule>
    <cfRule type="cellIs" dxfId="18445" priority="2151" operator="lessThan">
      <formula>BU22</formula>
    </cfRule>
  </conditionalFormatting>
  <conditionalFormatting sqref="BS22:BS24">
    <cfRule type="cellIs" dxfId="18444" priority="2147" stopIfTrue="1" operator="notEqual">
      <formula>0</formula>
    </cfRule>
  </conditionalFormatting>
  <conditionalFormatting sqref="BT22 BT24">
    <cfRule type="cellIs" dxfId="18443" priority="2148" stopIfTrue="1" operator="notEqual">
      <formula>0</formula>
    </cfRule>
  </conditionalFormatting>
  <conditionalFormatting sqref="BW22:BW24">
    <cfRule type="containsBlanks" priority="2144" stopIfTrue="1">
      <formula>LEN(TRIM(BW22))=0</formula>
    </cfRule>
    <cfRule type="cellIs" dxfId="18442" priority="2145" operator="greaterThanOrEqual">
      <formula>BV22</formula>
    </cfRule>
    <cfRule type="cellIs" dxfId="18441" priority="2146" operator="lessThan">
      <formula>BV22</formula>
    </cfRule>
  </conditionalFormatting>
  <conditionalFormatting sqref="BW22:BW24">
    <cfRule type="containsBlanks" priority="2141" stopIfTrue="1">
      <formula>LEN(TRIM(BW22))=0</formula>
    </cfRule>
    <cfRule type="cellIs" dxfId="18440" priority="2142" operator="greaterThanOrEqual">
      <formula>BV22</formula>
    </cfRule>
    <cfRule type="cellIs" dxfId="18439" priority="2143" operator="lessThan">
      <formula>BV22</formula>
    </cfRule>
  </conditionalFormatting>
  <conditionalFormatting sqref="BX22:BX24">
    <cfRule type="containsBlanks" priority="2138" stopIfTrue="1">
      <formula>LEN(TRIM(BX22))=0</formula>
    </cfRule>
    <cfRule type="cellIs" dxfId="18438" priority="2139" operator="greaterThanOrEqual">
      <formula>BW22</formula>
    </cfRule>
    <cfRule type="cellIs" dxfId="18437" priority="2140" operator="lessThan">
      <formula>BW22</formula>
    </cfRule>
  </conditionalFormatting>
  <conditionalFormatting sqref="BX22:BX24">
    <cfRule type="containsBlanks" priority="2135" stopIfTrue="1">
      <formula>LEN(TRIM(BX22))=0</formula>
    </cfRule>
    <cfRule type="cellIs" dxfId="18436" priority="2136" operator="greaterThanOrEqual">
      <formula>BW22</formula>
    </cfRule>
    <cfRule type="cellIs" dxfId="18435" priority="2137" operator="lessThan">
      <formula>BW22</formula>
    </cfRule>
  </conditionalFormatting>
  <conditionalFormatting sqref="BS38 BS40">
    <cfRule type="cellIs" dxfId="18434" priority="2134" stopIfTrue="1" operator="notEqual">
      <formula>0</formula>
    </cfRule>
  </conditionalFormatting>
  <conditionalFormatting sqref="BS39">
    <cfRule type="cellIs" dxfId="18433" priority="2133" stopIfTrue="1" operator="notEqual">
      <formula>0</formula>
    </cfRule>
  </conditionalFormatting>
  <conditionalFormatting sqref="BV38 BV40">
    <cfRule type="containsBlanks" priority="2130" stopIfTrue="1">
      <formula>LEN(TRIM(BV38))=0</formula>
    </cfRule>
    <cfRule type="cellIs" dxfId="18432" priority="2131" operator="greaterThanOrEqual">
      <formula>BU38</formula>
    </cfRule>
    <cfRule type="cellIs" dxfId="18431" priority="2132" operator="lessThan">
      <formula>BU38</formula>
    </cfRule>
  </conditionalFormatting>
  <conditionalFormatting sqref="BV39">
    <cfRule type="containsBlanks" priority="2127" stopIfTrue="1">
      <formula>LEN(TRIM(BV39))=0</formula>
    </cfRule>
    <cfRule type="cellIs" dxfId="18430" priority="2128" operator="greaterThanOrEqual">
      <formula>BU39</formula>
    </cfRule>
    <cfRule type="cellIs" dxfId="18429" priority="2129" operator="lessThan">
      <formula>BU39</formula>
    </cfRule>
  </conditionalFormatting>
  <conditionalFormatting sqref="BT38 BT40">
    <cfRule type="cellIs" dxfId="18428" priority="2126" stopIfTrue="1" operator="notEqual">
      <formula>0</formula>
    </cfRule>
  </conditionalFormatting>
  <conditionalFormatting sqref="BW38:BW40">
    <cfRule type="containsBlanks" priority="2123" stopIfTrue="1">
      <formula>LEN(TRIM(BW38))=0</formula>
    </cfRule>
    <cfRule type="cellIs" dxfId="18427" priority="2124" operator="greaterThanOrEqual">
      <formula>BV38</formula>
    </cfRule>
    <cfRule type="cellIs" dxfId="18426" priority="2125" operator="lessThan">
      <formula>BV38</formula>
    </cfRule>
  </conditionalFormatting>
  <conditionalFormatting sqref="BW38:BW40">
    <cfRule type="containsBlanks" priority="2120" stopIfTrue="1">
      <formula>LEN(TRIM(BW38))=0</formula>
    </cfRule>
    <cfRule type="cellIs" dxfId="18425" priority="2121" operator="greaterThanOrEqual">
      <formula>BV38</formula>
    </cfRule>
    <cfRule type="cellIs" dxfId="18424" priority="2122" operator="lessThan">
      <formula>BV38</formula>
    </cfRule>
  </conditionalFormatting>
  <conditionalFormatting sqref="BX38:BX40">
    <cfRule type="containsBlanks" priority="2117" stopIfTrue="1">
      <formula>LEN(TRIM(BX38))=0</formula>
    </cfRule>
    <cfRule type="cellIs" dxfId="18423" priority="2118" operator="greaterThanOrEqual">
      <formula>BW38</formula>
    </cfRule>
    <cfRule type="cellIs" dxfId="18422" priority="2119" operator="lessThan">
      <formula>BW38</formula>
    </cfRule>
  </conditionalFormatting>
  <conditionalFormatting sqref="BX38:BX40">
    <cfRule type="containsBlanks" priority="2114" stopIfTrue="1">
      <formula>LEN(TRIM(BX38))=0</formula>
    </cfRule>
    <cfRule type="cellIs" dxfId="18421" priority="2115" operator="greaterThanOrEqual">
      <formula>BW38</formula>
    </cfRule>
    <cfRule type="cellIs" dxfId="18420" priority="2116" operator="lessThan">
      <formula>BW38</formula>
    </cfRule>
  </conditionalFormatting>
  <conditionalFormatting sqref="BS42">
    <cfRule type="cellIs" dxfId="18419" priority="2112" stopIfTrue="1" operator="notEqual">
      <formula>0</formula>
    </cfRule>
  </conditionalFormatting>
  <conditionalFormatting sqref="BT43">
    <cfRule type="cellIs" dxfId="18418" priority="2113" stopIfTrue="1" operator="notEqual">
      <formula>0</formula>
    </cfRule>
  </conditionalFormatting>
  <conditionalFormatting sqref="BS41 BS43">
    <cfRule type="cellIs" dxfId="18417" priority="2111" stopIfTrue="1" operator="notEqual">
      <formula>0</formula>
    </cfRule>
  </conditionalFormatting>
  <conditionalFormatting sqref="BT42">
    <cfRule type="cellIs" dxfId="18416" priority="2110" stopIfTrue="1" operator="notEqual">
      <formula>0</formula>
    </cfRule>
  </conditionalFormatting>
  <conditionalFormatting sqref="BV41:BV43">
    <cfRule type="containsBlanks" priority="2107" stopIfTrue="1">
      <formula>LEN(TRIM(BV41))=0</formula>
    </cfRule>
    <cfRule type="cellIs" dxfId="18415" priority="2108" operator="greaterThanOrEqual">
      <formula>BU41</formula>
    </cfRule>
    <cfRule type="cellIs" dxfId="18414" priority="2109" operator="lessThan">
      <formula>BU41</formula>
    </cfRule>
  </conditionalFormatting>
  <conditionalFormatting sqref="BT41">
    <cfRule type="cellIs" dxfId="18413" priority="2106" stopIfTrue="1" operator="notEqual">
      <formula>0</formula>
    </cfRule>
  </conditionalFormatting>
  <conditionalFormatting sqref="BW41:BW43">
    <cfRule type="containsBlanks" priority="2103" stopIfTrue="1">
      <formula>LEN(TRIM(BW41))=0</formula>
    </cfRule>
    <cfRule type="cellIs" dxfId="18412" priority="2104" operator="greaterThanOrEqual">
      <formula>BV41</formula>
    </cfRule>
    <cfRule type="cellIs" dxfId="18411" priority="2105" operator="lessThan">
      <formula>BV41</formula>
    </cfRule>
  </conditionalFormatting>
  <conditionalFormatting sqref="BW41:BW43">
    <cfRule type="containsBlanks" priority="2100" stopIfTrue="1">
      <formula>LEN(TRIM(BW41))=0</formula>
    </cfRule>
    <cfRule type="cellIs" dxfId="18410" priority="2101" operator="greaterThanOrEqual">
      <formula>BV41</formula>
    </cfRule>
    <cfRule type="cellIs" dxfId="18409" priority="2102" operator="lessThan">
      <formula>BV41</formula>
    </cfRule>
  </conditionalFormatting>
  <conditionalFormatting sqref="BX41:BX43">
    <cfRule type="containsBlanks" priority="2097" stopIfTrue="1">
      <formula>LEN(TRIM(BX41))=0</formula>
    </cfRule>
    <cfRule type="cellIs" dxfId="18408" priority="2098" operator="greaterThanOrEqual">
      <formula>BW41</formula>
    </cfRule>
    <cfRule type="cellIs" dxfId="18407" priority="2099" operator="lessThan">
      <formula>BW41</formula>
    </cfRule>
  </conditionalFormatting>
  <conditionalFormatting sqref="BX41:BX43">
    <cfRule type="containsBlanks" priority="2094" stopIfTrue="1">
      <formula>LEN(TRIM(BX41))=0</formula>
    </cfRule>
    <cfRule type="cellIs" dxfId="18406" priority="2095" operator="greaterThanOrEqual">
      <formula>BW41</formula>
    </cfRule>
    <cfRule type="cellIs" dxfId="18405" priority="2096" operator="lessThan">
      <formula>BW41</formula>
    </cfRule>
  </conditionalFormatting>
  <conditionalFormatting sqref="BS36:BS37">
    <cfRule type="cellIs" dxfId="18404" priority="2093" stopIfTrue="1" operator="notEqual">
      <formula>0</formula>
    </cfRule>
  </conditionalFormatting>
  <conditionalFormatting sqref="BV36:BV37">
    <cfRule type="containsBlanks" priority="2090" stopIfTrue="1">
      <formula>LEN(TRIM(BV36))=0</formula>
    </cfRule>
    <cfRule type="cellIs" dxfId="18403" priority="2091" operator="greaterThanOrEqual">
      <formula>BU36</formula>
    </cfRule>
    <cfRule type="cellIs" dxfId="18402" priority="2092" operator="lessThan">
      <formula>BU36</formula>
    </cfRule>
  </conditionalFormatting>
  <conditionalFormatting sqref="BS34:BS35">
    <cfRule type="cellIs" dxfId="18401" priority="2088" stopIfTrue="1" operator="notEqual">
      <formula>0</formula>
    </cfRule>
  </conditionalFormatting>
  <conditionalFormatting sqref="BT34">
    <cfRule type="cellIs" dxfId="18400" priority="2089" stopIfTrue="1" operator="notEqual">
      <formula>0</formula>
    </cfRule>
  </conditionalFormatting>
  <conditionalFormatting sqref="BV34:BV35">
    <cfRule type="containsBlanks" priority="2085" stopIfTrue="1">
      <formula>LEN(TRIM(BV34))=0</formula>
    </cfRule>
    <cfRule type="cellIs" dxfId="18399" priority="2086" operator="greaterThanOrEqual">
      <formula>BU34</formula>
    </cfRule>
    <cfRule type="cellIs" dxfId="18398" priority="2087" operator="lessThan">
      <formula>BU34</formula>
    </cfRule>
  </conditionalFormatting>
  <conditionalFormatting sqref="BT36:BT37">
    <cfRule type="cellIs" dxfId="18397" priority="2084" stopIfTrue="1" operator="notEqual">
      <formula>0</formula>
    </cfRule>
  </conditionalFormatting>
  <conditionalFormatting sqref="BT35">
    <cfRule type="cellIs" dxfId="18396" priority="2083" stopIfTrue="1" operator="notEqual">
      <formula>0</formula>
    </cfRule>
  </conditionalFormatting>
  <conditionalFormatting sqref="BW34:BW37">
    <cfRule type="containsBlanks" priority="2080" stopIfTrue="1">
      <formula>LEN(TRIM(BW34))=0</formula>
    </cfRule>
    <cfRule type="cellIs" dxfId="18395" priority="2081" operator="greaterThanOrEqual">
      <formula>BV34</formula>
    </cfRule>
    <cfRule type="cellIs" dxfId="18394" priority="2082" operator="lessThan">
      <formula>BV34</formula>
    </cfRule>
  </conditionalFormatting>
  <conditionalFormatting sqref="BW34:BW37">
    <cfRule type="containsBlanks" priority="2077" stopIfTrue="1">
      <formula>LEN(TRIM(BW34))=0</formula>
    </cfRule>
    <cfRule type="cellIs" dxfId="18393" priority="2078" operator="greaterThanOrEqual">
      <formula>BV34</formula>
    </cfRule>
    <cfRule type="cellIs" dxfId="18392" priority="2079" operator="lessThan">
      <formula>BV34</formula>
    </cfRule>
  </conditionalFormatting>
  <conditionalFormatting sqref="BX34:BX37">
    <cfRule type="containsBlanks" priority="2074" stopIfTrue="1">
      <formula>LEN(TRIM(BX34))=0</formula>
    </cfRule>
    <cfRule type="cellIs" dxfId="18391" priority="2075" operator="greaterThanOrEqual">
      <formula>BW34</formula>
    </cfRule>
    <cfRule type="cellIs" dxfId="18390" priority="2076" operator="lessThan">
      <formula>BW34</formula>
    </cfRule>
  </conditionalFormatting>
  <conditionalFormatting sqref="BX34:BX37">
    <cfRule type="containsBlanks" priority="2071" stopIfTrue="1">
      <formula>LEN(TRIM(BX34))=0</formula>
    </cfRule>
    <cfRule type="cellIs" dxfId="18389" priority="2072" operator="greaterThanOrEqual">
      <formula>BW34</formula>
    </cfRule>
    <cfRule type="cellIs" dxfId="18388" priority="2073" operator="lessThan">
      <formula>BW34</formula>
    </cfRule>
  </conditionalFormatting>
  <conditionalFormatting sqref="BT39">
    <cfRule type="cellIs" dxfId="18387" priority="2070" stopIfTrue="1" operator="notEqual">
      <formula>0</formula>
    </cfRule>
  </conditionalFormatting>
  <conditionalFormatting sqref="BV15:BV16">
    <cfRule type="containsBlanks" priority="2067" stopIfTrue="1">
      <formula>LEN(TRIM(BV15))=0</formula>
    </cfRule>
    <cfRule type="cellIs" dxfId="18386" priority="2068" operator="greaterThanOrEqual">
      <formula>BU15</formula>
    </cfRule>
    <cfRule type="cellIs" dxfId="18385" priority="2069" operator="lessThan">
      <formula>BU15</formula>
    </cfRule>
  </conditionalFormatting>
  <conditionalFormatting sqref="BV14:BV18">
    <cfRule type="containsBlanks" priority="2064" stopIfTrue="1">
      <formula>LEN(TRIM(BV14))=0</formula>
    </cfRule>
    <cfRule type="cellIs" dxfId="18384" priority="2065" operator="greaterThanOrEqual">
      <formula>BU14</formula>
    </cfRule>
    <cfRule type="cellIs" dxfId="18383" priority="2066" operator="lessThan">
      <formula>BU14</formula>
    </cfRule>
  </conditionalFormatting>
  <conditionalFormatting sqref="BV15:BV16">
    <cfRule type="containsBlanks" priority="2061" stopIfTrue="1">
      <formula>LEN(TRIM(BV15))=0</formula>
    </cfRule>
    <cfRule type="cellIs" dxfId="18382" priority="2062" operator="greaterThanOrEqual">
      <formula>BU15</formula>
    </cfRule>
    <cfRule type="cellIs" dxfId="18381" priority="2063" operator="lessThan">
      <formula>BU15</formula>
    </cfRule>
  </conditionalFormatting>
  <conditionalFormatting sqref="BS14">
    <cfRule type="cellIs" dxfId="18380" priority="2059" stopIfTrue="1" operator="notEqual">
      <formula>0</formula>
    </cfRule>
  </conditionalFormatting>
  <conditionalFormatting sqref="BT14:BT15 BT17:BT18">
    <cfRule type="cellIs" dxfId="18379" priority="2060" stopIfTrue="1" operator="notEqual">
      <formula>0</formula>
    </cfRule>
  </conditionalFormatting>
  <conditionalFormatting sqref="BS17:BS18">
    <cfRule type="cellIs" dxfId="18378" priority="2058" stopIfTrue="1" operator="notEqual">
      <formula>0</formula>
    </cfRule>
  </conditionalFormatting>
  <conditionalFormatting sqref="BS15">
    <cfRule type="cellIs" dxfId="18377" priority="2056" stopIfTrue="1" operator="notEqual">
      <formula>0</formula>
    </cfRule>
  </conditionalFormatting>
  <conditionalFormatting sqref="BT15">
    <cfRule type="cellIs" dxfId="18376" priority="2057" stopIfTrue="1" operator="notEqual">
      <formula>0</formula>
    </cfRule>
  </conditionalFormatting>
  <conditionalFormatting sqref="BS15">
    <cfRule type="cellIs" dxfId="18375" priority="2055" stopIfTrue="1" operator="notEqual">
      <formula>0</formula>
    </cfRule>
  </conditionalFormatting>
  <conditionalFormatting sqref="BS15">
    <cfRule type="cellIs" dxfId="18374" priority="2053" stopIfTrue="1" operator="notEqual">
      <formula>0</formula>
    </cfRule>
  </conditionalFormatting>
  <conditionalFormatting sqref="BT15">
    <cfRule type="cellIs" dxfId="18373" priority="2054" stopIfTrue="1" operator="notEqual">
      <formula>0</formula>
    </cfRule>
  </conditionalFormatting>
  <conditionalFormatting sqref="BT16">
    <cfRule type="cellIs" dxfId="18372" priority="2052" stopIfTrue="1" operator="notEqual">
      <formula>0</formula>
    </cfRule>
  </conditionalFormatting>
  <conditionalFormatting sqref="BS16">
    <cfRule type="cellIs" dxfId="18371" priority="2051" stopIfTrue="1" operator="notEqual">
      <formula>0</formula>
    </cfRule>
  </conditionalFormatting>
  <conditionalFormatting sqref="BS16">
    <cfRule type="cellIs" dxfId="18370" priority="2050" stopIfTrue="1" operator="notEqual">
      <formula>0</formula>
    </cfRule>
  </conditionalFormatting>
  <conditionalFormatting sqref="BS16">
    <cfRule type="cellIs" dxfId="18369" priority="2049" stopIfTrue="1" operator="notEqual">
      <formula>0</formula>
    </cfRule>
  </conditionalFormatting>
  <conditionalFormatting sqref="BS16">
    <cfRule type="cellIs" dxfId="18368" priority="2048" stopIfTrue="1" operator="notEqual">
      <formula>0</formula>
    </cfRule>
  </conditionalFormatting>
  <conditionalFormatting sqref="BW14:BW18">
    <cfRule type="containsBlanks" priority="2045" stopIfTrue="1">
      <formula>LEN(TRIM(BW14))=0</formula>
    </cfRule>
    <cfRule type="cellIs" dxfId="18367" priority="2046" operator="greaterThanOrEqual">
      <formula>BV14</formula>
    </cfRule>
    <cfRule type="cellIs" dxfId="18366" priority="2047" operator="lessThan">
      <formula>BV14</formula>
    </cfRule>
  </conditionalFormatting>
  <conditionalFormatting sqref="BW14:BW18">
    <cfRule type="containsBlanks" priority="2042" stopIfTrue="1">
      <formula>LEN(TRIM(BW14))=0</formula>
    </cfRule>
    <cfRule type="cellIs" dxfId="18365" priority="2043" operator="greaterThanOrEqual">
      <formula>BV14</formula>
    </cfRule>
    <cfRule type="cellIs" dxfId="18364" priority="2044" operator="lessThan">
      <formula>BV14</formula>
    </cfRule>
  </conditionalFormatting>
  <conditionalFormatting sqref="BX14:BX18">
    <cfRule type="containsBlanks" priority="2039" stopIfTrue="1">
      <formula>LEN(TRIM(BX14))=0</formula>
    </cfRule>
    <cfRule type="cellIs" dxfId="18363" priority="2040" operator="greaterThanOrEqual">
      <formula>BW14</formula>
    </cfRule>
    <cfRule type="cellIs" dxfId="18362" priority="2041" operator="lessThan">
      <formula>BW14</formula>
    </cfRule>
  </conditionalFormatting>
  <conditionalFormatting sqref="BX14:BX18">
    <cfRule type="containsBlanks" priority="2036" stopIfTrue="1">
      <formula>LEN(TRIM(BX14))=0</formula>
    </cfRule>
    <cfRule type="cellIs" dxfId="18361" priority="2037" operator="greaterThanOrEqual">
      <formula>BW14</formula>
    </cfRule>
    <cfRule type="cellIs" dxfId="18360" priority="2038" operator="lessThan">
      <formula>BW14</formula>
    </cfRule>
  </conditionalFormatting>
  <conditionalFormatting sqref="BV54:BV57">
    <cfRule type="containsBlanks" priority="2033" stopIfTrue="1">
      <formula>LEN(TRIM(BV54))=0</formula>
    </cfRule>
    <cfRule type="cellIs" dxfId="18359" priority="2034" operator="greaterThanOrEqual">
      <formula>BU54</formula>
    </cfRule>
    <cfRule type="cellIs" dxfId="18358" priority="2035" operator="lessThan">
      <formula>BU54</formula>
    </cfRule>
  </conditionalFormatting>
  <conditionalFormatting sqref="BS54">
    <cfRule type="cellIs" dxfId="18357" priority="2030" stopIfTrue="1" operator="notEqual">
      <formula>0</formula>
    </cfRule>
  </conditionalFormatting>
  <conditionalFormatting sqref="BS55 BS57">
    <cfRule type="cellIs" dxfId="18356" priority="2031" stopIfTrue="1" operator="notEqual">
      <formula>0</formula>
    </cfRule>
  </conditionalFormatting>
  <conditionalFormatting sqref="BT57 BT54:BT55">
    <cfRule type="cellIs" dxfId="18355" priority="2032" stopIfTrue="1" operator="notEqual">
      <formula>0</formula>
    </cfRule>
  </conditionalFormatting>
  <conditionalFormatting sqref="BT56">
    <cfRule type="cellIs" dxfId="18354" priority="2029" stopIfTrue="1" operator="notEqual">
      <formula>0</formula>
    </cfRule>
  </conditionalFormatting>
  <conditionalFormatting sqref="BS56">
    <cfRule type="cellIs" dxfId="18353" priority="2028" stopIfTrue="1" operator="notEqual">
      <formula>0</formula>
    </cfRule>
  </conditionalFormatting>
  <conditionalFormatting sqref="BX54:BX57">
    <cfRule type="containsBlanks" priority="2025" stopIfTrue="1">
      <formula>LEN(TRIM(BX54))=0</formula>
    </cfRule>
    <cfRule type="cellIs" dxfId="18352" priority="2026" operator="greaterThanOrEqual">
      <formula>BW54</formula>
    </cfRule>
    <cfRule type="cellIs" dxfId="18351" priority="2027" operator="lessThan">
      <formula>BW54</formula>
    </cfRule>
  </conditionalFormatting>
  <conditionalFormatting sqref="BX54:BX57">
    <cfRule type="containsBlanks" priority="2022" stopIfTrue="1">
      <formula>LEN(TRIM(BX54))=0</formula>
    </cfRule>
    <cfRule type="cellIs" dxfId="18350" priority="2023" operator="greaterThanOrEqual">
      <formula>BW54</formula>
    </cfRule>
    <cfRule type="cellIs" dxfId="18349" priority="2024" operator="lessThan">
      <formula>BW54</formula>
    </cfRule>
  </conditionalFormatting>
  <conditionalFormatting sqref="BV58:BV60">
    <cfRule type="containsBlanks" priority="2019" stopIfTrue="1">
      <formula>LEN(TRIM(BV58))=0</formula>
    </cfRule>
    <cfRule type="cellIs" dxfId="18348" priority="2020" operator="greaterThanOrEqual">
      <formula>BU58</formula>
    </cfRule>
    <cfRule type="cellIs" dxfId="18347" priority="2021" operator="lessThan">
      <formula>BU58</formula>
    </cfRule>
  </conditionalFormatting>
  <conditionalFormatting sqref="BS58:BS60">
    <cfRule type="cellIs" dxfId="18346" priority="2017" stopIfTrue="1" operator="notEqual">
      <formula>0</formula>
    </cfRule>
  </conditionalFormatting>
  <conditionalFormatting sqref="BT58:BT60">
    <cfRule type="cellIs" dxfId="18345" priority="2018" stopIfTrue="1" operator="notEqual">
      <formula>0</formula>
    </cfRule>
  </conditionalFormatting>
  <conditionalFormatting sqref="BX58:BX60">
    <cfRule type="containsBlanks" priority="2014" stopIfTrue="1">
      <formula>LEN(TRIM(BX58))=0</formula>
    </cfRule>
    <cfRule type="cellIs" dxfId="18344" priority="2015" operator="greaterThanOrEqual">
      <formula>BW58</formula>
    </cfRule>
    <cfRule type="cellIs" dxfId="18343" priority="2016" operator="lessThan">
      <formula>BW58</formula>
    </cfRule>
  </conditionalFormatting>
  <conditionalFormatting sqref="BX58:BX60">
    <cfRule type="containsBlanks" priority="2011" stopIfTrue="1">
      <formula>LEN(TRIM(BX58))=0</formula>
    </cfRule>
    <cfRule type="cellIs" dxfId="18342" priority="2012" operator="greaterThanOrEqual">
      <formula>BW58</formula>
    </cfRule>
    <cfRule type="cellIs" dxfId="18341" priority="2013" operator="lessThan">
      <formula>BW58</formula>
    </cfRule>
  </conditionalFormatting>
  <conditionalFormatting sqref="BS72:BS73">
    <cfRule type="cellIs" dxfId="18340" priority="2009" stopIfTrue="1" operator="notEqual">
      <formula>0</formula>
    </cfRule>
  </conditionalFormatting>
  <conditionalFormatting sqref="BT72:BT73">
    <cfRule type="cellIs" dxfId="18339" priority="2010" stopIfTrue="1" operator="notEqual">
      <formula>0</formula>
    </cfRule>
  </conditionalFormatting>
  <conditionalFormatting sqref="BV69:BV73">
    <cfRule type="containsBlanks" priority="2006" stopIfTrue="1">
      <formula>LEN(TRIM(BV69))=0</formula>
    </cfRule>
    <cfRule type="cellIs" dxfId="18338" priority="2007" operator="greaterThanOrEqual">
      <formula>BU69</formula>
    </cfRule>
    <cfRule type="cellIs" dxfId="18337" priority="2008" operator="lessThan">
      <formula>BU69</formula>
    </cfRule>
  </conditionalFormatting>
  <conditionalFormatting sqref="BS69:BS71">
    <cfRule type="cellIs" dxfId="18336" priority="2004" stopIfTrue="1" operator="notEqual">
      <formula>0</formula>
    </cfRule>
  </conditionalFormatting>
  <conditionalFormatting sqref="BT69:BT71">
    <cfRule type="cellIs" dxfId="18335" priority="2005" stopIfTrue="1" operator="notEqual">
      <formula>0</formula>
    </cfRule>
  </conditionalFormatting>
  <conditionalFormatting sqref="BX69:BX71">
    <cfRule type="containsBlanks" priority="2001" stopIfTrue="1">
      <formula>LEN(TRIM(BX69))=0</formula>
    </cfRule>
    <cfRule type="cellIs" dxfId="18334" priority="2002" operator="greaterThanOrEqual">
      <formula>BW69</formula>
    </cfRule>
    <cfRule type="cellIs" dxfId="18333" priority="2003" operator="lessThan">
      <formula>BW69</formula>
    </cfRule>
  </conditionalFormatting>
  <conditionalFormatting sqref="BX69:BX71">
    <cfRule type="containsBlanks" priority="1998" stopIfTrue="1">
      <formula>LEN(TRIM(BX69))=0</formula>
    </cfRule>
    <cfRule type="cellIs" dxfId="18332" priority="1999" operator="greaterThanOrEqual">
      <formula>BW69</formula>
    </cfRule>
    <cfRule type="cellIs" dxfId="18331" priority="2000" operator="lessThan">
      <formula>BW69</formula>
    </cfRule>
  </conditionalFormatting>
  <conditionalFormatting sqref="BX73">
    <cfRule type="containsBlanks" priority="1995" stopIfTrue="1">
      <formula>LEN(TRIM(BX73))=0</formula>
    </cfRule>
    <cfRule type="cellIs" dxfId="18330" priority="1996" operator="greaterThanOrEqual">
      <formula>BW73</formula>
    </cfRule>
    <cfRule type="cellIs" dxfId="18329" priority="1997" operator="lessThan">
      <formula>BW73</formula>
    </cfRule>
  </conditionalFormatting>
  <conditionalFormatting sqref="BX73">
    <cfRule type="containsBlanks" priority="1992" stopIfTrue="1">
      <formula>LEN(TRIM(BX73))=0</formula>
    </cfRule>
    <cfRule type="cellIs" dxfId="18328" priority="1993" operator="greaterThanOrEqual">
      <formula>BW73</formula>
    </cfRule>
    <cfRule type="cellIs" dxfId="18327" priority="1994" operator="lessThan">
      <formula>BW73</formula>
    </cfRule>
  </conditionalFormatting>
  <conditionalFormatting sqref="BX72">
    <cfRule type="containsBlanks" priority="1989" stopIfTrue="1">
      <formula>LEN(TRIM(BX72))=0</formula>
    </cfRule>
    <cfRule type="cellIs" dxfId="18326" priority="1990" operator="greaterThanOrEqual">
      <formula>BW72</formula>
    </cfRule>
    <cfRule type="cellIs" dxfId="18325" priority="1991" operator="lessThan">
      <formula>BW72</formula>
    </cfRule>
  </conditionalFormatting>
  <conditionalFormatting sqref="BX72">
    <cfRule type="containsBlanks" priority="1986" stopIfTrue="1">
      <formula>LEN(TRIM(BX72))=0</formula>
    </cfRule>
    <cfRule type="cellIs" dxfId="18324" priority="1987" operator="greaterThanOrEqual">
      <formula>BW72</formula>
    </cfRule>
    <cfRule type="cellIs" dxfId="18323" priority="1988" operator="lessThan">
      <formula>BW72</formula>
    </cfRule>
  </conditionalFormatting>
  <conditionalFormatting sqref="BV66:BV68">
    <cfRule type="containsBlanks" priority="1983" stopIfTrue="1">
      <formula>LEN(TRIM(BV66))=0</formula>
    </cfRule>
    <cfRule type="cellIs" dxfId="18322" priority="1984" operator="greaterThanOrEqual">
      <formula>BU66</formula>
    </cfRule>
    <cfRule type="cellIs" dxfId="18321" priority="1985" operator="lessThan">
      <formula>BU66</formula>
    </cfRule>
  </conditionalFormatting>
  <conditionalFormatting sqref="BT67">
    <cfRule type="cellIs" dxfId="18320" priority="1982" stopIfTrue="1" operator="notEqual">
      <formula>0</formula>
    </cfRule>
  </conditionalFormatting>
  <conditionalFormatting sqref="BS68">
    <cfRule type="cellIs" dxfId="18319" priority="1980" stopIfTrue="1" operator="notEqual">
      <formula>0</formula>
    </cfRule>
  </conditionalFormatting>
  <conditionalFormatting sqref="BT68">
    <cfRule type="cellIs" dxfId="18318" priority="1981" stopIfTrue="1" operator="notEqual">
      <formula>0</formula>
    </cfRule>
  </conditionalFormatting>
  <conditionalFormatting sqref="BS67">
    <cfRule type="cellIs" dxfId="18317" priority="1979" stopIfTrue="1" operator="notEqual">
      <formula>0</formula>
    </cfRule>
  </conditionalFormatting>
  <conditionalFormatting sqref="BS66">
    <cfRule type="cellIs" dxfId="18316" priority="1978" stopIfTrue="1" operator="notEqual">
      <formula>0</formula>
    </cfRule>
  </conditionalFormatting>
  <conditionalFormatting sqref="BT66">
    <cfRule type="cellIs" dxfId="18315" priority="1977" stopIfTrue="1" operator="notEqual">
      <formula>0</formula>
    </cfRule>
  </conditionalFormatting>
  <conditionalFormatting sqref="BX66:BX68">
    <cfRule type="containsBlanks" priority="1974" stopIfTrue="1">
      <formula>LEN(TRIM(BX66))=0</formula>
    </cfRule>
    <cfRule type="cellIs" dxfId="18314" priority="1975" operator="greaterThanOrEqual">
      <formula>BW66</formula>
    </cfRule>
    <cfRule type="cellIs" dxfId="18313" priority="1976" operator="lessThan">
      <formula>BW66</formula>
    </cfRule>
  </conditionalFormatting>
  <conditionalFormatting sqref="BX66:BX68">
    <cfRule type="containsBlanks" priority="1971" stopIfTrue="1">
      <formula>LEN(TRIM(BX66))=0</formula>
    </cfRule>
    <cfRule type="cellIs" dxfId="18312" priority="1972" operator="greaterThanOrEqual">
      <formula>BW66</formula>
    </cfRule>
    <cfRule type="cellIs" dxfId="18311" priority="1973" operator="lessThan">
      <formula>BW66</formula>
    </cfRule>
  </conditionalFormatting>
  <conditionalFormatting sqref="BV61:BV65">
    <cfRule type="containsBlanks" priority="1968" stopIfTrue="1">
      <formula>LEN(TRIM(BV61))=0</formula>
    </cfRule>
    <cfRule type="cellIs" dxfId="18310" priority="1969" operator="greaterThanOrEqual">
      <formula>BU61</formula>
    </cfRule>
    <cfRule type="cellIs" dxfId="18309" priority="1970" operator="lessThan">
      <formula>BU61</formula>
    </cfRule>
  </conditionalFormatting>
  <conditionalFormatting sqref="BS61 BS65 BS63">
    <cfRule type="cellIs" dxfId="18308" priority="1966" stopIfTrue="1" operator="notEqual">
      <formula>0</formula>
    </cfRule>
  </conditionalFormatting>
  <conditionalFormatting sqref="BT65 BT63">
    <cfRule type="cellIs" dxfId="18307" priority="1967" stopIfTrue="1" operator="notEqual">
      <formula>0</formula>
    </cfRule>
  </conditionalFormatting>
  <conditionalFormatting sqref="BS64">
    <cfRule type="cellIs" dxfId="18306" priority="1964" stopIfTrue="1" operator="notEqual">
      <formula>0</formula>
    </cfRule>
  </conditionalFormatting>
  <conditionalFormatting sqref="BT64">
    <cfRule type="cellIs" dxfId="18305" priority="1965" stopIfTrue="1" operator="notEqual">
      <formula>0</formula>
    </cfRule>
  </conditionalFormatting>
  <conditionalFormatting sqref="BT61">
    <cfRule type="cellIs" dxfId="18304" priority="1963" stopIfTrue="1" operator="notEqual">
      <formula>0</formula>
    </cfRule>
  </conditionalFormatting>
  <conditionalFormatting sqref="BS62">
    <cfRule type="cellIs" dxfId="18303" priority="1961" stopIfTrue="1" operator="notEqual">
      <formula>0</formula>
    </cfRule>
  </conditionalFormatting>
  <conditionalFormatting sqref="BT62">
    <cfRule type="cellIs" dxfId="18302" priority="1962" stopIfTrue="1" operator="notEqual">
      <formula>0</formula>
    </cfRule>
  </conditionalFormatting>
  <conditionalFormatting sqref="BX61:BX63">
    <cfRule type="containsBlanks" priority="1958" stopIfTrue="1">
      <formula>LEN(TRIM(BX61))=0</formula>
    </cfRule>
    <cfRule type="cellIs" dxfId="18301" priority="1959" operator="greaterThanOrEqual">
      <formula>BW61</formula>
    </cfRule>
    <cfRule type="cellIs" dxfId="18300" priority="1960" operator="lessThan">
      <formula>BW61</formula>
    </cfRule>
  </conditionalFormatting>
  <conditionalFormatting sqref="BX61:BX63">
    <cfRule type="containsBlanks" priority="1955" stopIfTrue="1">
      <formula>LEN(TRIM(BX61))=0</formula>
    </cfRule>
    <cfRule type="cellIs" dxfId="18299" priority="1956" operator="greaterThanOrEqual">
      <formula>BW61</formula>
    </cfRule>
    <cfRule type="cellIs" dxfId="18298" priority="1957" operator="lessThan">
      <formula>BW61</formula>
    </cfRule>
  </conditionalFormatting>
  <conditionalFormatting sqref="BX65">
    <cfRule type="containsBlanks" priority="1952" stopIfTrue="1">
      <formula>LEN(TRIM(BX65))=0</formula>
    </cfRule>
    <cfRule type="cellIs" dxfId="18297" priority="1953" operator="greaterThanOrEqual">
      <formula>BW65</formula>
    </cfRule>
    <cfRule type="cellIs" dxfId="18296" priority="1954" operator="lessThan">
      <formula>BW65</formula>
    </cfRule>
  </conditionalFormatting>
  <conditionalFormatting sqref="BX65">
    <cfRule type="containsBlanks" priority="1949" stopIfTrue="1">
      <formula>LEN(TRIM(BX65))=0</formula>
    </cfRule>
    <cfRule type="cellIs" dxfId="18295" priority="1950" operator="greaterThanOrEqual">
      <formula>BW65</formula>
    </cfRule>
    <cfRule type="cellIs" dxfId="18294" priority="1951" operator="lessThan">
      <formula>BW65</formula>
    </cfRule>
  </conditionalFormatting>
  <conditionalFormatting sqref="BX64">
    <cfRule type="containsBlanks" priority="1946" stopIfTrue="1">
      <formula>LEN(TRIM(BX64))=0</formula>
    </cfRule>
    <cfRule type="cellIs" dxfId="18293" priority="1947" operator="greaterThanOrEqual">
      <formula>BW64</formula>
    </cfRule>
    <cfRule type="cellIs" dxfId="18292" priority="1948" operator="lessThan">
      <formula>BW64</formula>
    </cfRule>
  </conditionalFormatting>
  <conditionalFormatting sqref="BX64">
    <cfRule type="containsBlanks" priority="1943" stopIfTrue="1">
      <formula>LEN(TRIM(BX64))=0</formula>
    </cfRule>
    <cfRule type="cellIs" dxfId="18291" priority="1944" operator="greaterThanOrEqual">
      <formula>BW64</formula>
    </cfRule>
    <cfRule type="cellIs" dxfId="18290" priority="1945" operator="lessThan">
      <formula>BW64</formula>
    </cfRule>
  </conditionalFormatting>
  <conditionalFormatting sqref="BT23">
    <cfRule type="cellIs" dxfId="18289" priority="1942" stopIfTrue="1" operator="notEqual">
      <formula>0</formula>
    </cfRule>
  </conditionalFormatting>
  <conditionalFormatting sqref="BV26:BV28">
    <cfRule type="containsBlanks" priority="1939" stopIfTrue="1">
      <formula>LEN(TRIM(BV26))=0</formula>
    </cfRule>
    <cfRule type="cellIs" dxfId="18288" priority="1940" operator="greaterThanOrEqual">
      <formula>BU26</formula>
    </cfRule>
    <cfRule type="cellIs" dxfId="18287" priority="1941" operator="lessThan">
      <formula>BU26</formula>
    </cfRule>
  </conditionalFormatting>
  <conditionalFormatting sqref="BV25">
    <cfRule type="containsBlanks" priority="1936" stopIfTrue="1">
      <formula>LEN(TRIM(BV25))=0</formula>
    </cfRule>
    <cfRule type="cellIs" dxfId="18286" priority="1937" operator="greaterThanOrEqual">
      <formula>BU25</formula>
    </cfRule>
    <cfRule type="cellIs" dxfId="18285" priority="1938" operator="lessThan">
      <formula>BU25</formula>
    </cfRule>
  </conditionalFormatting>
  <conditionalFormatting sqref="BV26">
    <cfRule type="containsBlanks" priority="1933" stopIfTrue="1">
      <formula>LEN(TRIM(BV26))=0</formula>
    </cfRule>
    <cfRule type="cellIs" dxfId="18284" priority="1934" operator="greaterThanOrEqual">
      <formula>BU26</formula>
    </cfRule>
    <cfRule type="cellIs" dxfId="18283" priority="1935" operator="lessThan">
      <formula>BU26</formula>
    </cfRule>
  </conditionalFormatting>
  <conditionalFormatting sqref="BS27:BS28">
    <cfRule type="cellIs" dxfId="18282" priority="1931" stopIfTrue="1" operator="notEqual">
      <formula>0</formula>
    </cfRule>
  </conditionalFormatting>
  <conditionalFormatting sqref="BT27:BT28">
    <cfRule type="cellIs" dxfId="18281" priority="1932" stopIfTrue="1" operator="notEqual">
      <formula>0</formula>
    </cfRule>
  </conditionalFormatting>
  <conditionalFormatting sqref="BS25">
    <cfRule type="cellIs" dxfId="18280" priority="1929" stopIfTrue="1" operator="notEqual">
      <formula>0</formula>
    </cfRule>
  </conditionalFormatting>
  <conditionalFormatting sqref="BT25">
    <cfRule type="cellIs" dxfId="18279" priority="1930" stopIfTrue="1" operator="notEqual">
      <formula>0</formula>
    </cfRule>
  </conditionalFormatting>
  <conditionalFormatting sqref="BS26">
    <cfRule type="cellIs" dxfId="18278" priority="1928" stopIfTrue="1" operator="notEqual">
      <formula>0</formula>
    </cfRule>
  </conditionalFormatting>
  <conditionalFormatting sqref="BS26">
    <cfRule type="cellIs" dxfId="18277" priority="1927" stopIfTrue="1" operator="notEqual">
      <formula>0</formula>
    </cfRule>
  </conditionalFormatting>
  <conditionalFormatting sqref="BT26">
    <cfRule type="cellIs" dxfId="18276" priority="1926" stopIfTrue="1" operator="notEqual">
      <formula>0</formula>
    </cfRule>
  </conditionalFormatting>
  <conditionalFormatting sqref="BW25:BW28">
    <cfRule type="containsBlanks" priority="1923" stopIfTrue="1">
      <formula>LEN(TRIM(BW25))=0</formula>
    </cfRule>
    <cfRule type="cellIs" dxfId="18275" priority="1924" operator="greaterThanOrEqual">
      <formula>BV25</formula>
    </cfRule>
    <cfRule type="cellIs" dxfId="18274" priority="1925" operator="lessThan">
      <formula>BV25</formula>
    </cfRule>
  </conditionalFormatting>
  <conditionalFormatting sqref="BW25:BW28">
    <cfRule type="containsBlanks" priority="1920" stopIfTrue="1">
      <formula>LEN(TRIM(BW25))=0</formula>
    </cfRule>
    <cfRule type="cellIs" dxfId="18273" priority="1921" operator="greaterThanOrEqual">
      <formula>BV25</formula>
    </cfRule>
    <cfRule type="cellIs" dxfId="18272" priority="1922" operator="lessThan">
      <formula>BV25</formula>
    </cfRule>
  </conditionalFormatting>
  <conditionalFormatting sqref="BX25:BX28">
    <cfRule type="containsBlanks" priority="1917" stopIfTrue="1">
      <formula>LEN(TRIM(BX25))=0</formula>
    </cfRule>
    <cfRule type="cellIs" dxfId="18271" priority="1918" operator="greaterThanOrEqual">
      <formula>BW25</formula>
    </cfRule>
    <cfRule type="cellIs" dxfId="18270" priority="1919" operator="lessThan">
      <formula>BW25</formula>
    </cfRule>
  </conditionalFormatting>
  <conditionalFormatting sqref="BX25:BX28">
    <cfRule type="containsBlanks" priority="1914" stopIfTrue="1">
      <formula>LEN(TRIM(BX25))=0</formula>
    </cfRule>
    <cfRule type="cellIs" dxfId="18269" priority="1915" operator="greaterThanOrEqual">
      <formula>BW25</formula>
    </cfRule>
    <cfRule type="cellIs" dxfId="18268" priority="1916" operator="lessThan">
      <formula>BW25</formula>
    </cfRule>
  </conditionalFormatting>
  <conditionalFormatting sqref="BZ47:BZ49">
    <cfRule type="cellIs" dxfId="18267" priority="1913" stopIfTrue="1" operator="notEqual">
      <formula>0</formula>
    </cfRule>
  </conditionalFormatting>
  <conditionalFormatting sqref="BY47 BY49">
    <cfRule type="cellIs" dxfId="18266" priority="1912" stopIfTrue="1" operator="notEqual">
      <formula>0</formula>
    </cfRule>
  </conditionalFormatting>
  <conditionalFormatting sqref="BY48">
    <cfRule type="cellIs" dxfId="18265" priority="1911" stopIfTrue="1" operator="notEqual">
      <formula>0</formula>
    </cfRule>
  </conditionalFormatting>
  <conditionalFormatting sqref="CB47:CB49">
    <cfRule type="containsBlanks" priority="1908" stopIfTrue="1">
      <formula>LEN(TRIM(CB47))=0</formula>
    </cfRule>
    <cfRule type="cellIs" dxfId="18264" priority="1909" operator="greaterThanOrEqual">
      <formula>CA47</formula>
    </cfRule>
    <cfRule type="cellIs" dxfId="18263" priority="1910" operator="lessThan">
      <formula>CA47</formula>
    </cfRule>
  </conditionalFormatting>
  <conditionalFormatting sqref="CB12">
    <cfRule type="containsBlanks" priority="1905" stopIfTrue="1">
      <formula>LEN(TRIM(CB12))=0</formula>
    </cfRule>
    <cfRule type="cellIs" dxfId="18262" priority="1906" operator="greaterThanOrEqual">
      <formula>CA12</formula>
    </cfRule>
    <cfRule type="cellIs" dxfId="18261" priority="1907" operator="lessThan">
      <formula>CA12</formula>
    </cfRule>
  </conditionalFormatting>
  <conditionalFormatting sqref="CB13">
    <cfRule type="containsBlanks" priority="1902" stopIfTrue="1">
      <formula>LEN(TRIM(CB13))=0</formula>
    </cfRule>
    <cfRule type="cellIs" dxfId="18260" priority="1903" operator="greaterThanOrEqual">
      <formula>CA13</formula>
    </cfRule>
    <cfRule type="cellIs" dxfId="18259" priority="1904" operator="lessThan">
      <formula>CA13</formula>
    </cfRule>
  </conditionalFormatting>
  <conditionalFormatting sqref="CB11">
    <cfRule type="containsBlanks" priority="1899" stopIfTrue="1">
      <formula>LEN(TRIM(CB11))=0</formula>
    </cfRule>
    <cfRule type="cellIs" dxfId="18258" priority="1900" operator="greaterThanOrEqual">
      <formula>CA11</formula>
    </cfRule>
    <cfRule type="cellIs" dxfId="18257" priority="1901" operator="lessThan">
      <formula>CA11</formula>
    </cfRule>
  </conditionalFormatting>
  <conditionalFormatting sqref="BY12">
    <cfRule type="cellIs" dxfId="18256" priority="1897" stopIfTrue="1" operator="notEqual">
      <formula>0</formula>
    </cfRule>
  </conditionalFormatting>
  <conditionalFormatting sqref="BZ12">
    <cfRule type="cellIs" dxfId="18255" priority="1898" stopIfTrue="1" operator="notEqual">
      <formula>0</formula>
    </cfRule>
  </conditionalFormatting>
  <conditionalFormatting sqref="BY13">
    <cfRule type="cellIs" dxfId="18254" priority="1895" stopIfTrue="1" operator="notEqual">
      <formula>0</formula>
    </cfRule>
  </conditionalFormatting>
  <conditionalFormatting sqref="BZ13">
    <cfRule type="cellIs" dxfId="18253" priority="1896" stopIfTrue="1" operator="notEqual">
      <formula>0</formula>
    </cfRule>
  </conditionalFormatting>
  <conditionalFormatting sqref="BY11">
    <cfRule type="cellIs" dxfId="18252" priority="1893" stopIfTrue="1" operator="notEqual">
      <formula>0</formula>
    </cfRule>
  </conditionalFormatting>
  <conditionalFormatting sqref="BZ11">
    <cfRule type="cellIs" dxfId="18251" priority="1894" stopIfTrue="1" operator="notEqual">
      <formula>0</formula>
    </cfRule>
  </conditionalFormatting>
  <conditionalFormatting sqref="CC9:CC13">
    <cfRule type="containsBlanks" priority="1890" stopIfTrue="1">
      <formula>LEN(TRIM(CC9))=0</formula>
    </cfRule>
    <cfRule type="cellIs" dxfId="18250" priority="1891" operator="greaterThanOrEqual">
      <formula>CB9</formula>
    </cfRule>
    <cfRule type="cellIs" dxfId="18249" priority="1892" operator="lessThan">
      <formula>CB9</formula>
    </cfRule>
  </conditionalFormatting>
  <conditionalFormatting sqref="CC9:CC13">
    <cfRule type="containsBlanks" priority="1887" stopIfTrue="1">
      <formula>LEN(TRIM(CC9))=0</formula>
    </cfRule>
    <cfRule type="cellIs" dxfId="18248" priority="1888" operator="greaterThanOrEqual">
      <formula>CB9</formula>
    </cfRule>
    <cfRule type="cellIs" dxfId="18247" priority="1889" operator="lessThan">
      <formula>CB9</formula>
    </cfRule>
  </conditionalFormatting>
  <conditionalFormatting sqref="CC5:CC8">
    <cfRule type="containsBlanks" priority="1884" stopIfTrue="1">
      <formula>LEN(TRIM(CC5))=0</formula>
    </cfRule>
    <cfRule type="cellIs" dxfId="18246" priority="1885" operator="greaterThanOrEqual">
      <formula>CB5</formula>
    </cfRule>
    <cfRule type="cellIs" dxfId="18245" priority="1886" operator="lessThan">
      <formula>CB5</formula>
    </cfRule>
  </conditionalFormatting>
  <conditionalFormatting sqref="CC5:CC8">
    <cfRule type="containsBlanks" priority="1881" stopIfTrue="1">
      <formula>LEN(TRIM(CC5))=0</formula>
    </cfRule>
    <cfRule type="cellIs" dxfId="18244" priority="1882" operator="greaterThanOrEqual">
      <formula>CB5</formula>
    </cfRule>
    <cfRule type="cellIs" dxfId="18243" priority="1883" operator="lessThan">
      <formula>CB5</formula>
    </cfRule>
  </conditionalFormatting>
  <conditionalFormatting sqref="CD9:CD13">
    <cfRule type="containsBlanks" priority="1878" stopIfTrue="1">
      <formula>LEN(TRIM(CD9))=0</formula>
    </cfRule>
    <cfRule type="cellIs" dxfId="18242" priority="1879" operator="greaterThanOrEqual">
      <formula>CC9</formula>
    </cfRule>
    <cfRule type="cellIs" dxfId="18241" priority="1880" operator="lessThan">
      <formula>CC9</formula>
    </cfRule>
  </conditionalFormatting>
  <conditionalFormatting sqref="CD9:CD13">
    <cfRule type="containsBlanks" priority="1875" stopIfTrue="1">
      <formula>LEN(TRIM(CD9))=0</formula>
    </cfRule>
    <cfRule type="cellIs" dxfId="18240" priority="1876" operator="greaterThanOrEqual">
      <formula>CC9</formula>
    </cfRule>
    <cfRule type="cellIs" dxfId="18239" priority="1877" operator="lessThan">
      <formula>CC9</formula>
    </cfRule>
  </conditionalFormatting>
  <conditionalFormatting sqref="CD5:CD8">
    <cfRule type="containsBlanks" priority="1872" stopIfTrue="1">
      <formula>LEN(TRIM(CD5))=0</formula>
    </cfRule>
    <cfRule type="cellIs" dxfId="18238" priority="1873" operator="greaterThanOrEqual">
      <formula>CC5</formula>
    </cfRule>
    <cfRule type="cellIs" dxfId="18237" priority="1874" operator="lessThan">
      <formula>CC5</formula>
    </cfRule>
  </conditionalFormatting>
  <conditionalFormatting sqref="CD5:CD8">
    <cfRule type="containsBlanks" priority="1869" stopIfTrue="1">
      <formula>LEN(TRIM(CD5))=0</formula>
    </cfRule>
    <cfRule type="cellIs" dxfId="18236" priority="1870" operator="greaterThanOrEqual">
      <formula>CC5</formula>
    </cfRule>
    <cfRule type="cellIs" dxfId="18235" priority="1871" operator="lessThan">
      <formula>CC5</formula>
    </cfRule>
  </conditionalFormatting>
  <conditionalFormatting sqref="CD47:CD49">
    <cfRule type="containsBlanks" priority="1866" stopIfTrue="1">
      <formula>LEN(TRIM(CD47))=0</formula>
    </cfRule>
    <cfRule type="cellIs" dxfId="18234" priority="1867" operator="greaterThanOrEqual">
      <formula>CC47</formula>
    </cfRule>
    <cfRule type="cellIs" dxfId="18233" priority="1868" operator="lessThan">
      <formula>CC47</formula>
    </cfRule>
  </conditionalFormatting>
  <conditionalFormatting sqref="CD47:CD49">
    <cfRule type="containsBlanks" priority="1863" stopIfTrue="1">
      <formula>LEN(TRIM(CD47))=0</formula>
    </cfRule>
    <cfRule type="cellIs" dxfId="18232" priority="1864" operator="greaterThanOrEqual">
      <formula>CC47</formula>
    </cfRule>
    <cfRule type="cellIs" dxfId="18231" priority="1865" operator="lessThan">
      <formula>CC47</formula>
    </cfRule>
  </conditionalFormatting>
  <conditionalFormatting sqref="CB6:CB8">
    <cfRule type="containsBlanks" priority="1860" stopIfTrue="1">
      <formula>LEN(TRIM(CB6))=0</formula>
    </cfRule>
    <cfRule type="cellIs" dxfId="18230" priority="1861" operator="greaterThanOrEqual">
      <formula>CA6</formula>
    </cfRule>
    <cfRule type="cellIs" dxfId="18229" priority="1862" operator="lessThan">
      <formula>CA6</formula>
    </cfRule>
  </conditionalFormatting>
  <conditionalFormatting sqref="CB5">
    <cfRule type="containsBlanks" priority="1857" stopIfTrue="1">
      <formula>LEN(TRIM(CB5))=0</formula>
    </cfRule>
    <cfRule type="cellIs" dxfId="18228" priority="1858" operator="greaterThanOrEqual">
      <formula>CA5</formula>
    </cfRule>
    <cfRule type="cellIs" dxfId="18227" priority="1859" operator="lessThan">
      <formula>CA5</formula>
    </cfRule>
  </conditionalFormatting>
  <conditionalFormatting sqref="CB6">
    <cfRule type="containsBlanks" priority="1854" stopIfTrue="1">
      <formula>LEN(TRIM(CB6))=0</formula>
    </cfRule>
    <cfRule type="cellIs" dxfId="18226" priority="1855" operator="greaterThanOrEqual">
      <formula>CA6</formula>
    </cfRule>
    <cfRule type="cellIs" dxfId="18225" priority="1856" operator="lessThan">
      <formula>CA6</formula>
    </cfRule>
  </conditionalFormatting>
  <conditionalFormatting sqref="BY7:BY8">
    <cfRule type="cellIs" dxfId="18224" priority="1852" stopIfTrue="1" operator="notEqual">
      <formula>0</formula>
    </cfRule>
  </conditionalFormatting>
  <conditionalFormatting sqref="BZ7:BZ8">
    <cfRule type="cellIs" dxfId="18223" priority="1853" stopIfTrue="1" operator="notEqual">
      <formula>0</formula>
    </cfRule>
  </conditionalFormatting>
  <conditionalFormatting sqref="BY5">
    <cfRule type="cellIs" dxfId="18222" priority="1850" stopIfTrue="1" operator="notEqual">
      <formula>0</formula>
    </cfRule>
  </conditionalFormatting>
  <conditionalFormatting sqref="BZ5">
    <cfRule type="cellIs" dxfId="18221" priority="1851" stopIfTrue="1" operator="notEqual">
      <formula>0</formula>
    </cfRule>
  </conditionalFormatting>
  <conditionalFormatting sqref="BY6">
    <cfRule type="cellIs" dxfId="18220" priority="1849" stopIfTrue="1" operator="notEqual">
      <formula>0</formula>
    </cfRule>
  </conditionalFormatting>
  <conditionalFormatting sqref="BY6">
    <cfRule type="cellIs" dxfId="18219" priority="1848" stopIfTrue="1" operator="notEqual">
      <formula>0</formula>
    </cfRule>
  </conditionalFormatting>
  <conditionalFormatting sqref="BZ6">
    <cfRule type="cellIs" dxfId="18218" priority="1847" stopIfTrue="1" operator="notEqual">
      <formula>0</formula>
    </cfRule>
  </conditionalFormatting>
  <conditionalFormatting sqref="CB9:CB10">
    <cfRule type="containsBlanks" priority="1844" stopIfTrue="1">
      <formula>LEN(TRIM(CB9))=0</formula>
    </cfRule>
    <cfRule type="cellIs" dxfId="18217" priority="1845" operator="greaterThanOrEqual">
      <formula>CA9</formula>
    </cfRule>
    <cfRule type="cellIs" dxfId="18216" priority="1846" operator="lessThan">
      <formula>CA9</formula>
    </cfRule>
  </conditionalFormatting>
  <conditionalFormatting sqref="BY9:BY10">
    <cfRule type="cellIs" dxfId="18215" priority="1842" stopIfTrue="1" operator="notEqual">
      <formula>0</formula>
    </cfRule>
  </conditionalFormatting>
  <conditionalFormatting sqref="BZ10">
    <cfRule type="cellIs" dxfId="18214" priority="1843" stopIfTrue="1" operator="notEqual">
      <formula>0</formula>
    </cfRule>
  </conditionalFormatting>
  <conditionalFormatting sqref="BZ9">
    <cfRule type="cellIs" dxfId="18213" priority="1841" stopIfTrue="1" operator="notEqual">
      <formula>0</formula>
    </cfRule>
  </conditionalFormatting>
  <conditionalFormatting sqref="CB20:CB21">
    <cfRule type="containsBlanks" priority="1838" stopIfTrue="1">
      <formula>LEN(TRIM(CB20))=0</formula>
    </cfRule>
    <cfRule type="cellIs" dxfId="18212" priority="1839" operator="greaterThanOrEqual">
      <formula>CA20</formula>
    </cfRule>
    <cfRule type="cellIs" dxfId="18211" priority="1840" operator="lessThan">
      <formula>CA20</formula>
    </cfRule>
  </conditionalFormatting>
  <conditionalFormatting sqref="CB19">
    <cfRule type="containsBlanks" priority="1835" stopIfTrue="1">
      <formula>LEN(TRIM(CB19))=0</formula>
    </cfRule>
    <cfRule type="cellIs" dxfId="18210" priority="1836" operator="greaterThanOrEqual">
      <formula>CA19</formula>
    </cfRule>
    <cfRule type="cellIs" dxfId="18209" priority="1837" operator="lessThan">
      <formula>CA19</formula>
    </cfRule>
  </conditionalFormatting>
  <conditionalFormatting sqref="BY19:BY21">
    <cfRule type="cellIs" dxfId="18208" priority="1833" stopIfTrue="1" operator="notEqual">
      <formula>0</formula>
    </cfRule>
  </conditionalFormatting>
  <conditionalFormatting sqref="BZ19:BZ21">
    <cfRule type="cellIs" dxfId="18207" priority="1834" stopIfTrue="1" operator="notEqual">
      <formula>0</formula>
    </cfRule>
  </conditionalFormatting>
  <conditionalFormatting sqref="CC19:CC21">
    <cfRule type="containsBlanks" priority="1830" stopIfTrue="1">
      <formula>LEN(TRIM(CC19))=0</formula>
    </cfRule>
    <cfRule type="cellIs" dxfId="18206" priority="1831" operator="greaterThanOrEqual">
      <formula>CB19</formula>
    </cfRule>
    <cfRule type="cellIs" dxfId="18205" priority="1832" operator="lessThan">
      <formula>CB19</formula>
    </cfRule>
  </conditionalFormatting>
  <conditionalFormatting sqref="CC19:CC21">
    <cfRule type="containsBlanks" priority="1827" stopIfTrue="1">
      <formula>LEN(TRIM(CC19))=0</formula>
    </cfRule>
    <cfRule type="cellIs" dxfId="18204" priority="1828" operator="greaterThanOrEqual">
      <formula>CB19</formula>
    </cfRule>
    <cfRule type="cellIs" dxfId="18203" priority="1829" operator="lessThan">
      <formula>CB19</formula>
    </cfRule>
  </conditionalFormatting>
  <conditionalFormatting sqref="CD19:CD21">
    <cfRule type="containsBlanks" priority="1824" stopIfTrue="1">
      <formula>LEN(TRIM(CD19))=0</formula>
    </cfRule>
    <cfRule type="cellIs" dxfId="18202" priority="1825" operator="greaterThanOrEqual">
      <formula>CC19</formula>
    </cfRule>
    <cfRule type="cellIs" dxfId="18201" priority="1826" operator="lessThan">
      <formula>CC19</formula>
    </cfRule>
  </conditionalFormatting>
  <conditionalFormatting sqref="CD19:CD21">
    <cfRule type="containsBlanks" priority="1821" stopIfTrue="1">
      <formula>LEN(TRIM(CD19))=0</formula>
    </cfRule>
    <cfRule type="cellIs" dxfId="18200" priority="1822" operator="greaterThanOrEqual">
      <formula>CC19</formula>
    </cfRule>
    <cfRule type="cellIs" dxfId="18199" priority="1823" operator="lessThan">
      <formula>CC19</formula>
    </cfRule>
  </conditionalFormatting>
  <conditionalFormatting sqref="CB23:CB24">
    <cfRule type="containsBlanks" priority="1818" stopIfTrue="1">
      <formula>LEN(TRIM(CB23))=0</formula>
    </cfRule>
    <cfRule type="cellIs" dxfId="18198" priority="1819" operator="greaterThanOrEqual">
      <formula>CA23</formula>
    </cfRule>
    <cfRule type="cellIs" dxfId="18197" priority="1820" operator="lessThan">
      <formula>CA23</formula>
    </cfRule>
  </conditionalFormatting>
  <conditionalFormatting sqref="CB22">
    <cfRule type="containsBlanks" priority="1815" stopIfTrue="1">
      <formula>LEN(TRIM(CB22))=0</formula>
    </cfRule>
    <cfRule type="cellIs" dxfId="18196" priority="1816" operator="greaterThanOrEqual">
      <formula>CA22</formula>
    </cfRule>
    <cfRule type="cellIs" dxfId="18195" priority="1817" operator="lessThan">
      <formula>CA22</formula>
    </cfRule>
  </conditionalFormatting>
  <conditionalFormatting sqref="BY22:BY24">
    <cfRule type="cellIs" dxfId="18194" priority="1813" stopIfTrue="1" operator="notEqual">
      <formula>0</formula>
    </cfRule>
  </conditionalFormatting>
  <conditionalFormatting sqref="BZ22 BZ24">
    <cfRule type="cellIs" dxfId="18193" priority="1814" stopIfTrue="1" operator="notEqual">
      <formula>0</formula>
    </cfRule>
  </conditionalFormatting>
  <conditionalFormatting sqref="CC22:CC24">
    <cfRule type="containsBlanks" priority="1810" stopIfTrue="1">
      <formula>LEN(TRIM(CC22))=0</formula>
    </cfRule>
    <cfRule type="cellIs" dxfId="18192" priority="1811" operator="greaterThanOrEqual">
      <formula>CB22</formula>
    </cfRule>
    <cfRule type="cellIs" dxfId="18191" priority="1812" operator="lessThan">
      <formula>CB22</formula>
    </cfRule>
  </conditionalFormatting>
  <conditionalFormatting sqref="CC22:CC24">
    <cfRule type="containsBlanks" priority="1807" stopIfTrue="1">
      <formula>LEN(TRIM(CC22))=0</formula>
    </cfRule>
    <cfRule type="cellIs" dxfId="18190" priority="1808" operator="greaterThanOrEqual">
      <formula>CB22</formula>
    </cfRule>
    <cfRule type="cellIs" dxfId="18189" priority="1809" operator="lessThan">
      <formula>CB22</formula>
    </cfRule>
  </conditionalFormatting>
  <conditionalFormatting sqref="CD22:CD24">
    <cfRule type="containsBlanks" priority="1804" stopIfTrue="1">
      <formula>LEN(TRIM(CD22))=0</formula>
    </cfRule>
    <cfRule type="cellIs" dxfId="18188" priority="1805" operator="greaterThanOrEqual">
      <formula>CC22</formula>
    </cfRule>
    <cfRule type="cellIs" dxfId="18187" priority="1806" operator="lessThan">
      <formula>CC22</formula>
    </cfRule>
  </conditionalFormatting>
  <conditionalFormatting sqref="CD22:CD24">
    <cfRule type="containsBlanks" priority="1801" stopIfTrue="1">
      <formula>LEN(TRIM(CD22))=0</formula>
    </cfRule>
    <cfRule type="cellIs" dxfId="18186" priority="1802" operator="greaterThanOrEqual">
      <formula>CC22</formula>
    </cfRule>
    <cfRule type="cellIs" dxfId="18185" priority="1803" operator="lessThan">
      <formula>CC22</formula>
    </cfRule>
  </conditionalFormatting>
  <conditionalFormatting sqref="BY38 BY40">
    <cfRule type="cellIs" dxfId="18184" priority="1800" stopIfTrue="1" operator="notEqual">
      <formula>0</formula>
    </cfRule>
  </conditionalFormatting>
  <conditionalFormatting sqref="BY39">
    <cfRule type="cellIs" dxfId="18183" priority="1799" stopIfTrue="1" operator="notEqual">
      <formula>0</formula>
    </cfRule>
  </conditionalFormatting>
  <conditionalFormatting sqref="CB38 CB40">
    <cfRule type="containsBlanks" priority="1796" stopIfTrue="1">
      <formula>LEN(TRIM(CB38))=0</formula>
    </cfRule>
    <cfRule type="cellIs" dxfId="18182" priority="1797" operator="greaterThanOrEqual">
      <formula>CA38</formula>
    </cfRule>
    <cfRule type="cellIs" dxfId="18181" priority="1798" operator="lessThan">
      <formula>CA38</formula>
    </cfRule>
  </conditionalFormatting>
  <conditionalFormatting sqref="CB39">
    <cfRule type="containsBlanks" priority="1793" stopIfTrue="1">
      <formula>LEN(TRIM(CB39))=0</formula>
    </cfRule>
    <cfRule type="cellIs" dxfId="18180" priority="1794" operator="greaterThanOrEqual">
      <formula>CA39</formula>
    </cfRule>
    <cfRule type="cellIs" dxfId="18179" priority="1795" operator="lessThan">
      <formula>CA39</formula>
    </cfRule>
  </conditionalFormatting>
  <conditionalFormatting sqref="BZ38 BZ40">
    <cfRule type="cellIs" dxfId="18178" priority="1792" stopIfTrue="1" operator="notEqual">
      <formula>0</formula>
    </cfRule>
  </conditionalFormatting>
  <conditionalFormatting sqref="CC38:CC40">
    <cfRule type="containsBlanks" priority="1789" stopIfTrue="1">
      <formula>LEN(TRIM(CC38))=0</formula>
    </cfRule>
    <cfRule type="cellIs" dxfId="18177" priority="1790" operator="greaterThanOrEqual">
      <formula>CB38</formula>
    </cfRule>
    <cfRule type="cellIs" dxfId="18176" priority="1791" operator="lessThan">
      <formula>CB38</formula>
    </cfRule>
  </conditionalFormatting>
  <conditionalFormatting sqref="CC38:CC40">
    <cfRule type="containsBlanks" priority="1786" stopIfTrue="1">
      <formula>LEN(TRIM(CC38))=0</formula>
    </cfRule>
    <cfRule type="cellIs" dxfId="18175" priority="1787" operator="greaterThanOrEqual">
      <formula>CB38</formula>
    </cfRule>
    <cfRule type="cellIs" dxfId="18174" priority="1788" operator="lessThan">
      <formula>CB38</formula>
    </cfRule>
  </conditionalFormatting>
  <conditionalFormatting sqref="CD38:CD40">
    <cfRule type="containsBlanks" priority="1783" stopIfTrue="1">
      <formula>LEN(TRIM(CD38))=0</formula>
    </cfRule>
    <cfRule type="cellIs" dxfId="18173" priority="1784" operator="greaterThanOrEqual">
      <formula>CC38</formula>
    </cfRule>
    <cfRule type="cellIs" dxfId="18172" priority="1785" operator="lessThan">
      <formula>CC38</formula>
    </cfRule>
  </conditionalFormatting>
  <conditionalFormatting sqref="CD38:CD40">
    <cfRule type="containsBlanks" priority="1780" stopIfTrue="1">
      <formula>LEN(TRIM(CD38))=0</formula>
    </cfRule>
    <cfRule type="cellIs" dxfId="18171" priority="1781" operator="greaterThanOrEqual">
      <formula>CC38</formula>
    </cfRule>
    <cfRule type="cellIs" dxfId="18170" priority="1782" operator="lessThan">
      <formula>CC38</formula>
    </cfRule>
  </conditionalFormatting>
  <conditionalFormatting sqref="BY42">
    <cfRule type="cellIs" dxfId="18169" priority="1778" stopIfTrue="1" operator="notEqual">
      <formula>0</formula>
    </cfRule>
  </conditionalFormatting>
  <conditionalFormatting sqref="BZ43">
    <cfRule type="cellIs" dxfId="18168" priority="1779" stopIfTrue="1" operator="notEqual">
      <formula>0</formula>
    </cfRule>
  </conditionalFormatting>
  <conditionalFormatting sqref="BY41 BY43">
    <cfRule type="cellIs" dxfId="18167" priority="1777" stopIfTrue="1" operator="notEqual">
      <formula>0</formula>
    </cfRule>
  </conditionalFormatting>
  <conditionalFormatting sqref="BZ42">
    <cfRule type="cellIs" dxfId="18166" priority="1776" stopIfTrue="1" operator="notEqual">
      <formula>0</formula>
    </cfRule>
  </conditionalFormatting>
  <conditionalFormatting sqref="CB41:CB43">
    <cfRule type="containsBlanks" priority="1773" stopIfTrue="1">
      <formula>LEN(TRIM(CB41))=0</formula>
    </cfRule>
    <cfRule type="cellIs" dxfId="18165" priority="1774" operator="greaterThanOrEqual">
      <formula>CA41</formula>
    </cfRule>
    <cfRule type="cellIs" dxfId="18164" priority="1775" operator="lessThan">
      <formula>CA41</formula>
    </cfRule>
  </conditionalFormatting>
  <conditionalFormatting sqref="BZ41">
    <cfRule type="cellIs" dxfId="18163" priority="1772" stopIfTrue="1" operator="notEqual">
      <formula>0</formula>
    </cfRule>
  </conditionalFormatting>
  <conditionalFormatting sqref="CC41:CC43">
    <cfRule type="containsBlanks" priority="1769" stopIfTrue="1">
      <formula>LEN(TRIM(CC41))=0</formula>
    </cfRule>
    <cfRule type="cellIs" dxfId="18162" priority="1770" operator="greaterThanOrEqual">
      <formula>CB41</formula>
    </cfRule>
    <cfRule type="cellIs" dxfId="18161" priority="1771" operator="lessThan">
      <formula>CB41</formula>
    </cfRule>
  </conditionalFormatting>
  <conditionalFormatting sqref="CC41:CC43">
    <cfRule type="containsBlanks" priority="1766" stopIfTrue="1">
      <formula>LEN(TRIM(CC41))=0</formula>
    </cfRule>
    <cfRule type="cellIs" dxfId="18160" priority="1767" operator="greaterThanOrEqual">
      <formula>CB41</formula>
    </cfRule>
    <cfRule type="cellIs" dxfId="18159" priority="1768" operator="lessThan">
      <formula>CB41</formula>
    </cfRule>
  </conditionalFormatting>
  <conditionalFormatting sqref="CD41:CD43">
    <cfRule type="containsBlanks" priority="1763" stopIfTrue="1">
      <formula>LEN(TRIM(CD41))=0</formula>
    </cfRule>
    <cfRule type="cellIs" dxfId="18158" priority="1764" operator="greaterThanOrEqual">
      <formula>CC41</formula>
    </cfRule>
    <cfRule type="cellIs" dxfId="18157" priority="1765" operator="lessThan">
      <formula>CC41</formula>
    </cfRule>
  </conditionalFormatting>
  <conditionalFormatting sqref="CD41:CD43">
    <cfRule type="containsBlanks" priority="1760" stopIfTrue="1">
      <formula>LEN(TRIM(CD41))=0</formula>
    </cfRule>
    <cfRule type="cellIs" dxfId="18156" priority="1761" operator="greaterThanOrEqual">
      <formula>CC41</formula>
    </cfRule>
    <cfRule type="cellIs" dxfId="18155" priority="1762" operator="lessThan">
      <formula>CC41</formula>
    </cfRule>
  </conditionalFormatting>
  <conditionalFormatting sqref="BY36:BY37">
    <cfRule type="cellIs" dxfId="18154" priority="1759" stopIfTrue="1" operator="notEqual">
      <formula>0</formula>
    </cfRule>
  </conditionalFormatting>
  <conditionalFormatting sqref="CB36:CB37">
    <cfRule type="containsBlanks" priority="1756" stopIfTrue="1">
      <formula>LEN(TRIM(CB36))=0</formula>
    </cfRule>
    <cfRule type="cellIs" dxfId="18153" priority="1757" operator="greaterThanOrEqual">
      <formula>CA36</formula>
    </cfRule>
    <cfRule type="cellIs" dxfId="18152" priority="1758" operator="lessThan">
      <formula>CA36</formula>
    </cfRule>
  </conditionalFormatting>
  <conditionalFormatting sqref="BY34:BY35">
    <cfRule type="cellIs" dxfId="18151" priority="1754" stopIfTrue="1" operator="notEqual">
      <formula>0</formula>
    </cfRule>
  </conditionalFormatting>
  <conditionalFormatting sqref="BZ34">
    <cfRule type="cellIs" dxfId="18150" priority="1755" stopIfTrue="1" operator="notEqual">
      <formula>0</formula>
    </cfRule>
  </conditionalFormatting>
  <conditionalFormatting sqref="CB34:CB35">
    <cfRule type="containsBlanks" priority="1751" stopIfTrue="1">
      <formula>LEN(TRIM(CB34))=0</formula>
    </cfRule>
    <cfRule type="cellIs" dxfId="18149" priority="1752" operator="greaterThanOrEqual">
      <formula>CA34</formula>
    </cfRule>
    <cfRule type="cellIs" dxfId="18148" priority="1753" operator="lessThan">
      <formula>CA34</formula>
    </cfRule>
  </conditionalFormatting>
  <conditionalFormatting sqref="BZ36:BZ37">
    <cfRule type="cellIs" dxfId="18147" priority="1750" stopIfTrue="1" operator="notEqual">
      <formula>0</formula>
    </cfRule>
  </conditionalFormatting>
  <conditionalFormatting sqref="BZ35">
    <cfRule type="cellIs" dxfId="18146" priority="1749" stopIfTrue="1" operator="notEqual">
      <formula>0</formula>
    </cfRule>
  </conditionalFormatting>
  <conditionalFormatting sqref="CC34:CC37">
    <cfRule type="containsBlanks" priority="1746" stopIfTrue="1">
      <formula>LEN(TRIM(CC34))=0</formula>
    </cfRule>
    <cfRule type="cellIs" dxfId="18145" priority="1747" operator="greaterThanOrEqual">
      <formula>CB34</formula>
    </cfRule>
    <cfRule type="cellIs" dxfId="18144" priority="1748" operator="lessThan">
      <formula>CB34</formula>
    </cfRule>
  </conditionalFormatting>
  <conditionalFormatting sqref="CC34:CC37">
    <cfRule type="containsBlanks" priority="1743" stopIfTrue="1">
      <formula>LEN(TRIM(CC34))=0</formula>
    </cfRule>
    <cfRule type="cellIs" dxfId="18143" priority="1744" operator="greaterThanOrEqual">
      <formula>CB34</formula>
    </cfRule>
    <cfRule type="cellIs" dxfId="18142" priority="1745" operator="lessThan">
      <formula>CB34</formula>
    </cfRule>
  </conditionalFormatting>
  <conditionalFormatting sqref="CD34:CD37">
    <cfRule type="containsBlanks" priority="1740" stopIfTrue="1">
      <formula>LEN(TRIM(CD34))=0</formula>
    </cfRule>
    <cfRule type="cellIs" dxfId="18141" priority="1741" operator="greaterThanOrEqual">
      <formula>CC34</formula>
    </cfRule>
    <cfRule type="cellIs" dxfId="18140" priority="1742" operator="lessThan">
      <formula>CC34</formula>
    </cfRule>
  </conditionalFormatting>
  <conditionalFormatting sqref="CD34:CD37">
    <cfRule type="containsBlanks" priority="1737" stopIfTrue="1">
      <formula>LEN(TRIM(CD34))=0</formula>
    </cfRule>
    <cfRule type="cellIs" dxfId="18139" priority="1738" operator="greaterThanOrEqual">
      <formula>CC34</formula>
    </cfRule>
    <cfRule type="cellIs" dxfId="18138" priority="1739" operator="lessThan">
      <formula>CC34</formula>
    </cfRule>
  </conditionalFormatting>
  <conditionalFormatting sqref="BZ39">
    <cfRule type="cellIs" dxfId="18137" priority="1736" stopIfTrue="1" operator="notEqual">
      <formula>0</formula>
    </cfRule>
  </conditionalFormatting>
  <conditionalFormatting sqref="CB15:CB16">
    <cfRule type="containsBlanks" priority="1733" stopIfTrue="1">
      <formula>LEN(TRIM(CB15))=0</formula>
    </cfRule>
    <cfRule type="cellIs" dxfId="18136" priority="1734" operator="greaterThanOrEqual">
      <formula>CA15</formula>
    </cfRule>
    <cfRule type="cellIs" dxfId="18135" priority="1735" operator="lessThan">
      <formula>CA15</formula>
    </cfRule>
  </conditionalFormatting>
  <conditionalFormatting sqref="CB14:CB18">
    <cfRule type="containsBlanks" priority="1730" stopIfTrue="1">
      <formula>LEN(TRIM(CB14))=0</formula>
    </cfRule>
    <cfRule type="cellIs" dxfId="18134" priority="1731" operator="greaterThanOrEqual">
      <formula>CA14</formula>
    </cfRule>
    <cfRule type="cellIs" dxfId="18133" priority="1732" operator="lessThan">
      <formula>CA14</formula>
    </cfRule>
  </conditionalFormatting>
  <conditionalFormatting sqref="CB15:CB16">
    <cfRule type="containsBlanks" priority="1727" stopIfTrue="1">
      <formula>LEN(TRIM(CB15))=0</formula>
    </cfRule>
    <cfRule type="cellIs" dxfId="18132" priority="1728" operator="greaterThanOrEqual">
      <formula>CA15</formula>
    </cfRule>
    <cfRule type="cellIs" dxfId="18131" priority="1729" operator="lessThan">
      <formula>CA15</formula>
    </cfRule>
  </conditionalFormatting>
  <conditionalFormatting sqref="BY14">
    <cfRule type="cellIs" dxfId="18130" priority="1725" stopIfTrue="1" operator="notEqual">
      <formula>0</formula>
    </cfRule>
  </conditionalFormatting>
  <conditionalFormatting sqref="BZ14:BZ15 BZ17:BZ18">
    <cfRule type="cellIs" dxfId="18129" priority="1726" stopIfTrue="1" operator="notEqual">
      <formula>0</formula>
    </cfRule>
  </conditionalFormatting>
  <conditionalFormatting sqref="BY17:BY18">
    <cfRule type="cellIs" dxfId="18128" priority="1724" stopIfTrue="1" operator="notEqual">
      <formula>0</formula>
    </cfRule>
  </conditionalFormatting>
  <conditionalFormatting sqref="BY15">
    <cfRule type="cellIs" dxfId="18127" priority="1722" stopIfTrue="1" operator="notEqual">
      <formula>0</formula>
    </cfRule>
  </conditionalFormatting>
  <conditionalFormatting sqref="BZ15">
    <cfRule type="cellIs" dxfId="18126" priority="1723" stopIfTrue="1" operator="notEqual">
      <formula>0</formula>
    </cfRule>
  </conditionalFormatting>
  <conditionalFormatting sqref="BY15">
    <cfRule type="cellIs" dxfId="18125" priority="1721" stopIfTrue="1" operator="notEqual">
      <formula>0</formula>
    </cfRule>
  </conditionalFormatting>
  <conditionalFormatting sqref="BY15">
    <cfRule type="cellIs" dxfId="18124" priority="1719" stopIfTrue="1" operator="notEqual">
      <formula>0</formula>
    </cfRule>
  </conditionalFormatting>
  <conditionalFormatting sqref="BZ15">
    <cfRule type="cellIs" dxfId="18123" priority="1720" stopIfTrue="1" operator="notEqual">
      <formula>0</formula>
    </cfRule>
  </conditionalFormatting>
  <conditionalFormatting sqref="BZ16">
    <cfRule type="cellIs" dxfId="18122" priority="1718" stopIfTrue="1" operator="notEqual">
      <formula>0</formula>
    </cfRule>
  </conditionalFormatting>
  <conditionalFormatting sqref="BY16">
    <cfRule type="cellIs" dxfId="18121" priority="1717" stopIfTrue="1" operator="notEqual">
      <formula>0</formula>
    </cfRule>
  </conditionalFormatting>
  <conditionalFormatting sqref="BY16">
    <cfRule type="cellIs" dxfId="18120" priority="1716" stopIfTrue="1" operator="notEqual">
      <formula>0</formula>
    </cfRule>
  </conditionalFormatting>
  <conditionalFormatting sqref="BY16">
    <cfRule type="cellIs" dxfId="18119" priority="1715" stopIfTrue="1" operator="notEqual">
      <formula>0</formula>
    </cfRule>
  </conditionalFormatting>
  <conditionalFormatting sqref="BY16">
    <cfRule type="cellIs" dxfId="18118" priority="1714" stopIfTrue="1" operator="notEqual">
      <formula>0</formula>
    </cfRule>
  </conditionalFormatting>
  <conditionalFormatting sqref="CC14:CC18">
    <cfRule type="containsBlanks" priority="1711" stopIfTrue="1">
      <formula>LEN(TRIM(CC14))=0</formula>
    </cfRule>
    <cfRule type="cellIs" dxfId="18117" priority="1712" operator="greaterThanOrEqual">
      <formula>CB14</formula>
    </cfRule>
    <cfRule type="cellIs" dxfId="18116" priority="1713" operator="lessThan">
      <formula>CB14</formula>
    </cfRule>
  </conditionalFormatting>
  <conditionalFormatting sqref="CC14:CC18">
    <cfRule type="containsBlanks" priority="1708" stopIfTrue="1">
      <formula>LEN(TRIM(CC14))=0</formula>
    </cfRule>
    <cfRule type="cellIs" dxfId="18115" priority="1709" operator="greaterThanOrEqual">
      <formula>CB14</formula>
    </cfRule>
    <cfRule type="cellIs" dxfId="18114" priority="1710" operator="lessThan">
      <formula>CB14</formula>
    </cfRule>
  </conditionalFormatting>
  <conditionalFormatting sqref="CD14:CD18">
    <cfRule type="containsBlanks" priority="1705" stopIfTrue="1">
      <formula>LEN(TRIM(CD14))=0</formula>
    </cfRule>
    <cfRule type="cellIs" dxfId="18113" priority="1706" operator="greaterThanOrEqual">
      <formula>CC14</formula>
    </cfRule>
    <cfRule type="cellIs" dxfId="18112" priority="1707" operator="lessThan">
      <formula>CC14</formula>
    </cfRule>
  </conditionalFormatting>
  <conditionalFormatting sqref="CD14:CD18">
    <cfRule type="containsBlanks" priority="1702" stopIfTrue="1">
      <formula>LEN(TRIM(CD14))=0</formula>
    </cfRule>
    <cfRule type="cellIs" dxfId="18111" priority="1703" operator="greaterThanOrEqual">
      <formula>CC14</formula>
    </cfRule>
    <cfRule type="cellIs" dxfId="18110" priority="1704" operator="lessThan">
      <formula>CC14</formula>
    </cfRule>
  </conditionalFormatting>
  <conditionalFormatting sqref="CB54:CB57">
    <cfRule type="containsBlanks" priority="1699" stopIfTrue="1">
      <formula>LEN(TRIM(CB54))=0</formula>
    </cfRule>
    <cfRule type="cellIs" dxfId="18109" priority="1700" operator="greaterThanOrEqual">
      <formula>CA54</formula>
    </cfRule>
    <cfRule type="cellIs" dxfId="18108" priority="1701" operator="lessThan">
      <formula>CA54</formula>
    </cfRule>
  </conditionalFormatting>
  <conditionalFormatting sqref="BY54">
    <cfRule type="cellIs" dxfId="18107" priority="1696" stopIfTrue="1" operator="notEqual">
      <formula>0</formula>
    </cfRule>
  </conditionalFormatting>
  <conditionalFormatting sqref="BY55 BY57">
    <cfRule type="cellIs" dxfId="18106" priority="1697" stopIfTrue="1" operator="notEqual">
      <formula>0</formula>
    </cfRule>
  </conditionalFormatting>
  <conditionalFormatting sqref="BZ57 BZ54:BZ55">
    <cfRule type="cellIs" dxfId="18105" priority="1698" stopIfTrue="1" operator="notEqual">
      <formula>0</formula>
    </cfRule>
  </conditionalFormatting>
  <conditionalFormatting sqref="BZ56">
    <cfRule type="cellIs" dxfId="18104" priority="1695" stopIfTrue="1" operator="notEqual">
      <formula>0</formula>
    </cfRule>
  </conditionalFormatting>
  <conditionalFormatting sqref="BY56">
    <cfRule type="cellIs" dxfId="18103" priority="1694" stopIfTrue="1" operator="notEqual">
      <formula>0</formula>
    </cfRule>
  </conditionalFormatting>
  <conditionalFormatting sqref="CD54:CD57">
    <cfRule type="containsBlanks" priority="1691" stopIfTrue="1">
      <formula>LEN(TRIM(CD54))=0</formula>
    </cfRule>
    <cfRule type="cellIs" dxfId="18102" priority="1692" operator="greaterThanOrEqual">
      <formula>CC54</formula>
    </cfRule>
    <cfRule type="cellIs" dxfId="18101" priority="1693" operator="lessThan">
      <formula>CC54</formula>
    </cfRule>
  </conditionalFormatting>
  <conditionalFormatting sqref="CD54:CD57">
    <cfRule type="containsBlanks" priority="1688" stopIfTrue="1">
      <formula>LEN(TRIM(CD54))=0</formula>
    </cfRule>
    <cfRule type="cellIs" dxfId="18100" priority="1689" operator="greaterThanOrEqual">
      <formula>CC54</formula>
    </cfRule>
    <cfRule type="cellIs" dxfId="18099" priority="1690" operator="lessThan">
      <formula>CC54</formula>
    </cfRule>
  </conditionalFormatting>
  <conditionalFormatting sqref="CB58:CB60">
    <cfRule type="containsBlanks" priority="1685" stopIfTrue="1">
      <formula>LEN(TRIM(CB58))=0</formula>
    </cfRule>
    <cfRule type="cellIs" dxfId="18098" priority="1686" operator="greaterThanOrEqual">
      <formula>CA58</formula>
    </cfRule>
    <cfRule type="cellIs" dxfId="18097" priority="1687" operator="lessThan">
      <formula>CA58</formula>
    </cfRule>
  </conditionalFormatting>
  <conditionalFormatting sqref="BY58:BY60">
    <cfRule type="cellIs" dxfId="18096" priority="1683" stopIfTrue="1" operator="notEqual">
      <formula>0</formula>
    </cfRule>
  </conditionalFormatting>
  <conditionalFormatting sqref="BZ58:BZ60">
    <cfRule type="cellIs" dxfId="18095" priority="1684" stopIfTrue="1" operator="notEqual">
      <formula>0</formula>
    </cfRule>
  </conditionalFormatting>
  <conditionalFormatting sqref="CD58:CD60">
    <cfRule type="containsBlanks" priority="1680" stopIfTrue="1">
      <formula>LEN(TRIM(CD58))=0</formula>
    </cfRule>
    <cfRule type="cellIs" dxfId="18094" priority="1681" operator="greaterThanOrEqual">
      <formula>CC58</formula>
    </cfRule>
    <cfRule type="cellIs" dxfId="18093" priority="1682" operator="lessThan">
      <formula>CC58</formula>
    </cfRule>
  </conditionalFormatting>
  <conditionalFormatting sqref="CD58:CD60">
    <cfRule type="containsBlanks" priority="1677" stopIfTrue="1">
      <formula>LEN(TRIM(CD58))=0</formula>
    </cfRule>
    <cfRule type="cellIs" dxfId="18092" priority="1678" operator="greaterThanOrEqual">
      <formula>CC58</formula>
    </cfRule>
    <cfRule type="cellIs" dxfId="18091" priority="1679" operator="lessThan">
      <formula>CC58</formula>
    </cfRule>
  </conditionalFormatting>
  <conditionalFormatting sqref="BY72:BY73">
    <cfRule type="cellIs" dxfId="18090" priority="1675" stopIfTrue="1" operator="notEqual">
      <formula>0</formula>
    </cfRule>
  </conditionalFormatting>
  <conditionalFormatting sqref="BZ72:BZ73">
    <cfRule type="cellIs" dxfId="18089" priority="1676" stopIfTrue="1" operator="notEqual">
      <formula>0</formula>
    </cfRule>
  </conditionalFormatting>
  <conditionalFormatting sqref="CB69:CB73">
    <cfRule type="containsBlanks" priority="1672" stopIfTrue="1">
      <formula>LEN(TRIM(CB69))=0</formula>
    </cfRule>
    <cfRule type="cellIs" dxfId="18088" priority="1673" operator="greaterThanOrEqual">
      <formula>CA69</formula>
    </cfRule>
    <cfRule type="cellIs" dxfId="18087" priority="1674" operator="lessThan">
      <formula>CA69</formula>
    </cfRule>
  </conditionalFormatting>
  <conditionalFormatting sqref="BY69:BY71">
    <cfRule type="cellIs" dxfId="18086" priority="1670" stopIfTrue="1" operator="notEqual">
      <formula>0</formula>
    </cfRule>
  </conditionalFormatting>
  <conditionalFormatting sqref="BZ69:BZ71">
    <cfRule type="cellIs" dxfId="18085" priority="1671" stopIfTrue="1" operator="notEqual">
      <formula>0</formula>
    </cfRule>
  </conditionalFormatting>
  <conditionalFormatting sqref="CD69:CD71">
    <cfRule type="containsBlanks" priority="1667" stopIfTrue="1">
      <formula>LEN(TRIM(CD69))=0</formula>
    </cfRule>
    <cfRule type="cellIs" dxfId="18084" priority="1668" operator="greaterThanOrEqual">
      <formula>CC69</formula>
    </cfRule>
    <cfRule type="cellIs" dxfId="18083" priority="1669" operator="lessThan">
      <formula>CC69</formula>
    </cfRule>
  </conditionalFormatting>
  <conditionalFormatting sqref="CD69:CD71">
    <cfRule type="containsBlanks" priority="1664" stopIfTrue="1">
      <formula>LEN(TRIM(CD69))=0</formula>
    </cfRule>
    <cfRule type="cellIs" dxfId="18082" priority="1665" operator="greaterThanOrEqual">
      <formula>CC69</formula>
    </cfRule>
    <cfRule type="cellIs" dxfId="18081" priority="1666" operator="lessThan">
      <formula>CC69</formula>
    </cfRule>
  </conditionalFormatting>
  <conditionalFormatting sqref="CD73">
    <cfRule type="containsBlanks" priority="1661" stopIfTrue="1">
      <formula>LEN(TRIM(CD73))=0</formula>
    </cfRule>
    <cfRule type="cellIs" dxfId="18080" priority="1662" operator="greaterThanOrEqual">
      <formula>CC73</formula>
    </cfRule>
    <cfRule type="cellIs" dxfId="18079" priority="1663" operator="lessThan">
      <formula>CC73</formula>
    </cfRule>
  </conditionalFormatting>
  <conditionalFormatting sqref="CD73">
    <cfRule type="containsBlanks" priority="1658" stopIfTrue="1">
      <formula>LEN(TRIM(CD73))=0</formula>
    </cfRule>
    <cfRule type="cellIs" dxfId="18078" priority="1659" operator="greaterThanOrEqual">
      <formula>CC73</formula>
    </cfRule>
    <cfRule type="cellIs" dxfId="18077" priority="1660" operator="lessThan">
      <formula>CC73</formula>
    </cfRule>
  </conditionalFormatting>
  <conditionalFormatting sqref="CD72">
    <cfRule type="containsBlanks" priority="1655" stopIfTrue="1">
      <formula>LEN(TRIM(CD72))=0</formula>
    </cfRule>
    <cfRule type="cellIs" dxfId="18076" priority="1656" operator="greaterThanOrEqual">
      <formula>CC72</formula>
    </cfRule>
    <cfRule type="cellIs" dxfId="18075" priority="1657" operator="lessThan">
      <formula>CC72</formula>
    </cfRule>
  </conditionalFormatting>
  <conditionalFormatting sqref="CD72">
    <cfRule type="containsBlanks" priority="1652" stopIfTrue="1">
      <formula>LEN(TRIM(CD72))=0</formula>
    </cfRule>
    <cfRule type="cellIs" dxfId="18074" priority="1653" operator="greaterThanOrEqual">
      <formula>CC72</formula>
    </cfRule>
    <cfRule type="cellIs" dxfId="18073" priority="1654" operator="lessThan">
      <formula>CC72</formula>
    </cfRule>
  </conditionalFormatting>
  <conditionalFormatting sqref="CB66:CB68">
    <cfRule type="containsBlanks" priority="1649" stopIfTrue="1">
      <formula>LEN(TRIM(CB66))=0</formula>
    </cfRule>
    <cfRule type="cellIs" dxfId="18072" priority="1650" operator="greaterThanOrEqual">
      <formula>CA66</formula>
    </cfRule>
    <cfRule type="cellIs" dxfId="18071" priority="1651" operator="lessThan">
      <formula>CA66</formula>
    </cfRule>
  </conditionalFormatting>
  <conditionalFormatting sqref="BZ67">
    <cfRule type="cellIs" dxfId="18070" priority="1648" stopIfTrue="1" operator="notEqual">
      <formula>0</formula>
    </cfRule>
  </conditionalFormatting>
  <conditionalFormatting sqref="BY68">
    <cfRule type="cellIs" dxfId="18069" priority="1646" stopIfTrue="1" operator="notEqual">
      <formula>0</formula>
    </cfRule>
  </conditionalFormatting>
  <conditionalFormatting sqref="BZ68">
    <cfRule type="cellIs" dxfId="18068" priority="1647" stopIfTrue="1" operator="notEqual">
      <formula>0</formula>
    </cfRule>
  </conditionalFormatting>
  <conditionalFormatting sqref="BY67">
    <cfRule type="cellIs" dxfId="18067" priority="1645" stopIfTrue="1" operator="notEqual">
      <formula>0</formula>
    </cfRule>
  </conditionalFormatting>
  <conditionalFormatting sqref="BY66">
    <cfRule type="cellIs" dxfId="18066" priority="1644" stopIfTrue="1" operator="notEqual">
      <formula>0</formula>
    </cfRule>
  </conditionalFormatting>
  <conditionalFormatting sqref="BZ66">
    <cfRule type="cellIs" dxfId="18065" priority="1643" stopIfTrue="1" operator="notEqual">
      <formula>0</formula>
    </cfRule>
  </conditionalFormatting>
  <conditionalFormatting sqref="CD66:CD68">
    <cfRule type="containsBlanks" priority="1640" stopIfTrue="1">
      <formula>LEN(TRIM(CD66))=0</formula>
    </cfRule>
    <cfRule type="cellIs" dxfId="18064" priority="1641" operator="greaterThanOrEqual">
      <formula>CC66</formula>
    </cfRule>
    <cfRule type="cellIs" dxfId="18063" priority="1642" operator="lessThan">
      <formula>CC66</formula>
    </cfRule>
  </conditionalFormatting>
  <conditionalFormatting sqref="CD66:CD68">
    <cfRule type="containsBlanks" priority="1637" stopIfTrue="1">
      <formula>LEN(TRIM(CD66))=0</formula>
    </cfRule>
    <cfRule type="cellIs" dxfId="18062" priority="1638" operator="greaterThanOrEqual">
      <formula>CC66</formula>
    </cfRule>
    <cfRule type="cellIs" dxfId="18061" priority="1639" operator="lessThan">
      <formula>CC66</formula>
    </cfRule>
  </conditionalFormatting>
  <conditionalFormatting sqref="CB61:CB65">
    <cfRule type="containsBlanks" priority="1634" stopIfTrue="1">
      <formula>LEN(TRIM(CB61))=0</formula>
    </cfRule>
    <cfRule type="cellIs" dxfId="18060" priority="1635" operator="greaterThanOrEqual">
      <formula>CA61</formula>
    </cfRule>
    <cfRule type="cellIs" dxfId="18059" priority="1636" operator="lessThan">
      <formula>CA61</formula>
    </cfRule>
  </conditionalFormatting>
  <conditionalFormatting sqref="BY61 BY65 BY63">
    <cfRule type="cellIs" dxfId="18058" priority="1632" stopIfTrue="1" operator="notEqual">
      <formula>0</formula>
    </cfRule>
  </conditionalFormatting>
  <conditionalFormatting sqref="BZ65 BZ63">
    <cfRule type="cellIs" dxfId="18057" priority="1633" stopIfTrue="1" operator="notEqual">
      <formula>0</formula>
    </cfRule>
  </conditionalFormatting>
  <conditionalFormatting sqref="BY64">
    <cfRule type="cellIs" dxfId="18056" priority="1630" stopIfTrue="1" operator="notEqual">
      <formula>0</formula>
    </cfRule>
  </conditionalFormatting>
  <conditionalFormatting sqref="BZ64">
    <cfRule type="cellIs" dxfId="18055" priority="1631" stopIfTrue="1" operator="notEqual">
      <formula>0</formula>
    </cfRule>
  </conditionalFormatting>
  <conditionalFormatting sqref="BZ61">
    <cfRule type="cellIs" dxfId="18054" priority="1629" stopIfTrue="1" operator="notEqual">
      <formula>0</formula>
    </cfRule>
  </conditionalFormatting>
  <conditionalFormatting sqref="BY62">
    <cfRule type="cellIs" dxfId="18053" priority="1627" stopIfTrue="1" operator="notEqual">
      <formula>0</formula>
    </cfRule>
  </conditionalFormatting>
  <conditionalFormatting sqref="BZ62">
    <cfRule type="cellIs" dxfId="18052" priority="1628" stopIfTrue="1" operator="notEqual">
      <formula>0</formula>
    </cfRule>
  </conditionalFormatting>
  <conditionalFormatting sqref="CD61:CD63">
    <cfRule type="containsBlanks" priority="1624" stopIfTrue="1">
      <formula>LEN(TRIM(CD61))=0</formula>
    </cfRule>
    <cfRule type="cellIs" dxfId="18051" priority="1625" operator="greaterThanOrEqual">
      <formula>CC61</formula>
    </cfRule>
    <cfRule type="cellIs" dxfId="18050" priority="1626" operator="lessThan">
      <formula>CC61</formula>
    </cfRule>
  </conditionalFormatting>
  <conditionalFormatting sqref="CD61:CD63">
    <cfRule type="containsBlanks" priority="1621" stopIfTrue="1">
      <formula>LEN(TRIM(CD61))=0</formula>
    </cfRule>
    <cfRule type="cellIs" dxfId="18049" priority="1622" operator="greaterThanOrEqual">
      <formula>CC61</formula>
    </cfRule>
    <cfRule type="cellIs" dxfId="18048" priority="1623" operator="lessThan">
      <formula>CC61</formula>
    </cfRule>
  </conditionalFormatting>
  <conditionalFormatting sqref="CD65">
    <cfRule type="containsBlanks" priority="1618" stopIfTrue="1">
      <formula>LEN(TRIM(CD65))=0</formula>
    </cfRule>
    <cfRule type="cellIs" dxfId="18047" priority="1619" operator="greaterThanOrEqual">
      <formula>CC65</formula>
    </cfRule>
    <cfRule type="cellIs" dxfId="18046" priority="1620" operator="lessThan">
      <formula>CC65</formula>
    </cfRule>
  </conditionalFormatting>
  <conditionalFormatting sqref="CD65">
    <cfRule type="containsBlanks" priority="1615" stopIfTrue="1">
      <formula>LEN(TRIM(CD65))=0</formula>
    </cfRule>
    <cfRule type="cellIs" dxfId="18045" priority="1616" operator="greaterThanOrEqual">
      <formula>CC65</formula>
    </cfRule>
    <cfRule type="cellIs" dxfId="18044" priority="1617" operator="lessThan">
      <formula>CC65</formula>
    </cfRule>
  </conditionalFormatting>
  <conditionalFormatting sqref="CD64">
    <cfRule type="containsBlanks" priority="1612" stopIfTrue="1">
      <formula>LEN(TRIM(CD64))=0</formula>
    </cfRule>
    <cfRule type="cellIs" dxfId="18043" priority="1613" operator="greaterThanOrEqual">
      <formula>CC64</formula>
    </cfRule>
    <cfRule type="cellIs" dxfId="18042" priority="1614" operator="lessThan">
      <formula>CC64</formula>
    </cfRule>
  </conditionalFormatting>
  <conditionalFormatting sqref="CD64">
    <cfRule type="containsBlanks" priority="1609" stopIfTrue="1">
      <formula>LEN(TRIM(CD64))=0</formula>
    </cfRule>
    <cfRule type="cellIs" dxfId="18041" priority="1610" operator="greaterThanOrEqual">
      <formula>CC64</formula>
    </cfRule>
    <cfRule type="cellIs" dxfId="18040" priority="1611" operator="lessThan">
      <formula>CC64</formula>
    </cfRule>
  </conditionalFormatting>
  <conditionalFormatting sqref="BZ23">
    <cfRule type="cellIs" dxfId="18039" priority="1608" stopIfTrue="1" operator="notEqual">
      <formula>0</formula>
    </cfRule>
  </conditionalFormatting>
  <conditionalFormatting sqref="CB26:CB28">
    <cfRule type="containsBlanks" priority="1605" stopIfTrue="1">
      <formula>LEN(TRIM(CB26))=0</formula>
    </cfRule>
    <cfRule type="cellIs" dxfId="18038" priority="1606" operator="greaterThanOrEqual">
      <formula>CA26</formula>
    </cfRule>
    <cfRule type="cellIs" dxfId="18037" priority="1607" operator="lessThan">
      <formula>CA26</formula>
    </cfRule>
  </conditionalFormatting>
  <conditionalFormatting sqref="CB25">
    <cfRule type="containsBlanks" priority="1602" stopIfTrue="1">
      <formula>LEN(TRIM(CB25))=0</formula>
    </cfRule>
    <cfRule type="cellIs" dxfId="18036" priority="1603" operator="greaterThanOrEqual">
      <formula>CA25</formula>
    </cfRule>
    <cfRule type="cellIs" dxfId="18035" priority="1604" operator="lessThan">
      <formula>CA25</formula>
    </cfRule>
  </conditionalFormatting>
  <conditionalFormatting sqref="CB26">
    <cfRule type="containsBlanks" priority="1599" stopIfTrue="1">
      <formula>LEN(TRIM(CB26))=0</formula>
    </cfRule>
    <cfRule type="cellIs" dxfId="18034" priority="1600" operator="greaterThanOrEqual">
      <formula>CA26</formula>
    </cfRule>
    <cfRule type="cellIs" dxfId="18033" priority="1601" operator="lessThan">
      <formula>CA26</formula>
    </cfRule>
  </conditionalFormatting>
  <conditionalFormatting sqref="BY27:BY28">
    <cfRule type="cellIs" dxfId="18032" priority="1597" stopIfTrue="1" operator="notEqual">
      <formula>0</formula>
    </cfRule>
  </conditionalFormatting>
  <conditionalFormatting sqref="BZ27:BZ28">
    <cfRule type="cellIs" dxfId="18031" priority="1598" stopIfTrue="1" operator="notEqual">
      <formula>0</formula>
    </cfRule>
  </conditionalFormatting>
  <conditionalFormatting sqref="BY25">
    <cfRule type="cellIs" dxfId="18030" priority="1595" stopIfTrue="1" operator="notEqual">
      <formula>0</formula>
    </cfRule>
  </conditionalFormatting>
  <conditionalFormatting sqref="BZ25">
    <cfRule type="cellIs" dxfId="18029" priority="1596" stopIfTrue="1" operator="notEqual">
      <formula>0</formula>
    </cfRule>
  </conditionalFormatting>
  <conditionalFormatting sqref="BY26">
    <cfRule type="cellIs" dxfId="18028" priority="1594" stopIfTrue="1" operator="notEqual">
      <formula>0</formula>
    </cfRule>
  </conditionalFormatting>
  <conditionalFormatting sqref="BY26">
    <cfRule type="cellIs" dxfId="18027" priority="1593" stopIfTrue="1" operator="notEqual">
      <formula>0</formula>
    </cfRule>
  </conditionalFormatting>
  <conditionalFormatting sqref="BZ26">
    <cfRule type="cellIs" dxfId="18026" priority="1592" stopIfTrue="1" operator="notEqual">
      <formula>0</formula>
    </cfRule>
  </conditionalFormatting>
  <conditionalFormatting sqref="CC25:CC28">
    <cfRule type="containsBlanks" priority="1589" stopIfTrue="1">
      <formula>LEN(TRIM(CC25))=0</formula>
    </cfRule>
    <cfRule type="cellIs" dxfId="18025" priority="1590" operator="greaterThanOrEqual">
      <formula>CB25</formula>
    </cfRule>
    <cfRule type="cellIs" dxfId="18024" priority="1591" operator="lessThan">
      <formula>CB25</formula>
    </cfRule>
  </conditionalFormatting>
  <conditionalFormatting sqref="CC25:CC28">
    <cfRule type="containsBlanks" priority="1586" stopIfTrue="1">
      <formula>LEN(TRIM(CC25))=0</formula>
    </cfRule>
    <cfRule type="cellIs" dxfId="18023" priority="1587" operator="greaterThanOrEqual">
      <formula>CB25</formula>
    </cfRule>
    <cfRule type="cellIs" dxfId="18022" priority="1588" operator="lessThan">
      <formula>CB25</formula>
    </cfRule>
  </conditionalFormatting>
  <conditionalFormatting sqref="CD25:CD28">
    <cfRule type="containsBlanks" priority="1583" stopIfTrue="1">
      <formula>LEN(TRIM(CD25))=0</formula>
    </cfRule>
    <cfRule type="cellIs" dxfId="18021" priority="1584" operator="greaterThanOrEqual">
      <formula>CC25</formula>
    </cfRule>
    <cfRule type="cellIs" dxfId="18020" priority="1585" operator="lessThan">
      <formula>CC25</formula>
    </cfRule>
  </conditionalFormatting>
  <conditionalFormatting sqref="CD25:CD28">
    <cfRule type="containsBlanks" priority="1580" stopIfTrue="1">
      <formula>LEN(TRIM(CD25))=0</formula>
    </cfRule>
    <cfRule type="cellIs" dxfId="18019" priority="1581" operator="greaterThanOrEqual">
      <formula>CC25</formula>
    </cfRule>
    <cfRule type="cellIs" dxfId="18018" priority="1582" operator="lessThan">
      <formula>CC25</formula>
    </cfRule>
  </conditionalFormatting>
  <conditionalFormatting sqref="CF47:CF49">
    <cfRule type="cellIs" dxfId="18017" priority="1579" stopIfTrue="1" operator="notEqual">
      <formula>0</formula>
    </cfRule>
  </conditionalFormatting>
  <conditionalFormatting sqref="CE47 CE49">
    <cfRule type="cellIs" dxfId="18016" priority="1578" stopIfTrue="1" operator="notEqual">
      <formula>0</formula>
    </cfRule>
  </conditionalFormatting>
  <conditionalFormatting sqref="CE48">
    <cfRule type="cellIs" dxfId="18015" priority="1577" stopIfTrue="1" operator="notEqual">
      <formula>0</formula>
    </cfRule>
  </conditionalFormatting>
  <conditionalFormatting sqref="CH47:CH49">
    <cfRule type="containsBlanks" priority="1574" stopIfTrue="1">
      <formula>LEN(TRIM(CH47))=0</formula>
    </cfRule>
    <cfRule type="cellIs" dxfId="18014" priority="1575" operator="greaterThanOrEqual">
      <formula>CG47</formula>
    </cfRule>
    <cfRule type="cellIs" dxfId="18013" priority="1576" operator="lessThan">
      <formula>CG47</formula>
    </cfRule>
  </conditionalFormatting>
  <conditionalFormatting sqref="CH12">
    <cfRule type="containsBlanks" priority="1571" stopIfTrue="1">
      <formula>LEN(TRIM(CH12))=0</formula>
    </cfRule>
    <cfRule type="cellIs" dxfId="18012" priority="1572" operator="greaterThanOrEqual">
      <formula>CG12</formula>
    </cfRule>
    <cfRule type="cellIs" dxfId="18011" priority="1573" operator="lessThan">
      <formula>CG12</formula>
    </cfRule>
  </conditionalFormatting>
  <conditionalFormatting sqref="CH13">
    <cfRule type="containsBlanks" priority="1568" stopIfTrue="1">
      <formula>LEN(TRIM(CH13))=0</formula>
    </cfRule>
    <cfRule type="cellIs" dxfId="18010" priority="1569" operator="greaterThanOrEqual">
      <formula>CG13</formula>
    </cfRule>
    <cfRule type="cellIs" dxfId="18009" priority="1570" operator="lessThan">
      <formula>CG13</formula>
    </cfRule>
  </conditionalFormatting>
  <conditionalFormatting sqref="CH11">
    <cfRule type="containsBlanks" priority="1565" stopIfTrue="1">
      <formula>LEN(TRIM(CH11))=0</formula>
    </cfRule>
    <cfRule type="cellIs" dxfId="18008" priority="1566" operator="greaterThanOrEqual">
      <formula>CG11</formula>
    </cfRule>
    <cfRule type="cellIs" dxfId="18007" priority="1567" operator="lessThan">
      <formula>CG11</formula>
    </cfRule>
  </conditionalFormatting>
  <conditionalFormatting sqref="CE12">
    <cfRule type="cellIs" dxfId="18006" priority="1563" stopIfTrue="1" operator="notEqual">
      <formula>0</formula>
    </cfRule>
  </conditionalFormatting>
  <conditionalFormatting sqref="CF12">
    <cfRule type="cellIs" dxfId="18005" priority="1564" stopIfTrue="1" operator="notEqual">
      <formula>0</formula>
    </cfRule>
  </conditionalFormatting>
  <conditionalFormatting sqref="CE13">
    <cfRule type="cellIs" dxfId="18004" priority="1561" stopIfTrue="1" operator="notEqual">
      <formula>0</formula>
    </cfRule>
  </conditionalFormatting>
  <conditionalFormatting sqref="CF13">
    <cfRule type="cellIs" dxfId="18003" priority="1562" stopIfTrue="1" operator="notEqual">
      <formula>0</formula>
    </cfRule>
  </conditionalFormatting>
  <conditionalFormatting sqref="CE11">
    <cfRule type="cellIs" dxfId="18002" priority="1559" stopIfTrue="1" operator="notEqual">
      <formula>0</formula>
    </cfRule>
  </conditionalFormatting>
  <conditionalFormatting sqref="CF11">
    <cfRule type="cellIs" dxfId="18001" priority="1560" stopIfTrue="1" operator="notEqual">
      <formula>0</formula>
    </cfRule>
  </conditionalFormatting>
  <conditionalFormatting sqref="CI9:CI13">
    <cfRule type="containsBlanks" priority="1556" stopIfTrue="1">
      <formula>LEN(TRIM(CI9))=0</formula>
    </cfRule>
    <cfRule type="cellIs" dxfId="18000" priority="1557" operator="greaterThanOrEqual">
      <formula>CH9</formula>
    </cfRule>
    <cfRule type="cellIs" dxfId="17999" priority="1558" operator="lessThan">
      <formula>CH9</formula>
    </cfRule>
  </conditionalFormatting>
  <conditionalFormatting sqref="CI9:CI13">
    <cfRule type="containsBlanks" priority="1553" stopIfTrue="1">
      <formula>LEN(TRIM(CI9))=0</formula>
    </cfRule>
    <cfRule type="cellIs" dxfId="17998" priority="1554" operator="greaterThanOrEqual">
      <formula>CH9</formula>
    </cfRule>
    <cfRule type="cellIs" dxfId="17997" priority="1555" operator="lessThan">
      <formula>CH9</formula>
    </cfRule>
  </conditionalFormatting>
  <conditionalFormatting sqref="CI5:CI8">
    <cfRule type="containsBlanks" priority="1550" stopIfTrue="1">
      <formula>LEN(TRIM(CI5))=0</formula>
    </cfRule>
    <cfRule type="cellIs" dxfId="17996" priority="1551" operator="greaterThanOrEqual">
      <formula>CH5</formula>
    </cfRule>
    <cfRule type="cellIs" dxfId="17995" priority="1552" operator="lessThan">
      <formula>CH5</formula>
    </cfRule>
  </conditionalFormatting>
  <conditionalFormatting sqref="CI5:CI8">
    <cfRule type="containsBlanks" priority="1547" stopIfTrue="1">
      <formula>LEN(TRIM(CI5))=0</formula>
    </cfRule>
    <cfRule type="cellIs" dxfId="17994" priority="1548" operator="greaterThanOrEqual">
      <formula>CH5</formula>
    </cfRule>
    <cfRule type="cellIs" dxfId="17993" priority="1549" operator="lessThan">
      <formula>CH5</formula>
    </cfRule>
  </conditionalFormatting>
  <conditionalFormatting sqref="CJ9:CJ13">
    <cfRule type="containsBlanks" priority="1544" stopIfTrue="1">
      <formula>LEN(TRIM(CJ9))=0</formula>
    </cfRule>
    <cfRule type="cellIs" dxfId="17992" priority="1545" operator="greaterThanOrEqual">
      <formula>CI9</formula>
    </cfRule>
    <cfRule type="cellIs" dxfId="17991" priority="1546" operator="lessThan">
      <formula>CI9</formula>
    </cfRule>
  </conditionalFormatting>
  <conditionalFormatting sqref="CJ9:CJ13">
    <cfRule type="containsBlanks" priority="1541" stopIfTrue="1">
      <formula>LEN(TRIM(CJ9))=0</formula>
    </cfRule>
    <cfRule type="cellIs" dxfId="17990" priority="1542" operator="greaterThanOrEqual">
      <formula>CI9</formula>
    </cfRule>
    <cfRule type="cellIs" dxfId="17989" priority="1543" operator="lessThan">
      <formula>CI9</formula>
    </cfRule>
  </conditionalFormatting>
  <conditionalFormatting sqref="CJ5:CJ8">
    <cfRule type="containsBlanks" priority="1538" stopIfTrue="1">
      <formula>LEN(TRIM(CJ5))=0</formula>
    </cfRule>
    <cfRule type="cellIs" dxfId="17988" priority="1539" operator="greaterThanOrEqual">
      <formula>CI5</formula>
    </cfRule>
    <cfRule type="cellIs" dxfId="17987" priority="1540" operator="lessThan">
      <formula>CI5</formula>
    </cfRule>
  </conditionalFormatting>
  <conditionalFormatting sqref="CJ5:CJ8">
    <cfRule type="containsBlanks" priority="1535" stopIfTrue="1">
      <formula>LEN(TRIM(CJ5))=0</formula>
    </cfRule>
    <cfRule type="cellIs" dxfId="17986" priority="1536" operator="greaterThanOrEqual">
      <formula>CI5</formula>
    </cfRule>
    <cfRule type="cellIs" dxfId="17985" priority="1537" operator="lessThan">
      <formula>CI5</formula>
    </cfRule>
  </conditionalFormatting>
  <conditionalFormatting sqref="CJ47:CJ49">
    <cfRule type="containsBlanks" priority="1532" stopIfTrue="1">
      <formula>LEN(TRIM(CJ47))=0</formula>
    </cfRule>
    <cfRule type="cellIs" dxfId="17984" priority="1533" operator="greaterThanOrEqual">
      <formula>CI47</formula>
    </cfRule>
    <cfRule type="cellIs" dxfId="17983" priority="1534" operator="lessThan">
      <formula>CI47</formula>
    </cfRule>
  </conditionalFormatting>
  <conditionalFormatting sqref="CJ47:CJ49">
    <cfRule type="containsBlanks" priority="1529" stopIfTrue="1">
      <formula>LEN(TRIM(CJ47))=0</formula>
    </cfRule>
    <cfRule type="cellIs" dxfId="17982" priority="1530" operator="greaterThanOrEqual">
      <formula>CI47</formula>
    </cfRule>
    <cfRule type="cellIs" dxfId="17981" priority="1531" operator="lessThan">
      <formula>CI47</formula>
    </cfRule>
  </conditionalFormatting>
  <conditionalFormatting sqref="CH6:CH8">
    <cfRule type="containsBlanks" priority="1526" stopIfTrue="1">
      <formula>LEN(TRIM(CH6))=0</formula>
    </cfRule>
    <cfRule type="cellIs" dxfId="17980" priority="1527" operator="greaterThanOrEqual">
      <formula>CG6</formula>
    </cfRule>
    <cfRule type="cellIs" dxfId="17979" priority="1528" operator="lessThan">
      <formula>CG6</formula>
    </cfRule>
  </conditionalFormatting>
  <conditionalFormatting sqref="CH5">
    <cfRule type="containsBlanks" priority="1523" stopIfTrue="1">
      <formula>LEN(TRIM(CH5))=0</formula>
    </cfRule>
    <cfRule type="cellIs" dxfId="17978" priority="1524" operator="greaterThanOrEqual">
      <formula>CG5</formula>
    </cfRule>
    <cfRule type="cellIs" dxfId="17977" priority="1525" operator="lessThan">
      <formula>CG5</formula>
    </cfRule>
  </conditionalFormatting>
  <conditionalFormatting sqref="CH6">
    <cfRule type="containsBlanks" priority="1520" stopIfTrue="1">
      <formula>LEN(TRIM(CH6))=0</formula>
    </cfRule>
    <cfRule type="cellIs" dxfId="17976" priority="1521" operator="greaterThanOrEqual">
      <formula>CG6</formula>
    </cfRule>
    <cfRule type="cellIs" dxfId="17975" priority="1522" operator="lessThan">
      <formula>CG6</formula>
    </cfRule>
  </conditionalFormatting>
  <conditionalFormatting sqref="CE7:CE8">
    <cfRule type="cellIs" dxfId="17974" priority="1518" stopIfTrue="1" operator="notEqual">
      <formula>0</formula>
    </cfRule>
  </conditionalFormatting>
  <conditionalFormatting sqref="CF7:CF8">
    <cfRule type="cellIs" dxfId="17973" priority="1519" stopIfTrue="1" operator="notEqual">
      <formula>0</formula>
    </cfRule>
  </conditionalFormatting>
  <conditionalFormatting sqref="CE5">
    <cfRule type="cellIs" dxfId="17972" priority="1516" stopIfTrue="1" operator="notEqual">
      <formula>0</formula>
    </cfRule>
  </conditionalFormatting>
  <conditionalFormatting sqref="CF5">
    <cfRule type="cellIs" dxfId="17971" priority="1517" stopIfTrue="1" operator="notEqual">
      <formula>0</formula>
    </cfRule>
  </conditionalFormatting>
  <conditionalFormatting sqref="CE6">
    <cfRule type="cellIs" dxfId="17970" priority="1515" stopIfTrue="1" operator="notEqual">
      <formula>0</formula>
    </cfRule>
  </conditionalFormatting>
  <conditionalFormatting sqref="CE6">
    <cfRule type="cellIs" dxfId="17969" priority="1514" stopIfTrue="1" operator="notEqual">
      <formula>0</formula>
    </cfRule>
  </conditionalFormatting>
  <conditionalFormatting sqref="CF6">
    <cfRule type="cellIs" dxfId="17968" priority="1513" stopIfTrue="1" operator="notEqual">
      <formula>0</formula>
    </cfRule>
  </conditionalFormatting>
  <conditionalFormatting sqref="CH9:CH10">
    <cfRule type="containsBlanks" priority="1510" stopIfTrue="1">
      <formula>LEN(TRIM(CH9))=0</formula>
    </cfRule>
    <cfRule type="cellIs" dxfId="17967" priority="1511" operator="greaterThanOrEqual">
      <formula>CG9</formula>
    </cfRule>
    <cfRule type="cellIs" dxfId="17966" priority="1512" operator="lessThan">
      <formula>CG9</formula>
    </cfRule>
  </conditionalFormatting>
  <conditionalFormatting sqref="CE9:CE10">
    <cfRule type="cellIs" dxfId="17965" priority="1508" stopIfTrue="1" operator="notEqual">
      <formula>0</formula>
    </cfRule>
  </conditionalFormatting>
  <conditionalFormatting sqref="CF10">
    <cfRule type="cellIs" dxfId="17964" priority="1509" stopIfTrue="1" operator="notEqual">
      <formula>0</formula>
    </cfRule>
  </conditionalFormatting>
  <conditionalFormatting sqref="CF9">
    <cfRule type="cellIs" dxfId="17963" priority="1507" stopIfTrue="1" operator="notEqual">
      <formula>0</formula>
    </cfRule>
  </conditionalFormatting>
  <conditionalFormatting sqref="CH20:CH21">
    <cfRule type="containsBlanks" priority="1504" stopIfTrue="1">
      <formula>LEN(TRIM(CH20))=0</formula>
    </cfRule>
    <cfRule type="cellIs" dxfId="17962" priority="1505" operator="greaterThanOrEqual">
      <formula>CG20</formula>
    </cfRule>
    <cfRule type="cellIs" dxfId="17961" priority="1506" operator="lessThan">
      <formula>CG20</formula>
    </cfRule>
  </conditionalFormatting>
  <conditionalFormatting sqref="CH19">
    <cfRule type="containsBlanks" priority="1501" stopIfTrue="1">
      <formula>LEN(TRIM(CH19))=0</formula>
    </cfRule>
    <cfRule type="cellIs" dxfId="17960" priority="1502" operator="greaterThanOrEqual">
      <formula>CG19</formula>
    </cfRule>
    <cfRule type="cellIs" dxfId="17959" priority="1503" operator="lessThan">
      <formula>CG19</formula>
    </cfRule>
  </conditionalFormatting>
  <conditionalFormatting sqref="CE19:CE21">
    <cfRule type="cellIs" dxfId="17958" priority="1499" stopIfTrue="1" operator="notEqual">
      <formula>0</formula>
    </cfRule>
  </conditionalFormatting>
  <conditionalFormatting sqref="CF19:CF21">
    <cfRule type="cellIs" dxfId="17957" priority="1500" stopIfTrue="1" operator="notEqual">
      <formula>0</formula>
    </cfRule>
  </conditionalFormatting>
  <conditionalFormatting sqref="CI19:CI21">
    <cfRule type="containsBlanks" priority="1496" stopIfTrue="1">
      <formula>LEN(TRIM(CI19))=0</formula>
    </cfRule>
    <cfRule type="cellIs" dxfId="17956" priority="1497" operator="greaterThanOrEqual">
      <formula>CH19</formula>
    </cfRule>
    <cfRule type="cellIs" dxfId="17955" priority="1498" operator="lessThan">
      <formula>CH19</formula>
    </cfRule>
  </conditionalFormatting>
  <conditionalFormatting sqref="CI19:CI21">
    <cfRule type="containsBlanks" priority="1493" stopIfTrue="1">
      <formula>LEN(TRIM(CI19))=0</formula>
    </cfRule>
    <cfRule type="cellIs" dxfId="17954" priority="1494" operator="greaterThanOrEqual">
      <formula>CH19</formula>
    </cfRule>
    <cfRule type="cellIs" dxfId="17953" priority="1495" operator="lessThan">
      <formula>CH19</formula>
    </cfRule>
  </conditionalFormatting>
  <conditionalFormatting sqref="CJ19:CJ21">
    <cfRule type="containsBlanks" priority="1490" stopIfTrue="1">
      <formula>LEN(TRIM(CJ19))=0</formula>
    </cfRule>
    <cfRule type="cellIs" dxfId="17952" priority="1491" operator="greaterThanOrEqual">
      <formula>CI19</formula>
    </cfRule>
    <cfRule type="cellIs" dxfId="17951" priority="1492" operator="lessThan">
      <formula>CI19</formula>
    </cfRule>
  </conditionalFormatting>
  <conditionalFormatting sqref="CJ19:CJ21">
    <cfRule type="containsBlanks" priority="1487" stopIfTrue="1">
      <formula>LEN(TRIM(CJ19))=0</formula>
    </cfRule>
    <cfRule type="cellIs" dxfId="17950" priority="1488" operator="greaterThanOrEqual">
      <formula>CI19</formula>
    </cfRule>
    <cfRule type="cellIs" dxfId="17949" priority="1489" operator="lessThan">
      <formula>CI19</formula>
    </cfRule>
  </conditionalFormatting>
  <conditionalFormatting sqref="CH23:CH24">
    <cfRule type="containsBlanks" priority="1484" stopIfTrue="1">
      <formula>LEN(TRIM(CH23))=0</formula>
    </cfRule>
    <cfRule type="cellIs" dxfId="17948" priority="1485" operator="greaterThanOrEqual">
      <formula>CG23</formula>
    </cfRule>
    <cfRule type="cellIs" dxfId="17947" priority="1486" operator="lessThan">
      <formula>CG23</formula>
    </cfRule>
  </conditionalFormatting>
  <conditionalFormatting sqref="CH22">
    <cfRule type="containsBlanks" priority="1481" stopIfTrue="1">
      <formula>LEN(TRIM(CH22))=0</formula>
    </cfRule>
    <cfRule type="cellIs" dxfId="17946" priority="1482" operator="greaterThanOrEqual">
      <formula>CG22</formula>
    </cfRule>
    <cfRule type="cellIs" dxfId="17945" priority="1483" operator="lessThan">
      <formula>CG22</formula>
    </cfRule>
  </conditionalFormatting>
  <conditionalFormatting sqref="CE22:CE24">
    <cfRule type="cellIs" dxfId="17944" priority="1479" stopIfTrue="1" operator="notEqual">
      <formula>0</formula>
    </cfRule>
  </conditionalFormatting>
  <conditionalFormatting sqref="CF22 CF24">
    <cfRule type="cellIs" dxfId="17943" priority="1480" stopIfTrue="1" operator="notEqual">
      <formula>0</formula>
    </cfRule>
  </conditionalFormatting>
  <conditionalFormatting sqref="CI22:CI24">
    <cfRule type="containsBlanks" priority="1476" stopIfTrue="1">
      <formula>LEN(TRIM(CI22))=0</formula>
    </cfRule>
    <cfRule type="cellIs" dxfId="17942" priority="1477" operator="greaterThanOrEqual">
      <formula>CH22</formula>
    </cfRule>
    <cfRule type="cellIs" dxfId="17941" priority="1478" operator="lessThan">
      <formula>CH22</formula>
    </cfRule>
  </conditionalFormatting>
  <conditionalFormatting sqref="CI22:CI24">
    <cfRule type="containsBlanks" priority="1473" stopIfTrue="1">
      <formula>LEN(TRIM(CI22))=0</formula>
    </cfRule>
    <cfRule type="cellIs" dxfId="17940" priority="1474" operator="greaterThanOrEqual">
      <formula>CH22</formula>
    </cfRule>
    <cfRule type="cellIs" dxfId="17939" priority="1475" operator="lessThan">
      <formula>CH22</formula>
    </cfRule>
  </conditionalFormatting>
  <conditionalFormatting sqref="CJ22:CJ24">
    <cfRule type="containsBlanks" priority="1470" stopIfTrue="1">
      <formula>LEN(TRIM(CJ22))=0</formula>
    </cfRule>
    <cfRule type="cellIs" dxfId="17938" priority="1471" operator="greaterThanOrEqual">
      <formula>CI22</formula>
    </cfRule>
    <cfRule type="cellIs" dxfId="17937" priority="1472" operator="lessThan">
      <formula>CI22</formula>
    </cfRule>
  </conditionalFormatting>
  <conditionalFormatting sqref="CJ22:CJ24">
    <cfRule type="containsBlanks" priority="1467" stopIfTrue="1">
      <formula>LEN(TRIM(CJ22))=0</formula>
    </cfRule>
    <cfRule type="cellIs" dxfId="17936" priority="1468" operator="greaterThanOrEqual">
      <formula>CI22</formula>
    </cfRule>
    <cfRule type="cellIs" dxfId="17935" priority="1469" operator="lessThan">
      <formula>CI22</formula>
    </cfRule>
  </conditionalFormatting>
  <conditionalFormatting sqref="CE38 CE40">
    <cfRule type="cellIs" dxfId="17934" priority="1466" stopIfTrue="1" operator="notEqual">
      <formula>0</formula>
    </cfRule>
  </conditionalFormatting>
  <conditionalFormatting sqref="CE39">
    <cfRule type="cellIs" dxfId="17933" priority="1465" stopIfTrue="1" operator="notEqual">
      <formula>0</formula>
    </cfRule>
  </conditionalFormatting>
  <conditionalFormatting sqref="CH38 CH40">
    <cfRule type="containsBlanks" priority="1462" stopIfTrue="1">
      <formula>LEN(TRIM(CH38))=0</formula>
    </cfRule>
    <cfRule type="cellIs" dxfId="17932" priority="1463" operator="greaterThanOrEqual">
      <formula>CG38</formula>
    </cfRule>
    <cfRule type="cellIs" dxfId="17931" priority="1464" operator="lessThan">
      <formula>CG38</formula>
    </cfRule>
  </conditionalFormatting>
  <conditionalFormatting sqref="CH39">
    <cfRule type="containsBlanks" priority="1459" stopIfTrue="1">
      <formula>LEN(TRIM(CH39))=0</formula>
    </cfRule>
    <cfRule type="cellIs" dxfId="17930" priority="1460" operator="greaterThanOrEqual">
      <formula>CG39</formula>
    </cfRule>
    <cfRule type="cellIs" dxfId="17929" priority="1461" operator="lessThan">
      <formula>CG39</formula>
    </cfRule>
  </conditionalFormatting>
  <conditionalFormatting sqref="CF38 CF40">
    <cfRule type="cellIs" dxfId="17928" priority="1458" stopIfTrue="1" operator="notEqual">
      <formula>0</formula>
    </cfRule>
  </conditionalFormatting>
  <conditionalFormatting sqref="CI38:CI40">
    <cfRule type="containsBlanks" priority="1455" stopIfTrue="1">
      <formula>LEN(TRIM(CI38))=0</formula>
    </cfRule>
    <cfRule type="cellIs" dxfId="17927" priority="1456" operator="greaterThanOrEqual">
      <formula>CH38</formula>
    </cfRule>
    <cfRule type="cellIs" dxfId="17926" priority="1457" operator="lessThan">
      <formula>CH38</formula>
    </cfRule>
  </conditionalFormatting>
  <conditionalFormatting sqref="CI38:CI40">
    <cfRule type="containsBlanks" priority="1452" stopIfTrue="1">
      <formula>LEN(TRIM(CI38))=0</formula>
    </cfRule>
    <cfRule type="cellIs" dxfId="17925" priority="1453" operator="greaterThanOrEqual">
      <formula>CH38</formula>
    </cfRule>
    <cfRule type="cellIs" dxfId="17924" priority="1454" operator="lessThan">
      <formula>CH38</formula>
    </cfRule>
  </conditionalFormatting>
  <conditionalFormatting sqref="CJ38:CJ40">
    <cfRule type="containsBlanks" priority="1449" stopIfTrue="1">
      <formula>LEN(TRIM(CJ38))=0</formula>
    </cfRule>
    <cfRule type="cellIs" dxfId="17923" priority="1450" operator="greaterThanOrEqual">
      <formula>CI38</formula>
    </cfRule>
    <cfRule type="cellIs" dxfId="17922" priority="1451" operator="lessThan">
      <formula>CI38</formula>
    </cfRule>
  </conditionalFormatting>
  <conditionalFormatting sqref="CJ38:CJ40">
    <cfRule type="containsBlanks" priority="1446" stopIfTrue="1">
      <formula>LEN(TRIM(CJ38))=0</formula>
    </cfRule>
    <cfRule type="cellIs" dxfId="17921" priority="1447" operator="greaterThanOrEqual">
      <formula>CI38</formula>
    </cfRule>
    <cfRule type="cellIs" dxfId="17920" priority="1448" operator="lessThan">
      <formula>CI38</formula>
    </cfRule>
  </conditionalFormatting>
  <conditionalFormatting sqref="CE42">
    <cfRule type="cellIs" dxfId="17919" priority="1444" stopIfTrue="1" operator="notEqual">
      <formula>0</formula>
    </cfRule>
  </conditionalFormatting>
  <conditionalFormatting sqref="CF43">
    <cfRule type="cellIs" dxfId="17918" priority="1445" stopIfTrue="1" operator="notEqual">
      <formula>0</formula>
    </cfRule>
  </conditionalFormatting>
  <conditionalFormatting sqref="CE41 CE43">
    <cfRule type="cellIs" dxfId="17917" priority="1443" stopIfTrue="1" operator="notEqual">
      <formula>0</formula>
    </cfRule>
  </conditionalFormatting>
  <conditionalFormatting sqref="CF42">
    <cfRule type="cellIs" dxfId="17916" priority="1442" stopIfTrue="1" operator="notEqual">
      <formula>0</formula>
    </cfRule>
  </conditionalFormatting>
  <conditionalFormatting sqref="CH41:CH43">
    <cfRule type="containsBlanks" priority="1439" stopIfTrue="1">
      <formula>LEN(TRIM(CH41))=0</formula>
    </cfRule>
    <cfRule type="cellIs" dxfId="17915" priority="1440" operator="greaterThanOrEqual">
      <formula>CG41</formula>
    </cfRule>
    <cfRule type="cellIs" dxfId="17914" priority="1441" operator="lessThan">
      <formula>CG41</formula>
    </cfRule>
  </conditionalFormatting>
  <conditionalFormatting sqref="CF41">
    <cfRule type="cellIs" dxfId="17913" priority="1438" stopIfTrue="1" operator="notEqual">
      <formula>0</formula>
    </cfRule>
  </conditionalFormatting>
  <conditionalFormatting sqref="CI41:CI43">
    <cfRule type="containsBlanks" priority="1435" stopIfTrue="1">
      <formula>LEN(TRIM(CI41))=0</formula>
    </cfRule>
    <cfRule type="cellIs" dxfId="17912" priority="1436" operator="greaterThanOrEqual">
      <formula>CH41</formula>
    </cfRule>
    <cfRule type="cellIs" dxfId="17911" priority="1437" operator="lessThan">
      <formula>CH41</formula>
    </cfRule>
  </conditionalFormatting>
  <conditionalFormatting sqref="CI41:CI43">
    <cfRule type="containsBlanks" priority="1432" stopIfTrue="1">
      <formula>LEN(TRIM(CI41))=0</formula>
    </cfRule>
    <cfRule type="cellIs" dxfId="17910" priority="1433" operator="greaterThanOrEqual">
      <formula>CH41</formula>
    </cfRule>
    <cfRule type="cellIs" dxfId="17909" priority="1434" operator="lessThan">
      <formula>CH41</formula>
    </cfRule>
  </conditionalFormatting>
  <conditionalFormatting sqref="CJ41:CJ43">
    <cfRule type="containsBlanks" priority="1429" stopIfTrue="1">
      <formula>LEN(TRIM(CJ41))=0</formula>
    </cfRule>
    <cfRule type="cellIs" dxfId="17908" priority="1430" operator="greaterThanOrEqual">
      <formula>CI41</formula>
    </cfRule>
    <cfRule type="cellIs" dxfId="17907" priority="1431" operator="lessThan">
      <formula>CI41</formula>
    </cfRule>
  </conditionalFormatting>
  <conditionalFormatting sqref="CJ41:CJ43">
    <cfRule type="containsBlanks" priority="1426" stopIfTrue="1">
      <formula>LEN(TRIM(CJ41))=0</formula>
    </cfRule>
    <cfRule type="cellIs" dxfId="17906" priority="1427" operator="greaterThanOrEqual">
      <formula>CI41</formula>
    </cfRule>
    <cfRule type="cellIs" dxfId="17905" priority="1428" operator="lessThan">
      <formula>CI41</formula>
    </cfRule>
  </conditionalFormatting>
  <conditionalFormatting sqref="CE36:CE37">
    <cfRule type="cellIs" dxfId="17904" priority="1425" stopIfTrue="1" operator="notEqual">
      <formula>0</formula>
    </cfRule>
  </conditionalFormatting>
  <conditionalFormatting sqref="CH36:CH37">
    <cfRule type="containsBlanks" priority="1422" stopIfTrue="1">
      <formula>LEN(TRIM(CH36))=0</formula>
    </cfRule>
    <cfRule type="cellIs" dxfId="17903" priority="1423" operator="greaterThanOrEqual">
      <formula>CG36</formula>
    </cfRule>
    <cfRule type="cellIs" dxfId="17902" priority="1424" operator="lessThan">
      <formula>CG36</formula>
    </cfRule>
  </conditionalFormatting>
  <conditionalFormatting sqref="CE34:CE35">
    <cfRule type="cellIs" dxfId="17901" priority="1420" stopIfTrue="1" operator="notEqual">
      <formula>0</formula>
    </cfRule>
  </conditionalFormatting>
  <conditionalFormatting sqref="CF34">
    <cfRule type="cellIs" dxfId="17900" priority="1421" stopIfTrue="1" operator="notEqual">
      <formula>0</formula>
    </cfRule>
  </conditionalFormatting>
  <conditionalFormatting sqref="CH34:CH35">
    <cfRule type="containsBlanks" priority="1417" stopIfTrue="1">
      <formula>LEN(TRIM(CH34))=0</formula>
    </cfRule>
    <cfRule type="cellIs" dxfId="17899" priority="1418" operator="greaterThanOrEqual">
      <formula>CG34</formula>
    </cfRule>
    <cfRule type="cellIs" dxfId="17898" priority="1419" operator="lessThan">
      <formula>CG34</formula>
    </cfRule>
  </conditionalFormatting>
  <conditionalFormatting sqref="CF36:CF37">
    <cfRule type="cellIs" dxfId="17897" priority="1416" stopIfTrue="1" operator="notEqual">
      <formula>0</formula>
    </cfRule>
  </conditionalFormatting>
  <conditionalFormatting sqref="CF35">
    <cfRule type="cellIs" dxfId="17896" priority="1415" stopIfTrue="1" operator="notEqual">
      <formula>0</formula>
    </cfRule>
  </conditionalFormatting>
  <conditionalFormatting sqref="CI34:CI37">
    <cfRule type="containsBlanks" priority="1412" stopIfTrue="1">
      <formula>LEN(TRIM(CI34))=0</formula>
    </cfRule>
    <cfRule type="cellIs" dxfId="17895" priority="1413" operator="greaterThanOrEqual">
      <formula>CH34</formula>
    </cfRule>
    <cfRule type="cellIs" dxfId="17894" priority="1414" operator="lessThan">
      <formula>CH34</formula>
    </cfRule>
  </conditionalFormatting>
  <conditionalFormatting sqref="CI34:CI37">
    <cfRule type="containsBlanks" priority="1409" stopIfTrue="1">
      <formula>LEN(TRIM(CI34))=0</formula>
    </cfRule>
    <cfRule type="cellIs" dxfId="17893" priority="1410" operator="greaterThanOrEqual">
      <formula>CH34</formula>
    </cfRule>
    <cfRule type="cellIs" dxfId="17892" priority="1411" operator="lessThan">
      <formula>CH34</formula>
    </cfRule>
  </conditionalFormatting>
  <conditionalFormatting sqref="CJ34:CJ37">
    <cfRule type="containsBlanks" priority="1406" stopIfTrue="1">
      <formula>LEN(TRIM(CJ34))=0</formula>
    </cfRule>
    <cfRule type="cellIs" dxfId="17891" priority="1407" operator="greaterThanOrEqual">
      <formula>CI34</formula>
    </cfRule>
    <cfRule type="cellIs" dxfId="17890" priority="1408" operator="lessThan">
      <formula>CI34</formula>
    </cfRule>
  </conditionalFormatting>
  <conditionalFormatting sqref="CJ34:CJ37">
    <cfRule type="containsBlanks" priority="1403" stopIfTrue="1">
      <formula>LEN(TRIM(CJ34))=0</formula>
    </cfRule>
    <cfRule type="cellIs" dxfId="17889" priority="1404" operator="greaterThanOrEqual">
      <formula>CI34</formula>
    </cfRule>
    <cfRule type="cellIs" dxfId="17888" priority="1405" operator="lessThan">
      <formula>CI34</formula>
    </cfRule>
  </conditionalFormatting>
  <conditionalFormatting sqref="CF39">
    <cfRule type="cellIs" dxfId="17887" priority="1402" stopIfTrue="1" operator="notEqual">
      <formula>0</formula>
    </cfRule>
  </conditionalFormatting>
  <conditionalFormatting sqref="CH15:CH16">
    <cfRule type="containsBlanks" priority="1399" stopIfTrue="1">
      <formula>LEN(TRIM(CH15))=0</formula>
    </cfRule>
    <cfRule type="cellIs" dxfId="17886" priority="1400" operator="greaterThanOrEqual">
      <formula>CG15</formula>
    </cfRule>
    <cfRule type="cellIs" dxfId="17885" priority="1401" operator="lessThan">
      <formula>CG15</formula>
    </cfRule>
  </conditionalFormatting>
  <conditionalFormatting sqref="CH14:CH18">
    <cfRule type="containsBlanks" priority="1396" stopIfTrue="1">
      <formula>LEN(TRIM(CH14))=0</formula>
    </cfRule>
    <cfRule type="cellIs" dxfId="17884" priority="1397" operator="greaterThanOrEqual">
      <formula>CG14</formula>
    </cfRule>
    <cfRule type="cellIs" dxfId="17883" priority="1398" operator="lessThan">
      <formula>CG14</formula>
    </cfRule>
  </conditionalFormatting>
  <conditionalFormatting sqref="CH15:CH16">
    <cfRule type="containsBlanks" priority="1393" stopIfTrue="1">
      <formula>LEN(TRIM(CH15))=0</formula>
    </cfRule>
    <cfRule type="cellIs" dxfId="17882" priority="1394" operator="greaterThanOrEqual">
      <formula>CG15</formula>
    </cfRule>
    <cfRule type="cellIs" dxfId="17881" priority="1395" operator="lessThan">
      <formula>CG15</formula>
    </cfRule>
  </conditionalFormatting>
  <conditionalFormatting sqref="CE14">
    <cfRule type="cellIs" dxfId="17880" priority="1391" stopIfTrue="1" operator="notEqual">
      <formula>0</formula>
    </cfRule>
  </conditionalFormatting>
  <conditionalFormatting sqref="CF14:CF15 CF17:CF18">
    <cfRule type="cellIs" dxfId="17879" priority="1392" stopIfTrue="1" operator="notEqual">
      <formula>0</formula>
    </cfRule>
  </conditionalFormatting>
  <conditionalFormatting sqref="CE17:CE18">
    <cfRule type="cellIs" dxfId="17878" priority="1390" stopIfTrue="1" operator="notEqual">
      <formula>0</formula>
    </cfRule>
  </conditionalFormatting>
  <conditionalFormatting sqref="CE15">
    <cfRule type="cellIs" dxfId="17877" priority="1388" stopIfTrue="1" operator="notEqual">
      <formula>0</formula>
    </cfRule>
  </conditionalFormatting>
  <conditionalFormatting sqref="CF15">
    <cfRule type="cellIs" dxfId="17876" priority="1389" stopIfTrue="1" operator="notEqual">
      <formula>0</formula>
    </cfRule>
  </conditionalFormatting>
  <conditionalFormatting sqref="CE15">
    <cfRule type="cellIs" dxfId="17875" priority="1387" stopIfTrue="1" operator="notEqual">
      <formula>0</formula>
    </cfRule>
  </conditionalFormatting>
  <conditionalFormatting sqref="CE15">
    <cfRule type="cellIs" dxfId="17874" priority="1385" stopIfTrue="1" operator="notEqual">
      <formula>0</formula>
    </cfRule>
  </conditionalFormatting>
  <conditionalFormatting sqref="CF15">
    <cfRule type="cellIs" dxfId="17873" priority="1386" stopIfTrue="1" operator="notEqual">
      <formula>0</formula>
    </cfRule>
  </conditionalFormatting>
  <conditionalFormatting sqref="CF16">
    <cfRule type="cellIs" dxfId="17872" priority="1384" stopIfTrue="1" operator="notEqual">
      <formula>0</formula>
    </cfRule>
  </conditionalFormatting>
  <conditionalFormatting sqref="CE16">
    <cfRule type="cellIs" dxfId="17871" priority="1383" stopIfTrue="1" operator="notEqual">
      <formula>0</formula>
    </cfRule>
  </conditionalFormatting>
  <conditionalFormatting sqref="CE16">
    <cfRule type="cellIs" dxfId="17870" priority="1382" stopIfTrue="1" operator="notEqual">
      <formula>0</formula>
    </cfRule>
  </conditionalFormatting>
  <conditionalFormatting sqref="CE16">
    <cfRule type="cellIs" dxfId="17869" priority="1381" stopIfTrue="1" operator="notEqual">
      <formula>0</formula>
    </cfRule>
  </conditionalFormatting>
  <conditionalFormatting sqref="CE16">
    <cfRule type="cellIs" dxfId="17868" priority="1380" stopIfTrue="1" operator="notEqual">
      <formula>0</formula>
    </cfRule>
  </conditionalFormatting>
  <conditionalFormatting sqref="CI14:CI18">
    <cfRule type="containsBlanks" priority="1377" stopIfTrue="1">
      <formula>LEN(TRIM(CI14))=0</formula>
    </cfRule>
    <cfRule type="cellIs" dxfId="17867" priority="1378" operator="greaterThanOrEqual">
      <formula>CH14</formula>
    </cfRule>
    <cfRule type="cellIs" dxfId="17866" priority="1379" operator="lessThan">
      <formula>CH14</formula>
    </cfRule>
  </conditionalFormatting>
  <conditionalFormatting sqref="CI14:CI18">
    <cfRule type="containsBlanks" priority="1374" stopIfTrue="1">
      <formula>LEN(TRIM(CI14))=0</formula>
    </cfRule>
    <cfRule type="cellIs" dxfId="17865" priority="1375" operator="greaterThanOrEqual">
      <formula>CH14</formula>
    </cfRule>
    <cfRule type="cellIs" dxfId="17864" priority="1376" operator="lessThan">
      <formula>CH14</formula>
    </cfRule>
  </conditionalFormatting>
  <conditionalFormatting sqref="CJ14:CJ18">
    <cfRule type="containsBlanks" priority="1371" stopIfTrue="1">
      <formula>LEN(TRIM(CJ14))=0</formula>
    </cfRule>
    <cfRule type="cellIs" dxfId="17863" priority="1372" operator="greaterThanOrEqual">
      <formula>CI14</formula>
    </cfRule>
    <cfRule type="cellIs" dxfId="17862" priority="1373" operator="lessThan">
      <formula>CI14</formula>
    </cfRule>
  </conditionalFormatting>
  <conditionalFormatting sqref="CJ14:CJ18">
    <cfRule type="containsBlanks" priority="1368" stopIfTrue="1">
      <formula>LEN(TRIM(CJ14))=0</formula>
    </cfRule>
    <cfRule type="cellIs" dxfId="17861" priority="1369" operator="greaterThanOrEqual">
      <formula>CI14</formula>
    </cfRule>
    <cfRule type="cellIs" dxfId="17860" priority="1370" operator="lessThan">
      <formula>CI14</formula>
    </cfRule>
  </conditionalFormatting>
  <conditionalFormatting sqref="CH54:CH57">
    <cfRule type="containsBlanks" priority="1365" stopIfTrue="1">
      <formula>LEN(TRIM(CH54))=0</formula>
    </cfRule>
    <cfRule type="cellIs" dxfId="17859" priority="1366" operator="greaterThanOrEqual">
      <formula>CG54</formula>
    </cfRule>
    <cfRule type="cellIs" dxfId="17858" priority="1367" operator="lessThan">
      <formula>CG54</formula>
    </cfRule>
  </conditionalFormatting>
  <conditionalFormatting sqref="CE54">
    <cfRule type="cellIs" dxfId="17857" priority="1362" stopIfTrue="1" operator="notEqual">
      <formula>0</formula>
    </cfRule>
  </conditionalFormatting>
  <conditionalFormatting sqref="CE55 CE57">
    <cfRule type="cellIs" dxfId="17856" priority="1363" stopIfTrue="1" operator="notEqual">
      <formula>0</formula>
    </cfRule>
  </conditionalFormatting>
  <conditionalFormatting sqref="CF57 CF54:CF55">
    <cfRule type="cellIs" dxfId="17855" priority="1364" stopIfTrue="1" operator="notEqual">
      <formula>0</formula>
    </cfRule>
  </conditionalFormatting>
  <conditionalFormatting sqref="CF56">
    <cfRule type="cellIs" dxfId="17854" priority="1361" stopIfTrue="1" operator="notEqual">
      <formula>0</formula>
    </cfRule>
  </conditionalFormatting>
  <conditionalFormatting sqref="CE56">
    <cfRule type="cellIs" dxfId="17853" priority="1360" stopIfTrue="1" operator="notEqual">
      <formula>0</formula>
    </cfRule>
  </conditionalFormatting>
  <conditionalFormatting sqref="CJ54:CJ57">
    <cfRule type="containsBlanks" priority="1357" stopIfTrue="1">
      <formula>LEN(TRIM(CJ54))=0</formula>
    </cfRule>
    <cfRule type="cellIs" dxfId="17852" priority="1358" operator="greaterThanOrEqual">
      <formula>CI54</formula>
    </cfRule>
    <cfRule type="cellIs" dxfId="17851" priority="1359" operator="lessThan">
      <formula>CI54</formula>
    </cfRule>
  </conditionalFormatting>
  <conditionalFormatting sqref="CJ54:CJ57">
    <cfRule type="containsBlanks" priority="1354" stopIfTrue="1">
      <formula>LEN(TRIM(CJ54))=0</formula>
    </cfRule>
    <cfRule type="cellIs" dxfId="17850" priority="1355" operator="greaterThanOrEqual">
      <formula>CI54</formula>
    </cfRule>
    <cfRule type="cellIs" dxfId="17849" priority="1356" operator="lessThan">
      <formula>CI54</formula>
    </cfRule>
  </conditionalFormatting>
  <conditionalFormatting sqref="CH58:CH60">
    <cfRule type="containsBlanks" priority="1351" stopIfTrue="1">
      <formula>LEN(TRIM(CH58))=0</formula>
    </cfRule>
    <cfRule type="cellIs" dxfId="17848" priority="1352" operator="greaterThanOrEqual">
      <formula>CG58</formula>
    </cfRule>
    <cfRule type="cellIs" dxfId="17847" priority="1353" operator="lessThan">
      <formula>CG58</formula>
    </cfRule>
  </conditionalFormatting>
  <conditionalFormatting sqref="CE58:CE60">
    <cfRule type="cellIs" dxfId="17846" priority="1349" stopIfTrue="1" operator="notEqual">
      <formula>0</formula>
    </cfRule>
  </conditionalFormatting>
  <conditionalFormatting sqref="CF58:CF60">
    <cfRule type="cellIs" dxfId="17845" priority="1350" stopIfTrue="1" operator="notEqual">
      <formula>0</formula>
    </cfRule>
  </conditionalFormatting>
  <conditionalFormatting sqref="CJ58:CJ60">
    <cfRule type="containsBlanks" priority="1346" stopIfTrue="1">
      <formula>LEN(TRIM(CJ58))=0</formula>
    </cfRule>
    <cfRule type="cellIs" dxfId="17844" priority="1347" operator="greaterThanOrEqual">
      <formula>CI58</formula>
    </cfRule>
    <cfRule type="cellIs" dxfId="17843" priority="1348" operator="lessThan">
      <formula>CI58</formula>
    </cfRule>
  </conditionalFormatting>
  <conditionalFormatting sqref="CJ58:CJ60">
    <cfRule type="containsBlanks" priority="1343" stopIfTrue="1">
      <formula>LEN(TRIM(CJ58))=0</formula>
    </cfRule>
    <cfRule type="cellIs" dxfId="17842" priority="1344" operator="greaterThanOrEqual">
      <formula>CI58</formula>
    </cfRule>
    <cfRule type="cellIs" dxfId="17841" priority="1345" operator="lessThan">
      <formula>CI58</formula>
    </cfRule>
  </conditionalFormatting>
  <conditionalFormatting sqref="CE72:CE73">
    <cfRule type="cellIs" dxfId="17840" priority="1341" stopIfTrue="1" operator="notEqual">
      <formula>0</formula>
    </cfRule>
  </conditionalFormatting>
  <conditionalFormatting sqref="CF72:CF73">
    <cfRule type="cellIs" dxfId="17839" priority="1342" stopIfTrue="1" operator="notEqual">
      <formula>0</formula>
    </cfRule>
  </conditionalFormatting>
  <conditionalFormatting sqref="CH69:CH73">
    <cfRule type="containsBlanks" priority="1338" stopIfTrue="1">
      <formula>LEN(TRIM(CH69))=0</formula>
    </cfRule>
    <cfRule type="cellIs" dxfId="17838" priority="1339" operator="greaterThanOrEqual">
      <formula>CG69</formula>
    </cfRule>
    <cfRule type="cellIs" dxfId="17837" priority="1340" operator="lessThan">
      <formula>CG69</formula>
    </cfRule>
  </conditionalFormatting>
  <conditionalFormatting sqref="CE69:CE71">
    <cfRule type="cellIs" dxfId="17836" priority="1336" stopIfTrue="1" operator="notEqual">
      <formula>0</formula>
    </cfRule>
  </conditionalFormatting>
  <conditionalFormatting sqref="CF69:CF71">
    <cfRule type="cellIs" dxfId="17835" priority="1337" stopIfTrue="1" operator="notEqual">
      <formula>0</formula>
    </cfRule>
  </conditionalFormatting>
  <conditionalFormatting sqref="CJ69:CJ71">
    <cfRule type="containsBlanks" priority="1333" stopIfTrue="1">
      <formula>LEN(TRIM(CJ69))=0</formula>
    </cfRule>
    <cfRule type="cellIs" dxfId="17834" priority="1334" operator="greaterThanOrEqual">
      <formula>CI69</formula>
    </cfRule>
    <cfRule type="cellIs" dxfId="17833" priority="1335" operator="lessThan">
      <formula>CI69</formula>
    </cfRule>
  </conditionalFormatting>
  <conditionalFormatting sqref="CJ69:CJ71">
    <cfRule type="containsBlanks" priority="1330" stopIfTrue="1">
      <formula>LEN(TRIM(CJ69))=0</formula>
    </cfRule>
    <cfRule type="cellIs" dxfId="17832" priority="1331" operator="greaterThanOrEqual">
      <formula>CI69</formula>
    </cfRule>
    <cfRule type="cellIs" dxfId="17831" priority="1332" operator="lessThan">
      <formula>CI69</formula>
    </cfRule>
  </conditionalFormatting>
  <conditionalFormatting sqref="CJ73">
    <cfRule type="containsBlanks" priority="1327" stopIfTrue="1">
      <formula>LEN(TRIM(CJ73))=0</formula>
    </cfRule>
    <cfRule type="cellIs" dxfId="17830" priority="1328" operator="greaterThanOrEqual">
      <formula>CI73</formula>
    </cfRule>
    <cfRule type="cellIs" dxfId="17829" priority="1329" operator="lessThan">
      <formula>CI73</formula>
    </cfRule>
  </conditionalFormatting>
  <conditionalFormatting sqref="CJ73">
    <cfRule type="containsBlanks" priority="1324" stopIfTrue="1">
      <formula>LEN(TRIM(CJ73))=0</formula>
    </cfRule>
    <cfRule type="cellIs" dxfId="17828" priority="1325" operator="greaterThanOrEqual">
      <formula>CI73</formula>
    </cfRule>
    <cfRule type="cellIs" dxfId="17827" priority="1326" operator="lessThan">
      <formula>CI73</formula>
    </cfRule>
  </conditionalFormatting>
  <conditionalFormatting sqref="CJ72">
    <cfRule type="containsBlanks" priority="1321" stopIfTrue="1">
      <formula>LEN(TRIM(CJ72))=0</formula>
    </cfRule>
    <cfRule type="cellIs" dxfId="17826" priority="1322" operator="greaterThanOrEqual">
      <formula>CI72</formula>
    </cfRule>
    <cfRule type="cellIs" dxfId="17825" priority="1323" operator="lessThan">
      <formula>CI72</formula>
    </cfRule>
  </conditionalFormatting>
  <conditionalFormatting sqref="CJ72">
    <cfRule type="containsBlanks" priority="1318" stopIfTrue="1">
      <formula>LEN(TRIM(CJ72))=0</formula>
    </cfRule>
    <cfRule type="cellIs" dxfId="17824" priority="1319" operator="greaterThanOrEqual">
      <formula>CI72</formula>
    </cfRule>
    <cfRule type="cellIs" dxfId="17823" priority="1320" operator="lessThan">
      <formula>CI72</formula>
    </cfRule>
  </conditionalFormatting>
  <conditionalFormatting sqref="CH66:CH68">
    <cfRule type="containsBlanks" priority="1315" stopIfTrue="1">
      <formula>LEN(TRIM(CH66))=0</formula>
    </cfRule>
    <cfRule type="cellIs" dxfId="17822" priority="1316" operator="greaterThanOrEqual">
      <formula>CG66</formula>
    </cfRule>
    <cfRule type="cellIs" dxfId="17821" priority="1317" operator="lessThan">
      <formula>CG66</formula>
    </cfRule>
  </conditionalFormatting>
  <conditionalFormatting sqref="CF67">
    <cfRule type="cellIs" dxfId="17820" priority="1314" stopIfTrue="1" operator="notEqual">
      <formula>0</formula>
    </cfRule>
  </conditionalFormatting>
  <conditionalFormatting sqref="CE68">
    <cfRule type="cellIs" dxfId="17819" priority="1312" stopIfTrue="1" operator="notEqual">
      <formula>0</formula>
    </cfRule>
  </conditionalFormatting>
  <conditionalFormatting sqref="CF68">
    <cfRule type="cellIs" dxfId="17818" priority="1313" stopIfTrue="1" operator="notEqual">
      <formula>0</formula>
    </cfRule>
  </conditionalFormatting>
  <conditionalFormatting sqref="CE67">
    <cfRule type="cellIs" dxfId="17817" priority="1311" stopIfTrue="1" operator="notEqual">
      <formula>0</formula>
    </cfRule>
  </conditionalFormatting>
  <conditionalFormatting sqref="CE66">
    <cfRule type="cellIs" dxfId="17816" priority="1310" stopIfTrue="1" operator="notEqual">
      <formula>0</formula>
    </cfRule>
  </conditionalFormatting>
  <conditionalFormatting sqref="CF66">
    <cfRule type="cellIs" dxfId="17815" priority="1309" stopIfTrue="1" operator="notEqual">
      <formula>0</formula>
    </cfRule>
  </conditionalFormatting>
  <conditionalFormatting sqref="CJ66:CJ68">
    <cfRule type="containsBlanks" priority="1306" stopIfTrue="1">
      <formula>LEN(TRIM(CJ66))=0</formula>
    </cfRule>
    <cfRule type="cellIs" dxfId="17814" priority="1307" operator="greaterThanOrEqual">
      <formula>CI66</formula>
    </cfRule>
    <cfRule type="cellIs" dxfId="17813" priority="1308" operator="lessThan">
      <formula>CI66</formula>
    </cfRule>
  </conditionalFormatting>
  <conditionalFormatting sqref="CJ66:CJ68">
    <cfRule type="containsBlanks" priority="1303" stopIfTrue="1">
      <formula>LEN(TRIM(CJ66))=0</formula>
    </cfRule>
    <cfRule type="cellIs" dxfId="17812" priority="1304" operator="greaterThanOrEqual">
      <formula>CI66</formula>
    </cfRule>
    <cfRule type="cellIs" dxfId="17811" priority="1305" operator="lessThan">
      <formula>CI66</formula>
    </cfRule>
  </conditionalFormatting>
  <conditionalFormatting sqref="CH61:CH65">
    <cfRule type="containsBlanks" priority="1300" stopIfTrue="1">
      <formula>LEN(TRIM(CH61))=0</formula>
    </cfRule>
    <cfRule type="cellIs" dxfId="17810" priority="1301" operator="greaterThanOrEqual">
      <formula>CG61</formula>
    </cfRule>
    <cfRule type="cellIs" dxfId="17809" priority="1302" operator="lessThan">
      <formula>CG61</formula>
    </cfRule>
  </conditionalFormatting>
  <conditionalFormatting sqref="CE61 CE65 CE63">
    <cfRule type="cellIs" dxfId="17808" priority="1298" stopIfTrue="1" operator="notEqual">
      <formula>0</formula>
    </cfRule>
  </conditionalFormatting>
  <conditionalFormatting sqref="CF65 CF63">
    <cfRule type="cellIs" dxfId="17807" priority="1299" stopIfTrue="1" operator="notEqual">
      <formula>0</formula>
    </cfRule>
  </conditionalFormatting>
  <conditionalFormatting sqref="CE64">
    <cfRule type="cellIs" dxfId="17806" priority="1296" stopIfTrue="1" operator="notEqual">
      <formula>0</formula>
    </cfRule>
  </conditionalFormatting>
  <conditionalFormatting sqref="CF64">
    <cfRule type="cellIs" dxfId="17805" priority="1297" stopIfTrue="1" operator="notEqual">
      <formula>0</formula>
    </cfRule>
  </conditionalFormatting>
  <conditionalFormatting sqref="CF61">
    <cfRule type="cellIs" dxfId="17804" priority="1295" stopIfTrue="1" operator="notEqual">
      <formula>0</formula>
    </cfRule>
  </conditionalFormatting>
  <conditionalFormatting sqref="CE62">
    <cfRule type="cellIs" dxfId="17803" priority="1293" stopIfTrue="1" operator="notEqual">
      <formula>0</formula>
    </cfRule>
  </conditionalFormatting>
  <conditionalFormatting sqref="CF62">
    <cfRule type="cellIs" dxfId="17802" priority="1294" stopIfTrue="1" operator="notEqual">
      <formula>0</formula>
    </cfRule>
  </conditionalFormatting>
  <conditionalFormatting sqref="CJ61:CJ63">
    <cfRule type="containsBlanks" priority="1290" stopIfTrue="1">
      <formula>LEN(TRIM(CJ61))=0</formula>
    </cfRule>
    <cfRule type="cellIs" dxfId="17801" priority="1291" operator="greaterThanOrEqual">
      <formula>CI61</formula>
    </cfRule>
    <cfRule type="cellIs" dxfId="17800" priority="1292" operator="lessThan">
      <formula>CI61</formula>
    </cfRule>
  </conditionalFormatting>
  <conditionalFormatting sqref="CJ61:CJ63">
    <cfRule type="containsBlanks" priority="1287" stopIfTrue="1">
      <formula>LEN(TRIM(CJ61))=0</formula>
    </cfRule>
    <cfRule type="cellIs" dxfId="17799" priority="1288" operator="greaterThanOrEqual">
      <formula>CI61</formula>
    </cfRule>
    <cfRule type="cellIs" dxfId="17798" priority="1289" operator="lessThan">
      <formula>CI61</formula>
    </cfRule>
  </conditionalFormatting>
  <conditionalFormatting sqref="CJ65">
    <cfRule type="containsBlanks" priority="1284" stopIfTrue="1">
      <formula>LEN(TRIM(CJ65))=0</formula>
    </cfRule>
    <cfRule type="cellIs" dxfId="17797" priority="1285" operator="greaterThanOrEqual">
      <formula>CI65</formula>
    </cfRule>
    <cfRule type="cellIs" dxfId="17796" priority="1286" operator="lessThan">
      <formula>CI65</formula>
    </cfRule>
  </conditionalFormatting>
  <conditionalFormatting sqref="CJ65">
    <cfRule type="containsBlanks" priority="1281" stopIfTrue="1">
      <formula>LEN(TRIM(CJ65))=0</formula>
    </cfRule>
    <cfRule type="cellIs" dxfId="17795" priority="1282" operator="greaterThanOrEqual">
      <formula>CI65</formula>
    </cfRule>
    <cfRule type="cellIs" dxfId="17794" priority="1283" operator="lessThan">
      <formula>CI65</formula>
    </cfRule>
  </conditionalFormatting>
  <conditionalFormatting sqref="CJ64">
    <cfRule type="containsBlanks" priority="1278" stopIfTrue="1">
      <formula>LEN(TRIM(CJ64))=0</formula>
    </cfRule>
    <cfRule type="cellIs" dxfId="17793" priority="1279" operator="greaterThanOrEqual">
      <formula>CI64</formula>
    </cfRule>
    <cfRule type="cellIs" dxfId="17792" priority="1280" operator="lessThan">
      <formula>CI64</formula>
    </cfRule>
  </conditionalFormatting>
  <conditionalFormatting sqref="CJ64">
    <cfRule type="containsBlanks" priority="1275" stopIfTrue="1">
      <formula>LEN(TRIM(CJ64))=0</formula>
    </cfRule>
    <cfRule type="cellIs" dxfId="17791" priority="1276" operator="greaterThanOrEqual">
      <formula>CI64</formula>
    </cfRule>
    <cfRule type="cellIs" dxfId="17790" priority="1277" operator="lessThan">
      <formula>CI64</formula>
    </cfRule>
  </conditionalFormatting>
  <conditionalFormatting sqref="CF23">
    <cfRule type="cellIs" dxfId="17789" priority="1274" stopIfTrue="1" operator="notEqual">
      <formula>0</formula>
    </cfRule>
  </conditionalFormatting>
  <conditionalFormatting sqref="CH26:CH28">
    <cfRule type="containsBlanks" priority="1271" stopIfTrue="1">
      <formula>LEN(TRIM(CH26))=0</formula>
    </cfRule>
    <cfRule type="cellIs" dxfId="17788" priority="1272" operator="greaterThanOrEqual">
      <formula>CG26</formula>
    </cfRule>
    <cfRule type="cellIs" dxfId="17787" priority="1273" operator="lessThan">
      <formula>CG26</formula>
    </cfRule>
  </conditionalFormatting>
  <conditionalFormatting sqref="CH25">
    <cfRule type="containsBlanks" priority="1268" stopIfTrue="1">
      <formula>LEN(TRIM(CH25))=0</formula>
    </cfRule>
    <cfRule type="cellIs" dxfId="17786" priority="1269" operator="greaterThanOrEqual">
      <formula>CG25</formula>
    </cfRule>
    <cfRule type="cellIs" dxfId="17785" priority="1270" operator="lessThan">
      <formula>CG25</formula>
    </cfRule>
  </conditionalFormatting>
  <conditionalFormatting sqref="CH26">
    <cfRule type="containsBlanks" priority="1265" stopIfTrue="1">
      <formula>LEN(TRIM(CH26))=0</formula>
    </cfRule>
    <cfRule type="cellIs" dxfId="17784" priority="1266" operator="greaterThanOrEqual">
      <formula>CG26</formula>
    </cfRule>
    <cfRule type="cellIs" dxfId="17783" priority="1267" operator="lessThan">
      <formula>CG26</formula>
    </cfRule>
  </conditionalFormatting>
  <conditionalFormatting sqref="CE27:CE28">
    <cfRule type="cellIs" dxfId="17782" priority="1263" stopIfTrue="1" operator="notEqual">
      <formula>0</formula>
    </cfRule>
  </conditionalFormatting>
  <conditionalFormatting sqref="CF27:CF28">
    <cfRule type="cellIs" dxfId="17781" priority="1264" stopIfTrue="1" operator="notEqual">
      <formula>0</formula>
    </cfRule>
  </conditionalFormatting>
  <conditionalFormatting sqref="CE25">
    <cfRule type="cellIs" dxfId="17780" priority="1261" stopIfTrue="1" operator="notEqual">
      <formula>0</formula>
    </cfRule>
  </conditionalFormatting>
  <conditionalFormatting sqref="CF25">
    <cfRule type="cellIs" dxfId="17779" priority="1262" stopIfTrue="1" operator="notEqual">
      <formula>0</formula>
    </cfRule>
  </conditionalFormatting>
  <conditionalFormatting sqref="CE26">
    <cfRule type="cellIs" dxfId="17778" priority="1260" stopIfTrue="1" operator="notEqual">
      <formula>0</formula>
    </cfRule>
  </conditionalFormatting>
  <conditionalFormatting sqref="CE26">
    <cfRule type="cellIs" dxfId="17777" priority="1259" stopIfTrue="1" operator="notEqual">
      <formula>0</formula>
    </cfRule>
  </conditionalFormatting>
  <conditionalFormatting sqref="CF26">
    <cfRule type="cellIs" dxfId="17776" priority="1258" stopIfTrue="1" operator="notEqual">
      <formula>0</formula>
    </cfRule>
  </conditionalFormatting>
  <conditionalFormatting sqref="CI25:CI28">
    <cfRule type="containsBlanks" priority="1255" stopIfTrue="1">
      <formula>LEN(TRIM(CI25))=0</formula>
    </cfRule>
    <cfRule type="cellIs" dxfId="17775" priority="1256" operator="greaterThanOrEqual">
      <formula>CH25</formula>
    </cfRule>
    <cfRule type="cellIs" dxfId="17774" priority="1257" operator="lessThan">
      <formula>CH25</formula>
    </cfRule>
  </conditionalFormatting>
  <conditionalFormatting sqref="CI25:CI28">
    <cfRule type="containsBlanks" priority="1252" stopIfTrue="1">
      <formula>LEN(TRIM(CI25))=0</formula>
    </cfRule>
    <cfRule type="cellIs" dxfId="17773" priority="1253" operator="greaterThanOrEqual">
      <formula>CH25</formula>
    </cfRule>
    <cfRule type="cellIs" dxfId="17772" priority="1254" operator="lessThan">
      <formula>CH25</formula>
    </cfRule>
  </conditionalFormatting>
  <conditionalFormatting sqref="CJ25:CJ28">
    <cfRule type="containsBlanks" priority="1249" stopIfTrue="1">
      <formula>LEN(TRIM(CJ25))=0</formula>
    </cfRule>
    <cfRule type="cellIs" dxfId="17771" priority="1250" operator="greaterThanOrEqual">
      <formula>CI25</formula>
    </cfRule>
    <cfRule type="cellIs" dxfId="17770" priority="1251" operator="lessThan">
      <formula>CI25</formula>
    </cfRule>
  </conditionalFormatting>
  <conditionalFormatting sqref="CJ25:CJ28">
    <cfRule type="containsBlanks" priority="1246" stopIfTrue="1">
      <formula>LEN(TRIM(CJ25))=0</formula>
    </cfRule>
    <cfRule type="cellIs" dxfId="17769" priority="1247" operator="greaterThanOrEqual">
      <formula>CI25</formula>
    </cfRule>
    <cfRule type="cellIs" dxfId="17768" priority="1248" operator="lessThan">
      <formula>CI25</formula>
    </cfRule>
  </conditionalFormatting>
  <conditionalFormatting sqref="CL47:CL49">
    <cfRule type="cellIs" dxfId="17767" priority="1245" stopIfTrue="1" operator="notEqual">
      <formula>0</formula>
    </cfRule>
  </conditionalFormatting>
  <conditionalFormatting sqref="CK47 CK49">
    <cfRule type="cellIs" dxfId="17766" priority="1244" stopIfTrue="1" operator="notEqual">
      <formula>0</formula>
    </cfRule>
  </conditionalFormatting>
  <conditionalFormatting sqref="CK48">
    <cfRule type="cellIs" dxfId="17765" priority="1243" stopIfTrue="1" operator="notEqual">
      <formula>0</formula>
    </cfRule>
  </conditionalFormatting>
  <conditionalFormatting sqref="CN47:CN49">
    <cfRule type="containsBlanks" priority="1240" stopIfTrue="1">
      <formula>LEN(TRIM(CN47))=0</formula>
    </cfRule>
    <cfRule type="cellIs" dxfId="17764" priority="1241" operator="greaterThanOrEqual">
      <formula>CM47</formula>
    </cfRule>
    <cfRule type="cellIs" dxfId="17763" priority="1242" operator="lessThan">
      <formula>CM47</formula>
    </cfRule>
  </conditionalFormatting>
  <conditionalFormatting sqref="CN12">
    <cfRule type="containsBlanks" priority="1237" stopIfTrue="1">
      <formula>LEN(TRIM(CN12))=0</formula>
    </cfRule>
    <cfRule type="cellIs" dxfId="17762" priority="1238" operator="greaterThanOrEqual">
      <formula>CM12</formula>
    </cfRule>
    <cfRule type="cellIs" dxfId="17761" priority="1239" operator="lessThan">
      <formula>CM12</formula>
    </cfRule>
  </conditionalFormatting>
  <conditionalFormatting sqref="CN13">
    <cfRule type="containsBlanks" priority="1234" stopIfTrue="1">
      <formula>LEN(TRIM(CN13))=0</formula>
    </cfRule>
    <cfRule type="cellIs" dxfId="17760" priority="1235" operator="greaterThanOrEqual">
      <formula>CM13</formula>
    </cfRule>
    <cfRule type="cellIs" dxfId="17759" priority="1236" operator="lessThan">
      <formula>CM13</formula>
    </cfRule>
  </conditionalFormatting>
  <conditionalFormatting sqref="CN11">
    <cfRule type="containsBlanks" priority="1231" stopIfTrue="1">
      <formula>LEN(TRIM(CN11))=0</formula>
    </cfRule>
    <cfRule type="cellIs" dxfId="17758" priority="1232" operator="greaterThanOrEqual">
      <formula>CM11</formula>
    </cfRule>
    <cfRule type="cellIs" dxfId="17757" priority="1233" operator="lessThan">
      <formula>CM11</formula>
    </cfRule>
  </conditionalFormatting>
  <conditionalFormatting sqref="CK12">
    <cfRule type="cellIs" dxfId="17756" priority="1229" stopIfTrue="1" operator="notEqual">
      <formula>0</formula>
    </cfRule>
  </conditionalFormatting>
  <conditionalFormatting sqref="CL12">
    <cfRule type="cellIs" dxfId="17755" priority="1230" stopIfTrue="1" operator="notEqual">
      <formula>0</formula>
    </cfRule>
  </conditionalFormatting>
  <conditionalFormatting sqref="CK13">
    <cfRule type="cellIs" dxfId="17754" priority="1227" stopIfTrue="1" operator="notEqual">
      <formula>0</formula>
    </cfRule>
  </conditionalFormatting>
  <conditionalFormatting sqref="CL13">
    <cfRule type="cellIs" dxfId="17753" priority="1228" stopIfTrue="1" operator="notEqual">
      <formula>0</formula>
    </cfRule>
  </conditionalFormatting>
  <conditionalFormatting sqref="CK11">
    <cfRule type="cellIs" dxfId="17752" priority="1225" stopIfTrue="1" operator="notEqual">
      <formula>0</formula>
    </cfRule>
  </conditionalFormatting>
  <conditionalFormatting sqref="CL11">
    <cfRule type="cellIs" dxfId="17751" priority="1226" stopIfTrue="1" operator="notEqual">
      <formula>0</formula>
    </cfRule>
  </conditionalFormatting>
  <conditionalFormatting sqref="CO9:CO13">
    <cfRule type="containsBlanks" priority="1222" stopIfTrue="1">
      <formula>LEN(TRIM(CO9))=0</formula>
    </cfRule>
    <cfRule type="cellIs" dxfId="17750" priority="1223" operator="greaterThanOrEqual">
      <formula>CN9</formula>
    </cfRule>
    <cfRule type="cellIs" dxfId="17749" priority="1224" operator="lessThan">
      <formula>CN9</formula>
    </cfRule>
  </conditionalFormatting>
  <conditionalFormatting sqref="CO9:CO13">
    <cfRule type="containsBlanks" priority="1219" stopIfTrue="1">
      <formula>LEN(TRIM(CO9))=0</formula>
    </cfRule>
    <cfRule type="cellIs" dxfId="17748" priority="1220" operator="greaterThanOrEqual">
      <formula>CN9</formula>
    </cfRule>
    <cfRule type="cellIs" dxfId="17747" priority="1221" operator="lessThan">
      <formula>CN9</formula>
    </cfRule>
  </conditionalFormatting>
  <conditionalFormatting sqref="CO5:CO8">
    <cfRule type="containsBlanks" priority="1216" stopIfTrue="1">
      <formula>LEN(TRIM(CO5))=0</formula>
    </cfRule>
    <cfRule type="cellIs" dxfId="17746" priority="1217" operator="greaterThanOrEqual">
      <formula>CN5</formula>
    </cfRule>
    <cfRule type="cellIs" dxfId="17745" priority="1218" operator="lessThan">
      <formula>CN5</formula>
    </cfRule>
  </conditionalFormatting>
  <conditionalFormatting sqref="CO5:CO8">
    <cfRule type="containsBlanks" priority="1213" stopIfTrue="1">
      <formula>LEN(TRIM(CO5))=0</formula>
    </cfRule>
    <cfRule type="cellIs" dxfId="17744" priority="1214" operator="greaterThanOrEqual">
      <formula>CN5</formula>
    </cfRule>
    <cfRule type="cellIs" dxfId="17743" priority="1215" operator="lessThan">
      <formula>CN5</formula>
    </cfRule>
  </conditionalFormatting>
  <conditionalFormatting sqref="CP9:CP13">
    <cfRule type="containsBlanks" priority="1210" stopIfTrue="1">
      <formula>LEN(TRIM(CP9))=0</formula>
    </cfRule>
    <cfRule type="cellIs" dxfId="17742" priority="1211" operator="greaterThanOrEqual">
      <formula>CO9</formula>
    </cfRule>
    <cfRule type="cellIs" dxfId="17741" priority="1212" operator="lessThan">
      <formula>CO9</formula>
    </cfRule>
  </conditionalFormatting>
  <conditionalFormatting sqref="CP9:CP13">
    <cfRule type="containsBlanks" priority="1207" stopIfTrue="1">
      <formula>LEN(TRIM(CP9))=0</formula>
    </cfRule>
    <cfRule type="cellIs" dxfId="17740" priority="1208" operator="greaterThanOrEqual">
      <formula>CO9</formula>
    </cfRule>
    <cfRule type="cellIs" dxfId="17739" priority="1209" operator="lessThan">
      <formula>CO9</formula>
    </cfRule>
  </conditionalFormatting>
  <conditionalFormatting sqref="CP5:CP8">
    <cfRule type="containsBlanks" priority="1204" stopIfTrue="1">
      <formula>LEN(TRIM(CP5))=0</formula>
    </cfRule>
    <cfRule type="cellIs" dxfId="17738" priority="1205" operator="greaterThanOrEqual">
      <formula>CO5</formula>
    </cfRule>
    <cfRule type="cellIs" dxfId="17737" priority="1206" operator="lessThan">
      <formula>CO5</formula>
    </cfRule>
  </conditionalFormatting>
  <conditionalFormatting sqref="CP5:CP8">
    <cfRule type="containsBlanks" priority="1201" stopIfTrue="1">
      <formula>LEN(TRIM(CP5))=0</formula>
    </cfRule>
    <cfRule type="cellIs" dxfId="17736" priority="1202" operator="greaterThanOrEqual">
      <formula>CO5</formula>
    </cfRule>
    <cfRule type="cellIs" dxfId="17735" priority="1203" operator="lessThan">
      <formula>CO5</formula>
    </cfRule>
  </conditionalFormatting>
  <conditionalFormatting sqref="CP47:CP49">
    <cfRule type="containsBlanks" priority="1198" stopIfTrue="1">
      <formula>LEN(TRIM(CP47))=0</formula>
    </cfRule>
    <cfRule type="cellIs" dxfId="17734" priority="1199" operator="greaterThanOrEqual">
      <formula>CO47</formula>
    </cfRule>
    <cfRule type="cellIs" dxfId="17733" priority="1200" operator="lessThan">
      <formula>CO47</formula>
    </cfRule>
  </conditionalFormatting>
  <conditionalFormatting sqref="CP47:CP49">
    <cfRule type="containsBlanks" priority="1195" stopIfTrue="1">
      <formula>LEN(TRIM(CP47))=0</formula>
    </cfRule>
    <cfRule type="cellIs" dxfId="17732" priority="1196" operator="greaterThanOrEqual">
      <formula>CO47</formula>
    </cfRule>
    <cfRule type="cellIs" dxfId="17731" priority="1197" operator="lessThan">
      <formula>CO47</formula>
    </cfRule>
  </conditionalFormatting>
  <conditionalFormatting sqref="CN6:CN8">
    <cfRule type="containsBlanks" priority="1192" stopIfTrue="1">
      <formula>LEN(TRIM(CN6))=0</formula>
    </cfRule>
    <cfRule type="cellIs" dxfId="17730" priority="1193" operator="greaterThanOrEqual">
      <formula>CM6</formula>
    </cfRule>
    <cfRule type="cellIs" dxfId="17729" priority="1194" operator="lessThan">
      <formula>CM6</formula>
    </cfRule>
  </conditionalFormatting>
  <conditionalFormatting sqref="CN5">
    <cfRule type="containsBlanks" priority="1189" stopIfTrue="1">
      <formula>LEN(TRIM(CN5))=0</formula>
    </cfRule>
    <cfRule type="cellIs" dxfId="17728" priority="1190" operator="greaterThanOrEqual">
      <formula>CM5</formula>
    </cfRule>
    <cfRule type="cellIs" dxfId="17727" priority="1191" operator="lessThan">
      <formula>CM5</formula>
    </cfRule>
  </conditionalFormatting>
  <conditionalFormatting sqref="CN6">
    <cfRule type="containsBlanks" priority="1186" stopIfTrue="1">
      <formula>LEN(TRIM(CN6))=0</formula>
    </cfRule>
    <cfRule type="cellIs" dxfId="17726" priority="1187" operator="greaterThanOrEqual">
      <formula>CM6</formula>
    </cfRule>
    <cfRule type="cellIs" dxfId="17725" priority="1188" operator="lessThan">
      <formula>CM6</formula>
    </cfRule>
  </conditionalFormatting>
  <conditionalFormatting sqref="CK7:CK8">
    <cfRule type="cellIs" dxfId="17724" priority="1184" stopIfTrue="1" operator="notEqual">
      <formula>0</formula>
    </cfRule>
  </conditionalFormatting>
  <conditionalFormatting sqref="CL7:CL8">
    <cfRule type="cellIs" dxfId="17723" priority="1185" stopIfTrue="1" operator="notEqual">
      <formula>0</formula>
    </cfRule>
  </conditionalFormatting>
  <conditionalFormatting sqref="CK5">
    <cfRule type="cellIs" dxfId="17722" priority="1182" stopIfTrue="1" operator="notEqual">
      <formula>0</formula>
    </cfRule>
  </conditionalFormatting>
  <conditionalFormatting sqref="CL5">
    <cfRule type="cellIs" dxfId="17721" priority="1183" stopIfTrue="1" operator="notEqual">
      <formula>0</formula>
    </cfRule>
  </conditionalFormatting>
  <conditionalFormatting sqref="CK6">
    <cfRule type="cellIs" dxfId="17720" priority="1181" stopIfTrue="1" operator="notEqual">
      <formula>0</formula>
    </cfRule>
  </conditionalFormatting>
  <conditionalFormatting sqref="CK6">
    <cfRule type="cellIs" dxfId="17719" priority="1180" stopIfTrue="1" operator="notEqual">
      <formula>0</formula>
    </cfRule>
  </conditionalFormatting>
  <conditionalFormatting sqref="CL6">
    <cfRule type="cellIs" dxfId="17718" priority="1179" stopIfTrue="1" operator="notEqual">
      <formula>0</formula>
    </cfRule>
  </conditionalFormatting>
  <conditionalFormatting sqref="CN9:CN10">
    <cfRule type="containsBlanks" priority="1176" stopIfTrue="1">
      <formula>LEN(TRIM(CN9))=0</formula>
    </cfRule>
    <cfRule type="cellIs" dxfId="17717" priority="1177" operator="greaterThanOrEqual">
      <formula>CM9</formula>
    </cfRule>
    <cfRule type="cellIs" dxfId="17716" priority="1178" operator="lessThan">
      <formula>CM9</formula>
    </cfRule>
  </conditionalFormatting>
  <conditionalFormatting sqref="CK9:CK10">
    <cfRule type="cellIs" dxfId="17715" priority="1174" stopIfTrue="1" operator="notEqual">
      <formula>0</formula>
    </cfRule>
  </conditionalFormatting>
  <conditionalFormatting sqref="CL10">
    <cfRule type="cellIs" dxfId="17714" priority="1175" stopIfTrue="1" operator="notEqual">
      <formula>0</formula>
    </cfRule>
  </conditionalFormatting>
  <conditionalFormatting sqref="CL9">
    <cfRule type="cellIs" dxfId="17713" priority="1173" stopIfTrue="1" operator="notEqual">
      <formula>0</formula>
    </cfRule>
  </conditionalFormatting>
  <conditionalFormatting sqref="CN20:CN21">
    <cfRule type="containsBlanks" priority="1170" stopIfTrue="1">
      <formula>LEN(TRIM(CN20))=0</formula>
    </cfRule>
    <cfRule type="cellIs" dxfId="17712" priority="1171" operator="greaterThanOrEqual">
      <formula>CM20</formula>
    </cfRule>
    <cfRule type="cellIs" dxfId="17711" priority="1172" operator="lessThan">
      <formula>CM20</formula>
    </cfRule>
  </conditionalFormatting>
  <conditionalFormatting sqref="CN19">
    <cfRule type="containsBlanks" priority="1167" stopIfTrue="1">
      <formula>LEN(TRIM(CN19))=0</formula>
    </cfRule>
    <cfRule type="cellIs" dxfId="17710" priority="1168" operator="greaterThanOrEqual">
      <formula>CM19</formula>
    </cfRule>
    <cfRule type="cellIs" dxfId="17709" priority="1169" operator="lessThan">
      <formula>CM19</formula>
    </cfRule>
  </conditionalFormatting>
  <conditionalFormatting sqref="CK19:CK21">
    <cfRule type="cellIs" dxfId="17708" priority="1165" stopIfTrue="1" operator="notEqual">
      <formula>0</formula>
    </cfRule>
  </conditionalFormatting>
  <conditionalFormatting sqref="CL19:CL21">
    <cfRule type="cellIs" dxfId="17707" priority="1166" stopIfTrue="1" operator="notEqual">
      <formula>0</formula>
    </cfRule>
  </conditionalFormatting>
  <conditionalFormatting sqref="CO19:CO21">
    <cfRule type="containsBlanks" priority="1162" stopIfTrue="1">
      <formula>LEN(TRIM(CO19))=0</formula>
    </cfRule>
    <cfRule type="cellIs" dxfId="17706" priority="1163" operator="greaterThanOrEqual">
      <formula>CN19</formula>
    </cfRule>
    <cfRule type="cellIs" dxfId="17705" priority="1164" operator="lessThan">
      <formula>CN19</formula>
    </cfRule>
  </conditionalFormatting>
  <conditionalFormatting sqref="CO19:CO21">
    <cfRule type="containsBlanks" priority="1159" stopIfTrue="1">
      <formula>LEN(TRIM(CO19))=0</formula>
    </cfRule>
    <cfRule type="cellIs" dxfId="17704" priority="1160" operator="greaterThanOrEqual">
      <formula>CN19</formula>
    </cfRule>
    <cfRule type="cellIs" dxfId="17703" priority="1161" operator="lessThan">
      <formula>CN19</formula>
    </cfRule>
  </conditionalFormatting>
  <conditionalFormatting sqref="CP19:CP21">
    <cfRule type="containsBlanks" priority="1156" stopIfTrue="1">
      <formula>LEN(TRIM(CP19))=0</formula>
    </cfRule>
    <cfRule type="cellIs" dxfId="17702" priority="1157" operator="greaterThanOrEqual">
      <formula>CO19</formula>
    </cfRule>
    <cfRule type="cellIs" dxfId="17701" priority="1158" operator="lessThan">
      <formula>CO19</formula>
    </cfRule>
  </conditionalFormatting>
  <conditionalFormatting sqref="CP19:CP21">
    <cfRule type="containsBlanks" priority="1153" stopIfTrue="1">
      <formula>LEN(TRIM(CP19))=0</formula>
    </cfRule>
    <cfRule type="cellIs" dxfId="17700" priority="1154" operator="greaterThanOrEqual">
      <formula>CO19</formula>
    </cfRule>
    <cfRule type="cellIs" dxfId="17699" priority="1155" operator="lessThan">
      <formula>CO19</formula>
    </cfRule>
  </conditionalFormatting>
  <conditionalFormatting sqref="CN23:CN24">
    <cfRule type="containsBlanks" priority="1150" stopIfTrue="1">
      <formula>LEN(TRIM(CN23))=0</formula>
    </cfRule>
    <cfRule type="cellIs" dxfId="17698" priority="1151" operator="greaterThanOrEqual">
      <formula>CM23</formula>
    </cfRule>
    <cfRule type="cellIs" dxfId="17697" priority="1152" operator="lessThan">
      <formula>CM23</formula>
    </cfRule>
  </conditionalFormatting>
  <conditionalFormatting sqref="CN22">
    <cfRule type="containsBlanks" priority="1147" stopIfTrue="1">
      <formula>LEN(TRIM(CN22))=0</formula>
    </cfRule>
    <cfRule type="cellIs" dxfId="17696" priority="1148" operator="greaterThanOrEqual">
      <formula>CM22</formula>
    </cfRule>
    <cfRule type="cellIs" dxfId="17695" priority="1149" operator="lessThan">
      <formula>CM22</formula>
    </cfRule>
  </conditionalFormatting>
  <conditionalFormatting sqref="CK22:CK24">
    <cfRule type="cellIs" dxfId="17694" priority="1145" stopIfTrue="1" operator="notEqual">
      <formula>0</formula>
    </cfRule>
  </conditionalFormatting>
  <conditionalFormatting sqref="CL22 CL24">
    <cfRule type="cellIs" dxfId="17693" priority="1146" stopIfTrue="1" operator="notEqual">
      <formula>0</formula>
    </cfRule>
  </conditionalFormatting>
  <conditionalFormatting sqref="CO22:CO24">
    <cfRule type="containsBlanks" priority="1142" stopIfTrue="1">
      <formula>LEN(TRIM(CO22))=0</formula>
    </cfRule>
    <cfRule type="cellIs" dxfId="17692" priority="1143" operator="greaterThanOrEqual">
      <formula>CN22</formula>
    </cfRule>
    <cfRule type="cellIs" dxfId="17691" priority="1144" operator="lessThan">
      <formula>CN22</formula>
    </cfRule>
  </conditionalFormatting>
  <conditionalFormatting sqref="CO22:CO24">
    <cfRule type="containsBlanks" priority="1139" stopIfTrue="1">
      <formula>LEN(TRIM(CO22))=0</formula>
    </cfRule>
    <cfRule type="cellIs" dxfId="17690" priority="1140" operator="greaterThanOrEqual">
      <formula>CN22</formula>
    </cfRule>
    <cfRule type="cellIs" dxfId="17689" priority="1141" operator="lessThan">
      <formula>CN22</formula>
    </cfRule>
  </conditionalFormatting>
  <conditionalFormatting sqref="CP22:CP24">
    <cfRule type="containsBlanks" priority="1136" stopIfTrue="1">
      <formula>LEN(TRIM(CP22))=0</formula>
    </cfRule>
    <cfRule type="cellIs" dxfId="17688" priority="1137" operator="greaterThanOrEqual">
      <formula>CO22</formula>
    </cfRule>
    <cfRule type="cellIs" dxfId="17687" priority="1138" operator="lessThan">
      <formula>CO22</formula>
    </cfRule>
  </conditionalFormatting>
  <conditionalFormatting sqref="CP22:CP24">
    <cfRule type="containsBlanks" priority="1133" stopIfTrue="1">
      <formula>LEN(TRIM(CP22))=0</formula>
    </cfRule>
    <cfRule type="cellIs" dxfId="17686" priority="1134" operator="greaterThanOrEqual">
      <formula>CO22</formula>
    </cfRule>
    <cfRule type="cellIs" dxfId="17685" priority="1135" operator="lessThan">
      <formula>CO22</formula>
    </cfRule>
  </conditionalFormatting>
  <conditionalFormatting sqref="CK38 CK40">
    <cfRule type="cellIs" dxfId="17684" priority="1132" stopIfTrue="1" operator="notEqual">
      <formula>0</formula>
    </cfRule>
  </conditionalFormatting>
  <conditionalFormatting sqref="CK39">
    <cfRule type="cellIs" dxfId="17683" priority="1131" stopIfTrue="1" operator="notEqual">
      <formula>0</formula>
    </cfRule>
  </conditionalFormatting>
  <conditionalFormatting sqref="CN38 CN40">
    <cfRule type="containsBlanks" priority="1128" stopIfTrue="1">
      <formula>LEN(TRIM(CN38))=0</formula>
    </cfRule>
    <cfRule type="cellIs" dxfId="17682" priority="1129" operator="greaterThanOrEqual">
      <formula>CM38</formula>
    </cfRule>
    <cfRule type="cellIs" dxfId="17681" priority="1130" operator="lessThan">
      <formula>CM38</formula>
    </cfRule>
  </conditionalFormatting>
  <conditionalFormatting sqref="CN39">
    <cfRule type="containsBlanks" priority="1125" stopIfTrue="1">
      <formula>LEN(TRIM(CN39))=0</formula>
    </cfRule>
    <cfRule type="cellIs" dxfId="17680" priority="1126" operator="greaterThanOrEqual">
      <formula>CM39</formula>
    </cfRule>
    <cfRule type="cellIs" dxfId="17679" priority="1127" operator="lessThan">
      <formula>CM39</formula>
    </cfRule>
  </conditionalFormatting>
  <conditionalFormatting sqref="CL38 CL40">
    <cfRule type="cellIs" dxfId="17678" priority="1124" stopIfTrue="1" operator="notEqual">
      <formula>0</formula>
    </cfRule>
  </conditionalFormatting>
  <conditionalFormatting sqref="CO38:CO40">
    <cfRule type="containsBlanks" priority="1121" stopIfTrue="1">
      <formula>LEN(TRIM(CO38))=0</formula>
    </cfRule>
    <cfRule type="cellIs" dxfId="17677" priority="1122" operator="greaterThanOrEqual">
      <formula>CN38</formula>
    </cfRule>
    <cfRule type="cellIs" dxfId="17676" priority="1123" operator="lessThan">
      <formula>CN38</formula>
    </cfRule>
  </conditionalFormatting>
  <conditionalFormatting sqref="CO38:CO40">
    <cfRule type="containsBlanks" priority="1118" stopIfTrue="1">
      <formula>LEN(TRIM(CO38))=0</formula>
    </cfRule>
    <cfRule type="cellIs" dxfId="17675" priority="1119" operator="greaterThanOrEqual">
      <formula>CN38</formula>
    </cfRule>
    <cfRule type="cellIs" dxfId="17674" priority="1120" operator="lessThan">
      <formula>CN38</formula>
    </cfRule>
  </conditionalFormatting>
  <conditionalFormatting sqref="CP38:CP40">
    <cfRule type="containsBlanks" priority="1115" stopIfTrue="1">
      <formula>LEN(TRIM(CP38))=0</formula>
    </cfRule>
    <cfRule type="cellIs" dxfId="17673" priority="1116" operator="greaterThanOrEqual">
      <formula>CO38</formula>
    </cfRule>
    <cfRule type="cellIs" dxfId="17672" priority="1117" operator="lessThan">
      <formula>CO38</formula>
    </cfRule>
  </conditionalFormatting>
  <conditionalFormatting sqref="CP38:CP40">
    <cfRule type="containsBlanks" priority="1112" stopIfTrue="1">
      <formula>LEN(TRIM(CP38))=0</formula>
    </cfRule>
    <cfRule type="cellIs" dxfId="17671" priority="1113" operator="greaterThanOrEqual">
      <formula>CO38</formula>
    </cfRule>
    <cfRule type="cellIs" dxfId="17670" priority="1114" operator="lessThan">
      <formula>CO38</formula>
    </cfRule>
  </conditionalFormatting>
  <conditionalFormatting sqref="CK42">
    <cfRule type="cellIs" dxfId="17669" priority="1110" stopIfTrue="1" operator="notEqual">
      <formula>0</formula>
    </cfRule>
  </conditionalFormatting>
  <conditionalFormatting sqref="CL43">
    <cfRule type="cellIs" dxfId="17668" priority="1111" stopIfTrue="1" operator="notEqual">
      <formula>0</formula>
    </cfRule>
  </conditionalFormatting>
  <conditionalFormatting sqref="CK41 CK43">
    <cfRule type="cellIs" dxfId="17667" priority="1109" stopIfTrue="1" operator="notEqual">
      <formula>0</formula>
    </cfRule>
  </conditionalFormatting>
  <conditionalFormatting sqref="CL42">
    <cfRule type="cellIs" dxfId="17666" priority="1108" stopIfTrue="1" operator="notEqual">
      <formula>0</formula>
    </cfRule>
  </conditionalFormatting>
  <conditionalFormatting sqref="CN41:CN43">
    <cfRule type="containsBlanks" priority="1105" stopIfTrue="1">
      <formula>LEN(TRIM(CN41))=0</formula>
    </cfRule>
    <cfRule type="cellIs" dxfId="17665" priority="1106" operator="greaterThanOrEqual">
      <formula>CM41</formula>
    </cfRule>
    <cfRule type="cellIs" dxfId="17664" priority="1107" operator="lessThan">
      <formula>CM41</formula>
    </cfRule>
  </conditionalFormatting>
  <conditionalFormatting sqref="CL41">
    <cfRule type="cellIs" dxfId="17663" priority="1104" stopIfTrue="1" operator="notEqual">
      <formula>0</formula>
    </cfRule>
  </conditionalFormatting>
  <conditionalFormatting sqref="CO41:CO43">
    <cfRule type="containsBlanks" priority="1101" stopIfTrue="1">
      <formula>LEN(TRIM(CO41))=0</formula>
    </cfRule>
    <cfRule type="cellIs" dxfId="17662" priority="1102" operator="greaterThanOrEqual">
      <formula>CN41</formula>
    </cfRule>
    <cfRule type="cellIs" dxfId="17661" priority="1103" operator="lessThan">
      <formula>CN41</formula>
    </cfRule>
  </conditionalFormatting>
  <conditionalFormatting sqref="CO41:CO43">
    <cfRule type="containsBlanks" priority="1098" stopIfTrue="1">
      <formula>LEN(TRIM(CO41))=0</formula>
    </cfRule>
    <cfRule type="cellIs" dxfId="17660" priority="1099" operator="greaterThanOrEqual">
      <formula>CN41</formula>
    </cfRule>
    <cfRule type="cellIs" dxfId="17659" priority="1100" operator="lessThan">
      <formula>CN41</formula>
    </cfRule>
  </conditionalFormatting>
  <conditionalFormatting sqref="CP41:CP43">
    <cfRule type="containsBlanks" priority="1095" stopIfTrue="1">
      <formula>LEN(TRIM(CP41))=0</formula>
    </cfRule>
    <cfRule type="cellIs" dxfId="17658" priority="1096" operator="greaterThanOrEqual">
      <formula>CO41</formula>
    </cfRule>
    <cfRule type="cellIs" dxfId="17657" priority="1097" operator="lessThan">
      <formula>CO41</formula>
    </cfRule>
  </conditionalFormatting>
  <conditionalFormatting sqref="CP41:CP43">
    <cfRule type="containsBlanks" priority="1092" stopIfTrue="1">
      <formula>LEN(TRIM(CP41))=0</formula>
    </cfRule>
    <cfRule type="cellIs" dxfId="17656" priority="1093" operator="greaterThanOrEqual">
      <formula>CO41</formula>
    </cfRule>
    <cfRule type="cellIs" dxfId="17655" priority="1094" operator="lessThan">
      <formula>CO41</formula>
    </cfRule>
  </conditionalFormatting>
  <conditionalFormatting sqref="CK36:CK37">
    <cfRule type="cellIs" dxfId="17654" priority="1091" stopIfTrue="1" operator="notEqual">
      <formula>0</formula>
    </cfRule>
  </conditionalFormatting>
  <conditionalFormatting sqref="CN36:CN37">
    <cfRule type="containsBlanks" priority="1088" stopIfTrue="1">
      <formula>LEN(TRIM(CN36))=0</formula>
    </cfRule>
    <cfRule type="cellIs" dxfId="17653" priority="1089" operator="greaterThanOrEqual">
      <formula>CM36</formula>
    </cfRule>
    <cfRule type="cellIs" dxfId="17652" priority="1090" operator="lessThan">
      <formula>CM36</formula>
    </cfRule>
  </conditionalFormatting>
  <conditionalFormatting sqref="CK34:CK35">
    <cfRule type="cellIs" dxfId="17651" priority="1086" stopIfTrue="1" operator="notEqual">
      <formula>0</formula>
    </cfRule>
  </conditionalFormatting>
  <conditionalFormatting sqref="CL34">
    <cfRule type="cellIs" dxfId="17650" priority="1087" stopIfTrue="1" operator="notEqual">
      <formula>0</formula>
    </cfRule>
  </conditionalFormatting>
  <conditionalFormatting sqref="CN34:CN35">
    <cfRule type="containsBlanks" priority="1083" stopIfTrue="1">
      <formula>LEN(TRIM(CN34))=0</formula>
    </cfRule>
    <cfRule type="cellIs" dxfId="17649" priority="1084" operator="greaterThanOrEqual">
      <formula>CM34</formula>
    </cfRule>
    <cfRule type="cellIs" dxfId="17648" priority="1085" operator="lessThan">
      <formula>CM34</formula>
    </cfRule>
  </conditionalFormatting>
  <conditionalFormatting sqref="CL36:CL37">
    <cfRule type="cellIs" dxfId="17647" priority="1082" stopIfTrue="1" operator="notEqual">
      <formula>0</formula>
    </cfRule>
  </conditionalFormatting>
  <conditionalFormatting sqref="CL35">
    <cfRule type="cellIs" dxfId="17646" priority="1081" stopIfTrue="1" operator="notEqual">
      <formula>0</formula>
    </cfRule>
  </conditionalFormatting>
  <conditionalFormatting sqref="CO34:CO37">
    <cfRule type="containsBlanks" priority="1078" stopIfTrue="1">
      <formula>LEN(TRIM(CO34))=0</formula>
    </cfRule>
    <cfRule type="cellIs" dxfId="17645" priority="1079" operator="greaterThanOrEqual">
      <formula>CN34</formula>
    </cfRule>
    <cfRule type="cellIs" dxfId="17644" priority="1080" operator="lessThan">
      <formula>CN34</formula>
    </cfRule>
  </conditionalFormatting>
  <conditionalFormatting sqref="CO34:CO37">
    <cfRule type="containsBlanks" priority="1075" stopIfTrue="1">
      <formula>LEN(TRIM(CO34))=0</formula>
    </cfRule>
    <cfRule type="cellIs" dxfId="17643" priority="1076" operator="greaterThanOrEqual">
      <formula>CN34</formula>
    </cfRule>
    <cfRule type="cellIs" dxfId="17642" priority="1077" operator="lessThan">
      <formula>CN34</formula>
    </cfRule>
  </conditionalFormatting>
  <conditionalFormatting sqref="CP34:CP37">
    <cfRule type="containsBlanks" priority="1072" stopIfTrue="1">
      <formula>LEN(TRIM(CP34))=0</formula>
    </cfRule>
    <cfRule type="cellIs" dxfId="17641" priority="1073" operator="greaterThanOrEqual">
      <formula>CO34</formula>
    </cfRule>
    <cfRule type="cellIs" dxfId="17640" priority="1074" operator="lessThan">
      <formula>CO34</formula>
    </cfRule>
  </conditionalFormatting>
  <conditionalFormatting sqref="CP34:CP37">
    <cfRule type="containsBlanks" priority="1069" stopIfTrue="1">
      <formula>LEN(TRIM(CP34))=0</formula>
    </cfRule>
    <cfRule type="cellIs" dxfId="17639" priority="1070" operator="greaterThanOrEqual">
      <formula>CO34</formula>
    </cfRule>
    <cfRule type="cellIs" dxfId="17638" priority="1071" operator="lessThan">
      <formula>CO34</formula>
    </cfRule>
  </conditionalFormatting>
  <conditionalFormatting sqref="CL39">
    <cfRule type="cellIs" dxfId="17637" priority="1068" stopIfTrue="1" operator="notEqual">
      <formula>0</formula>
    </cfRule>
  </conditionalFormatting>
  <conditionalFormatting sqref="CN15:CN16">
    <cfRule type="containsBlanks" priority="1065" stopIfTrue="1">
      <formula>LEN(TRIM(CN15))=0</formula>
    </cfRule>
    <cfRule type="cellIs" dxfId="17636" priority="1066" operator="greaterThanOrEqual">
      <formula>CM15</formula>
    </cfRule>
    <cfRule type="cellIs" dxfId="17635" priority="1067" operator="lessThan">
      <formula>CM15</formula>
    </cfRule>
  </conditionalFormatting>
  <conditionalFormatting sqref="CN14:CN18">
    <cfRule type="containsBlanks" priority="1062" stopIfTrue="1">
      <formula>LEN(TRIM(CN14))=0</formula>
    </cfRule>
    <cfRule type="cellIs" dxfId="17634" priority="1063" operator="greaterThanOrEqual">
      <formula>CM14</formula>
    </cfRule>
    <cfRule type="cellIs" dxfId="17633" priority="1064" operator="lessThan">
      <formula>CM14</formula>
    </cfRule>
  </conditionalFormatting>
  <conditionalFormatting sqref="CN15:CN16">
    <cfRule type="containsBlanks" priority="1059" stopIfTrue="1">
      <formula>LEN(TRIM(CN15))=0</formula>
    </cfRule>
    <cfRule type="cellIs" dxfId="17632" priority="1060" operator="greaterThanOrEqual">
      <formula>CM15</formula>
    </cfRule>
    <cfRule type="cellIs" dxfId="17631" priority="1061" operator="lessThan">
      <formula>CM15</formula>
    </cfRule>
  </conditionalFormatting>
  <conditionalFormatting sqref="CK14">
    <cfRule type="cellIs" dxfId="17630" priority="1057" stopIfTrue="1" operator="notEqual">
      <formula>0</formula>
    </cfRule>
  </conditionalFormatting>
  <conditionalFormatting sqref="CL14:CL15 CL17:CL18">
    <cfRule type="cellIs" dxfId="17629" priority="1058" stopIfTrue="1" operator="notEqual">
      <formula>0</formula>
    </cfRule>
  </conditionalFormatting>
  <conditionalFormatting sqref="CK17:CK18">
    <cfRule type="cellIs" dxfId="17628" priority="1056" stopIfTrue="1" operator="notEqual">
      <formula>0</formula>
    </cfRule>
  </conditionalFormatting>
  <conditionalFormatting sqref="CK15">
    <cfRule type="cellIs" dxfId="17627" priority="1054" stopIfTrue="1" operator="notEqual">
      <formula>0</formula>
    </cfRule>
  </conditionalFormatting>
  <conditionalFormatting sqref="CL15">
    <cfRule type="cellIs" dxfId="17626" priority="1055" stopIfTrue="1" operator="notEqual">
      <formula>0</formula>
    </cfRule>
  </conditionalFormatting>
  <conditionalFormatting sqref="CK15">
    <cfRule type="cellIs" dxfId="17625" priority="1053" stopIfTrue="1" operator="notEqual">
      <formula>0</formula>
    </cfRule>
  </conditionalFormatting>
  <conditionalFormatting sqref="CK15">
    <cfRule type="cellIs" dxfId="17624" priority="1051" stopIfTrue="1" operator="notEqual">
      <formula>0</formula>
    </cfRule>
  </conditionalFormatting>
  <conditionalFormatting sqref="CL15">
    <cfRule type="cellIs" dxfId="17623" priority="1052" stopIfTrue="1" operator="notEqual">
      <formula>0</formula>
    </cfRule>
  </conditionalFormatting>
  <conditionalFormatting sqref="CL16">
    <cfRule type="cellIs" dxfId="17622" priority="1050" stopIfTrue="1" operator="notEqual">
      <formula>0</formula>
    </cfRule>
  </conditionalFormatting>
  <conditionalFormatting sqref="CK16">
    <cfRule type="cellIs" dxfId="17621" priority="1049" stopIfTrue="1" operator="notEqual">
      <formula>0</formula>
    </cfRule>
  </conditionalFormatting>
  <conditionalFormatting sqref="CK16">
    <cfRule type="cellIs" dxfId="17620" priority="1048" stopIfTrue="1" operator="notEqual">
      <formula>0</formula>
    </cfRule>
  </conditionalFormatting>
  <conditionalFormatting sqref="CK16">
    <cfRule type="cellIs" dxfId="17619" priority="1047" stopIfTrue="1" operator="notEqual">
      <formula>0</formula>
    </cfRule>
  </conditionalFormatting>
  <conditionalFormatting sqref="CK16">
    <cfRule type="cellIs" dxfId="17618" priority="1046" stopIfTrue="1" operator="notEqual">
      <formula>0</formula>
    </cfRule>
  </conditionalFormatting>
  <conditionalFormatting sqref="CO14:CO18">
    <cfRule type="containsBlanks" priority="1043" stopIfTrue="1">
      <formula>LEN(TRIM(CO14))=0</formula>
    </cfRule>
    <cfRule type="cellIs" dxfId="17617" priority="1044" operator="greaterThanOrEqual">
      <formula>CN14</formula>
    </cfRule>
    <cfRule type="cellIs" dxfId="17616" priority="1045" operator="lessThan">
      <formula>CN14</formula>
    </cfRule>
  </conditionalFormatting>
  <conditionalFormatting sqref="CO14:CO18">
    <cfRule type="containsBlanks" priority="1040" stopIfTrue="1">
      <formula>LEN(TRIM(CO14))=0</formula>
    </cfRule>
    <cfRule type="cellIs" dxfId="17615" priority="1041" operator="greaterThanOrEqual">
      <formula>CN14</formula>
    </cfRule>
    <cfRule type="cellIs" dxfId="17614" priority="1042" operator="lessThan">
      <formula>CN14</formula>
    </cfRule>
  </conditionalFormatting>
  <conditionalFormatting sqref="CP14:CP18">
    <cfRule type="containsBlanks" priority="1037" stopIfTrue="1">
      <formula>LEN(TRIM(CP14))=0</formula>
    </cfRule>
    <cfRule type="cellIs" dxfId="17613" priority="1038" operator="greaterThanOrEqual">
      <formula>CO14</formula>
    </cfRule>
    <cfRule type="cellIs" dxfId="17612" priority="1039" operator="lessThan">
      <formula>CO14</formula>
    </cfRule>
  </conditionalFormatting>
  <conditionalFormatting sqref="CP14:CP18">
    <cfRule type="containsBlanks" priority="1034" stopIfTrue="1">
      <formula>LEN(TRIM(CP14))=0</formula>
    </cfRule>
    <cfRule type="cellIs" dxfId="17611" priority="1035" operator="greaterThanOrEqual">
      <formula>CO14</formula>
    </cfRule>
    <cfRule type="cellIs" dxfId="17610" priority="1036" operator="lessThan">
      <formula>CO14</formula>
    </cfRule>
  </conditionalFormatting>
  <conditionalFormatting sqref="CN54:CN57">
    <cfRule type="containsBlanks" priority="1031" stopIfTrue="1">
      <formula>LEN(TRIM(CN54))=0</formula>
    </cfRule>
    <cfRule type="cellIs" dxfId="17609" priority="1032" operator="greaterThanOrEqual">
      <formula>CM54</formula>
    </cfRule>
    <cfRule type="cellIs" dxfId="17608" priority="1033" operator="lessThan">
      <formula>CM54</formula>
    </cfRule>
  </conditionalFormatting>
  <conditionalFormatting sqref="CK54">
    <cfRule type="cellIs" dxfId="17607" priority="1028" stopIfTrue="1" operator="notEqual">
      <formula>0</formula>
    </cfRule>
  </conditionalFormatting>
  <conditionalFormatting sqref="CK55 CK57">
    <cfRule type="cellIs" dxfId="17606" priority="1029" stopIfTrue="1" operator="notEqual">
      <formula>0</formula>
    </cfRule>
  </conditionalFormatting>
  <conditionalFormatting sqref="CL57 CL54:CL55">
    <cfRule type="cellIs" dxfId="17605" priority="1030" stopIfTrue="1" operator="notEqual">
      <formula>0</formula>
    </cfRule>
  </conditionalFormatting>
  <conditionalFormatting sqref="CL56">
    <cfRule type="cellIs" dxfId="17604" priority="1027" stopIfTrue="1" operator="notEqual">
      <formula>0</formula>
    </cfRule>
  </conditionalFormatting>
  <conditionalFormatting sqref="CK56">
    <cfRule type="cellIs" dxfId="17603" priority="1026" stopIfTrue="1" operator="notEqual">
      <formula>0</formula>
    </cfRule>
  </conditionalFormatting>
  <conditionalFormatting sqref="CP54:CP57">
    <cfRule type="containsBlanks" priority="1023" stopIfTrue="1">
      <formula>LEN(TRIM(CP54))=0</formula>
    </cfRule>
    <cfRule type="cellIs" dxfId="17602" priority="1024" operator="greaterThanOrEqual">
      <formula>CO54</formula>
    </cfRule>
    <cfRule type="cellIs" dxfId="17601" priority="1025" operator="lessThan">
      <formula>CO54</formula>
    </cfRule>
  </conditionalFormatting>
  <conditionalFormatting sqref="CP54:CP57">
    <cfRule type="containsBlanks" priority="1020" stopIfTrue="1">
      <formula>LEN(TRIM(CP54))=0</formula>
    </cfRule>
    <cfRule type="cellIs" dxfId="17600" priority="1021" operator="greaterThanOrEqual">
      <formula>CO54</formula>
    </cfRule>
    <cfRule type="cellIs" dxfId="17599" priority="1022" operator="lessThan">
      <formula>CO54</formula>
    </cfRule>
  </conditionalFormatting>
  <conditionalFormatting sqref="CN58:CN60">
    <cfRule type="containsBlanks" priority="1017" stopIfTrue="1">
      <formula>LEN(TRIM(CN58))=0</formula>
    </cfRule>
    <cfRule type="cellIs" dxfId="17598" priority="1018" operator="greaterThanOrEqual">
      <formula>CM58</formula>
    </cfRule>
    <cfRule type="cellIs" dxfId="17597" priority="1019" operator="lessThan">
      <formula>CM58</formula>
    </cfRule>
  </conditionalFormatting>
  <conditionalFormatting sqref="CK58:CK60">
    <cfRule type="cellIs" dxfId="17596" priority="1015" stopIfTrue="1" operator="notEqual">
      <formula>0</formula>
    </cfRule>
  </conditionalFormatting>
  <conditionalFormatting sqref="CL58:CL60">
    <cfRule type="cellIs" dxfId="17595" priority="1016" stopIfTrue="1" operator="notEqual">
      <formula>0</formula>
    </cfRule>
  </conditionalFormatting>
  <conditionalFormatting sqref="CP58:CP60">
    <cfRule type="containsBlanks" priority="1012" stopIfTrue="1">
      <formula>LEN(TRIM(CP58))=0</formula>
    </cfRule>
    <cfRule type="cellIs" dxfId="17594" priority="1013" operator="greaterThanOrEqual">
      <formula>CO58</formula>
    </cfRule>
    <cfRule type="cellIs" dxfId="17593" priority="1014" operator="lessThan">
      <formula>CO58</formula>
    </cfRule>
  </conditionalFormatting>
  <conditionalFormatting sqref="CP58:CP60">
    <cfRule type="containsBlanks" priority="1009" stopIfTrue="1">
      <formula>LEN(TRIM(CP58))=0</formula>
    </cfRule>
    <cfRule type="cellIs" dxfId="17592" priority="1010" operator="greaterThanOrEqual">
      <formula>CO58</formula>
    </cfRule>
    <cfRule type="cellIs" dxfId="17591" priority="1011" operator="lessThan">
      <formula>CO58</formula>
    </cfRule>
  </conditionalFormatting>
  <conditionalFormatting sqref="CK72:CK73">
    <cfRule type="cellIs" dxfId="17590" priority="1007" stopIfTrue="1" operator="notEqual">
      <formula>0</formula>
    </cfRule>
  </conditionalFormatting>
  <conditionalFormatting sqref="CL72:CL73">
    <cfRule type="cellIs" dxfId="17589" priority="1008" stopIfTrue="1" operator="notEqual">
      <formula>0</formula>
    </cfRule>
  </conditionalFormatting>
  <conditionalFormatting sqref="CN69:CN73">
    <cfRule type="containsBlanks" priority="1004" stopIfTrue="1">
      <formula>LEN(TRIM(CN69))=0</formula>
    </cfRule>
    <cfRule type="cellIs" dxfId="17588" priority="1005" operator="greaterThanOrEqual">
      <formula>CM69</formula>
    </cfRule>
    <cfRule type="cellIs" dxfId="17587" priority="1006" operator="lessThan">
      <formula>CM69</formula>
    </cfRule>
  </conditionalFormatting>
  <conditionalFormatting sqref="CK69:CK71">
    <cfRule type="cellIs" dxfId="17586" priority="1002" stopIfTrue="1" operator="notEqual">
      <formula>0</formula>
    </cfRule>
  </conditionalFormatting>
  <conditionalFormatting sqref="CL69:CL71">
    <cfRule type="cellIs" dxfId="17585" priority="1003" stopIfTrue="1" operator="notEqual">
      <formula>0</formula>
    </cfRule>
  </conditionalFormatting>
  <conditionalFormatting sqref="CP69:CP71">
    <cfRule type="containsBlanks" priority="999" stopIfTrue="1">
      <formula>LEN(TRIM(CP69))=0</formula>
    </cfRule>
    <cfRule type="cellIs" dxfId="17584" priority="1000" operator="greaterThanOrEqual">
      <formula>CO69</formula>
    </cfRule>
    <cfRule type="cellIs" dxfId="17583" priority="1001" operator="lessThan">
      <formula>CO69</formula>
    </cfRule>
  </conditionalFormatting>
  <conditionalFormatting sqref="CP69:CP71">
    <cfRule type="containsBlanks" priority="996" stopIfTrue="1">
      <formula>LEN(TRIM(CP69))=0</formula>
    </cfRule>
    <cfRule type="cellIs" dxfId="17582" priority="997" operator="greaterThanOrEqual">
      <formula>CO69</formula>
    </cfRule>
    <cfRule type="cellIs" dxfId="17581" priority="998" operator="lessThan">
      <formula>CO69</formula>
    </cfRule>
  </conditionalFormatting>
  <conditionalFormatting sqref="CP73">
    <cfRule type="containsBlanks" priority="993" stopIfTrue="1">
      <formula>LEN(TRIM(CP73))=0</formula>
    </cfRule>
    <cfRule type="cellIs" dxfId="17580" priority="994" operator="greaterThanOrEqual">
      <formula>CO73</formula>
    </cfRule>
    <cfRule type="cellIs" dxfId="17579" priority="995" operator="lessThan">
      <formula>CO73</formula>
    </cfRule>
  </conditionalFormatting>
  <conditionalFormatting sqref="CP73">
    <cfRule type="containsBlanks" priority="990" stopIfTrue="1">
      <formula>LEN(TRIM(CP73))=0</formula>
    </cfRule>
    <cfRule type="cellIs" dxfId="17578" priority="991" operator="greaterThanOrEqual">
      <formula>CO73</formula>
    </cfRule>
    <cfRule type="cellIs" dxfId="17577" priority="992" operator="lessThan">
      <formula>CO73</formula>
    </cfRule>
  </conditionalFormatting>
  <conditionalFormatting sqref="CP72">
    <cfRule type="containsBlanks" priority="987" stopIfTrue="1">
      <formula>LEN(TRIM(CP72))=0</formula>
    </cfRule>
    <cfRule type="cellIs" dxfId="17576" priority="988" operator="greaterThanOrEqual">
      <formula>CO72</formula>
    </cfRule>
    <cfRule type="cellIs" dxfId="17575" priority="989" operator="lessThan">
      <formula>CO72</formula>
    </cfRule>
  </conditionalFormatting>
  <conditionalFormatting sqref="CP72">
    <cfRule type="containsBlanks" priority="984" stopIfTrue="1">
      <formula>LEN(TRIM(CP72))=0</formula>
    </cfRule>
    <cfRule type="cellIs" dxfId="17574" priority="985" operator="greaterThanOrEqual">
      <formula>CO72</formula>
    </cfRule>
    <cfRule type="cellIs" dxfId="17573" priority="986" operator="lessThan">
      <formula>CO72</formula>
    </cfRule>
  </conditionalFormatting>
  <conditionalFormatting sqref="CN66:CN68">
    <cfRule type="containsBlanks" priority="981" stopIfTrue="1">
      <formula>LEN(TRIM(CN66))=0</formula>
    </cfRule>
    <cfRule type="cellIs" dxfId="17572" priority="982" operator="greaterThanOrEqual">
      <formula>CM66</formula>
    </cfRule>
    <cfRule type="cellIs" dxfId="17571" priority="983" operator="lessThan">
      <formula>CM66</formula>
    </cfRule>
  </conditionalFormatting>
  <conditionalFormatting sqref="CL67">
    <cfRule type="cellIs" dxfId="17570" priority="980" stopIfTrue="1" operator="notEqual">
      <formula>0</formula>
    </cfRule>
  </conditionalFormatting>
  <conditionalFormatting sqref="CK68">
    <cfRule type="cellIs" dxfId="17569" priority="978" stopIfTrue="1" operator="notEqual">
      <formula>0</formula>
    </cfRule>
  </conditionalFormatting>
  <conditionalFormatting sqref="CL68">
    <cfRule type="cellIs" dxfId="17568" priority="979" stopIfTrue="1" operator="notEqual">
      <formula>0</formula>
    </cfRule>
  </conditionalFormatting>
  <conditionalFormatting sqref="CK67">
    <cfRule type="cellIs" dxfId="17567" priority="977" stopIfTrue="1" operator="notEqual">
      <formula>0</formula>
    </cfRule>
  </conditionalFormatting>
  <conditionalFormatting sqref="CK66">
    <cfRule type="cellIs" dxfId="17566" priority="976" stopIfTrue="1" operator="notEqual">
      <formula>0</formula>
    </cfRule>
  </conditionalFormatting>
  <conditionalFormatting sqref="CL66">
    <cfRule type="cellIs" dxfId="17565" priority="975" stopIfTrue="1" operator="notEqual">
      <formula>0</formula>
    </cfRule>
  </conditionalFormatting>
  <conditionalFormatting sqref="CP66:CP68">
    <cfRule type="containsBlanks" priority="972" stopIfTrue="1">
      <formula>LEN(TRIM(CP66))=0</formula>
    </cfRule>
    <cfRule type="cellIs" dxfId="17564" priority="973" operator="greaterThanOrEqual">
      <formula>CO66</formula>
    </cfRule>
    <cfRule type="cellIs" dxfId="17563" priority="974" operator="lessThan">
      <formula>CO66</formula>
    </cfRule>
  </conditionalFormatting>
  <conditionalFormatting sqref="CP66:CP68">
    <cfRule type="containsBlanks" priority="969" stopIfTrue="1">
      <formula>LEN(TRIM(CP66))=0</formula>
    </cfRule>
    <cfRule type="cellIs" dxfId="17562" priority="970" operator="greaterThanOrEqual">
      <formula>CO66</formula>
    </cfRule>
    <cfRule type="cellIs" dxfId="17561" priority="971" operator="lessThan">
      <formula>CO66</formula>
    </cfRule>
  </conditionalFormatting>
  <conditionalFormatting sqref="CN61:CN65">
    <cfRule type="containsBlanks" priority="966" stopIfTrue="1">
      <formula>LEN(TRIM(CN61))=0</formula>
    </cfRule>
    <cfRule type="cellIs" dxfId="17560" priority="967" operator="greaterThanOrEqual">
      <formula>CM61</formula>
    </cfRule>
    <cfRule type="cellIs" dxfId="17559" priority="968" operator="lessThan">
      <formula>CM61</formula>
    </cfRule>
  </conditionalFormatting>
  <conditionalFormatting sqref="CK61 CK65 CK63">
    <cfRule type="cellIs" dxfId="17558" priority="964" stopIfTrue="1" operator="notEqual">
      <formula>0</formula>
    </cfRule>
  </conditionalFormatting>
  <conditionalFormatting sqref="CL65 CL63">
    <cfRule type="cellIs" dxfId="17557" priority="965" stopIfTrue="1" operator="notEqual">
      <formula>0</formula>
    </cfRule>
  </conditionalFormatting>
  <conditionalFormatting sqref="CK64">
    <cfRule type="cellIs" dxfId="17556" priority="962" stopIfTrue="1" operator="notEqual">
      <formula>0</formula>
    </cfRule>
  </conditionalFormatting>
  <conditionalFormatting sqref="CL64">
    <cfRule type="cellIs" dxfId="17555" priority="963" stopIfTrue="1" operator="notEqual">
      <formula>0</formula>
    </cfRule>
  </conditionalFormatting>
  <conditionalFormatting sqref="CL61">
    <cfRule type="cellIs" dxfId="17554" priority="961" stopIfTrue="1" operator="notEqual">
      <formula>0</formula>
    </cfRule>
  </conditionalFormatting>
  <conditionalFormatting sqref="CK62">
    <cfRule type="cellIs" dxfId="17553" priority="959" stopIfTrue="1" operator="notEqual">
      <formula>0</formula>
    </cfRule>
  </conditionalFormatting>
  <conditionalFormatting sqref="CL62">
    <cfRule type="cellIs" dxfId="17552" priority="960" stopIfTrue="1" operator="notEqual">
      <formula>0</formula>
    </cfRule>
  </conditionalFormatting>
  <conditionalFormatting sqref="CP61:CP63">
    <cfRule type="containsBlanks" priority="956" stopIfTrue="1">
      <formula>LEN(TRIM(CP61))=0</formula>
    </cfRule>
    <cfRule type="cellIs" dxfId="17551" priority="957" operator="greaterThanOrEqual">
      <formula>CO61</formula>
    </cfRule>
    <cfRule type="cellIs" dxfId="17550" priority="958" operator="lessThan">
      <formula>CO61</formula>
    </cfRule>
  </conditionalFormatting>
  <conditionalFormatting sqref="CP61:CP63">
    <cfRule type="containsBlanks" priority="953" stopIfTrue="1">
      <formula>LEN(TRIM(CP61))=0</formula>
    </cfRule>
    <cfRule type="cellIs" dxfId="17549" priority="954" operator="greaterThanOrEqual">
      <formula>CO61</formula>
    </cfRule>
    <cfRule type="cellIs" dxfId="17548" priority="955" operator="lessThan">
      <formula>CO61</formula>
    </cfRule>
  </conditionalFormatting>
  <conditionalFormatting sqref="CP65">
    <cfRule type="containsBlanks" priority="950" stopIfTrue="1">
      <formula>LEN(TRIM(CP65))=0</formula>
    </cfRule>
    <cfRule type="cellIs" dxfId="17547" priority="951" operator="greaterThanOrEqual">
      <formula>CO65</formula>
    </cfRule>
    <cfRule type="cellIs" dxfId="17546" priority="952" operator="lessThan">
      <formula>CO65</formula>
    </cfRule>
  </conditionalFormatting>
  <conditionalFormatting sqref="CP65">
    <cfRule type="containsBlanks" priority="947" stopIfTrue="1">
      <formula>LEN(TRIM(CP65))=0</formula>
    </cfRule>
    <cfRule type="cellIs" dxfId="17545" priority="948" operator="greaterThanOrEqual">
      <formula>CO65</formula>
    </cfRule>
    <cfRule type="cellIs" dxfId="17544" priority="949" operator="lessThan">
      <formula>CO65</formula>
    </cfRule>
  </conditionalFormatting>
  <conditionalFormatting sqref="CP64">
    <cfRule type="containsBlanks" priority="944" stopIfTrue="1">
      <formula>LEN(TRIM(CP64))=0</formula>
    </cfRule>
    <cfRule type="cellIs" dxfId="17543" priority="945" operator="greaterThanOrEqual">
      <formula>CO64</formula>
    </cfRule>
    <cfRule type="cellIs" dxfId="17542" priority="946" operator="lessThan">
      <formula>CO64</formula>
    </cfRule>
  </conditionalFormatting>
  <conditionalFormatting sqref="CP64">
    <cfRule type="containsBlanks" priority="941" stopIfTrue="1">
      <formula>LEN(TRIM(CP64))=0</formula>
    </cfRule>
    <cfRule type="cellIs" dxfId="17541" priority="942" operator="greaterThanOrEqual">
      <formula>CO64</formula>
    </cfRule>
    <cfRule type="cellIs" dxfId="17540" priority="943" operator="lessThan">
      <formula>CO64</formula>
    </cfRule>
  </conditionalFormatting>
  <conditionalFormatting sqref="CL23">
    <cfRule type="cellIs" dxfId="17539" priority="940" stopIfTrue="1" operator="notEqual">
      <formula>0</formula>
    </cfRule>
  </conditionalFormatting>
  <conditionalFormatting sqref="CN26:CN28">
    <cfRule type="containsBlanks" priority="937" stopIfTrue="1">
      <formula>LEN(TRIM(CN26))=0</formula>
    </cfRule>
    <cfRule type="cellIs" dxfId="17538" priority="938" operator="greaterThanOrEqual">
      <formula>CM26</formula>
    </cfRule>
    <cfRule type="cellIs" dxfId="17537" priority="939" operator="lessThan">
      <formula>CM26</formula>
    </cfRule>
  </conditionalFormatting>
  <conditionalFormatting sqref="CN25">
    <cfRule type="containsBlanks" priority="934" stopIfTrue="1">
      <formula>LEN(TRIM(CN25))=0</formula>
    </cfRule>
    <cfRule type="cellIs" dxfId="17536" priority="935" operator="greaterThanOrEqual">
      <formula>CM25</formula>
    </cfRule>
    <cfRule type="cellIs" dxfId="17535" priority="936" operator="lessThan">
      <formula>CM25</formula>
    </cfRule>
  </conditionalFormatting>
  <conditionalFormatting sqref="CN26">
    <cfRule type="containsBlanks" priority="931" stopIfTrue="1">
      <formula>LEN(TRIM(CN26))=0</formula>
    </cfRule>
    <cfRule type="cellIs" dxfId="17534" priority="932" operator="greaterThanOrEqual">
      <formula>CM26</formula>
    </cfRule>
    <cfRule type="cellIs" dxfId="17533" priority="933" operator="lessThan">
      <formula>CM26</formula>
    </cfRule>
  </conditionalFormatting>
  <conditionalFormatting sqref="CK27:CK28">
    <cfRule type="cellIs" dxfId="17532" priority="929" stopIfTrue="1" operator="notEqual">
      <formula>0</formula>
    </cfRule>
  </conditionalFormatting>
  <conditionalFormatting sqref="CL27:CL28">
    <cfRule type="cellIs" dxfId="17531" priority="930" stopIfTrue="1" operator="notEqual">
      <formula>0</formula>
    </cfRule>
  </conditionalFormatting>
  <conditionalFormatting sqref="CK25">
    <cfRule type="cellIs" dxfId="17530" priority="927" stopIfTrue="1" operator="notEqual">
      <formula>0</formula>
    </cfRule>
  </conditionalFormatting>
  <conditionalFormatting sqref="CL25">
    <cfRule type="cellIs" dxfId="17529" priority="928" stopIfTrue="1" operator="notEqual">
      <formula>0</formula>
    </cfRule>
  </conditionalFormatting>
  <conditionalFormatting sqref="CK26">
    <cfRule type="cellIs" dxfId="17528" priority="926" stopIfTrue="1" operator="notEqual">
      <formula>0</formula>
    </cfRule>
  </conditionalFormatting>
  <conditionalFormatting sqref="CK26">
    <cfRule type="cellIs" dxfId="17527" priority="925" stopIfTrue="1" operator="notEqual">
      <formula>0</formula>
    </cfRule>
  </conditionalFormatting>
  <conditionalFormatting sqref="CL26">
    <cfRule type="cellIs" dxfId="17526" priority="924" stopIfTrue="1" operator="notEqual">
      <formula>0</formula>
    </cfRule>
  </conditionalFormatting>
  <conditionalFormatting sqref="CO25:CO28">
    <cfRule type="containsBlanks" priority="921" stopIfTrue="1">
      <formula>LEN(TRIM(CO25))=0</formula>
    </cfRule>
    <cfRule type="cellIs" dxfId="17525" priority="922" operator="greaterThanOrEqual">
      <formula>CN25</formula>
    </cfRule>
    <cfRule type="cellIs" dxfId="17524" priority="923" operator="lessThan">
      <formula>CN25</formula>
    </cfRule>
  </conditionalFormatting>
  <conditionalFormatting sqref="CO25:CO28">
    <cfRule type="containsBlanks" priority="918" stopIfTrue="1">
      <formula>LEN(TRIM(CO25))=0</formula>
    </cfRule>
    <cfRule type="cellIs" dxfId="17523" priority="919" operator="greaterThanOrEqual">
      <formula>CN25</formula>
    </cfRule>
    <cfRule type="cellIs" dxfId="17522" priority="920" operator="lessThan">
      <formula>CN25</formula>
    </cfRule>
  </conditionalFormatting>
  <conditionalFormatting sqref="CP25:CP28">
    <cfRule type="containsBlanks" priority="915" stopIfTrue="1">
      <formula>LEN(TRIM(CP25))=0</formula>
    </cfRule>
    <cfRule type="cellIs" dxfId="17521" priority="916" operator="greaterThanOrEqual">
      <formula>CO25</formula>
    </cfRule>
    <cfRule type="cellIs" dxfId="17520" priority="917" operator="lessThan">
      <formula>CO25</formula>
    </cfRule>
  </conditionalFormatting>
  <conditionalFormatting sqref="CP25:CP28">
    <cfRule type="containsBlanks" priority="912" stopIfTrue="1">
      <formula>LEN(TRIM(CP25))=0</formula>
    </cfRule>
    <cfRule type="cellIs" dxfId="17519" priority="913" operator="greaterThanOrEqual">
      <formula>CO25</formula>
    </cfRule>
    <cfRule type="cellIs" dxfId="17518" priority="914" operator="lessThan">
      <formula>CO25</formula>
    </cfRule>
  </conditionalFormatting>
  <conditionalFormatting sqref="CR47:CR49">
    <cfRule type="cellIs" dxfId="17517" priority="911" stopIfTrue="1" operator="notEqual">
      <formula>0</formula>
    </cfRule>
  </conditionalFormatting>
  <conditionalFormatting sqref="CQ47 CQ49">
    <cfRule type="cellIs" dxfId="17516" priority="910" stopIfTrue="1" operator="notEqual">
      <formula>0</formula>
    </cfRule>
  </conditionalFormatting>
  <conditionalFormatting sqref="CQ48">
    <cfRule type="cellIs" dxfId="17515" priority="909" stopIfTrue="1" operator="notEqual">
      <formula>0</formula>
    </cfRule>
  </conditionalFormatting>
  <conditionalFormatting sqref="CT47:CT49">
    <cfRule type="containsBlanks" priority="906" stopIfTrue="1">
      <formula>LEN(TRIM(CT47))=0</formula>
    </cfRule>
    <cfRule type="cellIs" dxfId="17514" priority="907" operator="greaterThanOrEqual">
      <formula>CS47</formula>
    </cfRule>
    <cfRule type="cellIs" dxfId="17513" priority="908" operator="lessThan">
      <formula>CS47</formula>
    </cfRule>
  </conditionalFormatting>
  <conditionalFormatting sqref="CT12">
    <cfRule type="containsBlanks" priority="903" stopIfTrue="1">
      <formula>LEN(TRIM(CT12))=0</formula>
    </cfRule>
    <cfRule type="cellIs" dxfId="17512" priority="904" operator="greaterThanOrEqual">
      <formula>CS12</formula>
    </cfRule>
    <cfRule type="cellIs" dxfId="17511" priority="905" operator="lessThan">
      <formula>CS12</formula>
    </cfRule>
  </conditionalFormatting>
  <conditionalFormatting sqref="CT13">
    <cfRule type="containsBlanks" priority="900" stopIfTrue="1">
      <formula>LEN(TRIM(CT13))=0</formula>
    </cfRule>
    <cfRule type="cellIs" dxfId="17510" priority="901" operator="greaterThanOrEqual">
      <formula>CS13</formula>
    </cfRule>
    <cfRule type="cellIs" dxfId="17509" priority="902" operator="lessThan">
      <formula>CS13</formula>
    </cfRule>
  </conditionalFormatting>
  <conditionalFormatting sqref="CT11">
    <cfRule type="containsBlanks" priority="897" stopIfTrue="1">
      <formula>LEN(TRIM(CT11))=0</formula>
    </cfRule>
    <cfRule type="cellIs" dxfId="17508" priority="898" operator="greaterThanOrEqual">
      <formula>CS11</formula>
    </cfRule>
    <cfRule type="cellIs" dxfId="17507" priority="899" operator="lessThan">
      <formula>CS11</formula>
    </cfRule>
  </conditionalFormatting>
  <conditionalFormatting sqref="CQ12">
    <cfRule type="cellIs" dxfId="17506" priority="895" stopIfTrue="1" operator="notEqual">
      <formula>0</formula>
    </cfRule>
  </conditionalFormatting>
  <conditionalFormatting sqref="CR12">
    <cfRule type="cellIs" dxfId="17505" priority="896" stopIfTrue="1" operator="notEqual">
      <formula>0</formula>
    </cfRule>
  </conditionalFormatting>
  <conditionalFormatting sqref="CQ13">
    <cfRule type="cellIs" dxfId="17504" priority="893" stopIfTrue="1" operator="notEqual">
      <formula>0</formula>
    </cfRule>
  </conditionalFormatting>
  <conditionalFormatting sqref="CR13">
    <cfRule type="cellIs" dxfId="17503" priority="894" stopIfTrue="1" operator="notEqual">
      <formula>0</formula>
    </cfRule>
  </conditionalFormatting>
  <conditionalFormatting sqref="CQ11">
    <cfRule type="cellIs" dxfId="17502" priority="891" stopIfTrue="1" operator="notEqual">
      <formula>0</formula>
    </cfRule>
  </conditionalFormatting>
  <conditionalFormatting sqref="CR11">
    <cfRule type="cellIs" dxfId="17501" priority="892" stopIfTrue="1" operator="notEqual">
      <formula>0</formula>
    </cfRule>
  </conditionalFormatting>
  <conditionalFormatting sqref="CU9:CU13">
    <cfRule type="containsBlanks" priority="888" stopIfTrue="1">
      <formula>LEN(TRIM(CU9))=0</formula>
    </cfRule>
    <cfRule type="cellIs" dxfId="17500" priority="889" operator="greaterThanOrEqual">
      <formula>CT9</formula>
    </cfRule>
    <cfRule type="cellIs" dxfId="17499" priority="890" operator="lessThan">
      <formula>CT9</formula>
    </cfRule>
  </conditionalFormatting>
  <conditionalFormatting sqref="CU9:CU13">
    <cfRule type="containsBlanks" priority="885" stopIfTrue="1">
      <formula>LEN(TRIM(CU9))=0</formula>
    </cfRule>
    <cfRule type="cellIs" dxfId="17498" priority="886" operator="greaterThanOrEqual">
      <formula>CT9</formula>
    </cfRule>
    <cfRule type="cellIs" dxfId="17497" priority="887" operator="lessThan">
      <formula>CT9</formula>
    </cfRule>
  </conditionalFormatting>
  <conditionalFormatting sqref="CU5:CU8">
    <cfRule type="containsBlanks" priority="882" stopIfTrue="1">
      <formula>LEN(TRIM(CU5))=0</formula>
    </cfRule>
    <cfRule type="cellIs" dxfId="17496" priority="883" operator="greaterThanOrEqual">
      <formula>CT5</formula>
    </cfRule>
    <cfRule type="cellIs" dxfId="17495" priority="884" operator="lessThan">
      <formula>CT5</formula>
    </cfRule>
  </conditionalFormatting>
  <conditionalFormatting sqref="CU5:CU8">
    <cfRule type="containsBlanks" priority="879" stopIfTrue="1">
      <formula>LEN(TRIM(CU5))=0</formula>
    </cfRule>
    <cfRule type="cellIs" dxfId="17494" priority="880" operator="greaterThanOrEqual">
      <formula>CT5</formula>
    </cfRule>
    <cfRule type="cellIs" dxfId="17493" priority="881" operator="lessThan">
      <formula>CT5</formula>
    </cfRule>
  </conditionalFormatting>
  <conditionalFormatting sqref="CV9:CV13">
    <cfRule type="containsBlanks" priority="876" stopIfTrue="1">
      <formula>LEN(TRIM(CV9))=0</formula>
    </cfRule>
    <cfRule type="cellIs" dxfId="17492" priority="877" operator="greaterThanOrEqual">
      <formula>CU9</formula>
    </cfRule>
    <cfRule type="cellIs" dxfId="17491" priority="878" operator="lessThan">
      <formula>CU9</formula>
    </cfRule>
  </conditionalFormatting>
  <conditionalFormatting sqref="CV9:CV13">
    <cfRule type="containsBlanks" priority="873" stopIfTrue="1">
      <formula>LEN(TRIM(CV9))=0</formula>
    </cfRule>
    <cfRule type="cellIs" dxfId="17490" priority="874" operator="greaterThanOrEqual">
      <formula>CU9</formula>
    </cfRule>
    <cfRule type="cellIs" dxfId="17489" priority="875" operator="lessThan">
      <formula>CU9</formula>
    </cfRule>
  </conditionalFormatting>
  <conditionalFormatting sqref="CV5:CV8">
    <cfRule type="containsBlanks" priority="870" stopIfTrue="1">
      <formula>LEN(TRIM(CV5))=0</formula>
    </cfRule>
    <cfRule type="cellIs" dxfId="17488" priority="871" operator="greaterThanOrEqual">
      <formula>CU5</formula>
    </cfRule>
    <cfRule type="cellIs" dxfId="17487" priority="872" operator="lessThan">
      <formula>CU5</formula>
    </cfRule>
  </conditionalFormatting>
  <conditionalFormatting sqref="CV5:CV8">
    <cfRule type="containsBlanks" priority="867" stopIfTrue="1">
      <formula>LEN(TRIM(CV5))=0</formula>
    </cfRule>
    <cfRule type="cellIs" dxfId="17486" priority="868" operator="greaterThanOrEqual">
      <formula>CU5</formula>
    </cfRule>
    <cfRule type="cellIs" dxfId="17485" priority="869" operator="lessThan">
      <formula>CU5</formula>
    </cfRule>
  </conditionalFormatting>
  <conditionalFormatting sqref="CV47:CV49">
    <cfRule type="containsBlanks" priority="864" stopIfTrue="1">
      <formula>LEN(TRIM(CV47))=0</formula>
    </cfRule>
    <cfRule type="cellIs" dxfId="17484" priority="865" operator="greaterThanOrEqual">
      <formula>CU47</formula>
    </cfRule>
    <cfRule type="cellIs" dxfId="17483" priority="866" operator="lessThan">
      <formula>CU47</formula>
    </cfRule>
  </conditionalFormatting>
  <conditionalFormatting sqref="CV47:CV49">
    <cfRule type="containsBlanks" priority="861" stopIfTrue="1">
      <formula>LEN(TRIM(CV47))=0</formula>
    </cfRule>
    <cfRule type="cellIs" dxfId="17482" priority="862" operator="greaterThanOrEqual">
      <formula>CU47</formula>
    </cfRule>
    <cfRule type="cellIs" dxfId="17481" priority="863" operator="lessThan">
      <formula>CU47</formula>
    </cfRule>
  </conditionalFormatting>
  <conditionalFormatting sqref="CT6:CT8">
    <cfRule type="containsBlanks" priority="858" stopIfTrue="1">
      <formula>LEN(TRIM(CT6))=0</formula>
    </cfRule>
    <cfRule type="cellIs" dxfId="17480" priority="859" operator="greaterThanOrEqual">
      <formula>CS6</formula>
    </cfRule>
    <cfRule type="cellIs" dxfId="17479" priority="860" operator="lessThan">
      <formula>CS6</formula>
    </cfRule>
  </conditionalFormatting>
  <conditionalFormatting sqref="CT5">
    <cfRule type="containsBlanks" priority="855" stopIfTrue="1">
      <formula>LEN(TRIM(CT5))=0</formula>
    </cfRule>
    <cfRule type="cellIs" dxfId="17478" priority="856" operator="greaterThanOrEqual">
      <formula>CS5</formula>
    </cfRule>
    <cfRule type="cellIs" dxfId="17477" priority="857" operator="lessThan">
      <formula>CS5</formula>
    </cfRule>
  </conditionalFormatting>
  <conditionalFormatting sqref="CT6">
    <cfRule type="containsBlanks" priority="852" stopIfTrue="1">
      <formula>LEN(TRIM(CT6))=0</formula>
    </cfRule>
    <cfRule type="cellIs" dxfId="17476" priority="853" operator="greaterThanOrEqual">
      <formula>CS6</formula>
    </cfRule>
    <cfRule type="cellIs" dxfId="17475" priority="854" operator="lessThan">
      <formula>CS6</formula>
    </cfRule>
  </conditionalFormatting>
  <conditionalFormatting sqref="CQ7:CQ8">
    <cfRule type="cellIs" dxfId="17474" priority="850" stopIfTrue="1" operator="notEqual">
      <formula>0</formula>
    </cfRule>
  </conditionalFormatting>
  <conditionalFormatting sqref="CR7:CR8">
    <cfRule type="cellIs" dxfId="17473" priority="851" stopIfTrue="1" operator="notEqual">
      <formula>0</formula>
    </cfRule>
  </conditionalFormatting>
  <conditionalFormatting sqref="CQ5">
    <cfRule type="cellIs" dxfId="17472" priority="848" stopIfTrue="1" operator="notEqual">
      <formula>0</formula>
    </cfRule>
  </conditionalFormatting>
  <conditionalFormatting sqref="CR5">
    <cfRule type="cellIs" dxfId="17471" priority="849" stopIfTrue="1" operator="notEqual">
      <formula>0</formula>
    </cfRule>
  </conditionalFormatting>
  <conditionalFormatting sqref="CQ6">
    <cfRule type="cellIs" dxfId="17470" priority="847" stopIfTrue="1" operator="notEqual">
      <formula>0</formula>
    </cfRule>
  </conditionalFormatting>
  <conditionalFormatting sqref="CQ6">
    <cfRule type="cellIs" dxfId="17469" priority="846" stopIfTrue="1" operator="notEqual">
      <formula>0</formula>
    </cfRule>
  </conditionalFormatting>
  <conditionalFormatting sqref="CR6">
    <cfRule type="cellIs" dxfId="17468" priority="845" stopIfTrue="1" operator="notEqual">
      <formula>0</formula>
    </cfRule>
  </conditionalFormatting>
  <conditionalFormatting sqref="CT9:CT10">
    <cfRule type="containsBlanks" priority="842" stopIfTrue="1">
      <formula>LEN(TRIM(CT9))=0</formula>
    </cfRule>
    <cfRule type="cellIs" dxfId="17467" priority="843" operator="greaterThanOrEqual">
      <formula>CS9</formula>
    </cfRule>
    <cfRule type="cellIs" dxfId="17466" priority="844" operator="lessThan">
      <formula>CS9</formula>
    </cfRule>
  </conditionalFormatting>
  <conditionalFormatting sqref="CQ9:CQ10">
    <cfRule type="cellIs" dxfId="17465" priority="840" stopIfTrue="1" operator="notEqual">
      <formula>0</formula>
    </cfRule>
  </conditionalFormatting>
  <conditionalFormatting sqref="CR10">
    <cfRule type="cellIs" dxfId="17464" priority="841" stopIfTrue="1" operator="notEqual">
      <formula>0</formula>
    </cfRule>
  </conditionalFormatting>
  <conditionalFormatting sqref="CR9">
    <cfRule type="cellIs" dxfId="17463" priority="839" stopIfTrue="1" operator="notEqual">
      <formula>0</formula>
    </cfRule>
  </conditionalFormatting>
  <conditionalFormatting sqref="CT20:CT21">
    <cfRule type="containsBlanks" priority="836" stopIfTrue="1">
      <formula>LEN(TRIM(CT20))=0</formula>
    </cfRule>
    <cfRule type="cellIs" dxfId="17462" priority="837" operator="greaterThanOrEqual">
      <formula>CS20</formula>
    </cfRule>
    <cfRule type="cellIs" dxfId="17461" priority="838" operator="lessThan">
      <formula>CS20</formula>
    </cfRule>
  </conditionalFormatting>
  <conditionalFormatting sqref="CT19">
    <cfRule type="containsBlanks" priority="833" stopIfTrue="1">
      <formula>LEN(TRIM(CT19))=0</formula>
    </cfRule>
    <cfRule type="cellIs" dxfId="17460" priority="834" operator="greaterThanOrEqual">
      <formula>CS19</formula>
    </cfRule>
    <cfRule type="cellIs" dxfId="17459" priority="835" operator="lessThan">
      <formula>CS19</formula>
    </cfRule>
  </conditionalFormatting>
  <conditionalFormatting sqref="CQ19:CQ21">
    <cfRule type="cellIs" dxfId="17458" priority="831" stopIfTrue="1" operator="notEqual">
      <formula>0</formula>
    </cfRule>
  </conditionalFormatting>
  <conditionalFormatting sqref="CR19:CR21">
    <cfRule type="cellIs" dxfId="17457" priority="832" stopIfTrue="1" operator="notEqual">
      <formula>0</formula>
    </cfRule>
  </conditionalFormatting>
  <conditionalFormatting sqref="CU19:CU21">
    <cfRule type="containsBlanks" priority="828" stopIfTrue="1">
      <formula>LEN(TRIM(CU19))=0</formula>
    </cfRule>
    <cfRule type="cellIs" dxfId="17456" priority="829" operator="greaterThanOrEqual">
      <formula>CT19</formula>
    </cfRule>
    <cfRule type="cellIs" dxfId="17455" priority="830" operator="lessThan">
      <formula>CT19</formula>
    </cfRule>
  </conditionalFormatting>
  <conditionalFormatting sqref="CU19:CU21">
    <cfRule type="containsBlanks" priority="825" stopIfTrue="1">
      <formula>LEN(TRIM(CU19))=0</formula>
    </cfRule>
    <cfRule type="cellIs" dxfId="17454" priority="826" operator="greaterThanOrEqual">
      <formula>CT19</formula>
    </cfRule>
    <cfRule type="cellIs" dxfId="17453" priority="827" operator="lessThan">
      <formula>CT19</formula>
    </cfRule>
  </conditionalFormatting>
  <conditionalFormatting sqref="CV19:CV21">
    <cfRule type="containsBlanks" priority="822" stopIfTrue="1">
      <formula>LEN(TRIM(CV19))=0</formula>
    </cfRule>
    <cfRule type="cellIs" dxfId="17452" priority="823" operator="greaterThanOrEqual">
      <formula>CU19</formula>
    </cfRule>
    <cfRule type="cellIs" dxfId="17451" priority="824" operator="lessThan">
      <formula>CU19</formula>
    </cfRule>
  </conditionalFormatting>
  <conditionalFormatting sqref="CV19:CV21">
    <cfRule type="containsBlanks" priority="819" stopIfTrue="1">
      <formula>LEN(TRIM(CV19))=0</formula>
    </cfRule>
    <cfRule type="cellIs" dxfId="17450" priority="820" operator="greaterThanOrEqual">
      <formula>CU19</formula>
    </cfRule>
    <cfRule type="cellIs" dxfId="17449" priority="821" operator="lessThan">
      <formula>CU19</formula>
    </cfRule>
  </conditionalFormatting>
  <conditionalFormatting sqref="CT23:CT24">
    <cfRule type="containsBlanks" priority="816" stopIfTrue="1">
      <formula>LEN(TRIM(CT23))=0</formula>
    </cfRule>
    <cfRule type="cellIs" dxfId="17448" priority="817" operator="greaterThanOrEqual">
      <formula>CS23</formula>
    </cfRule>
    <cfRule type="cellIs" dxfId="17447" priority="818" operator="lessThan">
      <formula>CS23</formula>
    </cfRule>
  </conditionalFormatting>
  <conditionalFormatting sqref="CT22">
    <cfRule type="containsBlanks" priority="813" stopIfTrue="1">
      <formula>LEN(TRIM(CT22))=0</formula>
    </cfRule>
    <cfRule type="cellIs" dxfId="17446" priority="814" operator="greaterThanOrEqual">
      <formula>CS22</formula>
    </cfRule>
    <cfRule type="cellIs" dxfId="17445" priority="815" operator="lessThan">
      <formula>CS22</formula>
    </cfRule>
  </conditionalFormatting>
  <conditionalFormatting sqref="CQ22:CQ24">
    <cfRule type="cellIs" dxfId="17444" priority="811" stopIfTrue="1" operator="notEqual">
      <formula>0</formula>
    </cfRule>
  </conditionalFormatting>
  <conditionalFormatting sqref="CR22 CR24">
    <cfRule type="cellIs" dxfId="17443" priority="812" stopIfTrue="1" operator="notEqual">
      <formula>0</formula>
    </cfRule>
  </conditionalFormatting>
  <conditionalFormatting sqref="CU22:CU24">
    <cfRule type="containsBlanks" priority="808" stopIfTrue="1">
      <formula>LEN(TRIM(CU22))=0</formula>
    </cfRule>
    <cfRule type="cellIs" dxfId="17442" priority="809" operator="greaterThanOrEqual">
      <formula>CT22</formula>
    </cfRule>
    <cfRule type="cellIs" dxfId="17441" priority="810" operator="lessThan">
      <formula>CT22</formula>
    </cfRule>
  </conditionalFormatting>
  <conditionalFormatting sqref="CU22:CU24">
    <cfRule type="containsBlanks" priority="805" stopIfTrue="1">
      <formula>LEN(TRIM(CU22))=0</formula>
    </cfRule>
    <cfRule type="cellIs" dxfId="17440" priority="806" operator="greaterThanOrEqual">
      <formula>CT22</formula>
    </cfRule>
    <cfRule type="cellIs" dxfId="17439" priority="807" operator="lessThan">
      <formula>CT22</formula>
    </cfRule>
  </conditionalFormatting>
  <conditionalFormatting sqref="CV22:CV24">
    <cfRule type="containsBlanks" priority="802" stopIfTrue="1">
      <formula>LEN(TRIM(CV22))=0</formula>
    </cfRule>
    <cfRule type="cellIs" dxfId="17438" priority="803" operator="greaterThanOrEqual">
      <formula>CU22</formula>
    </cfRule>
    <cfRule type="cellIs" dxfId="17437" priority="804" operator="lessThan">
      <formula>CU22</formula>
    </cfRule>
  </conditionalFormatting>
  <conditionalFormatting sqref="CV22:CV24">
    <cfRule type="containsBlanks" priority="799" stopIfTrue="1">
      <formula>LEN(TRIM(CV22))=0</formula>
    </cfRule>
    <cfRule type="cellIs" dxfId="17436" priority="800" operator="greaterThanOrEqual">
      <formula>CU22</formula>
    </cfRule>
    <cfRule type="cellIs" dxfId="17435" priority="801" operator="lessThan">
      <formula>CU22</formula>
    </cfRule>
  </conditionalFormatting>
  <conditionalFormatting sqref="CQ38 CQ40">
    <cfRule type="cellIs" dxfId="17434" priority="798" stopIfTrue="1" operator="notEqual">
      <formula>0</formula>
    </cfRule>
  </conditionalFormatting>
  <conditionalFormatting sqref="CQ39">
    <cfRule type="cellIs" dxfId="17433" priority="797" stopIfTrue="1" operator="notEqual">
      <formula>0</formula>
    </cfRule>
  </conditionalFormatting>
  <conditionalFormatting sqref="CT38 CT40">
    <cfRule type="containsBlanks" priority="794" stopIfTrue="1">
      <formula>LEN(TRIM(CT38))=0</formula>
    </cfRule>
    <cfRule type="cellIs" dxfId="17432" priority="795" operator="greaterThanOrEqual">
      <formula>CS38</formula>
    </cfRule>
    <cfRule type="cellIs" dxfId="17431" priority="796" operator="lessThan">
      <formula>CS38</formula>
    </cfRule>
  </conditionalFormatting>
  <conditionalFormatting sqref="CT39">
    <cfRule type="containsBlanks" priority="791" stopIfTrue="1">
      <formula>LEN(TRIM(CT39))=0</formula>
    </cfRule>
    <cfRule type="cellIs" dxfId="17430" priority="792" operator="greaterThanOrEqual">
      <formula>CS39</formula>
    </cfRule>
    <cfRule type="cellIs" dxfId="17429" priority="793" operator="lessThan">
      <formula>CS39</formula>
    </cfRule>
  </conditionalFormatting>
  <conditionalFormatting sqref="CR38 CR40">
    <cfRule type="cellIs" dxfId="17428" priority="790" stopIfTrue="1" operator="notEqual">
      <formula>0</formula>
    </cfRule>
  </conditionalFormatting>
  <conditionalFormatting sqref="CU38:CU40">
    <cfRule type="containsBlanks" priority="787" stopIfTrue="1">
      <formula>LEN(TRIM(CU38))=0</formula>
    </cfRule>
    <cfRule type="cellIs" dxfId="17427" priority="788" operator="greaterThanOrEqual">
      <formula>CT38</formula>
    </cfRule>
    <cfRule type="cellIs" dxfId="17426" priority="789" operator="lessThan">
      <formula>CT38</formula>
    </cfRule>
  </conditionalFormatting>
  <conditionalFormatting sqref="CU38:CU40">
    <cfRule type="containsBlanks" priority="784" stopIfTrue="1">
      <formula>LEN(TRIM(CU38))=0</formula>
    </cfRule>
    <cfRule type="cellIs" dxfId="17425" priority="785" operator="greaterThanOrEqual">
      <formula>CT38</formula>
    </cfRule>
    <cfRule type="cellIs" dxfId="17424" priority="786" operator="lessThan">
      <formula>CT38</formula>
    </cfRule>
  </conditionalFormatting>
  <conditionalFormatting sqref="CV38:CV40">
    <cfRule type="containsBlanks" priority="781" stopIfTrue="1">
      <formula>LEN(TRIM(CV38))=0</formula>
    </cfRule>
    <cfRule type="cellIs" dxfId="17423" priority="782" operator="greaterThanOrEqual">
      <formula>CU38</formula>
    </cfRule>
    <cfRule type="cellIs" dxfId="17422" priority="783" operator="lessThan">
      <formula>CU38</formula>
    </cfRule>
  </conditionalFormatting>
  <conditionalFormatting sqref="CV38:CV40">
    <cfRule type="containsBlanks" priority="778" stopIfTrue="1">
      <formula>LEN(TRIM(CV38))=0</formula>
    </cfRule>
    <cfRule type="cellIs" dxfId="17421" priority="779" operator="greaterThanOrEqual">
      <formula>CU38</formula>
    </cfRule>
    <cfRule type="cellIs" dxfId="17420" priority="780" operator="lessThan">
      <formula>CU38</formula>
    </cfRule>
  </conditionalFormatting>
  <conditionalFormatting sqref="CQ42">
    <cfRule type="cellIs" dxfId="17419" priority="776" stopIfTrue="1" operator="notEqual">
      <formula>0</formula>
    </cfRule>
  </conditionalFormatting>
  <conditionalFormatting sqref="CR43">
    <cfRule type="cellIs" dxfId="17418" priority="777" stopIfTrue="1" operator="notEqual">
      <formula>0</formula>
    </cfRule>
  </conditionalFormatting>
  <conditionalFormatting sqref="CQ41 CQ43">
    <cfRule type="cellIs" dxfId="17417" priority="775" stopIfTrue="1" operator="notEqual">
      <formula>0</formula>
    </cfRule>
  </conditionalFormatting>
  <conditionalFormatting sqref="CR42">
    <cfRule type="cellIs" dxfId="17416" priority="774" stopIfTrue="1" operator="notEqual">
      <formula>0</formula>
    </cfRule>
  </conditionalFormatting>
  <conditionalFormatting sqref="CT41:CT43">
    <cfRule type="containsBlanks" priority="771" stopIfTrue="1">
      <formula>LEN(TRIM(CT41))=0</formula>
    </cfRule>
    <cfRule type="cellIs" dxfId="17415" priority="772" operator="greaterThanOrEqual">
      <formula>CS41</formula>
    </cfRule>
    <cfRule type="cellIs" dxfId="17414" priority="773" operator="lessThan">
      <formula>CS41</formula>
    </cfRule>
  </conditionalFormatting>
  <conditionalFormatting sqref="CR41">
    <cfRule type="cellIs" dxfId="17413" priority="770" stopIfTrue="1" operator="notEqual">
      <formula>0</formula>
    </cfRule>
  </conditionalFormatting>
  <conditionalFormatting sqref="CU41:CU43">
    <cfRule type="containsBlanks" priority="767" stopIfTrue="1">
      <formula>LEN(TRIM(CU41))=0</formula>
    </cfRule>
    <cfRule type="cellIs" dxfId="17412" priority="768" operator="greaterThanOrEqual">
      <formula>CT41</formula>
    </cfRule>
    <cfRule type="cellIs" dxfId="17411" priority="769" operator="lessThan">
      <formula>CT41</formula>
    </cfRule>
  </conditionalFormatting>
  <conditionalFormatting sqref="CU41:CU43">
    <cfRule type="containsBlanks" priority="764" stopIfTrue="1">
      <formula>LEN(TRIM(CU41))=0</formula>
    </cfRule>
    <cfRule type="cellIs" dxfId="17410" priority="765" operator="greaterThanOrEqual">
      <formula>CT41</formula>
    </cfRule>
    <cfRule type="cellIs" dxfId="17409" priority="766" operator="lessThan">
      <formula>CT41</formula>
    </cfRule>
  </conditionalFormatting>
  <conditionalFormatting sqref="CV41:CV43">
    <cfRule type="containsBlanks" priority="761" stopIfTrue="1">
      <formula>LEN(TRIM(CV41))=0</formula>
    </cfRule>
    <cfRule type="cellIs" dxfId="17408" priority="762" operator="greaterThanOrEqual">
      <formula>CU41</formula>
    </cfRule>
    <cfRule type="cellIs" dxfId="17407" priority="763" operator="lessThan">
      <formula>CU41</formula>
    </cfRule>
  </conditionalFormatting>
  <conditionalFormatting sqref="CV41:CV43">
    <cfRule type="containsBlanks" priority="758" stopIfTrue="1">
      <formula>LEN(TRIM(CV41))=0</formula>
    </cfRule>
    <cfRule type="cellIs" dxfId="17406" priority="759" operator="greaterThanOrEqual">
      <formula>CU41</formula>
    </cfRule>
    <cfRule type="cellIs" dxfId="17405" priority="760" operator="lessThan">
      <formula>CU41</formula>
    </cfRule>
  </conditionalFormatting>
  <conditionalFormatting sqref="CQ36:CQ37">
    <cfRule type="cellIs" dxfId="17404" priority="757" stopIfTrue="1" operator="notEqual">
      <formula>0</formula>
    </cfRule>
  </conditionalFormatting>
  <conditionalFormatting sqref="CT36:CT37">
    <cfRule type="containsBlanks" priority="754" stopIfTrue="1">
      <formula>LEN(TRIM(CT36))=0</formula>
    </cfRule>
    <cfRule type="cellIs" dxfId="17403" priority="755" operator="greaterThanOrEqual">
      <formula>CS36</formula>
    </cfRule>
    <cfRule type="cellIs" dxfId="17402" priority="756" operator="lessThan">
      <formula>CS36</formula>
    </cfRule>
  </conditionalFormatting>
  <conditionalFormatting sqref="CQ34:CQ35">
    <cfRule type="cellIs" dxfId="17401" priority="752" stopIfTrue="1" operator="notEqual">
      <formula>0</formula>
    </cfRule>
  </conditionalFormatting>
  <conditionalFormatting sqref="CR34">
    <cfRule type="cellIs" dxfId="17400" priority="753" stopIfTrue="1" operator="notEqual">
      <formula>0</formula>
    </cfRule>
  </conditionalFormatting>
  <conditionalFormatting sqref="CT34:CT35">
    <cfRule type="containsBlanks" priority="749" stopIfTrue="1">
      <formula>LEN(TRIM(CT34))=0</formula>
    </cfRule>
    <cfRule type="cellIs" dxfId="17399" priority="750" operator="greaterThanOrEqual">
      <formula>CS34</formula>
    </cfRule>
    <cfRule type="cellIs" dxfId="17398" priority="751" operator="lessThan">
      <formula>CS34</formula>
    </cfRule>
  </conditionalFormatting>
  <conditionalFormatting sqref="CR36:CR37">
    <cfRule type="cellIs" dxfId="17397" priority="748" stopIfTrue="1" operator="notEqual">
      <formula>0</formula>
    </cfRule>
  </conditionalFormatting>
  <conditionalFormatting sqref="CR35">
    <cfRule type="cellIs" dxfId="17396" priority="747" stopIfTrue="1" operator="notEqual">
      <formula>0</formula>
    </cfRule>
  </conditionalFormatting>
  <conditionalFormatting sqref="CU34:CU37">
    <cfRule type="containsBlanks" priority="744" stopIfTrue="1">
      <formula>LEN(TRIM(CU34))=0</formula>
    </cfRule>
    <cfRule type="cellIs" dxfId="17395" priority="745" operator="greaterThanOrEqual">
      <formula>CT34</formula>
    </cfRule>
    <cfRule type="cellIs" dxfId="17394" priority="746" operator="lessThan">
      <formula>CT34</formula>
    </cfRule>
  </conditionalFormatting>
  <conditionalFormatting sqref="CU34:CU37">
    <cfRule type="containsBlanks" priority="741" stopIfTrue="1">
      <formula>LEN(TRIM(CU34))=0</formula>
    </cfRule>
    <cfRule type="cellIs" dxfId="17393" priority="742" operator="greaterThanOrEqual">
      <formula>CT34</formula>
    </cfRule>
    <cfRule type="cellIs" dxfId="17392" priority="743" operator="lessThan">
      <formula>CT34</formula>
    </cfRule>
  </conditionalFormatting>
  <conditionalFormatting sqref="CV34:CV37">
    <cfRule type="containsBlanks" priority="738" stopIfTrue="1">
      <formula>LEN(TRIM(CV34))=0</formula>
    </cfRule>
    <cfRule type="cellIs" dxfId="17391" priority="739" operator="greaterThanOrEqual">
      <formula>CU34</formula>
    </cfRule>
    <cfRule type="cellIs" dxfId="17390" priority="740" operator="lessThan">
      <formula>CU34</formula>
    </cfRule>
  </conditionalFormatting>
  <conditionalFormatting sqref="CV34:CV37">
    <cfRule type="containsBlanks" priority="735" stopIfTrue="1">
      <formula>LEN(TRIM(CV34))=0</formula>
    </cfRule>
    <cfRule type="cellIs" dxfId="17389" priority="736" operator="greaterThanOrEqual">
      <formula>CU34</formula>
    </cfRule>
    <cfRule type="cellIs" dxfId="17388" priority="737" operator="lessThan">
      <formula>CU34</formula>
    </cfRule>
  </conditionalFormatting>
  <conditionalFormatting sqref="CR39">
    <cfRule type="cellIs" dxfId="17387" priority="734" stopIfTrue="1" operator="notEqual">
      <formula>0</formula>
    </cfRule>
  </conditionalFormatting>
  <conditionalFormatting sqref="CT15:CT16">
    <cfRule type="containsBlanks" priority="731" stopIfTrue="1">
      <formula>LEN(TRIM(CT15))=0</formula>
    </cfRule>
    <cfRule type="cellIs" dxfId="17386" priority="732" operator="greaterThanOrEqual">
      <formula>CS15</formula>
    </cfRule>
    <cfRule type="cellIs" dxfId="17385" priority="733" operator="lessThan">
      <formula>CS15</formula>
    </cfRule>
  </conditionalFormatting>
  <conditionalFormatting sqref="CT14:CT18">
    <cfRule type="containsBlanks" priority="728" stopIfTrue="1">
      <formula>LEN(TRIM(CT14))=0</formula>
    </cfRule>
    <cfRule type="cellIs" dxfId="17384" priority="729" operator="greaterThanOrEqual">
      <formula>CS14</formula>
    </cfRule>
    <cfRule type="cellIs" dxfId="17383" priority="730" operator="lessThan">
      <formula>CS14</formula>
    </cfRule>
  </conditionalFormatting>
  <conditionalFormatting sqref="CT15:CT16">
    <cfRule type="containsBlanks" priority="725" stopIfTrue="1">
      <formula>LEN(TRIM(CT15))=0</formula>
    </cfRule>
    <cfRule type="cellIs" dxfId="17382" priority="726" operator="greaterThanOrEqual">
      <formula>CS15</formula>
    </cfRule>
    <cfRule type="cellIs" dxfId="17381" priority="727" operator="lessThan">
      <formula>CS15</formula>
    </cfRule>
  </conditionalFormatting>
  <conditionalFormatting sqref="CQ14">
    <cfRule type="cellIs" dxfId="17380" priority="723" stopIfTrue="1" operator="notEqual">
      <formula>0</formula>
    </cfRule>
  </conditionalFormatting>
  <conditionalFormatting sqref="CR14:CR15 CR17:CR18">
    <cfRule type="cellIs" dxfId="17379" priority="724" stopIfTrue="1" operator="notEqual">
      <formula>0</formula>
    </cfRule>
  </conditionalFormatting>
  <conditionalFormatting sqref="CQ17:CQ18">
    <cfRule type="cellIs" dxfId="17378" priority="722" stopIfTrue="1" operator="notEqual">
      <formula>0</formula>
    </cfRule>
  </conditionalFormatting>
  <conditionalFormatting sqref="CQ15">
    <cfRule type="cellIs" dxfId="17377" priority="720" stopIfTrue="1" operator="notEqual">
      <formula>0</formula>
    </cfRule>
  </conditionalFormatting>
  <conditionalFormatting sqref="CR15">
    <cfRule type="cellIs" dxfId="17376" priority="721" stopIfTrue="1" operator="notEqual">
      <formula>0</formula>
    </cfRule>
  </conditionalFormatting>
  <conditionalFormatting sqref="CQ15">
    <cfRule type="cellIs" dxfId="17375" priority="719" stopIfTrue="1" operator="notEqual">
      <formula>0</formula>
    </cfRule>
  </conditionalFormatting>
  <conditionalFormatting sqref="CQ15">
    <cfRule type="cellIs" dxfId="17374" priority="717" stopIfTrue="1" operator="notEqual">
      <formula>0</formula>
    </cfRule>
  </conditionalFormatting>
  <conditionalFormatting sqref="CR15">
    <cfRule type="cellIs" dxfId="17373" priority="718" stopIfTrue="1" operator="notEqual">
      <formula>0</formula>
    </cfRule>
  </conditionalFormatting>
  <conditionalFormatting sqref="CR16">
    <cfRule type="cellIs" dxfId="17372" priority="716" stopIfTrue="1" operator="notEqual">
      <formula>0</formula>
    </cfRule>
  </conditionalFormatting>
  <conditionalFormatting sqref="CQ16">
    <cfRule type="cellIs" dxfId="17371" priority="715" stopIfTrue="1" operator="notEqual">
      <formula>0</formula>
    </cfRule>
  </conditionalFormatting>
  <conditionalFormatting sqref="CQ16">
    <cfRule type="cellIs" dxfId="17370" priority="714" stopIfTrue="1" operator="notEqual">
      <formula>0</formula>
    </cfRule>
  </conditionalFormatting>
  <conditionalFormatting sqref="CQ16">
    <cfRule type="cellIs" dxfId="17369" priority="713" stopIfTrue="1" operator="notEqual">
      <formula>0</formula>
    </cfRule>
  </conditionalFormatting>
  <conditionalFormatting sqref="CQ16">
    <cfRule type="cellIs" dxfId="17368" priority="712" stopIfTrue="1" operator="notEqual">
      <formula>0</formula>
    </cfRule>
  </conditionalFormatting>
  <conditionalFormatting sqref="CU14:CU18">
    <cfRule type="containsBlanks" priority="709" stopIfTrue="1">
      <formula>LEN(TRIM(CU14))=0</formula>
    </cfRule>
    <cfRule type="cellIs" dxfId="17367" priority="710" operator="greaterThanOrEqual">
      <formula>CT14</formula>
    </cfRule>
    <cfRule type="cellIs" dxfId="17366" priority="711" operator="lessThan">
      <formula>CT14</formula>
    </cfRule>
  </conditionalFormatting>
  <conditionalFormatting sqref="CU14:CU18">
    <cfRule type="containsBlanks" priority="706" stopIfTrue="1">
      <formula>LEN(TRIM(CU14))=0</formula>
    </cfRule>
    <cfRule type="cellIs" dxfId="17365" priority="707" operator="greaterThanOrEqual">
      <formula>CT14</formula>
    </cfRule>
    <cfRule type="cellIs" dxfId="17364" priority="708" operator="lessThan">
      <formula>CT14</formula>
    </cfRule>
  </conditionalFormatting>
  <conditionalFormatting sqref="CV14:CV18">
    <cfRule type="containsBlanks" priority="703" stopIfTrue="1">
      <formula>LEN(TRIM(CV14))=0</formula>
    </cfRule>
    <cfRule type="cellIs" dxfId="17363" priority="704" operator="greaterThanOrEqual">
      <formula>CU14</formula>
    </cfRule>
    <cfRule type="cellIs" dxfId="17362" priority="705" operator="lessThan">
      <formula>CU14</formula>
    </cfRule>
  </conditionalFormatting>
  <conditionalFormatting sqref="CV14:CV18">
    <cfRule type="containsBlanks" priority="700" stopIfTrue="1">
      <formula>LEN(TRIM(CV14))=0</formula>
    </cfRule>
    <cfRule type="cellIs" dxfId="17361" priority="701" operator="greaterThanOrEqual">
      <formula>CU14</formula>
    </cfRule>
    <cfRule type="cellIs" dxfId="17360" priority="702" operator="lessThan">
      <formula>CU14</formula>
    </cfRule>
  </conditionalFormatting>
  <conditionalFormatting sqref="CT54:CT57">
    <cfRule type="containsBlanks" priority="697" stopIfTrue="1">
      <formula>LEN(TRIM(CT54))=0</formula>
    </cfRule>
    <cfRule type="cellIs" dxfId="17359" priority="698" operator="greaterThanOrEqual">
      <formula>CS54</formula>
    </cfRule>
    <cfRule type="cellIs" dxfId="17358" priority="699" operator="lessThan">
      <formula>CS54</formula>
    </cfRule>
  </conditionalFormatting>
  <conditionalFormatting sqref="CQ54">
    <cfRule type="cellIs" dxfId="17357" priority="694" stopIfTrue="1" operator="notEqual">
      <formula>0</formula>
    </cfRule>
  </conditionalFormatting>
  <conditionalFormatting sqref="CQ55 CQ57">
    <cfRule type="cellIs" dxfId="17356" priority="695" stopIfTrue="1" operator="notEqual">
      <formula>0</formula>
    </cfRule>
  </conditionalFormatting>
  <conditionalFormatting sqref="CR57 CR54:CR55">
    <cfRule type="cellIs" dxfId="17355" priority="696" stopIfTrue="1" operator="notEqual">
      <formula>0</formula>
    </cfRule>
  </conditionalFormatting>
  <conditionalFormatting sqref="CR56">
    <cfRule type="cellIs" dxfId="17354" priority="693" stopIfTrue="1" operator="notEqual">
      <formula>0</formula>
    </cfRule>
  </conditionalFormatting>
  <conditionalFormatting sqref="CQ56">
    <cfRule type="cellIs" dxfId="17353" priority="692" stopIfTrue="1" operator="notEqual">
      <formula>0</formula>
    </cfRule>
  </conditionalFormatting>
  <conditionalFormatting sqref="CV54:CV57">
    <cfRule type="containsBlanks" priority="689" stopIfTrue="1">
      <formula>LEN(TRIM(CV54))=0</formula>
    </cfRule>
    <cfRule type="cellIs" dxfId="17352" priority="690" operator="greaterThanOrEqual">
      <formula>CU54</formula>
    </cfRule>
    <cfRule type="cellIs" dxfId="17351" priority="691" operator="lessThan">
      <formula>CU54</formula>
    </cfRule>
  </conditionalFormatting>
  <conditionalFormatting sqref="CV54:CV57">
    <cfRule type="containsBlanks" priority="686" stopIfTrue="1">
      <formula>LEN(TRIM(CV54))=0</formula>
    </cfRule>
    <cfRule type="cellIs" dxfId="17350" priority="687" operator="greaterThanOrEqual">
      <formula>CU54</formula>
    </cfRule>
    <cfRule type="cellIs" dxfId="17349" priority="688" operator="lessThan">
      <formula>CU54</formula>
    </cfRule>
  </conditionalFormatting>
  <conditionalFormatting sqref="CT58:CT60">
    <cfRule type="containsBlanks" priority="683" stopIfTrue="1">
      <formula>LEN(TRIM(CT58))=0</formula>
    </cfRule>
    <cfRule type="cellIs" dxfId="17348" priority="684" operator="greaterThanOrEqual">
      <formula>CS58</formula>
    </cfRule>
    <cfRule type="cellIs" dxfId="17347" priority="685" operator="lessThan">
      <formula>CS58</formula>
    </cfRule>
  </conditionalFormatting>
  <conditionalFormatting sqref="CQ58:CQ60">
    <cfRule type="cellIs" dxfId="17346" priority="681" stopIfTrue="1" operator="notEqual">
      <formula>0</formula>
    </cfRule>
  </conditionalFormatting>
  <conditionalFormatting sqref="CR58:CR60">
    <cfRule type="cellIs" dxfId="17345" priority="682" stopIfTrue="1" operator="notEqual">
      <formula>0</formula>
    </cfRule>
  </conditionalFormatting>
  <conditionalFormatting sqref="CV58:CV60">
    <cfRule type="containsBlanks" priority="678" stopIfTrue="1">
      <formula>LEN(TRIM(CV58))=0</formula>
    </cfRule>
    <cfRule type="cellIs" dxfId="17344" priority="679" operator="greaterThanOrEqual">
      <formula>CU58</formula>
    </cfRule>
    <cfRule type="cellIs" dxfId="17343" priority="680" operator="lessThan">
      <formula>CU58</formula>
    </cfRule>
  </conditionalFormatting>
  <conditionalFormatting sqref="CV58:CV60">
    <cfRule type="containsBlanks" priority="675" stopIfTrue="1">
      <formula>LEN(TRIM(CV58))=0</formula>
    </cfRule>
    <cfRule type="cellIs" dxfId="17342" priority="676" operator="greaterThanOrEqual">
      <formula>CU58</formula>
    </cfRule>
    <cfRule type="cellIs" dxfId="17341" priority="677" operator="lessThan">
      <formula>CU58</formula>
    </cfRule>
  </conditionalFormatting>
  <conditionalFormatting sqref="CQ72:CQ73">
    <cfRule type="cellIs" dxfId="17340" priority="673" stopIfTrue="1" operator="notEqual">
      <formula>0</formula>
    </cfRule>
  </conditionalFormatting>
  <conditionalFormatting sqref="CR72:CR73">
    <cfRule type="cellIs" dxfId="17339" priority="674" stopIfTrue="1" operator="notEqual">
      <formula>0</formula>
    </cfRule>
  </conditionalFormatting>
  <conditionalFormatting sqref="CT69:CT73">
    <cfRule type="containsBlanks" priority="670" stopIfTrue="1">
      <formula>LEN(TRIM(CT69))=0</formula>
    </cfRule>
    <cfRule type="cellIs" dxfId="17338" priority="671" operator="greaterThanOrEqual">
      <formula>CS69</formula>
    </cfRule>
    <cfRule type="cellIs" dxfId="17337" priority="672" operator="lessThan">
      <formula>CS69</formula>
    </cfRule>
  </conditionalFormatting>
  <conditionalFormatting sqref="CQ69:CQ71">
    <cfRule type="cellIs" dxfId="17336" priority="668" stopIfTrue="1" operator="notEqual">
      <formula>0</formula>
    </cfRule>
  </conditionalFormatting>
  <conditionalFormatting sqref="CR69:CR71">
    <cfRule type="cellIs" dxfId="17335" priority="669" stopIfTrue="1" operator="notEqual">
      <formula>0</formula>
    </cfRule>
  </conditionalFormatting>
  <conditionalFormatting sqref="CV69:CV71">
    <cfRule type="containsBlanks" priority="665" stopIfTrue="1">
      <formula>LEN(TRIM(CV69))=0</formula>
    </cfRule>
    <cfRule type="cellIs" dxfId="17334" priority="666" operator="greaterThanOrEqual">
      <formula>CU69</formula>
    </cfRule>
    <cfRule type="cellIs" dxfId="17333" priority="667" operator="lessThan">
      <formula>CU69</formula>
    </cfRule>
  </conditionalFormatting>
  <conditionalFormatting sqref="CV69:CV71">
    <cfRule type="containsBlanks" priority="662" stopIfTrue="1">
      <formula>LEN(TRIM(CV69))=0</formula>
    </cfRule>
    <cfRule type="cellIs" dxfId="17332" priority="663" operator="greaterThanOrEqual">
      <formula>CU69</formula>
    </cfRule>
    <cfRule type="cellIs" dxfId="17331" priority="664" operator="lessThan">
      <formula>CU69</formula>
    </cfRule>
  </conditionalFormatting>
  <conditionalFormatting sqref="CV73">
    <cfRule type="containsBlanks" priority="659" stopIfTrue="1">
      <formula>LEN(TRIM(CV73))=0</formula>
    </cfRule>
    <cfRule type="cellIs" dxfId="17330" priority="660" operator="greaterThanOrEqual">
      <formula>CU73</formula>
    </cfRule>
    <cfRule type="cellIs" dxfId="17329" priority="661" operator="lessThan">
      <formula>CU73</formula>
    </cfRule>
  </conditionalFormatting>
  <conditionalFormatting sqref="CV73">
    <cfRule type="containsBlanks" priority="656" stopIfTrue="1">
      <formula>LEN(TRIM(CV73))=0</formula>
    </cfRule>
    <cfRule type="cellIs" dxfId="17328" priority="657" operator="greaterThanOrEqual">
      <formula>CU73</formula>
    </cfRule>
    <cfRule type="cellIs" dxfId="17327" priority="658" operator="lessThan">
      <formula>CU73</formula>
    </cfRule>
  </conditionalFormatting>
  <conditionalFormatting sqref="CV72">
    <cfRule type="containsBlanks" priority="653" stopIfTrue="1">
      <formula>LEN(TRIM(CV72))=0</formula>
    </cfRule>
    <cfRule type="cellIs" dxfId="17326" priority="654" operator="greaterThanOrEqual">
      <formula>CU72</formula>
    </cfRule>
    <cfRule type="cellIs" dxfId="17325" priority="655" operator="lessThan">
      <formula>CU72</formula>
    </cfRule>
  </conditionalFormatting>
  <conditionalFormatting sqref="CV72">
    <cfRule type="containsBlanks" priority="650" stopIfTrue="1">
      <formula>LEN(TRIM(CV72))=0</formula>
    </cfRule>
    <cfRule type="cellIs" dxfId="17324" priority="651" operator="greaterThanOrEqual">
      <formula>CU72</formula>
    </cfRule>
    <cfRule type="cellIs" dxfId="17323" priority="652" operator="lessThan">
      <formula>CU72</formula>
    </cfRule>
  </conditionalFormatting>
  <conditionalFormatting sqref="CT66:CT68">
    <cfRule type="containsBlanks" priority="647" stopIfTrue="1">
      <formula>LEN(TRIM(CT66))=0</formula>
    </cfRule>
    <cfRule type="cellIs" dxfId="17322" priority="648" operator="greaterThanOrEqual">
      <formula>CS66</formula>
    </cfRule>
    <cfRule type="cellIs" dxfId="17321" priority="649" operator="lessThan">
      <formula>CS66</formula>
    </cfRule>
  </conditionalFormatting>
  <conditionalFormatting sqref="CR67">
    <cfRule type="cellIs" dxfId="17320" priority="646" stopIfTrue="1" operator="notEqual">
      <formula>0</formula>
    </cfRule>
  </conditionalFormatting>
  <conditionalFormatting sqref="CQ68">
    <cfRule type="cellIs" dxfId="17319" priority="644" stopIfTrue="1" operator="notEqual">
      <formula>0</formula>
    </cfRule>
  </conditionalFormatting>
  <conditionalFormatting sqref="CR68">
    <cfRule type="cellIs" dxfId="17318" priority="645" stopIfTrue="1" operator="notEqual">
      <formula>0</formula>
    </cfRule>
  </conditionalFormatting>
  <conditionalFormatting sqref="CQ67">
    <cfRule type="cellIs" dxfId="17317" priority="643" stopIfTrue="1" operator="notEqual">
      <formula>0</formula>
    </cfRule>
  </conditionalFormatting>
  <conditionalFormatting sqref="CQ66">
    <cfRule type="cellIs" dxfId="17316" priority="642" stopIfTrue="1" operator="notEqual">
      <formula>0</formula>
    </cfRule>
  </conditionalFormatting>
  <conditionalFormatting sqref="CR66">
    <cfRule type="cellIs" dxfId="17315" priority="641" stopIfTrue="1" operator="notEqual">
      <formula>0</formula>
    </cfRule>
  </conditionalFormatting>
  <conditionalFormatting sqref="CV66:CV68">
    <cfRule type="containsBlanks" priority="638" stopIfTrue="1">
      <formula>LEN(TRIM(CV66))=0</formula>
    </cfRule>
    <cfRule type="cellIs" dxfId="17314" priority="639" operator="greaterThanOrEqual">
      <formula>CU66</formula>
    </cfRule>
    <cfRule type="cellIs" dxfId="17313" priority="640" operator="lessThan">
      <formula>CU66</formula>
    </cfRule>
  </conditionalFormatting>
  <conditionalFormatting sqref="CV66:CV68">
    <cfRule type="containsBlanks" priority="635" stopIfTrue="1">
      <formula>LEN(TRIM(CV66))=0</formula>
    </cfRule>
    <cfRule type="cellIs" dxfId="17312" priority="636" operator="greaterThanOrEqual">
      <formula>CU66</formula>
    </cfRule>
    <cfRule type="cellIs" dxfId="17311" priority="637" operator="lessThan">
      <formula>CU66</formula>
    </cfRule>
  </conditionalFormatting>
  <conditionalFormatting sqref="CT61:CT65">
    <cfRule type="containsBlanks" priority="632" stopIfTrue="1">
      <formula>LEN(TRIM(CT61))=0</formula>
    </cfRule>
    <cfRule type="cellIs" dxfId="17310" priority="633" operator="greaterThanOrEqual">
      <formula>CS61</formula>
    </cfRule>
    <cfRule type="cellIs" dxfId="17309" priority="634" operator="lessThan">
      <formula>CS61</formula>
    </cfRule>
  </conditionalFormatting>
  <conditionalFormatting sqref="CQ61 CQ65 CQ63">
    <cfRule type="cellIs" dxfId="17308" priority="630" stopIfTrue="1" operator="notEqual">
      <formula>0</formula>
    </cfRule>
  </conditionalFormatting>
  <conditionalFormatting sqref="CR65 CR63">
    <cfRule type="cellIs" dxfId="17307" priority="631" stopIfTrue="1" operator="notEqual">
      <formula>0</formula>
    </cfRule>
  </conditionalFormatting>
  <conditionalFormatting sqref="CQ64">
    <cfRule type="cellIs" dxfId="17306" priority="628" stopIfTrue="1" operator="notEqual">
      <formula>0</formula>
    </cfRule>
  </conditionalFormatting>
  <conditionalFormatting sqref="CR64">
    <cfRule type="cellIs" dxfId="17305" priority="629" stopIfTrue="1" operator="notEqual">
      <formula>0</formula>
    </cfRule>
  </conditionalFormatting>
  <conditionalFormatting sqref="CR61">
    <cfRule type="cellIs" dxfId="17304" priority="627" stopIfTrue="1" operator="notEqual">
      <formula>0</formula>
    </cfRule>
  </conditionalFormatting>
  <conditionalFormatting sqref="CQ62">
    <cfRule type="cellIs" dxfId="17303" priority="625" stopIfTrue="1" operator="notEqual">
      <formula>0</formula>
    </cfRule>
  </conditionalFormatting>
  <conditionalFormatting sqref="CR62">
    <cfRule type="cellIs" dxfId="17302" priority="626" stopIfTrue="1" operator="notEqual">
      <formula>0</formula>
    </cfRule>
  </conditionalFormatting>
  <conditionalFormatting sqref="CV61:CV63">
    <cfRule type="containsBlanks" priority="622" stopIfTrue="1">
      <formula>LEN(TRIM(CV61))=0</formula>
    </cfRule>
    <cfRule type="cellIs" dxfId="17301" priority="623" operator="greaterThanOrEqual">
      <formula>CU61</formula>
    </cfRule>
    <cfRule type="cellIs" dxfId="17300" priority="624" operator="lessThan">
      <formula>CU61</formula>
    </cfRule>
  </conditionalFormatting>
  <conditionalFormatting sqref="CV61:CV63">
    <cfRule type="containsBlanks" priority="619" stopIfTrue="1">
      <formula>LEN(TRIM(CV61))=0</formula>
    </cfRule>
    <cfRule type="cellIs" dxfId="17299" priority="620" operator="greaterThanOrEqual">
      <formula>CU61</formula>
    </cfRule>
    <cfRule type="cellIs" dxfId="17298" priority="621" operator="lessThan">
      <formula>CU61</formula>
    </cfRule>
  </conditionalFormatting>
  <conditionalFormatting sqref="CV65">
    <cfRule type="containsBlanks" priority="616" stopIfTrue="1">
      <formula>LEN(TRIM(CV65))=0</formula>
    </cfRule>
    <cfRule type="cellIs" dxfId="17297" priority="617" operator="greaterThanOrEqual">
      <formula>CU65</formula>
    </cfRule>
    <cfRule type="cellIs" dxfId="17296" priority="618" operator="lessThan">
      <formula>CU65</formula>
    </cfRule>
  </conditionalFormatting>
  <conditionalFormatting sqref="CV65">
    <cfRule type="containsBlanks" priority="613" stopIfTrue="1">
      <formula>LEN(TRIM(CV65))=0</formula>
    </cfRule>
    <cfRule type="cellIs" dxfId="17295" priority="614" operator="greaterThanOrEqual">
      <formula>CU65</formula>
    </cfRule>
    <cfRule type="cellIs" dxfId="17294" priority="615" operator="lessThan">
      <formula>CU65</formula>
    </cfRule>
  </conditionalFormatting>
  <conditionalFormatting sqref="CV64">
    <cfRule type="containsBlanks" priority="610" stopIfTrue="1">
      <formula>LEN(TRIM(CV64))=0</formula>
    </cfRule>
    <cfRule type="cellIs" dxfId="17293" priority="611" operator="greaterThanOrEqual">
      <formula>CU64</formula>
    </cfRule>
    <cfRule type="cellIs" dxfId="17292" priority="612" operator="lessThan">
      <formula>CU64</formula>
    </cfRule>
  </conditionalFormatting>
  <conditionalFormatting sqref="CV64">
    <cfRule type="containsBlanks" priority="607" stopIfTrue="1">
      <formula>LEN(TRIM(CV64))=0</formula>
    </cfRule>
    <cfRule type="cellIs" dxfId="17291" priority="608" operator="greaterThanOrEqual">
      <formula>CU64</formula>
    </cfRule>
    <cfRule type="cellIs" dxfId="17290" priority="609" operator="lessThan">
      <formula>CU64</formula>
    </cfRule>
  </conditionalFormatting>
  <conditionalFormatting sqref="CR23">
    <cfRule type="cellIs" dxfId="17289" priority="606" stopIfTrue="1" operator="notEqual">
      <formula>0</formula>
    </cfRule>
  </conditionalFormatting>
  <conditionalFormatting sqref="CT26:CT28">
    <cfRule type="containsBlanks" priority="603" stopIfTrue="1">
      <formula>LEN(TRIM(CT26))=0</formula>
    </cfRule>
    <cfRule type="cellIs" dxfId="17288" priority="604" operator="greaterThanOrEqual">
      <formula>CS26</formula>
    </cfRule>
    <cfRule type="cellIs" dxfId="17287" priority="605" operator="lessThan">
      <formula>CS26</formula>
    </cfRule>
  </conditionalFormatting>
  <conditionalFormatting sqref="CT25">
    <cfRule type="containsBlanks" priority="600" stopIfTrue="1">
      <formula>LEN(TRIM(CT25))=0</formula>
    </cfRule>
    <cfRule type="cellIs" dxfId="17286" priority="601" operator="greaterThanOrEqual">
      <formula>CS25</formula>
    </cfRule>
    <cfRule type="cellIs" dxfId="17285" priority="602" operator="lessThan">
      <formula>CS25</formula>
    </cfRule>
  </conditionalFormatting>
  <conditionalFormatting sqref="CT26">
    <cfRule type="containsBlanks" priority="597" stopIfTrue="1">
      <formula>LEN(TRIM(CT26))=0</formula>
    </cfRule>
    <cfRule type="cellIs" dxfId="17284" priority="598" operator="greaterThanOrEqual">
      <formula>CS26</formula>
    </cfRule>
    <cfRule type="cellIs" dxfId="17283" priority="599" operator="lessThan">
      <formula>CS26</formula>
    </cfRule>
  </conditionalFormatting>
  <conditionalFormatting sqref="CQ27:CQ28">
    <cfRule type="cellIs" dxfId="17282" priority="595" stopIfTrue="1" operator="notEqual">
      <formula>0</formula>
    </cfRule>
  </conditionalFormatting>
  <conditionalFormatting sqref="CR27:CR28">
    <cfRule type="cellIs" dxfId="17281" priority="596" stopIfTrue="1" operator="notEqual">
      <formula>0</formula>
    </cfRule>
  </conditionalFormatting>
  <conditionalFormatting sqref="CQ25">
    <cfRule type="cellIs" dxfId="17280" priority="593" stopIfTrue="1" operator="notEqual">
      <formula>0</formula>
    </cfRule>
  </conditionalFormatting>
  <conditionalFormatting sqref="CR25">
    <cfRule type="cellIs" dxfId="17279" priority="594" stopIfTrue="1" operator="notEqual">
      <formula>0</formula>
    </cfRule>
  </conditionalFormatting>
  <conditionalFormatting sqref="CQ26">
    <cfRule type="cellIs" dxfId="17278" priority="592" stopIfTrue="1" operator="notEqual">
      <formula>0</formula>
    </cfRule>
  </conditionalFormatting>
  <conditionalFormatting sqref="CQ26">
    <cfRule type="cellIs" dxfId="17277" priority="591" stopIfTrue="1" operator="notEqual">
      <formula>0</formula>
    </cfRule>
  </conditionalFormatting>
  <conditionalFormatting sqref="CR26">
    <cfRule type="cellIs" dxfId="17276" priority="590" stopIfTrue="1" operator="notEqual">
      <formula>0</formula>
    </cfRule>
  </conditionalFormatting>
  <conditionalFormatting sqref="CU25:CU28">
    <cfRule type="containsBlanks" priority="587" stopIfTrue="1">
      <formula>LEN(TRIM(CU25))=0</formula>
    </cfRule>
    <cfRule type="cellIs" dxfId="17275" priority="588" operator="greaterThanOrEqual">
      <formula>CT25</formula>
    </cfRule>
    <cfRule type="cellIs" dxfId="17274" priority="589" operator="lessThan">
      <formula>CT25</formula>
    </cfRule>
  </conditionalFormatting>
  <conditionalFormatting sqref="CU25:CU28">
    <cfRule type="containsBlanks" priority="584" stopIfTrue="1">
      <formula>LEN(TRIM(CU25))=0</formula>
    </cfRule>
    <cfRule type="cellIs" dxfId="17273" priority="585" operator="greaterThanOrEqual">
      <formula>CT25</formula>
    </cfRule>
    <cfRule type="cellIs" dxfId="17272" priority="586" operator="lessThan">
      <formula>CT25</formula>
    </cfRule>
  </conditionalFormatting>
  <conditionalFormatting sqref="CV25:CV28">
    <cfRule type="containsBlanks" priority="581" stopIfTrue="1">
      <formula>LEN(TRIM(CV25))=0</formula>
    </cfRule>
    <cfRule type="cellIs" dxfId="17271" priority="582" operator="greaterThanOrEqual">
      <formula>CU25</formula>
    </cfRule>
    <cfRule type="cellIs" dxfId="17270" priority="583" operator="lessThan">
      <formula>CU25</formula>
    </cfRule>
  </conditionalFormatting>
  <conditionalFormatting sqref="CV25:CV28">
    <cfRule type="containsBlanks" priority="578" stopIfTrue="1">
      <formula>LEN(TRIM(CV25))=0</formula>
    </cfRule>
    <cfRule type="cellIs" dxfId="17269" priority="579" operator="greaterThanOrEqual">
      <formula>CU25</formula>
    </cfRule>
    <cfRule type="cellIs" dxfId="17268" priority="580" operator="lessThan">
      <formula>CU25</formula>
    </cfRule>
  </conditionalFormatting>
  <conditionalFormatting sqref="BE29:BE32">
    <cfRule type="cellIs" dxfId="17267" priority="575" operator="equal">
      <formula>"O"</formula>
    </cfRule>
    <cfRule type="cellIs" dxfId="17266" priority="576" operator="equal">
      <formula>"N"</formula>
    </cfRule>
    <cfRule type="cellIs" dxfId="17265" priority="577" operator="equal">
      <formula>"P"</formula>
    </cfRule>
  </conditionalFormatting>
  <conditionalFormatting sqref="CY29:CY32">
    <cfRule type="containsBlanks" priority="572" stopIfTrue="1">
      <formula>LEN(TRIM(CY29))=0</formula>
    </cfRule>
    <cfRule type="cellIs" dxfId="17264" priority="573" operator="greaterThanOrEqual">
      <formula>CX29</formula>
    </cfRule>
    <cfRule type="cellIs" dxfId="17263" priority="574" operator="lessThan">
      <formula>CX29</formula>
    </cfRule>
  </conditionalFormatting>
  <conditionalFormatting sqref="CY29:CY32">
    <cfRule type="containsBlanks" priority="569" stopIfTrue="1">
      <formula>LEN(TRIM(CY29))=0</formula>
    </cfRule>
    <cfRule type="cellIs" dxfId="17262" priority="570" operator="greaterThanOrEqual">
      <formula>CX29</formula>
    </cfRule>
    <cfRule type="cellIs" dxfId="17261" priority="571" operator="lessThan">
      <formula>CX29</formula>
    </cfRule>
  </conditionalFormatting>
  <conditionalFormatting sqref="BJ30:BJ32">
    <cfRule type="containsBlanks" priority="566" stopIfTrue="1">
      <formula>LEN(TRIM(BJ30))=0</formula>
    </cfRule>
    <cfRule type="cellIs" dxfId="17260" priority="567" operator="greaterThanOrEqual">
      <formula>BI30</formula>
    </cfRule>
    <cfRule type="cellIs" dxfId="17259" priority="568" operator="lessThan">
      <formula>BI30</formula>
    </cfRule>
  </conditionalFormatting>
  <conditionalFormatting sqref="BJ29">
    <cfRule type="containsBlanks" priority="563" stopIfTrue="1">
      <formula>LEN(TRIM(BJ29))=0</formula>
    </cfRule>
    <cfRule type="cellIs" dxfId="17258" priority="564" operator="greaterThanOrEqual">
      <formula>BI29</formula>
    </cfRule>
    <cfRule type="cellIs" dxfId="17257" priority="565" operator="lessThan">
      <formula>BI29</formula>
    </cfRule>
  </conditionalFormatting>
  <conditionalFormatting sqref="BJ30">
    <cfRule type="containsBlanks" priority="560" stopIfTrue="1">
      <formula>LEN(TRIM(BJ30))=0</formula>
    </cfRule>
    <cfRule type="cellIs" dxfId="17256" priority="561" operator="greaterThanOrEqual">
      <formula>BI30</formula>
    </cfRule>
    <cfRule type="cellIs" dxfId="17255" priority="562" operator="lessThan">
      <formula>BI30</formula>
    </cfRule>
  </conditionalFormatting>
  <conditionalFormatting sqref="BG31:BG32">
    <cfRule type="cellIs" dxfId="17254" priority="558" stopIfTrue="1" operator="notEqual">
      <formula>0</formula>
    </cfRule>
  </conditionalFormatting>
  <conditionalFormatting sqref="BH31:BH32">
    <cfRule type="cellIs" dxfId="17253" priority="559" stopIfTrue="1" operator="notEqual">
      <formula>0</formula>
    </cfRule>
  </conditionalFormatting>
  <conditionalFormatting sqref="BG29">
    <cfRule type="cellIs" dxfId="17252" priority="556" stopIfTrue="1" operator="notEqual">
      <formula>0</formula>
    </cfRule>
  </conditionalFormatting>
  <conditionalFormatting sqref="BH29">
    <cfRule type="cellIs" dxfId="17251" priority="557" stopIfTrue="1" operator="notEqual">
      <formula>0</formula>
    </cfRule>
  </conditionalFormatting>
  <conditionalFormatting sqref="BG30">
    <cfRule type="cellIs" dxfId="17250" priority="555" stopIfTrue="1" operator="notEqual">
      <formula>0</formula>
    </cfRule>
  </conditionalFormatting>
  <conditionalFormatting sqref="BG30">
    <cfRule type="cellIs" dxfId="17249" priority="554" stopIfTrue="1" operator="notEqual">
      <formula>0</formula>
    </cfRule>
  </conditionalFormatting>
  <conditionalFormatting sqref="BH30">
    <cfRule type="cellIs" dxfId="17248" priority="553" stopIfTrue="1" operator="notEqual">
      <formula>0</formula>
    </cfRule>
  </conditionalFormatting>
  <conditionalFormatting sqref="BK29:BK32">
    <cfRule type="containsBlanks" priority="550" stopIfTrue="1">
      <formula>LEN(TRIM(BK29))=0</formula>
    </cfRule>
    <cfRule type="cellIs" dxfId="17247" priority="551" operator="greaterThanOrEqual">
      <formula>BJ29</formula>
    </cfRule>
    <cfRule type="cellIs" dxfId="17246" priority="552" operator="lessThan">
      <formula>BJ29</formula>
    </cfRule>
  </conditionalFormatting>
  <conditionalFormatting sqref="BK29:BK32">
    <cfRule type="containsBlanks" priority="547" stopIfTrue="1">
      <formula>LEN(TRIM(BK29))=0</formula>
    </cfRule>
    <cfRule type="cellIs" dxfId="17245" priority="548" operator="greaterThanOrEqual">
      <formula>BJ29</formula>
    </cfRule>
    <cfRule type="cellIs" dxfId="17244" priority="549" operator="lessThan">
      <formula>BJ29</formula>
    </cfRule>
  </conditionalFormatting>
  <conditionalFormatting sqref="BL29:BL32">
    <cfRule type="containsBlanks" priority="544" stopIfTrue="1">
      <formula>LEN(TRIM(BL29))=0</formula>
    </cfRule>
    <cfRule type="cellIs" dxfId="17243" priority="545" operator="greaterThanOrEqual">
      <formula>BK29</formula>
    </cfRule>
    <cfRule type="cellIs" dxfId="17242" priority="546" operator="lessThan">
      <formula>BK29</formula>
    </cfRule>
  </conditionalFormatting>
  <conditionalFormatting sqref="BL29:BL32">
    <cfRule type="containsBlanks" priority="541" stopIfTrue="1">
      <formula>LEN(TRIM(BL29))=0</formula>
    </cfRule>
    <cfRule type="cellIs" dxfId="17241" priority="542" operator="greaterThanOrEqual">
      <formula>BK29</formula>
    </cfRule>
    <cfRule type="cellIs" dxfId="17240" priority="543" operator="lessThan">
      <formula>BK29</formula>
    </cfRule>
  </conditionalFormatting>
  <conditionalFormatting sqref="BP30:BP32">
    <cfRule type="containsBlanks" priority="538" stopIfTrue="1">
      <formula>LEN(TRIM(BP30))=0</formula>
    </cfRule>
    <cfRule type="cellIs" dxfId="17239" priority="539" operator="greaterThanOrEqual">
      <formula>BO30</formula>
    </cfRule>
    <cfRule type="cellIs" dxfId="17238" priority="540" operator="lessThan">
      <formula>BO30</formula>
    </cfRule>
  </conditionalFormatting>
  <conditionalFormatting sqref="BP29">
    <cfRule type="containsBlanks" priority="535" stopIfTrue="1">
      <formula>LEN(TRIM(BP29))=0</formula>
    </cfRule>
    <cfRule type="cellIs" dxfId="17237" priority="536" operator="greaterThanOrEqual">
      <formula>BO29</formula>
    </cfRule>
    <cfRule type="cellIs" dxfId="17236" priority="537" operator="lessThan">
      <formula>BO29</formula>
    </cfRule>
  </conditionalFormatting>
  <conditionalFormatting sqref="BP30">
    <cfRule type="containsBlanks" priority="532" stopIfTrue="1">
      <formula>LEN(TRIM(BP30))=0</formula>
    </cfRule>
    <cfRule type="cellIs" dxfId="17235" priority="533" operator="greaterThanOrEqual">
      <formula>BO30</formula>
    </cfRule>
    <cfRule type="cellIs" dxfId="17234" priority="534" operator="lessThan">
      <formula>BO30</formula>
    </cfRule>
  </conditionalFormatting>
  <conditionalFormatting sqref="BM31:BM32">
    <cfRule type="cellIs" dxfId="17233" priority="530" stopIfTrue="1" operator="notEqual">
      <formula>0</formula>
    </cfRule>
  </conditionalFormatting>
  <conditionalFormatting sqref="BN31:BN32">
    <cfRule type="cellIs" dxfId="17232" priority="531" stopIfTrue="1" operator="notEqual">
      <formula>0</formula>
    </cfRule>
  </conditionalFormatting>
  <conditionalFormatting sqref="BM29">
    <cfRule type="cellIs" dxfId="17231" priority="528" stopIfTrue="1" operator="notEqual">
      <formula>0</formula>
    </cfRule>
  </conditionalFormatting>
  <conditionalFormatting sqref="BN29">
    <cfRule type="cellIs" dxfId="17230" priority="529" stopIfTrue="1" operator="notEqual">
      <formula>0</formula>
    </cfRule>
  </conditionalFormatting>
  <conditionalFormatting sqref="BM30">
    <cfRule type="cellIs" dxfId="17229" priority="527" stopIfTrue="1" operator="notEqual">
      <formula>0</formula>
    </cfRule>
  </conditionalFormatting>
  <conditionalFormatting sqref="BM30">
    <cfRule type="cellIs" dxfId="17228" priority="526" stopIfTrue="1" operator="notEqual">
      <formula>0</formula>
    </cfRule>
  </conditionalFormatting>
  <conditionalFormatting sqref="BN30">
    <cfRule type="cellIs" dxfId="17227" priority="525" stopIfTrue="1" operator="notEqual">
      <formula>0</formula>
    </cfRule>
  </conditionalFormatting>
  <conditionalFormatting sqref="BQ29:BQ32">
    <cfRule type="containsBlanks" priority="522" stopIfTrue="1">
      <formula>LEN(TRIM(BQ29))=0</formula>
    </cfRule>
    <cfRule type="cellIs" dxfId="17226" priority="523" operator="greaterThanOrEqual">
      <formula>BP29</formula>
    </cfRule>
    <cfRule type="cellIs" dxfId="17225" priority="524" operator="lessThan">
      <formula>BP29</formula>
    </cfRule>
  </conditionalFormatting>
  <conditionalFormatting sqref="BQ29:BQ32">
    <cfRule type="containsBlanks" priority="519" stopIfTrue="1">
      <formula>LEN(TRIM(BQ29))=0</formula>
    </cfRule>
    <cfRule type="cellIs" dxfId="17224" priority="520" operator="greaterThanOrEqual">
      <formula>BP29</formula>
    </cfRule>
    <cfRule type="cellIs" dxfId="17223" priority="521" operator="lessThan">
      <formula>BP29</formula>
    </cfRule>
  </conditionalFormatting>
  <conditionalFormatting sqref="BR29:BR32">
    <cfRule type="containsBlanks" priority="516" stopIfTrue="1">
      <formula>LEN(TRIM(BR29))=0</formula>
    </cfRule>
    <cfRule type="cellIs" dxfId="17222" priority="517" operator="greaterThanOrEqual">
      <formula>BQ29</formula>
    </cfRule>
    <cfRule type="cellIs" dxfId="17221" priority="518" operator="lessThan">
      <formula>BQ29</formula>
    </cfRule>
  </conditionalFormatting>
  <conditionalFormatting sqref="BR29:BR32">
    <cfRule type="containsBlanks" priority="513" stopIfTrue="1">
      <formula>LEN(TRIM(BR29))=0</formula>
    </cfRule>
    <cfRule type="cellIs" dxfId="17220" priority="514" operator="greaterThanOrEqual">
      <formula>BQ29</formula>
    </cfRule>
    <cfRule type="cellIs" dxfId="17219" priority="515" operator="lessThan">
      <formula>BQ29</formula>
    </cfRule>
  </conditionalFormatting>
  <conditionalFormatting sqref="BV30:BV32">
    <cfRule type="containsBlanks" priority="510" stopIfTrue="1">
      <formula>LEN(TRIM(BV30))=0</formula>
    </cfRule>
    <cfRule type="cellIs" dxfId="17218" priority="511" operator="greaterThanOrEqual">
      <formula>BU30</formula>
    </cfRule>
    <cfRule type="cellIs" dxfId="17217" priority="512" operator="lessThan">
      <formula>BU30</formula>
    </cfRule>
  </conditionalFormatting>
  <conditionalFormatting sqref="BV29">
    <cfRule type="containsBlanks" priority="507" stopIfTrue="1">
      <formula>LEN(TRIM(BV29))=0</formula>
    </cfRule>
    <cfRule type="cellIs" dxfId="17216" priority="508" operator="greaterThanOrEqual">
      <formula>BU29</formula>
    </cfRule>
    <cfRule type="cellIs" dxfId="17215" priority="509" operator="lessThan">
      <formula>BU29</formula>
    </cfRule>
  </conditionalFormatting>
  <conditionalFormatting sqref="BV30">
    <cfRule type="containsBlanks" priority="504" stopIfTrue="1">
      <formula>LEN(TRIM(BV30))=0</formula>
    </cfRule>
    <cfRule type="cellIs" dxfId="17214" priority="505" operator="greaterThanOrEqual">
      <formula>BU30</formula>
    </cfRule>
    <cfRule type="cellIs" dxfId="17213" priority="506" operator="lessThan">
      <formula>BU30</formula>
    </cfRule>
  </conditionalFormatting>
  <conditionalFormatting sqref="BS31:BS32">
    <cfRule type="cellIs" dxfId="17212" priority="502" stopIfTrue="1" operator="notEqual">
      <formula>0</formula>
    </cfRule>
  </conditionalFormatting>
  <conditionalFormatting sqref="BT31:BT32">
    <cfRule type="cellIs" dxfId="17211" priority="503" stopIfTrue="1" operator="notEqual">
      <formula>0</formula>
    </cfRule>
  </conditionalFormatting>
  <conditionalFormatting sqref="BS29">
    <cfRule type="cellIs" dxfId="17210" priority="500" stopIfTrue="1" operator="notEqual">
      <formula>0</formula>
    </cfRule>
  </conditionalFormatting>
  <conditionalFormatting sqref="BT29">
    <cfRule type="cellIs" dxfId="17209" priority="501" stopIfTrue="1" operator="notEqual">
      <formula>0</formula>
    </cfRule>
  </conditionalFormatting>
  <conditionalFormatting sqref="BS30">
    <cfRule type="cellIs" dxfId="17208" priority="499" stopIfTrue="1" operator="notEqual">
      <formula>0</formula>
    </cfRule>
  </conditionalFormatting>
  <conditionalFormatting sqref="BS30">
    <cfRule type="cellIs" dxfId="17207" priority="498" stopIfTrue="1" operator="notEqual">
      <formula>0</formula>
    </cfRule>
  </conditionalFormatting>
  <conditionalFormatting sqref="BT30">
    <cfRule type="cellIs" dxfId="17206" priority="497" stopIfTrue="1" operator="notEqual">
      <formula>0</formula>
    </cfRule>
  </conditionalFormatting>
  <conditionalFormatting sqref="BW29:BW32">
    <cfRule type="containsBlanks" priority="494" stopIfTrue="1">
      <formula>LEN(TRIM(BW29))=0</formula>
    </cfRule>
    <cfRule type="cellIs" dxfId="17205" priority="495" operator="greaterThanOrEqual">
      <formula>BV29</formula>
    </cfRule>
    <cfRule type="cellIs" dxfId="17204" priority="496" operator="lessThan">
      <formula>BV29</formula>
    </cfRule>
  </conditionalFormatting>
  <conditionalFormatting sqref="BW29:BW32">
    <cfRule type="containsBlanks" priority="491" stopIfTrue="1">
      <formula>LEN(TRIM(BW29))=0</formula>
    </cfRule>
    <cfRule type="cellIs" dxfId="17203" priority="492" operator="greaterThanOrEqual">
      <formula>BV29</formula>
    </cfRule>
    <cfRule type="cellIs" dxfId="17202" priority="493" operator="lessThan">
      <formula>BV29</formula>
    </cfRule>
  </conditionalFormatting>
  <conditionalFormatting sqref="BX29:BX32">
    <cfRule type="containsBlanks" priority="488" stopIfTrue="1">
      <formula>LEN(TRIM(BX29))=0</formula>
    </cfRule>
    <cfRule type="cellIs" dxfId="17201" priority="489" operator="greaterThanOrEqual">
      <formula>BW29</formula>
    </cfRule>
    <cfRule type="cellIs" dxfId="17200" priority="490" operator="lessThan">
      <formula>BW29</formula>
    </cfRule>
  </conditionalFormatting>
  <conditionalFormatting sqref="BX29:BX32">
    <cfRule type="containsBlanks" priority="485" stopIfTrue="1">
      <formula>LEN(TRIM(BX29))=0</formula>
    </cfRule>
    <cfRule type="cellIs" dxfId="17199" priority="486" operator="greaterThanOrEqual">
      <formula>BW29</formula>
    </cfRule>
    <cfRule type="cellIs" dxfId="17198" priority="487" operator="lessThan">
      <formula>BW29</formula>
    </cfRule>
  </conditionalFormatting>
  <conditionalFormatting sqref="CB30:CB32">
    <cfRule type="containsBlanks" priority="482" stopIfTrue="1">
      <formula>LEN(TRIM(CB30))=0</formula>
    </cfRule>
    <cfRule type="cellIs" dxfId="17197" priority="483" operator="greaterThanOrEqual">
      <formula>CA30</formula>
    </cfRule>
    <cfRule type="cellIs" dxfId="17196" priority="484" operator="lessThan">
      <formula>CA30</formula>
    </cfRule>
  </conditionalFormatting>
  <conditionalFormatting sqref="CB29">
    <cfRule type="containsBlanks" priority="479" stopIfTrue="1">
      <formula>LEN(TRIM(CB29))=0</formula>
    </cfRule>
    <cfRule type="cellIs" dxfId="17195" priority="480" operator="greaterThanOrEqual">
      <formula>CA29</formula>
    </cfRule>
    <cfRule type="cellIs" dxfId="17194" priority="481" operator="lessThan">
      <formula>CA29</formula>
    </cfRule>
  </conditionalFormatting>
  <conditionalFormatting sqref="CB30">
    <cfRule type="containsBlanks" priority="476" stopIfTrue="1">
      <formula>LEN(TRIM(CB30))=0</formula>
    </cfRule>
    <cfRule type="cellIs" dxfId="17193" priority="477" operator="greaterThanOrEqual">
      <formula>CA30</formula>
    </cfRule>
    <cfRule type="cellIs" dxfId="17192" priority="478" operator="lessThan">
      <formula>CA30</formula>
    </cfRule>
  </conditionalFormatting>
  <conditionalFormatting sqref="BY31:BY32">
    <cfRule type="cellIs" dxfId="17191" priority="474" stopIfTrue="1" operator="notEqual">
      <formula>0</formula>
    </cfRule>
  </conditionalFormatting>
  <conditionalFormatting sqref="BZ31:BZ32">
    <cfRule type="cellIs" dxfId="17190" priority="475" stopIfTrue="1" operator="notEqual">
      <formula>0</formula>
    </cfRule>
  </conditionalFormatting>
  <conditionalFormatting sqref="BY29">
    <cfRule type="cellIs" dxfId="17189" priority="472" stopIfTrue="1" operator="notEqual">
      <formula>0</formula>
    </cfRule>
  </conditionalFormatting>
  <conditionalFormatting sqref="BZ29">
    <cfRule type="cellIs" dxfId="17188" priority="473" stopIfTrue="1" operator="notEqual">
      <formula>0</formula>
    </cfRule>
  </conditionalFormatting>
  <conditionalFormatting sqref="BY30">
    <cfRule type="cellIs" dxfId="17187" priority="471" stopIfTrue="1" operator="notEqual">
      <formula>0</formula>
    </cfRule>
  </conditionalFormatting>
  <conditionalFormatting sqref="BY30">
    <cfRule type="cellIs" dxfId="17186" priority="470" stopIfTrue="1" operator="notEqual">
      <formula>0</formula>
    </cfRule>
  </conditionalFormatting>
  <conditionalFormatting sqref="BZ30">
    <cfRule type="cellIs" dxfId="17185" priority="469" stopIfTrue="1" operator="notEqual">
      <formula>0</formula>
    </cfRule>
  </conditionalFormatting>
  <conditionalFormatting sqref="CC29:CC32">
    <cfRule type="containsBlanks" priority="466" stopIfTrue="1">
      <formula>LEN(TRIM(CC29))=0</formula>
    </cfRule>
    <cfRule type="cellIs" dxfId="17184" priority="467" operator="greaterThanOrEqual">
      <formula>CB29</formula>
    </cfRule>
    <cfRule type="cellIs" dxfId="17183" priority="468" operator="lessThan">
      <formula>CB29</formula>
    </cfRule>
  </conditionalFormatting>
  <conditionalFormatting sqref="CC29:CC32">
    <cfRule type="containsBlanks" priority="463" stopIfTrue="1">
      <formula>LEN(TRIM(CC29))=0</formula>
    </cfRule>
    <cfRule type="cellIs" dxfId="17182" priority="464" operator="greaterThanOrEqual">
      <formula>CB29</formula>
    </cfRule>
    <cfRule type="cellIs" dxfId="17181" priority="465" operator="lessThan">
      <formula>CB29</formula>
    </cfRule>
  </conditionalFormatting>
  <conditionalFormatting sqref="CD29:CD32">
    <cfRule type="containsBlanks" priority="460" stopIfTrue="1">
      <formula>LEN(TRIM(CD29))=0</formula>
    </cfRule>
    <cfRule type="cellIs" dxfId="17180" priority="461" operator="greaterThanOrEqual">
      <formula>CC29</formula>
    </cfRule>
    <cfRule type="cellIs" dxfId="17179" priority="462" operator="lessThan">
      <formula>CC29</formula>
    </cfRule>
  </conditionalFormatting>
  <conditionalFormatting sqref="CD29:CD32">
    <cfRule type="containsBlanks" priority="457" stopIfTrue="1">
      <formula>LEN(TRIM(CD29))=0</formula>
    </cfRule>
    <cfRule type="cellIs" dxfId="17178" priority="458" operator="greaterThanOrEqual">
      <formula>CC29</formula>
    </cfRule>
    <cfRule type="cellIs" dxfId="17177" priority="459" operator="lessThan">
      <formula>CC29</formula>
    </cfRule>
  </conditionalFormatting>
  <conditionalFormatting sqref="CH30:CH32">
    <cfRule type="containsBlanks" priority="454" stopIfTrue="1">
      <formula>LEN(TRIM(CH30))=0</formula>
    </cfRule>
    <cfRule type="cellIs" dxfId="17176" priority="455" operator="greaterThanOrEqual">
      <formula>CG30</formula>
    </cfRule>
    <cfRule type="cellIs" dxfId="17175" priority="456" operator="lessThan">
      <formula>CG30</formula>
    </cfRule>
  </conditionalFormatting>
  <conditionalFormatting sqref="CH29">
    <cfRule type="containsBlanks" priority="451" stopIfTrue="1">
      <formula>LEN(TRIM(CH29))=0</formula>
    </cfRule>
    <cfRule type="cellIs" dxfId="17174" priority="452" operator="greaterThanOrEqual">
      <formula>CG29</formula>
    </cfRule>
    <cfRule type="cellIs" dxfId="17173" priority="453" operator="lessThan">
      <formula>CG29</formula>
    </cfRule>
  </conditionalFormatting>
  <conditionalFormatting sqref="CH30">
    <cfRule type="containsBlanks" priority="448" stopIfTrue="1">
      <formula>LEN(TRIM(CH30))=0</formula>
    </cfRule>
    <cfRule type="cellIs" dxfId="17172" priority="449" operator="greaterThanOrEqual">
      <formula>CG30</formula>
    </cfRule>
    <cfRule type="cellIs" dxfId="17171" priority="450" operator="lessThan">
      <formula>CG30</formula>
    </cfRule>
  </conditionalFormatting>
  <conditionalFormatting sqref="CE31:CE32">
    <cfRule type="cellIs" dxfId="17170" priority="446" stopIfTrue="1" operator="notEqual">
      <formula>0</formula>
    </cfRule>
  </conditionalFormatting>
  <conditionalFormatting sqref="CF31:CF32">
    <cfRule type="cellIs" dxfId="17169" priority="447" stopIfTrue="1" operator="notEqual">
      <formula>0</formula>
    </cfRule>
  </conditionalFormatting>
  <conditionalFormatting sqref="CE29">
    <cfRule type="cellIs" dxfId="17168" priority="444" stopIfTrue="1" operator="notEqual">
      <formula>0</formula>
    </cfRule>
  </conditionalFormatting>
  <conditionalFormatting sqref="CF29">
    <cfRule type="cellIs" dxfId="17167" priority="445" stopIfTrue="1" operator="notEqual">
      <formula>0</formula>
    </cfRule>
  </conditionalFormatting>
  <conditionalFormatting sqref="CE30">
    <cfRule type="cellIs" dxfId="17166" priority="443" stopIfTrue="1" operator="notEqual">
      <formula>0</formula>
    </cfRule>
  </conditionalFormatting>
  <conditionalFormatting sqref="CE30">
    <cfRule type="cellIs" dxfId="17165" priority="442" stopIfTrue="1" operator="notEqual">
      <formula>0</formula>
    </cfRule>
  </conditionalFormatting>
  <conditionalFormatting sqref="CF30">
    <cfRule type="cellIs" dxfId="17164" priority="441" stopIfTrue="1" operator="notEqual">
      <formula>0</formula>
    </cfRule>
  </conditionalFormatting>
  <conditionalFormatting sqref="CI29:CI32">
    <cfRule type="containsBlanks" priority="438" stopIfTrue="1">
      <formula>LEN(TRIM(CI29))=0</formula>
    </cfRule>
    <cfRule type="cellIs" dxfId="17163" priority="439" operator="greaterThanOrEqual">
      <formula>CH29</formula>
    </cfRule>
    <cfRule type="cellIs" dxfId="17162" priority="440" operator="lessThan">
      <formula>CH29</formula>
    </cfRule>
  </conditionalFormatting>
  <conditionalFormatting sqref="CI29:CI32">
    <cfRule type="containsBlanks" priority="435" stopIfTrue="1">
      <formula>LEN(TRIM(CI29))=0</formula>
    </cfRule>
    <cfRule type="cellIs" dxfId="17161" priority="436" operator="greaterThanOrEqual">
      <formula>CH29</formula>
    </cfRule>
    <cfRule type="cellIs" dxfId="17160" priority="437" operator="lessThan">
      <formula>CH29</formula>
    </cfRule>
  </conditionalFormatting>
  <conditionalFormatting sqref="CJ29:CJ32">
    <cfRule type="containsBlanks" priority="432" stopIfTrue="1">
      <formula>LEN(TRIM(CJ29))=0</formula>
    </cfRule>
    <cfRule type="cellIs" dxfId="17159" priority="433" operator="greaterThanOrEqual">
      <formula>CI29</formula>
    </cfRule>
    <cfRule type="cellIs" dxfId="17158" priority="434" operator="lessThan">
      <formula>CI29</formula>
    </cfRule>
  </conditionalFormatting>
  <conditionalFormatting sqref="CJ29:CJ32">
    <cfRule type="containsBlanks" priority="429" stopIfTrue="1">
      <formula>LEN(TRIM(CJ29))=0</formula>
    </cfRule>
    <cfRule type="cellIs" dxfId="17157" priority="430" operator="greaterThanOrEqual">
      <formula>CI29</formula>
    </cfRule>
    <cfRule type="cellIs" dxfId="17156" priority="431" operator="lessThan">
      <formula>CI29</formula>
    </cfRule>
  </conditionalFormatting>
  <conditionalFormatting sqref="CN30:CN32">
    <cfRule type="containsBlanks" priority="426" stopIfTrue="1">
      <formula>LEN(TRIM(CN30))=0</formula>
    </cfRule>
    <cfRule type="cellIs" dxfId="17155" priority="427" operator="greaterThanOrEqual">
      <formula>CM30</formula>
    </cfRule>
    <cfRule type="cellIs" dxfId="17154" priority="428" operator="lessThan">
      <formula>CM30</formula>
    </cfRule>
  </conditionalFormatting>
  <conditionalFormatting sqref="CN29">
    <cfRule type="containsBlanks" priority="423" stopIfTrue="1">
      <formula>LEN(TRIM(CN29))=0</formula>
    </cfRule>
    <cfRule type="cellIs" dxfId="17153" priority="424" operator="greaterThanOrEqual">
      <formula>CM29</formula>
    </cfRule>
    <cfRule type="cellIs" dxfId="17152" priority="425" operator="lessThan">
      <formula>CM29</formula>
    </cfRule>
  </conditionalFormatting>
  <conditionalFormatting sqref="CN30">
    <cfRule type="containsBlanks" priority="420" stopIfTrue="1">
      <formula>LEN(TRIM(CN30))=0</formula>
    </cfRule>
    <cfRule type="cellIs" dxfId="17151" priority="421" operator="greaterThanOrEqual">
      <formula>CM30</formula>
    </cfRule>
    <cfRule type="cellIs" dxfId="17150" priority="422" operator="lessThan">
      <formula>CM30</formula>
    </cfRule>
  </conditionalFormatting>
  <conditionalFormatting sqref="CK31:CK32">
    <cfRule type="cellIs" dxfId="17149" priority="418" stopIfTrue="1" operator="notEqual">
      <formula>0</formula>
    </cfRule>
  </conditionalFormatting>
  <conditionalFormatting sqref="CL31:CL32">
    <cfRule type="cellIs" dxfId="17148" priority="419" stopIfTrue="1" operator="notEqual">
      <formula>0</formula>
    </cfRule>
  </conditionalFormatting>
  <conditionalFormatting sqref="CK29">
    <cfRule type="cellIs" dxfId="17147" priority="416" stopIfTrue="1" operator="notEqual">
      <formula>0</formula>
    </cfRule>
  </conditionalFormatting>
  <conditionalFormatting sqref="CL29">
    <cfRule type="cellIs" dxfId="17146" priority="417" stopIfTrue="1" operator="notEqual">
      <formula>0</formula>
    </cfRule>
  </conditionalFormatting>
  <conditionalFormatting sqref="CK30">
    <cfRule type="cellIs" dxfId="17145" priority="415" stopIfTrue="1" operator="notEqual">
      <formula>0</formula>
    </cfRule>
  </conditionalFormatting>
  <conditionalFormatting sqref="CK30">
    <cfRule type="cellIs" dxfId="17144" priority="414" stopIfTrue="1" operator="notEqual">
      <formula>0</formula>
    </cfRule>
  </conditionalFormatting>
  <conditionalFormatting sqref="CL30">
    <cfRule type="cellIs" dxfId="17143" priority="413" stopIfTrue="1" operator="notEqual">
      <formula>0</formula>
    </cfRule>
  </conditionalFormatting>
  <conditionalFormatting sqref="CO29:CO32">
    <cfRule type="containsBlanks" priority="410" stopIfTrue="1">
      <formula>LEN(TRIM(CO29))=0</formula>
    </cfRule>
    <cfRule type="cellIs" dxfId="17142" priority="411" operator="greaterThanOrEqual">
      <formula>CN29</formula>
    </cfRule>
    <cfRule type="cellIs" dxfId="17141" priority="412" operator="lessThan">
      <formula>CN29</formula>
    </cfRule>
  </conditionalFormatting>
  <conditionalFormatting sqref="CO29:CO32">
    <cfRule type="containsBlanks" priority="407" stopIfTrue="1">
      <formula>LEN(TRIM(CO29))=0</formula>
    </cfRule>
    <cfRule type="cellIs" dxfId="17140" priority="408" operator="greaterThanOrEqual">
      <formula>CN29</formula>
    </cfRule>
    <cfRule type="cellIs" dxfId="17139" priority="409" operator="lessThan">
      <formula>CN29</formula>
    </cfRule>
  </conditionalFormatting>
  <conditionalFormatting sqref="CP29:CP32">
    <cfRule type="containsBlanks" priority="404" stopIfTrue="1">
      <formula>LEN(TRIM(CP29))=0</formula>
    </cfRule>
    <cfRule type="cellIs" dxfId="17138" priority="405" operator="greaterThanOrEqual">
      <formula>CO29</formula>
    </cfRule>
    <cfRule type="cellIs" dxfId="17137" priority="406" operator="lessThan">
      <formula>CO29</formula>
    </cfRule>
  </conditionalFormatting>
  <conditionalFormatting sqref="CP29:CP32">
    <cfRule type="containsBlanks" priority="401" stopIfTrue="1">
      <formula>LEN(TRIM(CP29))=0</formula>
    </cfRule>
    <cfRule type="cellIs" dxfId="17136" priority="402" operator="greaterThanOrEqual">
      <formula>CO29</formula>
    </cfRule>
    <cfRule type="cellIs" dxfId="17135" priority="403" operator="lessThan">
      <formula>CO29</formula>
    </cfRule>
  </conditionalFormatting>
  <conditionalFormatting sqref="CT30:CT32">
    <cfRule type="containsBlanks" priority="398" stopIfTrue="1">
      <formula>LEN(TRIM(CT30))=0</formula>
    </cfRule>
    <cfRule type="cellIs" dxfId="17134" priority="399" operator="greaterThanOrEqual">
      <formula>CS30</formula>
    </cfRule>
    <cfRule type="cellIs" dxfId="17133" priority="400" operator="lessThan">
      <formula>CS30</formula>
    </cfRule>
  </conditionalFormatting>
  <conditionalFormatting sqref="CT29">
    <cfRule type="containsBlanks" priority="395" stopIfTrue="1">
      <formula>LEN(TRIM(CT29))=0</formula>
    </cfRule>
    <cfRule type="cellIs" dxfId="17132" priority="396" operator="greaterThanOrEqual">
      <formula>CS29</formula>
    </cfRule>
    <cfRule type="cellIs" dxfId="17131" priority="397" operator="lessThan">
      <formula>CS29</formula>
    </cfRule>
  </conditionalFormatting>
  <conditionalFormatting sqref="CT30">
    <cfRule type="containsBlanks" priority="392" stopIfTrue="1">
      <formula>LEN(TRIM(CT30))=0</formula>
    </cfRule>
    <cfRule type="cellIs" dxfId="17130" priority="393" operator="greaterThanOrEqual">
      <formula>CS30</formula>
    </cfRule>
    <cfRule type="cellIs" dxfId="17129" priority="394" operator="lessThan">
      <formula>CS30</formula>
    </cfRule>
  </conditionalFormatting>
  <conditionalFormatting sqref="CQ31:CQ32">
    <cfRule type="cellIs" dxfId="17128" priority="390" stopIfTrue="1" operator="notEqual">
      <formula>0</formula>
    </cfRule>
  </conditionalFormatting>
  <conditionalFormatting sqref="CR31:CR32">
    <cfRule type="cellIs" dxfId="17127" priority="391" stopIfTrue="1" operator="notEqual">
      <formula>0</formula>
    </cfRule>
  </conditionalFormatting>
  <conditionalFormatting sqref="CQ29">
    <cfRule type="cellIs" dxfId="17126" priority="388" stopIfTrue="1" operator="notEqual">
      <formula>0</formula>
    </cfRule>
  </conditionalFormatting>
  <conditionalFormatting sqref="CR29">
    <cfRule type="cellIs" dxfId="17125" priority="389" stopIfTrue="1" operator="notEqual">
      <formula>0</formula>
    </cfRule>
  </conditionalFormatting>
  <conditionalFormatting sqref="CQ30">
    <cfRule type="cellIs" dxfId="17124" priority="387" stopIfTrue="1" operator="notEqual">
      <formula>0</formula>
    </cfRule>
  </conditionalFormatting>
  <conditionalFormatting sqref="CQ30">
    <cfRule type="cellIs" dxfId="17123" priority="386" stopIfTrue="1" operator="notEqual">
      <formula>0</formula>
    </cfRule>
  </conditionalFormatting>
  <conditionalFormatting sqref="CR30">
    <cfRule type="cellIs" dxfId="17122" priority="385" stopIfTrue="1" operator="notEqual">
      <formula>0</formula>
    </cfRule>
  </conditionalFormatting>
  <conditionalFormatting sqref="CU29:CU32">
    <cfRule type="containsBlanks" priority="382" stopIfTrue="1">
      <formula>LEN(TRIM(CU29))=0</formula>
    </cfRule>
    <cfRule type="cellIs" dxfId="17121" priority="383" operator="greaterThanOrEqual">
      <formula>CT29</formula>
    </cfRule>
    <cfRule type="cellIs" dxfId="17120" priority="384" operator="lessThan">
      <formula>CT29</formula>
    </cfRule>
  </conditionalFormatting>
  <conditionalFormatting sqref="CU29:CU32">
    <cfRule type="containsBlanks" priority="379" stopIfTrue="1">
      <formula>LEN(TRIM(CU29))=0</formula>
    </cfRule>
    <cfRule type="cellIs" dxfId="17119" priority="380" operator="greaterThanOrEqual">
      <formula>CT29</formula>
    </cfRule>
    <cfRule type="cellIs" dxfId="17118" priority="381" operator="lessThan">
      <formula>CT29</formula>
    </cfRule>
  </conditionalFormatting>
  <conditionalFormatting sqref="CV29:CV32">
    <cfRule type="containsBlanks" priority="376" stopIfTrue="1">
      <formula>LEN(TRIM(CV29))=0</formula>
    </cfRule>
    <cfRule type="cellIs" dxfId="17117" priority="377" operator="greaterThanOrEqual">
      <formula>CU29</formula>
    </cfRule>
    <cfRule type="cellIs" dxfId="17116" priority="378" operator="lessThan">
      <formula>CU29</formula>
    </cfRule>
  </conditionalFormatting>
  <conditionalFormatting sqref="CV29:CV32">
    <cfRule type="containsBlanks" priority="373" stopIfTrue="1">
      <formula>LEN(TRIM(CV29))=0</formula>
    </cfRule>
    <cfRule type="cellIs" dxfId="17115" priority="374" operator="greaterThanOrEqual">
      <formula>CU29</formula>
    </cfRule>
    <cfRule type="cellIs" dxfId="17114" priority="375" operator="lessThan">
      <formula>CU29</formula>
    </cfRule>
  </conditionalFormatting>
  <conditionalFormatting sqref="E50:E53">
    <cfRule type="cellIs" dxfId="17113" priority="370" operator="equal">
      <formula>"O"</formula>
    </cfRule>
    <cfRule type="cellIs" dxfId="17112" priority="371" operator="equal">
      <formula>"N"</formula>
    </cfRule>
    <cfRule type="cellIs" dxfId="17111" priority="372" operator="equal">
      <formula>"P"</formula>
    </cfRule>
  </conditionalFormatting>
  <conditionalFormatting sqref="J50:J53">
    <cfRule type="containsBlanks" priority="367" stopIfTrue="1">
      <formula>LEN(TRIM(J50))=0</formula>
    </cfRule>
    <cfRule type="cellIs" dxfId="17110" priority="368" operator="greaterThanOrEqual">
      <formula>I50</formula>
    </cfRule>
    <cfRule type="cellIs" dxfId="17109" priority="369" operator="lessThan">
      <formula>I50</formula>
    </cfRule>
  </conditionalFormatting>
  <conditionalFormatting sqref="G50:G53">
    <cfRule type="cellIs" dxfId="17108" priority="365" stopIfTrue="1" operator="notEqual">
      <formula>0</formula>
    </cfRule>
  </conditionalFormatting>
  <conditionalFormatting sqref="H50:H53">
    <cfRule type="cellIs" dxfId="17107" priority="366" stopIfTrue="1" operator="notEqual">
      <formula>0</formula>
    </cfRule>
  </conditionalFormatting>
  <conditionalFormatting sqref="K50:K53">
    <cfRule type="containsBlanks" priority="362" stopIfTrue="1">
      <formula>LEN(TRIM(K50))=0</formula>
    </cfRule>
    <cfRule type="cellIs" dxfId="17106" priority="363" operator="greaterThanOrEqual">
      <formula>J50</formula>
    </cfRule>
    <cfRule type="cellIs" dxfId="17105" priority="364" operator="lessThan">
      <formula>J50</formula>
    </cfRule>
  </conditionalFormatting>
  <conditionalFormatting sqref="K50:K53">
    <cfRule type="containsBlanks" priority="359" stopIfTrue="1">
      <formula>LEN(TRIM(K50))=0</formula>
    </cfRule>
    <cfRule type="cellIs" dxfId="17104" priority="360" operator="greaterThanOrEqual">
      <formula>J50</formula>
    </cfRule>
    <cfRule type="cellIs" dxfId="17103" priority="361" operator="lessThan">
      <formula>J50</formula>
    </cfRule>
  </conditionalFormatting>
  <conditionalFormatting sqref="L50:L53">
    <cfRule type="containsBlanks" priority="356" stopIfTrue="1">
      <formula>LEN(TRIM(L50))=0</formula>
    </cfRule>
    <cfRule type="cellIs" dxfId="17102" priority="357" operator="greaterThanOrEqual">
      <formula>K50</formula>
    </cfRule>
    <cfRule type="cellIs" dxfId="17101" priority="358" operator="lessThan">
      <formula>K50</formula>
    </cfRule>
  </conditionalFormatting>
  <conditionalFormatting sqref="L50:L53">
    <cfRule type="containsBlanks" priority="353" stopIfTrue="1">
      <formula>LEN(TRIM(L50))=0</formula>
    </cfRule>
    <cfRule type="cellIs" dxfId="17100" priority="354" operator="greaterThanOrEqual">
      <formula>K50</formula>
    </cfRule>
    <cfRule type="cellIs" dxfId="17099" priority="355" operator="lessThan">
      <formula>K50</formula>
    </cfRule>
  </conditionalFormatting>
  <conditionalFormatting sqref="AY50:AY53">
    <cfRule type="containsBlanks" priority="350" stopIfTrue="1">
      <formula>LEN(TRIM(AY50))=0</formula>
    </cfRule>
    <cfRule type="cellIs" dxfId="17098" priority="351" operator="greaterThanOrEqual">
      <formula>AX50</formula>
    </cfRule>
    <cfRule type="cellIs" dxfId="17097" priority="352" operator="lessThan">
      <formula>AX50</formula>
    </cfRule>
  </conditionalFormatting>
  <conditionalFormatting sqref="AY50:AY53">
    <cfRule type="containsBlanks" priority="347" stopIfTrue="1">
      <formula>LEN(TRIM(AY50))=0</formula>
    </cfRule>
    <cfRule type="cellIs" dxfId="17096" priority="348" operator="greaterThanOrEqual">
      <formula>AX50</formula>
    </cfRule>
    <cfRule type="cellIs" dxfId="17095" priority="349" operator="lessThan">
      <formula>AX50</formula>
    </cfRule>
  </conditionalFormatting>
  <conditionalFormatting sqref="P50:P53">
    <cfRule type="containsBlanks" priority="344" stopIfTrue="1">
      <formula>LEN(TRIM(P50))=0</formula>
    </cfRule>
    <cfRule type="cellIs" dxfId="17094" priority="345" operator="greaterThanOrEqual">
      <formula>O50</formula>
    </cfRule>
    <cfRule type="cellIs" dxfId="17093" priority="346" operator="lessThan">
      <formula>O50</formula>
    </cfRule>
  </conditionalFormatting>
  <conditionalFormatting sqref="M50:M53">
    <cfRule type="cellIs" dxfId="17092" priority="342" stopIfTrue="1" operator="notEqual">
      <formula>0</formula>
    </cfRule>
  </conditionalFormatting>
  <conditionalFormatting sqref="N50:N53">
    <cfRule type="cellIs" dxfId="17091" priority="343" stopIfTrue="1" operator="notEqual">
      <formula>0</formula>
    </cfRule>
  </conditionalFormatting>
  <conditionalFormatting sqref="Q50:Q53">
    <cfRule type="containsBlanks" priority="339" stopIfTrue="1">
      <formula>LEN(TRIM(Q50))=0</formula>
    </cfRule>
    <cfRule type="cellIs" dxfId="17090" priority="340" operator="greaterThanOrEqual">
      <formula>P50</formula>
    </cfRule>
    <cfRule type="cellIs" dxfId="17089" priority="341" operator="lessThan">
      <formula>P50</formula>
    </cfRule>
  </conditionalFormatting>
  <conditionalFormatting sqref="Q50:Q53">
    <cfRule type="containsBlanks" priority="336" stopIfTrue="1">
      <formula>LEN(TRIM(Q50))=0</formula>
    </cfRule>
    <cfRule type="cellIs" dxfId="17088" priority="337" operator="greaterThanOrEqual">
      <formula>P50</formula>
    </cfRule>
    <cfRule type="cellIs" dxfId="17087" priority="338" operator="lessThan">
      <formula>P50</formula>
    </cfRule>
  </conditionalFormatting>
  <conditionalFormatting sqref="R50:R53">
    <cfRule type="containsBlanks" priority="333" stopIfTrue="1">
      <formula>LEN(TRIM(R50))=0</formula>
    </cfRule>
    <cfRule type="cellIs" dxfId="17086" priority="334" operator="greaterThanOrEqual">
      <formula>Q50</formula>
    </cfRule>
    <cfRule type="cellIs" dxfId="17085" priority="335" operator="lessThan">
      <formula>Q50</formula>
    </cfRule>
  </conditionalFormatting>
  <conditionalFormatting sqref="R50:R53">
    <cfRule type="containsBlanks" priority="330" stopIfTrue="1">
      <formula>LEN(TRIM(R50))=0</formula>
    </cfRule>
    <cfRule type="cellIs" dxfId="17084" priority="331" operator="greaterThanOrEqual">
      <formula>Q50</formula>
    </cfRule>
    <cfRule type="cellIs" dxfId="17083" priority="332" operator="lessThan">
      <formula>Q50</formula>
    </cfRule>
  </conditionalFormatting>
  <conditionalFormatting sqref="V50:V53">
    <cfRule type="containsBlanks" priority="327" stopIfTrue="1">
      <formula>LEN(TRIM(V50))=0</formula>
    </cfRule>
    <cfRule type="cellIs" dxfId="17082" priority="328" operator="greaterThanOrEqual">
      <formula>U50</formula>
    </cfRule>
    <cfRule type="cellIs" dxfId="17081" priority="329" operator="lessThan">
      <formula>U50</formula>
    </cfRule>
  </conditionalFormatting>
  <conditionalFormatting sqref="S50:S53">
    <cfRule type="cellIs" dxfId="17080" priority="325" stopIfTrue="1" operator="notEqual">
      <formula>0</formula>
    </cfRule>
  </conditionalFormatting>
  <conditionalFormatting sqref="T50:T53">
    <cfRule type="cellIs" dxfId="17079" priority="326" stopIfTrue="1" operator="notEqual">
      <formula>0</formula>
    </cfRule>
  </conditionalFormatting>
  <conditionalFormatting sqref="W50:W53">
    <cfRule type="containsBlanks" priority="322" stopIfTrue="1">
      <formula>LEN(TRIM(W50))=0</formula>
    </cfRule>
    <cfRule type="cellIs" dxfId="17078" priority="323" operator="greaterThanOrEqual">
      <formula>V50</formula>
    </cfRule>
    <cfRule type="cellIs" dxfId="17077" priority="324" operator="lessThan">
      <formula>V50</formula>
    </cfRule>
  </conditionalFormatting>
  <conditionalFormatting sqref="W50:W53">
    <cfRule type="containsBlanks" priority="319" stopIfTrue="1">
      <formula>LEN(TRIM(W50))=0</formula>
    </cfRule>
    <cfRule type="cellIs" dxfId="17076" priority="320" operator="greaterThanOrEqual">
      <formula>V50</formula>
    </cfRule>
    <cfRule type="cellIs" dxfId="17075" priority="321" operator="lessThan">
      <formula>V50</formula>
    </cfRule>
  </conditionalFormatting>
  <conditionalFormatting sqref="X50:X53">
    <cfRule type="containsBlanks" priority="316" stopIfTrue="1">
      <formula>LEN(TRIM(X50))=0</formula>
    </cfRule>
    <cfRule type="cellIs" dxfId="17074" priority="317" operator="greaterThanOrEqual">
      <formula>W50</formula>
    </cfRule>
    <cfRule type="cellIs" dxfId="17073" priority="318" operator="lessThan">
      <formula>W50</formula>
    </cfRule>
  </conditionalFormatting>
  <conditionalFormatting sqref="X50:X53">
    <cfRule type="containsBlanks" priority="313" stopIfTrue="1">
      <formula>LEN(TRIM(X50))=0</formula>
    </cfRule>
    <cfRule type="cellIs" dxfId="17072" priority="314" operator="greaterThanOrEqual">
      <formula>W50</formula>
    </cfRule>
    <cfRule type="cellIs" dxfId="17071" priority="315" operator="lessThan">
      <formula>W50</formula>
    </cfRule>
  </conditionalFormatting>
  <conditionalFormatting sqref="AB50:AB53">
    <cfRule type="containsBlanks" priority="310" stopIfTrue="1">
      <formula>LEN(TRIM(AB50))=0</formula>
    </cfRule>
    <cfRule type="cellIs" dxfId="17070" priority="311" operator="greaterThanOrEqual">
      <formula>AA50</formula>
    </cfRule>
    <cfRule type="cellIs" dxfId="17069" priority="312" operator="lessThan">
      <formula>AA50</formula>
    </cfRule>
  </conditionalFormatting>
  <conditionalFormatting sqref="Y50:Y53">
    <cfRule type="cellIs" dxfId="17068" priority="308" stopIfTrue="1" operator="notEqual">
      <formula>0</formula>
    </cfRule>
  </conditionalFormatting>
  <conditionalFormatting sqref="Z50:Z53">
    <cfRule type="cellIs" dxfId="17067" priority="309" stopIfTrue="1" operator="notEqual">
      <formula>0</formula>
    </cfRule>
  </conditionalFormatting>
  <conditionalFormatting sqref="AC50:AC53">
    <cfRule type="containsBlanks" priority="305" stopIfTrue="1">
      <formula>LEN(TRIM(AC50))=0</formula>
    </cfRule>
    <cfRule type="cellIs" dxfId="17066" priority="306" operator="greaterThanOrEqual">
      <formula>AB50</formula>
    </cfRule>
    <cfRule type="cellIs" dxfId="17065" priority="307" operator="lessThan">
      <formula>AB50</formula>
    </cfRule>
  </conditionalFormatting>
  <conditionalFormatting sqref="AC50:AC53">
    <cfRule type="containsBlanks" priority="302" stopIfTrue="1">
      <formula>LEN(TRIM(AC50))=0</formula>
    </cfRule>
    <cfRule type="cellIs" dxfId="17064" priority="303" operator="greaterThanOrEqual">
      <formula>AB50</formula>
    </cfRule>
    <cfRule type="cellIs" dxfId="17063" priority="304" operator="lessThan">
      <formula>AB50</formula>
    </cfRule>
  </conditionalFormatting>
  <conditionalFormatting sqref="AD50:AD53">
    <cfRule type="containsBlanks" priority="299" stopIfTrue="1">
      <formula>LEN(TRIM(AD50))=0</formula>
    </cfRule>
    <cfRule type="cellIs" dxfId="17062" priority="300" operator="greaterThanOrEqual">
      <formula>AC50</formula>
    </cfRule>
    <cfRule type="cellIs" dxfId="17061" priority="301" operator="lessThan">
      <formula>AC50</formula>
    </cfRule>
  </conditionalFormatting>
  <conditionalFormatting sqref="AD50:AD53">
    <cfRule type="containsBlanks" priority="296" stopIfTrue="1">
      <formula>LEN(TRIM(AD50))=0</formula>
    </cfRule>
    <cfRule type="cellIs" dxfId="17060" priority="297" operator="greaterThanOrEqual">
      <formula>AC50</formula>
    </cfRule>
    <cfRule type="cellIs" dxfId="17059" priority="298" operator="lessThan">
      <formula>AC50</formula>
    </cfRule>
  </conditionalFormatting>
  <conditionalFormatting sqref="AH50:AH53">
    <cfRule type="containsBlanks" priority="293" stopIfTrue="1">
      <formula>LEN(TRIM(AH50))=0</formula>
    </cfRule>
    <cfRule type="cellIs" dxfId="17058" priority="294" operator="greaterThanOrEqual">
      <formula>AG50</formula>
    </cfRule>
    <cfRule type="cellIs" dxfId="17057" priority="295" operator="lessThan">
      <formula>AG50</formula>
    </cfRule>
  </conditionalFormatting>
  <conditionalFormatting sqref="AE50:AE53">
    <cfRule type="cellIs" dxfId="17056" priority="291" stopIfTrue="1" operator="notEqual">
      <formula>0</formula>
    </cfRule>
  </conditionalFormatting>
  <conditionalFormatting sqref="AF50:AF53">
    <cfRule type="cellIs" dxfId="17055" priority="292" stopIfTrue="1" operator="notEqual">
      <formula>0</formula>
    </cfRule>
  </conditionalFormatting>
  <conditionalFormatting sqref="AI50:AI53">
    <cfRule type="containsBlanks" priority="288" stopIfTrue="1">
      <formula>LEN(TRIM(AI50))=0</formula>
    </cfRule>
    <cfRule type="cellIs" dxfId="17054" priority="289" operator="greaterThanOrEqual">
      <formula>AH50</formula>
    </cfRule>
    <cfRule type="cellIs" dxfId="17053" priority="290" operator="lessThan">
      <formula>AH50</formula>
    </cfRule>
  </conditionalFormatting>
  <conditionalFormatting sqref="AI50:AI53">
    <cfRule type="containsBlanks" priority="285" stopIfTrue="1">
      <formula>LEN(TRIM(AI50))=0</formula>
    </cfRule>
    <cfRule type="cellIs" dxfId="17052" priority="286" operator="greaterThanOrEqual">
      <formula>AH50</formula>
    </cfRule>
    <cfRule type="cellIs" dxfId="17051" priority="287" operator="lessThan">
      <formula>AH50</formula>
    </cfRule>
  </conditionalFormatting>
  <conditionalFormatting sqref="AJ50:AJ53">
    <cfRule type="containsBlanks" priority="282" stopIfTrue="1">
      <formula>LEN(TRIM(AJ50))=0</formula>
    </cfRule>
    <cfRule type="cellIs" dxfId="17050" priority="283" operator="greaterThanOrEqual">
      <formula>AI50</formula>
    </cfRule>
    <cfRule type="cellIs" dxfId="17049" priority="284" operator="lessThan">
      <formula>AI50</formula>
    </cfRule>
  </conditionalFormatting>
  <conditionalFormatting sqref="AJ50:AJ53">
    <cfRule type="containsBlanks" priority="279" stopIfTrue="1">
      <formula>LEN(TRIM(AJ50))=0</formula>
    </cfRule>
    <cfRule type="cellIs" dxfId="17048" priority="280" operator="greaterThanOrEqual">
      <formula>AI50</formula>
    </cfRule>
    <cfRule type="cellIs" dxfId="17047" priority="281" operator="lessThan">
      <formula>AI50</formula>
    </cfRule>
  </conditionalFormatting>
  <conditionalFormatting sqref="AN50:AN53">
    <cfRule type="containsBlanks" priority="276" stopIfTrue="1">
      <formula>LEN(TRIM(AN50))=0</formula>
    </cfRule>
    <cfRule type="cellIs" dxfId="17046" priority="277" operator="greaterThanOrEqual">
      <formula>AM50</formula>
    </cfRule>
    <cfRule type="cellIs" dxfId="17045" priority="278" operator="lessThan">
      <formula>AM50</formula>
    </cfRule>
  </conditionalFormatting>
  <conditionalFormatting sqref="AK50:AK53">
    <cfRule type="cellIs" dxfId="17044" priority="274" stopIfTrue="1" operator="notEqual">
      <formula>0</formula>
    </cfRule>
  </conditionalFormatting>
  <conditionalFormatting sqref="AL50:AL53">
    <cfRule type="cellIs" dxfId="17043" priority="275" stopIfTrue="1" operator="notEqual">
      <formula>0</formula>
    </cfRule>
  </conditionalFormatting>
  <conditionalFormatting sqref="AO50:AO53">
    <cfRule type="containsBlanks" priority="271" stopIfTrue="1">
      <formula>LEN(TRIM(AO50))=0</formula>
    </cfRule>
    <cfRule type="cellIs" dxfId="17042" priority="272" operator="greaterThanOrEqual">
      <formula>AN50</formula>
    </cfRule>
    <cfRule type="cellIs" dxfId="17041" priority="273" operator="lessThan">
      <formula>AN50</formula>
    </cfRule>
  </conditionalFormatting>
  <conditionalFormatting sqref="AO50:AO53">
    <cfRule type="containsBlanks" priority="268" stopIfTrue="1">
      <formula>LEN(TRIM(AO50))=0</formula>
    </cfRule>
    <cfRule type="cellIs" dxfId="17040" priority="269" operator="greaterThanOrEqual">
      <formula>AN50</formula>
    </cfRule>
    <cfRule type="cellIs" dxfId="17039" priority="270" operator="lessThan">
      <formula>AN50</formula>
    </cfRule>
  </conditionalFormatting>
  <conditionalFormatting sqref="AP50:AP53">
    <cfRule type="containsBlanks" priority="265" stopIfTrue="1">
      <formula>LEN(TRIM(AP50))=0</formula>
    </cfRule>
    <cfRule type="cellIs" dxfId="17038" priority="266" operator="greaterThanOrEqual">
      <formula>AO50</formula>
    </cfRule>
    <cfRule type="cellIs" dxfId="17037" priority="267" operator="lessThan">
      <formula>AO50</formula>
    </cfRule>
  </conditionalFormatting>
  <conditionalFormatting sqref="AP50:AP53">
    <cfRule type="containsBlanks" priority="262" stopIfTrue="1">
      <formula>LEN(TRIM(AP50))=0</formula>
    </cfRule>
    <cfRule type="cellIs" dxfId="17036" priority="263" operator="greaterThanOrEqual">
      <formula>AO50</formula>
    </cfRule>
    <cfRule type="cellIs" dxfId="17035" priority="264" operator="lessThan">
      <formula>AO50</formula>
    </cfRule>
  </conditionalFormatting>
  <conditionalFormatting sqref="AT50:AT53">
    <cfRule type="containsBlanks" priority="259" stopIfTrue="1">
      <formula>LEN(TRIM(AT50))=0</formula>
    </cfRule>
    <cfRule type="cellIs" dxfId="17034" priority="260" operator="greaterThanOrEqual">
      <formula>AS50</formula>
    </cfRule>
    <cfRule type="cellIs" dxfId="17033" priority="261" operator="lessThan">
      <formula>AS50</formula>
    </cfRule>
  </conditionalFormatting>
  <conditionalFormatting sqref="AQ50:AQ53">
    <cfRule type="cellIs" dxfId="17032" priority="257" stopIfTrue="1" operator="notEqual">
      <formula>0</formula>
    </cfRule>
  </conditionalFormatting>
  <conditionalFormatting sqref="AR50:AR53">
    <cfRule type="cellIs" dxfId="17031" priority="258" stopIfTrue="1" operator="notEqual">
      <formula>0</formula>
    </cfRule>
  </conditionalFormatting>
  <conditionalFormatting sqref="AU50:AU53">
    <cfRule type="containsBlanks" priority="254" stopIfTrue="1">
      <formula>LEN(TRIM(AU50))=0</formula>
    </cfRule>
    <cfRule type="cellIs" dxfId="17030" priority="255" operator="greaterThanOrEqual">
      <formula>AT50</formula>
    </cfRule>
    <cfRule type="cellIs" dxfId="17029" priority="256" operator="lessThan">
      <formula>AT50</formula>
    </cfRule>
  </conditionalFormatting>
  <conditionalFormatting sqref="AU50:AU53">
    <cfRule type="containsBlanks" priority="251" stopIfTrue="1">
      <formula>LEN(TRIM(AU50))=0</formula>
    </cfRule>
    <cfRule type="cellIs" dxfId="17028" priority="252" operator="greaterThanOrEqual">
      <formula>AT50</formula>
    </cfRule>
    <cfRule type="cellIs" dxfId="17027" priority="253" operator="lessThan">
      <formula>AT50</formula>
    </cfRule>
  </conditionalFormatting>
  <conditionalFormatting sqref="AV50:AV53">
    <cfRule type="containsBlanks" priority="248" stopIfTrue="1">
      <formula>LEN(TRIM(AV50))=0</formula>
    </cfRule>
    <cfRule type="cellIs" dxfId="17026" priority="249" operator="greaterThanOrEqual">
      <formula>AU50</formula>
    </cfRule>
    <cfRule type="cellIs" dxfId="17025" priority="250" operator="lessThan">
      <formula>AU50</formula>
    </cfRule>
  </conditionalFormatting>
  <conditionalFormatting sqref="AV50:AV53">
    <cfRule type="containsBlanks" priority="245" stopIfTrue="1">
      <formula>LEN(TRIM(AV50))=0</formula>
    </cfRule>
    <cfRule type="cellIs" dxfId="17024" priority="246" operator="greaterThanOrEqual">
      <formula>AU50</formula>
    </cfRule>
    <cfRule type="cellIs" dxfId="17023" priority="247" operator="lessThan">
      <formula>AU50</formula>
    </cfRule>
  </conditionalFormatting>
  <conditionalFormatting sqref="BE50:BE53">
    <cfRule type="cellIs" dxfId="17022" priority="242" operator="equal">
      <formula>"O"</formula>
    </cfRule>
    <cfRule type="cellIs" dxfId="17021" priority="243" operator="equal">
      <formula>"N"</formula>
    </cfRule>
    <cfRule type="cellIs" dxfId="17020" priority="244" operator="equal">
      <formula>"P"</formula>
    </cfRule>
  </conditionalFormatting>
  <conditionalFormatting sqref="CY50:CY53">
    <cfRule type="containsBlanks" priority="239" stopIfTrue="1">
      <formula>LEN(TRIM(CY50))=0</formula>
    </cfRule>
    <cfRule type="cellIs" dxfId="17019" priority="240" operator="greaterThanOrEqual">
      <formula>CX50</formula>
    </cfRule>
    <cfRule type="cellIs" dxfId="17018" priority="241" operator="lessThan">
      <formula>CX50</formula>
    </cfRule>
  </conditionalFormatting>
  <conditionalFormatting sqref="CY50:CY53">
    <cfRule type="containsBlanks" priority="236" stopIfTrue="1">
      <formula>LEN(TRIM(CY50))=0</formula>
    </cfRule>
    <cfRule type="cellIs" dxfId="17017" priority="237" operator="greaterThanOrEqual">
      <formula>CX50</formula>
    </cfRule>
    <cfRule type="cellIs" dxfId="17016" priority="238" operator="lessThan">
      <formula>CX50</formula>
    </cfRule>
  </conditionalFormatting>
  <conditionalFormatting sqref="BJ51:BJ53">
    <cfRule type="containsBlanks" priority="233" stopIfTrue="1">
      <formula>LEN(TRIM(BJ51))=0</formula>
    </cfRule>
    <cfRule type="cellIs" dxfId="17015" priority="234" operator="greaterThanOrEqual">
      <formula>BI51</formula>
    </cfRule>
    <cfRule type="cellIs" dxfId="17014" priority="235" operator="lessThan">
      <formula>BI51</formula>
    </cfRule>
  </conditionalFormatting>
  <conditionalFormatting sqref="BJ50">
    <cfRule type="containsBlanks" priority="230" stopIfTrue="1">
      <formula>LEN(TRIM(BJ50))=0</formula>
    </cfRule>
    <cfRule type="cellIs" dxfId="17013" priority="231" operator="greaterThanOrEqual">
      <formula>BI50</formula>
    </cfRule>
    <cfRule type="cellIs" dxfId="17012" priority="232" operator="lessThan">
      <formula>BI50</formula>
    </cfRule>
  </conditionalFormatting>
  <conditionalFormatting sqref="BJ51">
    <cfRule type="containsBlanks" priority="227" stopIfTrue="1">
      <formula>LEN(TRIM(BJ51))=0</formula>
    </cfRule>
    <cfRule type="cellIs" dxfId="17011" priority="228" operator="greaterThanOrEqual">
      <formula>BI51</formula>
    </cfRule>
    <cfRule type="cellIs" dxfId="17010" priority="229" operator="lessThan">
      <formula>BI51</formula>
    </cfRule>
  </conditionalFormatting>
  <conditionalFormatting sqref="BG52:BG53">
    <cfRule type="cellIs" dxfId="17009" priority="225" stopIfTrue="1" operator="notEqual">
      <formula>0</formula>
    </cfRule>
  </conditionalFormatting>
  <conditionalFormatting sqref="BH52:BH53">
    <cfRule type="cellIs" dxfId="17008" priority="226" stopIfTrue="1" operator="notEqual">
      <formula>0</formula>
    </cfRule>
  </conditionalFormatting>
  <conditionalFormatting sqref="BG50">
    <cfRule type="cellIs" dxfId="17007" priority="223" stopIfTrue="1" operator="notEqual">
      <formula>0</formula>
    </cfRule>
  </conditionalFormatting>
  <conditionalFormatting sqref="BH50">
    <cfRule type="cellIs" dxfId="17006" priority="224" stopIfTrue="1" operator="notEqual">
      <formula>0</formula>
    </cfRule>
  </conditionalFormatting>
  <conditionalFormatting sqref="BG51">
    <cfRule type="cellIs" dxfId="17005" priority="222" stopIfTrue="1" operator="notEqual">
      <formula>0</formula>
    </cfRule>
  </conditionalFormatting>
  <conditionalFormatting sqref="BG51">
    <cfRule type="cellIs" dxfId="17004" priority="221" stopIfTrue="1" operator="notEqual">
      <formula>0</formula>
    </cfRule>
  </conditionalFormatting>
  <conditionalFormatting sqref="BH51">
    <cfRule type="cellIs" dxfId="17003" priority="220" stopIfTrue="1" operator="notEqual">
      <formula>0</formula>
    </cfRule>
  </conditionalFormatting>
  <conditionalFormatting sqref="BL50:BL53">
    <cfRule type="containsBlanks" priority="217" stopIfTrue="1">
      <formula>LEN(TRIM(BL50))=0</formula>
    </cfRule>
    <cfRule type="cellIs" dxfId="17002" priority="218" operator="greaterThanOrEqual">
      <formula>BK50</formula>
    </cfRule>
    <cfRule type="cellIs" dxfId="17001" priority="219" operator="lessThan">
      <formula>BK50</formula>
    </cfRule>
  </conditionalFormatting>
  <conditionalFormatting sqref="BL50:BL53">
    <cfRule type="containsBlanks" priority="214" stopIfTrue="1">
      <formula>LEN(TRIM(BL50))=0</formula>
    </cfRule>
    <cfRule type="cellIs" dxfId="17000" priority="215" operator="greaterThanOrEqual">
      <formula>BK50</formula>
    </cfRule>
    <cfRule type="cellIs" dxfId="16999" priority="216" operator="lessThan">
      <formula>BK50</formula>
    </cfRule>
  </conditionalFormatting>
  <conditionalFormatting sqref="BP51:BP53">
    <cfRule type="containsBlanks" priority="211" stopIfTrue="1">
      <formula>LEN(TRIM(BP51))=0</formula>
    </cfRule>
    <cfRule type="cellIs" dxfId="16998" priority="212" operator="greaterThanOrEqual">
      <formula>BO51</formula>
    </cfRule>
    <cfRule type="cellIs" dxfId="16997" priority="213" operator="lessThan">
      <formula>BO51</formula>
    </cfRule>
  </conditionalFormatting>
  <conditionalFormatting sqref="BP50">
    <cfRule type="containsBlanks" priority="208" stopIfTrue="1">
      <formula>LEN(TRIM(BP50))=0</formula>
    </cfRule>
    <cfRule type="cellIs" dxfId="16996" priority="209" operator="greaterThanOrEqual">
      <formula>BO50</formula>
    </cfRule>
    <cfRule type="cellIs" dxfId="16995" priority="210" operator="lessThan">
      <formula>BO50</formula>
    </cfRule>
  </conditionalFormatting>
  <conditionalFormatting sqref="BP51">
    <cfRule type="containsBlanks" priority="205" stopIfTrue="1">
      <formula>LEN(TRIM(BP51))=0</formula>
    </cfRule>
    <cfRule type="cellIs" dxfId="16994" priority="206" operator="greaterThanOrEqual">
      <formula>BO51</formula>
    </cfRule>
    <cfRule type="cellIs" dxfId="16993" priority="207" operator="lessThan">
      <formula>BO51</formula>
    </cfRule>
  </conditionalFormatting>
  <conditionalFormatting sqref="BM52:BM53">
    <cfRule type="cellIs" dxfId="16992" priority="203" stopIfTrue="1" operator="notEqual">
      <formula>0</formula>
    </cfRule>
  </conditionalFormatting>
  <conditionalFormatting sqref="BN52:BN53">
    <cfRule type="cellIs" dxfId="16991" priority="204" stopIfTrue="1" operator="notEqual">
      <formula>0</formula>
    </cfRule>
  </conditionalFormatting>
  <conditionalFormatting sqref="BM50">
    <cfRule type="cellIs" dxfId="16990" priority="201" stopIfTrue="1" operator="notEqual">
      <formula>0</formula>
    </cfRule>
  </conditionalFormatting>
  <conditionalFormatting sqref="BN50">
    <cfRule type="cellIs" dxfId="16989" priority="202" stopIfTrue="1" operator="notEqual">
      <formula>0</formula>
    </cfRule>
  </conditionalFormatting>
  <conditionalFormatting sqref="BM51">
    <cfRule type="cellIs" dxfId="16988" priority="200" stopIfTrue="1" operator="notEqual">
      <formula>0</formula>
    </cfRule>
  </conditionalFormatting>
  <conditionalFormatting sqref="BM51">
    <cfRule type="cellIs" dxfId="16987" priority="199" stopIfTrue="1" operator="notEqual">
      <formula>0</formula>
    </cfRule>
  </conditionalFormatting>
  <conditionalFormatting sqref="BN51">
    <cfRule type="cellIs" dxfId="16986" priority="198" stopIfTrue="1" operator="notEqual">
      <formula>0</formula>
    </cfRule>
  </conditionalFormatting>
  <conditionalFormatting sqref="BR50:BR53">
    <cfRule type="containsBlanks" priority="195" stopIfTrue="1">
      <formula>LEN(TRIM(BR50))=0</formula>
    </cfRule>
    <cfRule type="cellIs" dxfId="16985" priority="196" operator="greaterThanOrEqual">
      <formula>BQ50</formula>
    </cfRule>
    <cfRule type="cellIs" dxfId="16984" priority="197" operator="lessThan">
      <formula>BQ50</formula>
    </cfRule>
  </conditionalFormatting>
  <conditionalFormatting sqref="BR50:BR53">
    <cfRule type="containsBlanks" priority="192" stopIfTrue="1">
      <formula>LEN(TRIM(BR50))=0</formula>
    </cfRule>
    <cfRule type="cellIs" dxfId="16983" priority="193" operator="greaterThanOrEqual">
      <formula>BQ50</formula>
    </cfRule>
    <cfRule type="cellIs" dxfId="16982" priority="194" operator="lessThan">
      <formula>BQ50</formula>
    </cfRule>
  </conditionalFormatting>
  <conditionalFormatting sqref="BV51:BV53">
    <cfRule type="containsBlanks" priority="189" stopIfTrue="1">
      <formula>LEN(TRIM(BV51))=0</formula>
    </cfRule>
    <cfRule type="cellIs" dxfId="16981" priority="190" operator="greaterThanOrEqual">
      <formula>BU51</formula>
    </cfRule>
    <cfRule type="cellIs" dxfId="16980" priority="191" operator="lessThan">
      <formula>BU51</formula>
    </cfRule>
  </conditionalFormatting>
  <conditionalFormatting sqref="BV50">
    <cfRule type="containsBlanks" priority="186" stopIfTrue="1">
      <formula>LEN(TRIM(BV50))=0</formula>
    </cfRule>
    <cfRule type="cellIs" dxfId="16979" priority="187" operator="greaterThanOrEqual">
      <formula>BU50</formula>
    </cfRule>
    <cfRule type="cellIs" dxfId="16978" priority="188" operator="lessThan">
      <formula>BU50</formula>
    </cfRule>
  </conditionalFormatting>
  <conditionalFormatting sqref="BV51">
    <cfRule type="containsBlanks" priority="183" stopIfTrue="1">
      <formula>LEN(TRIM(BV51))=0</formula>
    </cfRule>
    <cfRule type="cellIs" dxfId="16977" priority="184" operator="greaterThanOrEqual">
      <formula>BU51</formula>
    </cfRule>
    <cfRule type="cellIs" dxfId="16976" priority="185" operator="lessThan">
      <formula>BU51</formula>
    </cfRule>
  </conditionalFormatting>
  <conditionalFormatting sqref="BS52:BS53">
    <cfRule type="cellIs" dxfId="16975" priority="181" stopIfTrue="1" operator="notEqual">
      <formula>0</formula>
    </cfRule>
  </conditionalFormatting>
  <conditionalFormatting sqref="BT52:BT53">
    <cfRule type="cellIs" dxfId="16974" priority="182" stopIfTrue="1" operator="notEqual">
      <formula>0</formula>
    </cfRule>
  </conditionalFormatting>
  <conditionalFormatting sqref="BS50">
    <cfRule type="cellIs" dxfId="16973" priority="179" stopIfTrue="1" operator="notEqual">
      <formula>0</formula>
    </cfRule>
  </conditionalFormatting>
  <conditionalFormatting sqref="BT50">
    <cfRule type="cellIs" dxfId="16972" priority="180" stopIfTrue="1" operator="notEqual">
      <formula>0</formula>
    </cfRule>
  </conditionalFormatting>
  <conditionalFormatting sqref="BS51">
    <cfRule type="cellIs" dxfId="16971" priority="178" stopIfTrue="1" operator="notEqual">
      <formula>0</formula>
    </cfRule>
  </conditionalFormatting>
  <conditionalFormatting sqref="BS51">
    <cfRule type="cellIs" dxfId="16970" priority="177" stopIfTrue="1" operator="notEqual">
      <formula>0</formula>
    </cfRule>
  </conditionalFormatting>
  <conditionalFormatting sqref="BT51">
    <cfRule type="cellIs" dxfId="16969" priority="176" stopIfTrue="1" operator="notEqual">
      <formula>0</formula>
    </cfRule>
  </conditionalFormatting>
  <conditionalFormatting sqref="BX50:BX53">
    <cfRule type="containsBlanks" priority="173" stopIfTrue="1">
      <formula>LEN(TRIM(BX50))=0</formula>
    </cfRule>
    <cfRule type="cellIs" dxfId="16968" priority="174" operator="greaterThanOrEqual">
      <formula>BW50</formula>
    </cfRule>
    <cfRule type="cellIs" dxfId="16967" priority="175" operator="lessThan">
      <formula>BW50</formula>
    </cfRule>
  </conditionalFormatting>
  <conditionalFormatting sqref="BX50:BX53">
    <cfRule type="containsBlanks" priority="170" stopIfTrue="1">
      <formula>LEN(TRIM(BX50))=0</formula>
    </cfRule>
    <cfRule type="cellIs" dxfId="16966" priority="171" operator="greaterThanOrEqual">
      <formula>BW50</formula>
    </cfRule>
    <cfRule type="cellIs" dxfId="16965" priority="172" operator="lessThan">
      <formula>BW50</formula>
    </cfRule>
  </conditionalFormatting>
  <conditionalFormatting sqref="CB51:CB53">
    <cfRule type="containsBlanks" priority="167" stopIfTrue="1">
      <formula>LEN(TRIM(CB51))=0</formula>
    </cfRule>
    <cfRule type="cellIs" dxfId="16964" priority="168" operator="greaterThanOrEqual">
      <formula>CA51</formula>
    </cfRule>
    <cfRule type="cellIs" dxfId="16963" priority="169" operator="lessThan">
      <formula>CA51</formula>
    </cfRule>
  </conditionalFormatting>
  <conditionalFormatting sqref="CB50">
    <cfRule type="containsBlanks" priority="164" stopIfTrue="1">
      <formula>LEN(TRIM(CB50))=0</formula>
    </cfRule>
    <cfRule type="cellIs" dxfId="16962" priority="165" operator="greaterThanOrEqual">
      <formula>CA50</formula>
    </cfRule>
    <cfRule type="cellIs" dxfId="16961" priority="166" operator="lessThan">
      <formula>CA50</formula>
    </cfRule>
  </conditionalFormatting>
  <conditionalFormatting sqref="CB51">
    <cfRule type="containsBlanks" priority="161" stopIfTrue="1">
      <formula>LEN(TRIM(CB51))=0</formula>
    </cfRule>
    <cfRule type="cellIs" dxfId="16960" priority="162" operator="greaterThanOrEqual">
      <formula>CA51</formula>
    </cfRule>
    <cfRule type="cellIs" dxfId="16959" priority="163" operator="lessThan">
      <formula>CA51</formula>
    </cfRule>
  </conditionalFormatting>
  <conditionalFormatting sqref="BY52:BY53">
    <cfRule type="cellIs" dxfId="16958" priority="159" stopIfTrue="1" operator="notEqual">
      <formula>0</formula>
    </cfRule>
  </conditionalFormatting>
  <conditionalFormatting sqref="BZ52:BZ53">
    <cfRule type="cellIs" dxfId="16957" priority="160" stopIfTrue="1" operator="notEqual">
      <formula>0</formula>
    </cfRule>
  </conditionalFormatting>
  <conditionalFormatting sqref="BY50">
    <cfRule type="cellIs" dxfId="16956" priority="157" stopIfTrue="1" operator="notEqual">
      <formula>0</formula>
    </cfRule>
  </conditionalFormatting>
  <conditionalFormatting sqref="BZ50">
    <cfRule type="cellIs" dxfId="16955" priority="158" stopIfTrue="1" operator="notEqual">
      <formula>0</formula>
    </cfRule>
  </conditionalFormatting>
  <conditionalFormatting sqref="BY51">
    <cfRule type="cellIs" dxfId="16954" priority="156" stopIfTrue="1" operator="notEqual">
      <formula>0</formula>
    </cfRule>
  </conditionalFormatting>
  <conditionalFormatting sqref="BY51">
    <cfRule type="cellIs" dxfId="16953" priority="155" stopIfTrue="1" operator="notEqual">
      <formula>0</formula>
    </cfRule>
  </conditionalFormatting>
  <conditionalFormatting sqref="BZ51">
    <cfRule type="cellIs" dxfId="16952" priority="154" stopIfTrue="1" operator="notEqual">
      <formula>0</formula>
    </cfRule>
  </conditionalFormatting>
  <conditionalFormatting sqref="CD50:CD53">
    <cfRule type="containsBlanks" priority="151" stopIfTrue="1">
      <formula>LEN(TRIM(CD50))=0</formula>
    </cfRule>
    <cfRule type="cellIs" dxfId="16951" priority="152" operator="greaterThanOrEqual">
      <formula>CC50</formula>
    </cfRule>
    <cfRule type="cellIs" dxfId="16950" priority="153" operator="lessThan">
      <formula>CC50</formula>
    </cfRule>
  </conditionalFormatting>
  <conditionalFormatting sqref="CD50:CD53">
    <cfRule type="containsBlanks" priority="148" stopIfTrue="1">
      <formula>LEN(TRIM(CD50))=0</formula>
    </cfRule>
    <cfRule type="cellIs" dxfId="16949" priority="149" operator="greaterThanOrEqual">
      <formula>CC50</formula>
    </cfRule>
    <cfRule type="cellIs" dxfId="16948" priority="150" operator="lessThan">
      <formula>CC50</formula>
    </cfRule>
  </conditionalFormatting>
  <conditionalFormatting sqref="CH51:CH53">
    <cfRule type="containsBlanks" priority="145" stopIfTrue="1">
      <formula>LEN(TRIM(CH51))=0</formula>
    </cfRule>
    <cfRule type="cellIs" dxfId="16947" priority="146" operator="greaterThanOrEqual">
      <formula>CG51</formula>
    </cfRule>
    <cfRule type="cellIs" dxfId="16946" priority="147" operator="lessThan">
      <formula>CG51</formula>
    </cfRule>
  </conditionalFormatting>
  <conditionalFormatting sqref="CH50">
    <cfRule type="containsBlanks" priority="142" stopIfTrue="1">
      <formula>LEN(TRIM(CH50))=0</formula>
    </cfRule>
    <cfRule type="cellIs" dxfId="16945" priority="143" operator="greaterThanOrEqual">
      <formula>CG50</formula>
    </cfRule>
    <cfRule type="cellIs" dxfId="16944" priority="144" operator="lessThan">
      <formula>CG50</formula>
    </cfRule>
  </conditionalFormatting>
  <conditionalFormatting sqref="CH51">
    <cfRule type="containsBlanks" priority="139" stopIfTrue="1">
      <formula>LEN(TRIM(CH51))=0</formula>
    </cfRule>
    <cfRule type="cellIs" dxfId="16943" priority="140" operator="greaterThanOrEqual">
      <formula>CG51</formula>
    </cfRule>
    <cfRule type="cellIs" dxfId="16942" priority="141" operator="lessThan">
      <formula>CG51</formula>
    </cfRule>
  </conditionalFormatting>
  <conditionalFormatting sqref="CE52:CE53">
    <cfRule type="cellIs" dxfId="16941" priority="137" stopIfTrue="1" operator="notEqual">
      <formula>0</formula>
    </cfRule>
  </conditionalFormatting>
  <conditionalFormatting sqref="CF52:CF53">
    <cfRule type="cellIs" dxfId="16940" priority="138" stopIfTrue="1" operator="notEqual">
      <formula>0</formula>
    </cfRule>
  </conditionalFormatting>
  <conditionalFormatting sqref="CE50">
    <cfRule type="cellIs" dxfId="16939" priority="135" stopIfTrue="1" operator="notEqual">
      <formula>0</formula>
    </cfRule>
  </conditionalFormatting>
  <conditionalFormatting sqref="CF50">
    <cfRule type="cellIs" dxfId="16938" priority="136" stopIfTrue="1" operator="notEqual">
      <formula>0</formula>
    </cfRule>
  </conditionalFormatting>
  <conditionalFormatting sqref="CE51">
    <cfRule type="cellIs" dxfId="16937" priority="134" stopIfTrue="1" operator="notEqual">
      <formula>0</formula>
    </cfRule>
  </conditionalFormatting>
  <conditionalFormatting sqref="CE51">
    <cfRule type="cellIs" dxfId="16936" priority="133" stopIfTrue="1" operator="notEqual">
      <formula>0</formula>
    </cfRule>
  </conditionalFormatting>
  <conditionalFormatting sqref="CF51">
    <cfRule type="cellIs" dxfId="16935" priority="132" stopIfTrue="1" operator="notEqual">
      <formula>0</formula>
    </cfRule>
  </conditionalFormatting>
  <conditionalFormatting sqref="CJ50:CJ53">
    <cfRule type="containsBlanks" priority="129" stopIfTrue="1">
      <formula>LEN(TRIM(CJ50))=0</formula>
    </cfRule>
    <cfRule type="cellIs" dxfId="16934" priority="130" operator="greaterThanOrEqual">
      <formula>CI50</formula>
    </cfRule>
    <cfRule type="cellIs" dxfId="16933" priority="131" operator="lessThan">
      <formula>CI50</formula>
    </cfRule>
  </conditionalFormatting>
  <conditionalFormatting sqref="CJ50:CJ53">
    <cfRule type="containsBlanks" priority="126" stopIfTrue="1">
      <formula>LEN(TRIM(CJ50))=0</formula>
    </cfRule>
    <cfRule type="cellIs" dxfId="16932" priority="127" operator="greaterThanOrEqual">
      <formula>CI50</formula>
    </cfRule>
    <cfRule type="cellIs" dxfId="16931" priority="128" operator="lessThan">
      <formula>CI50</formula>
    </cfRule>
  </conditionalFormatting>
  <conditionalFormatting sqref="CN51:CN53">
    <cfRule type="containsBlanks" priority="123" stopIfTrue="1">
      <formula>LEN(TRIM(CN51))=0</formula>
    </cfRule>
    <cfRule type="cellIs" dxfId="16930" priority="124" operator="greaterThanOrEqual">
      <formula>CM51</formula>
    </cfRule>
    <cfRule type="cellIs" dxfId="16929" priority="125" operator="lessThan">
      <formula>CM51</formula>
    </cfRule>
  </conditionalFormatting>
  <conditionalFormatting sqref="CN50">
    <cfRule type="containsBlanks" priority="120" stopIfTrue="1">
      <formula>LEN(TRIM(CN50))=0</formula>
    </cfRule>
    <cfRule type="cellIs" dxfId="16928" priority="121" operator="greaterThanOrEqual">
      <formula>CM50</formula>
    </cfRule>
    <cfRule type="cellIs" dxfId="16927" priority="122" operator="lessThan">
      <formula>CM50</formula>
    </cfRule>
  </conditionalFormatting>
  <conditionalFormatting sqref="CN51">
    <cfRule type="containsBlanks" priority="117" stopIfTrue="1">
      <formula>LEN(TRIM(CN51))=0</formula>
    </cfRule>
    <cfRule type="cellIs" dxfId="16926" priority="118" operator="greaterThanOrEqual">
      <formula>CM51</formula>
    </cfRule>
    <cfRule type="cellIs" dxfId="16925" priority="119" operator="lessThan">
      <formula>CM51</formula>
    </cfRule>
  </conditionalFormatting>
  <conditionalFormatting sqref="CK52:CK53">
    <cfRule type="cellIs" dxfId="16924" priority="115" stopIfTrue="1" operator="notEqual">
      <formula>0</formula>
    </cfRule>
  </conditionalFormatting>
  <conditionalFormatting sqref="CL52:CL53">
    <cfRule type="cellIs" dxfId="16923" priority="116" stopIfTrue="1" operator="notEqual">
      <formula>0</formula>
    </cfRule>
  </conditionalFormatting>
  <conditionalFormatting sqref="CK50">
    <cfRule type="cellIs" dxfId="16922" priority="113" stopIfTrue="1" operator="notEqual">
      <formula>0</formula>
    </cfRule>
  </conditionalFormatting>
  <conditionalFormatting sqref="CL50">
    <cfRule type="cellIs" dxfId="16921" priority="114" stopIfTrue="1" operator="notEqual">
      <formula>0</formula>
    </cfRule>
  </conditionalFormatting>
  <conditionalFormatting sqref="CK51">
    <cfRule type="cellIs" dxfId="16920" priority="112" stopIfTrue="1" operator="notEqual">
      <formula>0</formula>
    </cfRule>
  </conditionalFormatting>
  <conditionalFormatting sqref="CK51">
    <cfRule type="cellIs" dxfId="16919" priority="111" stopIfTrue="1" operator="notEqual">
      <formula>0</formula>
    </cfRule>
  </conditionalFormatting>
  <conditionalFormatting sqref="CL51">
    <cfRule type="cellIs" dxfId="16918" priority="110" stopIfTrue="1" operator="notEqual">
      <formula>0</formula>
    </cfRule>
  </conditionalFormatting>
  <conditionalFormatting sqref="CP50:CP53">
    <cfRule type="containsBlanks" priority="107" stopIfTrue="1">
      <formula>LEN(TRIM(CP50))=0</formula>
    </cfRule>
    <cfRule type="cellIs" dxfId="16917" priority="108" operator="greaterThanOrEqual">
      <formula>CO50</formula>
    </cfRule>
    <cfRule type="cellIs" dxfId="16916" priority="109" operator="lessThan">
      <formula>CO50</formula>
    </cfRule>
  </conditionalFormatting>
  <conditionalFormatting sqref="CP50:CP53">
    <cfRule type="containsBlanks" priority="104" stopIfTrue="1">
      <formula>LEN(TRIM(CP50))=0</formula>
    </cfRule>
    <cfRule type="cellIs" dxfId="16915" priority="105" operator="greaterThanOrEqual">
      <formula>CO50</formula>
    </cfRule>
    <cfRule type="cellIs" dxfId="16914" priority="106" operator="lessThan">
      <formula>CO50</formula>
    </cfRule>
  </conditionalFormatting>
  <conditionalFormatting sqref="CT51:CT53">
    <cfRule type="containsBlanks" priority="101" stopIfTrue="1">
      <formula>LEN(TRIM(CT51))=0</formula>
    </cfRule>
    <cfRule type="cellIs" dxfId="16913" priority="102" operator="greaterThanOrEqual">
      <formula>CS51</formula>
    </cfRule>
    <cfRule type="cellIs" dxfId="16912" priority="103" operator="lessThan">
      <formula>CS51</formula>
    </cfRule>
  </conditionalFormatting>
  <conditionalFormatting sqref="CT50">
    <cfRule type="containsBlanks" priority="98" stopIfTrue="1">
      <formula>LEN(TRIM(CT50))=0</formula>
    </cfRule>
    <cfRule type="cellIs" dxfId="16911" priority="99" operator="greaterThanOrEqual">
      <formula>CS50</formula>
    </cfRule>
    <cfRule type="cellIs" dxfId="16910" priority="100" operator="lessThan">
      <formula>CS50</formula>
    </cfRule>
  </conditionalFormatting>
  <conditionalFormatting sqref="CT51">
    <cfRule type="containsBlanks" priority="95" stopIfTrue="1">
      <formula>LEN(TRIM(CT51))=0</formula>
    </cfRule>
    <cfRule type="cellIs" dxfId="16909" priority="96" operator="greaterThanOrEqual">
      <formula>CS51</formula>
    </cfRule>
    <cfRule type="cellIs" dxfId="16908" priority="97" operator="lessThan">
      <formula>CS51</formula>
    </cfRule>
  </conditionalFormatting>
  <conditionalFormatting sqref="CQ52:CQ53">
    <cfRule type="cellIs" dxfId="16907" priority="93" stopIfTrue="1" operator="notEqual">
      <formula>0</formula>
    </cfRule>
  </conditionalFormatting>
  <conditionalFormatting sqref="CR52:CR53">
    <cfRule type="cellIs" dxfId="16906" priority="94" stopIfTrue="1" operator="notEqual">
      <formula>0</formula>
    </cfRule>
  </conditionalFormatting>
  <conditionalFormatting sqref="CQ50">
    <cfRule type="cellIs" dxfId="16905" priority="91" stopIfTrue="1" operator="notEqual">
      <formula>0</formula>
    </cfRule>
  </conditionalFormatting>
  <conditionalFormatting sqref="CR50">
    <cfRule type="cellIs" dxfId="16904" priority="92" stopIfTrue="1" operator="notEqual">
      <formula>0</formula>
    </cfRule>
  </conditionalFormatting>
  <conditionalFormatting sqref="CQ51">
    <cfRule type="cellIs" dxfId="16903" priority="90" stopIfTrue="1" operator="notEqual">
      <formula>0</formula>
    </cfRule>
  </conditionalFormatting>
  <conditionalFormatting sqref="CQ51">
    <cfRule type="cellIs" dxfId="16902" priority="89" stopIfTrue="1" operator="notEqual">
      <formula>0</formula>
    </cfRule>
  </conditionalFormatting>
  <conditionalFormatting sqref="CR51">
    <cfRule type="cellIs" dxfId="16901" priority="88" stopIfTrue="1" operator="notEqual">
      <formula>0</formula>
    </cfRule>
  </conditionalFormatting>
  <conditionalFormatting sqref="CV50:CV53">
    <cfRule type="containsBlanks" priority="85" stopIfTrue="1">
      <formula>LEN(TRIM(CV50))=0</formula>
    </cfRule>
    <cfRule type="cellIs" dxfId="16900" priority="86" operator="greaterThanOrEqual">
      <formula>CU50</formula>
    </cfRule>
    <cfRule type="cellIs" dxfId="16899" priority="87" operator="lessThan">
      <formula>CU50</formula>
    </cfRule>
  </conditionalFormatting>
  <conditionalFormatting sqref="CV50:CV53">
    <cfRule type="containsBlanks" priority="82" stopIfTrue="1">
      <formula>LEN(TRIM(CV50))=0</formula>
    </cfRule>
    <cfRule type="cellIs" dxfId="16898" priority="83" operator="greaterThanOrEqual">
      <formula>CU50</formula>
    </cfRule>
    <cfRule type="cellIs" dxfId="16897" priority="84" operator="lessThan">
      <formula>CU50</formula>
    </cfRule>
  </conditionalFormatting>
  <conditionalFormatting sqref="CU47 CU49 CO47 CO49 CI47 CI49 CC47 CC49 BW47 BW49 BQ47 BQ49 BK47 BK49">
    <cfRule type="containsBlanks" priority="79" stopIfTrue="1">
      <formula>LEN(TRIM(BK47))=0</formula>
    </cfRule>
    <cfRule type="cellIs" dxfId="16896" priority="80" operator="greaterThanOrEqual">
      <formula>BJ47</formula>
    </cfRule>
    <cfRule type="cellIs" dxfId="16895" priority="81" operator="lessThan">
      <formula>BJ47</formula>
    </cfRule>
  </conditionalFormatting>
  <conditionalFormatting sqref="CU47 CU49 CO47 CO49 CI47 CI49 CC47 CC49 BW47 BW49 BQ47 BQ49 BK47 BK49">
    <cfRule type="containsBlanks" priority="76" stopIfTrue="1">
      <formula>LEN(TRIM(BK47))=0</formula>
    </cfRule>
    <cfRule type="cellIs" dxfId="16894" priority="77" operator="greaterThanOrEqual">
      <formula>BJ47</formula>
    </cfRule>
    <cfRule type="cellIs" dxfId="16893" priority="78" operator="lessThan">
      <formula>BJ47</formula>
    </cfRule>
  </conditionalFormatting>
  <conditionalFormatting sqref="CU54:CU57 CO54:CO57 CI54:CI57 CC54:CC57 BW54:BW57 BQ54:BQ57 BK54:BK57">
    <cfRule type="containsBlanks" priority="73" stopIfTrue="1">
      <formula>LEN(TRIM(BK54))=0</formula>
    </cfRule>
    <cfRule type="cellIs" dxfId="16892" priority="74" operator="greaterThanOrEqual">
      <formula>BJ54</formula>
    </cfRule>
    <cfRule type="cellIs" dxfId="16891" priority="75" operator="lessThan">
      <formula>BJ54</formula>
    </cfRule>
  </conditionalFormatting>
  <conditionalFormatting sqref="CU54:CU57 CO54:CO57 CI54:CI57 CC54:CC57 BW54:BW57 BQ54:BQ57 BK54:BK57">
    <cfRule type="containsBlanks" priority="70" stopIfTrue="1">
      <formula>LEN(TRIM(BK54))=0</formula>
    </cfRule>
    <cfRule type="cellIs" dxfId="16890" priority="71" operator="greaterThanOrEqual">
      <formula>BJ54</formula>
    </cfRule>
    <cfRule type="cellIs" dxfId="16889" priority="72" operator="lessThan">
      <formula>BJ54</formula>
    </cfRule>
  </conditionalFormatting>
  <conditionalFormatting sqref="CU58:CU60 CO58:CO60 CI58:CI60 CC58:CC60 BW58:BW60 BQ58:BQ60 BK58:BK60">
    <cfRule type="containsBlanks" priority="67" stopIfTrue="1">
      <formula>LEN(TRIM(BK58))=0</formula>
    </cfRule>
    <cfRule type="cellIs" dxfId="16888" priority="68" operator="greaterThanOrEqual">
      <formula>BJ58</formula>
    </cfRule>
    <cfRule type="cellIs" dxfId="16887" priority="69" operator="lessThan">
      <formula>BJ58</formula>
    </cfRule>
  </conditionalFormatting>
  <conditionalFormatting sqref="CU58:CU60 CO58:CO60 CI58:CI60 CC58:CC60 BW58:BW60 BQ58:BQ60 BK58:BK60">
    <cfRule type="containsBlanks" priority="64" stopIfTrue="1">
      <formula>LEN(TRIM(BK58))=0</formula>
    </cfRule>
    <cfRule type="cellIs" dxfId="16886" priority="65" operator="greaterThanOrEqual">
      <formula>BJ58</formula>
    </cfRule>
    <cfRule type="cellIs" dxfId="16885" priority="66" operator="lessThan">
      <formula>BJ58</formula>
    </cfRule>
  </conditionalFormatting>
  <conditionalFormatting sqref="CU69:CU71 CO69:CO71 CI69:CI71 CC69:CC71 BW69:BW71 BQ69:BQ71 BK69:BK71">
    <cfRule type="containsBlanks" priority="61" stopIfTrue="1">
      <formula>LEN(TRIM(BK69))=0</formula>
    </cfRule>
    <cfRule type="cellIs" dxfId="16884" priority="62" operator="greaterThanOrEqual">
      <formula>BJ69</formula>
    </cfRule>
    <cfRule type="cellIs" dxfId="16883" priority="63" operator="lessThan">
      <formula>BJ69</formula>
    </cfRule>
  </conditionalFormatting>
  <conditionalFormatting sqref="CU69:CU71 CO69:CO71 CI69:CI71 CC69:CC71 BW69:BW71 BQ69:BQ71 BK69:BK71">
    <cfRule type="containsBlanks" priority="58" stopIfTrue="1">
      <formula>LEN(TRIM(BK69))=0</formula>
    </cfRule>
    <cfRule type="cellIs" dxfId="16882" priority="59" operator="greaterThanOrEqual">
      <formula>BJ69</formula>
    </cfRule>
    <cfRule type="cellIs" dxfId="16881" priority="60" operator="lessThan">
      <formula>BJ69</formula>
    </cfRule>
  </conditionalFormatting>
  <conditionalFormatting sqref="CU73 CO73 CI73 CC73 BW73 BQ73 BK73">
    <cfRule type="containsBlanks" priority="55" stopIfTrue="1">
      <formula>LEN(TRIM(BK73))=0</formula>
    </cfRule>
    <cfRule type="cellIs" dxfId="16880" priority="56" operator="greaterThanOrEqual">
      <formula>BJ73</formula>
    </cfRule>
    <cfRule type="cellIs" dxfId="16879" priority="57" operator="lessThan">
      <formula>BJ73</formula>
    </cfRule>
  </conditionalFormatting>
  <conditionalFormatting sqref="CU73 CO73 CI73 CC73 BW73 BQ73 BK73">
    <cfRule type="containsBlanks" priority="52" stopIfTrue="1">
      <formula>LEN(TRIM(BK73))=0</formula>
    </cfRule>
    <cfRule type="cellIs" dxfId="16878" priority="53" operator="greaterThanOrEqual">
      <formula>BJ73</formula>
    </cfRule>
    <cfRule type="cellIs" dxfId="16877" priority="54" operator="lessThan">
      <formula>BJ73</formula>
    </cfRule>
  </conditionalFormatting>
  <conditionalFormatting sqref="CU72 CO72 CI72 CC72 BW72 BQ72 BK72">
    <cfRule type="containsBlanks" priority="49" stopIfTrue="1">
      <formula>LEN(TRIM(BK72))=0</formula>
    </cfRule>
    <cfRule type="cellIs" dxfId="16876" priority="50" operator="greaterThanOrEqual">
      <formula>BJ72</formula>
    </cfRule>
    <cfRule type="cellIs" dxfId="16875" priority="51" operator="lessThan">
      <formula>BJ72</formula>
    </cfRule>
  </conditionalFormatting>
  <conditionalFormatting sqref="CU72 CO72 CI72 CC72 BW72 BQ72 BK72">
    <cfRule type="containsBlanks" priority="46" stopIfTrue="1">
      <formula>LEN(TRIM(BK72))=0</formula>
    </cfRule>
    <cfRule type="cellIs" dxfId="16874" priority="47" operator="greaterThanOrEqual">
      <formula>BJ72</formula>
    </cfRule>
    <cfRule type="cellIs" dxfId="16873" priority="48" operator="lessThan">
      <formula>BJ72</formula>
    </cfRule>
  </conditionalFormatting>
  <conditionalFormatting sqref="CU66:CU68 CO66:CO68 CI66:CI68 CC66:CC68 BW66:BW68 BQ66:BQ68 BK66:BK68">
    <cfRule type="containsBlanks" priority="43" stopIfTrue="1">
      <formula>LEN(TRIM(BK66))=0</formula>
    </cfRule>
    <cfRule type="cellIs" dxfId="16872" priority="44" operator="greaterThanOrEqual">
      <formula>BJ66</formula>
    </cfRule>
    <cfRule type="cellIs" dxfId="16871" priority="45" operator="lessThan">
      <formula>BJ66</formula>
    </cfRule>
  </conditionalFormatting>
  <conditionalFormatting sqref="CU66:CU68 CO66:CO68 CI66:CI68 CC66:CC68 BW66:BW68 BQ66:BQ68 BK66:BK68">
    <cfRule type="containsBlanks" priority="40" stopIfTrue="1">
      <formula>LEN(TRIM(BK66))=0</formula>
    </cfRule>
    <cfRule type="cellIs" dxfId="16870" priority="41" operator="greaterThanOrEqual">
      <formula>BJ66</formula>
    </cfRule>
    <cfRule type="cellIs" dxfId="16869" priority="42" operator="lessThan">
      <formula>BJ66</formula>
    </cfRule>
  </conditionalFormatting>
  <conditionalFormatting sqref="CU61:CU63 CO61:CO63 CI61:CI63 CC61:CC63 BW61:BW63 BQ61:BQ63 BK61:BK63">
    <cfRule type="containsBlanks" priority="37" stopIfTrue="1">
      <formula>LEN(TRIM(BK61))=0</formula>
    </cfRule>
    <cfRule type="cellIs" dxfId="16868" priority="38" operator="greaterThanOrEqual">
      <formula>BJ61</formula>
    </cfRule>
    <cfRule type="cellIs" dxfId="16867" priority="39" operator="lessThan">
      <formula>BJ61</formula>
    </cfRule>
  </conditionalFormatting>
  <conditionalFormatting sqref="CU61:CU63 CO61:CO63 CI61:CI63 CC61:CC63 BW61:BW63 BQ61:BQ63 BK61:BK63">
    <cfRule type="containsBlanks" priority="34" stopIfTrue="1">
      <formula>LEN(TRIM(BK61))=0</formula>
    </cfRule>
    <cfRule type="cellIs" dxfId="16866" priority="35" operator="greaterThanOrEqual">
      <formula>BJ61</formula>
    </cfRule>
    <cfRule type="cellIs" dxfId="16865" priority="36" operator="lessThan">
      <formula>BJ61</formula>
    </cfRule>
  </conditionalFormatting>
  <conditionalFormatting sqref="CU65 CO65 CI65 CC65 BW65 BQ65 BK65">
    <cfRule type="containsBlanks" priority="31" stopIfTrue="1">
      <formula>LEN(TRIM(BK65))=0</formula>
    </cfRule>
    <cfRule type="cellIs" dxfId="16864" priority="32" operator="greaterThanOrEqual">
      <formula>BJ65</formula>
    </cfRule>
    <cfRule type="cellIs" dxfId="16863" priority="33" operator="lessThan">
      <formula>BJ65</formula>
    </cfRule>
  </conditionalFormatting>
  <conditionalFormatting sqref="CU65 CO65 CI65 CC65 BW65 BQ65 BK65">
    <cfRule type="containsBlanks" priority="28" stopIfTrue="1">
      <formula>LEN(TRIM(BK65))=0</formula>
    </cfRule>
    <cfRule type="cellIs" dxfId="16862" priority="29" operator="greaterThanOrEqual">
      <formula>BJ65</formula>
    </cfRule>
    <cfRule type="cellIs" dxfId="16861" priority="30" operator="lessThan">
      <formula>BJ65</formula>
    </cfRule>
  </conditionalFormatting>
  <conditionalFormatting sqref="CU64 CO64 CI64 CC64 BW64 BQ64 BK64">
    <cfRule type="containsBlanks" priority="25" stopIfTrue="1">
      <formula>LEN(TRIM(BK64))=0</formula>
    </cfRule>
    <cfRule type="cellIs" dxfId="16860" priority="26" operator="greaterThanOrEqual">
      <formula>BJ64</formula>
    </cfRule>
    <cfRule type="cellIs" dxfId="16859" priority="27" operator="lessThan">
      <formula>BJ64</formula>
    </cfRule>
  </conditionalFormatting>
  <conditionalFormatting sqref="CU64 CO64 CI64 CC64 BW64 BQ64 BK64">
    <cfRule type="containsBlanks" priority="22" stopIfTrue="1">
      <formula>LEN(TRIM(BK64))=0</formula>
    </cfRule>
    <cfRule type="cellIs" dxfId="16858" priority="23" operator="greaterThanOrEqual">
      <formula>BJ64</formula>
    </cfRule>
    <cfRule type="cellIs" dxfId="16857" priority="24" operator="lessThan">
      <formula>BJ64</formula>
    </cfRule>
  </conditionalFormatting>
  <conditionalFormatting sqref="CU50:CU53 CO50:CO53 CI50:CI53 CC50:CC53 BW50:BW53 BQ50:BQ53 BK50:BK53">
    <cfRule type="containsBlanks" priority="19" stopIfTrue="1">
      <formula>LEN(TRIM(BK50))=0</formula>
    </cfRule>
    <cfRule type="cellIs" dxfId="16856" priority="20" operator="greaterThanOrEqual">
      <formula>BJ50</formula>
    </cfRule>
    <cfRule type="cellIs" dxfId="16855" priority="21" operator="lessThan">
      <formula>BJ50</formula>
    </cfRule>
  </conditionalFormatting>
  <conditionalFormatting sqref="CU50:CU53 CO50:CO53 CI50:CI53 CC50:CC53 BW50:BW53 BQ50:BQ53 BK50:BK53">
    <cfRule type="containsBlanks" priority="16" stopIfTrue="1">
      <formula>LEN(TRIM(BK50))=0</formula>
    </cfRule>
    <cfRule type="cellIs" dxfId="16854" priority="17" operator="greaterThanOrEqual">
      <formula>BJ50</formula>
    </cfRule>
    <cfRule type="cellIs" dxfId="16853" priority="18" operator="lessThan">
      <formula>BJ50</formula>
    </cfRule>
  </conditionalFormatting>
  <conditionalFormatting sqref="CU47:CU73 CO47:CO73 CI47:CI73 CC47:CC73 BW47:BW73 BQ47:BQ73 BK47:BK73">
    <cfRule type="containsBlanks" priority="13" stopIfTrue="1">
      <formula>LEN(TRIM(BK47))=0</formula>
    </cfRule>
    <cfRule type="cellIs" dxfId="16852" priority="14" operator="greaterThanOrEqual">
      <formula>BJ47</formula>
    </cfRule>
    <cfRule type="cellIs" dxfId="16851" priority="15" operator="lessThan">
      <formula>BJ47</formula>
    </cfRule>
  </conditionalFormatting>
  <conditionalFormatting sqref="CU47:CU73 CO47:CO73 CI47:CI73 CC47:CC73 BW47:BW73 BQ47:BQ73 BK47:BK73">
    <cfRule type="containsBlanks" priority="10" stopIfTrue="1">
      <formula>LEN(TRIM(BK47))=0</formula>
    </cfRule>
    <cfRule type="cellIs" dxfId="16850" priority="11" operator="greaterThanOrEqual">
      <formula>BJ47</formula>
    </cfRule>
    <cfRule type="cellIs" dxfId="16849" priority="12" operator="lessThan">
      <formula>BJ47</formula>
    </cfRule>
  </conditionalFormatting>
  <conditionalFormatting sqref="DH33">
    <cfRule type="cellIs" dxfId="16848" priority="7" operator="equal">
      <formula>"O"</formula>
    </cfRule>
    <cfRule type="cellIs" dxfId="16847" priority="8" operator="equal">
      <formula>"N"</formula>
    </cfRule>
    <cfRule type="cellIs" dxfId="16846" priority="9" operator="equal">
      <formula>"P"</formula>
    </cfRule>
  </conditionalFormatting>
  <conditionalFormatting sqref="E33">
    <cfRule type="cellIs" dxfId="16845" priority="4" operator="equal">
      <formula>"O"</formula>
    </cfRule>
    <cfRule type="cellIs" dxfId="16844" priority="5" operator="equal">
      <formula>"N"</formula>
    </cfRule>
    <cfRule type="cellIs" dxfId="16843" priority="6" operator="equal">
      <formula>"P"</formula>
    </cfRule>
  </conditionalFormatting>
  <conditionalFormatting sqref="BE33">
    <cfRule type="cellIs" dxfId="16842" priority="1" operator="equal">
      <formula>"O"</formula>
    </cfRule>
    <cfRule type="cellIs" dxfId="16841" priority="2" operator="equal">
      <formula>"N"</formula>
    </cfRule>
    <cfRule type="cellIs" dxfId="16840" priority="3" operator="equal">
      <formula>"P"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legacyDrawing r:id="rId9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'couple moule presse'!$C$2:$C$19</xm:f>
          </x14:formula1>
          <xm:sqref>K34:K43 CO34:CO43 K47:K73 BW34:BW43 BQ34:BQ43 AU34:AU43 BK34:BK43 CI34:CI43 CC34:CC43 AO34:AO43 AO47:AO73 AI34:AI43 AC34:AC43 W34:W43 Q34:Q43 AU47:AU73 AI47:AI73 AC47:AC73 W47:W73 Q47:Q73 BW5:BW32 AO5:AO32 CI5:CI32 CU34:CU43 BQ5:BQ32 CC5:CC32 CU5:CU32 BK5:BK32 AU5:AU32 K5:K32 CO5:CO32 Q5:Q32 W5:W32 AC5:AC32 AI5:AI32 BK47:BK73 BQ47:BQ73 BW47:BW73 CC47:CC73 CI47:CI73 CO47:CO73 CU47:CU73</xm:sqref>
        </x14:dataValidation>
        <x14:dataValidation type="list" allowBlank="1" showInputMessage="1" showErrorMessage="1" xr:uid="{00000000-0002-0000-1900-000001000000}">
          <x14:formula1>
            <xm:f>'couple moule presse'!$A$2:$A$67</xm:f>
          </x14:formula1>
          <xm:sqref>BD57:BD67 BD69:BD1048576 D12:D13 BD1:BD9 BD37:BD49 BD12:BD33</xm:sqref>
        </x14:dataValidation>
        <x14:dataValidation type="list" allowBlank="1" showInputMessage="1" showErrorMessage="1" xr:uid="{00000000-0002-0000-1900-000002000000}">
          <x14:formula1>
            <xm:f>'couple moule presse'!$A$2:$A$69</xm:f>
          </x14:formula1>
          <xm:sqref>D5:D11 BD50:BD56 BD10:BD11 BD68 BD34:BD36 D14:D73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Right="0"/>
    <pageSetUpPr fitToPage="1"/>
  </sheetPr>
  <dimension ref="A1:DK90"/>
  <sheetViews>
    <sheetView showGridLines="0" topLeftCell="C1" zoomScale="50" zoomScaleNormal="73" workbookViewId="0">
      <pane xSplit="4" ySplit="4" topLeftCell="G5" activePane="bottomRight" state="frozen"/>
      <selection activeCell="C1" sqref="C1"/>
      <selection pane="topRight" activeCell="G1" sqref="G1"/>
      <selection pane="bottomLeft" activeCell="C5" sqref="C5"/>
      <selection pane="bottomRight" activeCell="A33" sqref="A33:XFD33"/>
    </sheetView>
  </sheetViews>
  <sheetFormatPr baseColWidth="10" defaultColWidth="11.42578125" defaultRowHeight="12.75" outlineLevelCol="1" x14ac:dyDescent="0.25"/>
  <cols>
    <col min="1" max="1" width="9.140625" style="18" hidden="1" customWidth="1"/>
    <col min="2" max="2" width="10.42578125" style="43" hidden="1" customWidth="1"/>
    <col min="3" max="3" width="7.7109375" style="98" customWidth="1"/>
    <col min="4" max="4" width="14.28515625" style="86" customWidth="1" outlineLevel="1"/>
    <col min="5" max="5" width="6.42578125" style="86" customWidth="1" outlineLevel="1"/>
    <col min="6" max="6" width="8.7109375" style="86" customWidth="1" outlineLevel="1"/>
    <col min="7" max="7" width="4.140625" style="42" customWidth="1" outlineLevel="1"/>
    <col min="8" max="8" width="4.28515625" style="42" customWidth="1" outlineLevel="1"/>
    <col min="9" max="9" width="6.85546875" style="77" customWidth="1" outlineLevel="1"/>
    <col min="10" max="10" width="6.85546875" style="121" customWidth="1" outlineLevel="1"/>
    <col min="11" max="11" width="7.28515625" style="121" customWidth="1" outlineLevel="1"/>
    <col min="12" max="12" width="7.85546875" style="248" customWidth="1" outlineLevel="1"/>
    <col min="13" max="13" width="4.28515625" style="77" customWidth="1" outlineLevel="1"/>
    <col min="14" max="14" width="4.28515625" style="42" customWidth="1" outlineLevel="1"/>
    <col min="15" max="15" width="6.85546875" style="77" customWidth="1" outlineLevel="1"/>
    <col min="16" max="16" width="6.85546875" style="121" customWidth="1" outlineLevel="1"/>
    <col min="17" max="17" width="7.28515625" style="121" customWidth="1" outlineLevel="1"/>
    <col min="18" max="18" width="7.85546875" style="248" customWidth="1" outlineLevel="1"/>
    <col min="19" max="19" width="4.28515625" style="77" customWidth="1" outlineLevel="1"/>
    <col min="20" max="20" width="4.28515625" style="42" customWidth="1" outlineLevel="1"/>
    <col min="21" max="21" width="6.85546875" style="77" customWidth="1" outlineLevel="1"/>
    <col min="22" max="22" width="6.85546875" style="121" customWidth="1" outlineLevel="1"/>
    <col min="23" max="23" width="7.28515625" style="121" customWidth="1" outlineLevel="1"/>
    <col min="24" max="24" width="7.85546875" style="248" customWidth="1" outlineLevel="1"/>
    <col min="25" max="25" width="4.28515625" style="77" customWidth="1" outlineLevel="1"/>
    <col min="26" max="26" width="4.28515625" style="42" customWidth="1" outlineLevel="1"/>
    <col min="27" max="27" width="6.85546875" style="77" customWidth="1" outlineLevel="1"/>
    <col min="28" max="28" width="6.85546875" style="121" customWidth="1" outlineLevel="1"/>
    <col min="29" max="29" width="7.28515625" style="121" customWidth="1" outlineLevel="1"/>
    <col min="30" max="30" width="7.85546875" style="248" customWidth="1" outlineLevel="1"/>
    <col min="31" max="31" width="4.28515625" style="77" customWidth="1" outlineLevel="1"/>
    <col min="32" max="32" width="4.28515625" style="42" customWidth="1" outlineLevel="1"/>
    <col min="33" max="33" width="6.7109375" style="77" customWidth="1" outlineLevel="1"/>
    <col min="34" max="34" width="6.7109375" style="121" customWidth="1" outlineLevel="1"/>
    <col min="35" max="35" width="7.28515625" style="121" customWidth="1" outlineLevel="1"/>
    <col min="36" max="36" width="7.85546875" style="248" customWidth="1" outlineLevel="1"/>
    <col min="37" max="37" width="4.28515625" style="77" customWidth="1" outlineLevel="1"/>
    <col min="38" max="38" width="4.28515625" style="42" customWidth="1" outlineLevel="1"/>
    <col min="39" max="39" width="6.7109375" style="77" customWidth="1" outlineLevel="1"/>
    <col min="40" max="40" width="6.7109375" style="121" customWidth="1" outlineLevel="1"/>
    <col min="41" max="41" width="7.28515625" style="121" customWidth="1" outlineLevel="1"/>
    <col min="42" max="42" width="7.85546875" style="248" customWidth="1" outlineLevel="1"/>
    <col min="43" max="43" width="4.28515625" style="77" customWidth="1" outlineLevel="1"/>
    <col min="44" max="44" width="4.28515625" style="42" customWidth="1" outlineLevel="1"/>
    <col min="45" max="45" width="6.7109375" style="77" customWidth="1" outlineLevel="1"/>
    <col min="46" max="46" width="6.7109375" style="121" customWidth="1" outlineLevel="1"/>
    <col min="47" max="47" width="7.42578125" style="121" customWidth="1" outlineLevel="1"/>
    <col min="48" max="48" width="7.85546875" style="248" customWidth="1" outlineLevel="1"/>
    <col min="49" max="49" width="2" style="122" customWidth="1" outlineLevel="1"/>
    <col min="50" max="51" width="7.7109375" style="77" customWidth="1" outlineLevel="1"/>
    <col min="52" max="52" width="8.85546875" style="77" customWidth="1" outlineLevel="1"/>
    <col min="53" max="53" width="8.85546875" style="248" customWidth="1" outlineLevel="1"/>
    <col min="54" max="54" width="2.85546875" style="77" customWidth="1"/>
    <col min="55" max="55" width="11.42578125" style="98" customWidth="1" outlineLevel="1"/>
    <col min="56" max="56" width="14.28515625" style="86" customWidth="1" outlineLevel="1"/>
    <col min="57" max="57" width="6.42578125" style="86" bestFit="1" customWidth="1" outlineLevel="1"/>
    <col min="58" max="58" width="8.7109375" style="86" customWidth="1" outlineLevel="1"/>
    <col min="59" max="59" width="4.140625" style="42" customWidth="1" outlineLevel="1"/>
    <col min="60" max="60" width="4.28515625" style="42" customWidth="1" outlineLevel="1"/>
    <col min="61" max="61" width="6.85546875" style="77" customWidth="1" outlineLevel="1"/>
    <col min="62" max="62" width="6.85546875" style="121" customWidth="1" outlineLevel="1"/>
    <col min="63" max="63" width="8.28515625" style="121" customWidth="1" outlineLevel="1"/>
    <col min="64" max="64" width="8" style="248" customWidth="1" outlineLevel="1"/>
    <col min="65" max="65" width="4.28515625" style="77" customWidth="1" outlineLevel="1"/>
    <col min="66" max="66" width="4.28515625" style="42" customWidth="1" outlineLevel="1"/>
    <col min="67" max="67" width="6.85546875" style="77" customWidth="1" outlineLevel="1"/>
    <col min="68" max="68" width="6.85546875" style="121" customWidth="1" outlineLevel="1"/>
    <col min="69" max="69" width="8.28515625" style="121" customWidth="1" outlineLevel="1"/>
    <col min="70" max="70" width="8" style="248" customWidth="1" outlineLevel="1"/>
    <col min="71" max="71" width="4.28515625" style="77" customWidth="1" outlineLevel="1"/>
    <col min="72" max="72" width="4.28515625" style="42" customWidth="1" outlineLevel="1"/>
    <col min="73" max="73" width="6.85546875" style="77" customWidth="1" outlineLevel="1"/>
    <col min="74" max="74" width="6.85546875" style="121" customWidth="1" outlineLevel="1"/>
    <col min="75" max="75" width="8.28515625" style="121" customWidth="1" outlineLevel="1"/>
    <col min="76" max="76" width="8" style="248" customWidth="1" outlineLevel="1"/>
    <col min="77" max="77" width="4.28515625" style="77" customWidth="1" outlineLevel="1"/>
    <col min="78" max="78" width="4.28515625" style="42" customWidth="1" outlineLevel="1"/>
    <col min="79" max="79" width="6.85546875" style="77" customWidth="1" outlineLevel="1"/>
    <col min="80" max="80" width="6.85546875" style="121" customWidth="1" outlineLevel="1"/>
    <col min="81" max="81" width="8.28515625" style="121" customWidth="1" outlineLevel="1"/>
    <col min="82" max="82" width="8" style="248" customWidth="1" outlineLevel="1"/>
    <col min="83" max="83" width="4.28515625" style="77" customWidth="1" outlineLevel="1"/>
    <col min="84" max="84" width="4.28515625" style="42" customWidth="1" outlineLevel="1"/>
    <col min="85" max="85" width="6.7109375" style="77" customWidth="1" outlineLevel="1"/>
    <col min="86" max="86" width="6.7109375" style="121" customWidth="1" outlineLevel="1"/>
    <col min="87" max="87" width="8.28515625" style="121" customWidth="1" outlineLevel="1"/>
    <col min="88" max="88" width="8" style="248" customWidth="1" outlineLevel="1"/>
    <col min="89" max="89" width="4.28515625" style="77" customWidth="1" outlineLevel="1"/>
    <col min="90" max="90" width="4.28515625" style="42" customWidth="1" outlineLevel="1"/>
    <col min="91" max="91" width="6.7109375" style="77" customWidth="1" outlineLevel="1"/>
    <col min="92" max="92" width="6.7109375" style="121" customWidth="1" outlineLevel="1"/>
    <col min="93" max="93" width="8.28515625" style="121" customWidth="1" outlineLevel="1"/>
    <col min="94" max="94" width="8" style="248" customWidth="1" outlineLevel="1"/>
    <col min="95" max="95" width="4.28515625" style="77" customWidth="1" outlineLevel="1"/>
    <col min="96" max="96" width="4.28515625" style="42" customWidth="1" outlineLevel="1"/>
    <col min="97" max="97" width="6.7109375" style="77" customWidth="1" outlineLevel="1"/>
    <col min="98" max="98" width="6.7109375" style="121" customWidth="1" outlineLevel="1"/>
    <col min="99" max="99" width="8.28515625" style="121" customWidth="1" outlineLevel="1"/>
    <col min="100" max="100" width="8" style="248" customWidth="1" outlineLevel="1"/>
    <col min="101" max="101" width="2" style="122" customWidth="1" outlineLevel="1"/>
    <col min="102" max="102" width="8.85546875" style="77" customWidth="1" outlineLevel="1"/>
    <col min="103" max="103" width="7.7109375" style="77" customWidth="1" outlineLevel="1"/>
    <col min="104" max="104" width="8.85546875" style="77" customWidth="1" outlineLevel="1"/>
    <col min="105" max="105" width="8.85546875" style="248" customWidth="1" outlineLevel="1"/>
    <col min="106" max="106" width="2.5703125" style="77" customWidth="1"/>
    <col min="107" max="108" width="10.42578125" style="248" customWidth="1" outlineLevel="1"/>
    <col min="109" max="109" width="1.42578125" style="121" customWidth="1"/>
    <col min="110" max="110" width="16.28515625" style="43" customWidth="1"/>
    <col min="111" max="111" width="18.42578125" style="43" customWidth="1"/>
    <col min="112" max="112" width="4.5703125" style="43" customWidth="1"/>
    <col min="113" max="16384" width="11.42578125" style="43"/>
  </cols>
  <sheetData>
    <row r="1" spans="1:115" s="172" customFormat="1" ht="16.5" thickBot="1" x14ac:dyDescent="0.3">
      <c r="A1" s="171"/>
      <c r="C1" s="173"/>
      <c r="D1" s="174"/>
      <c r="E1" s="174"/>
      <c r="F1" s="174"/>
      <c r="G1" s="395">
        <v>44242</v>
      </c>
      <c r="H1" s="395"/>
      <c r="I1" s="395"/>
      <c r="J1" s="395"/>
      <c r="K1" s="331"/>
      <c r="L1" s="233"/>
      <c r="M1" s="395">
        <f>G1+1</f>
        <v>44243</v>
      </c>
      <c r="N1" s="395"/>
      <c r="O1" s="395"/>
      <c r="P1" s="395"/>
      <c r="Q1" s="331"/>
      <c r="R1" s="233"/>
      <c r="S1" s="395">
        <f t="shared" ref="S1" si="0">M1+1</f>
        <v>44244</v>
      </c>
      <c r="T1" s="395"/>
      <c r="U1" s="395"/>
      <c r="V1" s="395"/>
      <c r="W1" s="331"/>
      <c r="X1" s="233"/>
      <c r="Y1" s="395">
        <f t="shared" ref="Y1" si="1">S1+1</f>
        <v>44245</v>
      </c>
      <c r="Z1" s="395"/>
      <c r="AA1" s="395"/>
      <c r="AB1" s="395"/>
      <c r="AC1" s="331"/>
      <c r="AD1" s="233"/>
      <c r="AE1" s="395">
        <f t="shared" ref="AE1" si="2">Y1+1</f>
        <v>44246</v>
      </c>
      <c r="AF1" s="395"/>
      <c r="AG1" s="395"/>
      <c r="AH1" s="395"/>
      <c r="AI1" s="331"/>
      <c r="AJ1" s="233"/>
      <c r="AK1" s="395">
        <f t="shared" ref="AK1" si="3">AE1+1</f>
        <v>44247</v>
      </c>
      <c r="AL1" s="395"/>
      <c r="AM1" s="395"/>
      <c r="AN1" s="395"/>
      <c r="AO1" s="331"/>
      <c r="AP1" s="233"/>
      <c r="AQ1" s="395">
        <f t="shared" ref="AQ1" si="4">AK1+1</f>
        <v>44248</v>
      </c>
      <c r="AR1" s="395"/>
      <c r="AS1" s="395"/>
      <c r="AT1" s="395"/>
      <c r="AU1" s="179"/>
      <c r="AV1" s="249"/>
      <c r="AW1" s="175"/>
      <c r="AX1" s="176"/>
      <c r="AY1" s="176"/>
      <c r="AZ1" s="176"/>
      <c r="BA1" s="250"/>
      <c r="BB1" s="176"/>
      <c r="BC1" s="173"/>
      <c r="BD1" s="174"/>
      <c r="BE1" s="174"/>
      <c r="BF1" s="174"/>
      <c r="BG1" s="395">
        <f>AQ1+1</f>
        <v>44249</v>
      </c>
      <c r="BH1" s="395"/>
      <c r="BI1" s="395"/>
      <c r="BJ1" s="395"/>
      <c r="BK1" s="331"/>
      <c r="BL1" s="233"/>
      <c r="BM1" s="395">
        <f>BG1+1</f>
        <v>44250</v>
      </c>
      <c r="BN1" s="395"/>
      <c r="BO1" s="395"/>
      <c r="BP1" s="395"/>
      <c r="BQ1" s="331"/>
      <c r="BR1" s="233"/>
      <c r="BS1" s="395">
        <f t="shared" ref="BS1" si="5">BM1+1</f>
        <v>44251</v>
      </c>
      <c r="BT1" s="395"/>
      <c r="BU1" s="395"/>
      <c r="BV1" s="395"/>
      <c r="BW1" s="331"/>
      <c r="BX1" s="233"/>
      <c r="BY1" s="395">
        <f t="shared" ref="BY1" si="6">BS1+1</f>
        <v>44252</v>
      </c>
      <c r="BZ1" s="395"/>
      <c r="CA1" s="395"/>
      <c r="CB1" s="395"/>
      <c r="CC1" s="331"/>
      <c r="CD1" s="233"/>
      <c r="CE1" s="395">
        <f t="shared" ref="CE1" si="7">BY1+1</f>
        <v>44253</v>
      </c>
      <c r="CF1" s="395"/>
      <c r="CG1" s="395"/>
      <c r="CH1" s="395"/>
      <c r="CI1" s="331"/>
      <c r="CJ1" s="233"/>
      <c r="CK1" s="395">
        <f t="shared" ref="CK1" si="8">CE1+1</f>
        <v>44254</v>
      </c>
      <c r="CL1" s="395"/>
      <c r="CM1" s="395"/>
      <c r="CN1" s="395"/>
      <c r="CO1" s="331"/>
      <c r="CP1" s="233"/>
      <c r="CQ1" s="395">
        <f t="shared" ref="CQ1" si="9">CK1+1</f>
        <v>44255</v>
      </c>
      <c r="CR1" s="395"/>
      <c r="CS1" s="395"/>
      <c r="CT1" s="395"/>
      <c r="CU1" s="179"/>
      <c r="CV1" s="249"/>
      <c r="CW1" s="175"/>
      <c r="CX1" s="176"/>
      <c r="CY1" s="176"/>
      <c r="CZ1" s="176"/>
      <c r="DA1" s="250"/>
      <c r="DB1" s="176"/>
      <c r="DC1" s="250"/>
      <c r="DD1" s="250"/>
      <c r="DE1" s="176"/>
    </row>
    <row r="2" spans="1:115" s="12" customFormat="1" ht="22.5" x14ac:dyDescent="0.25">
      <c r="A2" s="11"/>
      <c r="C2" s="13" t="s">
        <v>78</v>
      </c>
      <c r="D2" s="14"/>
      <c r="E2" s="14" t="s">
        <v>195</v>
      </c>
      <c r="F2" s="15"/>
      <c r="G2" s="396" t="s">
        <v>79</v>
      </c>
      <c r="H2" s="397"/>
      <c r="I2" s="397"/>
      <c r="J2" s="397"/>
      <c r="K2" s="397"/>
      <c r="L2" s="398"/>
      <c r="M2" s="396" t="s">
        <v>80</v>
      </c>
      <c r="N2" s="397"/>
      <c r="O2" s="397"/>
      <c r="P2" s="397"/>
      <c r="Q2" s="397"/>
      <c r="R2" s="398"/>
      <c r="S2" s="396" t="s">
        <v>81</v>
      </c>
      <c r="T2" s="397"/>
      <c r="U2" s="397"/>
      <c r="V2" s="397"/>
      <c r="W2" s="397"/>
      <c r="X2" s="398"/>
      <c r="Y2" s="396" t="s">
        <v>82</v>
      </c>
      <c r="Z2" s="397"/>
      <c r="AA2" s="397"/>
      <c r="AB2" s="397"/>
      <c r="AC2" s="397"/>
      <c r="AD2" s="398"/>
      <c r="AE2" s="396" t="s">
        <v>83</v>
      </c>
      <c r="AF2" s="397"/>
      <c r="AG2" s="397"/>
      <c r="AH2" s="397"/>
      <c r="AI2" s="397"/>
      <c r="AJ2" s="398"/>
      <c r="AK2" s="396" t="s">
        <v>84</v>
      </c>
      <c r="AL2" s="397"/>
      <c r="AM2" s="397"/>
      <c r="AN2" s="397"/>
      <c r="AO2" s="397"/>
      <c r="AP2" s="398"/>
      <c r="AQ2" s="396" t="s">
        <v>85</v>
      </c>
      <c r="AR2" s="397"/>
      <c r="AS2" s="397"/>
      <c r="AT2" s="397"/>
      <c r="AU2" s="397"/>
      <c r="AV2" s="398"/>
      <c r="AW2" s="16"/>
      <c r="AX2" s="391" t="s">
        <v>132</v>
      </c>
      <c r="AY2" s="392"/>
      <c r="AZ2" s="392"/>
      <c r="BA2" s="393"/>
      <c r="BB2" s="17"/>
      <c r="BC2" s="13"/>
      <c r="BD2" s="14"/>
      <c r="BE2" s="14" t="s">
        <v>196</v>
      </c>
      <c r="BF2" s="15"/>
      <c r="BG2" s="388" t="s">
        <v>79</v>
      </c>
      <c r="BH2" s="389"/>
      <c r="BI2" s="389"/>
      <c r="BJ2" s="389"/>
      <c r="BK2" s="389"/>
      <c r="BL2" s="390"/>
      <c r="BM2" s="388" t="s">
        <v>80</v>
      </c>
      <c r="BN2" s="389"/>
      <c r="BO2" s="389"/>
      <c r="BP2" s="389"/>
      <c r="BQ2" s="389"/>
      <c r="BR2" s="390"/>
      <c r="BS2" s="388" t="s">
        <v>81</v>
      </c>
      <c r="BT2" s="389"/>
      <c r="BU2" s="389"/>
      <c r="BV2" s="389"/>
      <c r="BW2" s="389"/>
      <c r="BX2" s="390"/>
      <c r="BY2" s="388" t="s">
        <v>82</v>
      </c>
      <c r="BZ2" s="389"/>
      <c r="CA2" s="389"/>
      <c r="CB2" s="389"/>
      <c r="CC2" s="389"/>
      <c r="CD2" s="390"/>
      <c r="CE2" s="388" t="s">
        <v>83</v>
      </c>
      <c r="CF2" s="389"/>
      <c r="CG2" s="389"/>
      <c r="CH2" s="389"/>
      <c r="CI2" s="389"/>
      <c r="CJ2" s="390"/>
      <c r="CK2" s="388" t="s">
        <v>84</v>
      </c>
      <c r="CL2" s="389"/>
      <c r="CM2" s="389"/>
      <c r="CN2" s="389"/>
      <c r="CO2" s="389"/>
      <c r="CP2" s="390"/>
      <c r="CQ2" s="388" t="s">
        <v>85</v>
      </c>
      <c r="CR2" s="389"/>
      <c r="CS2" s="389"/>
      <c r="CT2" s="389"/>
      <c r="CU2" s="389"/>
      <c r="CV2" s="390"/>
      <c r="CW2" s="16"/>
      <c r="CX2" s="391" t="s">
        <v>133</v>
      </c>
      <c r="CY2" s="392"/>
      <c r="CZ2" s="392"/>
      <c r="DA2" s="393"/>
      <c r="DB2" s="206"/>
      <c r="DC2" s="391" t="s">
        <v>142</v>
      </c>
      <c r="DD2" s="393"/>
      <c r="DE2" s="17"/>
      <c r="DF2" s="385" t="s">
        <v>86</v>
      </c>
      <c r="DG2" s="385"/>
      <c r="DH2" s="18"/>
      <c r="DI2" s="18"/>
      <c r="DJ2" s="18"/>
      <c r="DK2" s="18"/>
    </row>
    <row r="3" spans="1:115" s="29" customFormat="1" ht="39.950000000000003" customHeight="1" x14ac:dyDescent="0.25">
      <c r="A3" s="19" t="s">
        <v>138</v>
      </c>
      <c r="B3" s="19" t="s">
        <v>139</v>
      </c>
      <c r="C3" s="20" t="s">
        <v>1</v>
      </c>
      <c r="D3" s="21" t="s">
        <v>0</v>
      </c>
      <c r="E3" s="22" t="s">
        <v>6</v>
      </c>
      <c r="F3" s="22" t="s">
        <v>88</v>
      </c>
      <c r="G3" s="141" t="s">
        <v>89</v>
      </c>
      <c r="H3" s="23" t="s">
        <v>90</v>
      </c>
      <c r="I3" s="24" t="s">
        <v>91</v>
      </c>
      <c r="J3" s="25" t="s">
        <v>92</v>
      </c>
      <c r="K3" s="177" t="s">
        <v>128</v>
      </c>
      <c r="L3" s="234" t="s">
        <v>130</v>
      </c>
      <c r="M3" s="141" t="s">
        <v>89</v>
      </c>
      <c r="N3" s="23" t="s">
        <v>90</v>
      </c>
      <c r="O3" s="24" t="s">
        <v>91</v>
      </c>
      <c r="P3" s="25" t="s">
        <v>92</v>
      </c>
      <c r="Q3" s="177" t="s">
        <v>128</v>
      </c>
      <c r="R3" s="234" t="s">
        <v>130</v>
      </c>
      <c r="S3" s="141" t="s">
        <v>89</v>
      </c>
      <c r="T3" s="23" t="s">
        <v>90</v>
      </c>
      <c r="U3" s="24" t="s">
        <v>91</v>
      </c>
      <c r="V3" s="25" t="s">
        <v>92</v>
      </c>
      <c r="W3" s="177" t="s">
        <v>128</v>
      </c>
      <c r="X3" s="234" t="s">
        <v>130</v>
      </c>
      <c r="Y3" s="141" t="s">
        <v>89</v>
      </c>
      <c r="Z3" s="23" t="s">
        <v>90</v>
      </c>
      <c r="AA3" s="24" t="s">
        <v>91</v>
      </c>
      <c r="AB3" s="25" t="s">
        <v>92</v>
      </c>
      <c r="AC3" s="177" t="s">
        <v>128</v>
      </c>
      <c r="AD3" s="234" t="s">
        <v>130</v>
      </c>
      <c r="AE3" s="141" t="s">
        <v>89</v>
      </c>
      <c r="AF3" s="23" t="s">
        <v>90</v>
      </c>
      <c r="AG3" s="24" t="s">
        <v>91</v>
      </c>
      <c r="AH3" s="25" t="s">
        <v>92</v>
      </c>
      <c r="AI3" s="177" t="s">
        <v>128</v>
      </c>
      <c r="AJ3" s="234" t="s">
        <v>130</v>
      </c>
      <c r="AK3" s="141" t="s">
        <v>89</v>
      </c>
      <c r="AL3" s="23" t="s">
        <v>90</v>
      </c>
      <c r="AM3" s="24" t="s">
        <v>91</v>
      </c>
      <c r="AN3" s="25" t="s">
        <v>92</v>
      </c>
      <c r="AO3" s="177" t="s">
        <v>128</v>
      </c>
      <c r="AP3" s="234" t="s">
        <v>130</v>
      </c>
      <c r="AQ3" s="141" t="s">
        <v>89</v>
      </c>
      <c r="AR3" s="23" t="s">
        <v>90</v>
      </c>
      <c r="AS3" s="24" t="s">
        <v>91</v>
      </c>
      <c r="AT3" s="25" t="s">
        <v>92</v>
      </c>
      <c r="AU3" s="177" t="s">
        <v>128</v>
      </c>
      <c r="AV3" s="234" t="s">
        <v>130</v>
      </c>
      <c r="AW3" s="26"/>
      <c r="AX3" s="198" t="s">
        <v>131</v>
      </c>
      <c r="AY3" s="223" t="s">
        <v>145</v>
      </c>
      <c r="AZ3" s="27" t="s">
        <v>93</v>
      </c>
      <c r="BA3" s="264" t="s">
        <v>146</v>
      </c>
      <c r="BB3" s="28"/>
      <c r="BC3" s="20" t="s">
        <v>1</v>
      </c>
      <c r="BD3" s="21" t="s">
        <v>0</v>
      </c>
      <c r="BE3" s="22" t="s">
        <v>6</v>
      </c>
      <c r="BF3" s="22" t="s">
        <v>88</v>
      </c>
      <c r="BG3" s="141" t="s">
        <v>89</v>
      </c>
      <c r="BH3" s="23" t="s">
        <v>90</v>
      </c>
      <c r="BI3" s="24" t="s">
        <v>91</v>
      </c>
      <c r="BJ3" s="25" t="s">
        <v>92</v>
      </c>
      <c r="BK3" s="177" t="s">
        <v>128</v>
      </c>
      <c r="BL3" s="234" t="s">
        <v>130</v>
      </c>
      <c r="BM3" s="141" t="s">
        <v>89</v>
      </c>
      <c r="BN3" s="23" t="s">
        <v>90</v>
      </c>
      <c r="BO3" s="24" t="s">
        <v>91</v>
      </c>
      <c r="BP3" s="25" t="s">
        <v>92</v>
      </c>
      <c r="BQ3" s="177" t="s">
        <v>128</v>
      </c>
      <c r="BR3" s="234" t="s">
        <v>130</v>
      </c>
      <c r="BS3" s="141" t="s">
        <v>89</v>
      </c>
      <c r="BT3" s="23" t="s">
        <v>90</v>
      </c>
      <c r="BU3" s="24" t="s">
        <v>91</v>
      </c>
      <c r="BV3" s="25" t="s">
        <v>92</v>
      </c>
      <c r="BW3" s="177" t="s">
        <v>128</v>
      </c>
      <c r="BX3" s="234" t="s">
        <v>130</v>
      </c>
      <c r="BY3" s="141" t="s">
        <v>89</v>
      </c>
      <c r="BZ3" s="23" t="s">
        <v>90</v>
      </c>
      <c r="CA3" s="24" t="s">
        <v>91</v>
      </c>
      <c r="CB3" s="25" t="s">
        <v>92</v>
      </c>
      <c r="CC3" s="177" t="s">
        <v>128</v>
      </c>
      <c r="CD3" s="234" t="s">
        <v>130</v>
      </c>
      <c r="CE3" s="141" t="s">
        <v>89</v>
      </c>
      <c r="CF3" s="23" t="s">
        <v>90</v>
      </c>
      <c r="CG3" s="24" t="s">
        <v>91</v>
      </c>
      <c r="CH3" s="25" t="s">
        <v>92</v>
      </c>
      <c r="CI3" s="177" t="s">
        <v>128</v>
      </c>
      <c r="CJ3" s="234" t="s">
        <v>130</v>
      </c>
      <c r="CK3" s="141" t="s">
        <v>89</v>
      </c>
      <c r="CL3" s="23" t="s">
        <v>90</v>
      </c>
      <c r="CM3" s="24" t="s">
        <v>91</v>
      </c>
      <c r="CN3" s="25" t="s">
        <v>92</v>
      </c>
      <c r="CO3" s="177" t="s">
        <v>128</v>
      </c>
      <c r="CP3" s="234" t="s">
        <v>130</v>
      </c>
      <c r="CQ3" s="141" t="s">
        <v>89</v>
      </c>
      <c r="CR3" s="23" t="s">
        <v>90</v>
      </c>
      <c r="CS3" s="24" t="s">
        <v>91</v>
      </c>
      <c r="CT3" s="25" t="s">
        <v>92</v>
      </c>
      <c r="CU3" s="177" t="s">
        <v>128</v>
      </c>
      <c r="CV3" s="234" t="s">
        <v>130</v>
      </c>
      <c r="CW3" s="26"/>
      <c r="CX3" s="198" t="s">
        <v>131</v>
      </c>
      <c r="CY3" s="223" t="s">
        <v>145</v>
      </c>
      <c r="CZ3" s="27" t="s">
        <v>93</v>
      </c>
      <c r="DA3" s="264" t="s">
        <v>146</v>
      </c>
      <c r="DB3" s="207"/>
      <c r="DC3" s="265" t="s">
        <v>113</v>
      </c>
      <c r="DD3" s="277" t="s">
        <v>134</v>
      </c>
      <c r="DE3" s="26"/>
      <c r="DF3" s="385"/>
      <c r="DG3" s="385"/>
      <c r="DH3" s="18"/>
      <c r="DI3" s="18"/>
      <c r="DJ3" s="18"/>
      <c r="DK3" s="18"/>
    </row>
    <row r="4" spans="1:115" s="30" customFormat="1" ht="5.0999999999999996" customHeight="1" x14ac:dyDescent="0.25">
      <c r="D4" s="31"/>
      <c r="E4" s="32"/>
      <c r="F4" s="31"/>
      <c r="G4" s="142"/>
      <c r="H4" s="33"/>
      <c r="I4" s="34"/>
      <c r="J4" s="34"/>
      <c r="K4" s="34"/>
      <c r="L4" s="235"/>
      <c r="M4" s="142"/>
      <c r="N4" s="33"/>
      <c r="O4" s="34"/>
      <c r="P4" s="34"/>
      <c r="Q4" s="34"/>
      <c r="R4" s="235"/>
      <c r="S4" s="142"/>
      <c r="T4" s="33"/>
      <c r="U4" s="34"/>
      <c r="V4" s="34"/>
      <c r="W4" s="34"/>
      <c r="X4" s="235"/>
      <c r="Y4" s="142"/>
      <c r="Z4" s="33"/>
      <c r="AA4" s="34"/>
      <c r="AB4" s="34"/>
      <c r="AC4" s="34"/>
      <c r="AD4" s="235"/>
      <c r="AE4" s="142"/>
      <c r="AF4" s="33"/>
      <c r="AG4" s="34"/>
      <c r="AH4" s="34"/>
      <c r="AI4" s="34"/>
      <c r="AJ4" s="235"/>
      <c r="AK4" s="142"/>
      <c r="AL4" s="33"/>
      <c r="AM4" s="34"/>
      <c r="AN4" s="34"/>
      <c r="AO4" s="34"/>
      <c r="AP4" s="235"/>
      <c r="AQ4" s="142"/>
      <c r="AR4" s="33"/>
      <c r="AS4" s="34"/>
      <c r="AT4" s="34"/>
      <c r="AU4" s="34"/>
      <c r="AV4" s="235"/>
      <c r="AW4" s="26"/>
      <c r="AX4" s="199"/>
      <c r="AY4" s="219"/>
      <c r="AZ4" s="26"/>
      <c r="BA4" s="251"/>
      <c r="BB4" s="26"/>
      <c r="BD4" s="31"/>
      <c r="BE4" s="32"/>
      <c r="BF4" s="31"/>
      <c r="BG4" s="142"/>
      <c r="BH4" s="33"/>
      <c r="BI4" s="34"/>
      <c r="BJ4" s="34"/>
      <c r="BK4" s="34"/>
      <c r="BL4" s="235"/>
      <c r="BM4" s="142"/>
      <c r="BN4" s="33"/>
      <c r="BO4" s="34"/>
      <c r="BP4" s="34"/>
      <c r="BQ4" s="34"/>
      <c r="BR4" s="235"/>
      <c r="BS4" s="142"/>
      <c r="BT4" s="33"/>
      <c r="BU4" s="34"/>
      <c r="BV4" s="34"/>
      <c r="BW4" s="34"/>
      <c r="BX4" s="235"/>
      <c r="BY4" s="142"/>
      <c r="BZ4" s="33"/>
      <c r="CA4" s="34"/>
      <c r="CB4" s="34"/>
      <c r="CC4" s="34"/>
      <c r="CD4" s="235"/>
      <c r="CE4" s="142"/>
      <c r="CF4" s="33"/>
      <c r="CG4" s="34"/>
      <c r="CH4" s="34"/>
      <c r="CI4" s="34"/>
      <c r="CJ4" s="235"/>
      <c r="CK4" s="142"/>
      <c r="CL4" s="33"/>
      <c r="CM4" s="34"/>
      <c r="CN4" s="34"/>
      <c r="CO4" s="34"/>
      <c r="CP4" s="235"/>
      <c r="CQ4" s="142"/>
      <c r="CR4" s="33"/>
      <c r="CS4" s="34"/>
      <c r="CT4" s="34"/>
      <c r="CU4" s="34"/>
      <c r="CV4" s="235"/>
      <c r="CW4" s="26"/>
      <c r="CX4" s="199"/>
      <c r="CY4" s="219"/>
      <c r="CZ4" s="26"/>
      <c r="DA4" s="251"/>
      <c r="DB4" s="199"/>
      <c r="DC4" s="266"/>
      <c r="DD4" s="251"/>
      <c r="DE4" s="26"/>
    </row>
    <row r="5" spans="1:115" ht="12.6" customHeight="1" x14ac:dyDescent="0.2">
      <c r="A5" s="35" t="str">
        <f t="shared" ref="A5:A68" si="10">C5&amp;D5</f>
        <v>P80</v>
      </c>
      <c r="B5" s="36" t="str">
        <f>BC5&amp;BD5</f>
        <v>P80CU240/11</v>
      </c>
      <c r="C5" s="37" t="s">
        <v>32</v>
      </c>
      <c r="D5" s="159"/>
      <c r="E5" s="38" t="str">
        <f>IF(D5="","",VLOOKUP(A5,'couple moule presse'!H:O,8,0))</f>
        <v/>
      </c>
      <c r="F5" s="39" t="str">
        <f>IF(D5="","",VLOOKUP(A5,'couple moule presse'!H:M,6,0))</f>
        <v/>
      </c>
      <c r="G5" s="191"/>
      <c r="H5" s="160"/>
      <c r="I5" s="40" t="str">
        <f t="shared" ref="I5:I68" si="11">IF(OR($F5="",H5=0),"",$F5*H5/24)</f>
        <v/>
      </c>
      <c r="J5" s="41"/>
      <c r="K5" s="180"/>
      <c r="L5" s="236" t="str">
        <f>IF(I5="","",1-ABS((I5-J5)/I5))</f>
        <v/>
      </c>
      <c r="M5" s="191"/>
      <c r="N5" s="160"/>
      <c r="O5" s="40" t="str">
        <f t="shared" ref="O5:O68" si="12">IF(OR($F5="",N5=0),"",$F5*N5/24)</f>
        <v/>
      </c>
      <c r="P5" s="41"/>
      <c r="Q5" s="180"/>
      <c r="R5" s="236" t="str">
        <f>IF(O5="","",1-ABS((O5-P5)/O5))</f>
        <v/>
      </c>
      <c r="S5" s="191"/>
      <c r="T5" s="160"/>
      <c r="U5" s="40" t="str">
        <f t="shared" ref="U5:U68" si="13">IF(OR($F5="",T5=0),"",$F5*T5/24)</f>
        <v/>
      </c>
      <c r="V5" s="41"/>
      <c r="W5" s="180"/>
      <c r="X5" s="236" t="str">
        <f>IF(U5="","",1-ABS((U5-V5)/U5))</f>
        <v/>
      </c>
      <c r="Y5" s="191"/>
      <c r="Z5" s="160"/>
      <c r="AA5" s="40" t="str">
        <f t="shared" ref="AA5:AA68" si="14">IF(OR($F5="",Z5=0),"",$F5*Z5/24)</f>
        <v/>
      </c>
      <c r="AB5" s="41"/>
      <c r="AC5" s="180"/>
      <c r="AD5" s="236" t="str">
        <f>IF(AA5="","",1-ABS((AA5-AB5)/AA5))</f>
        <v/>
      </c>
      <c r="AE5" s="191"/>
      <c r="AF5" s="160"/>
      <c r="AG5" s="40" t="str">
        <f t="shared" ref="AG5:AG68" si="15">IF(OR($F5="",AF5=0),"",$F5*AF5/24)</f>
        <v/>
      </c>
      <c r="AH5" s="41"/>
      <c r="AI5" s="180"/>
      <c r="AJ5" s="236" t="str">
        <f>IF(AG5="","",1-ABS((AG5-AH5)/AG5))</f>
        <v/>
      </c>
      <c r="AK5" s="191"/>
      <c r="AL5" s="160"/>
      <c r="AM5" s="40" t="str">
        <f t="shared" ref="AM5:AM68" si="16">IF(OR($F5="",AL5=0),"",$F5*AL5/24)</f>
        <v/>
      </c>
      <c r="AN5" s="41"/>
      <c r="AO5" s="180"/>
      <c r="AP5" s="236" t="str">
        <f>IF(AM5="","",1-ABS((AM5-AN5)/AM5))</f>
        <v/>
      </c>
      <c r="AQ5" s="191"/>
      <c r="AR5" s="160"/>
      <c r="AS5" s="40" t="str">
        <f t="shared" ref="AS5:AS68" si="17">IF(OR($F5="",AR5=0),"",$F5*AR5/24)</f>
        <v/>
      </c>
      <c r="AT5" s="41"/>
      <c r="AU5" s="180"/>
      <c r="AV5" s="236" t="str">
        <f>IF(AS5="","",1-ABS((AS5-AT5)/AS5))</f>
        <v/>
      </c>
      <c r="AW5" s="16"/>
      <c r="AX5" s="208" t="str">
        <f>IF(SUM(I5,O5,U5,AA5,AG5,AM5,AS5)&gt;0,SUM(I5,O5,U5,AA5,AG5,AM5,AS5),"")</f>
        <v/>
      </c>
      <c r="AY5" s="224" t="str">
        <f>IF(SUM(J5,P5,V5,AB5,AH5,AN5,AT5)&gt;0,SUM(J5,P5,V5,AB5,AH5,AN5,AT5),"")</f>
        <v/>
      </c>
      <c r="AZ5" s="209" t="str">
        <f>IF(AY5="",AX5,IF(AX5="","",AX5-AY5))</f>
        <v/>
      </c>
      <c r="BA5" s="252" t="str">
        <f>IF(AX5="","",IF(AND(AX5&gt;0,AY5=""),0,1-ABS((AX5-AY5)/AX5)))</f>
        <v/>
      </c>
      <c r="BB5" s="42"/>
      <c r="BC5" s="37" t="str">
        <f>C5</f>
        <v>P80</v>
      </c>
      <c r="BD5" s="157" t="s">
        <v>31</v>
      </c>
      <c r="BE5" s="38" t="str">
        <f>IF(BD5="","",VLOOKUP(B5,'couple moule presse'!H:O,8,0))</f>
        <v>P</v>
      </c>
      <c r="BF5" s="39">
        <f>IF(BD5="","",VLOOKUP(B5,'couple moule presse'!H:M,6,0))</f>
        <v>1131.0545454545454</v>
      </c>
      <c r="BG5" s="191"/>
      <c r="BH5" s="160">
        <v>24</v>
      </c>
      <c r="BI5" s="40">
        <f t="shared" ref="BI5:BI9" si="18">IF(OR($BF5="",BH5=0),"",$BF5*BH5/24)</f>
        <v>1131.0545454545454</v>
      </c>
      <c r="BJ5" s="41"/>
      <c r="BK5" s="180"/>
      <c r="BL5" s="236">
        <f>IF(BI5="","",1-ABS((BI5-BJ5)/BI5))</f>
        <v>0</v>
      </c>
      <c r="BM5" s="191"/>
      <c r="BN5" s="160">
        <v>24</v>
      </c>
      <c r="BO5" s="40">
        <f t="shared" ref="BO5:BO9" si="19">IF(OR($BF5="",BN5=0),"",$BF5*BN5/24)</f>
        <v>1131.0545454545454</v>
      </c>
      <c r="BP5" s="41"/>
      <c r="BQ5" s="180"/>
      <c r="BR5" s="236">
        <f>IF(BO5="","",1-ABS((BO5-BP5)/BO5))</f>
        <v>0</v>
      </c>
      <c r="BS5" s="191"/>
      <c r="BT5" s="160">
        <v>24</v>
      </c>
      <c r="BU5" s="40">
        <f t="shared" ref="BU5:BU9" si="20">IF(OR($BF5="",BT5=0),"",$BF5*BT5/24)</f>
        <v>1131.0545454545454</v>
      </c>
      <c r="BV5" s="41"/>
      <c r="BW5" s="180"/>
      <c r="BX5" s="236">
        <f>IF(BU5="","",1-ABS((BU5-BV5)/BU5))</f>
        <v>0</v>
      </c>
      <c r="BY5" s="191"/>
      <c r="BZ5" s="160">
        <v>12</v>
      </c>
      <c r="CA5" s="40">
        <f t="shared" ref="CA5:CA9" si="21">IF(OR($BF5="",BZ5=0),"",$BF5*BZ5/24)</f>
        <v>565.5272727272727</v>
      </c>
      <c r="CB5" s="41"/>
      <c r="CC5" s="180"/>
      <c r="CD5" s="236">
        <f>IF(CA5="","",1-ABS((CA5-CB5)/CA5))</f>
        <v>0</v>
      </c>
      <c r="CE5" s="191"/>
      <c r="CF5" s="160"/>
      <c r="CG5" s="40" t="str">
        <f t="shared" ref="CG5:CG9" si="22">IF(OR($BF5="",CF5=0),"",$BF5*CF5/24)</f>
        <v/>
      </c>
      <c r="CH5" s="41"/>
      <c r="CI5" s="180"/>
      <c r="CJ5" s="236" t="str">
        <f>IF(CG5="","",1-ABS((CG5-CH5)/CG5))</f>
        <v/>
      </c>
      <c r="CK5" s="191"/>
      <c r="CL5" s="160"/>
      <c r="CM5" s="40" t="str">
        <f t="shared" ref="CM5:CM9" si="23">IF(OR($BF5="",CL5=0),"",$BF5*CL5/24)</f>
        <v/>
      </c>
      <c r="CN5" s="41"/>
      <c r="CO5" s="180"/>
      <c r="CP5" s="236" t="str">
        <f>IF(CM5="","",1-ABS((CM5-CN5)/CM5))</f>
        <v/>
      </c>
      <c r="CQ5" s="191"/>
      <c r="CR5" s="160"/>
      <c r="CS5" s="40" t="str">
        <f t="shared" ref="CS5:CS9" si="24">IF(OR($BF5="",CR5=0),"",$BF5*CR5/24)</f>
        <v/>
      </c>
      <c r="CT5" s="41"/>
      <c r="CU5" s="180"/>
      <c r="CV5" s="236" t="str">
        <f>IF(CS5="","",1-ABS((CS5-CT5)/CS5))</f>
        <v/>
      </c>
      <c r="CW5" s="16"/>
      <c r="CX5" s="208">
        <f>IF(SUM(BI5,BO5,BU5,CA5,CG5,CM5,CS5)&gt;0,SUM(BI5,BO5,BU5,CA5,CG5,CM5,CS5),"")</f>
        <v>3958.6909090909089</v>
      </c>
      <c r="CY5" s="224" t="str">
        <f>IF(SUM(BJ5,BP5,BV5,CB5,CH5,CN5,CT5)&gt;0,SUM(BJ5,BP5,BV5,CB5,CH5,CN5,CT5),"")</f>
        <v/>
      </c>
      <c r="CZ5" s="209">
        <f>IF(CY5="",CX5,IF(CX5="","",CX5-CY5))</f>
        <v>3958.6909090909089</v>
      </c>
      <c r="DA5" s="252">
        <f>IF(CX5="","",IF(AND(CX5&gt;0,CY5=""),0,1-ABS((CX5-CY5)/CX5)))</f>
        <v>0</v>
      </c>
      <c r="DB5" s="218"/>
      <c r="DC5" s="267">
        <f>SUM(DD5:DD8)</f>
        <v>0.9732142857142857</v>
      </c>
      <c r="DD5" s="278">
        <f t="shared" ref="DD5:DD17" si="25">IF(CX5="",0,CX5/(BF5*14))+IF(AX5="",0,AX5/(F5*14))</f>
        <v>0.25</v>
      </c>
      <c r="DE5" s="40"/>
      <c r="DF5" s="184" t="s">
        <v>136</v>
      </c>
      <c r="DG5" s="44" t="s">
        <v>94</v>
      </c>
      <c r="DH5" s="44"/>
    </row>
    <row r="6" spans="1:115" ht="12.6" customHeight="1" x14ac:dyDescent="0.2">
      <c r="A6" s="35" t="str">
        <f>C6&amp;D6</f>
        <v>P80CU180/2</v>
      </c>
      <c r="B6" s="36" t="str">
        <f t="shared" ref="B6:B69" si="26">BC6&amp;BD6</f>
        <v>P80CU180/2</v>
      </c>
      <c r="C6" s="45" t="s">
        <v>32</v>
      </c>
      <c r="D6" s="157" t="s">
        <v>27</v>
      </c>
      <c r="E6" s="38" t="str">
        <f>IF(D6="","",VLOOKUP(A6,'couple moule presse'!H:O,8,0))</f>
        <v>P</v>
      </c>
      <c r="F6" s="39">
        <f>IF(D6="","",VLOOKUP(A6,'couple moule presse'!H:M,6,0))</f>
        <v>1021.0909090909091</v>
      </c>
      <c r="G6" s="191" t="s">
        <v>190</v>
      </c>
      <c r="H6" s="160">
        <v>19</v>
      </c>
      <c r="I6" s="40">
        <f t="shared" si="11"/>
        <v>808.36363636363637</v>
      </c>
      <c r="J6" s="41"/>
      <c r="K6" s="183"/>
      <c r="L6" s="237">
        <f>IF(I6="","",1-ABS((I6-J6)/I6))</f>
        <v>0</v>
      </c>
      <c r="M6" s="191"/>
      <c r="N6" s="160">
        <v>24</v>
      </c>
      <c r="O6" s="40">
        <f t="shared" si="12"/>
        <v>1021.0909090909091</v>
      </c>
      <c r="P6" s="41"/>
      <c r="Q6" s="183"/>
      <c r="R6" s="237">
        <f>IF(O6="","",1-ABS((O6-P6)/O6))</f>
        <v>0</v>
      </c>
      <c r="S6" s="191"/>
      <c r="T6" s="160">
        <v>3</v>
      </c>
      <c r="U6" s="40">
        <f t="shared" si="13"/>
        <v>127.63636363636364</v>
      </c>
      <c r="V6" s="41"/>
      <c r="W6" s="183"/>
      <c r="X6" s="237">
        <f>IF(U6="","",1-ABS((U6-V6)/U6))</f>
        <v>0</v>
      </c>
      <c r="Y6" s="191"/>
      <c r="Z6" s="160"/>
      <c r="AA6" s="40" t="str">
        <f t="shared" si="14"/>
        <v/>
      </c>
      <c r="AB6" s="41"/>
      <c r="AC6" s="183"/>
      <c r="AD6" s="237" t="str">
        <f>IF(AA6="","",1-ABS((AA6-AB6)/AA6))</f>
        <v/>
      </c>
      <c r="AE6" s="191"/>
      <c r="AF6" s="160"/>
      <c r="AG6" s="40" t="str">
        <f t="shared" si="15"/>
        <v/>
      </c>
      <c r="AH6" s="41"/>
      <c r="AI6" s="183"/>
      <c r="AJ6" s="237" t="str">
        <f>IF(AG6="","",1-ABS((AG6-AH6)/AG6))</f>
        <v/>
      </c>
      <c r="AK6" s="191"/>
      <c r="AL6" s="160"/>
      <c r="AM6" s="40" t="str">
        <f t="shared" si="16"/>
        <v/>
      </c>
      <c r="AN6" s="41"/>
      <c r="AO6" s="183"/>
      <c r="AP6" s="237" t="str">
        <f>IF(AM6="","",1-ABS((AM6-AN6)/AM6))</f>
        <v/>
      </c>
      <c r="AQ6" s="191"/>
      <c r="AR6" s="160"/>
      <c r="AS6" s="40" t="str">
        <f t="shared" si="17"/>
        <v/>
      </c>
      <c r="AT6" s="41"/>
      <c r="AU6" s="183"/>
      <c r="AV6" s="237" t="str">
        <f>IF(AS6="","",1-ABS((AS6-AT6)/AS6))</f>
        <v/>
      </c>
      <c r="AW6" s="16"/>
      <c r="AX6" s="210">
        <f t="shared" ref="AX6:AY69" si="27">IF(SUM(I6,O6,U6,AA6,AG6,AM6,AS6)&gt;0,SUM(I6,O6,U6,AA6,AG6,AM6,AS6),"")</f>
        <v>1957.0909090909092</v>
      </c>
      <c r="AY6" s="225" t="str">
        <f t="shared" si="27"/>
        <v/>
      </c>
      <c r="AZ6" s="211">
        <f t="shared" ref="AZ6:AZ69" si="28">IF(AY6="",AX6,IF(AX6="","",AX6-AY6))</f>
        <v>1957.0909090909092</v>
      </c>
      <c r="BA6" s="253">
        <f t="shared" ref="BA6:BA69" si="29">IF(AX6="","",IF(AND(AX6&gt;0,AY6=""),0,1-ABS((AX6-AY6)/AX6)))</f>
        <v>0</v>
      </c>
      <c r="BB6" s="42"/>
      <c r="BC6" s="45" t="str">
        <f t="shared" ref="BC6:BC32" si="30">C6</f>
        <v>P80</v>
      </c>
      <c r="BD6" s="157" t="s">
        <v>27</v>
      </c>
      <c r="BE6" s="38" t="str">
        <f>IF(BD6="","",VLOOKUP(B6,'couple moule presse'!H:O,8,0))</f>
        <v>P</v>
      </c>
      <c r="BF6" s="39">
        <f>IF(BD6="","",VLOOKUP(B6,'couple moule presse'!H:M,6,0))</f>
        <v>1021.0909090909091</v>
      </c>
      <c r="BG6" s="191"/>
      <c r="BH6" s="160"/>
      <c r="BI6" s="40" t="str">
        <f t="shared" si="18"/>
        <v/>
      </c>
      <c r="BJ6" s="41"/>
      <c r="BK6" s="183"/>
      <c r="BL6" s="237" t="str">
        <f>IF(BI6="","",1-ABS((BI6-BJ6)/BI6))</f>
        <v/>
      </c>
      <c r="BM6" s="191"/>
      <c r="BN6" s="160"/>
      <c r="BO6" s="40" t="str">
        <f t="shared" si="19"/>
        <v/>
      </c>
      <c r="BP6" s="41"/>
      <c r="BQ6" s="183"/>
      <c r="BR6" s="237" t="str">
        <f>IF(BO6="","",1-ABS((BO6-BP6)/BO6))</f>
        <v/>
      </c>
      <c r="BS6" s="191"/>
      <c r="BT6" s="160"/>
      <c r="BU6" s="40" t="str">
        <f t="shared" si="20"/>
        <v/>
      </c>
      <c r="BV6" s="41"/>
      <c r="BW6" s="183"/>
      <c r="BX6" s="237" t="str">
        <f>IF(BU6="","",1-ABS((BU6-BV6)/BU6))</f>
        <v/>
      </c>
      <c r="BY6" s="191" t="s">
        <v>95</v>
      </c>
      <c r="BZ6" s="160">
        <v>10</v>
      </c>
      <c r="CA6" s="40">
        <f t="shared" si="21"/>
        <v>425.4545454545455</v>
      </c>
      <c r="CB6" s="41"/>
      <c r="CC6" s="183"/>
      <c r="CD6" s="237">
        <f>IF(CA6="","",1-ABS((CA6-CB6)/CA6))</f>
        <v>0</v>
      </c>
      <c r="CE6" s="191"/>
      <c r="CF6" s="160">
        <v>24</v>
      </c>
      <c r="CG6" s="40">
        <f t="shared" si="22"/>
        <v>1021.0909090909091</v>
      </c>
      <c r="CH6" s="41"/>
      <c r="CI6" s="183"/>
      <c r="CJ6" s="237">
        <f>IF(CG6="","",1-ABS((CG6-CH6)/CG6))</f>
        <v>0</v>
      </c>
      <c r="CK6" s="191"/>
      <c r="CL6" s="160">
        <v>24</v>
      </c>
      <c r="CM6" s="40">
        <f t="shared" si="23"/>
        <v>1021.0909090909091</v>
      </c>
      <c r="CN6" s="41"/>
      <c r="CO6" s="183"/>
      <c r="CP6" s="237">
        <f>IF(CM6="","",1-ABS((CM6-CN6)/CM6))</f>
        <v>0</v>
      </c>
      <c r="CQ6" s="191"/>
      <c r="CR6" s="160">
        <v>24</v>
      </c>
      <c r="CS6" s="40">
        <f t="shared" si="24"/>
        <v>1021.0909090909091</v>
      </c>
      <c r="CT6" s="41"/>
      <c r="CU6" s="183"/>
      <c r="CV6" s="237">
        <f>IF(CS6="","",1-ABS((CS6-CT6)/CS6))</f>
        <v>0</v>
      </c>
      <c r="CW6" s="16"/>
      <c r="CX6" s="210">
        <f t="shared" ref="CX6:CY69" si="31">IF(SUM(BI6,BO6,BU6,CA6,CG6,CM6,CS6)&gt;0,SUM(BI6,BO6,BU6,CA6,CG6,CM6,CS6),"")</f>
        <v>3488.7272727272725</v>
      </c>
      <c r="CY6" s="225" t="str">
        <f t="shared" si="31"/>
        <v/>
      </c>
      <c r="CZ6" s="211">
        <f t="shared" ref="CZ6:CZ69" si="32">IF(CY6="",CX6,IF(CX6="","",CX6-CY6))</f>
        <v>3488.7272727272725</v>
      </c>
      <c r="DA6" s="253">
        <f t="shared" ref="DA6:DA69" si="33">IF(CX6="","",IF(AND(CX6&gt;0,CY6=""),0,1-ABS((CX6-CY6)/CX6)))</f>
        <v>0</v>
      </c>
      <c r="DB6" s="218"/>
      <c r="DC6" s="268"/>
      <c r="DD6" s="279">
        <f t="shared" si="25"/>
        <v>0.38095238095238093</v>
      </c>
      <c r="DE6" s="40"/>
      <c r="DF6" s="48"/>
      <c r="DG6" s="49" t="s">
        <v>96</v>
      </c>
      <c r="DH6" s="49"/>
    </row>
    <row r="7" spans="1:115" ht="12.6" customHeight="1" x14ac:dyDescent="0.2">
      <c r="A7" s="35" t="str">
        <f>C7&amp;D7</f>
        <v>P80CU240/11</v>
      </c>
      <c r="B7" s="36" t="str">
        <f t="shared" si="26"/>
        <v>P80</v>
      </c>
      <c r="C7" s="45" t="s">
        <v>32</v>
      </c>
      <c r="D7" s="157" t="s">
        <v>31</v>
      </c>
      <c r="E7" s="38" t="str">
        <f>IF(D7="","",VLOOKUP(A7,'couple moule presse'!H:O,8,0))</f>
        <v>P</v>
      </c>
      <c r="F7" s="39">
        <f>IF(D7="","",VLOOKUP(A7,'couple moule presse'!H:M,6,0))</f>
        <v>1131.0545454545454</v>
      </c>
      <c r="G7" s="191"/>
      <c r="H7" s="160"/>
      <c r="I7" s="40" t="str">
        <f t="shared" si="11"/>
        <v/>
      </c>
      <c r="J7" s="41"/>
      <c r="K7" s="181"/>
      <c r="L7" s="238" t="str">
        <f t="shared" ref="L7:L70" si="34">IF(I7="","",1-ABS((I7-J7)/I7))</f>
        <v/>
      </c>
      <c r="M7" s="191"/>
      <c r="N7" s="160"/>
      <c r="O7" s="40" t="str">
        <f t="shared" si="12"/>
        <v/>
      </c>
      <c r="P7" s="41"/>
      <c r="Q7" s="181"/>
      <c r="R7" s="238" t="str">
        <f t="shared" ref="R7:R24" si="35">IF(O7="","",1-ABS((O7-P7)/O7))</f>
        <v/>
      </c>
      <c r="S7" s="191" t="s">
        <v>95</v>
      </c>
      <c r="T7" s="160">
        <v>19</v>
      </c>
      <c r="U7" s="40">
        <f t="shared" si="13"/>
        <v>895.41818181818178</v>
      </c>
      <c r="V7" s="41"/>
      <c r="W7" s="181"/>
      <c r="X7" s="238">
        <f t="shared" ref="X7:X24" si="36">IF(U7="","",1-ABS((U7-V7)/U7))</f>
        <v>0</v>
      </c>
      <c r="Y7" s="191"/>
      <c r="Z7" s="160">
        <v>24</v>
      </c>
      <c r="AA7" s="40">
        <f t="shared" si="14"/>
        <v>1131.0545454545454</v>
      </c>
      <c r="AB7" s="41"/>
      <c r="AC7" s="181"/>
      <c r="AD7" s="238">
        <f t="shared" ref="AD7:AD24" si="37">IF(AA7="","",1-ABS((AA7-AB7)/AA7))</f>
        <v>0</v>
      </c>
      <c r="AE7" s="191"/>
      <c r="AF7" s="160">
        <v>24</v>
      </c>
      <c r="AG7" s="40">
        <f t="shared" si="15"/>
        <v>1131.0545454545454</v>
      </c>
      <c r="AH7" s="41"/>
      <c r="AI7" s="181"/>
      <c r="AJ7" s="238">
        <f t="shared" ref="AJ7:AJ24" si="38">IF(AG7="","",1-ABS((AG7-AH7)/AG7))</f>
        <v>0</v>
      </c>
      <c r="AK7" s="191"/>
      <c r="AL7" s="160">
        <v>24</v>
      </c>
      <c r="AM7" s="40">
        <f t="shared" si="16"/>
        <v>1131.0545454545454</v>
      </c>
      <c r="AN7" s="41"/>
      <c r="AO7" s="181"/>
      <c r="AP7" s="238">
        <f t="shared" ref="AP7:AP24" si="39">IF(AM7="","",1-ABS((AM7-AN7)/AM7))</f>
        <v>0</v>
      </c>
      <c r="AQ7" s="191"/>
      <c r="AR7" s="160">
        <v>24</v>
      </c>
      <c r="AS7" s="40">
        <f t="shared" si="17"/>
        <v>1131.0545454545454</v>
      </c>
      <c r="AT7" s="41"/>
      <c r="AU7" s="181"/>
      <c r="AV7" s="238">
        <f t="shared" ref="AV7:AV24" si="40">IF(AS7="","",1-ABS((AS7-AT7)/AS7))</f>
        <v>0</v>
      </c>
      <c r="AW7" s="16"/>
      <c r="AX7" s="210">
        <f t="shared" si="27"/>
        <v>5419.6363636363631</v>
      </c>
      <c r="AY7" s="226" t="str">
        <f t="shared" si="27"/>
        <v/>
      </c>
      <c r="AZ7" s="211">
        <f t="shared" si="28"/>
        <v>5419.6363636363631</v>
      </c>
      <c r="BA7" s="253">
        <f t="shared" si="29"/>
        <v>0</v>
      </c>
      <c r="BB7" s="42"/>
      <c r="BC7" s="45" t="str">
        <f t="shared" si="30"/>
        <v>P80</v>
      </c>
      <c r="BD7" s="157"/>
      <c r="BE7" s="38" t="str">
        <f>IF(BD7="","",VLOOKUP(B7,'couple moule presse'!H:O,8,0))</f>
        <v/>
      </c>
      <c r="BF7" s="39" t="str">
        <f>IF(BD7="","",VLOOKUP(B7,'couple moule presse'!H:M,6,0))</f>
        <v/>
      </c>
      <c r="BG7" s="191"/>
      <c r="BH7" s="160"/>
      <c r="BI7" s="40" t="str">
        <f t="shared" si="18"/>
        <v/>
      </c>
      <c r="BJ7" s="41"/>
      <c r="BK7" s="181"/>
      <c r="BL7" s="238" t="str">
        <f t="shared" ref="BL7:BL70" si="41">IF(BI7="","",1-ABS((BI7-BJ7)/BI7))</f>
        <v/>
      </c>
      <c r="BM7" s="191"/>
      <c r="BN7" s="160"/>
      <c r="BO7" s="40" t="str">
        <f t="shared" si="19"/>
        <v/>
      </c>
      <c r="BP7" s="41"/>
      <c r="BQ7" s="181"/>
      <c r="BR7" s="238" t="str">
        <f t="shared" ref="BR7:BR24" si="42">IF(BO7="","",1-ABS((BO7-BP7)/BO7))</f>
        <v/>
      </c>
      <c r="BS7" s="191"/>
      <c r="BT7" s="160"/>
      <c r="BU7" s="40" t="str">
        <f t="shared" si="20"/>
        <v/>
      </c>
      <c r="BV7" s="41"/>
      <c r="BW7" s="181"/>
      <c r="BX7" s="238" t="str">
        <f t="shared" ref="BX7:BX24" si="43">IF(BU7="","",1-ABS((BU7-BV7)/BU7))</f>
        <v/>
      </c>
      <c r="BY7" s="191"/>
      <c r="BZ7" s="160"/>
      <c r="CA7" s="40" t="str">
        <f t="shared" si="21"/>
        <v/>
      </c>
      <c r="CB7" s="41"/>
      <c r="CC7" s="181"/>
      <c r="CD7" s="238" t="str">
        <f t="shared" ref="CD7:CD24" si="44">IF(CA7="","",1-ABS((CA7-CB7)/CA7))</f>
        <v/>
      </c>
      <c r="CE7" s="191"/>
      <c r="CF7" s="160"/>
      <c r="CG7" s="40" t="str">
        <f t="shared" si="22"/>
        <v/>
      </c>
      <c r="CH7" s="41"/>
      <c r="CI7" s="181"/>
      <c r="CJ7" s="238" t="str">
        <f t="shared" ref="CJ7:CJ24" si="45">IF(CG7="","",1-ABS((CG7-CH7)/CG7))</f>
        <v/>
      </c>
      <c r="CK7" s="191"/>
      <c r="CL7" s="160"/>
      <c r="CM7" s="40" t="str">
        <f t="shared" si="23"/>
        <v/>
      </c>
      <c r="CN7" s="41"/>
      <c r="CO7" s="181"/>
      <c r="CP7" s="238" t="str">
        <f t="shared" ref="CP7:CP24" si="46">IF(CM7="","",1-ABS((CM7-CN7)/CM7))</f>
        <v/>
      </c>
      <c r="CQ7" s="191"/>
      <c r="CR7" s="160"/>
      <c r="CS7" s="40" t="str">
        <f t="shared" si="24"/>
        <v/>
      </c>
      <c r="CT7" s="41"/>
      <c r="CU7" s="181"/>
      <c r="CV7" s="238" t="str">
        <f t="shared" ref="CV7:CV24" si="47">IF(CS7="","",1-ABS((CS7-CT7)/CS7))</f>
        <v/>
      </c>
      <c r="CW7" s="16"/>
      <c r="CX7" s="210" t="str">
        <f t="shared" si="31"/>
        <v/>
      </c>
      <c r="CY7" s="226" t="str">
        <f t="shared" si="31"/>
        <v/>
      </c>
      <c r="CZ7" s="211" t="str">
        <f t="shared" si="32"/>
        <v/>
      </c>
      <c r="DA7" s="253" t="str">
        <f t="shared" si="33"/>
        <v/>
      </c>
      <c r="DB7" s="218"/>
      <c r="DC7" s="268"/>
      <c r="DD7" s="279">
        <f t="shared" si="25"/>
        <v>0.34226190476190477</v>
      </c>
      <c r="DE7" s="40"/>
      <c r="DG7" s="50" t="s">
        <v>97</v>
      </c>
      <c r="DH7" s="50"/>
    </row>
    <row r="8" spans="1:115" ht="12.6" customHeight="1" x14ac:dyDescent="0.2">
      <c r="A8" s="35" t="str">
        <f t="shared" si="10"/>
        <v>P80</v>
      </c>
      <c r="B8" s="36" t="str">
        <f t="shared" si="26"/>
        <v>P80</v>
      </c>
      <c r="C8" s="51" t="s">
        <v>32</v>
      </c>
      <c r="D8" s="51"/>
      <c r="E8" s="52" t="str">
        <f>IF(D8="","",VLOOKUP(A8,'couple moule presse'!H:O,8,0))</f>
        <v/>
      </c>
      <c r="F8" s="68" t="str">
        <f>IF(D8="","",VLOOKUP(A8,'couple moule presse'!H:M,6,0))</f>
        <v/>
      </c>
      <c r="G8" s="192"/>
      <c r="H8" s="161"/>
      <c r="I8" s="40" t="str">
        <f t="shared" si="11"/>
        <v/>
      </c>
      <c r="J8" s="54"/>
      <c r="K8" s="182"/>
      <c r="L8" s="239" t="str">
        <f t="shared" si="34"/>
        <v/>
      </c>
      <c r="M8" s="192"/>
      <c r="N8" s="161"/>
      <c r="O8" s="40" t="str">
        <f t="shared" si="12"/>
        <v/>
      </c>
      <c r="P8" s="54"/>
      <c r="Q8" s="182"/>
      <c r="R8" s="239" t="str">
        <f t="shared" si="35"/>
        <v/>
      </c>
      <c r="S8" s="192"/>
      <c r="T8" s="161"/>
      <c r="U8" s="40" t="str">
        <f t="shared" si="13"/>
        <v/>
      </c>
      <c r="V8" s="54"/>
      <c r="W8" s="182"/>
      <c r="X8" s="239" t="str">
        <f t="shared" si="36"/>
        <v/>
      </c>
      <c r="Y8" s="192"/>
      <c r="Z8" s="161"/>
      <c r="AA8" s="40" t="str">
        <f t="shared" si="14"/>
        <v/>
      </c>
      <c r="AB8" s="54"/>
      <c r="AC8" s="182"/>
      <c r="AD8" s="239" t="str">
        <f t="shared" si="37"/>
        <v/>
      </c>
      <c r="AE8" s="192"/>
      <c r="AF8" s="161"/>
      <c r="AG8" s="40" t="str">
        <f t="shared" si="15"/>
        <v/>
      </c>
      <c r="AH8" s="54"/>
      <c r="AI8" s="182"/>
      <c r="AJ8" s="239" t="str">
        <f t="shared" si="38"/>
        <v/>
      </c>
      <c r="AK8" s="192"/>
      <c r="AL8" s="161"/>
      <c r="AM8" s="40" t="str">
        <f t="shared" si="16"/>
        <v/>
      </c>
      <c r="AN8" s="54"/>
      <c r="AO8" s="182"/>
      <c r="AP8" s="239" t="str">
        <f t="shared" si="39"/>
        <v/>
      </c>
      <c r="AQ8" s="192"/>
      <c r="AR8" s="161"/>
      <c r="AS8" s="40" t="str">
        <f t="shared" si="17"/>
        <v/>
      </c>
      <c r="AT8" s="54"/>
      <c r="AU8" s="182"/>
      <c r="AV8" s="239" t="str">
        <f t="shared" si="40"/>
        <v/>
      </c>
      <c r="AW8" s="16"/>
      <c r="AX8" s="212" t="str">
        <f t="shared" si="27"/>
        <v/>
      </c>
      <c r="AY8" s="227" t="str">
        <f t="shared" si="27"/>
        <v/>
      </c>
      <c r="AZ8" s="213" t="str">
        <f t="shared" si="28"/>
        <v/>
      </c>
      <c r="BA8" s="254" t="str">
        <f t="shared" si="29"/>
        <v/>
      </c>
      <c r="BB8" s="42"/>
      <c r="BC8" s="51" t="str">
        <f t="shared" si="30"/>
        <v>P80</v>
      </c>
      <c r="BD8" s="51"/>
      <c r="BE8" s="52" t="str">
        <f>IF(BD8="","",VLOOKUP(B8,'couple moule presse'!H:O,8,0))</f>
        <v/>
      </c>
      <c r="BF8" s="68" t="str">
        <f>IF(BD8="","",VLOOKUP(B8,'couple moule presse'!H:M,6,0))</f>
        <v/>
      </c>
      <c r="BG8" s="192"/>
      <c r="BH8" s="161"/>
      <c r="BI8" s="40" t="str">
        <f t="shared" si="18"/>
        <v/>
      </c>
      <c r="BJ8" s="54"/>
      <c r="BK8" s="182"/>
      <c r="BL8" s="239" t="str">
        <f t="shared" si="41"/>
        <v/>
      </c>
      <c r="BM8" s="192"/>
      <c r="BN8" s="161"/>
      <c r="BO8" s="40" t="str">
        <f t="shared" si="19"/>
        <v/>
      </c>
      <c r="BP8" s="54"/>
      <c r="BQ8" s="182"/>
      <c r="BR8" s="239" t="str">
        <f t="shared" si="42"/>
        <v/>
      </c>
      <c r="BS8" s="192"/>
      <c r="BT8" s="161"/>
      <c r="BU8" s="40" t="str">
        <f t="shared" si="20"/>
        <v/>
      </c>
      <c r="BV8" s="54"/>
      <c r="BW8" s="182"/>
      <c r="BX8" s="239" t="str">
        <f t="shared" si="43"/>
        <v/>
      </c>
      <c r="BY8" s="192"/>
      <c r="BZ8" s="161"/>
      <c r="CA8" s="40" t="str">
        <f t="shared" si="21"/>
        <v/>
      </c>
      <c r="CB8" s="54"/>
      <c r="CC8" s="182"/>
      <c r="CD8" s="239" t="str">
        <f t="shared" si="44"/>
        <v/>
      </c>
      <c r="CE8" s="192"/>
      <c r="CF8" s="161"/>
      <c r="CG8" s="40" t="str">
        <f t="shared" si="22"/>
        <v/>
      </c>
      <c r="CH8" s="54"/>
      <c r="CI8" s="182"/>
      <c r="CJ8" s="239" t="str">
        <f t="shared" si="45"/>
        <v/>
      </c>
      <c r="CK8" s="192"/>
      <c r="CL8" s="161"/>
      <c r="CM8" s="40" t="str">
        <f t="shared" si="23"/>
        <v/>
      </c>
      <c r="CN8" s="54"/>
      <c r="CO8" s="182"/>
      <c r="CP8" s="239" t="str">
        <f t="shared" si="46"/>
        <v/>
      </c>
      <c r="CQ8" s="192"/>
      <c r="CR8" s="161"/>
      <c r="CS8" s="40" t="str">
        <f t="shared" si="24"/>
        <v/>
      </c>
      <c r="CT8" s="54"/>
      <c r="CU8" s="182"/>
      <c r="CV8" s="239" t="str">
        <f t="shared" si="47"/>
        <v/>
      </c>
      <c r="CW8" s="16"/>
      <c r="CX8" s="212" t="str">
        <f t="shared" si="31"/>
        <v/>
      </c>
      <c r="CY8" s="227" t="str">
        <f t="shared" si="31"/>
        <v/>
      </c>
      <c r="CZ8" s="213" t="str">
        <f t="shared" si="32"/>
        <v/>
      </c>
      <c r="DA8" s="254" t="str">
        <f t="shared" si="33"/>
        <v/>
      </c>
      <c r="DB8" s="218"/>
      <c r="DC8" s="269"/>
      <c r="DD8" s="280">
        <f t="shared" si="25"/>
        <v>0</v>
      </c>
      <c r="DE8" s="40"/>
    </row>
    <row r="9" spans="1:115" ht="12.6" customHeight="1" x14ac:dyDescent="0.2">
      <c r="A9" s="35" t="str">
        <f t="shared" si="10"/>
        <v>P82</v>
      </c>
      <c r="B9" s="36" t="str">
        <f t="shared" si="26"/>
        <v>P82</v>
      </c>
      <c r="C9" s="37" t="s">
        <v>12</v>
      </c>
      <c r="D9" s="324"/>
      <c r="E9" s="38" t="str">
        <f>IF(D9="","",VLOOKUP(A9,'couple moule presse'!H:O,8,0))</f>
        <v/>
      </c>
      <c r="F9" s="39" t="str">
        <f>IF(D9="","",VLOOKUP(A9,'couple moule presse'!H:M,6,0))</f>
        <v/>
      </c>
      <c r="G9" s="191"/>
      <c r="H9" s="162"/>
      <c r="I9" s="55" t="str">
        <f t="shared" si="11"/>
        <v/>
      </c>
      <c r="J9" s="41"/>
      <c r="K9" s="178"/>
      <c r="L9" s="236" t="str">
        <f t="shared" si="34"/>
        <v/>
      </c>
      <c r="M9" s="191"/>
      <c r="N9" s="162"/>
      <c r="O9" s="55" t="str">
        <f t="shared" si="12"/>
        <v/>
      </c>
      <c r="P9" s="41"/>
      <c r="Q9" s="178"/>
      <c r="R9" s="236" t="str">
        <f t="shared" si="35"/>
        <v/>
      </c>
      <c r="S9" s="191"/>
      <c r="T9" s="162"/>
      <c r="U9" s="55" t="str">
        <f t="shared" si="13"/>
        <v/>
      </c>
      <c r="V9" s="41"/>
      <c r="W9" s="178"/>
      <c r="X9" s="236" t="str">
        <f t="shared" si="36"/>
        <v/>
      </c>
      <c r="Y9" s="191"/>
      <c r="Z9" s="162"/>
      <c r="AA9" s="55" t="str">
        <f t="shared" si="14"/>
        <v/>
      </c>
      <c r="AB9" s="41"/>
      <c r="AC9" s="178"/>
      <c r="AD9" s="236" t="str">
        <f t="shared" si="37"/>
        <v/>
      </c>
      <c r="AE9" s="191"/>
      <c r="AF9" s="162"/>
      <c r="AG9" s="55" t="str">
        <f t="shared" si="15"/>
        <v/>
      </c>
      <c r="AH9" s="41"/>
      <c r="AI9" s="178"/>
      <c r="AJ9" s="236" t="str">
        <f t="shared" si="38"/>
        <v/>
      </c>
      <c r="AK9" s="191"/>
      <c r="AL9" s="162"/>
      <c r="AM9" s="55" t="str">
        <f t="shared" si="16"/>
        <v/>
      </c>
      <c r="AN9" s="41"/>
      <c r="AO9" s="178"/>
      <c r="AP9" s="236" t="str">
        <f t="shared" si="39"/>
        <v/>
      </c>
      <c r="AQ9" s="191"/>
      <c r="AR9" s="162"/>
      <c r="AS9" s="55" t="str">
        <f t="shared" si="17"/>
        <v/>
      </c>
      <c r="AT9" s="41"/>
      <c r="AU9" s="178"/>
      <c r="AV9" s="236" t="str">
        <f t="shared" si="40"/>
        <v/>
      </c>
      <c r="AW9" s="16"/>
      <c r="AX9" s="208" t="str">
        <f t="shared" si="27"/>
        <v/>
      </c>
      <c r="AY9" s="224" t="str">
        <f t="shared" si="27"/>
        <v/>
      </c>
      <c r="AZ9" s="209" t="str">
        <f t="shared" si="28"/>
        <v/>
      </c>
      <c r="BA9" s="252" t="str">
        <f t="shared" si="29"/>
        <v/>
      </c>
      <c r="BB9" s="42"/>
      <c r="BC9" s="37" t="str">
        <f t="shared" si="30"/>
        <v>P82</v>
      </c>
      <c r="BD9" s="157"/>
      <c r="BE9" s="38" t="str">
        <f>IF(BD9="","",VLOOKUP(B9,'couple moule presse'!H:O,8,0))</f>
        <v/>
      </c>
      <c r="BF9" s="39" t="str">
        <f>IF(BD9="","",VLOOKUP(B9,'couple moule presse'!H:M,6,0))</f>
        <v/>
      </c>
      <c r="BG9" s="191"/>
      <c r="BH9" s="162"/>
      <c r="BI9" s="55" t="str">
        <f t="shared" si="18"/>
        <v/>
      </c>
      <c r="BJ9" s="41"/>
      <c r="BK9" s="178"/>
      <c r="BL9" s="236" t="str">
        <f t="shared" si="41"/>
        <v/>
      </c>
      <c r="BM9" s="191"/>
      <c r="BN9" s="162"/>
      <c r="BO9" s="55" t="str">
        <f t="shared" si="19"/>
        <v/>
      </c>
      <c r="BP9" s="41"/>
      <c r="BQ9" s="178"/>
      <c r="BR9" s="236" t="str">
        <f t="shared" si="42"/>
        <v/>
      </c>
      <c r="BS9" s="191"/>
      <c r="BT9" s="162"/>
      <c r="BU9" s="55" t="str">
        <f t="shared" si="20"/>
        <v/>
      </c>
      <c r="BV9" s="41"/>
      <c r="BW9" s="178"/>
      <c r="BX9" s="236" t="str">
        <f t="shared" si="43"/>
        <v/>
      </c>
      <c r="BY9" s="191"/>
      <c r="BZ9" s="162"/>
      <c r="CA9" s="55" t="str">
        <f t="shared" si="21"/>
        <v/>
      </c>
      <c r="CB9" s="41"/>
      <c r="CC9" s="178"/>
      <c r="CD9" s="236" t="str">
        <f t="shared" si="44"/>
        <v/>
      </c>
      <c r="CE9" s="191"/>
      <c r="CF9" s="162"/>
      <c r="CG9" s="55" t="str">
        <f t="shared" si="22"/>
        <v/>
      </c>
      <c r="CH9" s="41"/>
      <c r="CI9" s="178"/>
      <c r="CJ9" s="236" t="str">
        <f t="shared" si="45"/>
        <v/>
      </c>
      <c r="CK9" s="191"/>
      <c r="CL9" s="162"/>
      <c r="CM9" s="55" t="str">
        <f t="shared" si="23"/>
        <v/>
      </c>
      <c r="CN9" s="41"/>
      <c r="CO9" s="178"/>
      <c r="CP9" s="236" t="str">
        <f t="shared" si="46"/>
        <v/>
      </c>
      <c r="CQ9" s="191"/>
      <c r="CR9" s="162"/>
      <c r="CS9" s="55" t="str">
        <f t="shared" si="24"/>
        <v/>
      </c>
      <c r="CT9" s="41"/>
      <c r="CU9" s="178"/>
      <c r="CV9" s="236" t="str">
        <f t="shared" si="47"/>
        <v/>
      </c>
      <c r="CW9" s="16"/>
      <c r="CX9" s="208" t="str">
        <f t="shared" si="31"/>
        <v/>
      </c>
      <c r="CY9" s="224" t="str">
        <f t="shared" si="31"/>
        <v/>
      </c>
      <c r="CZ9" s="209" t="str">
        <f t="shared" si="32"/>
        <v/>
      </c>
      <c r="DA9" s="252" t="str">
        <f t="shared" si="33"/>
        <v/>
      </c>
      <c r="DB9" s="218"/>
      <c r="DC9" s="267">
        <f>SUM(DD9:DD13)</f>
        <v>1</v>
      </c>
      <c r="DD9" s="278">
        <f t="shared" si="25"/>
        <v>0</v>
      </c>
      <c r="DE9" s="40"/>
    </row>
    <row r="10" spans="1:115" ht="12.6" customHeight="1" x14ac:dyDescent="0.2">
      <c r="A10" s="35" t="str">
        <f t="shared" si="10"/>
        <v>P82</v>
      </c>
      <c r="B10" s="36" t="str">
        <f t="shared" si="26"/>
        <v>P82CU140/3</v>
      </c>
      <c r="C10" s="45" t="s">
        <v>12</v>
      </c>
      <c r="D10" s="324"/>
      <c r="E10" s="38" t="str">
        <f>IF(D10="","",VLOOKUP(A10,'couple moule presse'!H:O,8,0))</f>
        <v/>
      </c>
      <c r="F10" s="39" t="str">
        <f>IF(D10="","",VLOOKUP(A10,'couple moule presse'!H:M,6,0))</f>
        <v/>
      </c>
      <c r="G10" s="191"/>
      <c r="H10" s="160"/>
      <c r="I10" s="40" t="str">
        <f t="shared" si="11"/>
        <v/>
      </c>
      <c r="J10" s="41"/>
      <c r="K10" s="178"/>
      <c r="L10" s="238" t="str">
        <f t="shared" si="34"/>
        <v/>
      </c>
      <c r="M10" s="191"/>
      <c r="N10" s="160"/>
      <c r="O10" s="40" t="str">
        <f t="shared" si="12"/>
        <v/>
      </c>
      <c r="P10" s="41"/>
      <c r="Q10" s="178"/>
      <c r="R10" s="238" t="str">
        <f t="shared" si="35"/>
        <v/>
      </c>
      <c r="S10" s="191"/>
      <c r="T10" s="160"/>
      <c r="U10" s="40" t="str">
        <f t="shared" si="13"/>
        <v/>
      </c>
      <c r="V10" s="41"/>
      <c r="W10" s="178"/>
      <c r="X10" s="238" t="str">
        <f t="shared" si="36"/>
        <v/>
      </c>
      <c r="Y10" s="191"/>
      <c r="Z10" s="160"/>
      <c r="AA10" s="40" t="str">
        <f t="shared" si="14"/>
        <v/>
      </c>
      <c r="AB10" s="41"/>
      <c r="AC10" s="178"/>
      <c r="AD10" s="238" t="str">
        <f t="shared" si="37"/>
        <v/>
      </c>
      <c r="AE10" s="191"/>
      <c r="AF10" s="160"/>
      <c r="AG10" s="40" t="str">
        <f t="shared" si="15"/>
        <v/>
      </c>
      <c r="AH10" s="41"/>
      <c r="AI10" s="178"/>
      <c r="AJ10" s="238" t="str">
        <f t="shared" si="38"/>
        <v/>
      </c>
      <c r="AK10" s="191"/>
      <c r="AL10" s="160"/>
      <c r="AM10" s="40" t="str">
        <f t="shared" si="16"/>
        <v/>
      </c>
      <c r="AN10" s="41"/>
      <c r="AO10" s="178"/>
      <c r="AP10" s="238" t="str">
        <f t="shared" si="39"/>
        <v/>
      </c>
      <c r="AQ10" s="191"/>
      <c r="AR10" s="160"/>
      <c r="AS10" s="40" t="str">
        <f t="shared" si="17"/>
        <v/>
      </c>
      <c r="AT10" s="41"/>
      <c r="AU10" s="178"/>
      <c r="AV10" s="238" t="str">
        <f t="shared" si="40"/>
        <v/>
      </c>
      <c r="AW10" s="16"/>
      <c r="AX10" s="210" t="str">
        <f t="shared" si="27"/>
        <v/>
      </c>
      <c r="AY10" s="226" t="str">
        <f t="shared" si="27"/>
        <v/>
      </c>
      <c r="AZ10" s="211" t="str">
        <f t="shared" si="28"/>
        <v/>
      </c>
      <c r="BA10" s="253" t="str">
        <f t="shared" si="29"/>
        <v/>
      </c>
      <c r="BB10" s="42"/>
      <c r="BC10" s="45" t="str">
        <f t="shared" si="30"/>
        <v>P82</v>
      </c>
      <c r="BD10" s="157" t="s">
        <v>46</v>
      </c>
      <c r="BE10" s="38" t="str">
        <f>IF(BD10="","",VLOOKUP(B10,'couple moule presse'!H:O,8,0))</f>
        <v>P</v>
      </c>
      <c r="BF10" s="39">
        <f>IF(BD10="","",VLOOKUP(B10,'couple moule presse'!H:M,6,0))</f>
        <v>1296</v>
      </c>
      <c r="BG10" s="191"/>
      <c r="BH10" s="160">
        <v>24</v>
      </c>
      <c r="BI10" s="40">
        <f>IF(OR($BF10="",BH10=0),"",$BF10*BH10/24)</f>
        <v>1296</v>
      </c>
      <c r="BJ10" s="41"/>
      <c r="BK10" s="178"/>
      <c r="BL10" s="238">
        <f t="shared" si="41"/>
        <v>0</v>
      </c>
      <c r="BM10" s="191"/>
      <c r="BN10" s="160">
        <v>24</v>
      </c>
      <c r="BO10" s="40">
        <f>IF(OR($BF10="",BN10=0),"",$BF10*BN10/24)</f>
        <v>1296</v>
      </c>
      <c r="BP10" s="41"/>
      <c r="BQ10" s="178"/>
      <c r="BR10" s="238">
        <f t="shared" si="42"/>
        <v>0</v>
      </c>
      <c r="BS10" s="191"/>
      <c r="BT10" s="160">
        <v>24</v>
      </c>
      <c r="BU10" s="40">
        <f>IF(OR($BF10="",BT10=0),"",$BF10*BT10/24)</f>
        <v>1296</v>
      </c>
      <c r="BV10" s="41"/>
      <c r="BW10" s="178"/>
      <c r="BX10" s="238">
        <f t="shared" si="43"/>
        <v>0</v>
      </c>
      <c r="BY10" s="191"/>
      <c r="BZ10" s="160">
        <v>24</v>
      </c>
      <c r="CA10" s="40">
        <f>IF(OR($BF10="",BZ10=0),"",$BF10*BZ10/24)</f>
        <v>1296</v>
      </c>
      <c r="CB10" s="41"/>
      <c r="CC10" s="178"/>
      <c r="CD10" s="238">
        <f t="shared" si="44"/>
        <v>0</v>
      </c>
      <c r="CE10" s="191"/>
      <c r="CF10" s="160">
        <v>24</v>
      </c>
      <c r="CG10" s="40">
        <f>IF(OR($BF10="",CF10=0),"",$BF10*CF10/24)</f>
        <v>1296</v>
      </c>
      <c r="CH10" s="41"/>
      <c r="CI10" s="178"/>
      <c r="CJ10" s="238">
        <f t="shared" si="45"/>
        <v>0</v>
      </c>
      <c r="CK10" s="191"/>
      <c r="CL10" s="160">
        <v>24</v>
      </c>
      <c r="CM10" s="40">
        <f>IF(OR($BF10="",CL10=0),"",$BF10*CL10/24)</f>
        <v>1296</v>
      </c>
      <c r="CN10" s="41"/>
      <c r="CO10" s="178"/>
      <c r="CP10" s="238">
        <f t="shared" si="46"/>
        <v>0</v>
      </c>
      <c r="CQ10" s="191"/>
      <c r="CR10" s="160">
        <v>24</v>
      </c>
      <c r="CS10" s="40">
        <f>IF(OR($BF10="",CR10=0),"",$BF10*CR10/24)</f>
        <v>1296</v>
      </c>
      <c r="CT10" s="41"/>
      <c r="CU10" s="178"/>
      <c r="CV10" s="238">
        <f t="shared" si="47"/>
        <v>0</v>
      </c>
      <c r="CW10" s="16"/>
      <c r="CX10" s="210">
        <f t="shared" si="31"/>
        <v>9072</v>
      </c>
      <c r="CY10" s="226" t="str">
        <f t="shared" si="31"/>
        <v/>
      </c>
      <c r="CZ10" s="211">
        <f t="shared" si="32"/>
        <v>9072</v>
      </c>
      <c r="DA10" s="253">
        <f t="shared" si="33"/>
        <v>0</v>
      </c>
      <c r="DB10" s="218"/>
      <c r="DC10" s="268"/>
      <c r="DD10" s="279">
        <f t="shared" si="25"/>
        <v>0.5</v>
      </c>
      <c r="DE10" s="40"/>
    </row>
    <row r="11" spans="1:115" ht="12.6" customHeight="1" x14ac:dyDescent="0.2">
      <c r="A11" s="35" t="str">
        <f t="shared" si="10"/>
        <v>P82CU140/3</v>
      </c>
      <c r="B11" s="36" t="str">
        <f t="shared" si="26"/>
        <v>P82</v>
      </c>
      <c r="C11" s="45" t="s">
        <v>12</v>
      </c>
      <c r="D11" s="324" t="s">
        <v>46</v>
      </c>
      <c r="E11" s="38" t="str">
        <f>IF(D11="","",VLOOKUP(A11,'couple moule presse'!H:O,8,0))</f>
        <v>P</v>
      </c>
      <c r="F11" s="39">
        <f>IF(D11="","",VLOOKUP(A11,'couple moule presse'!H:M,6,0))</f>
        <v>1296</v>
      </c>
      <c r="G11" s="191"/>
      <c r="H11" s="162">
        <v>24</v>
      </c>
      <c r="I11" s="40">
        <f t="shared" si="11"/>
        <v>1296</v>
      </c>
      <c r="J11" s="41"/>
      <c r="K11" s="178"/>
      <c r="L11" s="238">
        <f t="shared" si="34"/>
        <v>0</v>
      </c>
      <c r="M11" s="191"/>
      <c r="N11" s="162">
        <v>24</v>
      </c>
      <c r="O11" s="40">
        <f t="shared" si="12"/>
        <v>1296</v>
      </c>
      <c r="P11" s="41"/>
      <c r="Q11" s="178"/>
      <c r="R11" s="238">
        <f t="shared" si="35"/>
        <v>0</v>
      </c>
      <c r="S11" s="191"/>
      <c r="T11" s="162">
        <v>24</v>
      </c>
      <c r="U11" s="40">
        <f t="shared" si="13"/>
        <v>1296</v>
      </c>
      <c r="V11" s="41"/>
      <c r="W11" s="178"/>
      <c r="X11" s="238">
        <f t="shared" si="36"/>
        <v>0</v>
      </c>
      <c r="Y11" s="191"/>
      <c r="Z11" s="162">
        <v>24</v>
      </c>
      <c r="AA11" s="40">
        <f t="shared" si="14"/>
        <v>1296</v>
      </c>
      <c r="AB11" s="41"/>
      <c r="AC11" s="178"/>
      <c r="AD11" s="238">
        <f t="shared" si="37"/>
        <v>0</v>
      </c>
      <c r="AE11" s="191"/>
      <c r="AF11" s="162">
        <v>24</v>
      </c>
      <c r="AG11" s="40">
        <f t="shared" si="15"/>
        <v>1296</v>
      </c>
      <c r="AH11" s="41"/>
      <c r="AI11" s="178"/>
      <c r="AJ11" s="238">
        <f t="shared" si="38"/>
        <v>0</v>
      </c>
      <c r="AK11" s="191"/>
      <c r="AL11" s="162">
        <v>24</v>
      </c>
      <c r="AM11" s="40">
        <f t="shared" si="16"/>
        <v>1296</v>
      </c>
      <c r="AN11" s="41"/>
      <c r="AO11" s="178"/>
      <c r="AP11" s="238">
        <f t="shared" si="39"/>
        <v>0</v>
      </c>
      <c r="AQ11" s="191"/>
      <c r="AR11" s="162">
        <v>24</v>
      </c>
      <c r="AS11" s="40">
        <f t="shared" si="17"/>
        <v>1296</v>
      </c>
      <c r="AT11" s="41"/>
      <c r="AU11" s="178"/>
      <c r="AV11" s="238">
        <f t="shared" si="40"/>
        <v>0</v>
      </c>
      <c r="AW11" s="16"/>
      <c r="AX11" s="210">
        <f t="shared" si="27"/>
        <v>9072</v>
      </c>
      <c r="AY11" s="226" t="str">
        <f t="shared" si="27"/>
        <v/>
      </c>
      <c r="AZ11" s="211">
        <f t="shared" si="28"/>
        <v>9072</v>
      </c>
      <c r="BA11" s="253">
        <f t="shared" si="29"/>
        <v>0</v>
      </c>
      <c r="BB11" s="42"/>
      <c r="BC11" s="45" t="str">
        <f t="shared" si="30"/>
        <v>P82</v>
      </c>
      <c r="BD11" s="157"/>
      <c r="BE11" s="38" t="str">
        <f>IF(BD11="","",VLOOKUP(B11,'couple moule presse'!H:O,8,0))</f>
        <v/>
      </c>
      <c r="BF11" s="39" t="str">
        <f>IF(BD11="","",VLOOKUP(B11,'couple moule presse'!H:M,6,0))</f>
        <v/>
      </c>
      <c r="BG11" s="191"/>
      <c r="BH11" s="162"/>
      <c r="BI11" s="40" t="str">
        <f>IF(OR($BF11="",BH11=0),"",$BF11*BH11/24)</f>
        <v/>
      </c>
      <c r="BJ11" s="41"/>
      <c r="BK11" s="178"/>
      <c r="BL11" s="238" t="str">
        <f t="shared" si="41"/>
        <v/>
      </c>
      <c r="BM11" s="191"/>
      <c r="BN11" s="162"/>
      <c r="BO11" s="40" t="str">
        <f>IF(OR($BF11="",BN11=0),"",$BF11*BN11/24)</f>
        <v/>
      </c>
      <c r="BP11" s="41"/>
      <c r="BQ11" s="178"/>
      <c r="BR11" s="238" t="str">
        <f t="shared" si="42"/>
        <v/>
      </c>
      <c r="BS11" s="191"/>
      <c r="BT11" s="162"/>
      <c r="BU11" s="40" t="str">
        <f>IF(OR($BF11="",BT11=0),"",$BF11*BT11/24)</f>
        <v/>
      </c>
      <c r="BV11" s="41"/>
      <c r="BW11" s="178"/>
      <c r="BX11" s="238" t="str">
        <f t="shared" si="43"/>
        <v/>
      </c>
      <c r="BY11" s="191"/>
      <c r="BZ11" s="162"/>
      <c r="CA11" s="40" t="str">
        <f>IF(OR($BF11="",BZ11=0),"",$BF11*BZ11/24)</f>
        <v/>
      </c>
      <c r="CB11" s="41"/>
      <c r="CC11" s="178"/>
      <c r="CD11" s="238" t="str">
        <f t="shared" si="44"/>
        <v/>
      </c>
      <c r="CE11" s="191"/>
      <c r="CF11" s="162"/>
      <c r="CG11" s="40" t="str">
        <f>IF(OR($BF11="",CF11=0),"",$BF11*CF11/24)</f>
        <v/>
      </c>
      <c r="CH11" s="41"/>
      <c r="CI11" s="178"/>
      <c r="CJ11" s="238" t="str">
        <f t="shared" si="45"/>
        <v/>
      </c>
      <c r="CK11" s="191"/>
      <c r="CL11" s="162"/>
      <c r="CM11" s="40" t="str">
        <f>IF(OR($BF11="",CL11=0),"",$BF11*CL11/24)</f>
        <v/>
      </c>
      <c r="CN11" s="41"/>
      <c r="CO11" s="178"/>
      <c r="CP11" s="238" t="str">
        <f t="shared" si="46"/>
        <v/>
      </c>
      <c r="CQ11" s="191"/>
      <c r="CR11" s="162"/>
      <c r="CS11" s="40" t="str">
        <f>IF(OR($BF11="",CR11=0),"",$BF11*CR11/24)</f>
        <v/>
      </c>
      <c r="CT11" s="41"/>
      <c r="CU11" s="178"/>
      <c r="CV11" s="238" t="str">
        <f t="shared" si="47"/>
        <v/>
      </c>
      <c r="CW11" s="16"/>
      <c r="CX11" s="210" t="str">
        <f t="shared" si="31"/>
        <v/>
      </c>
      <c r="CY11" s="226" t="str">
        <f t="shared" si="31"/>
        <v/>
      </c>
      <c r="CZ11" s="211" t="str">
        <f t="shared" si="32"/>
        <v/>
      </c>
      <c r="DA11" s="253" t="str">
        <f t="shared" si="33"/>
        <v/>
      </c>
      <c r="DB11" s="218"/>
      <c r="DC11" s="268"/>
      <c r="DD11" s="279">
        <f t="shared" si="25"/>
        <v>0.5</v>
      </c>
      <c r="DE11" s="40"/>
      <c r="DF11" s="18"/>
      <c r="DG11" s="18"/>
      <c r="DH11" s="18"/>
      <c r="DI11" s="18"/>
      <c r="DJ11" s="18"/>
      <c r="DK11" s="18"/>
    </row>
    <row r="12" spans="1:115" ht="12.6" customHeight="1" thickBot="1" x14ac:dyDescent="0.25">
      <c r="A12" s="35" t="str">
        <f t="shared" si="10"/>
        <v>P82</v>
      </c>
      <c r="B12" s="36" t="str">
        <f t="shared" si="26"/>
        <v>P82</v>
      </c>
      <c r="C12" s="56" t="s">
        <v>12</v>
      </c>
      <c r="D12" s="324"/>
      <c r="E12" s="57" t="str">
        <f>IF(D12="","",VLOOKUP(A12,'couple moule presse'!H:O,8,0))</f>
        <v/>
      </c>
      <c r="F12" s="39" t="str">
        <f>IF(D12="","",VLOOKUP(A12,'couple moule presse'!H:M,6,0))</f>
        <v/>
      </c>
      <c r="G12" s="191"/>
      <c r="H12" s="162"/>
      <c r="I12" s="40" t="str">
        <f t="shared" si="11"/>
        <v/>
      </c>
      <c r="J12" s="41"/>
      <c r="K12" s="178"/>
      <c r="L12" s="238" t="str">
        <f t="shared" si="34"/>
        <v/>
      </c>
      <c r="M12" s="191"/>
      <c r="N12" s="162"/>
      <c r="O12" s="40" t="str">
        <f t="shared" si="12"/>
        <v/>
      </c>
      <c r="P12" s="41"/>
      <c r="Q12" s="178"/>
      <c r="R12" s="238" t="str">
        <f t="shared" si="35"/>
        <v/>
      </c>
      <c r="S12" s="191"/>
      <c r="T12" s="162"/>
      <c r="U12" s="40" t="str">
        <f t="shared" si="13"/>
        <v/>
      </c>
      <c r="V12" s="41"/>
      <c r="W12" s="178"/>
      <c r="X12" s="238" t="str">
        <f t="shared" si="36"/>
        <v/>
      </c>
      <c r="Y12" s="191"/>
      <c r="Z12" s="162"/>
      <c r="AA12" s="40" t="str">
        <f t="shared" si="14"/>
        <v/>
      </c>
      <c r="AB12" s="41"/>
      <c r="AC12" s="178"/>
      <c r="AD12" s="238" t="str">
        <f t="shared" si="37"/>
        <v/>
      </c>
      <c r="AE12" s="191"/>
      <c r="AF12" s="162"/>
      <c r="AG12" s="40" t="str">
        <f t="shared" si="15"/>
        <v/>
      </c>
      <c r="AH12" s="41"/>
      <c r="AI12" s="178"/>
      <c r="AJ12" s="238" t="str">
        <f t="shared" si="38"/>
        <v/>
      </c>
      <c r="AK12" s="191"/>
      <c r="AL12" s="162"/>
      <c r="AM12" s="40" t="str">
        <f t="shared" si="16"/>
        <v/>
      </c>
      <c r="AN12" s="41"/>
      <c r="AO12" s="178"/>
      <c r="AP12" s="238" t="str">
        <f t="shared" si="39"/>
        <v/>
      </c>
      <c r="AQ12" s="191"/>
      <c r="AR12" s="162"/>
      <c r="AS12" s="40" t="str">
        <f t="shared" si="17"/>
        <v/>
      </c>
      <c r="AT12" s="41"/>
      <c r="AU12" s="178"/>
      <c r="AV12" s="238" t="str">
        <f t="shared" si="40"/>
        <v/>
      </c>
      <c r="AW12" s="16"/>
      <c r="AX12" s="210" t="str">
        <f t="shared" si="27"/>
        <v/>
      </c>
      <c r="AY12" s="226" t="str">
        <f t="shared" si="27"/>
        <v/>
      </c>
      <c r="AZ12" s="211" t="str">
        <f t="shared" si="28"/>
        <v/>
      </c>
      <c r="BA12" s="253" t="str">
        <f t="shared" si="29"/>
        <v/>
      </c>
      <c r="BB12" s="42"/>
      <c r="BC12" s="56" t="str">
        <f t="shared" si="30"/>
        <v>P82</v>
      </c>
      <c r="BD12" s="157"/>
      <c r="BE12" s="57" t="str">
        <f>IF(BD12="","",VLOOKUP(B12,'couple moule presse'!H:O,8,0))</f>
        <v/>
      </c>
      <c r="BF12" s="39" t="str">
        <f>IF(BD12="","",VLOOKUP(B12,'couple moule presse'!H:M,6,0))</f>
        <v/>
      </c>
      <c r="BG12" s="191"/>
      <c r="BH12" s="162"/>
      <c r="BI12" s="40" t="str">
        <f t="shared" ref="BI12:BI32" si="48">IF(OR($BF12="",BH12=0),"",$BF12*BH12/24)</f>
        <v/>
      </c>
      <c r="BJ12" s="41"/>
      <c r="BK12" s="178"/>
      <c r="BL12" s="238" t="str">
        <f t="shared" si="41"/>
        <v/>
      </c>
      <c r="BM12" s="191"/>
      <c r="BN12" s="162"/>
      <c r="BO12" s="40" t="str">
        <f t="shared" ref="BO12:BO32" si="49">IF(OR($BF12="",BN12=0),"",$BF12*BN12/24)</f>
        <v/>
      </c>
      <c r="BP12" s="41"/>
      <c r="BQ12" s="178"/>
      <c r="BR12" s="238" t="str">
        <f t="shared" si="42"/>
        <v/>
      </c>
      <c r="BS12" s="191"/>
      <c r="BT12" s="162"/>
      <c r="BU12" s="40" t="str">
        <f t="shared" ref="BU12:BU32" si="50">IF(OR($BF12="",BT12=0),"",$BF12*BT12/24)</f>
        <v/>
      </c>
      <c r="BV12" s="41"/>
      <c r="BW12" s="178"/>
      <c r="BX12" s="238" t="str">
        <f t="shared" si="43"/>
        <v/>
      </c>
      <c r="BY12" s="191"/>
      <c r="BZ12" s="162"/>
      <c r="CA12" s="40" t="str">
        <f t="shared" ref="CA12:CA32" si="51">IF(OR($BF12="",BZ12=0),"",$BF12*BZ12/24)</f>
        <v/>
      </c>
      <c r="CB12" s="41"/>
      <c r="CC12" s="178"/>
      <c r="CD12" s="238" t="str">
        <f t="shared" si="44"/>
        <v/>
      </c>
      <c r="CE12" s="191"/>
      <c r="CF12" s="162"/>
      <c r="CG12" s="40" t="str">
        <f t="shared" ref="CG12:CG32" si="52">IF(OR($BF12="",CF12=0),"",$BF12*CF12/24)</f>
        <v/>
      </c>
      <c r="CH12" s="41"/>
      <c r="CI12" s="178"/>
      <c r="CJ12" s="238" t="str">
        <f t="shared" si="45"/>
        <v/>
      </c>
      <c r="CK12" s="191"/>
      <c r="CL12" s="162"/>
      <c r="CM12" s="40" t="str">
        <f t="shared" ref="CM12:CM32" si="53">IF(OR($BF12="",CL12=0),"",$BF12*CL12/24)</f>
        <v/>
      </c>
      <c r="CN12" s="41"/>
      <c r="CO12" s="178"/>
      <c r="CP12" s="238" t="str">
        <f t="shared" si="46"/>
        <v/>
      </c>
      <c r="CQ12" s="191"/>
      <c r="CR12" s="162"/>
      <c r="CS12" s="40" t="str">
        <f t="shared" ref="CS12:CS32" si="54">IF(OR($BF12="",CR12=0),"",$BF12*CR12/24)</f>
        <v/>
      </c>
      <c r="CT12" s="41"/>
      <c r="CU12" s="178"/>
      <c r="CV12" s="238" t="str">
        <f t="shared" si="47"/>
        <v/>
      </c>
      <c r="CW12" s="16"/>
      <c r="CX12" s="210" t="str">
        <f t="shared" si="31"/>
        <v/>
      </c>
      <c r="CY12" s="226" t="str">
        <f t="shared" si="31"/>
        <v/>
      </c>
      <c r="CZ12" s="211" t="str">
        <f t="shared" si="32"/>
        <v/>
      </c>
      <c r="DA12" s="253" t="str">
        <f t="shared" si="33"/>
        <v/>
      </c>
      <c r="DB12" s="218"/>
      <c r="DC12" s="268"/>
      <c r="DD12" s="279">
        <f t="shared" si="25"/>
        <v>0</v>
      </c>
      <c r="DE12" s="40"/>
      <c r="DF12" s="394" t="s">
        <v>98</v>
      </c>
      <c r="DG12" s="394"/>
      <c r="DH12" s="394"/>
      <c r="DI12" s="394"/>
      <c r="DJ12" s="394"/>
      <c r="DK12" s="394"/>
    </row>
    <row r="13" spans="1:115" ht="12.6" customHeight="1" thickTop="1" thickBot="1" x14ac:dyDescent="0.25">
      <c r="A13" s="35" t="str">
        <f t="shared" si="10"/>
        <v>P82</v>
      </c>
      <c r="B13" s="36" t="str">
        <f t="shared" si="26"/>
        <v>P82</v>
      </c>
      <c r="C13" s="51" t="s">
        <v>12</v>
      </c>
      <c r="D13" s="158"/>
      <c r="E13" s="38" t="str">
        <f>IF(D13="","",VLOOKUP(A13,'couple moule presse'!H:O,8,0))</f>
        <v/>
      </c>
      <c r="F13" s="39" t="str">
        <f>IF(D13="","",VLOOKUP(A13,'couple moule presse'!H:M,6,0))</f>
        <v/>
      </c>
      <c r="G13" s="192"/>
      <c r="H13" s="163"/>
      <c r="I13" s="40" t="str">
        <f t="shared" si="11"/>
        <v/>
      </c>
      <c r="J13" s="54"/>
      <c r="K13" s="178"/>
      <c r="L13" s="239" t="str">
        <f t="shared" si="34"/>
        <v/>
      </c>
      <c r="M13" s="192"/>
      <c r="N13" s="163"/>
      <c r="O13" s="40" t="str">
        <f t="shared" si="12"/>
        <v/>
      </c>
      <c r="P13" s="54"/>
      <c r="Q13" s="178"/>
      <c r="R13" s="239" t="str">
        <f t="shared" si="35"/>
        <v/>
      </c>
      <c r="S13" s="192"/>
      <c r="T13" s="163"/>
      <c r="U13" s="40" t="str">
        <f t="shared" si="13"/>
        <v/>
      </c>
      <c r="V13" s="54"/>
      <c r="W13" s="178"/>
      <c r="X13" s="239" t="str">
        <f t="shared" si="36"/>
        <v/>
      </c>
      <c r="Y13" s="192"/>
      <c r="Z13" s="163"/>
      <c r="AA13" s="40" t="str">
        <f t="shared" si="14"/>
        <v/>
      </c>
      <c r="AB13" s="54"/>
      <c r="AC13" s="178"/>
      <c r="AD13" s="239" t="str">
        <f t="shared" si="37"/>
        <v/>
      </c>
      <c r="AE13" s="192"/>
      <c r="AF13" s="163"/>
      <c r="AG13" s="40" t="str">
        <f t="shared" si="15"/>
        <v/>
      </c>
      <c r="AH13" s="54"/>
      <c r="AI13" s="178"/>
      <c r="AJ13" s="239" t="str">
        <f t="shared" si="38"/>
        <v/>
      </c>
      <c r="AK13" s="192"/>
      <c r="AL13" s="163"/>
      <c r="AM13" s="40" t="str">
        <f t="shared" si="16"/>
        <v/>
      </c>
      <c r="AN13" s="54"/>
      <c r="AO13" s="178"/>
      <c r="AP13" s="239" t="str">
        <f t="shared" si="39"/>
        <v/>
      </c>
      <c r="AQ13" s="192"/>
      <c r="AR13" s="163"/>
      <c r="AS13" s="40" t="str">
        <f t="shared" si="17"/>
        <v/>
      </c>
      <c r="AT13" s="54"/>
      <c r="AU13" s="178"/>
      <c r="AV13" s="239" t="str">
        <f t="shared" si="40"/>
        <v/>
      </c>
      <c r="AW13" s="16"/>
      <c r="AX13" s="212" t="str">
        <f t="shared" si="27"/>
        <v/>
      </c>
      <c r="AY13" s="227" t="str">
        <f t="shared" si="27"/>
        <v/>
      </c>
      <c r="AZ13" s="213" t="str">
        <f t="shared" si="28"/>
        <v/>
      </c>
      <c r="BA13" s="254" t="str">
        <f t="shared" si="29"/>
        <v/>
      </c>
      <c r="BB13" s="42"/>
      <c r="BC13" s="51" t="str">
        <f t="shared" si="30"/>
        <v>P82</v>
      </c>
      <c r="BD13" s="158"/>
      <c r="BE13" s="38" t="str">
        <f>IF(BD13="","",VLOOKUP(B13,'couple moule presse'!H:O,8,0))</f>
        <v/>
      </c>
      <c r="BF13" s="39" t="str">
        <f>IF(BD13="","",VLOOKUP(B13,'couple moule presse'!H:M,6,0))</f>
        <v/>
      </c>
      <c r="BG13" s="192"/>
      <c r="BH13" s="163"/>
      <c r="BI13" s="40" t="str">
        <f t="shared" si="48"/>
        <v/>
      </c>
      <c r="BJ13" s="54"/>
      <c r="BK13" s="178"/>
      <c r="BL13" s="239" t="str">
        <f t="shared" si="41"/>
        <v/>
      </c>
      <c r="BM13" s="192"/>
      <c r="BN13" s="163"/>
      <c r="BO13" s="40" t="str">
        <f t="shared" si="49"/>
        <v/>
      </c>
      <c r="BP13" s="54"/>
      <c r="BQ13" s="178"/>
      <c r="BR13" s="239" t="str">
        <f t="shared" si="42"/>
        <v/>
      </c>
      <c r="BS13" s="192"/>
      <c r="BT13" s="163"/>
      <c r="BU13" s="40" t="str">
        <f t="shared" si="50"/>
        <v/>
      </c>
      <c r="BV13" s="54"/>
      <c r="BW13" s="178"/>
      <c r="BX13" s="239" t="str">
        <f t="shared" si="43"/>
        <v/>
      </c>
      <c r="BY13" s="192"/>
      <c r="BZ13" s="163"/>
      <c r="CA13" s="40" t="str">
        <f t="shared" si="51"/>
        <v/>
      </c>
      <c r="CB13" s="54"/>
      <c r="CC13" s="178"/>
      <c r="CD13" s="239" t="str">
        <f t="shared" si="44"/>
        <v/>
      </c>
      <c r="CE13" s="192"/>
      <c r="CF13" s="163"/>
      <c r="CG13" s="40" t="str">
        <f t="shared" si="52"/>
        <v/>
      </c>
      <c r="CH13" s="54"/>
      <c r="CI13" s="178"/>
      <c r="CJ13" s="239" t="str">
        <f t="shared" si="45"/>
        <v/>
      </c>
      <c r="CK13" s="192"/>
      <c r="CL13" s="163"/>
      <c r="CM13" s="40" t="str">
        <f t="shared" si="53"/>
        <v/>
      </c>
      <c r="CN13" s="54"/>
      <c r="CO13" s="178"/>
      <c r="CP13" s="239" t="str">
        <f t="shared" si="46"/>
        <v/>
      </c>
      <c r="CQ13" s="192"/>
      <c r="CR13" s="163"/>
      <c r="CS13" s="40" t="str">
        <f t="shared" si="54"/>
        <v/>
      </c>
      <c r="CT13" s="54"/>
      <c r="CU13" s="178"/>
      <c r="CV13" s="239" t="str">
        <f t="shared" si="47"/>
        <v/>
      </c>
      <c r="CW13" s="16"/>
      <c r="CX13" s="212" t="str">
        <f t="shared" si="31"/>
        <v/>
      </c>
      <c r="CY13" s="227" t="str">
        <f t="shared" si="31"/>
        <v/>
      </c>
      <c r="CZ13" s="213" t="str">
        <f t="shared" si="32"/>
        <v/>
      </c>
      <c r="DA13" s="254" t="str">
        <f t="shared" si="33"/>
        <v/>
      </c>
      <c r="DB13" s="218"/>
      <c r="DC13" s="269"/>
      <c r="DD13" s="280">
        <f t="shared" si="25"/>
        <v>0</v>
      </c>
      <c r="DE13" s="40"/>
      <c r="DF13" s="394"/>
      <c r="DG13" s="394"/>
      <c r="DH13" s="394"/>
      <c r="DI13" s="394"/>
      <c r="DJ13" s="394"/>
      <c r="DK13" s="394"/>
    </row>
    <row r="14" spans="1:115" ht="12.6" customHeight="1" thickTop="1" x14ac:dyDescent="0.2">
      <c r="A14" s="35" t="str">
        <f t="shared" si="10"/>
        <v>P85</v>
      </c>
      <c r="B14" s="36" t="str">
        <f t="shared" si="26"/>
        <v>P85</v>
      </c>
      <c r="C14" s="37" t="s">
        <v>47</v>
      </c>
      <c r="D14" s="157"/>
      <c r="E14" s="58" t="str">
        <f>IF(D14="","",VLOOKUP(A14,'couple moule presse'!H:O,8,0))</f>
        <v/>
      </c>
      <c r="F14" s="69" t="str">
        <f>IF(D14="","",VLOOKUP(A14,'couple moule presse'!H:M,6,0))</f>
        <v/>
      </c>
      <c r="G14" s="191"/>
      <c r="H14" s="160"/>
      <c r="I14" s="55" t="str">
        <f t="shared" si="11"/>
        <v/>
      </c>
      <c r="J14" s="41"/>
      <c r="K14" s="180"/>
      <c r="L14" s="236" t="str">
        <f t="shared" si="34"/>
        <v/>
      </c>
      <c r="M14" s="191"/>
      <c r="N14" s="160"/>
      <c r="O14" s="55" t="str">
        <f t="shared" si="12"/>
        <v/>
      </c>
      <c r="P14" s="41"/>
      <c r="Q14" s="180"/>
      <c r="R14" s="236" t="str">
        <f t="shared" si="35"/>
        <v/>
      </c>
      <c r="S14" s="191"/>
      <c r="T14" s="160"/>
      <c r="U14" s="55" t="str">
        <f t="shared" si="13"/>
        <v/>
      </c>
      <c r="V14" s="41"/>
      <c r="W14" s="180"/>
      <c r="X14" s="236" t="str">
        <f t="shared" si="36"/>
        <v/>
      </c>
      <c r="Y14" s="191"/>
      <c r="Z14" s="160"/>
      <c r="AA14" s="55" t="str">
        <f t="shared" si="14"/>
        <v/>
      </c>
      <c r="AB14" s="41"/>
      <c r="AC14" s="180"/>
      <c r="AD14" s="236" t="str">
        <f t="shared" si="37"/>
        <v/>
      </c>
      <c r="AE14" s="191"/>
      <c r="AF14" s="160"/>
      <c r="AG14" s="55" t="str">
        <f t="shared" si="15"/>
        <v/>
      </c>
      <c r="AH14" s="41"/>
      <c r="AI14" s="180"/>
      <c r="AJ14" s="236" t="str">
        <f t="shared" si="38"/>
        <v/>
      </c>
      <c r="AK14" s="191"/>
      <c r="AL14" s="160"/>
      <c r="AM14" s="55" t="str">
        <f t="shared" si="16"/>
        <v/>
      </c>
      <c r="AN14" s="41"/>
      <c r="AO14" s="180"/>
      <c r="AP14" s="236" t="str">
        <f t="shared" si="39"/>
        <v/>
      </c>
      <c r="AQ14" s="191"/>
      <c r="AR14" s="160"/>
      <c r="AS14" s="55" t="str">
        <f t="shared" si="17"/>
        <v/>
      </c>
      <c r="AT14" s="41"/>
      <c r="AU14" s="180"/>
      <c r="AV14" s="236" t="str">
        <f t="shared" si="40"/>
        <v/>
      </c>
      <c r="AW14" s="16"/>
      <c r="AX14" s="214" t="str">
        <f t="shared" si="27"/>
        <v/>
      </c>
      <c r="AY14" s="224" t="str">
        <f t="shared" si="27"/>
        <v/>
      </c>
      <c r="AZ14" s="205" t="str">
        <f t="shared" si="28"/>
        <v/>
      </c>
      <c r="BA14" s="255" t="str">
        <f t="shared" si="29"/>
        <v/>
      </c>
      <c r="BB14" s="42"/>
      <c r="BC14" s="37" t="str">
        <f t="shared" si="30"/>
        <v>P85</v>
      </c>
      <c r="BD14" s="157"/>
      <c r="BE14" s="58" t="str">
        <f>IF(BD14="","",VLOOKUP(B14,'couple moule presse'!H:O,8,0))</f>
        <v/>
      </c>
      <c r="BF14" s="69" t="str">
        <f>IF(BD14="","",VLOOKUP(B14,'couple moule presse'!H:M,6,0))</f>
        <v/>
      </c>
      <c r="BG14" s="191"/>
      <c r="BH14" s="160"/>
      <c r="BI14" s="55" t="str">
        <f t="shared" si="48"/>
        <v/>
      </c>
      <c r="BJ14" s="41"/>
      <c r="BK14" s="180"/>
      <c r="BL14" s="236" t="str">
        <f t="shared" si="41"/>
        <v/>
      </c>
      <c r="BM14" s="191"/>
      <c r="BN14" s="160"/>
      <c r="BO14" s="55" t="str">
        <f t="shared" si="49"/>
        <v/>
      </c>
      <c r="BP14" s="41"/>
      <c r="BQ14" s="180"/>
      <c r="BR14" s="236" t="str">
        <f t="shared" si="42"/>
        <v/>
      </c>
      <c r="BS14" s="191"/>
      <c r="BT14" s="160"/>
      <c r="BU14" s="55" t="str">
        <f t="shared" si="50"/>
        <v/>
      </c>
      <c r="BV14" s="41"/>
      <c r="BW14" s="180"/>
      <c r="BX14" s="236" t="str">
        <f t="shared" si="43"/>
        <v/>
      </c>
      <c r="BY14" s="191"/>
      <c r="BZ14" s="160"/>
      <c r="CA14" s="55" t="str">
        <f t="shared" si="51"/>
        <v/>
      </c>
      <c r="CB14" s="41"/>
      <c r="CC14" s="180"/>
      <c r="CD14" s="236" t="str">
        <f t="shared" si="44"/>
        <v/>
      </c>
      <c r="CE14" s="191"/>
      <c r="CF14" s="160"/>
      <c r="CG14" s="55" t="str">
        <f t="shared" si="52"/>
        <v/>
      </c>
      <c r="CH14" s="41"/>
      <c r="CI14" s="180"/>
      <c r="CJ14" s="236" t="str">
        <f t="shared" si="45"/>
        <v/>
      </c>
      <c r="CK14" s="191"/>
      <c r="CL14" s="160"/>
      <c r="CM14" s="55" t="str">
        <f t="shared" si="53"/>
        <v/>
      </c>
      <c r="CN14" s="41"/>
      <c r="CO14" s="180"/>
      <c r="CP14" s="236" t="str">
        <f t="shared" si="46"/>
        <v/>
      </c>
      <c r="CQ14" s="191"/>
      <c r="CR14" s="160"/>
      <c r="CS14" s="55" t="str">
        <f t="shared" si="54"/>
        <v/>
      </c>
      <c r="CT14" s="41"/>
      <c r="CU14" s="180"/>
      <c r="CV14" s="236" t="str">
        <f t="shared" si="47"/>
        <v/>
      </c>
      <c r="CW14" s="16"/>
      <c r="CX14" s="214" t="str">
        <f t="shared" si="31"/>
        <v/>
      </c>
      <c r="CY14" s="224" t="str">
        <f t="shared" si="31"/>
        <v/>
      </c>
      <c r="CZ14" s="205" t="str">
        <f t="shared" si="32"/>
        <v/>
      </c>
      <c r="DA14" s="255" t="str">
        <f t="shared" si="33"/>
        <v/>
      </c>
      <c r="DB14" s="147"/>
      <c r="DC14" s="270">
        <f>SUM(DD14:DD18)</f>
        <v>0.82738095238095244</v>
      </c>
      <c r="DD14" s="261">
        <f t="shared" si="25"/>
        <v>0</v>
      </c>
      <c r="DE14" s="40"/>
      <c r="DF14" s="18"/>
      <c r="DG14" s="18"/>
      <c r="DH14" s="18"/>
      <c r="DI14" s="18"/>
      <c r="DJ14" s="18"/>
      <c r="DK14" s="18"/>
    </row>
    <row r="15" spans="1:115" ht="12.6" customHeight="1" x14ac:dyDescent="0.2">
      <c r="A15" s="35" t="str">
        <f t="shared" si="10"/>
        <v>P85CU80</v>
      </c>
      <c r="B15" s="36" t="str">
        <f t="shared" si="26"/>
        <v>P85</v>
      </c>
      <c r="C15" s="45" t="s">
        <v>47</v>
      </c>
      <c r="D15" s="157" t="s">
        <v>42</v>
      </c>
      <c r="E15" s="38" t="str">
        <f>IF(D15="","",VLOOKUP(A15,'couple moule presse'!H:O,8,0))</f>
        <v>P</v>
      </c>
      <c r="F15" s="70">
        <f>IF(D15="","",VLOOKUP(A15,'couple moule presse'!H:M,6,0))</f>
        <v>553.84615384615381</v>
      </c>
      <c r="G15" s="191"/>
      <c r="H15" s="160">
        <v>24</v>
      </c>
      <c r="I15" s="40">
        <f t="shared" si="11"/>
        <v>553.84615384615381</v>
      </c>
      <c r="J15" s="41"/>
      <c r="K15" s="181"/>
      <c r="L15" s="238">
        <f t="shared" si="34"/>
        <v>0</v>
      </c>
      <c r="M15" s="191"/>
      <c r="N15" s="160">
        <v>3</v>
      </c>
      <c r="O15" s="40">
        <f t="shared" si="12"/>
        <v>69.230769230769226</v>
      </c>
      <c r="P15" s="41"/>
      <c r="Q15" s="181"/>
      <c r="R15" s="238">
        <f t="shared" si="35"/>
        <v>0</v>
      </c>
      <c r="S15" s="191"/>
      <c r="T15" s="160"/>
      <c r="U15" s="40" t="str">
        <f t="shared" si="13"/>
        <v/>
      </c>
      <c r="V15" s="41"/>
      <c r="W15" s="181"/>
      <c r="X15" s="238" t="str">
        <f t="shared" si="36"/>
        <v/>
      </c>
      <c r="Y15" s="191"/>
      <c r="Z15" s="160"/>
      <c r="AA15" s="40" t="str">
        <f t="shared" si="14"/>
        <v/>
      </c>
      <c r="AB15" s="41"/>
      <c r="AC15" s="181"/>
      <c r="AD15" s="238" t="str">
        <f t="shared" si="37"/>
        <v/>
      </c>
      <c r="AE15" s="191"/>
      <c r="AF15" s="160"/>
      <c r="AG15" s="40" t="str">
        <f t="shared" si="15"/>
        <v/>
      </c>
      <c r="AH15" s="41"/>
      <c r="AI15" s="181"/>
      <c r="AJ15" s="238" t="str">
        <f t="shared" si="38"/>
        <v/>
      </c>
      <c r="AK15" s="191"/>
      <c r="AL15" s="160"/>
      <c r="AM15" s="40" t="str">
        <f t="shared" si="16"/>
        <v/>
      </c>
      <c r="AN15" s="41"/>
      <c r="AO15" s="181"/>
      <c r="AP15" s="238" t="str">
        <f t="shared" si="39"/>
        <v/>
      </c>
      <c r="AQ15" s="191"/>
      <c r="AR15" s="160"/>
      <c r="AS15" s="40" t="str">
        <f t="shared" si="17"/>
        <v/>
      </c>
      <c r="AT15" s="41"/>
      <c r="AU15" s="181"/>
      <c r="AV15" s="238" t="str">
        <f t="shared" si="40"/>
        <v/>
      </c>
      <c r="AW15" s="16"/>
      <c r="AX15" s="215">
        <f t="shared" si="27"/>
        <v>623.07692307692309</v>
      </c>
      <c r="AY15" s="226" t="str">
        <f t="shared" si="27"/>
        <v/>
      </c>
      <c r="AZ15" s="203">
        <f t="shared" si="28"/>
        <v>623.07692307692309</v>
      </c>
      <c r="BA15" s="256">
        <f t="shared" si="29"/>
        <v>0</v>
      </c>
      <c r="BB15" s="42"/>
      <c r="BC15" s="45" t="str">
        <f t="shared" si="30"/>
        <v>P85</v>
      </c>
      <c r="BD15" s="157"/>
      <c r="BE15" s="38" t="str">
        <f>IF(BD15="","",VLOOKUP(B15,'couple moule presse'!H:O,8,0))</f>
        <v/>
      </c>
      <c r="BF15" s="70" t="str">
        <f>IF(BD15="","",VLOOKUP(B15,'couple moule presse'!H:M,6,0))</f>
        <v/>
      </c>
      <c r="BG15" s="191"/>
      <c r="BH15" s="160"/>
      <c r="BI15" s="40" t="str">
        <f t="shared" si="48"/>
        <v/>
      </c>
      <c r="BJ15" s="41"/>
      <c r="BK15" s="181"/>
      <c r="BL15" s="238" t="str">
        <f t="shared" si="41"/>
        <v/>
      </c>
      <c r="BM15" s="191"/>
      <c r="BN15" s="160"/>
      <c r="BO15" s="40" t="str">
        <f t="shared" si="49"/>
        <v/>
      </c>
      <c r="BP15" s="41"/>
      <c r="BQ15" s="181"/>
      <c r="BR15" s="238" t="str">
        <f t="shared" si="42"/>
        <v/>
      </c>
      <c r="BS15" s="191"/>
      <c r="BT15" s="160"/>
      <c r="BU15" s="40" t="str">
        <f t="shared" si="50"/>
        <v/>
      </c>
      <c r="BV15" s="41"/>
      <c r="BW15" s="181"/>
      <c r="BX15" s="238" t="str">
        <f t="shared" si="43"/>
        <v/>
      </c>
      <c r="BY15" s="191"/>
      <c r="BZ15" s="160"/>
      <c r="CA15" s="40" t="str">
        <f t="shared" si="51"/>
        <v/>
      </c>
      <c r="CB15" s="41"/>
      <c r="CC15" s="181"/>
      <c r="CD15" s="238" t="str">
        <f t="shared" si="44"/>
        <v/>
      </c>
      <c r="CE15" s="191"/>
      <c r="CF15" s="160"/>
      <c r="CG15" s="40" t="str">
        <f t="shared" si="52"/>
        <v/>
      </c>
      <c r="CH15" s="41"/>
      <c r="CI15" s="181"/>
      <c r="CJ15" s="238" t="str">
        <f t="shared" si="45"/>
        <v/>
      </c>
      <c r="CK15" s="191"/>
      <c r="CL15" s="160"/>
      <c r="CM15" s="40" t="str">
        <f t="shared" si="53"/>
        <v/>
      </c>
      <c r="CN15" s="41"/>
      <c r="CO15" s="181"/>
      <c r="CP15" s="238" t="str">
        <f t="shared" si="46"/>
        <v/>
      </c>
      <c r="CQ15" s="191"/>
      <c r="CR15" s="160"/>
      <c r="CS15" s="40" t="str">
        <f t="shared" si="54"/>
        <v/>
      </c>
      <c r="CT15" s="41"/>
      <c r="CU15" s="181"/>
      <c r="CV15" s="238" t="str">
        <f t="shared" si="47"/>
        <v/>
      </c>
      <c r="CW15" s="16"/>
      <c r="CX15" s="215" t="str">
        <f t="shared" si="31"/>
        <v/>
      </c>
      <c r="CY15" s="226" t="str">
        <f t="shared" si="31"/>
        <v/>
      </c>
      <c r="CZ15" s="203" t="str">
        <f t="shared" si="32"/>
        <v/>
      </c>
      <c r="DA15" s="256" t="str">
        <f t="shared" si="33"/>
        <v/>
      </c>
      <c r="DB15" s="147"/>
      <c r="DC15" s="271"/>
      <c r="DD15" s="258">
        <f t="shared" si="25"/>
        <v>8.0357142857142863E-2</v>
      </c>
      <c r="DE15" s="40"/>
      <c r="DF15" s="18"/>
      <c r="DG15" s="18"/>
      <c r="DH15" s="18"/>
      <c r="DI15" s="60" t="s">
        <v>99</v>
      </c>
      <c r="DJ15" s="60" t="s">
        <v>100</v>
      </c>
      <c r="DK15" s="60" t="s">
        <v>101</v>
      </c>
    </row>
    <row r="16" spans="1:115" ht="12.6" customHeight="1" thickBot="1" x14ac:dyDescent="0.25">
      <c r="A16" s="35" t="str">
        <f t="shared" si="10"/>
        <v>P85CU240/9</v>
      </c>
      <c r="B16" s="36" t="str">
        <f t="shared" si="26"/>
        <v>P85CU240/9</v>
      </c>
      <c r="C16" s="45" t="s">
        <v>47</v>
      </c>
      <c r="D16" s="157" t="s">
        <v>67</v>
      </c>
      <c r="E16" s="38" t="str">
        <f>IF(D16="","",VLOOKUP(A16,'couple moule presse'!H:O,8,0))</f>
        <v>P</v>
      </c>
      <c r="F16" s="70">
        <f>IF(D16="","",VLOOKUP(A16,'couple moule presse'!H:M,6,0))</f>
        <v>720</v>
      </c>
      <c r="G16" s="191"/>
      <c r="H16" s="160"/>
      <c r="I16" s="40" t="str">
        <f t="shared" si="11"/>
        <v/>
      </c>
      <c r="J16" s="41"/>
      <c r="K16" s="181"/>
      <c r="L16" s="238" t="str">
        <f t="shared" si="34"/>
        <v/>
      </c>
      <c r="M16" s="191" t="s">
        <v>95</v>
      </c>
      <c r="N16" s="160">
        <v>19</v>
      </c>
      <c r="O16" s="40">
        <f t="shared" si="12"/>
        <v>570</v>
      </c>
      <c r="P16" s="41"/>
      <c r="Q16" s="181"/>
      <c r="R16" s="238">
        <f t="shared" si="35"/>
        <v>0</v>
      </c>
      <c r="S16" s="191"/>
      <c r="T16" s="160">
        <v>24</v>
      </c>
      <c r="U16" s="40">
        <f t="shared" si="13"/>
        <v>720</v>
      </c>
      <c r="V16" s="41"/>
      <c r="W16" s="181"/>
      <c r="X16" s="238">
        <f t="shared" si="36"/>
        <v>0</v>
      </c>
      <c r="Y16" s="191" t="s">
        <v>192</v>
      </c>
      <c r="Z16" s="160">
        <v>16</v>
      </c>
      <c r="AA16" s="40">
        <f t="shared" si="14"/>
        <v>480</v>
      </c>
      <c r="AB16" s="41"/>
      <c r="AC16" s="181"/>
      <c r="AD16" s="238">
        <f t="shared" si="37"/>
        <v>0</v>
      </c>
      <c r="AE16" s="191"/>
      <c r="AF16" s="160">
        <v>24</v>
      </c>
      <c r="AG16" s="40">
        <f t="shared" si="15"/>
        <v>720</v>
      </c>
      <c r="AH16" s="41"/>
      <c r="AI16" s="181"/>
      <c r="AJ16" s="238">
        <f t="shared" si="38"/>
        <v>0</v>
      </c>
      <c r="AK16" s="191"/>
      <c r="AL16" s="160"/>
      <c r="AM16" s="40" t="str">
        <f t="shared" si="16"/>
        <v/>
      </c>
      <c r="AN16" s="41"/>
      <c r="AO16" s="181"/>
      <c r="AP16" s="238" t="str">
        <f t="shared" si="39"/>
        <v/>
      </c>
      <c r="AQ16" s="191"/>
      <c r="AR16" s="160"/>
      <c r="AS16" s="40" t="str">
        <f t="shared" si="17"/>
        <v/>
      </c>
      <c r="AT16" s="41"/>
      <c r="AU16" s="181"/>
      <c r="AV16" s="238" t="str">
        <f t="shared" si="40"/>
        <v/>
      </c>
      <c r="AW16" s="16"/>
      <c r="AX16" s="215">
        <f t="shared" si="27"/>
        <v>2490</v>
      </c>
      <c r="AY16" s="226" t="str">
        <f t="shared" si="27"/>
        <v/>
      </c>
      <c r="AZ16" s="203">
        <f t="shared" si="28"/>
        <v>2490</v>
      </c>
      <c r="BA16" s="256">
        <f t="shared" si="29"/>
        <v>0</v>
      </c>
      <c r="BB16" s="42"/>
      <c r="BC16" s="45" t="str">
        <f t="shared" si="30"/>
        <v>P85</v>
      </c>
      <c r="BD16" s="157" t="s">
        <v>67</v>
      </c>
      <c r="BE16" s="38" t="str">
        <f>IF(BD16="","",VLOOKUP(B16,'couple moule presse'!H:O,8,0))</f>
        <v>P</v>
      </c>
      <c r="BF16" s="70">
        <f>IF(BD16="","",VLOOKUP(B16,'couple moule presse'!H:M,6,0))</f>
        <v>720</v>
      </c>
      <c r="BG16" s="191"/>
      <c r="BH16" s="160">
        <v>24</v>
      </c>
      <c r="BI16" s="40">
        <f t="shared" si="48"/>
        <v>720</v>
      </c>
      <c r="BJ16" s="41"/>
      <c r="BK16" s="181"/>
      <c r="BL16" s="238">
        <f t="shared" si="41"/>
        <v>0</v>
      </c>
      <c r="BM16" s="191"/>
      <c r="BN16" s="160">
        <v>24</v>
      </c>
      <c r="BO16" s="40">
        <f t="shared" si="49"/>
        <v>720</v>
      </c>
      <c r="BP16" s="41"/>
      <c r="BQ16" s="181"/>
      <c r="BR16" s="238">
        <f t="shared" si="42"/>
        <v>0</v>
      </c>
      <c r="BS16" s="191"/>
      <c r="BT16" s="160">
        <v>24</v>
      </c>
      <c r="BU16" s="40">
        <f t="shared" si="50"/>
        <v>720</v>
      </c>
      <c r="BV16" s="41"/>
      <c r="BW16" s="181"/>
      <c r="BX16" s="238">
        <f t="shared" si="43"/>
        <v>0</v>
      </c>
      <c r="BY16" s="191"/>
      <c r="BZ16" s="160">
        <v>24</v>
      </c>
      <c r="CA16" s="40">
        <f t="shared" si="51"/>
        <v>720</v>
      </c>
      <c r="CB16" s="41"/>
      <c r="CC16" s="181"/>
      <c r="CD16" s="238">
        <f t="shared" si="44"/>
        <v>0</v>
      </c>
      <c r="CE16" s="191"/>
      <c r="CF16" s="160">
        <v>24</v>
      </c>
      <c r="CG16" s="40">
        <f t="shared" si="52"/>
        <v>720</v>
      </c>
      <c r="CH16" s="41"/>
      <c r="CI16" s="181"/>
      <c r="CJ16" s="238">
        <f t="shared" si="45"/>
        <v>0</v>
      </c>
      <c r="CK16" s="191"/>
      <c r="CL16" s="160">
        <v>24</v>
      </c>
      <c r="CM16" s="40">
        <f t="shared" si="53"/>
        <v>720</v>
      </c>
      <c r="CN16" s="41"/>
      <c r="CO16" s="181"/>
      <c r="CP16" s="238">
        <f t="shared" si="46"/>
        <v>0</v>
      </c>
      <c r="CQ16" s="191"/>
      <c r="CR16" s="160">
        <v>24</v>
      </c>
      <c r="CS16" s="40">
        <f t="shared" si="54"/>
        <v>720</v>
      </c>
      <c r="CT16" s="41"/>
      <c r="CU16" s="181"/>
      <c r="CV16" s="238">
        <f t="shared" si="47"/>
        <v>0</v>
      </c>
      <c r="CW16" s="16"/>
      <c r="CX16" s="215">
        <f t="shared" si="31"/>
        <v>5040</v>
      </c>
      <c r="CY16" s="226" t="str">
        <f t="shared" si="31"/>
        <v/>
      </c>
      <c r="CZ16" s="203">
        <f t="shared" si="32"/>
        <v>5040</v>
      </c>
      <c r="DA16" s="256">
        <f t="shared" si="33"/>
        <v>0</v>
      </c>
      <c r="DB16" s="147"/>
      <c r="DC16" s="271"/>
      <c r="DD16" s="258">
        <f t="shared" si="25"/>
        <v>0.74702380952380953</v>
      </c>
      <c r="DE16" s="40"/>
      <c r="DF16" s="18"/>
      <c r="DG16" s="18"/>
      <c r="DH16" s="18"/>
      <c r="DI16" s="18"/>
      <c r="DJ16" s="18"/>
      <c r="DK16" s="18"/>
    </row>
    <row r="17" spans="1:115" ht="12.6" customHeight="1" thickTop="1" thickBot="1" x14ac:dyDescent="0.25">
      <c r="A17" s="35" t="str">
        <f t="shared" si="10"/>
        <v>P85</v>
      </c>
      <c r="B17" s="36" t="str">
        <f t="shared" si="26"/>
        <v>P85</v>
      </c>
      <c r="C17" s="45" t="s">
        <v>47</v>
      </c>
      <c r="D17" s="157"/>
      <c r="E17" s="38" t="str">
        <f>IF(D17="","",VLOOKUP(A17,'couple moule presse'!H:O,8,0))</f>
        <v/>
      </c>
      <c r="F17" s="70" t="str">
        <f>IF(D17="","",VLOOKUP(A17,'couple moule presse'!H:M,6,0))</f>
        <v/>
      </c>
      <c r="G17" s="191"/>
      <c r="H17" s="160"/>
      <c r="I17" s="40" t="str">
        <f t="shared" si="11"/>
        <v/>
      </c>
      <c r="J17" s="41"/>
      <c r="K17" s="181"/>
      <c r="L17" s="238" t="str">
        <f t="shared" si="34"/>
        <v/>
      </c>
      <c r="M17" s="191"/>
      <c r="N17" s="160"/>
      <c r="O17" s="40" t="str">
        <f t="shared" si="12"/>
        <v/>
      </c>
      <c r="P17" s="41"/>
      <c r="Q17" s="181"/>
      <c r="R17" s="238" t="str">
        <f t="shared" si="35"/>
        <v/>
      </c>
      <c r="S17" s="191"/>
      <c r="T17" s="160"/>
      <c r="U17" s="40" t="str">
        <f t="shared" si="13"/>
        <v/>
      </c>
      <c r="V17" s="41"/>
      <c r="W17" s="181"/>
      <c r="X17" s="238" t="str">
        <f t="shared" si="36"/>
        <v/>
      </c>
      <c r="Y17" s="191"/>
      <c r="Z17" s="160"/>
      <c r="AA17" s="40" t="str">
        <f t="shared" si="14"/>
        <v/>
      </c>
      <c r="AB17" s="41"/>
      <c r="AC17" s="181"/>
      <c r="AD17" s="238" t="str">
        <f t="shared" si="37"/>
        <v/>
      </c>
      <c r="AE17" s="191"/>
      <c r="AF17" s="160"/>
      <c r="AG17" s="40" t="str">
        <f t="shared" si="15"/>
        <v/>
      </c>
      <c r="AH17" s="41"/>
      <c r="AI17" s="181"/>
      <c r="AJ17" s="238" t="str">
        <f t="shared" si="38"/>
        <v/>
      </c>
      <c r="AK17" s="191"/>
      <c r="AL17" s="160"/>
      <c r="AM17" s="40" t="str">
        <f t="shared" si="16"/>
        <v/>
      </c>
      <c r="AN17" s="41"/>
      <c r="AO17" s="181"/>
      <c r="AP17" s="238" t="str">
        <f t="shared" si="39"/>
        <v/>
      </c>
      <c r="AQ17" s="191"/>
      <c r="AR17" s="160"/>
      <c r="AS17" s="40" t="str">
        <f t="shared" si="17"/>
        <v/>
      </c>
      <c r="AT17" s="41"/>
      <c r="AU17" s="181"/>
      <c r="AV17" s="238" t="str">
        <f t="shared" si="40"/>
        <v/>
      </c>
      <c r="AW17" s="16"/>
      <c r="AX17" s="215" t="str">
        <f t="shared" si="27"/>
        <v/>
      </c>
      <c r="AY17" s="226" t="str">
        <f t="shared" si="27"/>
        <v/>
      </c>
      <c r="AZ17" s="203" t="str">
        <f t="shared" si="28"/>
        <v/>
      </c>
      <c r="BA17" s="256" t="str">
        <f t="shared" si="29"/>
        <v/>
      </c>
      <c r="BB17" s="42"/>
      <c r="BC17" s="45" t="str">
        <f t="shared" si="30"/>
        <v>P85</v>
      </c>
      <c r="BD17" s="157"/>
      <c r="BE17" s="38" t="str">
        <f>IF(BD17="","",VLOOKUP(B17,'couple moule presse'!H:O,8,0))</f>
        <v/>
      </c>
      <c r="BF17" s="70" t="str">
        <f>IF(BD17="","",VLOOKUP(B17,'couple moule presse'!H:M,6,0))</f>
        <v/>
      </c>
      <c r="BG17" s="191"/>
      <c r="BH17" s="160"/>
      <c r="BI17" s="40" t="str">
        <f t="shared" si="48"/>
        <v/>
      </c>
      <c r="BJ17" s="41"/>
      <c r="BK17" s="181"/>
      <c r="BL17" s="238" t="str">
        <f t="shared" si="41"/>
        <v/>
      </c>
      <c r="BM17" s="191"/>
      <c r="BN17" s="160"/>
      <c r="BO17" s="40" t="str">
        <f t="shared" si="49"/>
        <v/>
      </c>
      <c r="BP17" s="41"/>
      <c r="BQ17" s="181"/>
      <c r="BR17" s="238" t="str">
        <f t="shared" si="42"/>
        <v/>
      </c>
      <c r="BS17" s="191"/>
      <c r="BT17" s="160"/>
      <c r="BU17" s="40" t="str">
        <f t="shared" si="50"/>
        <v/>
      </c>
      <c r="BV17" s="41"/>
      <c r="BW17" s="181"/>
      <c r="BX17" s="238" t="str">
        <f t="shared" si="43"/>
        <v/>
      </c>
      <c r="BY17" s="191"/>
      <c r="BZ17" s="160"/>
      <c r="CA17" s="40" t="str">
        <f t="shared" si="51"/>
        <v/>
      </c>
      <c r="CB17" s="41"/>
      <c r="CC17" s="181"/>
      <c r="CD17" s="238" t="str">
        <f t="shared" si="44"/>
        <v/>
      </c>
      <c r="CE17" s="191"/>
      <c r="CF17" s="160"/>
      <c r="CG17" s="40" t="str">
        <f t="shared" si="52"/>
        <v/>
      </c>
      <c r="CH17" s="41"/>
      <c r="CI17" s="181"/>
      <c r="CJ17" s="238" t="str">
        <f t="shared" si="45"/>
        <v/>
      </c>
      <c r="CK17" s="191"/>
      <c r="CL17" s="160"/>
      <c r="CM17" s="40" t="str">
        <f t="shared" si="53"/>
        <v/>
      </c>
      <c r="CN17" s="41"/>
      <c r="CO17" s="181"/>
      <c r="CP17" s="238" t="str">
        <f t="shared" si="46"/>
        <v/>
      </c>
      <c r="CQ17" s="191"/>
      <c r="CR17" s="160"/>
      <c r="CS17" s="40" t="str">
        <f t="shared" si="54"/>
        <v/>
      </c>
      <c r="CT17" s="41"/>
      <c r="CU17" s="181"/>
      <c r="CV17" s="238" t="str">
        <f t="shared" si="47"/>
        <v/>
      </c>
      <c r="CW17" s="16"/>
      <c r="CX17" s="215" t="str">
        <f t="shared" si="31"/>
        <v/>
      </c>
      <c r="CY17" s="226" t="str">
        <f t="shared" si="31"/>
        <v/>
      </c>
      <c r="CZ17" s="203" t="str">
        <f t="shared" si="32"/>
        <v/>
      </c>
      <c r="DA17" s="256" t="str">
        <f t="shared" si="33"/>
        <v/>
      </c>
      <c r="DB17" s="147"/>
      <c r="DC17" s="271"/>
      <c r="DD17" s="258">
        <f t="shared" si="25"/>
        <v>0</v>
      </c>
      <c r="DE17" s="40"/>
      <c r="DF17" s="385" t="s">
        <v>135</v>
      </c>
      <c r="DG17" s="385"/>
      <c r="DH17" s="18"/>
      <c r="DI17" s="386">
        <f>DI19/SUM(DI19:DI23)</f>
        <v>1</v>
      </c>
      <c r="DJ17" s="386">
        <f>DJ19/SUM(DJ19:DJ23)</f>
        <v>0.75</v>
      </c>
      <c r="DK17" s="386">
        <f>DK19/SUM(DK19:DK23)</f>
        <v>0.90909090909090906</v>
      </c>
    </row>
    <row r="18" spans="1:115" ht="12.6" customHeight="1" thickTop="1" thickBot="1" x14ac:dyDescent="0.25">
      <c r="A18" s="35" t="str">
        <f t="shared" si="10"/>
        <v>P85</v>
      </c>
      <c r="B18" s="36" t="str">
        <f t="shared" si="26"/>
        <v>P85</v>
      </c>
      <c r="C18" s="51" t="s">
        <v>47</v>
      </c>
      <c r="D18" s="158"/>
      <c r="E18" s="52" t="str">
        <f>IF(D18="","",VLOOKUP(A18,'couple moule presse'!H:O,8,0))</f>
        <v/>
      </c>
      <c r="F18" s="61" t="str">
        <f>IF(D18="","",VLOOKUP(A18,'couple moule presse'!H:M,6,0))</f>
        <v/>
      </c>
      <c r="G18" s="192"/>
      <c r="H18" s="161"/>
      <c r="I18" s="53" t="str">
        <f t="shared" si="11"/>
        <v/>
      </c>
      <c r="J18" s="54"/>
      <c r="K18" s="182"/>
      <c r="L18" s="239" t="str">
        <f t="shared" si="34"/>
        <v/>
      </c>
      <c r="M18" s="192"/>
      <c r="N18" s="161"/>
      <c r="O18" s="53" t="str">
        <f t="shared" si="12"/>
        <v/>
      </c>
      <c r="P18" s="54"/>
      <c r="Q18" s="182"/>
      <c r="R18" s="239" t="str">
        <f t="shared" si="35"/>
        <v/>
      </c>
      <c r="S18" s="192"/>
      <c r="T18" s="161"/>
      <c r="U18" s="53" t="str">
        <f t="shared" si="13"/>
        <v/>
      </c>
      <c r="V18" s="54"/>
      <c r="W18" s="182"/>
      <c r="X18" s="239" t="str">
        <f t="shared" si="36"/>
        <v/>
      </c>
      <c r="Y18" s="192"/>
      <c r="Z18" s="161"/>
      <c r="AA18" s="53" t="str">
        <f t="shared" si="14"/>
        <v/>
      </c>
      <c r="AB18" s="54"/>
      <c r="AC18" s="182"/>
      <c r="AD18" s="239" t="str">
        <f t="shared" si="37"/>
        <v/>
      </c>
      <c r="AE18" s="192"/>
      <c r="AF18" s="161"/>
      <c r="AG18" s="53" t="str">
        <f t="shared" si="15"/>
        <v/>
      </c>
      <c r="AH18" s="54"/>
      <c r="AI18" s="182"/>
      <c r="AJ18" s="239" t="str">
        <f t="shared" si="38"/>
        <v/>
      </c>
      <c r="AK18" s="192"/>
      <c r="AL18" s="161"/>
      <c r="AM18" s="53" t="str">
        <f t="shared" si="16"/>
        <v/>
      </c>
      <c r="AN18" s="54"/>
      <c r="AO18" s="182"/>
      <c r="AP18" s="239" t="str">
        <f t="shared" si="39"/>
        <v/>
      </c>
      <c r="AQ18" s="192"/>
      <c r="AR18" s="161"/>
      <c r="AS18" s="53" t="str">
        <f t="shared" si="17"/>
        <v/>
      </c>
      <c r="AT18" s="54"/>
      <c r="AU18" s="182"/>
      <c r="AV18" s="239" t="str">
        <f t="shared" si="40"/>
        <v/>
      </c>
      <c r="AW18" s="16"/>
      <c r="AX18" s="216" t="str">
        <f t="shared" si="27"/>
        <v/>
      </c>
      <c r="AY18" s="227" t="str">
        <f t="shared" si="27"/>
        <v/>
      </c>
      <c r="AZ18" s="204" t="str">
        <f t="shared" si="28"/>
        <v/>
      </c>
      <c r="BA18" s="257" t="str">
        <f t="shared" si="29"/>
        <v/>
      </c>
      <c r="BB18" s="42"/>
      <c r="BC18" s="51" t="str">
        <f t="shared" si="30"/>
        <v>P85</v>
      </c>
      <c r="BD18" s="158"/>
      <c r="BE18" s="52" t="str">
        <f>IF(BD18="","",VLOOKUP(B18,'couple moule presse'!H:O,8,0))</f>
        <v/>
      </c>
      <c r="BF18" s="61" t="str">
        <f>IF(BD18="","",VLOOKUP(B18,'couple moule presse'!H:M,6,0))</f>
        <v/>
      </c>
      <c r="BG18" s="192"/>
      <c r="BH18" s="161"/>
      <c r="BI18" s="53" t="str">
        <f t="shared" si="48"/>
        <v/>
      </c>
      <c r="BJ18" s="54"/>
      <c r="BK18" s="182"/>
      <c r="BL18" s="239" t="str">
        <f t="shared" si="41"/>
        <v/>
      </c>
      <c r="BM18" s="192"/>
      <c r="BN18" s="161"/>
      <c r="BO18" s="53" t="str">
        <f t="shared" si="49"/>
        <v/>
      </c>
      <c r="BP18" s="54"/>
      <c r="BQ18" s="182"/>
      <c r="BR18" s="239" t="str">
        <f t="shared" si="42"/>
        <v/>
      </c>
      <c r="BS18" s="192"/>
      <c r="BT18" s="161"/>
      <c r="BU18" s="53" t="str">
        <f t="shared" si="50"/>
        <v/>
      </c>
      <c r="BV18" s="54"/>
      <c r="BW18" s="182"/>
      <c r="BX18" s="239" t="str">
        <f t="shared" si="43"/>
        <v/>
      </c>
      <c r="BY18" s="192"/>
      <c r="BZ18" s="161"/>
      <c r="CA18" s="53" t="str">
        <f t="shared" si="51"/>
        <v/>
      </c>
      <c r="CB18" s="54"/>
      <c r="CC18" s="182"/>
      <c r="CD18" s="239" t="str">
        <f t="shared" si="44"/>
        <v/>
      </c>
      <c r="CE18" s="192"/>
      <c r="CF18" s="161"/>
      <c r="CG18" s="53" t="str">
        <f t="shared" si="52"/>
        <v/>
      </c>
      <c r="CH18" s="54"/>
      <c r="CI18" s="182"/>
      <c r="CJ18" s="239" t="str">
        <f t="shared" si="45"/>
        <v/>
      </c>
      <c r="CK18" s="192"/>
      <c r="CL18" s="161"/>
      <c r="CM18" s="53" t="str">
        <f t="shared" si="53"/>
        <v/>
      </c>
      <c r="CN18" s="54"/>
      <c r="CO18" s="182"/>
      <c r="CP18" s="239" t="str">
        <f t="shared" si="46"/>
        <v/>
      </c>
      <c r="CQ18" s="192"/>
      <c r="CR18" s="161"/>
      <c r="CS18" s="53" t="str">
        <f t="shared" si="54"/>
        <v/>
      </c>
      <c r="CT18" s="54"/>
      <c r="CU18" s="182"/>
      <c r="CV18" s="239" t="str">
        <f t="shared" si="47"/>
        <v/>
      </c>
      <c r="CW18" s="16"/>
      <c r="CX18" s="216" t="str">
        <f t="shared" si="31"/>
        <v/>
      </c>
      <c r="CY18" s="227" t="str">
        <f t="shared" si="31"/>
        <v/>
      </c>
      <c r="CZ18" s="204" t="str">
        <f t="shared" si="32"/>
        <v/>
      </c>
      <c r="DA18" s="257" t="str">
        <f t="shared" si="33"/>
        <v/>
      </c>
      <c r="DB18" s="147"/>
      <c r="DC18" s="272"/>
      <c r="DD18" s="260">
        <f>IF(CX18="",0,CX18/(BF18*14))+IF(AX18="",0,AX18/(F18*14))</f>
        <v>0</v>
      </c>
      <c r="DE18" s="40"/>
      <c r="DF18" s="385"/>
      <c r="DG18" s="385"/>
      <c r="DH18" s="18"/>
      <c r="DI18" s="386"/>
      <c r="DJ18" s="386"/>
      <c r="DK18" s="386"/>
    </row>
    <row r="19" spans="1:115" ht="12.6" customHeight="1" thickTop="1" x14ac:dyDescent="0.2">
      <c r="A19" s="35" t="str">
        <f t="shared" si="10"/>
        <v>P86CU240/12</v>
      </c>
      <c r="B19" s="36" t="str">
        <f t="shared" si="26"/>
        <v>P86CU240/12</v>
      </c>
      <c r="C19" s="37" t="s">
        <v>30</v>
      </c>
      <c r="D19" s="157" t="s">
        <v>141</v>
      </c>
      <c r="E19" s="58" t="str">
        <f>IF(D19="","",VLOOKUP(A19,'couple moule presse'!H:O,8,0))</f>
        <v>P</v>
      </c>
      <c r="F19" s="63">
        <f>IF(D19="","",VLOOKUP(A19,'couple moule presse'!H:M,6,0))</f>
        <v>1506.9767441860465</v>
      </c>
      <c r="G19" s="193"/>
      <c r="H19" s="160">
        <v>24</v>
      </c>
      <c r="I19" s="40">
        <f t="shared" si="11"/>
        <v>1506.9767441860465</v>
      </c>
      <c r="J19" s="41"/>
      <c r="K19" s="180"/>
      <c r="L19" s="236">
        <f t="shared" si="34"/>
        <v>0</v>
      </c>
      <c r="M19" s="193" t="s">
        <v>192</v>
      </c>
      <c r="N19" s="160">
        <v>15</v>
      </c>
      <c r="O19" s="40">
        <f t="shared" si="12"/>
        <v>941.8604651162791</v>
      </c>
      <c r="P19" s="41"/>
      <c r="Q19" s="180"/>
      <c r="R19" s="236">
        <f t="shared" si="35"/>
        <v>0</v>
      </c>
      <c r="S19" s="193" t="s">
        <v>192</v>
      </c>
      <c r="T19" s="160">
        <v>15</v>
      </c>
      <c r="U19" s="40">
        <f t="shared" si="13"/>
        <v>941.8604651162791</v>
      </c>
      <c r="V19" s="41"/>
      <c r="W19" s="180"/>
      <c r="X19" s="236">
        <f t="shared" si="36"/>
        <v>0</v>
      </c>
      <c r="Y19" s="193" t="s">
        <v>192</v>
      </c>
      <c r="Z19" s="160">
        <v>15</v>
      </c>
      <c r="AA19" s="40">
        <f t="shared" si="14"/>
        <v>941.8604651162791</v>
      </c>
      <c r="AB19" s="41"/>
      <c r="AC19" s="180"/>
      <c r="AD19" s="236">
        <f t="shared" si="37"/>
        <v>0</v>
      </c>
      <c r="AE19" s="193"/>
      <c r="AF19" s="160">
        <v>24</v>
      </c>
      <c r="AG19" s="40">
        <f t="shared" si="15"/>
        <v>1506.9767441860465</v>
      </c>
      <c r="AH19" s="41"/>
      <c r="AI19" s="180"/>
      <c r="AJ19" s="236">
        <f t="shared" si="38"/>
        <v>0</v>
      </c>
      <c r="AK19" s="193"/>
      <c r="AL19" s="160">
        <v>24</v>
      </c>
      <c r="AM19" s="40">
        <f t="shared" si="16"/>
        <v>1506.9767441860465</v>
      </c>
      <c r="AN19" s="41"/>
      <c r="AO19" s="180"/>
      <c r="AP19" s="236">
        <f t="shared" si="39"/>
        <v>0</v>
      </c>
      <c r="AQ19" s="193"/>
      <c r="AR19" s="160">
        <v>24</v>
      </c>
      <c r="AS19" s="40">
        <f t="shared" si="17"/>
        <v>1506.9767441860465</v>
      </c>
      <c r="AT19" s="41"/>
      <c r="AU19" s="180"/>
      <c r="AV19" s="236">
        <f t="shared" si="40"/>
        <v>0</v>
      </c>
      <c r="AW19" s="64"/>
      <c r="AX19" s="208">
        <f t="shared" si="27"/>
        <v>8853.4883720930229</v>
      </c>
      <c r="AY19" s="224" t="str">
        <f t="shared" si="27"/>
        <v/>
      </c>
      <c r="AZ19" s="209">
        <f t="shared" si="28"/>
        <v>8853.4883720930229</v>
      </c>
      <c r="BA19" s="252">
        <f t="shared" si="29"/>
        <v>0</v>
      </c>
      <c r="BB19" s="42"/>
      <c r="BC19" s="37" t="str">
        <f t="shared" si="30"/>
        <v>P86</v>
      </c>
      <c r="BD19" s="157" t="s">
        <v>141</v>
      </c>
      <c r="BE19" s="58" t="str">
        <f>IF(BD19="","",VLOOKUP(B19,'couple moule presse'!H:O,8,0))</f>
        <v>P</v>
      </c>
      <c r="BF19" s="63">
        <f>IF(BD19="","",VLOOKUP(B19,'couple moule presse'!H:M,6,0))</f>
        <v>1506.9767441860465</v>
      </c>
      <c r="BG19" s="193"/>
      <c r="BH19" s="160">
        <v>24</v>
      </c>
      <c r="BI19" s="40">
        <f t="shared" si="48"/>
        <v>1506.9767441860465</v>
      </c>
      <c r="BJ19" s="41"/>
      <c r="BK19" s="180"/>
      <c r="BL19" s="236">
        <f t="shared" si="41"/>
        <v>0</v>
      </c>
      <c r="BM19" s="193"/>
      <c r="BN19" s="160">
        <v>24</v>
      </c>
      <c r="BO19" s="40">
        <f t="shared" si="49"/>
        <v>1506.9767441860465</v>
      </c>
      <c r="BP19" s="41"/>
      <c r="BQ19" s="180"/>
      <c r="BR19" s="236">
        <f t="shared" si="42"/>
        <v>0</v>
      </c>
      <c r="BS19" s="193"/>
      <c r="BT19" s="160">
        <v>24</v>
      </c>
      <c r="BU19" s="40">
        <f t="shared" si="50"/>
        <v>1506.9767441860465</v>
      </c>
      <c r="BV19" s="41"/>
      <c r="BW19" s="180"/>
      <c r="BX19" s="236">
        <f t="shared" si="43"/>
        <v>0</v>
      </c>
      <c r="BY19" s="193"/>
      <c r="BZ19" s="160">
        <v>24</v>
      </c>
      <c r="CA19" s="40">
        <f t="shared" si="51"/>
        <v>1506.9767441860465</v>
      </c>
      <c r="CB19" s="41"/>
      <c r="CC19" s="180"/>
      <c r="CD19" s="236">
        <f t="shared" si="44"/>
        <v>0</v>
      </c>
      <c r="CE19" s="193"/>
      <c r="CF19" s="160">
        <v>24</v>
      </c>
      <c r="CG19" s="40">
        <f t="shared" si="52"/>
        <v>1506.9767441860465</v>
      </c>
      <c r="CH19" s="41"/>
      <c r="CI19" s="180"/>
      <c r="CJ19" s="236">
        <f t="shared" si="45"/>
        <v>0</v>
      </c>
      <c r="CK19" s="193"/>
      <c r="CL19" s="160">
        <v>24</v>
      </c>
      <c r="CM19" s="40">
        <f t="shared" si="53"/>
        <v>1506.9767441860465</v>
      </c>
      <c r="CN19" s="41"/>
      <c r="CO19" s="180"/>
      <c r="CP19" s="236">
        <f t="shared" si="46"/>
        <v>0</v>
      </c>
      <c r="CQ19" s="193"/>
      <c r="CR19" s="160">
        <v>24</v>
      </c>
      <c r="CS19" s="40">
        <f t="shared" si="54"/>
        <v>1506.9767441860465</v>
      </c>
      <c r="CT19" s="41"/>
      <c r="CU19" s="180"/>
      <c r="CV19" s="236">
        <f t="shared" si="47"/>
        <v>0</v>
      </c>
      <c r="CW19" s="64"/>
      <c r="CX19" s="208">
        <f t="shared" si="31"/>
        <v>10548.837209302324</v>
      </c>
      <c r="CY19" s="224" t="str">
        <f t="shared" si="31"/>
        <v/>
      </c>
      <c r="CZ19" s="209">
        <f t="shared" si="32"/>
        <v>10548.837209302324</v>
      </c>
      <c r="DA19" s="252">
        <f t="shared" si="33"/>
        <v>0</v>
      </c>
      <c r="DB19" s="218"/>
      <c r="DC19" s="267">
        <f>SUM(DD19:DD21)</f>
        <v>0.91964285714285698</v>
      </c>
      <c r="DD19" s="278">
        <f t="shared" ref="DD19:DD73" si="55">IF(CX19="",0,CX19/(BF19*14))+IF(AX19="",0,AX19/(F19*14))</f>
        <v>0.91964285714285698</v>
      </c>
      <c r="DE19" s="40"/>
      <c r="DF19" s="18"/>
      <c r="DG19" s="65" t="s">
        <v>9</v>
      </c>
      <c r="DH19" s="66" t="s">
        <v>10</v>
      </c>
      <c r="DI19" s="67">
        <f>COUNTIF($E$3:$E$44,DH19)</f>
        <v>14</v>
      </c>
      <c r="DJ19" s="18">
        <f>COUNTIF($E$47:$E$76,DH19)</f>
        <v>6</v>
      </c>
      <c r="DK19" s="18">
        <f>DI19+DJ19</f>
        <v>20</v>
      </c>
    </row>
    <row r="20" spans="1:115" ht="12.6" customHeight="1" x14ac:dyDescent="0.2">
      <c r="A20" s="35" t="str">
        <f t="shared" si="10"/>
        <v>P86</v>
      </c>
      <c r="B20" s="36" t="str">
        <f t="shared" si="26"/>
        <v>P86</v>
      </c>
      <c r="C20" s="45" t="s">
        <v>30</v>
      </c>
      <c r="D20" s="157"/>
      <c r="E20" s="38" t="str">
        <f>IF(D20="","",VLOOKUP(A20,'couple moule presse'!H:O,8,0))</f>
        <v/>
      </c>
      <c r="F20" s="39" t="str">
        <f>IF(D20="","",VLOOKUP(A20,'couple moule presse'!H:M,6,0))</f>
        <v/>
      </c>
      <c r="G20" s="191"/>
      <c r="H20" s="162"/>
      <c r="I20" s="40" t="str">
        <f t="shared" si="11"/>
        <v/>
      </c>
      <c r="J20" s="41"/>
      <c r="K20" s="181"/>
      <c r="L20" s="238" t="str">
        <f t="shared" si="34"/>
        <v/>
      </c>
      <c r="M20" s="191"/>
      <c r="N20" s="162"/>
      <c r="O20" s="40" t="str">
        <f t="shared" si="12"/>
        <v/>
      </c>
      <c r="P20" s="41"/>
      <c r="Q20" s="181"/>
      <c r="R20" s="238" t="str">
        <f t="shared" si="35"/>
        <v/>
      </c>
      <c r="S20" s="191"/>
      <c r="T20" s="162"/>
      <c r="U20" s="40" t="str">
        <f t="shared" si="13"/>
        <v/>
      </c>
      <c r="V20" s="41"/>
      <c r="W20" s="181"/>
      <c r="X20" s="238" t="str">
        <f t="shared" si="36"/>
        <v/>
      </c>
      <c r="Y20" s="191"/>
      <c r="Z20" s="162"/>
      <c r="AA20" s="40" t="str">
        <f t="shared" si="14"/>
        <v/>
      </c>
      <c r="AB20" s="41"/>
      <c r="AC20" s="181"/>
      <c r="AD20" s="238" t="str">
        <f t="shared" si="37"/>
        <v/>
      </c>
      <c r="AE20" s="191"/>
      <c r="AF20" s="162"/>
      <c r="AG20" s="40" t="str">
        <f t="shared" si="15"/>
        <v/>
      </c>
      <c r="AH20" s="41"/>
      <c r="AI20" s="181"/>
      <c r="AJ20" s="238" t="str">
        <f t="shared" si="38"/>
        <v/>
      </c>
      <c r="AK20" s="191"/>
      <c r="AL20" s="162"/>
      <c r="AM20" s="40" t="str">
        <f t="shared" si="16"/>
        <v/>
      </c>
      <c r="AN20" s="41"/>
      <c r="AO20" s="181"/>
      <c r="AP20" s="238" t="str">
        <f t="shared" si="39"/>
        <v/>
      </c>
      <c r="AQ20" s="191"/>
      <c r="AR20" s="162"/>
      <c r="AS20" s="40" t="str">
        <f t="shared" si="17"/>
        <v/>
      </c>
      <c r="AT20" s="41"/>
      <c r="AU20" s="181"/>
      <c r="AV20" s="238" t="str">
        <f t="shared" si="40"/>
        <v/>
      </c>
      <c r="AW20" s="64"/>
      <c r="AX20" s="210" t="str">
        <f t="shared" si="27"/>
        <v/>
      </c>
      <c r="AY20" s="226" t="str">
        <f t="shared" si="27"/>
        <v/>
      </c>
      <c r="AZ20" s="211" t="str">
        <f t="shared" si="28"/>
        <v/>
      </c>
      <c r="BA20" s="253" t="str">
        <f t="shared" si="29"/>
        <v/>
      </c>
      <c r="BB20" s="42"/>
      <c r="BC20" s="45" t="str">
        <f t="shared" si="30"/>
        <v>P86</v>
      </c>
      <c r="BD20" s="157"/>
      <c r="BE20" s="38" t="str">
        <f>IF(BD20="","",VLOOKUP(B20,'couple moule presse'!H:O,8,0))</f>
        <v/>
      </c>
      <c r="BF20" s="39" t="str">
        <f>IF(BD20="","",VLOOKUP(B20,'couple moule presse'!H:M,6,0))</f>
        <v/>
      </c>
      <c r="BG20" s="191"/>
      <c r="BH20" s="162"/>
      <c r="BI20" s="40" t="str">
        <f t="shared" si="48"/>
        <v/>
      </c>
      <c r="BJ20" s="41"/>
      <c r="BK20" s="181"/>
      <c r="BL20" s="238" t="str">
        <f t="shared" si="41"/>
        <v/>
      </c>
      <c r="BM20" s="191"/>
      <c r="BN20" s="162"/>
      <c r="BO20" s="40" t="str">
        <f t="shared" si="49"/>
        <v/>
      </c>
      <c r="BP20" s="41"/>
      <c r="BQ20" s="181"/>
      <c r="BR20" s="238" t="str">
        <f t="shared" si="42"/>
        <v/>
      </c>
      <c r="BS20" s="191"/>
      <c r="BT20" s="162"/>
      <c r="BU20" s="40" t="str">
        <f t="shared" si="50"/>
        <v/>
      </c>
      <c r="BV20" s="41"/>
      <c r="BW20" s="181"/>
      <c r="BX20" s="238" t="str">
        <f t="shared" si="43"/>
        <v/>
      </c>
      <c r="BY20" s="191"/>
      <c r="BZ20" s="162"/>
      <c r="CA20" s="40" t="str">
        <f t="shared" si="51"/>
        <v/>
      </c>
      <c r="CB20" s="41"/>
      <c r="CC20" s="181"/>
      <c r="CD20" s="238" t="str">
        <f t="shared" si="44"/>
        <v/>
      </c>
      <c r="CE20" s="191"/>
      <c r="CF20" s="162"/>
      <c r="CG20" s="40" t="str">
        <f t="shared" si="52"/>
        <v/>
      </c>
      <c r="CH20" s="41"/>
      <c r="CI20" s="181"/>
      <c r="CJ20" s="238" t="str">
        <f t="shared" si="45"/>
        <v/>
      </c>
      <c r="CK20" s="191"/>
      <c r="CL20" s="162"/>
      <c r="CM20" s="40" t="str">
        <f t="shared" si="53"/>
        <v/>
      </c>
      <c r="CN20" s="41"/>
      <c r="CO20" s="181"/>
      <c r="CP20" s="238" t="str">
        <f t="shared" si="46"/>
        <v/>
      </c>
      <c r="CQ20" s="191"/>
      <c r="CR20" s="162"/>
      <c r="CS20" s="40" t="str">
        <f t="shared" si="54"/>
        <v/>
      </c>
      <c r="CT20" s="41"/>
      <c r="CU20" s="181"/>
      <c r="CV20" s="238" t="str">
        <f t="shared" si="47"/>
        <v/>
      </c>
      <c r="CW20" s="64"/>
      <c r="CX20" s="210" t="str">
        <f t="shared" si="31"/>
        <v/>
      </c>
      <c r="CY20" s="226" t="str">
        <f t="shared" si="31"/>
        <v/>
      </c>
      <c r="CZ20" s="211" t="str">
        <f t="shared" si="32"/>
        <v/>
      </c>
      <c r="DA20" s="253" t="str">
        <f t="shared" si="33"/>
        <v/>
      </c>
      <c r="DB20" s="218"/>
      <c r="DC20" s="268"/>
      <c r="DD20" s="279">
        <f t="shared" si="55"/>
        <v>0</v>
      </c>
      <c r="DE20" s="40"/>
      <c r="DF20" s="18"/>
      <c r="DG20" s="65" t="s">
        <v>102</v>
      </c>
      <c r="DH20" s="66" t="s">
        <v>103</v>
      </c>
      <c r="DI20" s="67">
        <f t="shared" ref="DI20:DI23" si="56">COUNTIF($E$3:$E$44,DH20)</f>
        <v>0</v>
      </c>
      <c r="DJ20" s="18">
        <f>COUNTIF($E$47:$E$76,DH20)</f>
        <v>0</v>
      </c>
      <c r="DK20" s="18">
        <f>DI20+DJ20</f>
        <v>0</v>
      </c>
    </row>
    <row r="21" spans="1:115" ht="12.6" customHeight="1" x14ac:dyDescent="0.2">
      <c r="A21" s="35" t="str">
        <f t="shared" si="10"/>
        <v>P86</v>
      </c>
      <c r="B21" s="36" t="str">
        <f t="shared" si="26"/>
        <v>P86</v>
      </c>
      <c r="C21" s="51" t="s">
        <v>30</v>
      </c>
      <c r="D21" s="51"/>
      <c r="E21" s="52" t="str">
        <f>IF(D21="","",VLOOKUP(A21,'couple moule presse'!H:O,8,0))</f>
        <v/>
      </c>
      <c r="F21" s="68" t="str">
        <f>IF(D21="","",VLOOKUP(A21,'couple moule presse'!H:M,6,0))</f>
        <v/>
      </c>
      <c r="G21" s="192"/>
      <c r="H21" s="163"/>
      <c r="I21" s="40" t="str">
        <f t="shared" si="11"/>
        <v/>
      </c>
      <c r="J21" s="54"/>
      <c r="K21" s="182"/>
      <c r="L21" s="239" t="str">
        <f t="shared" si="34"/>
        <v/>
      </c>
      <c r="M21" s="192"/>
      <c r="N21" s="163"/>
      <c r="O21" s="40" t="str">
        <f t="shared" si="12"/>
        <v/>
      </c>
      <c r="P21" s="54"/>
      <c r="Q21" s="182"/>
      <c r="R21" s="239" t="str">
        <f t="shared" si="35"/>
        <v/>
      </c>
      <c r="S21" s="192"/>
      <c r="T21" s="163"/>
      <c r="U21" s="40" t="str">
        <f t="shared" si="13"/>
        <v/>
      </c>
      <c r="V21" s="54"/>
      <c r="W21" s="182"/>
      <c r="X21" s="239" t="str">
        <f t="shared" si="36"/>
        <v/>
      </c>
      <c r="Y21" s="192"/>
      <c r="Z21" s="163"/>
      <c r="AA21" s="40" t="str">
        <f t="shared" si="14"/>
        <v/>
      </c>
      <c r="AB21" s="54"/>
      <c r="AC21" s="182"/>
      <c r="AD21" s="239" t="str">
        <f t="shared" si="37"/>
        <v/>
      </c>
      <c r="AE21" s="192"/>
      <c r="AF21" s="163"/>
      <c r="AG21" s="40" t="str">
        <f t="shared" si="15"/>
        <v/>
      </c>
      <c r="AH21" s="54"/>
      <c r="AI21" s="182"/>
      <c r="AJ21" s="239" t="str">
        <f t="shared" si="38"/>
        <v/>
      </c>
      <c r="AK21" s="192"/>
      <c r="AL21" s="163"/>
      <c r="AM21" s="40" t="str">
        <f t="shared" si="16"/>
        <v/>
      </c>
      <c r="AN21" s="54"/>
      <c r="AO21" s="182"/>
      <c r="AP21" s="239" t="str">
        <f t="shared" si="39"/>
        <v/>
      </c>
      <c r="AQ21" s="192"/>
      <c r="AR21" s="163"/>
      <c r="AS21" s="40" t="str">
        <f t="shared" si="17"/>
        <v/>
      </c>
      <c r="AT21" s="54"/>
      <c r="AU21" s="182"/>
      <c r="AV21" s="239" t="str">
        <f t="shared" si="40"/>
        <v/>
      </c>
      <c r="AW21" s="64"/>
      <c r="AX21" s="212" t="str">
        <f t="shared" si="27"/>
        <v/>
      </c>
      <c r="AY21" s="227" t="str">
        <f t="shared" si="27"/>
        <v/>
      </c>
      <c r="AZ21" s="213" t="str">
        <f t="shared" si="28"/>
        <v/>
      </c>
      <c r="BA21" s="254" t="str">
        <f t="shared" si="29"/>
        <v/>
      </c>
      <c r="BB21" s="42"/>
      <c r="BC21" s="51" t="str">
        <f t="shared" si="30"/>
        <v>P86</v>
      </c>
      <c r="BD21" s="51"/>
      <c r="BE21" s="52" t="str">
        <f>IF(BD21="","",VLOOKUP(B21,'couple moule presse'!H:O,8,0))</f>
        <v/>
      </c>
      <c r="BF21" s="68" t="str">
        <f>IF(BD21="","",VLOOKUP(B21,'couple moule presse'!H:M,6,0))</f>
        <v/>
      </c>
      <c r="BG21" s="192"/>
      <c r="BH21" s="163"/>
      <c r="BI21" s="40" t="str">
        <f t="shared" si="48"/>
        <v/>
      </c>
      <c r="BJ21" s="54"/>
      <c r="BK21" s="182"/>
      <c r="BL21" s="239" t="str">
        <f t="shared" si="41"/>
        <v/>
      </c>
      <c r="BM21" s="192"/>
      <c r="BN21" s="163"/>
      <c r="BO21" s="40" t="str">
        <f t="shared" si="49"/>
        <v/>
      </c>
      <c r="BP21" s="54"/>
      <c r="BQ21" s="182"/>
      <c r="BR21" s="239" t="str">
        <f t="shared" si="42"/>
        <v/>
      </c>
      <c r="BS21" s="192"/>
      <c r="BT21" s="163"/>
      <c r="BU21" s="40" t="str">
        <f t="shared" si="50"/>
        <v/>
      </c>
      <c r="BV21" s="54"/>
      <c r="BW21" s="182"/>
      <c r="BX21" s="239" t="str">
        <f t="shared" si="43"/>
        <v/>
      </c>
      <c r="BY21" s="192"/>
      <c r="BZ21" s="163"/>
      <c r="CA21" s="40" t="str">
        <f t="shared" si="51"/>
        <v/>
      </c>
      <c r="CB21" s="54"/>
      <c r="CC21" s="182"/>
      <c r="CD21" s="239" t="str">
        <f t="shared" si="44"/>
        <v/>
      </c>
      <c r="CE21" s="192"/>
      <c r="CF21" s="163"/>
      <c r="CG21" s="40" t="str">
        <f t="shared" si="52"/>
        <v/>
      </c>
      <c r="CH21" s="54"/>
      <c r="CI21" s="182"/>
      <c r="CJ21" s="239" t="str">
        <f t="shared" si="45"/>
        <v/>
      </c>
      <c r="CK21" s="192"/>
      <c r="CL21" s="163"/>
      <c r="CM21" s="40" t="str">
        <f t="shared" si="53"/>
        <v/>
      </c>
      <c r="CN21" s="54"/>
      <c r="CO21" s="182"/>
      <c r="CP21" s="239" t="str">
        <f t="shared" si="46"/>
        <v/>
      </c>
      <c r="CQ21" s="192"/>
      <c r="CR21" s="163"/>
      <c r="CS21" s="40" t="str">
        <f t="shared" si="54"/>
        <v/>
      </c>
      <c r="CT21" s="54"/>
      <c r="CU21" s="182"/>
      <c r="CV21" s="239" t="str">
        <f t="shared" si="47"/>
        <v/>
      </c>
      <c r="CW21" s="64"/>
      <c r="CX21" s="212" t="str">
        <f t="shared" si="31"/>
        <v/>
      </c>
      <c r="CY21" s="227" t="str">
        <f t="shared" si="31"/>
        <v/>
      </c>
      <c r="CZ21" s="213" t="str">
        <f t="shared" si="32"/>
        <v/>
      </c>
      <c r="DA21" s="254" t="str">
        <f t="shared" si="33"/>
        <v/>
      </c>
      <c r="DB21" s="218"/>
      <c r="DC21" s="269"/>
      <c r="DD21" s="280">
        <f t="shared" si="55"/>
        <v>0</v>
      </c>
      <c r="DE21" s="40"/>
      <c r="DF21" s="18"/>
      <c r="DG21" s="65" t="s">
        <v>104</v>
      </c>
      <c r="DH21" s="66" t="s">
        <v>103</v>
      </c>
      <c r="DI21" s="67">
        <f t="shared" si="56"/>
        <v>0</v>
      </c>
      <c r="DJ21" s="18">
        <f>COUNTIF($E$47:$E$76,DH21)</f>
        <v>0</v>
      </c>
      <c r="DK21" s="18">
        <f>DI21+DJ21</f>
        <v>0</v>
      </c>
    </row>
    <row r="22" spans="1:115" ht="12.6" customHeight="1" x14ac:dyDescent="0.2">
      <c r="A22" s="35" t="str">
        <f t="shared" si="10"/>
        <v>P87</v>
      </c>
      <c r="B22" s="36" t="str">
        <f t="shared" si="26"/>
        <v>P87</v>
      </c>
      <c r="C22" s="37" t="s">
        <v>26</v>
      </c>
      <c r="D22" s="159"/>
      <c r="E22" s="58" t="str">
        <f>IF(D22="","",VLOOKUP(A22,'couple moule presse'!H:O,8,0))</f>
        <v/>
      </c>
      <c r="F22" s="69" t="str">
        <f>IF(D22="","",VLOOKUP(A22,'couple moule presse'!H:M,6,0))</f>
        <v/>
      </c>
      <c r="G22" s="191"/>
      <c r="H22" s="160"/>
      <c r="I22" s="55" t="str">
        <f t="shared" si="11"/>
        <v/>
      </c>
      <c r="J22" s="41"/>
      <c r="K22" s="180"/>
      <c r="L22" s="236" t="str">
        <f t="shared" si="34"/>
        <v/>
      </c>
      <c r="M22" s="191"/>
      <c r="N22" s="160"/>
      <c r="O22" s="55" t="str">
        <f t="shared" si="12"/>
        <v/>
      </c>
      <c r="P22" s="41"/>
      <c r="Q22" s="180"/>
      <c r="R22" s="236" t="str">
        <f t="shared" si="35"/>
        <v/>
      </c>
      <c r="S22" s="191"/>
      <c r="T22" s="160"/>
      <c r="U22" s="55" t="str">
        <f t="shared" si="13"/>
        <v/>
      </c>
      <c r="V22" s="41"/>
      <c r="W22" s="180"/>
      <c r="X22" s="236" t="str">
        <f t="shared" si="36"/>
        <v/>
      </c>
      <c r="Y22" s="191"/>
      <c r="Z22" s="160"/>
      <c r="AA22" s="55" t="str">
        <f t="shared" si="14"/>
        <v/>
      </c>
      <c r="AB22" s="41"/>
      <c r="AC22" s="180"/>
      <c r="AD22" s="236" t="str">
        <f t="shared" si="37"/>
        <v/>
      </c>
      <c r="AE22" s="191"/>
      <c r="AF22" s="160"/>
      <c r="AG22" s="55" t="str">
        <f t="shared" si="15"/>
        <v/>
      </c>
      <c r="AH22" s="41"/>
      <c r="AI22" s="180"/>
      <c r="AJ22" s="236" t="str">
        <f t="shared" si="38"/>
        <v/>
      </c>
      <c r="AK22" s="191"/>
      <c r="AL22" s="160"/>
      <c r="AM22" s="55" t="str">
        <f t="shared" si="16"/>
        <v/>
      </c>
      <c r="AN22" s="41"/>
      <c r="AO22" s="180"/>
      <c r="AP22" s="236" t="str">
        <f t="shared" si="39"/>
        <v/>
      </c>
      <c r="AQ22" s="191"/>
      <c r="AR22" s="160"/>
      <c r="AS22" s="55" t="str">
        <f t="shared" si="17"/>
        <v/>
      </c>
      <c r="AT22" s="41"/>
      <c r="AU22" s="180"/>
      <c r="AV22" s="236" t="str">
        <f t="shared" si="40"/>
        <v/>
      </c>
      <c r="AW22" s="64"/>
      <c r="AX22" s="208" t="str">
        <f t="shared" si="27"/>
        <v/>
      </c>
      <c r="AY22" s="224" t="str">
        <f t="shared" si="27"/>
        <v/>
      </c>
      <c r="AZ22" s="209" t="str">
        <f t="shared" si="28"/>
        <v/>
      </c>
      <c r="BA22" s="252" t="str">
        <f t="shared" si="29"/>
        <v/>
      </c>
      <c r="BB22" s="42"/>
      <c r="BC22" s="37" t="str">
        <f t="shared" si="30"/>
        <v>P87</v>
      </c>
      <c r="BD22" s="157"/>
      <c r="BE22" s="58" t="str">
        <f>IF(BD22="","",VLOOKUP(B22,'couple moule presse'!H:O,8,0))</f>
        <v/>
      </c>
      <c r="BF22" s="69" t="str">
        <f>IF(BD22="","",VLOOKUP(B22,'couple moule presse'!H:M,6,0))</f>
        <v/>
      </c>
      <c r="BG22" s="191"/>
      <c r="BH22" s="160"/>
      <c r="BI22" s="55" t="str">
        <f t="shared" si="48"/>
        <v/>
      </c>
      <c r="BJ22" s="41"/>
      <c r="BK22" s="180"/>
      <c r="BL22" s="236" t="str">
        <f t="shared" si="41"/>
        <v/>
      </c>
      <c r="BM22" s="191"/>
      <c r="BN22" s="160"/>
      <c r="BO22" s="55" t="str">
        <f t="shared" si="49"/>
        <v/>
      </c>
      <c r="BP22" s="41"/>
      <c r="BQ22" s="180"/>
      <c r="BR22" s="236" t="str">
        <f t="shared" si="42"/>
        <v/>
      </c>
      <c r="BS22" s="191"/>
      <c r="BT22" s="160"/>
      <c r="BU22" s="55" t="str">
        <f t="shared" si="50"/>
        <v/>
      </c>
      <c r="BV22" s="41"/>
      <c r="BW22" s="180"/>
      <c r="BX22" s="236" t="str">
        <f t="shared" si="43"/>
        <v/>
      </c>
      <c r="BY22" s="191"/>
      <c r="BZ22" s="160"/>
      <c r="CA22" s="55" t="str">
        <f t="shared" si="51"/>
        <v/>
      </c>
      <c r="CB22" s="41"/>
      <c r="CC22" s="180"/>
      <c r="CD22" s="236" t="str">
        <f t="shared" si="44"/>
        <v/>
      </c>
      <c r="CE22" s="191"/>
      <c r="CF22" s="160"/>
      <c r="CG22" s="55" t="str">
        <f t="shared" si="52"/>
        <v/>
      </c>
      <c r="CH22" s="41"/>
      <c r="CI22" s="180"/>
      <c r="CJ22" s="236" t="str">
        <f t="shared" si="45"/>
        <v/>
      </c>
      <c r="CK22" s="191"/>
      <c r="CL22" s="160"/>
      <c r="CM22" s="55" t="str">
        <f t="shared" si="53"/>
        <v/>
      </c>
      <c r="CN22" s="41"/>
      <c r="CO22" s="180"/>
      <c r="CP22" s="236" t="str">
        <f t="shared" si="46"/>
        <v/>
      </c>
      <c r="CQ22" s="191"/>
      <c r="CR22" s="160"/>
      <c r="CS22" s="55" t="str">
        <f t="shared" si="54"/>
        <v/>
      </c>
      <c r="CT22" s="41"/>
      <c r="CU22" s="180"/>
      <c r="CV22" s="236" t="str">
        <f t="shared" si="47"/>
        <v/>
      </c>
      <c r="CW22" s="64"/>
      <c r="CX22" s="208" t="str">
        <f t="shared" si="31"/>
        <v/>
      </c>
      <c r="CY22" s="224" t="str">
        <f t="shared" si="31"/>
        <v/>
      </c>
      <c r="CZ22" s="209" t="str">
        <f t="shared" si="32"/>
        <v/>
      </c>
      <c r="DA22" s="252" t="str">
        <f t="shared" si="33"/>
        <v/>
      </c>
      <c r="DB22" s="218"/>
      <c r="DC22" s="267">
        <f>SUM(DD22:DD24)</f>
        <v>1</v>
      </c>
      <c r="DD22" s="278">
        <f t="shared" si="55"/>
        <v>0</v>
      </c>
      <c r="DE22" s="40"/>
      <c r="DF22" s="18"/>
      <c r="DG22" s="65" t="s">
        <v>105</v>
      </c>
      <c r="DH22" s="66" t="s">
        <v>103</v>
      </c>
      <c r="DI22" s="67">
        <f t="shared" si="56"/>
        <v>0</v>
      </c>
      <c r="DJ22" s="18">
        <f>COUNTIF($E$47:$E$76,DH22)</f>
        <v>0</v>
      </c>
      <c r="DK22" s="18">
        <f>DI22+DJ22</f>
        <v>0</v>
      </c>
    </row>
    <row r="23" spans="1:115" ht="12.6" customHeight="1" x14ac:dyDescent="0.2">
      <c r="A23" s="35" t="str">
        <f t="shared" si="10"/>
        <v>P87CU120/7</v>
      </c>
      <c r="B23" s="36" t="str">
        <f t="shared" si="26"/>
        <v>P87CU120/7</v>
      </c>
      <c r="C23" s="45" t="s">
        <v>26</v>
      </c>
      <c r="D23" s="157" t="s">
        <v>25</v>
      </c>
      <c r="E23" s="38" t="str">
        <f>IF(D23="","",VLOOKUP(A23,'couple moule presse'!H:O,8,0))</f>
        <v>P</v>
      </c>
      <c r="F23" s="70">
        <f>IF(D23="","",VLOOKUP(A23,'couple moule presse'!H:M,6,0))</f>
        <v>1614.3157894736842</v>
      </c>
      <c r="G23" s="191"/>
      <c r="H23" s="160">
        <v>24</v>
      </c>
      <c r="I23" s="40">
        <f t="shared" si="11"/>
        <v>1614.3157894736842</v>
      </c>
      <c r="J23" s="41"/>
      <c r="K23" s="181"/>
      <c r="L23" s="238">
        <f t="shared" si="34"/>
        <v>0</v>
      </c>
      <c r="M23" s="191"/>
      <c r="N23" s="160">
        <v>24</v>
      </c>
      <c r="O23" s="40">
        <f t="shared" si="12"/>
        <v>1614.3157894736842</v>
      </c>
      <c r="P23" s="41"/>
      <c r="Q23" s="181"/>
      <c r="R23" s="238">
        <f t="shared" si="35"/>
        <v>0</v>
      </c>
      <c r="S23" s="191"/>
      <c r="T23" s="160">
        <v>24</v>
      </c>
      <c r="U23" s="40">
        <f t="shared" si="13"/>
        <v>1614.3157894736842</v>
      </c>
      <c r="V23" s="41"/>
      <c r="W23" s="181"/>
      <c r="X23" s="238">
        <f t="shared" si="36"/>
        <v>0</v>
      </c>
      <c r="Y23" s="191"/>
      <c r="Z23" s="160">
        <v>24</v>
      </c>
      <c r="AA23" s="40">
        <f t="shared" si="14"/>
        <v>1614.3157894736842</v>
      </c>
      <c r="AB23" s="41"/>
      <c r="AC23" s="181"/>
      <c r="AD23" s="238">
        <f t="shared" si="37"/>
        <v>0</v>
      </c>
      <c r="AE23" s="191"/>
      <c r="AF23" s="160">
        <v>24</v>
      </c>
      <c r="AG23" s="40">
        <f t="shared" si="15"/>
        <v>1614.3157894736842</v>
      </c>
      <c r="AH23" s="41"/>
      <c r="AI23" s="181"/>
      <c r="AJ23" s="238">
        <f t="shared" si="38"/>
        <v>0</v>
      </c>
      <c r="AK23" s="191"/>
      <c r="AL23" s="160">
        <v>24</v>
      </c>
      <c r="AM23" s="40">
        <f t="shared" si="16"/>
        <v>1614.3157894736842</v>
      </c>
      <c r="AN23" s="41"/>
      <c r="AO23" s="181"/>
      <c r="AP23" s="238">
        <f t="shared" si="39"/>
        <v>0</v>
      </c>
      <c r="AQ23" s="191"/>
      <c r="AR23" s="160">
        <v>24</v>
      </c>
      <c r="AS23" s="40">
        <f t="shared" si="17"/>
        <v>1614.3157894736842</v>
      </c>
      <c r="AT23" s="41"/>
      <c r="AU23" s="181"/>
      <c r="AV23" s="238">
        <f t="shared" si="40"/>
        <v>0</v>
      </c>
      <c r="AW23" s="64"/>
      <c r="AX23" s="210">
        <f t="shared" si="27"/>
        <v>11300.21052631579</v>
      </c>
      <c r="AY23" s="226" t="str">
        <f t="shared" si="27"/>
        <v/>
      </c>
      <c r="AZ23" s="211">
        <f t="shared" si="28"/>
        <v>11300.21052631579</v>
      </c>
      <c r="BA23" s="253">
        <f t="shared" si="29"/>
        <v>0</v>
      </c>
      <c r="BB23" s="42"/>
      <c r="BC23" s="45" t="str">
        <f t="shared" si="30"/>
        <v>P87</v>
      </c>
      <c r="BD23" s="157" t="s">
        <v>25</v>
      </c>
      <c r="BE23" s="38" t="str">
        <f>IF(BD23="","",VLOOKUP(B23,'couple moule presse'!H:O,8,0))</f>
        <v>P</v>
      </c>
      <c r="BF23" s="70">
        <f>IF(BD23="","",VLOOKUP(B23,'couple moule presse'!H:M,6,0))</f>
        <v>1614.3157894736842</v>
      </c>
      <c r="BG23" s="191"/>
      <c r="BH23" s="160">
        <v>24</v>
      </c>
      <c r="BI23" s="40">
        <f t="shared" si="48"/>
        <v>1614.3157894736842</v>
      </c>
      <c r="BJ23" s="41"/>
      <c r="BK23" s="181"/>
      <c r="BL23" s="238">
        <f t="shared" si="41"/>
        <v>0</v>
      </c>
      <c r="BM23" s="191"/>
      <c r="BN23" s="160">
        <v>24</v>
      </c>
      <c r="BO23" s="40">
        <f t="shared" si="49"/>
        <v>1614.3157894736842</v>
      </c>
      <c r="BP23" s="41"/>
      <c r="BQ23" s="181"/>
      <c r="BR23" s="238">
        <f t="shared" si="42"/>
        <v>0</v>
      </c>
      <c r="BS23" s="191"/>
      <c r="BT23" s="160">
        <v>24</v>
      </c>
      <c r="BU23" s="40">
        <f t="shared" si="50"/>
        <v>1614.3157894736842</v>
      </c>
      <c r="BV23" s="41"/>
      <c r="BW23" s="181"/>
      <c r="BX23" s="238">
        <f t="shared" si="43"/>
        <v>0</v>
      </c>
      <c r="BY23" s="191"/>
      <c r="BZ23" s="160">
        <v>24</v>
      </c>
      <c r="CA23" s="40">
        <f t="shared" si="51"/>
        <v>1614.3157894736842</v>
      </c>
      <c r="CB23" s="41"/>
      <c r="CC23" s="181"/>
      <c r="CD23" s="238">
        <f t="shared" si="44"/>
        <v>0</v>
      </c>
      <c r="CE23" s="191"/>
      <c r="CF23" s="160">
        <v>24</v>
      </c>
      <c r="CG23" s="40">
        <f t="shared" si="52"/>
        <v>1614.3157894736842</v>
      </c>
      <c r="CH23" s="41"/>
      <c r="CI23" s="181"/>
      <c r="CJ23" s="238">
        <f t="shared" si="45"/>
        <v>0</v>
      </c>
      <c r="CK23" s="191"/>
      <c r="CL23" s="160">
        <v>24</v>
      </c>
      <c r="CM23" s="40">
        <f t="shared" si="53"/>
        <v>1614.3157894736842</v>
      </c>
      <c r="CN23" s="41"/>
      <c r="CO23" s="181"/>
      <c r="CP23" s="238">
        <f t="shared" si="46"/>
        <v>0</v>
      </c>
      <c r="CQ23" s="191"/>
      <c r="CR23" s="160">
        <v>24</v>
      </c>
      <c r="CS23" s="40">
        <f t="shared" si="54"/>
        <v>1614.3157894736842</v>
      </c>
      <c r="CT23" s="41"/>
      <c r="CU23" s="181"/>
      <c r="CV23" s="238">
        <f t="shared" si="47"/>
        <v>0</v>
      </c>
      <c r="CW23" s="64"/>
      <c r="CX23" s="210">
        <f t="shared" si="31"/>
        <v>11300.21052631579</v>
      </c>
      <c r="CY23" s="226" t="str">
        <f t="shared" si="31"/>
        <v/>
      </c>
      <c r="CZ23" s="211">
        <f t="shared" si="32"/>
        <v>11300.21052631579</v>
      </c>
      <c r="DA23" s="253">
        <f t="shared" si="33"/>
        <v>0</v>
      </c>
      <c r="DB23" s="218"/>
      <c r="DC23" s="268"/>
      <c r="DD23" s="279">
        <f t="shared" si="55"/>
        <v>1</v>
      </c>
      <c r="DE23" s="40"/>
      <c r="DF23" s="18"/>
      <c r="DG23" s="65" t="s">
        <v>65</v>
      </c>
      <c r="DH23" s="66" t="s">
        <v>66</v>
      </c>
      <c r="DI23" s="67">
        <f t="shared" si="56"/>
        <v>0</v>
      </c>
      <c r="DJ23" s="18">
        <f>COUNTIF($E$47:$E$76,DH23)</f>
        <v>2</v>
      </c>
      <c r="DK23" s="18">
        <f>DI23+DJ23</f>
        <v>2</v>
      </c>
    </row>
    <row r="24" spans="1:115" ht="12.6" customHeight="1" x14ac:dyDescent="0.2">
      <c r="A24" s="35" t="str">
        <f t="shared" si="10"/>
        <v>P87</v>
      </c>
      <c r="B24" s="36" t="str">
        <f t="shared" si="26"/>
        <v>P87</v>
      </c>
      <c r="C24" s="51" t="s">
        <v>26</v>
      </c>
      <c r="D24" s="158"/>
      <c r="E24" s="52" t="str">
        <f>IF(D24="","",VLOOKUP(A24,'couple moule presse'!H:O,8,0))</f>
        <v/>
      </c>
      <c r="F24" s="61" t="str">
        <f>IF(D24="","",VLOOKUP(A24,'couple moule presse'!H:M,6,0))</f>
        <v/>
      </c>
      <c r="G24" s="192"/>
      <c r="H24" s="161"/>
      <c r="I24" s="53" t="str">
        <f t="shared" si="11"/>
        <v/>
      </c>
      <c r="J24" s="54"/>
      <c r="K24" s="182"/>
      <c r="L24" s="239" t="str">
        <f t="shared" si="34"/>
        <v/>
      </c>
      <c r="M24" s="192"/>
      <c r="N24" s="161"/>
      <c r="O24" s="53" t="str">
        <f t="shared" si="12"/>
        <v/>
      </c>
      <c r="P24" s="54"/>
      <c r="Q24" s="182"/>
      <c r="R24" s="239" t="str">
        <f t="shared" si="35"/>
        <v/>
      </c>
      <c r="S24" s="192"/>
      <c r="T24" s="161"/>
      <c r="U24" s="53" t="str">
        <f t="shared" si="13"/>
        <v/>
      </c>
      <c r="V24" s="54"/>
      <c r="W24" s="182"/>
      <c r="X24" s="239" t="str">
        <f t="shared" si="36"/>
        <v/>
      </c>
      <c r="Y24" s="192"/>
      <c r="Z24" s="161"/>
      <c r="AA24" s="53" t="str">
        <f t="shared" si="14"/>
        <v/>
      </c>
      <c r="AB24" s="54"/>
      <c r="AC24" s="182"/>
      <c r="AD24" s="239" t="str">
        <f t="shared" si="37"/>
        <v/>
      </c>
      <c r="AE24" s="192"/>
      <c r="AF24" s="161"/>
      <c r="AG24" s="53" t="str">
        <f t="shared" si="15"/>
        <v/>
      </c>
      <c r="AH24" s="54"/>
      <c r="AI24" s="182"/>
      <c r="AJ24" s="239" t="str">
        <f t="shared" si="38"/>
        <v/>
      </c>
      <c r="AK24" s="192"/>
      <c r="AL24" s="161"/>
      <c r="AM24" s="53" t="str">
        <f t="shared" si="16"/>
        <v/>
      </c>
      <c r="AN24" s="54"/>
      <c r="AO24" s="182"/>
      <c r="AP24" s="239" t="str">
        <f t="shared" si="39"/>
        <v/>
      </c>
      <c r="AQ24" s="192"/>
      <c r="AR24" s="161"/>
      <c r="AS24" s="53" t="str">
        <f t="shared" si="17"/>
        <v/>
      </c>
      <c r="AT24" s="54"/>
      <c r="AU24" s="182"/>
      <c r="AV24" s="239" t="str">
        <f t="shared" si="40"/>
        <v/>
      </c>
      <c r="AW24" s="64"/>
      <c r="AX24" s="212" t="str">
        <f t="shared" si="27"/>
        <v/>
      </c>
      <c r="AY24" s="227" t="str">
        <f t="shared" si="27"/>
        <v/>
      </c>
      <c r="AZ24" s="213" t="str">
        <f t="shared" si="28"/>
        <v/>
      </c>
      <c r="BA24" s="254" t="str">
        <f t="shared" si="29"/>
        <v/>
      </c>
      <c r="BB24" s="42"/>
      <c r="BC24" s="51" t="str">
        <f t="shared" si="30"/>
        <v>P87</v>
      </c>
      <c r="BD24" s="157"/>
      <c r="BE24" s="52" t="str">
        <f>IF(BD24="","",VLOOKUP(B24,'couple moule presse'!H:O,8,0))</f>
        <v/>
      </c>
      <c r="BF24" s="61" t="str">
        <f>IF(BD24="","",VLOOKUP(B24,'couple moule presse'!H:M,6,0))</f>
        <v/>
      </c>
      <c r="BG24" s="192"/>
      <c r="BH24" s="161"/>
      <c r="BI24" s="53" t="str">
        <f t="shared" si="48"/>
        <v/>
      </c>
      <c r="BJ24" s="54"/>
      <c r="BK24" s="182"/>
      <c r="BL24" s="239" t="str">
        <f t="shared" si="41"/>
        <v/>
      </c>
      <c r="BM24" s="192"/>
      <c r="BN24" s="161"/>
      <c r="BO24" s="53" t="str">
        <f t="shared" si="49"/>
        <v/>
      </c>
      <c r="BP24" s="54"/>
      <c r="BQ24" s="182"/>
      <c r="BR24" s="239" t="str">
        <f t="shared" si="42"/>
        <v/>
      </c>
      <c r="BS24" s="192"/>
      <c r="BT24" s="161"/>
      <c r="BU24" s="53" t="str">
        <f t="shared" si="50"/>
        <v/>
      </c>
      <c r="BV24" s="54"/>
      <c r="BW24" s="182"/>
      <c r="BX24" s="239" t="str">
        <f t="shared" si="43"/>
        <v/>
      </c>
      <c r="BY24" s="192"/>
      <c r="BZ24" s="161"/>
      <c r="CA24" s="53" t="str">
        <f t="shared" si="51"/>
        <v/>
      </c>
      <c r="CB24" s="54"/>
      <c r="CC24" s="182"/>
      <c r="CD24" s="239" t="str">
        <f t="shared" si="44"/>
        <v/>
      </c>
      <c r="CE24" s="192"/>
      <c r="CF24" s="161"/>
      <c r="CG24" s="53" t="str">
        <f t="shared" si="52"/>
        <v/>
      </c>
      <c r="CH24" s="54"/>
      <c r="CI24" s="182"/>
      <c r="CJ24" s="239" t="str">
        <f t="shared" si="45"/>
        <v/>
      </c>
      <c r="CK24" s="192"/>
      <c r="CL24" s="161"/>
      <c r="CM24" s="53" t="str">
        <f t="shared" si="53"/>
        <v/>
      </c>
      <c r="CN24" s="54"/>
      <c r="CO24" s="182"/>
      <c r="CP24" s="239" t="str">
        <f t="shared" si="46"/>
        <v/>
      </c>
      <c r="CQ24" s="192"/>
      <c r="CR24" s="161"/>
      <c r="CS24" s="53" t="str">
        <f t="shared" si="54"/>
        <v/>
      </c>
      <c r="CT24" s="54"/>
      <c r="CU24" s="182"/>
      <c r="CV24" s="239" t="str">
        <f t="shared" si="47"/>
        <v/>
      </c>
      <c r="CW24" s="64"/>
      <c r="CX24" s="212" t="str">
        <f t="shared" si="31"/>
        <v/>
      </c>
      <c r="CY24" s="227" t="str">
        <f t="shared" si="31"/>
        <v/>
      </c>
      <c r="CZ24" s="213" t="str">
        <f t="shared" si="32"/>
        <v/>
      </c>
      <c r="DA24" s="254" t="str">
        <f t="shared" si="33"/>
        <v/>
      </c>
      <c r="DB24" s="218"/>
      <c r="DC24" s="269"/>
      <c r="DD24" s="280">
        <f t="shared" si="55"/>
        <v>0</v>
      </c>
      <c r="DE24" s="40"/>
      <c r="DF24" s="18"/>
      <c r="DG24" s="18"/>
      <c r="DH24" s="18"/>
      <c r="DI24" s="18"/>
      <c r="DJ24" s="18"/>
      <c r="DK24" s="18"/>
    </row>
    <row r="25" spans="1:115" ht="12.6" customHeight="1" x14ac:dyDescent="0.2">
      <c r="A25" s="35" t="str">
        <f t="shared" si="10"/>
        <v>P88</v>
      </c>
      <c r="B25" s="36" t="str">
        <f t="shared" si="26"/>
        <v>P88</v>
      </c>
      <c r="C25" s="37" t="s">
        <v>35</v>
      </c>
      <c r="D25" s="157"/>
      <c r="E25" s="58" t="str">
        <f>IF(D25="","",VLOOKUP(A25,'couple moule presse'!H:O,8,0))</f>
        <v/>
      </c>
      <c r="F25" s="69" t="str">
        <f>IF(D25="","",VLOOKUP(A25,'couple moule presse'!H:M,6,0))</f>
        <v/>
      </c>
      <c r="G25" s="191"/>
      <c r="H25" s="160"/>
      <c r="I25" s="40" t="str">
        <f t="shared" si="11"/>
        <v/>
      </c>
      <c r="J25" s="41"/>
      <c r="K25" s="180"/>
      <c r="L25" s="236" t="str">
        <f>IF(I25="","",1-ABS((I25-J25)/I25))</f>
        <v/>
      </c>
      <c r="M25" s="191"/>
      <c r="N25" s="160"/>
      <c r="O25" s="40" t="str">
        <f t="shared" si="12"/>
        <v/>
      </c>
      <c r="P25" s="41"/>
      <c r="Q25" s="180"/>
      <c r="R25" s="236" t="str">
        <f>IF(O25="","",1-ABS((O25-P25)/O25))</f>
        <v/>
      </c>
      <c r="S25" s="191"/>
      <c r="T25" s="160"/>
      <c r="U25" s="40" t="str">
        <f t="shared" si="13"/>
        <v/>
      </c>
      <c r="V25" s="41"/>
      <c r="W25" s="180"/>
      <c r="X25" s="236" t="str">
        <f>IF(U25="","",1-ABS((U25-V25)/U25))</f>
        <v/>
      </c>
      <c r="Y25" s="191"/>
      <c r="Z25" s="160"/>
      <c r="AA25" s="40" t="str">
        <f t="shared" si="14"/>
        <v/>
      </c>
      <c r="AB25" s="41"/>
      <c r="AC25" s="180"/>
      <c r="AD25" s="236" t="str">
        <f>IF(AA25="","",1-ABS((AA25-AB25)/AA25))</f>
        <v/>
      </c>
      <c r="AE25" s="191"/>
      <c r="AF25" s="160"/>
      <c r="AG25" s="40" t="str">
        <f t="shared" si="15"/>
        <v/>
      </c>
      <c r="AH25" s="41"/>
      <c r="AI25" s="180"/>
      <c r="AJ25" s="236" t="str">
        <f>IF(AG25="","",1-ABS((AG25-AH25)/AG25))</f>
        <v/>
      </c>
      <c r="AK25" s="191"/>
      <c r="AL25" s="160"/>
      <c r="AM25" s="40" t="str">
        <f t="shared" si="16"/>
        <v/>
      </c>
      <c r="AN25" s="41"/>
      <c r="AO25" s="180"/>
      <c r="AP25" s="236" t="str">
        <f>IF(AM25="","",1-ABS((AM25-AN25)/AM25))</f>
        <v/>
      </c>
      <c r="AQ25" s="191"/>
      <c r="AR25" s="160"/>
      <c r="AS25" s="40" t="str">
        <f t="shared" si="17"/>
        <v/>
      </c>
      <c r="AT25" s="41"/>
      <c r="AU25" s="180"/>
      <c r="AV25" s="236" t="str">
        <f>IF(AS25="","",1-ABS((AS25-AT25)/AS25))</f>
        <v/>
      </c>
      <c r="AW25" s="64"/>
      <c r="AX25" s="208" t="str">
        <f t="shared" si="27"/>
        <v/>
      </c>
      <c r="AY25" s="224" t="str">
        <f t="shared" si="27"/>
        <v/>
      </c>
      <c r="AZ25" s="209" t="str">
        <f t="shared" si="28"/>
        <v/>
      </c>
      <c r="BA25" s="252" t="str">
        <f t="shared" si="29"/>
        <v/>
      </c>
      <c r="BB25" s="42"/>
      <c r="BC25" s="37" t="str">
        <f t="shared" si="30"/>
        <v>P88</v>
      </c>
      <c r="BD25" s="37"/>
      <c r="BE25" s="58" t="str">
        <f>IF(BD25="","",VLOOKUP(B25,'couple moule presse'!H:O,8,0))</f>
        <v/>
      </c>
      <c r="BF25" s="69" t="str">
        <f>IF(BD25="","",VLOOKUP(B25,'couple moule presse'!H:M,6,0))</f>
        <v/>
      </c>
      <c r="BG25" s="191"/>
      <c r="BH25" s="160"/>
      <c r="BI25" s="40" t="str">
        <f t="shared" si="48"/>
        <v/>
      </c>
      <c r="BJ25" s="41"/>
      <c r="BK25" s="180"/>
      <c r="BL25" s="236" t="str">
        <f>IF(BI25="","",1-ABS((BI25-BJ25)/BI25))</f>
        <v/>
      </c>
      <c r="BM25" s="191"/>
      <c r="BN25" s="160"/>
      <c r="BO25" s="40" t="str">
        <f t="shared" si="49"/>
        <v/>
      </c>
      <c r="BP25" s="41"/>
      <c r="BQ25" s="180"/>
      <c r="BR25" s="236" t="str">
        <f>IF(BO25="","",1-ABS((BO25-BP25)/BO25))</f>
        <v/>
      </c>
      <c r="BS25" s="191"/>
      <c r="BT25" s="160"/>
      <c r="BU25" s="40" t="str">
        <f t="shared" si="50"/>
        <v/>
      </c>
      <c r="BV25" s="41"/>
      <c r="BW25" s="180"/>
      <c r="BX25" s="236" t="str">
        <f>IF(BU25="","",1-ABS((BU25-BV25)/BU25))</f>
        <v/>
      </c>
      <c r="BY25" s="191"/>
      <c r="BZ25" s="160"/>
      <c r="CA25" s="40" t="str">
        <f t="shared" si="51"/>
        <v/>
      </c>
      <c r="CB25" s="41"/>
      <c r="CC25" s="180"/>
      <c r="CD25" s="236" t="str">
        <f>IF(CA25="","",1-ABS((CA25-CB25)/CA25))</f>
        <v/>
      </c>
      <c r="CE25" s="191"/>
      <c r="CF25" s="160"/>
      <c r="CG25" s="40" t="str">
        <f t="shared" si="52"/>
        <v/>
      </c>
      <c r="CH25" s="41"/>
      <c r="CI25" s="180"/>
      <c r="CJ25" s="236" t="str">
        <f>IF(CG25="","",1-ABS((CG25-CH25)/CG25))</f>
        <v/>
      </c>
      <c r="CK25" s="191"/>
      <c r="CL25" s="160"/>
      <c r="CM25" s="40" t="str">
        <f t="shared" si="53"/>
        <v/>
      </c>
      <c r="CN25" s="41"/>
      <c r="CO25" s="180"/>
      <c r="CP25" s="236" t="str">
        <f>IF(CM25="","",1-ABS((CM25-CN25)/CM25))</f>
        <v/>
      </c>
      <c r="CQ25" s="191"/>
      <c r="CR25" s="160"/>
      <c r="CS25" s="40" t="str">
        <f t="shared" si="54"/>
        <v/>
      </c>
      <c r="CT25" s="41"/>
      <c r="CU25" s="180"/>
      <c r="CV25" s="236" t="str">
        <f>IF(CS25="","",1-ABS((CS25-CT25)/CS25))</f>
        <v/>
      </c>
      <c r="CW25" s="64"/>
      <c r="CX25" s="214" t="str">
        <f t="shared" si="31"/>
        <v/>
      </c>
      <c r="CY25" s="229" t="str">
        <f t="shared" si="31"/>
        <v/>
      </c>
      <c r="CZ25" s="205" t="str">
        <f t="shared" si="32"/>
        <v/>
      </c>
      <c r="DA25" s="255" t="str">
        <f t="shared" si="33"/>
        <v/>
      </c>
      <c r="DB25" s="147"/>
      <c r="DC25" s="270">
        <f>SUM(DD25:DD28)</f>
        <v>0.71428571428571419</v>
      </c>
      <c r="DD25" s="261">
        <f t="shared" si="55"/>
        <v>0</v>
      </c>
      <c r="DE25" s="40"/>
      <c r="DF25" s="18"/>
      <c r="DG25" s="18"/>
      <c r="DH25" s="18"/>
      <c r="DI25" s="60" t="s">
        <v>99</v>
      </c>
      <c r="DJ25" s="60" t="s">
        <v>100</v>
      </c>
      <c r="DK25" s="60" t="s">
        <v>101</v>
      </c>
    </row>
    <row r="26" spans="1:115" ht="12.6" customHeight="1" thickBot="1" x14ac:dyDescent="0.25">
      <c r="A26" s="35" t="str">
        <f t="shared" si="10"/>
        <v>P88CU360</v>
      </c>
      <c r="B26" s="36" t="str">
        <f t="shared" si="26"/>
        <v>P88</v>
      </c>
      <c r="C26" s="45" t="s">
        <v>35</v>
      </c>
      <c r="D26" s="157" t="s">
        <v>34</v>
      </c>
      <c r="E26" s="38" t="str">
        <f>IF(D26="","",VLOOKUP(A26,'couple moule presse'!H:O,8,0))</f>
        <v>P</v>
      </c>
      <c r="F26" s="70">
        <f>IF(D26="","",VLOOKUP(A26,'couple moule presse'!H:M,6,0))</f>
        <v>817.61684210526323</v>
      </c>
      <c r="G26" s="191"/>
      <c r="H26" s="160">
        <v>24</v>
      </c>
      <c r="I26" s="40">
        <f t="shared" si="11"/>
        <v>817.61684210526312</v>
      </c>
      <c r="J26" s="41"/>
      <c r="K26" s="183"/>
      <c r="L26" s="237">
        <f>IF(I26="","",1-ABS((I26-J26)/I26))</f>
        <v>0</v>
      </c>
      <c r="M26" s="191"/>
      <c r="N26" s="160">
        <v>24</v>
      </c>
      <c r="O26" s="40">
        <f t="shared" si="12"/>
        <v>817.61684210526312</v>
      </c>
      <c r="P26" s="41"/>
      <c r="Q26" s="183"/>
      <c r="R26" s="237">
        <f>IF(O26="","",1-ABS((O26-P26)/O26))</f>
        <v>0</v>
      </c>
      <c r="S26" s="191"/>
      <c r="T26" s="160">
        <v>24</v>
      </c>
      <c r="U26" s="40">
        <f t="shared" si="13"/>
        <v>817.61684210526312</v>
      </c>
      <c r="V26" s="41"/>
      <c r="W26" s="183"/>
      <c r="X26" s="237">
        <f>IF(U26="","",1-ABS((U26-V26)/U26))</f>
        <v>0</v>
      </c>
      <c r="Y26" s="191"/>
      <c r="Z26" s="160">
        <v>24</v>
      </c>
      <c r="AA26" s="40">
        <f t="shared" si="14"/>
        <v>817.61684210526312</v>
      </c>
      <c r="AB26" s="41"/>
      <c r="AC26" s="183"/>
      <c r="AD26" s="237">
        <f>IF(AA26="","",1-ABS((AA26-AB26)/AA26))</f>
        <v>0</v>
      </c>
      <c r="AE26" s="191"/>
      <c r="AF26" s="160">
        <v>24</v>
      </c>
      <c r="AG26" s="40">
        <f t="shared" si="15"/>
        <v>817.61684210526312</v>
      </c>
      <c r="AH26" s="41"/>
      <c r="AI26" s="183"/>
      <c r="AJ26" s="237">
        <f>IF(AG26="","",1-ABS((AG26-AH26)/AG26))</f>
        <v>0</v>
      </c>
      <c r="AK26" s="191"/>
      <c r="AL26" s="160"/>
      <c r="AM26" s="40" t="str">
        <f t="shared" si="16"/>
        <v/>
      </c>
      <c r="AN26" s="41"/>
      <c r="AO26" s="183"/>
      <c r="AP26" s="237" t="str">
        <f>IF(AM26="","",1-ABS((AM26-AN26)/AM26))</f>
        <v/>
      </c>
      <c r="AQ26" s="191"/>
      <c r="AR26" s="160"/>
      <c r="AS26" s="40" t="str">
        <f t="shared" si="17"/>
        <v/>
      </c>
      <c r="AT26" s="41"/>
      <c r="AU26" s="183"/>
      <c r="AV26" s="237" t="str">
        <f>IF(AS26="","",1-ABS((AS26-AT26)/AS26))</f>
        <v/>
      </c>
      <c r="AW26" s="64"/>
      <c r="AX26" s="210">
        <f t="shared" si="27"/>
        <v>4088.0842105263155</v>
      </c>
      <c r="AY26" s="226" t="str">
        <f t="shared" si="27"/>
        <v/>
      </c>
      <c r="AZ26" s="211">
        <f t="shared" si="28"/>
        <v>4088.0842105263155</v>
      </c>
      <c r="BA26" s="253">
        <f t="shared" si="29"/>
        <v>0</v>
      </c>
      <c r="BB26" s="42"/>
      <c r="BC26" s="45" t="str">
        <f t="shared" si="30"/>
        <v>P88</v>
      </c>
      <c r="BD26" s="157"/>
      <c r="BE26" s="38" t="str">
        <f>IF(BD26="","",VLOOKUP(B26,'couple moule presse'!H:O,8,0))</f>
        <v/>
      </c>
      <c r="BF26" s="70" t="str">
        <f>IF(BD26="","",VLOOKUP(B26,'couple moule presse'!H:M,6,0))</f>
        <v/>
      </c>
      <c r="BG26" s="191"/>
      <c r="BH26" s="160"/>
      <c r="BI26" s="40" t="str">
        <f t="shared" si="48"/>
        <v/>
      </c>
      <c r="BJ26" s="41"/>
      <c r="BK26" s="183"/>
      <c r="BL26" s="237" t="str">
        <f>IF(BI26="","",1-ABS((BI26-BJ26)/BI26))</f>
        <v/>
      </c>
      <c r="BM26" s="191"/>
      <c r="BN26" s="160"/>
      <c r="BO26" s="40" t="str">
        <f t="shared" si="49"/>
        <v/>
      </c>
      <c r="BP26" s="41"/>
      <c r="BQ26" s="183"/>
      <c r="BR26" s="237" t="str">
        <f>IF(BO26="","",1-ABS((BO26-BP26)/BO26))</f>
        <v/>
      </c>
      <c r="BS26" s="191"/>
      <c r="BT26" s="160"/>
      <c r="BU26" s="40" t="str">
        <f t="shared" si="50"/>
        <v/>
      </c>
      <c r="BV26" s="41"/>
      <c r="BW26" s="183"/>
      <c r="BX26" s="237" t="str">
        <f>IF(BU26="","",1-ABS((BU26-BV26)/BU26))</f>
        <v/>
      </c>
      <c r="BY26" s="191"/>
      <c r="BZ26" s="160"/>
      <c r="CA26" s="40" t="str">
        <f t="shared" si="51"/>
        <v/>
      </c>
      <c r="CB26" s="41"/>
      <c r="CC26" s="183"/>
      <c r="CD26" s="237" t="str">
        <f>IF(CA26="","",1-ABS((CA26-CB26)/CA26))</f>
        <v/>
      </c>
      <c r="CE26" s="191"/>
      <c r="CF26" s="160"/>
      <c r="CG26" s="40" t="str">
        <f t="shared" si="52"/>
        <v/>
      </c>
      <c r="CH26" s="41"/>
      <c r="CI26" s="183"/>
      <c r="CJ26" s="237" t="str">
        <f>IF(CG26="","",1-ABS((CG26-CH26)/CG26))</f>
        <v/>
      </c>
      <c r="CK26" s="191"/>
      <c r="CL26" s="160"/>
      <c r="CM26" s="40" t="str">
        <f t="shared" si="53"/>
        <v/>
      </c>
      <c r="CN26" s="41"/>
      <c r="CO26" s="183"/>
      <c r="CP26" s="237" t="str">
        <f>IF(CM26="","",1-ABS((CM26-CN26)/CM26))</f>
        <v/>
      </c>
      <c r="CQ26" s="191"/>
      <c r="CR26" s="160"/>
      <c r="CS26" s="40" t="str">
        <f t="shared" si="54"/>
        <v/>
      </c>
      <c r="CT26" s="41"/>
      <c r="CU26" s="183"/>
      <c r="CV26" s="237" t="str">
        <f>IF(CS26="","",1-ABS((CS26-CT26)/CS26))</f>
        <v/>
      </c>
      <c r="CW26" s="64"/>
      <c r="CX26" s="215" t="str">
        <f t="shared" si="31"/>
        <v/>
      </c>
      <c r="CY26" s="230" t="str">
        <f t="shared" si="31"/>
        <v/>
      </c>
      <c r="CZ26" s="203" t="str">
        <f t="shared" si="32"/>
        <v/>
      </c>
      <c r="DA26" s="256" t="str">
        <f t="shared" si="33"/>
        <v/>
      </c>
      <c r="DB26" s="147"/>
      <c r="DC26" s="271"/>
      <c r="DD26" s="258">
        <f t="shared" si="55"/>
        <v>0.3571428571428571</v>
      </c>
      <c r="DE26" s="40"/>
      <c r="DF26" s="18"/>
      <c r="DG26" s="18"/>
      <c r="DH26" s="18"/>
      <c r="DI26" s="18"/>
      <c r="DJ26" s="18"/>
      <c r="DK26" s="18"/>
    </row>
    <row r="27" spans="1:115" ht="12.6" customHeight="1" thickTop="1" thickBot="1" x14ac:dyDescent="0.25">
      <c r="A27" s="35" t="str">
        <f t="shared" si="10"/>
        <v>P88</v>
      </c>
      <c r="B27" s="36" t="str">
        <f t="shared" si="26"/>
        <v>P88CU360</v>
      </c>
      <c r="C27" s="45" t="s">
        <v>35</v>
      </c>
      <c r="D27" s="157"/>
      <c r="E27" s="38" t="str">
        <f>IF(D27="","",VLOOKUP(A27,'couple moule presse'!H:O,8,0))</f>
        <v/>
      </c>
      <c r="F27" s="70" t="str">
        <f>IF(D27="","",VLOOKUP(A27,'couple moule presse'!H:M,6,0))</f>
        <v/>
      </c>
      <c r="G27" s="191"/>
      <c r="H27" s="160"/>
      <c r="I27" s="40" t="str">
        <f t="shared" si="11"/>
        <v/>
      </c>
      <c r="J27" s="41"/>
      <c r="K27" s="181"/>
      <c r="L27" s="238" t="str">
        <f t="shared" ref="L27:L28" si="57">IF(I27="","",1-ABS((I27-J27)/I27))</f>
        <v/>
      </c>
      <c r="M27" s="191"/>
      <c r="N27" s="160"/>
      <c r="O27" s="40" t="str">
        <f t="shared" si="12"/>
        <v/>
      </c>
      <c r="P27" s="41"/>
      <c r="Q27" s="181"/>
      <c r="R27" s="238" t="str">
        <f t="shared" ref="R27:R32" si="58">IF(O27="","",1-ABS((O27-P27)/O27))</f>
        <v/>
      </c>
      <c r="S27" s="191"/>
      <c r="T27" s="160"/>
      <c r="U27" s="40" t="str">
        <f t="shared" si="13"/>
        <v/>
      </c>
      <c r="V27" s="41"/>
      <c r="W27" s="181"/>
      <c r="X27" s="238" t="str">
        <f t="shared" ref="X27:X32" si="59">IF(U27="","",1-ABS((U27-V27)/U27))</f>
        <v/>
      </c>
      <c r="Y27" s="191"/>
      <c r="Z27" s="160"/>
      <c r="AA27" s="40" t="str">
        <f t="shared" si="14"/>
        <v/>
      </c>
      <c r="AB27" s="41"/>
      <c r="AC27" s="181"/>
      <c r="AD27" s="238" t="str">
        <f t="shared" ref="AD27:AD32" si="60">IF(AA27="","",1-ABS((AA27-AB27)/AA27))</f>
        <v/>
      </c>
      <c r="AE27" s="191"/>
      <c r="AF27" s="160"/>
      <c r="AG27" s="40" t="str">
        <f t="shared" si="15"/>
        <v/>
      </c>
      <c r="AH27" s="41"/>
      <c r="AI27" s="181"/>
      <c r="AJ27" s="238" t="str">
        <f t="shared" ref="AJ27:AJ32" si="61">IF(AG27="","",1-ABS((AG27-AH27)/AG27))</f>
        <v/>
      </c>
      <c r="AK27" s="191"/>
      <c r="AL27" s="160"/>
      <c r="AM27" s="40" t="str">
        <f t="shared" si="16"/>
        <v/>
      </c>
      <c r="AN27" s="41"/>
      <c r="AO27" s="181"/>
      <c r="AP27" s="238" t="str">
        <f t="shared" ref="AP27:AP32" si="62">IF(AM27="","",1-ABS((AM27-AN27)/AM27))</f>
        <v/>
      </c>
      <c r="AQ27" s="191"/>
      <c r="AR27" s="160"/>
      <c r="AS27" s="40" t="str">
        <f t="shared" si="17"/>
        <v/>
      </c>
      <c r="AT27" s="41"/>
      <c r="AU27" s="181"/>
      <c r="AV27" s="238" t="str">
        <f t="shared" ref="AV27:AV32" si="63">IF(AS27="","",1-ABS((AS27-AT27)/AS27))</f>
        <v/>
      </c>
      <c r="AW27" s="64"/>
      <c r="AX27" s="210" t="str">
        <f t="shared" si="27"/>
        <v/>
      </c>
      <c r="AY27" s="226" t="str">
        <f t="shared" si="27"/>
        <v/>
      </c>
      <c r="AZ27" s="211" t="str">
        <f t="shared" si="28"/>
        <v/>
      </c>
      <c r="BA27" s="253" t="str">
        <f t="shared" si="29"/>
        <v/>
      </c>
      <c r="BB27" s="42"/>
      <c r="BC27" s="45" t="str">
        <f t="shared" si="30"/>
        <v>P88</v>
      </c>
      <c r="BD27" s="157" t="s">
        <v>34</v>
      </c>
      <c r="BE27" s="38" t="str">
        <f>IF(BD27="","",VLOOKUP(B27,'couple moule presse'!H:O,8,0))</f>
        <v>P</v>
      </c>
      <c r="BF27" s="70">
        <f>IF(BD27="","",VLOOKUP(B27,'couple moule presse'!H:M,6,0))</f>
        <v>817.61684210526323</v>
      </c>
      <c r="BG27" s="191"/>
      <c r="BH27" s="160">
        <v>24</v>
      </c>
      <c r="BI27" s="40">
        <f t="shared" si="48"/>
        <v>817.61684210526312</v>
      </c>
      <c r="BJ27" s="41"/>
      <c r="BK27" s="181"/>
      <c r="BL27" s="238">
        <f t="shared" ref="BL27:BL28" si="64">IF(BI27="","",1-ABS((BI27-BJ27)/BI27))</f>
        <v>0</v>
      </c>
      <c r="BM27" s="191"/>
      <c r="BN27" s="160">
        <v>24</v>
      </c>
      <c r="BO27" s="40">
        <f t="shared" si="49"/>
        <v>817.61684210526312</v>
      </c>
      <c r="BP27" s="41"/>
      <c r="BQ27" s="181"/>
      <c r="BR27" s="238">
        <f t="shared" ref="BR27:BR32" si="65">IF(BO27="","",1-ABS((BO27-BP27)/BO27))</f>
        <v>0</v>
      </c>
      <c r="BS27" s="191"/>
      <c r="BT27" s="160">
        <v>24</v>
      </c>
      <c r="BU27" s="40">
        <f t="shared" si="50"/>
        <v>817.61684210526312</v>
      </c>
      <c r="BV27" s="41"/>
      <c r="BW27" s="181"/>
      <c r="BX27" s="238">
        <f t="shared" ref="BX27:BX32" si="66">IF(BU27="","",1-ABS((BU27-BV27)/BU27))</f>
        <v>0</v>
      </c>
      <c r="BY27" s="191"/>
      <c r="BZ27" s="160">
        <v>24</v>
      </c>
      <c r="CA27" s="40">
        <f t="shared" si="51"/>
        <v>817.61684210526312</v>
      </c>
      <c r="CB27" s="41"/>
      <c r="CC27" s="181"/>
      <c r="CD27" s="238">
        <f t="shared" ref="CD27:CD32" si="67">IF(CA27="","",1-ABS((CA27-CB27)/CA27))</f>
        <v>0</v>
      </c>
      <c r="CE27" s="191"/>
      <c r="CF27" s="160">
        <v>24</v>
      </c>
      <c r="CG27" s="40">
        <f t="shared" si="52"/>
        <v>817.61684210526312</v>
      </c>
      <c r="CH27" s="41"/>
      <c r="CI27" s="181"/>
      <c r="CJ27" s="238">
        <f t="shared" ref="CJ27:CJ32" si="68">IF(CG27="","",1-ABS((CG27-CH27)/CG27))</f>
        <v>0</v>
      </c>
      <c r="CK27" s="191"/>
      <c r="CL27" s="160"/>
      <c r="CM27" s="40" t="str">
        <f t="shared" si="53"/>
        <v/>
      </c>
      <c r="CN27" s="41"/>
      <c r="CO27" s="181"/>
      <c r="CP27" s="238" t="str">
        <f t="shared" ref="CP27:CP32" si="69">IF(CM27="","",1-ABS((CM27-CN27)/CM27))</f>
        <v/>
      </c>
      <c r="CQ27" s="191"/>
      <c r="CR27" s="160"/>
      <c r="CS27" s="40" t="str">
        <f t="shared" si="54"/>
        <v/>
      </c>
      <c r="CT27" s="41"/>
      <c r="CU27" s="181"/>
      <c r="CV27" s="238" t="str">
        <f t="shared" ref="CV27:CV32" si="70">IF(CS27="","",1-ABS((CS27-CT27)/CS27))</f>
        <v/>
      </c>
      <c r="CW27" s="64"/>
      <c r="CX27" s="215">
        <f t="shared" si="31"/>
        <v>4088.0842105263155</v>
      </c>
      <c r="CY27" s="230" t="str">
        <f t="shared" si="31"/>
        <v/>
      </c>
      <c r="CZ27" s="203">
        <f t="shared" si="32"/>
        <v>4088.0842105263155</v>
      </c>
      <c r="DA27" s="256">
        <f t="shared" si="33"/>
        <v>0</v>
      </c>
      <c r="DB27" s="147"/>
      <c r="DC27" s="271"/>
      <c r="DD27" s="258">
        <f t="shared" si="55"/>
        <v>0.3571428571428571</v>
      </c>
      <c r="DE27" s="40"/>
      <c r="DF27" s="385" t="s">
        <v>137</v>
      </c>
      <c r="DG27" s="385"/>
      <c r="DH27" s="18"/>
      <c r="DI27" s="386">
        <f>DI29/SUM(DI29:DI33)</f>
        <v>1</v>
      </c>
      <c r="DJ27" s="386">
        <f>DJ29/SUM(DJ29:DJ33)</f>
        <v>0.72727272727272729</v>
      </c>
      <c r="DK27" s="386">
        <f>DK29/SUM(DK29:DK33)</f>
        <v>0.875</v>
      </c>
    </row>
    <row r="28" spans="1:115" ht="12.6" customHeight="1" thickTop="1" thickBot="1" x14ac:dyDescent="0.25">
      <c r="A28" s="35" t="str">
        <f t="shared" si="10"/>
        <v>P88</v>
      </c>
      <c r="B28" s="36" t="str">
        <f t="shared" si="26"/>
        <v>P88</v>
      </c>
      <c r="C28" s="51" t="s">
        <v>35</v>
      </c>
      <c r="D28" s="51"/>
      <c r="E28" s="38" t="str">
        <f>IF(D28="","",VLOOKUP(A28,'couple moule presse'!H:O,8,0))</f>
        <v/>
      </c>
      <c r="F28" s="70" t="str">
        <f>IF(D28="","",VLOOKUP(A28,'couple moule presse'!H:M,6,0))</f>
        <v/>
      </c>
      <c r="G28" s="192"/>
      <c r="H28" s="161"/>
      <c r="I28" s="40" t="str">
        <f t="shared" si="11"/>
        <v/>
      </c>
      <c r="J28" s="54"/>
      <c r="K28" s="182"/>
      <c r="L28" s="239" t="str">
        <f t="shared" si="57"/>
        <v/>
      </c>
      <c r="M28" s="192"/>
      <c r="N28" s="161"/>
      <c r="O28" s="40" t="str">
        <f t="shared" si="12"/>
        <v/>
      </c>
      <c r="P28" s="54"/>
      <c r="Q28" s="182"/>
      <c r="R28" s="239" t="str">
        <f t="shared" si="58"/>
        <v/>
      </c>
      <c r="S28" s="192"/>
      <c r="T28" s="161"/>
      <c r="U28" s="40" t="str">
        <f t="shared" si="13"/>
        <v/>
      </c>
      <c r="V28" s="54"/>
      <c r="W28" s="182"/>
      <c r="X28" s="239" t="str">
        <f t="shared" si="59"/>
        <v/>
      </c>
      <c r="Y28" s="192"/>
      <c r="Z28" s="161"/>
      <c r="AA28" s="40" t="str">
        <f t="shared" si="14"/>
        <v/>
      </c>
      <c r="AB28" s="54"/>
      <c r="AC28" s="182"/>
      <c r="AD28" s="239" t="str">
        <f t="shared" si="60"/>
        <v/>
      </c>
      <c r="AE28" s="192"/>
      <c r="AF28" s="161"/>
      <c r="AG28" s="40" t="str">
        <f t="shared" si="15"/>
        <v/>
      </c>
      <c r="AH28" s="54"/>
      <c r="AI28" s="182"/>
      <c r="AJ28" s="239" t="str">
        <f t="shared" si="61"/>
        <v/>
      </c>
      <c r="AK28" s="192"/>
      <c r="AL28" s="161"/>
      <c r="AM28" s="40" t="str">
        <f t="shared" si="16"/>
        <v/>
      </c>
      <c r="AN28" s="54"/>
      <c r="AO28" s="182"/>
      <c r="AP28" s="239" t="str">
        <f t="shared" si="62"/>
        <v/>
      </c>
      <c r="AQ28" s="192"/>
      <c r="AR28" s="161"/>
      <c r="AS28" s="40" t="str">
        <f t="shared" si="17"/>
        <v/>
      </c>
      <c r="AT28" s="54"/>
      <c r="AU28" s="182"/>
      <c r="AV28" s="239" t="str">
        <f t="shared" si="63"/>
        <v/>
      </c>
      <c r="AW28" s="64"/>
      <c r="AX28" s="212" t="str">
        <f t="shared" si="27"/>
        <v/>
      </c>
      <c r="AY28" s="227" t="str">
        <f t="shared" si="27"/>
        <v/>
      </c>
      <c r="AZ28" s="213" t="str">
        <f t="shared" si="28"/>
        <v/>
      </c>
      <c r="BA28" s="254" t="str">
        <f t="shared" si="29"/>
        <v/>
      </c>
      <c r="BB28" s="42"/>
      <c r="BC28" s="51" t="str">
        <f t="shared" si="30"/>
        <v>P88</v>
      </c>
      <c r="BD28" s="51"/>
      <c r="BE28" s="38" t="str">
        <f>IF(BD28="","",VLOOKUP(B28,'couple moule presse'!H:O,8,0))</f>
        <v/>
      </c>
      <c r="BF28" s="70" t="str">
        <f>IF(BD28="","",VLOOKUP(B28,'couple moule presse'!H:M,6,0))</f>
        <v/>
      </c>
      <c r="BG28" s="192"/>
      <c r="BH28" s="161"/>
      <c r="BI28" s="53" t="str">
        <f t="shared" si="48"/>
        <v/>
      </c>
      <c r="BJ28" s="54"/>
      <c r="BK28" s="182"/>
      <c r="BL28" s="239" t="str">
        <f t="shared" si="64"/>
        <v/>
      </c>
      <c r="BM28" s="192"/>
      <c r="BN28" s="161"/>
      <c r="BO28" s="53" t="str">
        <f t="shared" si="49"/>
        <v/>
      </c>
      <c r="BP28" s="54"/>
      <c r="BQ28" s="182"/>
      <c r="BR28" s="239" t="str">
        <f t="shared" si="65"/>
        <v/>
      </c>
      <c r="BS28" s="192"/>
      <c r="BT28" s="161"/>
      <c r="BU28" s="53" t="str">
        <f t="shared" si="50"/>
        <v/>
      </c>
      <c r="BV28" s="54"/>
      <c r="BW28" s="182"/>
      <c r="BX28" s="239" t="str">
        <f t="shared" si="66"/>
        <v/>
      </c>
      <c r="BY28" s="192"/>
      <c r="BZ28" s="161"/>
      <c r="CA28" s="53" t="str">
        <f t="shared" si="51"/>
        <v/>
      </c>
      <c r="CB28" s="54"/>
      <c r="CC28" s="182"/>
      <c r="CD28" s="239" t="str">
        <f t="shared" si="67"/>
        <v/>
      </c>
      <c r="CE28" s="192"/>
      <c r="CF28" s="161"/>
      <c r="CG28" s="53" t="str">
        <f t="shared" si="52"/>
        <v/>
      </c>
      <c r="CH28" s="54"/>
      <c r="CI28" s="182"/>
      <c r="CJ28" s="239" t="str">
        <f t="shared" si="68"/>
        <v/>
      </c>
      <c r="CK28" s="192"/>
      <c r="CL28" s="161"/>
      <c r="CM28" s="53" t="str">
        <f t="shared" si="53"/>
        <v/>
      </c>
      <c r="CN28" s="54"/>
      <c r="CO28" s="182"/>
      <c r="CP28" s="239" t="str">
        <f t="shared" si="69"/>
        <v/>
      </c>
      <c r="CQ28" s="192"/>
      <c r="CR28" s="161"/>
      <c r="CS28" s="53" t="str">
        <f t="shared" si="54"/>
        <v/>
      </c>
      <c r="CT28" s="54"/>
      <c r="CU28" s="182"/>
      <c r="CV28" s="239" t="str">
        <f t="shared" si="70"/>
        <v/>
      </c>
      <c r="CW28" s="64"/>
      <c r="CX28" s="216" t="str">
        <f t="shared" si="31"/>
        <v/>
      </c>
      <c r="CY28" s="232" t="str">
        <f t="shared" si="31"/>
        <v/>
      </c>
      <c r="CZ28" s="204" t="str">
        <f t="shared" si="32"/>
        <v/>
      </c>
      <c r="DA28" s="257" t="str">
        <f t="shared" si="33"/>
        <v/>
      </c>
      <c r="DB28" s="147"/>
      <c r="DC28" s="272"/>
      <c r="DD28" s="260">
        <f t="shared" si="55"/>
        <v>0</v>
      </c>
      <c r="DE28" s="40"/>
      <c r="DF28" s="385"/>
      <c r="DG28" s="385"/>
      <c r="DH28" s="18"/>
      <c r="DI28" s="386"/>
      <c r="DJ28" s="386"/>
      <c r="DK28" s="386"/>
    </row>
    <row r="29" spans="1:115" ht="12.6" customHeight="1" thickTop="1" x14ac:dyDescent="0.2">
      <c r="A29" s="35" t="str">
        <f t="shared" si="10"/>
        <v>P89</v>
      </c>
      <c r="B29" s="36" t="str">
        <f t="shared" si="26"/>
        <v>P89</v>
      </c>
      <c r="C29" s="37" t="s">
        <v>55</v>
      </c>
      <c r="D29" s="37"/>
      <c r="E29" s="58" t="str">
        <f>IF(D29="","",VLOOKUP(A29,'couple moule presse'!H:O,8,0))</f>
        <v/>
      </c>
      <c r="F29" s="69" t="str">
        <f>IF(D29="","",VLOOKUP(A29,'couple moule presse'!H:M,6,0))</f>
        <v/>
      </c>
      <c r="G29" s="193"/>
      <c r="H29" s="164"/>
      <c r="I29" s="55" t="str">
        <f t="shared" si="11"/>
        <v/>
      </c>
      <c r="J29" s="41"/>
      <c r="K29" s="180"/>
      <c r="L29" s="240" t="str">
        <f t="shared" si="34"/>
        <v/>
      </c>
      <c r="M29" s="193"/>
      <c r="N29" s="164"/>
      <c r="O29" s="55" t="str">
        <f t="shared" si="12"/>
        <v/>
      </c>
      <c r="P29" s="41"/>
      <c r="Q29" s="180"/>
      <c r="R29" s="240" t="str">
        <f t="shared" si="58"/>
        <v/>
      </c>
      <c r="S29" s="193"/>
      <c r="T29" s="164"/>
      <c r="U29" s="55" t="str">
        <f t="shared" si="13"/>
        <v/>
      </c>
      <c r="V29" s="41"/>
      <c r="W29" s="180"/>
      <c r="X29" s="240" t="str">
        <f t="shared" si="59"/>
        <v/>
      </c>
      <c r="Y29" s="193"/>
      <c r="Z29" s="164"/>
      <c r="AA29" s="55" t="str">
        <f t="shared" si="14"/>
        <v/>
      </c>
      <c r="AB29" s="41"/>
      <c r="AC29" s="180"/>
      <c r="AD29" s="240" t="str">
        <f t="shared" si="60"/>
        <v/>
      </c>
      <c r="AE29" s="193"/>
      <c r="AF29" s="164"/>
      <c r="AG29" s="55" t="str">
        <f t="shared" si="15"/>
        <v/>
      </c>
      <c r="AH29" s="41"/>
      <c r="AI29" s="180"/>
      <c r="AJ29" s="240" t="str">
        <f t="shared" si="61"/>
        <v/>
      </c>
      <c r="AK29" s="193"/>
      <c r="AL29" s="164"/>
      <c r="AM29" s="55" t="str">
        <f t="shared" si="16"/>
        <v/>
      </c>
      <c r="AN29" s="41"/>
      <c r="AO29" s="180"/>
      <c r="AP29" s="240" t="str">
        <f t="shared" si="62"/>
        <v/>
      </c>
      <c r="AQ29" s="193"/>
      <c r="AR29" s="164"/>
      <c r="AS29" s="55" t="str">
        <f t="shared" si="17"/>
        <v/>
      </c>
      <c r="AT29" s="41"/>
      <c r="AU29" s="180"/>
      <c r="AV29" s="240" t="str">
        <f t="shared" si="63"/>
        <v/>
      </c>
      <c r="AW29" s="64"/>
      <c r="AX29" s="214" t="str">
        <f t="shared" si="27"/>
        <v/>
      </c>
      <c r="AY29" s="229" t="str">
        <f t="shared" si="27"/>
        <v/>
      </c>
      <c r="AZ29" s="205" t="str">
        <f t="shared" si="28"/>
        <v/>
      </c>
      <c r="BA29" s="255" t="str">
        <f t="shared" si="29"/>
        <v/>
      </c>
      <c r="BB29" s="42"/>
      <c r="BC29" s="37" t="str">
        <f t="shared" si="30"/>
        <v>P89</v>
      </c>
      <c r="BD29" s="37"/>
      <c r="BE29" s="58" t="str">
        <f>IF(BD29="","",VLOOKUP(B29,'couple moule presse'!H:O,8,0))</f>
        <v/>
      </c>
      <c r="BF29" s="69" t="str">
        <f>IF(BD29="","",VLOOKUP(B29,'couple moule presse'!H:M,6,0))</f>
        <v/>
      </c>
      <c r="BG29" s="191"/>
      <c r="BH29" s="160"/>
      <c r="BI29" s="40" t="str">
        <f t="shared" si="48"/>
        <v/>
      </c>
      <c r="BJ29" s="41"/>
      <c r="BK29" s="180"/>
      <c r="BL29" s="236" t="str">
        <f t="shared" si="41"/>
        <v/>
      </c>
      <c r="BM29" s="191"/>
      <c r="BN29" s="160"/>
      <c r="BO29" s="40" t="str">
        <f t="shared" si="49"/>
        <v/>
      </c>
      <c r="BP29" s="41"/>
      <c r="BQ29" s="180"/>
      <c r="BR29" s="236" t="str">
        <f t="shared" si="65"/>
        <v/>
      </c>
      <c r="BS29" s="191"/>
      <c r="BT29" s="160"/>
      <c r="BU29" s="40" t="str">
        <f t="shared" si="50"/>
        <v/>
      </c>
      <c r="BV29" s="41"/>
      <c r="BW29" s="180"/>
      <c r="BX29" s="236" t="str">
        <f t="shared" si="66"/>
        <v/>
      </c>
      <c r="BY29" s="191"/>
      <c r="BZ29" s="160"/>
      <c r="CA29" s="40" t="str">
        <f t="shared" si="51"/>
        <v/>
      </c>
      <c r="CB29" s="41"/>
      <c r="CC29" s="180"/>
      <c r="CD29" s="236" t="str">
        <f t="shared" si="67"/>
        <v/>
      </c>
      <c r="CE29" s="191"/>
      <c r="CF29" s="160"/>
      <c r="CG29" s="40" t="str">
        <f t="shared" si="52"/>
        <v/>
      </c>
      <c r="CH29" s="41"/>
      <c r="CI29" s="180"/>
      <c r="CJ29" s="236" t="str">
        <f t="shared" si="68"/>
        <v/>
      </c>
      <c r="CK29" s="191"/>
      <c r="CL29" s="160"/>
      <c r="CM29" s="40" t="str">
        <f t="shared" si="53"/>
        <v/>
      </c>
      <c r="CN29" s="41"/>
      <c r="CO29" s="180"/>
      <c r="CP29" s="236" t="str">
        <f t="shared" si="69"/>
        <v/>
      </c>
      <c r="CQ29" s="191"/>
      <c r="CR29" s="160"/>
      <c r="CS29" s="40" t="str">
        <f t="shared" si="54"/>
        <v/>
      </c>
      <c r="CT29" s="41"/>
      <c r="CU29" s="180"/>
      <c r="CV29" s="236" t="str">
        <f t="shared" si="70"/>
        <v/>
      </c>
      <c r="CW29" s="64"/>
      <c r="CX29" s="214" t="str">
        <f t="shared" si="31"/>
        <v/>
      </c>
      <c r="CY29" s="229" t="str">
        <f t="shared" si="31"/>
        <v/>
      </c>
      <c r="CZ29" s="205" t="str">
        <f t="shared" si="32"/>
        <v/>
      </c>
      <c r="DA29" s="255" t="str">
        <f t="shared" si="33"/>
        <v/>
      </c>
      <c r="DB29" s="147"/>
      <c r="DC29" s="270">
        <f>SUM(DD29:DD32)</f>
        <v>1</v>
      </c>
      <c r="DD29" s="261">
        <f t="shared" si="55"/>
        <v>0</v>
      </c>
      <c r="DE29" s="40"/>
      <c r="DF29" s="18"/>
      <c r="DG29" s="65" t="s">
        <v>9</v>
      </c>
      <c r="DH29" s="66" t="s">
        <v>10</v>
      </c>
      <c r="DI29" s="67">
        <f>COUNTIF($BE$3:$BE$44,DH29)</f>
        <v>13</v>
      </c>
      <c r="DJ29" s="18">
        <f>COUNTIF($BE$47:$BE$76,DH29)</f>
        <v>8</v>
      </c>
      <c r="DK29" s="18">
        <f>DI29+DJ29</f>
        <v>21</v>
      </c>
    </row>
    <row r="30" spans="1:115" ht="12.6" customHeight="1" x14ac:dyDescent="0.2">
      <c r="A30" s="35" t="str">
        <f t="shared" si="10"/>
        <v>P89CU240/10</v>
      </c>
      <c r="B30" s="36" t="str">
        <f t="shared" si="26"/>
        <v>P89CU240/10</v>
      </c>
      <c r="C30" s="45" t="s">
        <v>55</v>
      </c>
      <c r="D30" s="157" t="s">
        <v>29</v>
      </c>
      <c r="E30" s="38" t="str">
        <f>IF(D30="","",VLOOKUP(A30,'couple moule presse'!H:O,8,0))</f>
        <v>P</v>
      </c>
      <c r="F30" s="70">
        <f>IF(D30="","",VLOOKUP(A30,'couple moule presse'!H:M,6,0))</f>
        <v>1156.4307692307693</v>
      </c>
      <c r="G30" s="191"/>
      <c r="H30" s="160">
        <v>24</v>
      </c>
      <c r="I30" s="40">
        <f t="shared" si="11"/>
        <v>1156.4307692307693</v>
      </c>
      <c r="J30" s="41"/>
      <c r="K30" s="181"/>
      <c r="L30" s="241">
        <f t="shared" si="34"/>
        <v>0</v>
      </c>
      <c r="M30" s="191"/>
      <c r="N30" s="160">
        <v>24</v>
      </c>
      <c r="O30" s="40">
        <f t="shared" si="12"/>
        <v>1156.4307692307693</v>
      </c>
      <c r="P30" s="41"/>
      <c r="Q30" s="181"/>
      <c r="R30" s="241">
        <f t="shared" si="58"/>
        <v>0</v>
      </c>
      <c r="S30" s="191"/>
      <c r="T30" s="160">
        <v>24</v>
      </c>
      <c r="U30" s="40">
        <f t="shared" si="13"/>
        <v>1156.4307692307693</v>
      </c>
      <c r="V30" s="41"/>
      <c r="W30" s="181"/>
      <c r="X30" s="241">
        <f t="shared" si="59"/>
        <v>0</v>
      </c>
      <c r="Y30" s="191"/>
      <c r="Z30" s="160">
        <v>24</v>
      </c>
      <c r="AA30" s="40">
        <f t="shared" si="14"/>
        <v>1156.4307692307693</v>
      </c>
      <c r="AB30" s="41"/>
      <c r="AC30" s="181"/>
      <c r="AD30" s="241">
        <f t="shared" si="60"/>
        <v>0</v>
      </c>
      <c r="AE30" s="191"/>
      <c r="AF30" s="160">
        <v>24</v>
      </c>
      <c r="AG30" s="40">
        <f t="shared" si="15"/>
        <v>1156.4307692307693</v>
      </c>
      <c r="AH30" s="41"/>
      <c r="AI30" s="181"/>
      <c r="AJ30" s="241">
        <f t="shared" si="61"/>
        <v>0</v>
      </c>
      <c r="AK30" s="191"/>
      <c r="AL30" s="160">
        <v>24</v>
      </c>
      <c r="AM30" s="40">
        <f t="shared" si="16"/>
        <v>1156.4307692307693</v>
      </c>
      <c r="AN30" s="41"/>
      <c r="AO30" s="181"/>
      <c r="AP30" s="241">
        <f t="shared" si="62"/>
        <v>0</v>
      </c>
      <c r="AQ30" s="191"/>
      <c r="AR30" s="160">
        <v>24</v>
      </c>
      <c r="AS30" s="40">
        <f t="shared" si="17"/>
        <v>1156.4307692307693</v>
      </c>
      <c r="AT30" s="41"/>
      <c r="AU30" s="181"/>
      <c r="AV30" s="241">
        <f t="shared" si="63"/>
        <v>0</v>
      </c>
      <c r="AW30" s="16"/>
      <c r="AX30" s="215">
        <f t="shared" si="27"/>
        <v>8095.0153846153853</v>
      </c>
      <c r="AY30" s="230" t="str">
        <f t="shared" si="27"/>
        <v/>
      </c>
      <c r="AZ30" s="203">
        <f t="shared" si="28"/>
        <v>8095.0153846153853</v>
      </c>
      <c r="BA30" s="256">
        <f t="shared" si="29"/>
        <v>0</v>
      </c>
      <c r="BB30" s="42"/>
      <c r="BC30" s="45" t="str">
        <f t="shared" si="30"/>
        <v>P89</v>
      </c>
      <c r="BD30" s="157" t="s">
        <v>29</v>
      </c>
      <c r="BE30" s="38" t="str">
        <f>IF(BD30="","",VLOOKUP(B30,'couple moule presse'!H:O,8,0))</f>
        <v>P</v>
      </c>
      <c r="BF30" s="70">
        <f>IF(BD30="","",VLOOKUP(B30,'couple moule presse'!H:M,6,0))</f>
        <v>1156.4307692307693</v>
      </c>
      <c r="BG30" s="191"/>
      <c r="BH30" s="160">
        <v>24</v>
      </c>
      <c r="BI30" s="40">
        <f t="shared" si="48"/>
        <v>1156.4307692307693</v>
      </c>
      <c r="BJ30" s="41"/>
      <c r="BK30" s="183"/>
      <c r="BL30" s="237">
        <f t="shared" si="41"/>
        <v>0</v>
      </c>
      <c r="BM30" s="191"/>
      <c r="BN30" s="160">
        <v>24</v>
      </c>
      <c r="BO30" s="40">
        <f t="shared" si="49"/>
        <v>1156.4307692307693</v>
      </c>
      <c r="BP30" s="41"/>
      <c r="BQ30" s="183"/>
      <c r="BR30" s="237">
        <f t="shared" si="65"/>
        <v>0</v>
      </c>
      <c r="BS30" s="191"/>
      <c r="BT30" s="160">
        <v>24</v>
      </c>
      <c r="BU30" s="40">
        <f t="shared" si="50"/>
        <v>1156.4307692307693</v>
      </c>
      <c r="BV30" s="41"/>
      <c r="BW30" s="183"/>
      <c r="BX30" s="237">
        <f t="shared" si="66"/>
        <v>0</v>
      </c>
      <c r="BY30" s="191"/>
      <c r="BZ30" s="160">
        <v>24</v>
      </c>
      <c r="CA30" s="40">
        <f t="shared" si="51"/>
        <v>1156.4307692307693</v>
      </c>
      <c r="CB30" s="41"/>
      <c r="CC30" s="183"/>
      <c r="CD30" s="237">
        <f t="shared" si="67"/>
        <v>0</v>
      </c>
      <c r="CE30" s="191"/>
      <c r="CF30" s="160">
        <v>24</v>
      </c>
      <c r="CG30" s="40">
        <f t="shared" si="52"/>
        <v>1156.4307692307693</v>
      </c>
      <c r="CH30" s="41"/>
      <c r="CI30" s="183"/>
      <c r="CJ30" s="237">
        <f t="shared" si="68"/>
        <v>0</v>
      </c>
      <c r="CK30" s="191"/>
      <c r="CL30" s="160">
        <v>24</v>
      </c>
      <c r="CM30" s="40">
        <f t="shared" si="53"/>
        <v>1156.4307692307693</v>
      </c>
      <c r="CN30" s="41"/>
      <c r="CO30" s="183"/>
      <c r="CP30" s="237">
        <f t="shared" si="69"/>
        <v>0</v>
      </c>
      <c r="CQ30" s="191"/>
      <c r="CR30" s="160">
        <v>24</v>
      </c>
      <c r="CS30" s="40">
        <f t="shared" si="54"/>
        <v>1156.4307692307693</v>
      </c>
      <c r="CT30" s="41"/>
      <c r="CU30" s="183"/>
      <c r="CV30" s="237">
        <f t="shared" si="70"/>
        <v>0</v>
      </c>
      <c r="CW30" s="64"/>
      <c r="CX30" s="215">
        <f t="shared" si="31"/>
        <v>8095.0153846153853</v>
      </c>
      <c r="CY30" s="230" t="str">
        <f t="shared" si="31"/>
        <v/>
      </c>
      <c r="CZ30" s="203">
        <f t="shared" si="32"/>
        <v>8095.0153846153853</v>
      </c>
      <c r="DA30" s="256">
        <f t="shared" si="33"/>
        <v>0</v>
      </c>
      <c r="DB30" s="147"/>
      <c r="DC30" s="271"/>
      <c r="DD30" s="258">
        <f t="shared" si="55"/>
        <v>1</v>
      </c>
      <c r="DE30" s="40"/>
      <c r="DF30" s="18"/>
      <c r="DG30" s="65" t="s">
        <v>102</v>
      </c>
      <c r="DH30" s="66" t="s">
        <v>103</v>
      </c>
      <c r="DI30" s="67">
        <f t="shared" ref="DI30:DI33" si="71">COUNTIF($BE$3:$BE$44,DH30)</f>
        <v>0</v>
      </c>
      <c r="DJ30" s="18">
        <f>COUNTIF($BE$47:$BE$76,DH30)</f>
        <v>0</v>
      </c>
      <c r="DK30" s="18">
        <f>DI30+DJ30</f>
        <v>0</v>
      </c>
    </row>
    <row r="31" spans="1:115" ht="12.6" customHeight="1" x14ac:dyDescent="0.2">
      <c r="A31" s="35" t="str">
        <f t="shared" si="10"/>
        <v>P89</v>
      </c>
      <c r="B31" s="36" t="str">
        <f t="shared" si="26"/>
        <v>P89</v>
      </c>
      <c r="C31" s="45" t="s">
        <v>55</v>
      </c>
      <c r="D31" s="157"/>
      <c r="E31" s="38" t="str">
        <f>IF(D31="","",VLOOKUP(A31,'couple moule presse'!H:O,8,0))</f>
        <v/>
      </c>
      <c r="F31" s="70" t="str">
        <f>IF(D31="","",VLOOKUP(A31,'couple moule presse'!H:M,6,0))</f>
        <v/>
      </c>
      <c r="G31" s="191"/>
      <c r="H31" s="160"/>
      <c r="I31" s="40" t="str">
        <f t="shared" si="11"/>
        <v/>
      </c>
      <c r="J31" s="47"/>
      <c r="K31" s="181"/>
      <c r="L31" s="241" t="str">
        <f t="shared" si="34"/>
        <v/>
      </c>
      <c r="M31" s="191"/>
      <c r="N31" s="160"/>
      <c r="O31" s="40" t="str">
        <f t="shared" si="12"/>
        <v/>
      </c>
      <c r="P31" s="47"/>
      <c r="Q31" s="181"/>
      <c r="R31" s="241" t="str">
        <f t="shared" si="58"/>
        <v/>
      </c>
      <c r="S31" s="191"/>
      <c r="T31" s="160"/>
      <c r="U31" s="40" t="str">
        <f t="shared" si="13"/>
        <v/>
      </c>
      <c r="V31" s="47"/>
      <c r="W31" s="181"/>
      <c r="X31" s="241" t="str">
        <f t="shared" si="59"/>
        <v/>
      </c>
      <c r="Y31" s="191"/>
      <c r="Z31" s="160"/>
      <c r="AA31" s="40" t="str">
        <f t="shared" si="14"/>
        <v/>
      </c>
      <c r="AB31" s="47"/>
      <c r="AC31" s="181"/>
      <c r="AD31" s="241" t="str">
        <f t="shared" si="60"/>
        <v/>
      </c>
      <c r="AE31" s="191"/>
      <c r="AF31" s="160"/>
      <c r="AG31" s="40" t="str">
        <f t="shared" si="15"/>
        <v/>
      </c>
      <c r="AH31" s="47"/>
      <c r="AI31" s="181"/>
      <c r="AJ31" s="241" t="str">
        <f t="shared" si="61"/>
        <v/>
      </c>
      <c r="AK31" s="191"/>
      <c r="AL31" s="160"/>
      <c r="AM31" s="40" t="str">
        <f t="shared" si="16"/>
        <v/>
      </c>
      <c r="AN31" s="47"/>
      <c r="AO31" s="181"/>
      <c r="AP31" s="241" t="str">
        <f t="shared" si="62"/>
        <v/>
      </c>
      <c r="AQ31" s="191"/>
      <c r="AR31" s="160"/>
      <c r="AS31" s="40" t="str">
        <f t="shared" si="17"/>
        <v/>
      </c>
      <c r="AT31" s="47"/>
      <c r="AU31" s="181"/>
      <c r="AV31" s="241" t="str">
        <f t="shared" si="63"/>
        <v/>
      </c>
      <c r="AW31" s="16"/>
      <c r="AX31" s="215" t="str">
        <f t="shared" si="27"/>
        <v/>
      </c>
      <c r="AY31" s="230" t="str">
        <f t="shared" si="27"/>
        <v/>
      </c>
      <c r="AZ31" s="203" t="str">
        <f t="shared" si="28"/>
        <v/>
      </c>
      <c r="BA31" s="256" t="str">
        <f t="shared" si="29"/>
        <v/>
      </c>
      <c r="BB31" s="42"/>
      <c r="BC31" s="45" t="str">
        <f t="shared" si="30"/>
        <v>P89</v>
      </c>
      <c r="BD31" s="157"/>
      <c r="BE31" s="38" t="str">
        <f>IF(BD31="","",VLOOKUP(B31,'couple moule presse'!H:O,8,0))</f>
        <v/>
      </c>
      <c r="BF31" s="70" t="str">
        <f>IF(BD31="","",VLOOKUP(B31,'couple moule presse'!H:M,6,0))</f>
        <v/>
      </c>
      <c r="BG31" s="191"/>
      <c r="BH31" s="160"/>
      <c r="BI31" s="40" t="str">
        <f t="shared" si="48"/>
        <v/>
      </c>
      <c r="BJ31" s="41"/>
      <c r="BK31" s="181"/>
      <c r="BL31" s="238" t="str">
        <f t="shared" si="41"/>
        <v/>
      </c>
      <c r="BM31" s="191"/>
      <c r="BN31" s="160"/>
      <c r="BO31" s="40" t="str">
        <f t="shared" si="49"/>
        <v/>
      </c>
      <c r="BP31" s="41"/>
      <c r="BQ31" s="181"/>
      <c r="BR31" s="238" t="str">
        <f t="shared" si="65"/>
        <v/>
      </c>
      <c r="BS31" s="191"/>
      <c r="BT31" s="160"/>
      <c r="BU31" s="40" t="str">
        <f t="shared" si="50"/>
        <v/>
      </c>
      <c r="BV31" s="41"/>
      <c r="BW31" s="181"/>
      <c r="BX31" s="238" t="str">
        <f t="shared" si="66"/>
        <v/>
      </c>
      <c r="BY31" s="191"/>
      <c r="BZ31" s="160"/>
      <c r="CA31" s="40" t="str">
        <f t="shared" si="51"/>
        <v/>
      </c>
      <c r="CB31" s="41"/>
      <c r="CC31" s="181"/>
      <c r="CD31" s="238" t="str">
        <f t="shared" si="67"/>
        <v/>
      </c>
      <c r="CE31" s="191"/>
      <c r="CF31" s="160"/>
      <c r="CG31" s="40" t="str">
        <f t="shared" si="52"/>
        <v/>
      </c>
      <c r="CH31" s="41"/>
      <c r="CI31" s="181"/>
      <c r="CJ31" s="238" t="str">
        <f t="shared" si="68"/>
        <v/>
      </c>
      <c r="CK31" s="191"/>
      <c r="CL31" s="160"/>
      <c r="CM31" s="40" t="str">
        <f t="shared" si="53"/>
        <v/>
      </c>
      <c r="CN31" s="41"/>
      <c r="CO31" s="181"/>
      <c r="CP31" s="238" t="str">
        <f t="shared" si="69"/>
        <v/>
      </c>
      <c r="CQ31" s="191"/>
      <c r="CR31" s="160"/>
      <c r="CS31" s="40" t="str">
        <f t="shared" si="54"/>
        <v/>
      </c>
      <c r="CT31" s="41"/>
      <c r="CU31" s="181"/>
      <c r="CV31" s="238" t="str">
        <f t="shared" si="70"/>
        <v/>
      </c>
      <c r="CW31" s="64"/>
      <c r="CX31" s="215" t="str">
        <f t="shared" si="31"/>
        <v/>
      </c>
      <c r="CY31" s="230" t="str">
        <f t="shared" si="31"/>
        <v/>
      </c>
      <c r="CZ31" s="203" t="str">
        <f t="shared" si="32"/>
        <v/>
      </c>
      <c r="DA31" s="256" t="str">
        <f t="shared" si="33"/>
        <v/>
      </c>
      <c r="DB31" s="147"/>
      <c r="DC31" s="271"/>
      <c r="DD31" s="258">
        <f t="shared" si="55"/>
        <v>0</v>
      </c>
      <c r="DE31" s="40"/>
      <c r="DF31" s="18"/>
      <c r="DG31" s="65" t="s">
        <v>104</v>
      </c>
      <c r="DH31" s="66" t="s">
        <v>103</v>
      </c>
      <c r="DI31" s="67">
        <f t="shared" si="71"/>
        <v>0</v>
      </c>
      <c r="DJ31" s="18">
        <f>COUNTIF($BE$47:$BE$76,DH31)</f>
        <v>0</v>
      </c>
      <c r="DK31" s="18">
        <f>DI31+DJ31</f>
        <v>0</v>
      </c>
    </row>
    <row r="32" spans="1:115" ht="12.6" customHeight="1" x14ac:dyDescent="0.2">
      <c r="A32" s="35" t="str">
        <f t="shared" si="10"/>
        <v>P89</v>
      </c>
      <c r="B32" s="36" t="str">
        <f t="shared" si="26"/>
        <v>P89</v>
      </c>
      <c r="C32" s="51" t="s">
        <v>55</v>
      </c>
      <c r="D32" s="51"/>
      <c r="E32" s="52" t="str">
        <f>IF(D32="","",VLOOKUP(A32,'couple moule presse'!H:O,8,0))</f>
        <v/>
      </c>
      <c r="F32" s="61" t="str">
        <f>IF(D32="","",VLOOKUP(A32,'couple moule presse'!H:M,6,0))</f>
        <v/>
      </c>
      <c r="G32" s="192"/>
      <c r="H32" s="231"/>
      <c r="I32" s="71" t="str">
        <f t="shared" si="11"/>
        <v/>
      </c>
      <c r="J32" s="54"/>
      <c r="K32" s="182"/>
      <c r="L32" s="242" t="str">
        <f t="shared" si="34"/>
        <v/>
      </c>
      <c r="M32" s="192"/>
      <c r="N32" s="231"/>
      <c r="O32" s="71" t="str">
        <f t="shared" si="12"/>
        <v/>
      </c>
      <c r="P32" s="54"/>
      <c r="Q32" s="182"/>
      <c r="R32" s="242" t="str">
        <f t="shared" si="58"/>
        <v/>
      </c>
      <c r="S32" s="192"/>
      <c r="T32" s="231"/>
      <c r="U32" s="71" t="str">
        <f t="shared" si="13"/>
        <v/>
      </c>
      <c r="V32" s="54"/>
      <c r="W32" s="182"/>
      <c r="X32" s="242" t="str">
        <f t="shared" si="59"/>
        <v/>
      </c>
      <c r="Y32" s="192"/>
      <c r="Z32" s="231"/>
      <c r="AA32" s="71" t="str">
        <f t="shared" si="14"/>
        <v/>
      </c>
      <c r="AB32" s="54"/>
      <c r="AC32" s="182"/>
      <c r="AD32" s="242" t="str">
        <f t="shared" si="60"/>
        <v/>
      </c>
      <c r="AE32" s="192"/>
      <c r="AF32" s="231"/>
      <c r="AG32" s="71" t="str">
        <f t="shared" si="15"/>
        <v/>
      </c>
      <c r="AH32" s="54"/>
      <c r="AI32" s="182"/>
      <c r="AJ32" s="242" t="str">
        <f t="shared" si="61"/>
        <v/>
      </c>
      <c r="AK32" s="192"/>
      <c r="AL32" s="231"/>
      <c r="AM32" s="71" t="str">
        <f t="shared" si="16"/>
        <v/>
      </c>
      <c r="AN32" s="54"/>
      <c r="AO32" s="182"/>
      <c r="AP32" s="242" t="str">
        <f t="shared" si="62"/>
        <v/>
      </c>
      <c r="AQ32" s="192"/>
      <c r="AR32" s="231"/>
      <c r="AS32" s="71" t="str">
        <f t="shared" si="17"/>
        <v/>
      </c>
      <c r="AT32" s="54"/>
      <c r="AU32" s="182"/>
      <c r="AV32" s="242" t="str">
        <f t="shared" si="63"/>
        <v/>
      </c>
      <c r="AW32" s="16"/>
      <c r="AX32" s="216" t="str">
        <f t="shared" si="27"/>
        <v/>
      </c>
      <c r="AY32" s="232" t="str">
        <f t="shared" si="27"/>
        <v/>
      </c>
      <c r="AZ32" s="204" t="str">
        <f t="shared" si="28"/>
        <v/>
      </c>
      <c r="BA32" s="257" t="str">
        <f t="shared" si="29"/>
        <v/>
      </c>
      <c r="BB32" s="42"/>
      <c r="BC32" s="51" t="str">
        <f t="shared" si="30"/>
        <v>P89</v>
      </c>
      <c r="BD32" s="51"/>
      <c r="BE32" s="52" t="str">
        <f>IF(BD32="","",VLOOKUP(B32,'couple moule presse'!H:O,8,0))</f>
        <v/>
      </c>
      <c r="BF32" s="294" t="str">
        <f>IF(BD32="","",VLOOKUP(B32,'couple moule presse'!H:M,6,0))</f>
        <v/>
      </c>
      <c r="BG32" s="192"/>
      <c r="BH32" s="161"/>
      <c r="BI32" s="40" t="str">
        <f t="shared" si="48"/>
        <v/>
      </c>
      <c r="BJ32" s="54"/>
      <c r="BK32" s="182"/>
      <c r="BL32" s="239" t="str">
        <f t="shared" si="41"/>
        <v/>
      </c>
      <c r="BM32" s="192"/>
      <c r="BN32" s="161"/>
      <c r="BO32" s="40" t="str">
        <f t="shared" si="49"/>
        <v/>
      </c>
      <c r="BP32" s="54"/>
      <c r="BQ32" s="182"/>
      <c r="BR32" s="239" t="str">
        <f t="shared" si="65"/>
        <v/>
      </c>
      <c r="BS32" s="192"/>
      <c r="BT32" s="161"/>
      <c r="BU32" s="40" t="str">
        <f t="shared" si="50"/>
        <v/>
      </c>
      <c r="BV32" s="54"/>
      <c r="BW32" s="182"/>
      <c r="BX32" s="239" t="str">
        <f t="shared" si="66"/>
        <v/>
      </c>
      <c r="BY32" s="192"/>
      <c r="BZ32" s="161"/>
      <c r="CA32" s="40" t="str">
        <f t="shared" si="51"/>
        <v/>
      </c>
      <c r="CB32" s="54"/>
      <c r="CC32" s="182"/>
      <c r="CD32" s="239" t="str">
        <f t="shared" si="67"/>
        <v/>
      </c>
      <c r="CE32" s="192"/>
      <c r="CF32" s="161"/>
      <c r="CG32" s="40" t="str">
        <f t="shared" si="52"/>
        <v/>
      </c>
      <c r="CH32" s="54"/>
      <c r="CI32" s="182"/>
      <c r="CJ32" s="239" t="str">
        <f t="shared" si="68"/>
        <v/>
      </c>
      <c r="CK32" s="192"/>
      <c r="CL32" s="161"/>
      <c r="CM32" s="40" t="str">
        <f t="shared" si="53"/>
        <v/>
      </c>
      <c r="CN32" s="54"/>
      <c r="CO32" s="182"/>
      <c r="CP32" s="239" t="str">
        <f t="shared" si="69"/>
        <v/>
      </c>
      <c r="CQ32" s="192"/>
      <c r="CR32" s="161"/>
      <c r="CS32" s="40" t="str">
        <f t="shared" si="54"/>
        <v/>
      </c>
      <c r="CT32" s="54"/>
      <c r="CU32" s="182"/>
      <c r="CV32" s="239" t="str">
        <f t="shared" si="70"/>
        <v/>
      </c>
      <c r="CW32" s="64"/>
      <c r="CX32" s="216" t="str">
        <f t="shared" si="31"/>
        <v/>
      </c>
      <c r="CY32" s="232" t="str">
        <f t="shared" si="31"/>
        <v/>
      </c>
      <c r="CZ32" s="204" t="str">
        <f t="shared" si="32"/>
        <v/>
      </c>
      <c r="DA32" s="257" t="str">
        <f t="shared" si="33"/>
        <v/>
      </c>
      <c r="DB32" s="147"/>
      <c r="DC32" s="272"/>
      <c r="DD32" s="260">
        <f t="shared" si="55"/>
        <v>0</v>
      </c>
      <c r="DE32" s="40"/>
      <c r="DF32" s="18"/>
      <c r="DG32" s="65" t="s">
        <v>105</v>
      </c>
      <c r="DH32" s="66" t="s">
        <v>103</v>
      </c>
      <c r="DI32" s="67">
        <f t="shared" si="71"/>
        <v>0</v>
      </c>
      <c r="DJ32" s="18">
        <f>COUNTIF($BE$47:$BE$76,DH32)</f>
        <v>0</v>
      </c>
      <c r="DK32" s="18">
        <f>DI32+DJ32</f>
        <v>0</v>
      </c>
    </row>
    <row r="33" spans="1:115" ht="20.100000000000001" customHeight="1" x14ac:dyDescent="0.2">
      <c r="A33" s="35" t="str">
        <f t="shared" si="10"/>
        <v/>
      </c>
      <c r="B33" s="36" t="str">
        <f t="shared" si="26"/>
        <v/>
      </c>
      <c r="C33" s="46"/>
      <c r="D33" s="72"/>
      <c r="E33" s="73" t="str">
        <f>IF(D33="","",VLOOKUP(A33,'couple moule presse'!H:O,8,0))</f>
        <v/>
      </c>
      <c r="F33" s="72"/>
      <c r="G33" s="146"/>
      <c r="H33" s="74"/>
      <c r="I33" s="74">
        <f>SUM(I5:I32)</f>
        <v>7753.549935205554</v>
      </c>
      <c r="J33" s="75">
        <f>SUM(J5:J32)</f>
        <v>0</v>
      </c>
      <c r="K33" s="75"/>
      <c r="L33" s="243">
        <f>IF(I33="","",1-ABS((I33-J33)/I33))</f>
        <v>0</v>
      </c>
      <c r="M33" s="146"/>
      <c r="N33" s="74"/>
      <c r="O33" s="74">
        <f>SUM(O5:O32)</f>
        <v>7486.5455442476741</v>
      </c>
      <c r="P33" s="75">
        <f>SUM(P5:P32)</f>
        <v>0</v>
      </c>
      <c r="Q33" s="75"/>
      <c r="R33" s="243">
        <f>IF(O33="","",1-ABS((O33-P33)/O33))</f>
        <v>0</v>
      </c>
      <c r="S33" s="146"/>
      <c r="T33" s="74"/>
      <c r="U33" s="74">
        <f>SUM(U5:U32)</f>
        <v>7569.278411380541</v>
      </c>
      <c r="V33" s="75">
        <f>SUM(V5:V32)</f>
        <v>0</v>
      </c>
      <c r="W33" s="75"/>
      <c r="X33" s="243">
        <f>IF(U33="","",1-ABS((U33-V33)/U33))</f>
        <v>0</v>
      </c>
      <c r="Y33" s="146"/>
      <c r="Z33" s="74"/>
      <c r="AA33" s="74">
        <f>SUM(AA5:AA32)</f>
        <v>7437.278411380541</v>
      </c>
      <c r="AB33" s="75">
        <f>SUM(AB5:AB32)</f>
        <v>0</v>
      </c>
      <c r="AC33" s="75"/>
      <c r="AD33" s="243">
        <f>IF(AA33="","",1-ABS((AA33-AB33)/AA33))</f>
        <v>0</v>
      </c>
      <c r="AE33" s="146"/>
      <c r="AF33" s="74"/>
      <c r="AG33" s="74">
        <f>SUM(AG5:AG32)</f>
        <v>8242.39469045031</v>
      </c>
      <c r="AH33" s="75">
        <f>SUM(AH5:AH32)</f>
        <v>0</v>
      </c>
      <c r="AI33" s="75"/>
      <c r="AJ33" s="243">
        <f>IF(AG33="","",1-ABS((AG33-AH33)/AG33))</f>
        <v>0</v>
      </c>
      <c r="AK33" s="146"/>
      <c r="AL33" s="74"/>
      <c r="AM33" s="74">
        <f>SUM(AM5:AM32)</f>
        <v>6704.7778483450456</v>
      </c>
      <c r="AN33" s="75">
        <f>SUM(AN5:AN32)</f>
        <v>0</v>
      </c>
      <c r="AO33" s="75"/>
      <c r="AP33" s="243">
        <f>IF(AM33="","",1-ABS((AM33-AN33)/AM33))</f>
        <v>0</v>
      </c>
      <c r="AQ33" s="146"/>
      <c r="AR33" s="74"/>
      <c r="AS33" s="74">
        <f>SUM(AS5:AS32)</f>
        <v>6704.7778483450456</v>
      </c>
      <c r="AT33" s="75">
        <f>SUM(AT5:AT32)</f>
        <v>0</v>
      </c>
      <c r="AU33" s="75"/>
      <c r="AV33" s="243">
        <f>IF(AS33="","",1-ABS((AS33-AT33)/AS33))</f>
        <v>0</v>
      </c>
      <c r="AW33" s="76"/>
      <c r="AX33" s="217">
        <f t="shared" si="27"/>
        <v>51898.60268935471</v>
      </c>
      <c r="AY33" s="220" t="str">
        <f t="shared" si="27"/>
        <v/>
      </c>
      <c r="AZ33" s="79">
        <f t="shared" si="28"/>
        <v>51898.60268935471</v>
      </c>
      <c r="BA33" s="258">
        <f>IF(AX33="","",IF(AND(AX33&gt;0,AY33=""),0,1-ABS((AX33-AY33)/AX33)))</f>
        <v>0</v>
      </c>
      <c r="BB33" s="155"/>
      <c r="BC33" s="46"/>
      <c r="BD33" s="72"/>
      <c r="BE33" s="73" t="str">
        <f>IF(BD33="","",VLOOKUP(B33,'couple moule presse'!H:O,8,0))</f>
        <v/>
      </c>
      <c r="BF33" s="72" t="str">
        <f>IF(BD33="","",VLOOKUP(B33,'couple moule presse'!H:M,6,0))</f>
        <v/>
      </c>
      <c r="BG33" s="146"/>
      <c r="BH33" s="74"/>
      <c r="BI33" s="74">
        <f>SUM(BI5:BI32)</f>
        <v>8242.39469045031</v>
      </c>
      <c r="BJ33" s="75">
        <f>SUM(BJ5:BJ32)</f>
        <v>0</v>
      </c>
      <c r="BK33" s="75"/>
      <c r="BL33" s="243">
        <f>IF(BI33="","",1-ABS((BI33-BJ33)/BI33))</f>
        <v>0</v>
      </c>
      <c r="BM33" s="146"/>
      <c r="BN33" s="74"/>
      <c r="BO33" s="74">
        <f>SUM(BO5:BO32)</f>
        <v>8242.39469045031</v>
      </c>
      <c r="BP33" s="75">
        <f>SUM(BP5:BP32)</f>
        <v>0</v>
      </c>
      <c r="BQ33" s="75"/>
      <c r="BR33" s="243">
        <f>IF(BO33="","",1-ABS((BO33-BP33)/BO33))</f>
        <v>0</v>
      </c>
      <c r="BS33" s="146"/>
      <c r="BT33" s="74"/>
      <c r="BU33" s="74">
        <f>SUM(BU5:BU32)</f>
        <v>8242.39469045031</v>
      </c>
      <c r="BV33" s="75">
        <f>SUM(BV5:BV32)</f>
        <v>0</v>
      </c>
      <c r="BW33" s="75"/>
      <c r="BX33" s="243">
        <f>IF(BU33="","",1-ABS((BU33-BV33)/BU33))</f>
        <v>0</v>
      </c>
      <c r="BY33" s="146"/>
      <c r="BZ33" s="74"/>
      <c r="CA33" s="74">
        <f>SUM(CA5:CA32)</f>
        <v>8102.3219631775819</v>
      </c>
      <c r="CB33" s="75">
        <f>SUM(CB5:CB32)</f>
        <v>0</v>
      </c>
      <c r="CC33" s="75"/>
      <c r="CD33" s="243">
        <f>IF(CA33="","",1-ABS((CA33-CB33)/CA33))</f>
        <v>0</v>
      </c>
      <c r="CE33" s="146"/>
      <c r="CF33" s="74"/>
      <c r="CG33" s="74">
        <f>SUM(CG5:CG32)</f>
        <v>8132.4310540866727</v>
      </c>
      <c r="CH33" s="75">
        <f>SUM(CH5:CH32)</f>
        <v>0</v>
      </c>
      <c r="CI33" s="75"/>
      <c r="CJ33" s="243">
        <f>IF(CG33="","",1-ABS((CG33-CH33)/CG33))</f>
        <v>0</v>
      </c>
      <c r="CK33" s="146"/>
      <c r="CL33" s="74"/>
      <c r="CM33" s="74">
        <f>SUM(CM5:CM32)</f>
        <v>7314.8142119814092</v>
      </c>
      <c r="CN33" s="75">
        <f>SUM(CN5:CN32)</f>
        <v>0</v>
      </c>
      <c r="CO33" s="75"/>
      <c r="CP33" s="243">
        <f>IF(CM33="","",1-ABS((CM33-CN33)/CM33))</f>
        <v>0</v>
      </c>
      <c r="CQ33" s="146"/>
      <c r="CR33" s="74"/>
      <c r="CS33" s="74">
        <f>SUM(CS5:CS32)</f>
        <v>7314.8142119814092</v>
      </c>
      <c r="CT33" s="75">
        <f>SUM(CT5:CT32)</f>
        <v>0</v>
      </c>
      <c r="CU33" s="75"/>
      <c r="CV33" s="243">
        <f>IF(CS33="","",1-ABS((CS33-CT33)/CS33))</f>
        <v>0</v>
      </c>
      <c r="CW33" s="76"/>
      <c r="CX33" s="217">
        <f t="shared" si="31"/>
        <v>55591.565512577996</v>
      </c>
      <c r="CY33" s="220" t="str">
        <f t="shared" si="31"/>
        <v/>
      </c>
      <c r="CZ33" s="79">
        <f t="shared" si="32"/>
        <v>55591.565512577996</v>
      </c>
      <c r="DA33" s="258">
        <f>IF(CX33="","",IF(AND(CX33&gt;0,CY33=""),0,1-ABS((CX33-CY33)/CX33)))</f>
        <v>0</v>
      </c>
      <c r="DB33" s="147"/>
      <c r="DC33" s="273">
        <f>AVERAGE(DC5:DC32)</f>
        <v>0.91921768707482987</v>
      </c>
      <c r="DD33" s="258"/>
      <c r="DE33" s="122"/>
      <c r="DF33" s="18"/>
      <c r="DG33" s="65" t="s">
        <v>65</v>
      </c>
      <c r="DH33" s="66" t="s">
        <v>66</v>
      </c>
      <c r="DI33" s="67">
        <f t="shared" si="71"/>
        <v>0</v>
      </c>
      <c r="DJ33" s="18">
        <f>COUNTIF($BE$47:$BE$76,DH33)</f>
        <v>3</v>
      </c>
      <c r="DK33" s="18">
        <f>DI33+DJ33</f>
        <v>3</v>
      </c>
    </row>
    <row r="34" spans="1:115" ht="12.75" customHeight="1" thickBot="1" x14ac:dyDescent="0.25">
      <c r="A34" s="35" t="str">
        <f t="shared" si="10"/>
        <v>P84CU400</v>
      </c>
      <c r="B34" s="36" t="str">
        <f t="shared" si="26"/>
        <v>P84CU400</v>
      </c>
      <c r="C34" s="78" t="s">
        <v>24</v>
      </c>
      <c r="D34" s="159" t="s">
        <v>36</v>
      </c>
      <c r="E34" s="58" t="str">
        <f>IF(D34="","",VLOOKUP(A34,'couple moule presse'!H:O,8,0))</f>
        <v>P</v>
      </c>
      <c r="F34" s="63">
        <f>IF(D34="","",VLOOKUP(A34,'couple moule presse'!H:M,6,0))</f>
        <v>403.20000000000005</v>
      </c>
      <c r="G34" s="143"/>
      <c r="H34" s="40"/>
      <c r="I34" s="40" t="str">
        <f t="shared" si="11"/>
        <v/>
      </c>
      <c r="J34" s="41"/>
      <c r="K34" s="180"/>
      <c r="L34" s="236" t="str">
        <f t="shared" si="34"/>
        <v/>
      </c>
      <c r="M34" s="143"/>
      <c r="N34" s="40"/>
      <c r="O34" s="40" t="str">
        <f t="shared" si="12"/>
        <v/>
      </c>
      <c r="P34" s="41"/>
      <c r="Q34" s="180"/>
      <c r="R34" s="236" t="str">
        <f t="shared" ref="R34:R74" si="72">IF(O34="","",1-ABS((O34-P34)/O34))</f>
        <v/>
      </c>
      <c r="S34" s="143"/>
      <c r="T34" s="40"/>
      <c r="U34" s="40" t="str">
        <f t="shared" si="13"/>
        <v/>
      </c>
      <c r="V34" s="41"/>
      <c r="W34" s="180"/>
      <c r="X34" s="236" t="str">
        <f t="shared" ref="X34:X74" si="73">IF(U34="","",1-ABS((U34-V34)/U34))</f>
        <v/>
      </c>
      <c r="Y34" s="143"/>
      <c r="Z34" s="40"/>
      <c r="AA34" s="40" t="str">
        <f t="shared" si="14"/>
        <v/>
      </c>
      <c r="AB34" s="41"/>
      <c r="AC34" s="180"/>
      <c r="AD34" s="236" t="str">
        <f t="shared" ref="AD34:AD74" si="74">IF(AA34="","",1-ABS((AA34-AB34)/AA34))</f>
        <v/>
      </c>
      <c r="AE34" s="143"/>
      <c r="AF34" s="40"/>
      <c r="AG34" s="40" t="str">
        <f t="shared" si="15"/>
        <v/>
      </c>
      <c r="AH34" s="41"/>
      <c r="AI34" s="180"/>
      <c r="AJ34" s="236" t="str">
        <f t="shared" ref="AJ34:AJ74" si="75">IF(AG34="","",1-ABS((AG34-AH34)/AG34))</f>
        <v/>
      </c>
      <c r="AK34" s="143"/>
      <c r="AL34" s="40"/>
      <c r="AM34" s="40" t="str">
        <f t="shared" si="16"/>
        <v/>
      </c>
      <c r="AN34" s="41"/>
      <c r="AO34" s="180"/>
      <c r="AP34" s="236" t="str">
        <f t="shared" ref="AP34:AP74" si="76">IF(AM34="","",1-ABS((AM34-AN34)/AM34))</f>
        <v/>
      </c>
      <c r="AQ34" s="143"/>
      <c r="AR34" s="40"/>
      <c r="AS34" s="40" t="str">
        <f t="shared" si="17"/>
        <v/>
      </c>
      <c r="AT34" s="41"/>
      <c r="AU34" s="180"/>
      <c r="AV34" s="236" t="str">
        <f t="shared" ref="AV34:AV74" si="77">IF(AS34="","",1-ABS((AS34-AT34)/AS34))</f>
        <v/>
      </c>
      <c r="AW34" s="16"/>
      <c r="AX34" s="214" t="str">
        <f t="shared" si="27"/>
        <v/>
      </c>
      <c r="AY34" s="224" t="str">
        <f t="shared" si="27"/>
        <v/>
      </c>
      <c r="AZ34" s="205" t="str">
        <f t="shared" si="28"/>
        <v/>
      </c>
      <c r="BA34" s="255" t="str">
        <f t="shared" si="29"/>
        <v/>
      </c>
      <c r="BB34" s="79"/>
      <c r="BC34" s="78" t="str">
        <f t="shared" ref="BC34:BC43" si="78">C34</f>
        <v>P84</v>
      </c>
      <c r="BD34" s="159" t="s">
        <v>36</v>
      </c>
      <c r="BE34" s="58" t="str">
        <f>IF(BD34="","",VLOOKUP(B34,'couple moule presse'!H:O,8,0))</f>
        <v>P</v>
      </c>
      <c r="BF34" s="63">
        <f>IF(BD34="","",VLOOKUP(B34,'couple moule presse'!H:M,6,0))</f>
        <v>403.20000000000005</v>
      </c>
      <c r="BG34" s="143"/>
      <c r="BH34" s="40"/>
      <c r="BI34" s="40" t="str">
        <f t="shared" ref="BI34:BI43" si="79">IF(OR($BF34="",BH34=0),"",$BF34*BH34/24)</f>
        <v/>
      </c>
      <c r="BJ34" s="41"/>
      <c r="BK34" s="180"/>
      <c r="BL34" s="236" t="str">
        <f t="shared" ref="BL34:BL37" si="80">IF(BI34="","",1-ABS((BI34-BJ34)/BI34))</f>
        <v/>
      </c>
      <c r="BM34" s="143"/>
      <c r="BN34" s="40"/>
      <c r="BO34" s="40" t="str">
        <f t="shared" ref="BO34:BO43" si="81">IF(OR($BF34="",BN34=0),"",$BF34*BN34/24)</f>
        <v/>
      </c>
      <c r="BP34" s="41"/>
      <c r="BQ34" s="180"/>
      <c r="BR34" s="236" t="str">
        <f t="shared" ref="BR34:BR74" si="82">IF(BO34="","",1-ABS((BO34-BP34)/BO34))</f>
        <v/>
      </c>
      <c r="BS34" s="143"/>
      <c r="BT34" s="40"/>
      <c r="BU34" s="40" t="str">
        <f t="shared" ref="BU34:BU43" si="83">IF(OR($BF34="",BT34=0),"",$BF34*BT34/24)</f>
        <v/>
      </c>
      <c r="BV34" s="41"/>
      <c r="BW34" s="180"/>
      <c r="BX34" s="236" t="str">
        <f t="shared" ref="BX34:BX74" si="84">IF(BU34="","",1-ABS((BU34-BV34)/BU34))</f>
        <v/>
      </c>
      <c r="BY34" s="143"/>
      <c r="BZ34" s="40"/>
      <c r="CA34" s="40" t="str">
        <f t="shared" ref="CA34:CA43" si="85">IF(OR($BF34="",BZ34=0),"",$BF34*BZ34/24)</f>
        <v/>
      </c>
      <c r="CB34" s="41"/>
      <c r="CC34" s="180"/>
      <c r="CD34" s="236" t="str">
        <f t="shared" ref="CD34:CD74" si="86">IF(CA34="","",1-ABS((CA34-CB34)/CA34))</f>
        <v/>
      </c>
      <c r="CE34" s="143"/>
      <c r="CF34" s="40"/>
      <c r="CG34" s="40" t="str">
        <f t="shared" ref="CG34:CG43" si="87">IF(OR($BF34="",CF34=0),"",$BF34*CF34/24)</f>
        <v/>
      </c>
      <c r="CH34" s="41"/>
      <c r="CI34" s="180"/>
      <c r="CJ34" s="236" t="str">
        <f t="shared" ref="CJ34:CJ74" si="88">IF(CG34="","",1-ABS((CG34-CH34)/CG34))</f>
        <v/>
      </c>
      <c r="CK34" s="143"/>
      <c r="CL34" s="40"/>
      <c r="CM34" s="40" t="str">
        <f t="shared" ref="CM34:CM43" si="89">IF(OR($BF34="",CL34=0),"",$BF34*CL34/24)</f>
        <v/>
      </c>
      <c r="CN34" s="41"/>
      <c r="CO34" s="180"/>
      <c r="CP34" s="236" t="str">
        <f t="shared" ref="CP34:CP74" si="90">IF(CM34="","",1-ABS((CM34-CN34)/CM34))</f>
        <v/>
      </c>
      <c r="CQ34" s="143"/>
      <c r="CR34" s="40"/>
      <c r="CS34" s="40" t="str">
        <f t="shared" ref="CS34:CS43" si="91">IF(OR($BF34="",CR34=0),"",$BF34*CR34/24)</f>
        <v/>
      </c>
      <c r="CT34" s="41"/>
      <c r="CU34" s="180"/>
      <c r="CV34" s="236" t="str">
        <f t="shared" ref="CV34:CV74" si="92">IF(CS34="","",1-ABS((CS34-CT34)/CS34))</f>
        <v/>
      </c>
      <c r="CW34" s="16"/>
      <c r="CX34" s="214" t="str">
        <f t="shared" si="31"/>
        <v/>
      </c>
      <c r="CY34" s="224" t="str">
        <f t="shared" si="31"/>
        <v/>
      </c>
      <c r="CZ34" s="205" t="str">
        <f t="shared" si="32"/>
        <v/>
      </c>
      <c r="DA34" s="255" t="str">
        <f t="shared" si="33"/>
        <v/>
      </c>
      <c r="DB34" s="147"/>
      <c r="DC34" s="270">
        <f>SUM(DD34:DD37)</f>
        <v>0.1130952380952381</v>
      </c>
      <c r="DD34" s="261">
        <f t="shared" si="55"/>
        <v>0</v>
      </c>
      <c r="DE34" s="40"/>
    </row>
    <row r="35" spans="1:115" ht="12.75" customHeight="1" thickTop="1" thickBot="1" x14ac:dyDescent="0.25">
      <c r="A35" s="35" t="str">
        <f t="shared" si="10"/>
        <v>P84CU500</v>
      </c>
      <c r="B35" s="36" t="str">
        <f t="shared" si="26"/>
        <v>P84CU500</v>
      </c>
      <c r="C35" s="56" t="s">
        <v>24</v>
      </c>
      <c r="D35" s="157" t="s">
        <v>37</v>
      </c>
      <c r="E35" s="57" t="str">
        <f>IF(D35="","",VLOOKUP(A35,'couple moule presse'!H:O,8,0))</f>
        <v>P</v>
      </c>
      <c r="F35" s="39">
        <f>IF(D35="","",VLOOKUP(A35,'couple moule presse'!H:M,6,0))</f>
        <v>318.31578947368422</v>
      </c>
      <c r="G35" s="143"/>
      <c r="H35" s="160"/>
      <c r="I35" s="40" t="str">
        <f t="shared" si="11"/>
        <v/>
      </c>
      <c r="J35" s="41"/>
      <c r="K35" s="181"/>
      <c r="L35" s="238" t="str">
        <f t="shared" si="34"/>
        <v/>
      </c>
      <c r="M35" s="143" t="s">
        <v>95</v>
      </c>
      <c r="N35" s="160">
        <v>19</v>
      </c>
      <c r="O35" s="40">
        <f t="shared" si="12"/>
        <v>252</v>
      </c>
      <c r="P35" s="41"/>
      <c r="Q35" s="181"/>
      <c r="R35" s="238">
        <f t="shared" si="72"/>
        <v>0</v>
      </c>
      <c r="S35" s="143"/>
      <c r="T35" s="160"/>
      <c r="U35" s="40" t="str">
        <f t="shared" si="13"/>
        <v/>
      </c>
      <c r="V35" s="41"/>
      <c r="W35" s="181"/>
      <c r="X35" s="238" t="str">
        <f t="shared" si="73"/>
        <v/>
      </c>
      <c r="Y35" s="143"/>
      <c r="Z35" s="160"/>
      <c r="AA35" s="40" t="str">
        <f t="shared" si="14"/>
        <v/>
      </c>
      <c r="AB35" s="41"/>
      <c r="AC35" s="181"/>
      <c r="AD35" s="238" t="str">
        <f t="shared" si="74"/>
        <v/>
      </c>
      <c r="AE35" s="143"/>
      <c r="AF35" s="160"/>
      <c r="AG35" s="40" t="str">
        <f t="shared" si="15"/>
        <v/>
      </c>
      <c r="AH35" s="41"/>
      <c r="AI35" s="181"/>
      <c r="AJ35" s="238" t="str">
        <f t="shared" si="75"/>
        <v/>
      </c>
      <c r="AK35" s="143"/>
      <c r="AL35" s="160"/>
      <c r="AM35" s="40" t="str">
        <f t="shared" si="16"/>
        <v/>
      </c>
      <c r="AN35" s="41"/>
      <c r="AO35" s="181"/>
      <c r="AP35" s="238" t="str">
        <f t="shared" si="76"/>
        <v/>
      </c>
      <c r="AQ35" s="143"/>
      <c r="AR35" s="160"/>
      <c r="AS35" s="40" t="str">
        <f t="shared" si="17"/>
        <v/>
      </c>
      <c r="AT35" s="41"/>
      <c r="AU35" s="181"/>
      <c r="AV35" s="238" t="str">
        <f t="shared" si="77"/>
        <v/>
      </c>
      <c r="AW35" s="16"/>
      <c r="AX35" s="215">
        <f t="shared" si="27"/>
        <v>252</v>
      </c>
      <c r="AY35" s="226" t="str">
        <f t="shared" si="27"/>
        <v/>
      </c>
      <c r="AZ35" s="203">
        <f t="shared" si="28"/>
        <v>252</v>
      </c>
      <c r="BA35" s="256">
        <f t="shared" si="29"/>
        <v>0</v>
      </c>
      <c r="BB35" s="79"/>
      <c r="BC35" s="56" t="str">
        <f t="shared" si="78"/>
        <v>P84</v>
      </c>
      <c r="BD35" s="157" t="s">
        <v>37</v>
      </c>
      <c r="BE35" s="57" t="str">
        <f>IF(BD35="","",VLOOKUP(B35,'couple moule presse'!H:O,8,0))</f>
        <v>P</v>
      </c>
      <c r="BF35" s="39">
        <f>IF(BD35="","",VLOOKUP(B35,'couple moule presse'!H:M,6,0))</f>
        <v>318.31578947368422</v>
      </c>
      <c r="BG35" s="143"/>
      <c r="BH35" s="160"/>
      <c r="BI35" s="40" t="str">
        <f t="shared" si="79"/>
        <v/>
      </c>
      <c r="BJ35" s="41"/>
      <c r="BK35" s="181"/>
      <c r="BL35" s="238" t="str">
        <f t="shared" si="80"/>
        <v/>
      </c>
      <c r="BM35" s="143"/>
      <c r="BN35" s="160"/>
      <c r="BO35" s="40" t="str">
        <f t="shared" si="81"/>
        <v/>
      </c>
      <c r="BP35" s="41"/>
      <c r="BQ35" s="181"/>
      <c r="BR35" s="238" t="str">
        <f t="shared" si="82"/>
        <v/>
      </c>
      <c r="BS35" s="143"/>
      <c r="BT35" s="160"/>
      <c r="BU35" s="40" t="str">
        <f t="shared" si="83"/>
        <v/>
      </c>
      <c r="BV35" s="41"/>
      <c r="BW35" s="181"/>
      <c r="BX35" s="238" t="str">
        <f t="shared" si="84"/>
        <v/>
      </c>
      <c r="BY35" s="143"/>
      <c r="BZ35" s="160"/>
      <c r="CA35" s="40" t="str">
        <f t="shared" si="85"/>
        <v/>
      </c>
      <c r="CB35" s="41"/>
      <c r="CC35" s="181"/>
      <c r="CD35" s="238" t="str">
        <f t="shared" si="86"/>
        <v/>
      </c>
      <c r="CE35" s="143"/>
      <c r="CF35" s="160"/>
      <c r="CG35" s="40" t="str">
        <f t="shared" si="87"/>
        <v/>
      </c>
      <c r="CH35" s="41"/>
      <c r="CI35" s="181"/>
      <c r="CJ35" s="238" t="str">
        <f t="shared" si="88"/>
        <v/>
      </c>
      <c r="CK35" s="143"/>
      <c r="CL35" s="160"/>
      <c r="CM35" s="40" t="str">
        <f t="shared" si="89"/>
        <v/>
      </c>
      <c r="CN35" s="41"/>
      <c r="CO35" s="181"/>
      <c r="CP35" s="238" t="str">
        <f t="shared" si="90"/>
        <v/>
      </c>
      <c r="CQ35" s="143"/>
      <c r="CR35" s="160"/>
      <c r="CS35" s="40" t="str">
        <f t="shared" si="91"/>
        <v/>
      </c>
      <c r="CT35" s="41"/>
      <c r="CU35" s="181"/>
      <c r="CV35" s="238" t="str">
        <f t="shared" si="92"/>
        <v/>
      </c>
      <c r="CW35" s="16"/>
      <c r="CX35" s="215" t="str">
        <f t="shared" si="31"/>
        <v/>
      </c>
      <c r="CY35" s="226" t="str">
        <f t="shared" si="31"/>
        <v/>
      </c>
      <c r="CZ35" s="203" t="str">
        <f t="shared" si="32"/>
        <v/>
      </c>
      <c r="DA35" s="256" t="str">
        <f t="shared" si="33"/>
        <v/>
      </c>
      <c r="DB35" s="147"/>
      <c r="DC35" s="271"/>
      <c r="DD35" s="258">
        <f t="shared" si="55"/>
        <v>5.6547619047619048E-2</v>
      </c>
      <c r="DE35" s="40"/>
      <c r="DF35" s="385" t="s">
        <v>114</v>
      </c>
      <c r="DG35" s="385"/>
      <c r="DH35" s="18"/>
      <c r="DI35" s="387" t="s">
        <v>106</v>
      </c>
      <c r="DJ35" s="387" t="s">
        <v>107</v>
      </c>
      <c r="DK35" s="387" t="s">
        <v>108</v>
      </c>
    </row>
    <row r="36" spans="1:115" ht="12.75" customHeight="1" thickTop="1" thickBot="1" x14ac:dyDescent="0.25">
      <c r="A36" s="35" t="str">
        <f t="shared" si="10"/>
        <v>P84CU1000</v>
      </c>
      <c r="B36" s="36" t="str">
        <f t="shared" si="26"/>
        <v>P84CU1000</v>
      </c>
      <c r="C36" s="56" t="s">
        <v>24</v>
      </c>
      <c r="D36" s="157" t="s">
        <v>23</v>
      </c>
      <c r="E36" s="57" t="str">
        <f>IF(D36="","",VLOOKUP(A36,'couple moule presse'!H:O,8,0))</f>
        <v>P</v>
      </c>
      <c r="F36" s="39">
        <f>IF(D36="","",VLOOKUP(A36,'couple moule presse'!H:M,6,0))</f>
        <v>288</v>
      </c>
      <c r="G36" s="143" t="s">
        <v>190</v>
      </c>
      <c r="H36" s="160">
        <v>19</v>
      </c>
      <c r="I36" s="40">
        <f t="shared" si="11"/>
        <v>228</v>
      </c>
      <c r="J36" s="41"/>
      <c r="K36" s="181"/>
      <c r="L36" s="238">
        <f t="shared" si="34"/>
        <v>0</v>
      </c>
      <c r="M36" s="143"/>
      <c r="N36" s="160"/>
      <c r="O36" s="40" t="str">
        <f t="shared" si="12"/>
        <v/>
      </c>
      <c r="P36" s="41"/>
      <c r="Q36" s="181"/>
      <c r="R36" s="238" t="str">
        <f t="shared" si="72"/>
        <v/>
      </c>
      <c r="S36" s="143"/>
      <c r="T36" s="160"/>
      <c r="U36" s="40"/>
      <c r="V36" s="41"/>
      <c r="W36" s="181"/>
      <c r="X36" s="238" t="str">
        <f t="shared" si="73"/>
        <v/>
      </c>
      <c r="Y36" s="143"/>
      <c r="Z36" s="160"/>
      <c r="AA36" s="40" t="str">
        <f t="shared" si="14"/>
        <v/>
      </c>
      <c r="AB36" s="41"/>
      <c r="AC36" s="181"/>
      <c r="AD36" s="238" t="str">
        <f t="shared" si="74"/>
        <v/>
      </c>
      <c r="AE36" s="143"/>
      <c r="AF36" s="160"/>
      <c r="AG36" s="40" t="str">
        <f t="shared" si="15"/>
        <v/>
      </c>
      <c r="AH36" s="41"/>
      <c r="AI36" s="181"/>
      <c r="AJ36" s="238" t="str">
        <f t="shared" si="75"/>
        <v/>
      </c>
      <c r="AK36" s="143"/>
      <c r="AL36" s="160"/>
      <c r="AM36" s="40" t="str">
        <f t="shared" si="16"/>
        <v/>
      </c>
      <c r="AN36" s="41"/>
      <c r="AO36" s="181"/>
      <c r="AP36" s="238" t="str">
        <f t="shared" si="76"/>
        <v/>
      </c>
      <c r="AQ36" s="143"/>
      <c r="AR36" s="160"/>
      <c r="AS36" s="40" t="str">
        <f t="shared" si="17"/>
        <v/>
      </c>
      <c r="AT36" s="41"/>
      <c r="AU36" s="181"/>
      <c r="AV36" s="238" t="str">
        <f t="shared" si="77"/>
        <v/>
      </c>
      <c r="AW36" s="16"/>
      <c r="AX36" s="215">
        <f t="shared" si="27"/>
        <v>228</v>
      </c>
      <c r="AY36" s="226" t="str">
        <f t="shared" si="27"/>
        <v/>
      </c>
      <c r="AZ36" s="203">
        <f t="shared" si="28"/>
        <v>228</v>
      </c>
      <c r="BA36" s="256">
        <f t="shared" si="29"/>
        <v>0</v>
      </c>
      <c r="BB36" s="79"/>
      <c r="BC36" s="56" t="str">
        <f t="shared" si="78"/>
        <v>P84</v>
      </c>
      <c r="BD36" s="157" t="s">
        <v>23</v>
      </c>
      <c r="BE36" s="57" t="str">
        <f>IF(BD36="","",VLOOKUP(B36,'couple moule presse'!H:O,8,0))</f>
        <v>P</v>
      </c>
      <c r="BF36" s="39">
        <f>IF(BD36="","",VLOOKUP(B36,'couple moule presse'!H:M,6,0))</f>
        <v>288</v>
      </c>
      <c r="BG36" s="143"/>
      <c r="BH36" s="160"/>
      <c r="BI36" s="40" t="str">
        <f t="shared" si="79"/>
        <v/>
      </c>
      <c r="BJ36" s="41"/>
      <c r="BK36" s="181"/>
      <c r="BL36" s="238" t="str">
        <f t="shared" si="80"/>
        <v/>
      </c>
      <c r="BM36" s="143"/>
      <c r="BN36" s="160"/>
      <c r="BO36" s="40" t="str">
        <f t="shared" si="81"/>
        <v/>
      </c>
      <c r="BP36" s="41"/>
      <c r="BQ36" s="181"/>
      <c r="BR36" s="238" t="str">
        <f t="shared" si="82"/>
        <v/>
      </c>
      <c r="BS36" s="143"/>
      <c r="BT36" s="160"/>
      <c r="BU36" s="40" t="str">
        <f t="shared" si="83"/>
        <v/>
      </c>
      <c r="BV36" s="41"/>
      <c r="BW36" s="181"/>
      <c r="BX36" s="238" t="str">
        <f t="shared" si="84"/>
        <v/>
      </c>
      <c r="BY36" s="143"/>
      <c r="BZ36" s="160"/>
      <c r="CA36" s="40" t="str">
        <f t="shared" si="85"/>
        <v/>
      </c>
      <c r="CB36" s="41"/>
      <c r="CC36" s="181"/>
      <c r="CD36" s="238" t="str">
        <f t="shared" si="86"/>
        <v/>
      </c>
      <c r="CE36" s="143"/>
      <c r="CF36" s="160"/>
      <c r="CG36" s="40" t="str">
        <f t="shared" si="87"/>
        <v/>
      </c>
      <c r="CH36" s="41"/>
      <c r="CI36" s="181"/>
      <c r="CJ36" s="238" t="str">
        <f t="shared" si="88"/>
        <v/>
      </c>
      <c r="CK36" s="143"/>
      <c r="CL36" s="160"/>
      <c r="CM36" s="40" t="str">
        <f t="shared" si="89"/>
        <v/>
      </c>
      <c r="CN36" s="41"/>
      <c r="CO36" s="181"/>
      <c r="CP36" s="238" t="str">
        <f t="shared" si="90"/>
        <v/>
      </c>
      <c r="CQ36" s="143"/>
      <c r="CR36" s="160"/>
      <c r="CS36" s="40" t="str">
        <f t="shared" si="91"/>
        <v/>
      </c>
      <c r="CT36" s="41"/>
      <c r="CU36" s="181"/>
      <c r="CV36" s="238" t="str">
        <f t="shared" si="92"/>
        <v/>
      </c>
      <c r="CW36" s="16"/>
      <c r="CX36" s="215" t="str">
        <f t="shared" si="31"/>
        <v/>
      </c>
      <c r="CY36" s="226" t="str">
        <f t="shared" si="31"/>
        <v/>
      </c>
      <c r="CZ36" s="203" t="str">
        <f t="shared" si="32"/>
        <v/>
      </c>
      <c r="DA36" s="256" t="str">
        <f t="shared" si="33"/>
        <v/>
      </c>
      <c r="DB36" s="147"/>
      <c r="DC36" s="271"/>
      <c r="DD36" s="258">
        <f t="shared" si="55"/>
        <v>5.6547619047619048E-2</v>
      </c>
      <c r="DE36" s="40"/>
      <c r="DF36" s="385"/>
      <c r="DG36" s="385"/>
      <c r="DH36" s="18"/>
      <c r="DI36" s="387"/>
      <c r="DJ36" s="387"/>
      <c r="DK36" s="387"/>
    </row>
    <row r="37" spans="1:115" ht="12.75" customHeight="1" thickTop="1" x14ac:dyDescent="0.2">
      <c r="A37" s="35" t="str">
        <f t="shared" si="10"/>
        <v>P84</v>
      </c>
      <c r="B37" s="36" t="str">
        <f t="shared" si="26"/>
        <v>P84</v>
      </c>
      <c r="C37" s="80" t="s">
        <v>24</v>
      </c>
      <c r="D37" s="157"/>
      <c r="E37" s="81" t="str">
        <f>IF(D37="","",VLOOKUP(A37,'couple moule presse'!H:O,8,0))</f>
        <v/>
      </c>
      <c r="F37" s="68" t="str">
        <f>IF(D37="","",VLOOKUP(A37,'couple moule presse'!H:M,6,0))</f>
        <v/>
      </c>
      <c r="G37" s="144"/>
      <c r="H37" s="165"/>
      <c r="I37" s="53" t="str">
        <f t="shared" si="11"/>
        <v/>
      </c>
      <c r="J37" s="54"/>
      <c r="K37" s="182"/>
      <c r="L37" s="239" t="str">
        <f t="shared" si="34"/>
        <v/>
      </c>
      <c r="M37" s="144"/>
      <c r="N37" s="165"/>
      <c r="O37" s="53" t="str">
        <f t="shared" si="12"/>
        <v/>
      </c>
      <c r="P37" s="54"/>
      <c r="Q37" s="182"/>
      <c r="R37" s="239" t="str">
        <f t="shared" si="72"/>
        <v/>
      </c>
      <c r="S37" s="144"/>
      <c r="T37" s="165"/>
      <c r="U37" s="53" t="str">
        <f t="shared" si="13"/>
        <v/>
      </c>
      <c r="V37" s="54"/>
      <c r="W37" s="182"/>
      <c r="X37" s="239" t="str">
        <f t="shared" si="73"/>
        <v/>
      </c>
      <c r="Y37" s="144"/>
      <c r="Z37" s="165"/>
      <c r="AA37" s="53" t="str">
        <f t="shared" si="14"/>
        <v/>
      </c>
      <c r="AB37" s="54"/>
      <c r="AC37" s="182"/>
      <c r="AD37" s="239" t="str">
        <f t="shared" si="74"/>
        <v/>
      </c>
      <c r="AE37" s="144"/>
      <c r="AF37" s="165"/>
      <c r="AG37" s="53" t="str">
        <f t="shared" si="15"/>
        <v/>
      </c>
      <c r="AH37" s="54"/>
      <c r="AI37" s="182"/>
      <c r="AJ37" s="239" t="str">
        <f t="shared" si="75"/>
        <v/>
      </c>
      <c r="AK37" s="144"/>
      <c r="AL37" s="165"/>
      <c r="AM37" s="53" t="str">
        <f t="shared" si="16"/>
        <v/>
      </c>
      <c r="AN37" s="54"/>
      <c r="AO37" s="182"/>
      <c r="AP37" s="239" t="str">
        <f t="shared" si="76"/>
        <v/>
      </c>
      <c r="AQ37" s="144"/>
      <c r="AR37" s="165"/>
      <c r="AS37" s="53" t="str">
        <f t="shared" si="17"/>
        <v/>
      </c>
      <c r="AT37" s="54"/>
      <c r="AU37" s="182"/>
      <c r="AV37" s="239" t="str">
        <f t="shared" si="77"/>
        <v/>
      </c>
      <c r="AW37" s="16"/>
      <c r="AX37" s="216" t="str">
        <f t="shared" si="27"/>
        <v/>
      </c>
      <c r="AY37" s="227" t="str">
        <f t="shared" si="27"/>
        <v/>
      </c>
      <c r="AZ37" s="204" t="str">
        <f t="shared" si="28"/>
        <v/>
      </c>
      <c r="BA37" s="257" t="str">
        <f t="shared" si="29"/>
        <v/>
      </c>
      <c r="BB37" s="79"/>
      <c r="BC37" s="80" t="str">
        <f t="shared" si="78"/>
        <v>P84</v>
      </c>
      <c r="BD37" s="157"/>
      <c r="BE37" s="81" t="str">
        <f>IF(BD37="","",VLOOKUP(B37,'couple moule presse'!H:O,8,0))</f>
        <v/>
      </c>
      <c r="BF37" s="68" t="str">
        <f>IF(BD37="","",VLOOKUP(B37,'couple moule presse'!H:M,6,0))</f>
        <v/>
      </c>
      <c r="BG37" s="144"/>
      <c r="BH37" s="165"/>
      <c r="BI37" s="53" t="str">
        <f t="shared" si="79"/>
        <v/>
      </c>
      <c r="BJ37" s="54"/>
      <c r="BK37" s="182"/>
      <c r="BL37" s="239" t="str">
        <f t="shared" si="80"/>
        <v/>
      </c>
      <c r="BM37" s="144"/>
      <c r="BN37" s="165"/>
      <c r="BO37" s="53" t="str">
        <f t="shared" si="81"/>
        <v/>
      </c>
      <c r="BP37" s="54"/>
      <c r="BQ37" s="182"/>
      <c r="BR37" s="239" t="str">
        <f t="shared" si="82"/>
        <v/>
      </c>
      <c r="BS37" s="144"/>
      <c r="BT37" s="165"/>
      <c r="BU37" s="53" t="str">
        <f t="shared" si="83"/>
        <v/>
      </c>
      <c r="BV37" s="54"/>
      <c r="BW37" s="182"/>
      <c r="BX37" s="239" t="str">
        <f t="shared" si="84"/>
        <v/>
      </c>
      <c r="BY37" s="144"/>
      <c r="BZ37" s="165"/>
      <c r="CA37" s="53" t="str">
        <f t="shared" si="85"/>
        <v/>
      </c>
      <c r="CB37" s="54"/>
      <c r="CC37" s="182"/>
      <c r="CD37" s="239" t="str">
        <f t="shared" si="86"/>
        <v/>
      </c>
      <c r="CE37" s="144"/>
      <c r="CF37" s="165"/>
      <c r="CG37" s="53" t="str">
        <f t="shared" si="87"/>
        <v/>
      </c>
      <c r="CH37" s="54"/>
      <c r="CI37" s="182"/>
      <c r="CJ37" s="239" t="str">
        <f t="shared" si="88"/>
        <v/>
      </c>
      <c r="CK37" s="144"/>
      <c r="CL37" s="165"/>
      <c r="CM37" s="53" t="str">
        <f t="shared" si="89"/>
        <v/>
      </c>
      <c r="CN37" s="54"/>
      <c r="CO37" s="182"/>
      <c r="CP37" s="239" t="str">
        <f t="shared" si="90"/>
        <v/>
      </c>
      <c r="CQ37" s="144"/>
      <c r="CR37" s="165"/>
      <c r="CS37" s="53" t="str">
        <f t="shared" si="91"/>
        <v/>
      </c>
      <c r="CT37" s="54"/>
      <c r="CU37" s="182"/>
      <c r="CV37" s="239" t="str">
        <f t="shared" si="92"/>
        <v/>
      </c>
      <c r="CW37" s="16"/>
      <c r="CX37" s="216" t="str">
        <f t="shared" si="31"/>
        <v/>
      </c>
      <c r="CY37" s="227" t="str">
        <f t="shared" si="31"/>
        <v/>
      </c>
      <c r="CZ37" s="204" t="str">
        <f t="shared" si="32"/>
        <v/>
      </c>
      <c r="DA37" s="257" t="str">
        <f t="shared" si="33"/>
        <v/>
      </c>
      <c r="DB37" s="147"/>
      <c r="DC37" s="272"/>
      <c r="DD37" s="260">
        <f t="shared" si="55"/>
        <v>0</v>
      </c>
      <c r="DE37" s="40"/>
      <c r="DF37" s="18"/>
      <c r="DG37" s="18" t="s">
        <v>79</v>
      </c>
      <c r="DH37" s="18"/>
      <c r="DI37" s="18">
        <f>COUNTIF(G5:G73,LEFT(DI$35,1))</f>
        <v>0</v>
      </c>
      <c r="DJ37" s="18">
        <f>COUNTIF(G5:G73,LEFT(DJ$35,1))</f>
        <v>0</v>
      </c>
      <c r="DK37" s="18">
        <f>COUNTIF(G5:G73,LEFT(DK$35,1))</f>
        <v>2</v>
      </c>
    </row>
    <row r="38" spans="1:115" ht="12.75" customHeight="1" x14ac:dyDescent="0.2">
      <c r="A38" s="35" t="str">
        <f t="shared" si="10"/>
        <v>P91</v>
      </c>
      <c r="B38" s="36" t="str">
        <f t="shared" si="26"/>
        <v>P91</v>
      </c>
      <c r="C38" s="37" t="s">
        <v>40</v>
      </c>
      <c r="D38" s="159"/>
      <c r="E38" s="58" t="str">
        <f>IF(D38="","",VLOOKUP(A38,'couple moule presse'!H:O,8,0))</f>
        <v/>
      </c>
      <c r="F38" s="63" t="str">
        <f>IF(D38="","",VLOOKUP(A38,'couple moule presse'!H:M,6,0))</f>
        <v/>
      </c>
      <c r="G38" s="145"/>
      <c r="H38" s="312"/>
      <c r="I38" s="40" t="str">
        <f t="shared" si="11"/>
        <v/>
      </c>
      <c r="J38" s="41"/>
      <c r="K38" s="180"/>
      <c r="L38" s="236" t="str">
        <f t="shared" si="34"/>
        <v/>
      </c>
      <c r="M38" s="145"/>
      <c r="N38" s="166"/>
      <c r="O38" s="40" t="str">
        <f t="shared" si="12"/>
        <v/>
      </c>
      <c r="P38" s="41"/>
      <c r="Q38" s="180"/>
      <c r="R38" s="236" t="str">
        <f t="shared" si="72"/>
        <v/>
      </c>
      <c r="S38" s="145"/>
      <c r="T38" s="166"/>
      <c r="U38" s="40" t="str">
        <f t="shared" si="13"/>
        <v/>
      </c>
      <c r="V38" s="41"/>
      <c r="W38" s="180"/>
      <c r="X38" s="236" t="str">
        <f t="shared" si="73"/>
        <v/>
      </c>
      <c r="Y38" s="145"/>
      <c r="Z38" s="166"/>
      <c r="AA38" s="40" t="str">
        <f t="shared" si="14"/>
        <v/>
      </c>
      <c r="AB38" s="41"/>
      <c r="AC38" s="180"/>
      <c r="AD38" s="236" t="str">
        <f t="shared" si="74"/>
        <v/>
      </c>
      <c r="AE38" s="145"/>
      <c r="AF38" s="166"/>
      <c r="AG38" s="40" t="str">
        <f t="shared" si="15"/>
        <v/>
      </c>
      <c r="AH38" s="41"/>
      <c r="AI38" s="180"/>
      <c r="AJ38" s="236" t="str">
        <f t="shared" si="75"/>
        <v/>
      </c>
      <c r="AK38" s="145"/>
      <c r="AL38" s="166"/>
      <c r="AM38" s="40" t="str">
        <f t="shared" si="16"/>
        <v/>
      </c>
      <c r="AN38" s="41"/>
      <c r="AO38" s="180"/>
      <c r="AP38" s="236" t="str">
        <f t="shared" si="76"/>
        <v/>
      </c>
      <c r="AQ38" s="145"/>
      <c r="AR38" s="166"/>
      <c r="AS38" s="40" t="str">
        <f t="shared" si="17"/>
        <v/>
      </c>
      <c r="AT38" s="41"/>
      <c r="AU38" s="180"/>
      <c r="AV38" s="236" t="str">
        <f t="shared" si="77"/>
        <v/>
      </c>
      <c r="AW38" s="16"/>
      <c r="AX38" s="208" t="str">
        <f t="shared" si="27"/>
        <v/>
      </c>
      <c r="AY38" s="224" t="str">
        <f t="shared" si="27"/>
        <v/>
      </c>
      <c r="AZ38" s="209" t="str">
        <f t="shared" si="28"/>
        <v/>
      </c>
      <c r="BA38" s="252" t="str">
        <f t="shared" si="29"/>
        <v/>
      </c>
      <c r="BB38" s="42"/>
      <c r="BC38" s="37" t="str">
        <f>C38</f>
        <v>P91</v>
      </c>
      <c r="BD38" s="159"/>
      <c r="BE38" s="58" t="str">
        <f>IF(BD38="","",VLOOKUP(B38,'couple moule presse'!H:O,8,0))</f>
        <v/>
      </c>
      <c r="BF38" s="63" t="str">
        <f>IF(BD38="","",VLOOKUP(B38,'couple moule presse'!H:M,6,0))</f>
        <v/>
      </c>
      <c r="BG38" s="145"/>
      <c r="BH38" s="166"/>
      <c r="BI38" s="40" t="str">
        <f t="shared" si="79"/>
        <v/>
      </c>
      <c r="BJ38" s="41"/>
      <c r="BK38" s="180"/>
      <c r="BL38" s="236" t="str">
        <f t="shared" si="41"/>
        <v/>
      </c>
      <c r="BM38" s="145"/>
      <c r="BN38" s="166"/>
      <c r="BO38" s="40" t="str">
        <f t="shared" si="81"/>
        <v/>
      </c>
      <c r="BP38" s="41"/>
      <c r="BQ38" s="180"/>
      <c r="BR38" s="236" t="str">
        <f t="shared" si="82"/>
        <v/>
      </c>
      <c r="BS38" s="145"/>
      <c r="BT38" s="166"/>
      <c r="BU38" s="40" t="str">
        <f t="shared" si="83"/>
        <v/>
      </c>
      <c r="BV38" s="41"/>
      <c r="BW38" s="180"/>
      <c r="BX38" s="236" t="str">
        <f t="shared" si="84"/>
        <v/>
      </c>
      <c r="BY38" s="145"/>
      <c r="BZ38" s="166"/>
      <c r="CA38" s="40" t="str">
        <f t="shared" si="85"/>
        <v/>
      </c>
      <c r="CB38" s="41"/>
      <c r="CC38" s="180"/>
      <c r="CD38" s="236" t="str">
        <f t="shared" si="86"/>
        <v/>
      </c>
      <c r="CE38" s="145"/>
      <c r="CF38" s="166"/>
      <c r="CG38" s="40" t="str">
        <f t="shared" si="87"/>
        <v/>
      </c>
      <c r="CH38" s="41"/>
      <c r="CI38" s="180"/>
      <c r="CJ38" s="236" t="str">
        <f t="shared" si="88"/>
        <v/>
      </c>
      <c r="CK38" s="145"/>
      <c r="CL38" s="166"/>
      <c r="CM38" s="40" t="str">
        <f t="shared" si="89"/>
        <v/>
      </c>
      <c r="CN38" s="41"/>
      <c r="CO38" s="180"/>
      <c r="CP38" s="236" t="str">
        <f t="shared" si="90"/>
        <v/>
      </c>
      <c r="CQ38" s="145"/>
      <c r="CR38" s="166"/>
      <c r="CS38" s="40" t="str">
        <f t="shared" si="91"/>
        <v/>
      </c>
      <c r="CT38" s="41"/>
      <c r="CU38" s="180"/>
      <c r="CV38" s="236" t="str">
        <f t="shared" si="92"/>
        <v/>
      </c>
      <c r="CW38" s="16"/>
      <c r="CX38" s="208" t="str">
        <f t="shared" si="31"/>
        <v/>
      </c>
      <c r="CY38" s="224" t="str">
        <f t="shared" si="31"/>
        <v/>
      </c>
      <c r="CZ38" s="209" t="str">
        <f t="shared" si="32"/>
        <v/>
      </c>
      <c r="DA38" s="252" t="str">
        <f t="shared" si="33"/>
        <v/>
      </c>
      <c r="DB38" s="218"/>
      <c r="DC38" s="267">
        <f>SUM(DD38:DD40)</f>
        <v>1</v>
      </c>
      <c r="DD38" s="278">
        <f t="shared" si="55"/>
        <v>0</v>
      </c>
      <c r="DE38" s="40"/>
      <c r="DF38" s="18"/>
      <c r="DG38" s="18" t="s">
        <v>80</v>
      </c>
      <c r="DH38" s="18"/>
      <c r="DI38" s="18">
        <f>COUNTIF(M5:M73,LEFT(DI$35,1))</f>
        <v>3</v>
      </c>
      <c r="DJ38" s="18">
        <f>COUNTIF(M5:M73,LEFT(DJ$35,1))</f>
        <v>1</v>
      </c>
      <c r="DK38" s="18">
        <f>COUNTIF(M5:M73,LEFT(DK$35,1))</f>
        <v>0</v>
      </c>
    </row>
    <row r="39" spans="1:115" ht="12.75" customHeight="1" x14ac:dyDescent="0.2">
      <c r="A39" s="35" t="str">
        <f t="shared" si="10"/>
        <v>P91CU770/5</v>
      </c>
      <c r="B39" s="36" t="str">
        <f t="shared" si="26"/>
        <v>P91CU770/5</v>
      </c>
      <c r="C39" s="45" t="s">
        <v>40</v>
      </c>
      <c r="D39" s="157" t="s">
        <v>41</v>
      </c>
      <c r="E39" s="38" t="str">
        <f>IF(D39="","",VLOOKUP(A39,'couple moule presse'!H:O,8,0))</f>
        <v>P</v>
      </c>
      <c r="F39" s="39">
        <f>IF(D39="","",VLOOKUP(A39,'couple moule presse'!H:M,6,0))</f>
        <v>375.03296703296706</v>
      </c>
      <c r="G39" s="143"/>
      <c r="H39" s="160">
        <v>24</v>
      </c>
      <c r="I39" s="40">
        <f t="shared" si="11"/>
        <v>375.03296703296706</v>
      </c>
      <c r="J39" s="41"/>
      <c r="K39" s="181"/>
      <c r="L39" s="238">
        <f t="shared" si="34"/>
        <v>0</v>
      </c>
      <c r="M39" s="160"/>
      <c r="N39" s="160">
        <v>24</v>
      </c>
      <c r="O39" s="40">
        <f t="shared" si="12"/>
        <v>375.03296703296706</v>
      </c>
      <c r="P39" s="41"/>
      <c r="Q39" s="181"/>
      <c r="R39" s="238">
        <f t="shared" si="72"/>
        <v>0</v>
      </c>
      <c r="S39" s="143"/>
      <c r="T39" s="160">
        <v>24</v>
      </c>
      <c r="U39" s="40">
        <f t="shared" si="13"/>
        <v>375.03296703296706</v>
      </c>
      <c r="V39" s="41"/>
      <c r="W39" s="181"/>
      <c r="X39" s="238">
        <f t="shared" si="73"/>
        <v>0</v>
      </c>
      <c r="Y39" s="143"/>
      <c r="Z39" s="160">
        <v>24</v>
      </c>
      <c r="AA39" s="40">
        <f t="shared" si="14"/>
        <v>375.03296703296706</v>
      </c>
      <c r="AB39" s="41"/>
      <c r="AC39" s="181"/>
      <c r="AD39" s="238">
        <f t="shared" si="74"/>
        <v>0</v>
      </c>
      <c r="AE39" s="143"/>
      <c r="AF39" s="160">
        <v>24</v>
      </c>
      <c r="AG39" s="40">
        <f t="shared" si="15"/>
        <v>375.03296703296706</v>
      </c>
      <c r="AH39" s="41"/>
      <c r="AI39" s="181"/>
      <c r="AJ39" s="238">
        <f t="shared" si="75"/>
        <v>0</v>
      </c>
      <c r="AK39" s="143"/>
      <c r="AL39" s="160">
        <v>24</v>
      </c>
      <c r="AM39" s="40">
        <f t="shared" si="16"/>
        <v>375.03296703296706</v>
      </c>
      <c r="AN39" s="41"/>
      <c r="AO39" s="181"/>
      <c r="AP39" s="238">
        <f t="shared" si="76"/>
        <v>0</v>
      </c>
      <c r="AQ39" s="143"/>
      <c r="AR39" s="160">
        <v>24</v>
      </c>
      <c r="AS39" s="40">
        <f t="shared" si="17"/>
        <v>375.03296703296706</v>
      </c>
      <c r="AT39" s="41"/>
      <c r="AU39" s="181"/>
      <c r="AV39" s="238">
        <f t="shared" si="77"/>
        <v>0</v>
      </c>
      <c r="AW39" s="16"/>
      <c r="AX39" s="210">
        <f t="shared" si="27"/>
        <v>2625.2307692307695</v>
      </c>
      <c r="AY39" s="226" t="str">
        <f t="shared" si="27"/>
        <v/>
      </c>
      <c r="AZ39" s="211">
        <f t="shared" si="28"/>
        <v>2625.2307692307695</v>
      </c>
      <c r="BA39" s="253">
        <f t="shared" si="29"/>
        <v>0</v>
      </c>
      <c r="BB39" s="42"/>
      <c r="BC39" s="45" t="str">
        <f t="shared" si="78"/>
        <v>P91</v>
      </c>
      <c r="BD39" s="157" t="s">
        <v>41</v>
      </c>
      <c r="BE39" s="38" t="str">
        <f>IF(BD39="","",VLOOKUP(B39,'couple moule presse'!H:O,8,0))</f>
        <v>P</v>
      </c>
      <c r="BF39" s="39">
        <f>IF(BD39="","",VLOOKUP(B39,'couple moule presse'!H:M,6,0))</f>
        <v>375.03296703296706</v>
      </c>
      <c r="BG39" s="143"/>
      <c r="BH39" s="160">
        <v>24</v>
      </c>
      <c r="BI39" s="40">
        <f t="shared" si="79"/>
        <v>375.03296703296706</v>
      </c>
      <c r="BJ39" s="41"/>
      <c r="BK39" s="181"/>
      <c r="BL39" s="238">
        <f t="shared" si="41"/>
        <v>0</v>
      </c>
      <c r="BM39" s="143"/>
      <c r="BN39" s="160">
        <v>24</v>
      </c>
      <c r="BO39" s="40">
        <f t="shared" si="81"/>
        <v>375.03296703296706</v>
      </c>
      <c r="BP39" s="41"/>
      <c r="BQ39" s="181"/>
      <c r="BR39" s="238">
        <f t="shared" si="82"/>
        <v>0</v>
      </c>
      <c r="BS39" s="143"/>
      <c r="BT39" s="160">
        <v>24</v>
      </c>
      <c r="BU39" s="40">
        <f t="shared" si="83"/>
        <v>375.03296703296706</v>
      </c>
      <c r="BV39" s="41"/>
      <c r="BW39" s="181"/>
      <c r="BX39" s="238">
        <f t="shared" si="84"/>
        <v>0</v>
      </c>
      <c r="BY39" s="143"/>
      <c r="BZ39" s="160">
        <v>24</v>
      </c>
      <c r="CA39" s="40">
        <f t="shared" si="85"/>
        <v>375.03296703296706</v>
      </c>
      <c r="CB39" s="41"/>
      <c r="CC39" s="181"/>
      <c r="CD39" s="238">
        <f t="shared" si="86"/>
        <v>0</v>
      </c>
      <c r="CE39" s="143"/>
      <c r="CF39" s="160">
        <v>24</v>
      </c>
      <c r="CG39" s="40">
        <f t="shared" si="87"/>
        <v>375.03296703296706</v>
      </c>
      <c r="CH39" s="41"/>
      <c r="CI39" s="181"/>
      <c r="CJ39" s="238">
        <f t="shared" si="88"/>
        <v>0</v>
      </c>
      <c r="CK39" s="143"/>
      <c r="CL39" s="160">
        <v>24</v>
      </c>
      <c r="CM39" s="40">
        <f t="shared" si="89"/>
        <v>375.03296703296706</v>
      </c>
      <c r="CN39" s="41"/>
      <c r="CO39" s="181"/>
      <c r="CP39" s="238">
        <f t="shared" si="90"/>
        <v>0</v>
      </c>
      <c r="CQ39" s="143"/>
      <c r="CR39" s="160">
        <v>24</v>
      </c>
      <c r="CS39" s="40">
        <f t="shared" si="91"/>
        <v>375.03296703296706</v>
      </c>
      <c r="CT39" s="41"/>
      <c r="CU39" s="181"/>
      <c r="CV39" s="238">
        <f t="shared" si="92"/>
        <v>0</v>
      </c>
      <c r="CW39" s="16"/>
      <c r="CX39" s="210">
        <f t="shared" si="31"/>
        <v>2625.2307692307695</v>
      </c>
      <c r="CY39" s="226" t="str">
        <f t="shared" si="31"/>
        <v/>
      </c>
      <c r="CZ39" s="211">
        <f t="shared" si="32"/>
        <v>2625.2307692307695</v>
      </c>
      <c r="DA39" s="253">
        <f t="shared" si="33"/>
        <v>0</v>
      </c>
      <c r="DB39" s="218"/>
      <c r="DC39" s="268"/>
      <c r="DD39" s="279">
        <f t="shared" si="55"/>
        <v>1</v>
      </c>
      <c r="DE39" s="40"/>
      <c r="DF39" s="18"/>
      <c r="DG39" s="18" t="s">
        <v>81</v>
      </c>
      <c r="DH39" s="18"/>
      <c r="DI39" s="18">
        <f>COUNTIF(S5:S73,LEFT(DI$35,1))</f>
        <v>3</v>
      </c>
      <c r="DJ39" s="18">
        <f>COUNTIF(S5:S73,LEFT(DJ$35,1))</f>
        <v>1</v>
      </c>
      <c r="DK39" s="18">
        <f>COUNTIF(S5:S73,LEFT(DK$35,1))</f>
        <v>0</v>
      </c>
    </row>
    <row r="40" spans="1:115" ht="12.75" customHeight="1" x14ac:dyDescent="0.2">
      <c r="A40" s="35" t="str">
        <f t="shared" si="10"/>
        <v>P91</v>
      </c>
      <c r="B40" s="36" t="str">
        <f t="shared" si="26"/>
        <v>P91</v>
      </c>
      <c r="C40" s="51" t="s">
        <v>40</v>
      </c>
      <c r="D40" s="51"/>
      <c r="E40" s="52" t="str">
        <f>IF(D40="","",VLOOKUP(A40,'couple moule presse'!H:O,8,0))</f>
        <v/>
      </c>
      <c r="F40" s="68" t="str">
        <f>IF(D40="","",VLOOKUP(A40,'couple moule presse'!H:M,6,0))</f>
        <v/>
      </c>
      <c r="G40" s="144"/>
      <c r="H40" s="161"/>
      <c r="I40" s="53" t="str">
        <f t="shared" si="11"/>
        <v/>
      </c>
      <c r="J40" s="62"/>
      <c r="K40" s="182"/>
      <c r="L40" s="239" t="str">
        <f t="shared" si="34"/>
        <v/>
      </c>
      <c r="M40" s="144"/>
      <c r="N40" s="161"/>
      <c r="O40" s="53" t="str">
        <f t="shared" si="12"/>
        <v/>
      </c>
      <c r="P40" s="62"/>
      <c r="Q40" s="182"/>
      <c r="R40" s="239" t="str">
        <f t="shared" si="72"/>
        <v/>
      </c>
      <c r="S40" s="144"/>
      <c r="T40" s="161"/>
      <c r="U40" s="53" t="str">
        <f t="shared" si="13"/>
        <v/>
      </c>
      <c r="V40" s="62"/>
      <c r="W40" s="182"/>
      <c r="X40" s="239" t="str">
        <f t="shared" si="73"/>
        <v/>
      </c>
      <c r="Y40" s="144"/>
      <c r="Z40" s="161"/>
      <c r="AA40" s="53" t="str">
        <f t="shared" si="14"/>
        <v/>
      </c>
      <c r="AB40" s="62"/>
      <c r="AC40" s="182"/>
      <c r="AD40" s="239" t="str">
        <f t="shared" si="74"/>
        <v/>
      </c>
      <c r="AE40" s="144"/>
      <c r="AF40" s="161"/>
      <c r="AG40" s="53" t="str">
        <f t="shared" si="15"/>
        <v/>
      </c>
      <c r="AH40" s="62"/>
      <c r="AI40" s="182"/>
      <c r="AJ40" s="239" t="str">
        <f t="shared" si="75"/>
        <v/>
      </c>
      <c r="AK40" s="144"/>
      <c r="AL40" s="161"/>
      <c r="AM40" s="53" t="str">
        <f t="shared" si="16"/>
        <v/>
      </c>
      <c r="AN40" s="62"/>
      <c r="AO40" s="182"/>
      <c r="AP40" s="239" t="str">
        <f t="shared" si="76"/>
        <v/>
      </c>
      <c r="AQ40" s="144"/>
      <c r="AR40" s="161"/>
      <c r="AS40" s="53" t="str">
        <f t="shared" si="17"/>
        <v/>
      </c>
      <c r="AT40" s="62"/>
      <c r="AU40" s="182"/>
      <c r="AV40" s="239" t="str">
        <f t="shared" si="77"/>
        <v/>
      </c>
      <c r="AW40" s="16"/>
      <c r="AX40" s="212" t="str">
        <f t="shared" si="27"/>
        <v/>
      </c>
      <c r="AY40" s="227" t="str">
        <f t="shared" si="27"/>
        <v/>
      </c>
      <c r="AZ40" s="213" t="str">
        <f t="shared" si="28"/>
        <v/>
      </c>
      <c r="BA40" s="254" t="str">
        <f t="shared" si="29"/>
        <v/>
      </c>
      <c r="BB40" s="42"/>
      <c r="BC40" s="51" t="str">
        <f t="shared" si="78"/>
        <v>P91</v>
      </c>
      <c r="BD40" s="51"/>
      <c r="BE40" s="52" t="str">
        <f>IF(BD40="","",VLOOKUP(B40,'couple moule presse'!H:O,8,0))</f>
        <v/>
      </c>
      <c r="BF40" s="68" t="str">
        <f>IF(BD40="","",VLOOKUP(B40,'couple moule presse'!H:M,6,0))</f>
        <v/>
      </c>
      <c r="BG40" s="144"/>
      <c r="BH40" s="161"/>
      <c r="BI40" s="53" t="str">
        <f t="shared" si="79"/>
        <v/>
      </c>
      <c r="BJ40" s="62"/>
      <c r="BK40" s="182"/>
      <c r="BL40" s="239" t="str">
        <f t="shared" si="41"/>
        <v/>
      </c>
      <c r="BM40" s="144"/>
      <c r="BN40" s="161"/>
      <c r="BO40" s="53" t="str">
        <f t="shared" si="81"/>
        <v/>
      </c>
      <c r="BP40" s="62"/>
      <c r="BQ40" s="182"/>
      <c r="BR40" s="239" t="str">
        <f t="shared" si="82"/>
        <v/>
      </c>
      <c r="BS40" s="144"/>
      <c r="BT40" s="161"/>
      <c r="BU40" s="53" t="str">
        <f t="shared" si="83"/>
        <v/>
      </c>
      <c r="BV40" s="62"/>
      <c r="BW40" s="182"/>
      <c r="BX40" s="239" t="str">
        <f t="shared" si="84"/>
        <v/>
      </c>
      <c r="BY40" s="144"/>
      <c r="BZ40" s="161"/>
      <c r="CA40" s="53" t="str">
        <f t="shared" si="85"/>
        <v/>
      </c>
      <c r="CB40" s="62"/>
      <c r="CC40" s="182"/>
      <c r="CD40" s="239" t="str">
        <f t="shared" si="86"/>
        <v/>
      </c>
      <c r="CE40" s="144"/>
      <c r="CF40" s="161"/>
      <c r="CG40" s="53" t="str">
        <f t="shared" si="87"/>
        <v/>
      </c>
      <c r="CH40" s="62"/>
      <c r="CI40" s="182"/>
      <c r="CJ40" s="239" t="str">
        <f t="shared" si="88"/>
        <v/>
      </c>
      <c r="CK40" s="144"/>
      <c r="CL40" s="161"/>
      <c r="CM40" s="53" t="str">
        <f t="shared" si="89"/>
        <v/>
      </c>
      <c r="CN40" s="62"/>
      <c r="CO40" s="182"/>
      <c r="CP40" s="239" t="str">
        <f t="shared" si="90"/>
        <v/>
      </c>
      <c r="CQ40" s="144"/>
      <c r="CR40" s="161"/>
      <c r="CS40" s="53" t="str">
        <f t="shared" si="91"/>
        <v/>
      </c>
      <c r="CT40" s="62"/>
      <c r="CU40" s="182"/>
      <c r="CV40" s="239" t="str">
        <f t="shared" si="92"/>
        <v/>
      </c>
      <c r="CW40" s="16"/>
      <c r="CX40" s="212" t="str">
        <f t="shared" si="31"/>
        <v/>
      </c>
      <c r="CY40" s="227" t="str">
        <f t="shared" si="31"/>
        <v/>
      </c>
      <c r="CZ40" s="213" t="str">
        <f t="shared" si="32"/>
        <v/>
      </c>
      <c r="DA40" s="254" t="str">
        <f t="shared" si="33"/>
        <v/>
      </c>
      <c r="DB40" s="218"/>
      <c r="DC40" s="269"/>
      <c r="DD40" s="280">
        <f t="shared" si="55"/>
        <v>0</v>
      </c>
      <c r="DE40" s="40"/>
      <c r="DF40" s="18"/>
      <c r="DG40" s="18" t="s">
        <v>82</v>
      </c>
      <c r="DH40" s="18"/>
      <c r="DI40" s="18">
        <f>COUNTIF(Y5:Y73,LEFT(DI$35,1))</f>
        <v>0</v>
      </c>
      <c r="DJ40" s="18">
        <f>COUNTIF(Y5:Y73,LEFT(DJ$35,1))</f>
        <v>2</v>
      </c>
      <c r="DK40" s="18">
        <f>COUNTIF(Y5:Y73,LEFT(DK$35,1))</f>
        <v>0</v>
      </c>
    </row>
    <row r="41" spans="1:115" ht="12.75" customHeight="1" x14ac:dyDescent="0.2">
      <c r="A41" s="35" t="str">
        <f t="shared" si="10"/>
        <v>P92CU660/6</v>
      </c>
      <c r="B41" s="36" t="str">
        <f t="shared" si="26"/>
        <v>P92CU660/6</v>
      </c>
      <c r="C41" s="37" t="s">
        <v>44</v>
      </c>
      <c r="D41" s="157" t="s">
        <v>43</v>
      </c>
      <c r="E41" s="58" t="str">
        <f>IF(D41="","",VLOOKUP(A41,'couple moule presse'!H:O,8,0))</f>
        <v>P</v>
      </c>
      <c r="F41" s="63">
        <f>IF(D41="","",VLOOKUP(A41,'couple moule presse'!H:M,6,0))</f>
        <v>442.79999999999995</v>
      </c>
      <c r="G41" s="145"/>
      <c r="H41" s="160">
        <v>24</v>
      </c>
      <c r="I41" s="55">
        <f t="shared" si="11"/>
        <v>442.79999999999995</v>
      </c>
      <c r="J41" s="47"/>
      <c r="K41" s="180"/>
      <c r="L41" s="236">
        <f t="shared" si="34"/>
        <v>0</v>
      </c>
      <c r="M41" s="145"/>
      <c r="N41" s="160">
        <v>24</v>
      </c>
      <c r="O41" s="55">
        <f t="shared" si="12"/>
        <v>442.79999999999995</v>
      </c>
      <c r="P41" s="47"/>
      <c r="Q41" s="180"/>
      <c r="R41" s="236">
        <f t="shared" si="72"/>
        <v>0</v>
      </c>
      <c r="S41" s="145"/>
      <c r="T41" s="160">
        <v>24</v>
      </c>
      <c r="U41" s="55">
        <f t="shared" si="13"/>
        <v>442.79999999999995</v>
      </c>
      <c r="V41" s="47"/>
      <c r="W41" s="180"/>
      <c r="X41" s="236">
        <f t="shared" si="73"/>
        <v>0</v>
      </c>
      <c r="Y41" s="145"/>
      <c r="Z41" s="160">
        <v>24</v>
      </c>
      <c r="AA41" s="55">
        <f t="shared" si="14"/>
        <v>442.79999999999995</v>
      </c>
      <c r="AB41" s="47"/>
      <c r="AC41" s="180"/>
      <c r="AD41" s="236">
        <f t="shared" si="74"/>
        <v>0</v>
      </c>
      <c r="AE41" s="145"/>
      <c r="AF41" s="160">
        <v>24</v>
      </c>
      <c r="AG41" s="55">
        <f t="shared" si="15"/>
        <v>442.79999999999995</v>
      </c>
      <c r="AH41" s="47"/>
      <c r="AI41" s="180"/>
      <c r="AJ41" s="236">
        <f t="shared" si="75"/>
        <v>0</v>
      </c>
      <c r="AK41" s="145"/>
      <c r="AL41" s="160">
        <v>24</v>
      </c>
      <c r="AM41" s="55">
        <f t="shared" si="16"/>
        <v>442.79999999999995</v>
      </c>
      <c r="AN41" s="47"/>
      <c r="AO41" s="180"/>
      <c r="AP41" s="236">
        <f t="shared" si="76"/>
        <v>0</v>
      </c>
      <c r="AQ41" s="145"/>
      <c r="AR41" s="160">
        <v>24</v>
      </c>
      <c r="AS41" s="55">
        <f t="shared" si="17"/>
        <v>442.79999999999995</v>
      </c>
      <c r="AT41" s="47"/>
      <c r="AU41" s="180"/>
      <c r="AV41" s="236">
        <f t="shared" si="77"/>
        <v>0</v>
      </c>
      <c r="AW41" s="16"/>
      <c r="AX41" s="208">
        <f t="shared" si="27"/>
        <v>3099.6000000000004</v>
      </c>
      <c r="AY41" s="224" t="str">
        <f t="shared" si="27"/>
        <v/>
      </c>
      <c r="AZ41" s="209">
        <f t="shared" si="28"/>
        <v>3099.6000000000004</v>
      </c>
      <c r="BA41" s="252">
        <f t="shared" si="29"/>
        <v>0</v>
      </c>
      <c r="BB41" s="42"/>
      <c r="BC41" s="37" t="str">
        <f t="shared" si="78"/>
        <v>P92</v>
      </c>
      <c r="BD41" s="157" t="s">
        <v>43</v>
      </c>
      <c r="BE41" s="58" t="str">
        <f>IF(BD41="","",VLOOKUP(B41,'couple moule presse'!H:O,8,0))</f>
        <v>P</v>
      </c>
      <c r="BF41" s="63">
        <f>IF(BD41="","",VLOOKUP(B41,'couple moule presse'!H:M,6,0))</f>
        <v>442.79999999999995</v>
      </c>
      <c r="BG41" s="145"/>
      <c r="BH41" s="160">
        <v>24</v>
      </c>
      <c r="BI41" s="55">
        <f t="shared" si="79"/>
        <v>442.79999999999995</v>
      </c>
      <c r="BJ41" s="47"/>
      <c r="BK41" s="180"/>
      <c r="BL41" s="236">
        <f t="shared" si="41"/>
        <v>0</v>
      </c>
      <c r="BM41" s="145"/>
      <c r="BN41" s="160">
        <v>24</v>
      </c>
      <c r="BO41" s="55">
        <f t="shared" si="81"/>
        <v>442.79999999999995</v>
      </c>
      <c r="BP41" s="47"/>
      <c r="BQ41" s="180"/>
      <c r="BR41" s="236">
        <f t="shared" si="82"/>
        <v>0</v>
      </c>
      <c r="BS41" s="145"/>
      <c r="BT41" s="160">
        <v>24</v>
      </c>
      <c r="BU41" s="55">
        <f t="shared" si="83"/>
        <v>442.79999999999995</v>
      </c>
      <c r="BV41" s="47"/>
      <c r="BW41" s="180"/>
      <c r="BX41" s="236">
        <f t="shared" si="84"/>
        <v>0</v>
      </c>
      <c r="BY41" s="145"/>
      <c r="BZ41" s="160">
        <v>24</v>
      </c>
      <c r="CA41" s="55">
        <f t="shared" si="85"/>
        <v>442.79999999999995</v>
      </c>
      <c r="CB41" s="47"/>
      <c r="CC41" s="180"/>
      <c r="CD41" s="236">
        <f t="shared" si="86"/>
        <v>0</v>
      </c>
      <c r="CE41" s="145"/>
      <c r="CF41" s="160">
        <v>24</v>
      </c>
      <c r="CG41" s="55">
        <f t="shared" si="87"/>
        <v>442.79999999999995</v>
      </c>
      <c r="CH41" s="47"/>
      <c r="CI41" s="180"/>
      <c r="CJ41" s="236">
        <f t="shared" si="88"/>
        <v>0</v>
      </c>
      <c r="CK41" s="145"/>
      <c r="CL41" s="160">
        <v>24</v>
      </c>
      <c r="CM41" s="55">
        <f t="shared" si="89"/>
        <v>442.79999999999995</v>
      </c>
      <c r="CN41" s="47"/>
      <c r="CO41" s="180"/>
      <c r="CP41" s="236">
        <f t="shared" si="90"/>
        <v>0</v>
      </c>
      <c r="CQ41" s="145"/>
      <c r="CR41" s="160">
        <v>24</v>
      </c>
      <c r="CS41" s="55">
        <f t="shared" si="91"/>
        <v>442.79999999999995</v>
      </c>
      <c r="CT41" s="47"/>
      <c r="CU41" s="180"/>
      <c r="CV41" s="236">
        <f t="shared" si="92"/>
        <v>0</v>
      </c>
      <c r="CW41" s="16"/>
      <c r="CX41" s="208">
        <f t="shared" si="31"/>
        <v>3099.6000000000004</v>
      </c>
      <c r="CY41" s="224" t="str">
        <f t="shared" si="31"/>
        <v/>
      </c>
      <c r="CZ41" s="209">
        <f t="shared" si="32"/>
        <v>3099.6000000000004</v>
      </c>
      <c r="DA41" s="252">
        <f t="shared" si="33"/>
        <v>0</v>
      </c>
      <c r="DB41" s="218"/>
      <c r="DC41" s="267">
        <f>SUM(DD41:DD43)</f>
        <v>1.0000000000000002</v>
      </c>
      <c r="DD41" s="278">
        <f t="shared" si="55"/>
        <v>1.0000000000000002</v>
      </c>
      <c r="DE41" s="40"/>
      <c r="DF41" s="18"/>
      <c r="DG41" s="18" t="s">
        <v>83</v>
      </c>
      <c r="DH41" s="18"/>
      <c r="DI41" s="18">
        <f>COUNTIF(AE5:AE73,LEFT(DI$35,1))</f>
        <v>0</v>
      </c>
      <c r="DJ41" s="18">
        <f>COUNTIF(AE5:AE73,LEFT(DJ$35,1))</f>
        <v>0</v>
      </c>
      <c r="DK41" s="18">
        <f>COUNTIF(AE5:AE73,LEFT(DK$35,1))</f>
        <v>0</v>
      </c>
    </row>
    <row r="42" spans="1:115" ht="12.75" customHeight="1" x14ac:dyDescent="0.2">
      <c r="A42" s="35" t="str">
        <f t="shared" si="10"/>
        <v>P92</v>
      </c>
      <c r="B42" s="36" t="str">
        <f t="shared" si="26"/>
        <v>P92</v>
      </c>
      <c r="C42" s="45" t="s">
        <v>44</v>
      </c>
      <c r="D42" s="157"/>
      <c r="E42" s="38" t="str">
        <f>IF(D42="","",VLOOKUP(A42,'couple moule presse'!H:O,8,0))</f>
        <v/>
      </c>
      <c r="F42" s="39" t="str">
        <f>IF(D42="","",VLOOKUP(A42,'couple moule presse'!H:M,6,0))</f>
        <v/>
      </c>
      <c r="G42" s="143"/>
      <c r="H42" s="40"/>
      <c r="I42" s="40" t="str">
        <f t="shared" si="11"/>
        <v/>
      </c>
      <c r="J42" s="41"/>
      <c r="K42" s="181"/>
      <c r="L42" s="238" t="str">
        <f t="shared" si="34"/>
        <v/>
      </c>
      <c r="M42" s="143"/>
      <c r="N42" s="40"/>
      <c r="O42" s="40" t="str">
        <f t="shared" si="12"/>
        <v/>
      </c>
      <c r="P42" s="41"/>
      <c r="Q42" s="181"/>
      <c r="R42" s="238" t="str">
        <f t="shared" si="72"/>
        <v/>
      </c>
      <c r="S42" s="143"/>
      <c r="T42" s="40"/>
      <c r="U42" s="40" t="str">
        <f t="shared" si="13"/>
        <v/>
      </c>
      <c r="V42" s="41"/>
      <c r="W42" s="181"/>
      <c r="X42" s="238" t="str">
        <f t="shared" si="73"/>
        <v/>
      </c>
      <c r="Y42" s="143"/>
      <c r="Z42" s="40"/>
      <c r="AA42" s="40" t="str">
        <f t="shared" si="14"/>
        <v/>
      </c>
      <c r="AB42" s="41"/>
      <c r="AC42" s="181"/>
      <c r="AD42" s="238" t="str">
        <f t="shared" si="74"/>
        <v/>
      </c>
      <c r="AE42" s="143"/>
      <c r="AF42" s="40"/>
      <c r="AG42" s="40" t="str">
        <f t="shared" si="15"/>
        <v/>
      </c>
      <c r="AH42" s="41"/>
      <c r="AI42" s="181"/>
      <c r="AJ42" s="238" t="str">
        <f t="shared" si="75"/>
        <v/>
      </c>
      <c r="AK42" s="143"/>
      <c r="AL42" s="40"/>
      <c r="AM42" s="40" t="str">
        <f t="shared" si="16"/>
        <v/>
      </c>
      <c r="AN42" s="41"/>
      <c r="AO42" s="181"/>
      <c r="AP42" s="238" t="str">
        <f t="shared" si="76"/>
        <v/>
      </c>
      <c r="AQ42" s="143"/>
      <c r="AR42" s="40"/>
      <c r="AS42" s="40" t="str">
        <f t="shared" si="17"/>
        <v/>
      </c>
      <c r="AT42" s="41"/>
      <c r="AU42" s="181"/>
      <c r="AV42" s="238" t="str">
        <f t="shared" si="77"/>
        <v/>
      </c>
      <c r="AW42" s="16"/>
      <c r="AX42" s="210" t="str">
        <f t="shared" si="27"/>
        <v/>
      </c>
      <c r="AY42" s="226" t="str">
        <f t="shared" si="27"/>
        <v/>
      </c>
      <c r="AZ42" s="211" t="str">
        <f t="shared" si="28"/>
        <v/>
      </c>
      <c r="BA42" s="253" t="str">
        <f t="shared" si="29"/>
        <v/>
      </c>
      <c r="BB42" s="42"/>
      <c r="BC42" s="45" t="str">
        <f t="shared" si="78"/>
        <v>P92</v>
      </c>
      <c r="BD42" s="157"/>
      <c r="BE42" s="38" t="str">
        <f>IF(BD42="","",VLOOKUP(B42,'couple moule presse'!H:O,8,0))</f>
        <v/>
      </c>
      <c r="BF42" s="39" t="str">
        <f>IF(BD42="","",VLOOKUP(B42,'couple moule presse'!H:M,6,0))</f>
        <v/>
      </c>
      <c r="BG42" s="143"/>
      <c r="BH42" s="40"/>
      <c r="BI42" s="40" t="str">
        <f t="shared" si="79"/>
        <v/>
      </c>
      <c r="BJ42" s="41"/>
      <c r="BK42" s="181"/>
      <c r="BL42" s="238" t="str">
        <f t="shared" si="41"/>
        <v/>
      </c>
      <c r="BM42" s="143"/>
      <c r="BN42" s="40"/>
      <c r="BO42" s="40" t="str">
        <f t="shared" si="81"/>
        <v/>
      </c>
      <c r="BP42" s="41"/>
      <c r="BQ42" s="181"/>
      <c r="BR42" s="238" t="str">
        <f t="shared" si="82"/>
        <v/>
      </c>
      <c r="BS42" s="143"/>
      <c r="BT42" s="40"/>
      <c r="BU42" s="40" t="str">
        <f t="shared" si="83"/>
        <v/>
      </c>
      <c r="BV42" s="41"/>
      <c r="BW42" s="181"/>
      <c r="BX42" s="238" t="str">
        <f t="shared" si="84"/>
        <v/>
      </c>
      <c r="BY42" s="143"/>
      <c r="BZ42" s="40"/>
      <c r="CA42" s="40" t="str">
        <f t="shared" si="85"/>
        <v/>
      </c>
      <c r="CB42" s="41"/>
      <c r="CC42" s="181"/>
      <c r="CD42" s="238" t="str">
        <f t="shared" si="86"/>
        <v/>
      </c>
      <c r="CE42" s="143"/>
      <c r="CF42" s="40"/>
      <c r="CG42" s="40" t="str">
        <f t="shared" si="87"/>
        <v/>
      </c>
      <c r="CH42" s="41"/>
      <c r="CI42" s="181"/>
      <c r="CJ42" s="238" t="str">
        <f t="shared" si="88"/>
        <v/>
      </c>
      <c r="CK42" s="143"/>
      <c r="CL42" s="40"/>
      <c r="CM42" s="40" t="str">
        <f t="shared" si="89"/>
        <v/>
      </c>
      <c r="CN42" s="41"/>
      <c r="CO42" s="181"/>
      <c r="CP42" s="238" t="str">
        <f t="shared" si="90"/>
        <v/>
      </c>
      <c r="CQ42" s="143"/>
      <c r="CR42" s="40"/>
      <c r="CS42" s="40" t="str">
        <f t="shared" si="91"/>
        <v/>
      </c>
      <c r="CT42" s="41"/>
      <c r="CU42" s="181"/>
      <c r="CV42" s="238" t="str">
        <f t="shared" si="92"/>
        <v/>
      </c>
      <c r="CW42" s="16"/>
      <c r="CX42" s="210" t="str">
        <f t="shared" si="31"/>
        <v/>
      </c>
      <c r="CY42" s="226" t="str">
        <f t="shared" si="31"/>
        <v/>
      </c>
      <c r="CZ42" s="211" t="str">
        <f t="shared" si="32"/>
        <v/>
      </c>
      <c r="DA42" s="253" t="str">
        <f t="shared" si="33"/>
        <v/>
      </c>
      <c r="DB42" s="218"/>
      <c r="DC42" s="268"/>
      <c r="DD42" s="279">
        <f t="shared" si="55"/>
        <v>0</v>
      </c>
      <c r="DE42" s="40"/>
      <c r="DF42" s="18"/>
      <c r="DG42" s="18" t="s">
        <v>84</v>
      </c>
      <c r="DH42" s="18"/>
      <c r="DI42" s="18">
        <f>COUNTIF(AK5:AK73,LEFT(DI$35,1))</f>
        <v>0</v>
      </c>
      <c r="DJ42" s="18">
        <f>COUNTIF(AK5:AK73,LEFT(DJ$35,1))</f>
        <v>0</v>
      </c>
      <c r="DK42" s="18">
        <f>COUNTIF(AK5:AK73,LEFT(DK$35,1))</f>
        <v>0</v>
      </c>
    </row>
    <row r="43" spans="1:115" ht="12.75" customHeight="1" thickBot="1" x14ac:dyDescent="0.25">
      <c r="A43" s="35" t="str">
        <f t="shared" si="10"/>
        <v>P92</v>
      </c>
      <c r="B43" s="36" t="str">
        <f t="shared" si="26"/>
        <v>P92</v>
      </c>
      <c r="C43" s="51" t="s">
        <v>44</v>
      </c>
      <c r="D43" s="157"/>
      <c r="E43" s="82" t="str">
        <f>IF(D43="","",VLOOKUP(A43,'couple moule presse'!H:O,8,0))</f>
        <v/>
      </c>
      <c r="F43" s="68" t="str">
        <f>IF(D43="","",VLOOKUP(A43,'couple moule presse'!H:M,6,0))</f>
        <v/>
      </c>
      <c r="G43" s="144"/>
      <c r="H43" s="53"/>
      <c r="I43" s="53" t="str">
        <f t="shared" si="11"/>
        <v/>
      </c>
      <c r="J43" s="54"/>
      <c r="K43" s="182"/>
      <c r="L43" s="239" t="str">
        <f t="shared" si="34"/>
        <v/>
      </c>
      <c r="M43" s="144"/>
      <c r="N43" s="53"/>
      <c r="O43" s="53" t="str">
        <f t="shared" si="12"/>
        <v/>
      </c>
      <c r="P43" s="54"/>
      <c r="Q43" s="182"/>
      <c r="R43" s="239" t="str">
        <f t="shared" si="72"/>
        <v/>
      </c>
      <c r="S43" s="144"/>
      <c r="T43" s="53"/>
      <c r="U43" s="53" t="str">
        <f t="shared" si="13"/>
        <v/>
      </c>
      <c r="V43" s="54"/>
      <c r="W43" s="182"/>
      <c r="X43" s="239" t="str">
        <f t="shared" si="73"/>
        <v/>
      </c>
      <c r="Y43" s="144"/>
      <c r="Z43" s="53"/>
      <c r="AA43" s="53" t="str">
        <f t="shared" si="14"/>
        <v/>
      </c>
      <c r="AB43" s="54"/>
      <c r="AC43" s="182"/>
      <c r="AD43" s="239" t="str">
        <f t="shared" si="74"/>
        <v/>
      </c>
      <c r="AE43" s="144"/>
      <c r="AF43" s="53"/>
      <c r="AG43" s="53" t="str">
        <f t="shared" si="15"/>
        <v/>
      </c>
      <c r="AH43" s="54"/>
      <c r="AI43" s="182"/>
      <c r="AJ43" s="239" t="str">
        <f t="shared" si="75"/>
        <v/>
      </c>
      <c r="AK43" s="144"/>
      <c r="AL43" s="53"/>
      <c r="AM43" s="53" t="str">
        <f t="shared" si="16"/>
        <v/>
      </c>
      <c r="AN43" s="54"/>
      <c r="AO43" s="182"/>
      <c r="AP43" s="239" t="str">
        <f t="shared" si="76"/>
        <v/>
      </c>
      <c r="AQ43" s="144"/>
      <c r="AR43" s="53"/>
      <c r="AS43" s="53" t="str">
        <f t="shared" si="17"/>
        <v/>
      </c>
      <c r="AT43" s="54"/>
      <c r="AU43" s="182"/>
      <c r="AV43" s="239" t="str">
        <f t="shared" si="77"/>
        <v/>
      </c>
      <c r="AW43" s="16"/>
      <c r="AX43" s="212" t="str">
        <f t="shared" si="27"/>
        <v/>
      </c>
      <c r="AY43" s="227" t="str">
        <f t="shared" si="27"/>
        <v/>
      </c>
      <c r="AZ43" s="213" t="str">
        <f t="shared" si="28"/>
        <v/>
      </c>
      <c r="BA43" s="254" t="str">
        <f t="shared" si="29"/>
        <v/>
      </c>
      <c r="BB43" s="42"/>
      <c r="BC43" s="51" t="str">
        <f t="shared" si="78"/>
        <v>P92</v>
      </c>
      <c r="BD43" s="157"/>
      <c r="BE43" s="82" t="str">
        <f>IF(BD43="","",VLOOKUP(B43,'couple moule presse'!H:O,8,0))</f>
        <v/>
      </c>
      <c r="BF43" s="68" t="str">
        <f>IF(BD43="","",VLOOKUP(B43,'couple moule presse'!H:M,6,0))</f>
        <v/>
      </c>
      <c r="BG43" s="144"/>
      <c r="BH43" s="53"/>
      <c r="BI43" s="53" t="str">
        <f t="shared" si="79"/>
        <v/>
      </c>
      <c r="BJ43" s="54"/>
      <c r="BK43" s="182"/>
      <c r="BL43" s="239" t="str">
        <f t="shared" si="41"/>
        <v/>
      </c>
      <c r="BM43" s="144"/>
      <c r="BN43" s="53"/>
      <c r="BO43" s="53" t="str">
        <f t="shared" si="81"/>
        <v/>
      </c>
      <c r="BP43" s="54"/>
      <c r="BQ43" s="182"/>
      <c r="BR43" s="239" t="str">
        <f t="shared" si="82"/>
        <v/>
      </c>
      <c r="BS43" s="144"/>
      <c r="BT43" s="53"/>
      <c r="BU43" s="53" t="str">
        <f t="shared" si="83"/>
        <v/>
      </c>
      <c r="BV43" s="54"/>
      <c r="BW43" s="182"/>
      <c r="BX43" s="239" t="str">
        <f t="shared" si="84"/>
        <v/>
      </c>
      <c r="BY43" s="144"/>
      <c r="BZ43" s="53"/>
      <c r="CA43" s="53" t="str">
        <f t="shared" si="85"/>
        <v/>
      </c>
      <c r="CB43" s="54"/>
      <c r="CC43" s="182"/>
      <c r="CD43" s="239" t="str">
        <f t="shared" si="86"/>
        <v/>
      </c>
      <c r="CE43" s="144"/>
      <c r="CF43" s="53"/>
      <c r="CG43" s="53" t="str">
        <f t="shared" si="87"/>
        <v/>
      </c>
      <c r="CH43" s="54"/>
      <c r="CI43" s="182"/>
      <c r="CJ43" s="239" t="str">
        <f t="shared" si="88"/>
        <v/>
      </c>
      <c r="CK43" s="144"/>
      <c r="CL43" s="53"/>
      <c r="CM43" s="53" t="str">
        <f t="shared" si="89"/>
        <v/>
      </c>
      <c r="CN43" s="54"/>
      <c r="CO43" s="182"/>
      <c r="CP43" s="239" t="str">
        <f t="shared" si="90"/>
        <v/>
      </c>
      <c r="CQ43" s="144"/>
      <c r="CR43" s="53"/>
      <c r="CS43" s="53" t="str">
        <f t="shared" si="91"/>
        <v/>
      </c>
      <c r="CT43" s="54"/>
      <c r="CU43" s="182"/>
      <c r="CV43" s="239" t="str">
        <f t="shared" si="92"/>
        <v/>
      </c>
      <c r="CW43" s="16"/>
      <c r="CX43" s="212" t="str">
        <f t="shared" si="31"/>
        <v/>
      </c>
      <c r="CY43" s="227" t="str">
        <f t="shared" si="31"/>
        <v/>
      </c>
      <c r="CZ43" s="213" t="str">
        <f t="shared" si="32"/>
        <v/>
      </c>
      <c r="DA43" s="254" t="str">
        <f t="shared" si="33"/>
        <v/>
      </c>
      <c r="DB43" s="218"/>
      <c r="DC43" s="269"/>
      <c r="DD43" s="280">
        <f t="shared" si="55"/>
        <v>0</v>
      </c>
      <c r="DE43" s="40"/>
      <c r="DF43" s="18"/>
      <c r="DG43" s="18" t="s">
        <v>85</v>
      </c>
      <c r="DH43" s="18"/>
      <c r="DI43" s="18">
        <f>COUNTIF(AQ5:AQ73,LEFT(DI$35,1))</f>
        <v>0</v>
      </c>
      <c r="DJ43" s="18">
        <f>COUNTIF(AQ5:AQ73,LEFT(DJ$35,1))</f>
        <v>0</v>
      </c>
      <c r="DK43" s="18">
        <f>COUNTIF(AQ5:AQ73,LEFT(DK$35,1))</f>
        <v>0</v>
      </c>
    </row>
    <row r="44" spans="1:115" ht="19.5" customHeight="1" thickTop="1" thickBot="1" x14ac:dyDescent="0.25">
      <c r="A44" s="35" t="str">
        <f t="shared" si="10"/>
        <v>Total cuves 4R</v>
      </c>
      <c r="B44" s="36" t="str">
        <f t="shared" si="26"/>
        <v>Total cuves 4R</v>
      </c>
      <c r="C44" s="83" t="s">
        <v>109</v>
      </c>
      <c r="D44" s="84"/>
      <c r="E44" s="85" t="str">
        <f>IF(D44="","",VLOOKUP(A44,'couple moule presse'!H:O,8,0))</f>
        <v/>
      </c>
      <c r="F44" s="86" t="str">
        <f>IF(D44="","",VLOOKUP(A44,'couple moule presse'!H:M,6,0))</f>
        <v/>
      </c>
      <c r="G44" s="147"/>
      <c r="H44" s="59"/>
      <c r="I44" s="59">
        <f>SUM(I34:I43)</f>
        <v>1045.832967032967</v>
      </c>
      <c r="J44" s="64">
        <f>SUM(J34:J43)</f>
        <v>0</v>
      </c>
      <c r="K44" s="64"/>
      <c r="L44" s="244">
        <f t="shared" si="34"/>
        <v>0</v>
      </c>
      <c r="M44" s="147"/>
      <c r="N44" s="59"/>
      <c r="O44" s="59">
        <f>SUM(O34:O43)</f>
        <v>1069.832967032967</v>
      </c>
      <c r="P44" s="64">
        <f>SUM(P34:P43)</f>
        <v>0</v>
      </c>
      <c r="Q44" s="64"/>
      <c r="R44" s="244">
        <f t="shared" si="72"/>
        <v>0</v>
      </c>
      <c r="S44" s="147"/>
      <c r="T44" s="59"/>
      <c r="U44" s="59">
        <f>SUM(U34:U43)</f>
        <v>817.83296703296696</v>
      </c>
      <c r="V44" s="64">
        <f>SUM(V34:V43)</f>
        <v>0</v>
      </c>
      <c r="W44" s="64"/>
      <c r="X44" s="244">
        <f t="shared" si="73"/>
        <v>0</v>
      </c>
      <c r="Y44" s="147"/>
      <c r="Z44" s="59"/>
      <c r="AA44" s="59">
        <f>SUM(AA34:AA43)</f>
        <v>817.83296703296696</v>
      </c>
      <c r="AB44" s="64">
        <f>SUM(AB34:AB43)</f>
        <v>0</v>
      </c>
      <c r="AC44" s="64"/>
      <c r="AD44" s="244">
        <f t="shared" si="74"/>
        <v>0</v>
      </c>
      <c r="AE44" s="147"/>
      <c r="AF44" s="59"/>
      <c r="AG44" s="59">
        <f>SUM(AG34:AG43)</f>
        <v>817.83296703296696</v>
      </c>
      <c r="AH44" s="64">
        <f>SUM(AH34:AH43)</f>
        <v>0</v>
      </c>
      <c r="AI44" s="64"/>
      <c r="AJ44" s="244">
        <f t="shared" si="75"/>
        <v>0</v>
      </c>
      <c r="AK44" s="147"/>
      <c r="AL44" s="59"/>
      <c r="AM44" s="59">
        <f>SUM(AM34:AM43)</f>
        <v>817.83296703296696</v>
      </c>
      <c r="AN44" s="64">
        <f>SUM(AN34:AN43)</f>
        <v>0</v>
      </c>
      <c r="AO44" s="64"/>
      <c r="AP44" s="244">
        <f t="shared" si="76"/>
        <v>0</v>
      </c>
      <c r="AQ44" s="147"/>
      <c r="AR44" s="59"/>
      <c r="AS44" s="59">
        <f>SUM(AS34:AS43)</f>
        <v>817.83296703296696</v>
      </c>
      <c r="AT44" s="64">
        <f>SUM(AT34:AT43)</f>
        <v>0</v>
      </c>
      <c r="AU44" s="64"/>
      <c r="AV44" s="244">
        <f t="shared" si="77"/>
        <v>0</v>
      </c>
      <c r="AW44" s="16"/>
      <c r="AX44" s="217">
        <f t="shared" si="27"/>
        <v>6204.8307692307681</v>
      </c>
      <c r="AY44" s="221" t="str">
        <f t="shared" si="27"/>
        <v/>
      </c>
      <c r="AZ44" s="79">
        <f t="shared" si="28"/>
        <v>6204.8307692307681</v>
      </c>
      <c r="BA44" s="259">
        <f t="shared" si="29"/>
        <v>0</v>
      </c>
      <c r="BB44" s="155"/>
      <c r="BC44" s="83" t="s">
        <v>109</v>
      </c>
      <c r="BD44" s="84"/>
      <c r="BE44" s="85" t="str">
        <f>IF(BD44="","",VLOOKUP(B44,'couple moule presse'!H:O,8,0))</f>
        <v/>
      </c>
      <c r="BF44" s="86" t="str">
        <f>IF(BD44="","",VLOOKUP(B44,'couple moule presse'!H:M,6,0))</f>
        <v/>
      </c>
      <c r="BG44" s="147"/>
      <c r="BH44" s="59"/>
      <c r="BI44" s="59">
        <f>SUM(BI34:BI43)</f>
        <v>817.83296703296696</v>
      </c>
      <c r="BJ44" s="64">
        <f>SUM(BJ34:BJ43)</f>
        <v>0</v>
      </c>
      <c r="BK44" s="64"/>
      <c r="BL44" s="244">
        <f t="shared" si="41"/>
        <v>0</v>
      </c>
      <c r="BM44" s="147"/>
      <c r="BN44" s="59"/>
      <c r="BO44" s="59">
        <f>SUM(BO34:BO43)</f>
        <v>817.83296703296696</v>
      </c>
      <c r="BP44" s="64">
        <f>SUM(BP34:BP43)</f>
        <v>0</v>
      </c>
      <c r="BQ44" s="64"/>
      <c r="BR44" s="244">
        <f t="shared" si="82"/>
        <v>0</v>
      </c>
      <c r="BS44" s="147"/>
      <c r="BT44" s="59"/>
      <c r="BU44" s="59">
        <f>SUM(BU34:BU43)</f>
        <v>817.83296703296696</v>
      </c>
      <c r="BV44" s="64">
        <f>SUM(BV34:BV43)</f>
        <v>0</v>
      </c>
      <c r="BW44" s="64"/>
      <c r="BX44" s="244">
        <f t="shared" si="84"/>
        <v>0</v>
      </c>
      <c r="BY44" s="147"/>
      <c r="BZ44" s="59"/>
      <c r="CA44" s="59">
        <f>SUM(CA34:CA43)</f>
        <v>817.83296703296696</v>
      </c>
      <c r="CB44" s="64">
        <f>SUM(CB34:CB43)</f>
        <v>0</v>
      </c>
      <c r="CC44" s="64"/>
      <c r="CD44" s="244">
        <f t="shared" si="86"/>
        <v>0</v>
      </c>
      <c r="CE44" s="147"/>
      <c r="CF44" s="59"/>
      <c r="CG44" s="59">
        <f>SUM(CG34:CG43)</f>
        <v>817.83296703296696</v>
      </c>
      <c r="CH44" s="64">
        <f>SUM(CH34:CH43)</f>
        <v>0</v>
      </c>
      <c r="CI44" s="64"/>
      <c r="CJ44" s="244">
        <f t="shared" si="88"/>
        <v>0</v>
      </c>
      <c r="CK44" s="147"/>
      <c r="CL44" s="59"/>
      <c r="CM44" s="59">
        <f>SUM(CM34:CM43)</f>
        <v>817.83296703296696</v>
      </c>
      <c r="CN44" s="64">
        <f>SUM(CN34:CN43)</f>
        <v>0</v>
      </c>
      <c r="CO44" s="64"/>
      <c r="CP44" s="244">
        <f t="shared" si="90"/>
        <v>0</v>
      </c>
      <c r="CQ44" s="147"/>
      <c r="CR44" s="59"/>
      <c r="CS44" s="59">
        <f>SUM(CS34:CS43)</f>
        <v>817.83296703296696</v>
      </c>
      <c r="CT44" s="64">
        <f>SUM(CT34:CT43)</f>
        <v>0</v>
      </c>
      <c r="CU44" s="64"/>
      <c r="CV44" s="244">
        <f t="shared" si="92"/>
        <v>0</v>
      </c>
      <c r="CW44" s="16"/>
      <c r="CX44" s="217">
        <f t="shared" si="31"/>
        <v>5724.8307692307681</v>
      </c>
      <c r="CY44" s="221" t="str">
        <f t="shared" si="31"/>
        <v/>
      </c>
      <c r="CZ44" s="79">
        <f t="shared" si="32"/>
        <v>5724.8307692307681</v>
      </c>
      <c r="DA44" s="259">
        <f t="shared" si="33"/>
        <v>0</v>
      </c>
      <c r="DB44" s="147"/>
      <c r="DC44" s="273">
        <f>AVERAGE(DC34:DC43)</f>
        <v>0.70436507936507942</v>
      </c>
      <c r="DD44" s="258"/>
      <c r="DE44" s="122"/>
      <c r="DF44" s="385" t="s">
        <v>115</v>
      </c>
      <c r="DG44" s="385"/>
      <c r="DH44" s="18"/>
      <c r="DI44" s="330" t="s">
        <v>106</v>
      </c>
      <c r="DJ44" s="330" t="s">
        <v>107</v>
      </c>
      <c r="DK44" s="330" t="s">
        <v>108</v>
      </c>
    </row>
    <row r="45" spans="1:115" ht="20.100000000000001" customHeight="1" thickTop="1" thickBot="1" x14ac:dyDescent="0.25">
      <c r="A45" s="35" t="str">
        <f t="shared" si="10"/>
        <v>TOTAL CUVES</v>
      </c>
      <c r="B45" s="36" t="str">
        <f t="shared" si="26"/>
        <v>TOTAL CUVES</v>
      </c>
      <c r="C45" s="83" t="s">
        <v>110</v>
      </c>
      <c r="D45" s="84"/>
      <c r="E45" s="87" t="str">
        <f>IF(D45="","",VLOOKUP(A45,'couple moule presse'!H:O,8,0))</f>
        <v/>
      </c>
      <c r="F45" s="88" t="str">
        <f>IF(D45="","",VLOOKUP(A45,'couple moule presse'!H:M,6,0))</f>
        <v/>
      </c>
      <c r="G45" s="148"/>
      <c r="H45" s="89"/>
      <c r="I45" s="90">
        <f>I33+I44</f>
        <v>8799.3829022385216</v>
      </c>
      <c r="J45" s="91">
        <f>J33+J44</f>
        <v>0</v>
      </c>
      <c r="K45" s="91"/>
      <c r="L45" s="243">
        <f t="shared" si="34"/>
        <v>0</v>
      </c>
      <c r="M45" s="148"/>
      <c r="N45" s="89"/>
      <c r="O45" s="90">
        <f>O33+O44</f>
        <v>8556.3785112806418</v>
      </c>
      <c r="P45" s="91">
        <f>P33+P44</f>
        <v>0</v>
      </c>
      <c r="Q45" s="91"/>
      <c r="R45" s="243">
        <f t="shared" si="72"/>
        <v>0</v>
      </c>
      <c r="S45" s="148"/>
      <c r="T45" s="89"/>
      <c r="U45" s="90">
        <f>U33+U44</f>
        <v>8387.1113784135086</v>
      </c>
      <c r="V45" s="91">
        <f>V33+V44</f>
        <v>0</v>
      </c>
      <c r="W45" s="91"/>
      <c r="X45" s="243">
        <f t="shared" si="73"/>
        <v>0</v>
      </c>
      <c r="Y45" s="148"/>
      <c r="Z45" s="89"/>
      <c r="AA45" s="90">
        <f>AA33+AA44</f>
        <v>8255.1113784135086</v>
      </c>
      <c r="AB45" s="91">
        <f>AB33+AB44</f>
        <v>0</v>
      </c>
      <c r="AC45" s="91"/>
      <c r="AD45" s="243">
        <f t="shared" si="74"/>
        <v>0</v>
      </c>
      <c r="AE45" s="148"/>
      <c r="AF45" s="89"/>
      <c r="AG45" s="90">
        <f>AG33+AG44</f>
        <v>9060.2276574832777</v>
      </c>
      <c r="AH45" s="91">
        <f>AH33+AH44</f>
        <v>0</v>
      </c>
      <c r="AI45" s="91"/>
      <c r="AJ45" s="243">
        <f t="shared" si="75"/>
        <v>0</v>
      </c>
      <c r="AK45" s="148"/>
      <c r="AL45" s="89"/>
      <c r="AM45" s="90">
        <f>AM33+AM44</f>
        <v>7522.6108153780124</v>
      </c>
      <c r="AN45" s="91">
        <f>AN33+AN44</f>
        <v>0</v>
      </c>
      <c r="AO45" s="91"/>
      <c r="AP45" s="243">
        <f t="shared" si="76"/>
        <v>0</v>
      </c>
      <c r="AQ45" s="148"/>
      <c r="AR45" s="89"/>
      <c r="AS45" s="90">
        <f>AS33+AS44</f>
        <v>7522.6108153780124</v>
      </c>
      <c r="AT45" s="91">
        <f>AT33+AT44</f>
        <v>0</v>
      </c>
      <c r="AU45" s="91"/>
      <c r="AV45" s="243">
        <f t="shared" si="77"/>
        <v>0</v>
      </c>
      <c r="AW45" s="16"/>
      <c r="AX45" s="217">
        <f t="shared" si="27"/>
        <v>58103.433458585489</v>
      </c>
      <c r="AY45" s="222" t="str">
        <f t="shared" si="27"/>
        <v/>
      </c>
      <c r="AZ45" s="74">
        <f t="shared" si="28"/>
        <v>58103.433458585489</v>
      </c>
      <c r="BA45" s="260">
        <f t="shared" si="29"/>
        <v>0</v>
      </c>
      <c r="BB45" s="79"/>
      <c r="BC45" s="83" t="s">
        <v>110</v>
      </c>
      <c r="BD45" s="84"/>
      <c r="BE45" s="87" t="str">
        <f>IF(BD45="","",VLOOKUP(B45,'couple moule presse'!H:O,8,0))</f>
        <v/>
      </c>
      <c r="BF45" s="88" t="str">
        <f>IF(BD45="","",VLOOKUP(B45,'couple moule presse'!H:M,6,0))</f>
        <v/>
      </c>
      <c r="BG45" s="148"/>
      <c r="BH45" s="89"/>
      <c r="BI45" s="90">
        <f>BI33+BI44</f>
        <v>9060.2276574832777</v>
      </c>
      <c r="BJ45" s="91">
        <f>BJ33+BJ44</f>
        <v>0</v>
      </c>
      <c r="BK45" s="91"/>
      <c r="BL45" s="243">
        <f t="shared" si="41"/>
        <v>0</v>
      </c>
      <c r="BM45" s="148"/>
      <c r="BN45" s="89"/>
      <c r="BO45" s="90">
        <f>BO33+BO44</f>
        <v>9060.2276574832777</v>
      </c>
      <c r="BP45" s="91">
        <f>BP33+BP44</f>
        <v>0</v>
      </c>
      <c r="BQ45" s="91"/>
      <c r="BR45" s="243">
        <f t="shared" si="82"/>
        <v>0</v>
      </c>
      <c r="BS45" s="148"/>
      <c r="BT45" s="89"/>
      <c r="BU45" s="90">
        <f>BU33+BU44</f>
        <v>9060.2276574832777</v>
      </c>
      <c r="BV45" s="91">
        <f>BV33+BV44</f>
        <v>0</v>
      </c>
      <c r="BW45" s="91"/>
      <c r="BX45" s="243">
        <f t="shared" si="84"/>
        <v>0</v>
      </c>
      <c r="BY45" s="148"/>
      <c r="BZ45" s="89"/>
      <c r="CA45" s="90">
        <f>CA33+CA44</f>
        <v>8920.1549302105486</v>
      </c>
      <c r="CB45" s="91">
        <f>CB33+CB44</f>
        <v>0</v>
      </c>
      <c r="CC45" s="91"/>
      <c r="CD45" s="243">
        <f t="shared" si="86"/>
        <v>0</v>
      </c>
      <c r="CE45" s="148"/>
      <c r="CF45" s="89"/>
      <c r="CG45" s="90">
        <f>CG33+CG44</f>
        <v>8950.2640211196394</v>
      </c>
      <c r="CH45" s="91">
        <f>CH33+CH44</f>
        <v>0</v>
      </c>
      <c r="CI45" s="91"/>
      <c r="CJ45" s="243">
        <f t="shared" si="88"/>
        <v>0</v>
      </c>
      <c r="CK45" s="148"/>
      <c r="CL45" s="89"/>
      <c r="CM45" s="90">
        <f>CM33+CM44</f>
        <v>8132.647179014376</v>
      </c>
      <c r="CN45" s="91">
        <f>CN33+CN44</f>
        <v>0</v>
      </c>
      <c r="CO45" s="91"/>
      <c r="CP45" s="243">
        <f t="shared" si="90"/>
        <v>0</v>
      </c>
      <c r="CQ45" s="148"/>
      <c r="CR45" s="89"/>
      <c r="CS45" s="90">
        <f>CS33+CS44</f>
        <v>8132.647179014376</v>
      </c>
      <c r="CT45" s="91">
        <f>CT33+CT44</f>
        <v>0</v>
      </c>
      <c r="CU45" s="91"/>
      <c r="CV45" s="243">
        <f t="shared" si="92"/>
        <v>0</v>
      </c>
      <c r="CW45" s="16"/>
      <c r="CX45" s="217">
        <f t="shared" si="31"/>
        <v>61316.396281808775</v>
      </c>
      <c r="CY45" s="222" t="str">
        <f t="shared" si="31"/>
        <v/>
      </c>
      <c r="CZ45" s="74">
        <f t="shared" si="32"/>
        <v>61316.396281808775</v>
      </c>
      <c r="DA45" s="260">
        <f t="shared" si="33"/>
        <v>0</v>
      </c>
      <c r="DB45" s="147"/>
      <c r="DC45" s="274">
        <f>AVERAGE(DC34:DC43,DC5:DC32)</f>
        <v>0.85476190476190472</v>
      </c>
      <c r="DD45" s="259"/>
      <c r="DE45" s="40"/>
      <c r="DF45" s="329"/>
      <c r="DG45" s="329"/>
      <c r="DH45" s="18"/>
      <c r="DI45" s="330"/>
      <c r="DJ45" s="330"/>
      <c r="DK45" s="330"/>
    </row>
    <row r="46" spans="1:115" s="98" customFormat="1" ht="20.100000000000001" customHeight="1" thickTop="1" x14ac:dyDescent="0.2">
      <c r="A46" s="154" t="str">
        <f t="shared" si="10"/>
        <v/>
      </c>
      <c r="B46" s="189" t="str">
        <f t="shared" si="26"/>
        <v/>
      </c>
      <c r="C46" s="92"/>
      <c r="D46" s="92"/>
      <c r="E46" s="93" t="str">
        <f>IF(D46="","",VLOOKUP(A46,'couple moule presse'!H:O,8,0))</f>
        <v/>
      </c>
      <c r="F46" s="94" t="str">
        <f>IF(D46="","",VLOOKUP(A46,'couple moule presse'!H:M,6,0))</f>
        <v/>
      </c>
      <c r="G46" s="149"/>
      <c r="H46" s="94"/>
      <c r="I46" s="94" t="str">
        <f t="shared" si="11"/>
        <v/>
      </c>
      <c r="J46" s="94"/>
      <c r="K46" s="94"/>
      <c r="L46" s="245" t="str">
        <f t="shared" si="34"/>
        <v/>
      </c>
      <c r="M46" s="149"/>
      <c r="N46" s="94"/>
      <c r="O46" s="94" t="str">
        <f t="shared" si="12"/>
        <v/>
      </c>
      <c r="P46" s="94"/>
      <c r="Q46" s="94"/>
      <c r="R46" s="245" t="str">
        <f t="shared" si="72"/>
        <v/>
      </c>
      <c r="S46" s="149"/>
      <c r="T46" s="94"/>
      <c r="U46" s="94" t="str">
        <f t="shared" si="13"/>
        <v/>
      </c>
      <c r="V46" s="94"/>
      <c r="W46" s="94"/>
      <c r="X46" s="245" t="str">
        <f t="shared" si="73"/>
        <v/>
      </c>
      <c r="Y46" s="149"/>
      <c r="Z46" s="94"/>
      <c r="AA46" s="94" t="str">
        <f t="shared" si="14"/>
        <v/>
      </c>
      <c r="AB46" s="94"/>
      <c r="AC46" s="94"/>
      <c r="AD46" s="245" t="str">
        <f t="shared" si="74"/>
        <v/>
      </c>
      <c r="AE46" s="149"/>
      <c r="AF46" s="94"/>
      <c r="AG46" s="94" t="str">
        <f t="shared" si="15"/>
        <v/>
      </c>
      <c r="AH46" s="94"/>
      <c r="AI46" s="94"/>
      <c r="AJ46" s="245" t="str">
        <f t="shared" si="75"/>
        <v/>
      </c>
      <c r="AK46" s="149"/>
      <c r="AL46" s="94"/>
      <c r="AM46" s="94" t="str">
        <f t="shared" si="16"/>
        <v/>
      </c>
      <c r="AN46" s="94"/>
      <c r="AO46" s="94"/>
      <c r="AP46" s="245" t="str">
        <f t="shared" si="76"/>
        <v/>
      </c>
      <c r="AQ46" s="149"/>
      <c r="AR46" s="94"/>
      <c r="AS46" s="94" t="str">
        <f t="shared" si="17"/>
        <v/>
      </c>
      <c r="AT46" s="94"/>
      <c r="AU46" s="94"/>
      <c r="AV46" s="245" t="str">
        <f t="shared" si="77"/>
        <v/>
      </c>
      <c r="AW46" s="16"/>
      <c r="AX46" s="200" t="str">
        <f t="shared" si="27"/>
        <v/>
      </c>
      <c r="AY46" s="188" t="str">
        <f t="shared" si="27"/>
        <v/>
      </c>
      <c r="AZ46" s="97" t="str">
        <f t="shared" si="28"/>
        <v/>
      </c>
      <c r="BA46" s="261" t="str">
        <f t="shared" si="29"/>
        <v/>
      </c>
      <c r="BB46" s="79"/>
      <c r="BC46" s="92"/>
      <c r="BD46" s="92"/>
      <c r="BE46" s="93" t="str">
        <f>IF(BD46="","",VLOOKUP(B46,'couple moule presse'!H:O,8,0))</f>
        <v/>
      </c>
      <c r="BF46" s="94" t="str">
        <f>IF(BD46="","",VLOOKUP(B46,'couple moule presse'!H:M,6,0))</f>
        <v/>
      </c>
      <c r="BG46" s="149"/>
      <c r="BH46" s="94"/>
      <c r="BI46" s="94"/>
      <c r="BJ46" s="94"/>
      <c r="BK46" s="94"/>
      <c r="BL46" s="245" t="str">
        <f t="shared" si="41"/>
        <v/>
      </c>
      <c r="BM46" s="149"/>
      <c r="BN46" s="94"/>
      <c r="BO46" s="94"/>
      <c r="BP46" s="94"/>
      <c r="BQ46" s="94"/>
      <c r="BR46" s="245" t="str">
        <f t="shared" si="82"/>
        <v/>
      </c>
      <c r="BS46" s="149"/>
      <c r="BT46" s="94"/>
      <c r="BU46" s="94"/>
      <c r="BV46" s="94"/>
      <c r="BW46" s="94"/>
      <c r="BX46" s="245" t="str">
        <f t="shared" si="84"/>
        <v/>
      </c>
      <c r="BY46" s="149"/>
      <c r="BZ46" s="94"/>
      <c r="CA46" s="94"/>
      <c r="CB46" s="94"/>
      <c r="CC46" s="94"/>
      <c r="CD46" s="245" t="str">
        <f t="shared" si="86"/>
        <v/>
      </c>
      <c r="CE46" s="149"/>
      <c r="CF46" s="94"/>
      <c r="CG46" s="94"/>
      <c r="CH46" s="94"/>
      <c r="CI46" s="94"/>
      <c r="CJ46" s="245" t="str">
        <f t="shared" si="88"/>
        <v/>
      </c>
      <c r="CK46" s="149"/>
      <c r="CL46" s="94"/>
      <c r="CM46" s="94"/>
      <c r="CN46" s="94"/>
      <c r="CO46" s="94"/>
      <c r="CP46" s="245" t="str">
        <f t="shared" si="90"/>
        <v/>
      </c>
      <c r="CQ46" s="149"/>
      <c r="CR46" s="94"/>
      <c r="CS46" s="94"/>
      <c r="CT46" s="94"/>
      <c r="CU46" s="94"/>
      <c r="CV46" s="245" t="str">
        <f t="shared" si="92"/>
        <v/>
      </c>
      <c r="CW46" s="16"/>
      <c r="CX46" s="200" t="str">
        <f t="shared" si="31"/>
        <v/>
      </c>
      <c r="CY46" s="188" t="str">
        <f t="shared" si="31"/>
        <v/>
      </c>
      <c r="CZ46" s="97" t="str">
        <f t="shared" si="32"/>
        <v/>
      </c>
      <c r="DA46" s="261" t="str">
        <f t="shared" si="33"/>
        <v/>
      </c>
      <c r="DB46" s="147"/>
      <c r="DC46" s="275"/>
      <c r="DD46" s="261"/>
      <c r="DE46" s="40"/>
      <c r="DF46" s="190"/>
      <c r="DG46" s="190" t="s">
        <v>79</v>
      </c>
      <c r="DH46" s="190"/>
      <c r="DI46" s="190">
        <f>COUNTIF(BG5:BG73,LEFT(DI$35,1))</f>
        <v>2</v>
      </c>
      <c r="DJ46" s="190">
        <f>COUNTIF(BG14:BG76,LEFT(DJ$35,1))</f>
        <v>0</v>
      </c>
      <c r="DK46" s="190">
        <f>COUNTIF(BG14:BG76,LEFT(DK$35,1))</f>
        <v>0</v>
      </c>
    </row>
    <row r="47" spans="1:115" ht="13.15" customHeight="1" x14ac:dyDescent="0.2">
      <c r="A47" s="35" t="str">
        <f t="shared" si="10"/>
        <v>P60</v>
      </c>
      <c r="B47" s="36" t="str">
        <f t="shared" si="26"/>
        <v>P60</v>
      </c>
      <c r="C47" s="37" t="s">
        <v>73</v>
      </c>
      <c r="D47" s="159"/>
      <c r="E47" s="58" t="str">
        <f>IF(D47="","",VLOOKUP(A47,'couple moule presse'!H:O,8,0))</f>
        <v/>
      </c>
      <c r="F47" s="63" t="str">
        <f>IF(D47="","",VLOOKUP(A47,'couple moule presse'!H:M,6,0))</f>
        <v/>
      </c>
      <c r="G47" s="145"/>
      <c r="H47" s="55"/>
      <c r="I47" s="97" t="str">
        <f t="shared" si="11"/>
        <v/>
      </c>
      <c r="J47" s="99"/>
      <c r="K47" s="180"/>
      <c r="L47" s="236" t="str">
        <f t="shared" si="34"/>
        <v/>
      </c>
      <c r="M47" s="145"/>
      <c r="N47" s="55"/>
      <c r="O47" s="97" t="str">
        <f t="shared" si="12"/>
        <v/>
      </c>
      <c r="P47" s="99"/>
      <c r="Q47" s="180"/>
      <c r="R47" s="236" t="str">
        <f t="shared" si="72"/>
        <v/>
      </c>
      <c r="S47" s="145"/>
      <c r="T47" s="55"/>
      <c r="U47" s="97" t="str">
        <f t="shared" si="13"/>
        <v/>
      </c>
      <c r="V47" s="99"/>
      <c r="W47" s="180"/>
      <c r="X47" s="236" t="str">
        <f t="shared" si="73"/>
        <v/>
      </c>
      <c r="Y47" s="145"/>
      <c r="Z47" s="55"/>
      <c r="AA47" s="97" t="str">
        <f t="shared" si="14"/>
        <v/>
      </c>
      <c r="AB47" s="99"/>
      <c r="AC47" s="180"/>
      <c r="AD47" s="236" t="str">
        <f t="shared" si="74"/>
        <v/>
      </c>
      <c r="AE47" s="145"/>
      <c r="AF47" s="55"/>
      <c r="AG47" s="97" t="str">
        <f t="shared" si="15"/>
        <v/>
      </c>
      <c r="AH47" s="99"/>
      <c r="AI47" s="180"/>
      <c r="AJ47" s="236" t="str">
        <f t="shared" si="75"/>
        <v/>
      </c>
      <c r="AK47" s="145"/>
      <c r="AL47" s="55"/>
      <c r="AM47" s="97" t="str">
        <f t="shared" si="16"/>
        <v/>
      </c>
      <c r="AN47" s="99"/>
      <c r="AO47" s="180"/>
      <c r="AP47" s="236" t="str">
        <f t="shared" si="76"/>
        <v/>
      </c>
      <c r="AQ47" s="145"/>
      <c r="AR47" s="55"/>
      <c r="AS47" s="97" t="str">
        <f t="shared" si="17"/>
        <v/>
      </c>
      <c r="AT47" s="99"/>
      <c r="AU47" s="180"/>
      <c r="AV47" s="236" t="str">
        <f t="shared" si="77"/>
        <v/>
      </c>
      <c r="AW47" s="16"/>
      <c r="AX47" s="208" t="str">
        <f t="shared" si="27"/>
        <v/>
      </c>
      <c r="AY47" s="224" t="str">
        <f t="shared" si="27"/>
        <v/>
      </c>
      <c r="AZ47" s="209" t="str">
        <f t="shared" si="28"/>
        <v/>
      </c>
      <c r="BA47" s="252" t="str">
        <f t="shared" si="29"/>
        <v/>
      </c>
      <c r="BB47" s="42"/>
      <c r="BC47" s="37" t="str">
        <f t="shared" ref="BC47:BC73" si="93">C47</f>
        <v>P60</v>
      </c>
      <c r="BD47" s="159"/>
      <c r="BE47" s="58" t="str">
        <f>IF(BD47="","",VLOOKUP(B47,'couple moule presse'!H:O,8,0))</f>
        <v/>
      </c>
      <c r="BF47" s="63" t="str">
        <f>IF(BD47="","",VLOOKUP(B47,'couple moule presse'!H:M,6,0))</f>
        <v/>
      </c>
      <c r="BG47" s="145"/>
      <c r="BH47" s="55"/>
      <c r="BI47" s="97" t="str">
        <f t="shared" ref="BI47:BI73" si="94">IF(OR($BF47="",BH47=0),"",$BF47*BH47/24)</f>
        <v/>
      </c>
      <c r="BJ47" s="99"/>
      <c r="BK47" s="180"/>
      <c r="BL47" s="236" t="str">
        <f t="shared" si="41"/>
        <v/>
      </c>
      <c r="BM47" s="145"/>
      <c r="BN47" s="55"/>
      <c r="BO47" s="97" t="str">
        <f t="shared" ref="BO47:BO73" si="95">IF(OR($BF47="",BN47=0),"",$BF47*BN47/24)</f>
        <v/>
      </c>
      <c r="BP47" s="99"/>
      <c r="BQ47" s="180"/>
      <c r="BR47" s="236" t="str">
        <f t="shared" si="82"/>
        <v/>
      </c>
      <c r="BS47" s="145"/>
      <c r="BT47" s="55"/>
      <c r="BU47" s="97" t="str">
        <f t="shared" ref="BU47:BU73" si="96">IF(OR($BF47="",BT47=0),"",$BF47*BT47/24)</f>
        <v/>
      </c>
      <c r="BV47" s="99"/>
      <c r="BW47" s="180"/>
      <c r="BX47" s="236" t="str">
        <f t="shared" si="84"/>
        <v/>
      </c>
      <c r="BY47" s="145"/>
      <c r="BZ47" s="55"/>
      <c r="CA47" s="97" t="str">
        <f t="shared" ref="CA47:CA73" si="97">IF(OR($BF47="",BZ47=0),"",$BF47*BZ47/24)</f>
        <v/>
      </c>
      <c r="CB47" s="99"/>
      <c r="CC47" s="180"/>
      <c r="CD47" s="236" t="str">
        <f t="shared" si="86"/>
        <v/>
      </c>
      <c r="CE47" s="145"/>
      <c r="CF47" s="55"/>
      <c r="CG47" s="97" t="str">
        <f t="shared" ref="CG47:CG73" si="98">IF(OR($BF47="",CF47=0),"",$BF47*CF47/24)</f>
        <v/>
      </c>
      <c r="CH47" s="99"/>
      <c r="CI47" s="180"/>
      <c r="CJ47" s="236" t="str">
        <f t="shared" si="88"/>
        <v/>
      </c>
      <c r="CK47" s="145"/>
      <c r="CL47" s="55"/>
      <c r="CM47" s="97" t="str">
        <f t="shared" ref="CM47:CM73" si="99">IF(OR($BF47="",CL47=0),"",$BF47*CL47/24)</f>
        <v/>
      </c>
      <c r="CN47" s="99"/>
      <c r="CO47" s="180"/>
      <c r="CP47" s="236" t="str">
        <f t="shared" si="90"/>
        <v/>
      </c>
      <c r="CQ47" s="145"/>
      <c r="CR47" s="55"/>
      <c r="CS47" s="97" t="str">
        <f t="shared" ref="CS47:CS73" si="100">IF(OR($BF47="",CR47=0),"",$BF47*CR47/24)</f>
        <v/>
      </c>
      <c r="CT47" s="99"/>
      <c r="CU47" s="180"/>
      <c r="CV47" s="236" t="str">
        <f t="shared" si="92"/>
        <v/>
      </c>
      <c r="CW47" s="16"/>
      <c r="CX47" s="208" t="str">
        <f t="shared" si="31"/>
        <v/>
      </c>
      <c r="CY47" s="224" t="str">
        <f t="shared" si="31"/>
        <v/>
      </c>
      <c r="CZ47" s="209" t="str">
        <f t="shared" si="32"/>
        <v/>
      </c>
      <c r="DA47" s="252" t="str">
        <f t="shared" si="33"/>
        <v/>
      </c>
      <c r="DB47" s="218"/>
      <c r="DC47" s="267">
        <f>SUM(DD47:DD49)</f>
        <v>0</v>
      </c>
      <c r="DD47" s="278">
        <f t="shared" si="55"/>
        <v>0</v>
      </c>
      <c r="DE47" s="40"/>
      <c r="DF47" s="18"/>
      <c r="DG47" s="18" t="s">
        <v>80</v>
      </c>
      <c r="DH47" s="18"/>
      <c r="DI47" s="18">
        <f>COUNTIF(BM5:BM73,LEFT(DI$35,1))</f>
        <v>0</v>
      </c>
      <c r="DJ47" s="18">
        <f>COUNTIF(BM14:BM76,LEFT(DJ$35,1))</f>
        <v>0</v>
      </c>
      <c r="DK47" s="18">
        <f>COUNTIF(BM14:BM76,LEFT(DK$35,1))</f>
        <v>0</v>
      </c>
    </row>
    <row r="48" spans="1:115" ht="12.75" customHeight="1" x14ac:dyDescent="0.2">
      <c r="A48" s="35" t="str">
        <f t="shared" si="10"/>
        <v>P60</v>
      </c>
      <c r="B48" s="36" t="str">
        <f t="shared" si="26"/>
        <v>P60</v>
      </c>
      <c r="C48" s="45" t="s">
        <v>73</v>
      </c>
      <c r="D48" s="157"/>
      <c r="E48" s="38" t="str">
        <f>IF(D48="","",VLOOKUP(A48,'couple moule presse'!H:O,8,0))</f>
        <v/>
      </c>
      <c r="F48" s="39" t="str">
        <f>IF(D48="","",VLOOKUP(A48,'couple moule presse'!H:M,6,0))</f>
        <v/>
      </c>
      <c r="G48" s="143"/>
      <c r="H48" s="40"/>
      <c r="I48" s="79" t="str">
        <f t="shared" si="11"/>
        <v/>
      </c>
      <c r="J48" s="41"/>
      <c r="K48" s="181"/>
      <c r="L48" s="238" t="str">
        <f t="shared" si="34"/>
        <v/>
      </c>
      <c r="M48" s="143"/>
      <c r="N48" s="40"/>
      <c r="O48" s="79" t="str">
        <f t="shared" si="12"/>
        <v/>
      </c>
      <c r="P48" s="41"/>
      <c r="Q48" s="181"/>
      <c r="R48" s="238" t="str">
        <f t="shared" si="72"/>
        <v/>
      </c>
      <c r="S48" s="143"/>
      <c r="T48" s="40"/>
      <c r="U48" s="79" t="str">
        <f t="shared" si="13"/>
        <v/>
      </c>
      <c r="V48" s="41"/>
      <c r="W48" s="181"/>
      <c r="X48" s="238" t="str">
        <f t="shared" si="73"/>
        <v/>
      </c>
      <c r="Y48" s="143"/>
      <c r="Z48" s="40"/>
      <c r="AA48" s="79" t="str">
        <f t="shared" si="14"/>
        <v/>
      </c>
      <c r="AB48" s="41"/>
      <c r="AC48" s="181"/>
      <c r="AD48" s="238" t="str">
        <f t="shared" si="74"/>
        <v/>
      </c>
      <c r="AE48" s="143"/>
      <c r="AF48" s="40"/>
      <c r="AG48" s="79" t="str">
        <f t="shared" si="15"/>
        <v/>
      </c>
      <c r="AH48" s="41"/>
      <c r="AI48" s="181"/>
      <c r="AJ48" s="238" t="str">
        <f t="shared" si="75"/>
        <v/>
      </c>
      <c r="AK48" s="143"/>
      <c r="AL48" s="40"/>
      <c r="AM48" s="79" t="str">
        <f t="shared" si="16"/>
        <v/>
      </c>
      <c r="AN48" s="41"/>
      <c r="AO48" s="181"/>
      <c r="AP48" s="238" t="str">
        <f t="shared" si="76"/>
        <v/>
      </c>
      <c r="AQ48" s="143"/>
      <c r="AR48" s="40"/>
      <c r="AS48" s="79" t="str">
        <f t="shared" si="17"/>
        <v/>
      </c>
      <c r="AT48" s="41"/>
      <c r="AU48" s="181"/>
      <c r="AV48" s="238" t="str">
        <f t="shared" si="77"/>
        <v/>
      </c>
      <c r="AW48" s="16"/>
      <c r="AX48" s="210" t="str">
        <f t="shared" si="27"/>
        <v/>
      </c>
      <c r="AY48" s="226" t="str">
        <f t="shared" si="27"/>
        <v/>
      </c>
      <c r="AZ48" s="211" t="str">
        <f t="shared" si="28"/>
        <v/>
      </c>
      <c r="BA48" s="253" t="str">
        <f t="shared" si="29"/>
        <v/>
      </c>
      <c r="BB48" s="42"/>
      <c r="BC48" s="45" t="str">
        <f t="shared" si="93"/>
        <v>P60</v>
      </c>
      <c r="BD48" s="157"/>
      <c r="BE48" s="38" t="str">
        <f>IF(BD48="","",VLOOKUP(B48,'couple moule presse'!H:O,8,0))</f>
        <v/>
      </c>
      <c r="BF48" s="39" t="str">
        <f>IF(BD48="","",VLOOKUP(B48,'couple moule presse'!H:M,6,0))</f>
        <v/>
      </c>
      <c r="BG48" s="143"/>
      <c r="BH48" s="40"/>
      <c r="BI48" s="79" t="str">
        <f t="shared" si="94"/>
        <v/>
      </c>
      <c r="BJ48" s="41"/>
      <c r="BK48" s="181"/>
      <c r="BL48" s="238" t="str">
        <f t="shared" si="41"/>
        <v/>
      </c>
      <c r="BM48" s="143"/>
      <c r="BN48" s="40"/>
      <c r="BO48" s="79" t="str">
        <f t="shared" si="95"/>
        <v/>
      </c>
      <c r="BP48" s="41"/>
      <c r="BQ48" s="181"/>
      <c r="BR48" s="238" t="str">
        <f t="shared" si="82"/>
        <v/>
      </c>
      <c r="BS48" s="143"/>
      <c r="BT48" s="40"/>
      <c r="BU48" s="79" t="str">
        <f t="shared" si="96"/>
        <v/>
      </c>
      <c r="BV48" s="41"/>
      <c r="BW48" s="181"/>
      <c r="BX48" s="238" t="str">
        <f t="shared" si="84"/>
        <v/>
      </c>
      <c r="BY48" s="143"/>
      <c r="BZ48" s="40"/>
      <c r="CA48" s="79" t="str">
        <f t="shared" si="97"/>
        <v/>
      </c>
      <c r="CB48" s="41"/>
      <c r="CC48" s="181"/>
      <c r="CD48" s="238" t="str">
        <f t="shared" si="86"/>
        <v/>
      </c>
      <c r="CE48" s="143"/>
      <c r="CF48" s="40"/>
      <c r="CG48" s="79" t="str">
        <f t="shared" si="98"/>
        <v/>
      </c>
      <c r="CH48" s="41"/>
      <c r="CI48" s="181"/>
      <c r="CJ48" s="238" t="str">
        <f t="shared" si="88"/>
        <v/>
      </c>
      <c r="CK48" s="143"/>
      <c r="CL48" s="40"/>
      <c r="CM48" s="79" t="str">
        <f t="shared" si="99"/>
        <v/>
      </c>
      <c r="CN48" s="41"/>
      <c r="CO48" s="181"/>
      <c r="CP48" s="238" t="str">
        <f t="shared" si="90"/>
        <v/>
      </c>
      <c r="CQ48" s="143"/>
      <c r="CR48" s="40"/>
      <c r="CS48" s="79" t="str">
        <f t="shared" si="100"/>
        <v/>
      </c>
      <c r="CT48" s="41"/>
      <c r="CU48" s="181"/>
      <c r="CV48" s="238" t="str">
        <f t="shared" si="92"/>
        <v/>
      </c>
      <c r="CW48" s="16"/>
      <c r="CX48" s="210" t="str">
        <f t="shared" si="31"/>
        <v/>
      </c>
      <c r="CY48" s="226" t="str">
        <f t="shared" si="31"/>
        <v/>
      </c>
      <c r="CZ48" s="211" t="str">
        <f t="shared" si="32"/>
        <v/>
      </c>
      <c r="DA48" s="253" t="str">
        <f t="shared" si="33"/>
        <v/>
      </c>
      <c r="DB48" s="218"/>
      <c r="DC48" s="268"/>
      <c r="DD48" s="279">
        <f t="shared" si="55"/>
        <v>0</v>
      </c>
      <c r="DE48" s="40"/>
      <c r="DF48" s="18"/>
      <c r="DG48" s="18" t="s">
        <v>81</v>
      </c>
      <c r="DH48" s="18"/>
      <c r="DI48" s="18">
        <f>COUNTIF(BS5:BS73,LEFT(DI$35,1))</f>
        <v>0</v>
      </c>
      <c r="DJ48" s="18">
        <f>COUNTIF(BS14:BS76,LEFT(DJ$35,1))</f>
        <v>0</v>
      </c>
      <c r="DK48" s="18">
        <f>COUNTIF(BS14:BS76,LEFT(DK$35,1))</f>
        <v>0</v>
      </c>
    </row>
    <row r="49" spans="1:115" ht="12.75" customHeight="1" x14ac:dyDescent="0.2">
      <c r="A49" s="35" t="str">
        <f t="shared" si="10"/>
        <v>P60</v>
      </c>
      <c r="B49" s="36" t="str">
        <f t="shared" si="26"/>
        <v>P60</v>
      </c>
      <c r="C49" s="51" t="s">
        <v>73</v>
      </c>
      <c r="D49" s="51"/>
      <c r="E49" s="52" t="str">
        <f>IF(D49="","",VLOOKUP(A49,'couple moule presse'!H:O,8,0))</f>
        <v/>
      </c>
      <c r="F49" s="68" t="str">
        <f>IF(D49="","",VLOOKUP(A49,'couple moule presse'!H:M,6,0))</f>
        <v/>
      </c>
      <c r="G49" s="144"/>
      <c r="H49" s="53"/>
      <c r="I49" s="71" t="str">
        <f t="shared" si="11"/>
        <v/>
      </c>
      <c r="J49" s="54"/>
      <c r="K49" s="182"/>
      <c r="L49" s="239" t="str">
        <f t="shared" si="34"/>
        <v/>
      </c>
      <c r="M49" s="144"/>
      <c r="N49" s="53"/>
      <c r="O49" s="71" t="str">
        <f t="shared" si="12"/>
        <v/>
      </c>
      <c r="P49" s="54"/>
      <c r="Q49" s="182"/>
      <c r="R49" s="239" t="str">
        <f t="shared" si="72"/>
        <v/>
      </c>
      <c r="S49" s="144"/>
      <c r="T49" s="53"/>
      <c r="U49" s="71" t="str">
        <f t="shared" si="13"/>
        <v/>
      </c>
      <c r="V49" s="54"/>
      <c r="W49" s="182"/>
      <c r="X49" s="239" t="str">
        <f t="shared" si="73"/>
        <v/>
      </c>
      <c r="Y49" s="144"/>
      <c r="Z49" s="53"/>
      <c r="AA49" s="71" t="str">
        <f t="shared" si="14"/>
        <v/>
      </c>
      <c r="AB49" s="54"/>
      <c r="AC49" s="182"/>
      <c r="AD49" s="239" t="str">
        <f t="shared" si="74"/>
        <v/>
      </c>
      <c r="AE49" s="144"/>
      <c r="AF49" s="53"/>
      <c r="AG49" s="71" t="str">
        <f t="shared" si="15"/>
        <v/>
      </c>
      <c r="AH49" s="54"/>
      <c r="AI49" s="182"/>
      <c r="AJ49" s="239" t="str">
        <f t="shared" si="75"/>
        <v/>
      </c>
      <c r="AK49" s="144"/>
      <c r="AL49" s="53"/>
      <c r="AM49" s="71" t="str">
        <f t="shared" si="16"/>
        <v/>
      </c>
      <c r="AN49" s="54"/>
      <c r="AO49" s="182"/>
      <c r="AP49" s="239" t="str">
        <f t="shared" si="76"/>
        <v/>
      </c>
      <c r="AQ49" s="144"/>
      <c r="AR49" s="53"/>
      <c r="AS49" s="71" t="str">
        <f t="shared" si="17"/>
        <v/>
      </c>
      <c r="AT49" s="54"/>
      <c r="AU49" s="182"/>
      <c r="AV49" s="239" t="str">
        <f t="shared" si="77"/>
        <v/>
      </c>
      <c r="AW49" s="16"/>
      <c r="AX49" s="212" t="str">
        <f t="shared" si="27"/>
        <v/>
      </c>
      <c r="AY49" s="227" t="str">
        <f t="shared" si="27"/>
        <v/>
      </c>
      <c r="AZ49" s="213" t="str">
        <f t="shared" si="28"/>
        <v/>
      </c>
      <c r="BA49" s="254" t="str">
        <f t="shared" si="29"/>
        <v/>
      </c>
      <c r="BB49" s="42"/>
      <c r="BC49" s="51" t="str">
        <f t="shared" si="93"/>
        <v>P60</v>
      </c>
      <c r="BD49" s="51"/>
      <c r="BE49" s="52" t="str">
        <f>IF(BD49="","",VLOOKUP(B49,'couple moule presse'!H:O,8,0))</f>
        <v/>
      </c>
      <c r="BF49" s="68" t="str">
        <f>IF(BD49="","",VLOOKUP(B49,'couple moule presse'!H:M,6,0))</f>
        <v/>
      </c>
      <c r="BG49" s="144"/>
      <c r="BH49" s="53"/>
      <c r="BI49" s="71" t="str">
        <f t="shared" si="94"/>
        <v/>
      </c>
      <c r="BJ49" s="54"/>
      <c r="BK49" s="182"/>
      <c r="BL49" s="239" t="str">
        <f t="shared" si="41"/>
        <v/>
      </c>
      <c r="BM49" s="144"/>
      <c r="BN49" s="53"/>
      <c r="BO49" s="71" t="str">
        <f t="shared" si="95"/>
        <v/>
      </c>
      <c r="BP49" s="54"/>
      <c r="BQ49" s="182"/>
      <c r="BR49" s="239" t="str">
        <f t="shared" si="82"/>
        <v/>
      </c>
      <c r="BS49" s="144"/>
      <c r="BT49" s="53"/>
      <c r="BU49" s="71" t="str">
        <f t="shared" si="96"/>
        <v/>
      </c>
      <c r="BV49" s="54"/>
      <c r="BW49" s="182"/>
      <c r="BX49" s="239" t="str">
        <f t="shared" si="84"/>
        <v/>
      </c>
      <c r="BY49" s="144"/>
      <c r="BZ49" s="53"/>
      <c r="CA49" s="71" t="str">
        <f t="shared" si="97"/>
        <v/>
      </c>
      <c r="CB49" s="54"/>
      <c r="CC49" s="182"/>
      <c r="CD49" s="239" t="str">
        <f t="shared" si="86"/>
        <v/>
      </c>
      <c r="CE49" s="144"/>
      <c r="CF49" s="53"/>
      <c r="CG49" s="71" t="str">
        <f t="shared" si="98"/>
        <v/>
      </c>
      <c r="CH49" s="54"/>
      <c r="CI49" s="182"/>
      <c r="CJ49" s="239" t="str">
        <f t="shared" si="88"/>
        <v/>
      </c>
      <c r="CK49" s="144"/>
      <c r="CL49" s="53"/>
      <c r="CM49" s="71" t="str">
        <f t="shared" si="99"/>
        <v/>
      </c>
      <c r="CN49" s="54"/>
      <c r="CO49" s="182"/>
      <c r="CP49" s="239" t="str">
        <f t="shared" si="90"/>
        <v/>
      </c>
      <c r="CQ49" s="144"/>
      <c r="CR49" s="53"/>
      <c r="CS49" s="71" t="str">
        <f t="shared" si="100"/>
        <v/>
      </c>
      <c r="CT49" s="54"/>
      <c r="CU49" s="182"/>
      <c r="CV49" s="239" t="str">
        <f t="shared" si="92"/>
        <v/>
      </c>
      <c r="CW49" s="16"/>
      <c r="CX49" s="212" t="str">
        <f t="shared" si="31"/>
        <v/>
      </c>
      <c r="CY49" s="227" t="str">
        <f t="shared" si="31"/>
        <v/>
      </c>
      <c r="CZ49" s="213" t="str">
        <f t="shared" si="32"/>
        <v/>
      </c>
      <c r="DA49" s="254" t="str">
        <f t="shared" si="33"/>
        <v/>
      </c>
      <c r="DB49" s="218"/>
      <c r="DC49" s="269"/>
      <c r="DD49" s="280">
        <f t="shared" si="55"/>
        <v>0</v>
      </c>
      <c r="DE49" s="40"/>
      <c r="DF49" s="18"/>
      <c r="DG49" s="18" t="s">
        <v>82</v>
      </c>
      <c r="DH49" s="18"/>
      <c r="DI49" s="18">
        <f>COUNTIF(BY5:BY73,LEFT(DI$35,1))</f>
        <v>3</v>
      </c>
      <c r="DJ49" s="18">
        <f>COUNTIF(BY14:BY76,LEFT(DJ$35,1))</f>
        <v>0</v>
      </c>
      <c r="DK49" s="18">
        <f>COUNTIF(BY14:BY76,LEFT(DK$35,1))</f>
        <v>0</v>
      </c>
    </row>
    <row r="50" spans="1:115" ht="12.6" customHeight="1" x14ac:dyDescent="0.2">
      <c r="A50" s="35" t="str">
        <f t="shared" si="10"/>
        <v>P63</v>
      </c>
      <c r="B50" s="36" t="str">
        <f t="shared" si="26"/>
        <v>P63</v>
      </c>
      <c r="C50" s="37" t="s">
        <v>19</v>
      </c>
      <c r="D50" s="37"/>
      <c r="E50" s="58" t="str">
        <f>IF(D50="","",VLOOKUP(A50,'couple moule presse'!H:O,8,0))</f>
        <v/>
      </c>
      <c r="F50" s="69" t="str">
        <f>IF(D50="","",VLOOKUP(A50,'couple moule presse'!H:M,6,0))</f>
        <v/>
      </c>
      <c r="G50" s="193"/>
      <c r="H50" s="164"/>
      <c r="I50" s="55" t="str">
        <f t="shared" si="11"/>
        <v/>
      </c>
      <c r="J50" s="41"/>
      <c r="K50" s="180"/>
      <c r="L50" s="240" t="str">
        <f t="shared" si="34"/>
        <v/>
      </c>
      <c r="M50" s="193"/>
      <c r="N50" s="164"/>
      <c r="O50" s="55" t="str">
        <f t="shared" si="12"/>
        <v/>
      </c>
      <c r="P50" s="41"/>
      <c r="Q50" s="180"/>
      <c r="R50" s="240" t="str">
        <f t="shared" si="72"/>
        <v/>
      </c>
      <c r="S50" s="193"/>
      <c r="T50" s="164"/>
      <c r="U50" s="55" t="str">
        <f t="shared" si="13"/>
        <v/>
      </c>
      <c r="V50" s="41"/>
      <c r="W50" s="180"/>
      <c r="X50" s="240" t="str">
        <f t="shared" si="73"/>
        <v/>
      </c>
      <c r="Y50" s="193"/>
      <c r="Z50" s="164"/>
      <c r="AA50" s="55" t="str">
        <f t="shared" si="14"/>
        <v/>
      </c>
      <c r="AB50" s="41"/>
      <c r="AC50" s="180"/>
      <c r="AD50" s="240" t="str">
        <f t="shared" si="74"/>
        <v/>
      </c>
      <c r="AE50" s="193"/>
      <c r="AF50" s="164"/>
      <c r="AG50" s="55" t="str">
        <f t="shared" si="15"/>
        <v/>
      </c>
      <c r="AH50" s="41"/>
      <c r="AI50" s="180"/>
      <c r="AJ50" s="240" t="str">
        <f t="shared" si="75"/>
        <v/>
      </c>
      <c r="AK50" s="193"/>
      <c r="AL50" s="164"/>
      <c r="AM50" s="55" t="str">
        <f t="shared" si="16"/>
        <v/>
      </c>
      <c r="AN50" s="41"/>
      <c r="AO50" s="180"/>
      <c r="AP50" s="240" t="str">
        <f t="shared" si="76"/>
        <v/>
      </c>
      <c r="AQ50" s="193"/>
      <c r="AR50" s="164"/>
      <c r="AS50" s="55" t="str">
        <f t="shared" si="17"/>
        <v/>
      </c>
      <c r="AT50" s="41"/>
      <c r="AU50" s="180"/>
      <c r="AV50" s="240" t="str">
        <f t="shared" si="77"/>
        <v/>
      </c>
      <c r="AW50" s="64"/>
      <c r="AX50" s="214" t="str">
        <f t="shared" si="27"/>
        <v/>
      </c>
      <c r="AY50" s="229" t="str">
        <f t="shared" si="27"/>
        <v/>
      </c>
      <c r="AZ50" s="205" t="str">
        <f t="shared" si="28"/>
        <v/>
      </c>
      <c r="BA50" s="255" t="str">
        <f t="shared" si="29"/>
        <v/>
      </c>
      <c r="BB50" s="42"/>
      <c r="BC50" s="37" t="str">
        <f t="shared" si="93"/>
        <v>P63</v>
      </c>
      <c r="BD50" s="37"/>
      <c r="BE50" s="58" t="str">
        <f>IF(BD50="","",VLOOKUP(B50,'couple moule presse'!H:O,8,0))</f>
        <v/>
      </c>
      <c r="BF50" s="69" t="str">
        <f>IF(BD50="","",VLOOKUP(B50,'couple moule presse'!H:M,6,0))</f>
        <v/>
      </c>
      <c r="BG50" s="191"/>
      <c r="BH50" s="160"/>
      <c r="BI50" s="40" t="str">
        <f t="shared" si="94"/>
        <v/>
      </c>
      <c r="BJ50" s="41"/>
      <c r="BK50" s="181"/>
      <c r="BL50" s="236" t="str">
        <f t="shared" si="41"/>
        <v/>
      </c>
      <c r="BM50" s="191"/>
      <c r="BN50" s="160"/>
      <c r="BO50" s="40" t="str">
        <f t="shared" si="95"/>
        <v/>
      </c>
      <c r="BP50" s="41"/>
      <c r="BQ50" s="181"/>
      <c r="BR50" s="236" t="str">
        <f t="shared" si="82"/>
        <v/>
      </c>
      <c r="BS50" s="191"/>
      <c r="BT50" s="160"/>
      <c r="BU50" s="40" t="str">
        <f t="shared" si="96"/>
        <v/>
      </c>
      <c r="BV50" s="41"/>
      <c r="BW50" s="181"/>
      <c r="BX50" s="236" t="str">
        <f t="shared" si="84"/>
        <v/>
      </c>
      <c r="BY50" s="191"/>
      <c r="BZ50" s="160"/>
      <c r="CA50" s="40" t="str">
        <f t="shared" si="97"/>
        <v/>
      </c>
      <c r="CB50" s="41"/>
      <c r="CC50" s="181"/>
      <c r="CD50" s="236" t="str">
        <f t="shared" si="86"/>
        <v/>
      </c>
      <c r="CE50" s="191"/>
      <c r="CF50" s="160"/>
      <c r="CG50" s="40" t="str">
        <f t="shared" si="98"/>
        <v/>
      </c>
      <c r="CH50" s="41"/>
      <c r="CI50" s="181"/>
      <c r="CJ50" s="236" t="str">
        <f t="shared" si="88"/>
        <v/>
      </c>
      <c r="CK50" s="191"/>
      <c r="CL50" s="160"/>
      <c r="CM50" s="40" t="str">
        <f t="shared" si="99"/>
        <v/>
      </c>
      <c r="CN50" s="41"/>
      <c r="CO50" s="181"/>
      <c r="CP50" s="236" t="str">
        <f t="shared" si="90"/>
        <v/>
      </c>
      <c r="CQ50" s="191"/>
      <c r="CR50" s="160"/>
      <c r="CS50" s="40" t="str">
        <f t="shared" si="100"/>
        <v/>
      </c>
      <c r="CT50" s="41"/>
      <c r="CU50" s="181"/>
      <c r="CV50" s="236" t="str">
        <f t="shared" si="92"/>
        <v/>
      </c>
      <c r="CW50" s="64"/>
      <c r="CX50" s="214" t="str">
        <f t="shared" si="31"/>
        <v/>
      </c>
      <c r="CY50" s="229" t="str">
        <f t="shared" si="31"/>
        <v/>
      </c>
      <c r="CZ50" s="205" t="str">
        <f t="shared" si="32"/>
        <v/>
      </c>
      <c r="DA50" s="255" t="str">
        <f t="shared" si="33"/>
        <v/>
      </c>
      <c r="DB50" s="147"/>
      <c r="DC50" s="270">
        <f>SUM(DD50:DD53)</f>
        <v>1</v>
      </c>
      <c r="DD50" s="261">
        <f t="shared" si="55"/>
        <v>0</v>
      </c>
      <c r="DE50" s="40"/>
      <c r="DF50" s="18"/>
      <c r="DG50" s="18" t="s">
        <v>83</v>
      </c>
      <c r="DH50" s="18"/>
      <c r="DI50" s="18">
        <f>COUNTIF(CE5:CE73,LEFT(DI$35,1))</f>
        <v>1</v>
      </c>
      <c r="DJ50" s="18">
        <f>COUNTIF(CE14:CE76,LEFT(DJ$35,1))</f>
        <v>0</v>
      </c>
      <c r="DK50" s="18">
        <f>COUNTIF(CE14:CE76,LEFT(DK$35,1))</f>
        <v>0</v>
      </c>
    </row>
    <row r="51" spans="1:115" ht="12.6" customHeight="1" x14ac:dyDescent="0.2">
      <c r="A51" s="35" t="str">
        <f t="shared" si="10"/>
        <v>P63CL360</v>
      </c>
      <c r="B51" s="36" t="str">
        <f t="shared" si="26"/>
        <v>P63CL360</v>
      </c>
      <c r="C51" s="45" t="s">
        <v>19</v>
      </c>
      <c r="D51" s="324" t="s">
        <v>18</v>
      </c>
      <c r="E51" s="38" t="str">
        <f>IF(D51="","",VLOOKUP(A51,'couple moule presse'!H:O,8,0))</f>
        <v>P</v>
      </c>
      <c r="F51" s="70">
        <f>IF(D51="","",VLOOKUP(A51,'couple moule presse'!H:M,6,0))</f>
        <v>1021.0909090909091</v>
      </c>
      <c r="G51" s="191"/>
      <c r="H51" s="160">
        <v>24</v>
      </c>
      <c r="I51" s="40">
        <f t="shared" si="11"/>
        <v>1021.0909090909091</v>
      </c>
      <c r="J51" s="41"/>
      <c r="K51" s="181"/>
      <c r="L51" s="241">
        <f t="shared" si="34"/>
        <v>0</v>
      </c>
      <c r="M51" s="191"/>
      <c r="N51" s="160">
        <v>24</v>
      </c>
      <c r="O51" s="40">
        <f t="shared" si="12"/>
        <v>1021.0909090909091</v>
      </c>
      <c r="P51" s="41"/>
      <c r="Q51" s="181"/>
      <c r="R51" s="241">
        <f t="shared" si="72"/>
        <v>0</v>
      </c>
      <c r="S51" s="191"/>
      <c r="T51" s="160">
        <v>24</v>
      </c>
      <c r="U51" s="40">
        <f t="shared" si="13"/>
        <v>1021.0909090909091</v>
      </c>
      <c r="V51" s="41"/>
      <c r="W51" s="181"/>
      <c r="X51" s="241">
        <f t="shared" si="73"/>
        <v>0</v>
      </c>
      <c r="Y51" s="191"/>
      <c r="Z51" s="160">
        <v>24</v>
      </c>
      <c r="AA51" s="40">
        <f t="shared" si="14"/>
        <v>1021.0909090909091</v>
      </c>
      <c r="AB51" s="41"/>
      <c r="AC51" s="181"/>
      <c r="AD51" s="241">
        <f t="shared" si="74"/>
        <v>0</v>
      </c>
      <c r="AE51" s="191"/>
      <c r="AF51" s="160">
        <v>24</v>
      </c>
      <c r="AG51" s="40">
        <f t="shared" si="15"/>
        <v>1021.0909090909091</v>
      </c>
      <c r="AH51" s="41"/>
      <c r="AI51" s="181"/>
      <c r="AJ51" s="241">
        <f t="shared" si="75"/>
        <v>0</v>
      </c>
      <c r="AK51" s="191"/>
      <c r="AL51" s="160">
        <v>24</v>
      </c>
      <c r="AM51" s="40">
        <f t="shared" si="16"/>
        <v>1021.0909090909091</v>
      </c>
      <c r="AN51" s="41"/>
      <c r="AO51" s="181"/>
      <c r="AP51" s="241">
        <f t="shared" si="76"/>
        <v>0</v>
      </c>
      <c r="AQ51" s="191"/>
      <c r="AR51" s="160">
        <v>24</v>
      </c>
      <c r="AS51" s="40">
        <f t="shared" si="17"/>
        <v>1021.0909090909091</v>
      </c>
      <c r="AT51" s="41"/>
      <c r="AU51" s="181"/>
      <c r="AV51" s="241">
        <f t="shared" si="77"/>
        <v>0</v>
      </c>
      <c r="AW51" s="16"/>
      <c r="AX51" s="215">
        <f t="shared" si="27"/>
        <v>7147.636363636364</v>
      </c>
      <c r="AY51" s="230" t="str">
        <f t="shared" si="27"/>
        <v/>
      </c>
      <c r="AZ51" s="203">
        <f t="shared" si="28"/>
        <v>7147.636363636364</v>
      </c>
      <c r="BA51" s="256">
        <f t="shared" si="29"/>
        <v>0</v>
      </c>
      <c r="BB51" s="42"/>
      <c r="BC51" s="45" t="str">
        <f t="shared" si="93"/>
        <v>P63</v>
      </c>
      <c r="BD51" s="157" t="s">
        <v>18</v>
      </c>
      <c r="BE51" s="38" t="str">
        <f>IF(BD51="","",VLOOKUP(B51,'couple moule presse'!H:O,8,0))</f>
        <v>P</v>
      </c>
      <c r="BF51" s="70">
        <f>IF(BD51="","",VLOOKUP(B51,'couple moule presse'!H:M,6,0))</f>
        <v>1021.0909090909091</v>
      </c>
      <c r="BG51" s="191"/>
      <c r="BH51" s="160">
        <v>24</v>
      </c>
      <c r="BI51" s="40">
        <f t="shared" si="94"/>
        <v>1021.0909090909091</v>
      </c>
      <c r="BJ51" s="41"/>
      <c r="BK51" s="181"/>
      <c r="BL51" s="237">
        <f t="shared" si="41"/>
        <v>0</v>
      </c>
      <c r="BM51" s="191"/>
      <c r="BN51" s="160">
        <v>24</v>
      </c>
      <c r="BO51" s="40">
        <f t="shared" si="95"/>
        <v>1021.0909090909091</v>
      </c>
      <c r="BP51" s="41"/>
      <c r="BQ51" s="181"/>
      <c r="BR51" s="237">
        <f t="shared" si="82"/>
        <v>0</v>
      </c>
      <c r="BS51" s="191"/>
      <c r="BT51" s="160">
        <v>24</v>
      </c>
      <c r="BU51" s="40">
        <f t="shared" si="96"/>
        <v>1021.0909090909091</v>
      </c>
      <c r="BV51" s="41"/>
      <c r="BW51" s="181"/>
      <c r="BX51" s="237">
        <f t="shared" si="84"/>
        <v>0</v>
      </c>
      <c r="BY51" s="191"/>
      <c r="BZ51" s="160">
        <v>24</v>
      </c>
      <c r="CA51" s="40">
        <f t="shared" si="97"/>
        <v>1021.0909090909091</v>
      </c>
      <c r="CB51" s="41"/>
      <c r="CC51" s="181"/>
      <c r="CD51" s="237">
        <f t="shared" si="86"/>
        <v>0</v>
      </c>
      <c r="CE51" s="191"/>
      <c r="CF51" s="160">
        <v>24</v>
      </c>
      <c r="CG51" s="40">
        <f t="shared" si="98"/>
        <v>1021.0909090909091</v>
      </c>
      <c r="CH51" s="41"/>
      <c r="CI51" s="181"/>
      <c r="CJ51" s="237">
        <f t="shared" si="88"/>
        <v>0</v>
      </c>
      <c r="CK51" s="191"/>
      <c r="CL51" s="160">
        <v>24</v>
      </c>
      <c r="CM51" s="40">
        <f t="shared" si="99"/>
        <v>1021.0909090909091</v>
      </c>
      <c r="CN51" s="41"/>
      <c r="CO51" s="181"/>
      <c r="CP51" s="237">
        <f t="shared" si="90"/>
        <v>0</v>
      </c>
      <c r="CQ51" s="191"/>
      <c r="CR51" s="160">
        <v>24</v>
      </c>
      <c r="CS51" s="40">
        <f t="shared" si="100"/>
        <v>1021.0909090909091</v>
      </c>
      <c r="CT51" s="41"/>
      <c r="CU51" s="181"/>
      <c r="CV51" s="237">
        <f t="shared" si="92"/>
        <v>0</v>
      </c>
      <c r="CW51" s="64"/>
      <c r="CX51" s="215">
        <f t="shared" si="31"/>
        <v>7147.636363636364</v>
      </c>
      <c r="CY51" s="230" t="str">
        <f t="shared" si="31"/>
        <v/>
      </c>
      <c r="CZ51" s="203">
        <f t="shared" si="32"/>
        <v>7147.636363636364</v>
      </c>
      <c r="DA51" s="256">
        <f t="shared" si="33"/>
        <v>0</v>
      </c>
      <c r="DB51" s="147"/>
      <c r="DC51" s="271"/>
      <c r="DD51" s="258">
        <f t="shared" si="55"/>
        <v>1</v>
      </c>
      <c r="DE51" s="40"/>
      <c r="DF51" s="18"/>
      <c r="DG51" s="18" t="s">
        <v>84</v>
      </c>
      <c r="DH51" s="18"/>
      <c r="DI51" s="18">
        <f>COUNTIF(CK5:CK73,LEFT(DI$35,1))</f>
        <v>0</v>
      </c>
      <c r="DJ51" s="18">
        <f>COUNTIF(CK14:CK76,LEFT(DJ$35,1))</f>
        <v>0</v>
      </c>
      <c r="DK51" s="18">
        <f>COUNTIF(CK14:CK76,LEFT(DK$35,1))</f>
        <v>0</v>
      </c>
    </row>
    <row r="52" spans="1:115" ht="12.6" customHeight="1" x14ac:dyDescent="0.2">
      <c r="A52" s="35" t="str">
        <f t="shared" si="10"/>
        <v>P63</v>
      </c>
      <c r="B52" s="36" t="str">
        <f t="shared" si="26"/>
        <v>P63</v>
      </c>
      <c r="C52" s="45" t="s">
        <v>19</v>
      </c>
      <c r="D52" s="157"/>
      <c r="E52" s="38" t="str">
        <f>IF(D52="","",VLOOKUP(A52,'couple moule presse'!H:O,8,0))</f>
        <v/>
      </c>
      <c r="F52" s="70" t="str">
        <f>IF(D52="","",VLOOKUP(A52,'couple moule presse'!H:M,6,0))</f>
        <v/>
      </c>
      <c r="G52" s="191"/>
      <c r="H52" s="160"/>
      <c r="I52" s="40" t="str">
        <f t="shared" si="11"/>
        <v/>
      </c>
      <c r="J52" s="47"/>
      <c r="K52" s="181"/>
      <c r="L52" s="241" t="str">
        <f t="shared" si="34"/>
        <v/>
      </c>
      <c r="M52" s="191"/>
      <c r="N52" s="160"/>
      <c r="O52" s="40" t="str">
        <f t="shared" si="12"/>
        <v/>
      </c>
      <c r="P52" s="47"/>
      <c r="Q52" s="181"/>
      <c r="R52" s="241" t="str">
        <f t="shared" si="72"/>
        <v/>
      </c>
      <c r="S52" s="191"/>
      <c r="T52" s="160"/>
      <c r="U52" s="40" t="str">
        <f t="shared" si="13"/>
        <v/>
      </c>
      <c r="V52" s="47"/>
      <c r="W52" s="181"/>
      <c r="X52" s="241" t="str">
        <f t="shared" si="73"/>
        <v/>
      </c>
      <c r="Y52" s="191"/>
      <c r="Z52" s="160"/>
      <c r="AA52" s="40" t="str">
        <f t="shared" si="14"/>
        <v/>
      </c>
      <c r="AB52" s="47"/>
      <c r="AC52" s="181"/>
      <c r="AD52" s="241" t="str">
        <f t="shared" si="74"/>
        <v/>
      </c>
      <c r="AE52" s="191"/>
      <c r="AF52" s="160"/>
      <c r="AG52" s="40" t="str">
        <f t="shared" si="15"/>
        <v/>
      </c>
      <c r="AH52" s="47"/>
      <c r="AI52" s="181"/>
      <c r="AJ52" s="241" t="str">
        <f t="shared" si="75"/>
        <v/>
      </c>
      <c r="AK52" s="191"/>
      <c r="AL52" s="160"/>
      <c r="AM52" s="40" t="str">
        <f t="shared" si="16"/>
        <v/>
      </c>
      <c r="AN52" s="47"/>
      <c r="AO52" s="181"/>
      <c r="AP52" s="241" t="str">
        <f t="shared" si="76"/>
        <v/>
      </c>
      <c r="AQ52" s="191"/>
      <c r="AR52" s="160"/>
      <c r="AS52" s="40" t="str">
        <f t="shared" si="17"/>
        <v/>
      </c>
      <c r="AT52" s="47"/>
      <c r="AU52" s="181"/>
      <c r="AV52" s="241" t="str">
        <f t="shared" si="77"/>
        <v/>
      </c>
      <c r="AW52" s="16"/>
      <c r="AX52" s="215" t="str">
        <f t="shared" si="27"/>
        <v/>
      </c>
      <c r="AY52" s="230" t="str">
        <f t="shared" si="27"/>
        <v/>
      </c>
      <c r="AZ52" s="203" t="str">
        <f t="shared" si="28"/>
        <v/>
      </c>
      <c r="BA52" s="256" t="str">
        <f t="shared" si="29"/>
        <v/>
      </c>
      <c r="BB52" s="42"/>
      <c r="BC52" s="45" t="str">
        <f t="shared" si="93"/>
        <v>P63</v>
      </c>
      <c r="BD52" s="157"/>
      <c r="BE52" s="38" t="str">
        <f>IF(BD52="","",VLOOKUP(B52,'couple moule presse'!H:O,8,0))</f>
        <v/>
      </c>
      <c r="BF52" s="70" t="str">
        <f>IF(BD52="","",VLOOKUP(B52,'couple moule presse'!H:M,6,0))</f>
        <v/>
      </c>
      <c r="BG52" s="191"/>
      <c r="BH52" s="160"/>
      <c r="BI52" s="40" t="str">
        <f t="shared" si="94"/>
        <v/>
      </c>
      <c r="BJ52" s="41"/>
      <c r="BK52" s="181"/>
      <c r="BL52" s="238" t="str">
        <f t="shared" si="41"/>
        <v/>
      </c>
      <c r="BM52" s="191"/>
      <c r="BN52" s="160"/>
      <c r="BO52" s="40" t="str">
        <f t="shared" si="95"/>
        <v/>
      </c>
      <c r="BP52" s="41"/>
      <c r="BQ52" s="181"/>
      <c r="BR52" s="238" t="str">
        <f t="shared" si="82"/>
        <v/>
      </c>
      <c r="BS52" s="191"/>
      <c r="BT52" s="160"/>
      <c r="BU52" s="40" t="str">
        <f t="shared" si="96"/>
        <v/>
      </c>
      <c r="BV52" s="41"/>
      <c r="BW52" s="181"/>
      <c r="BX52" s="238" t="str">
        <f t="shared" si="84"/>
        <v/>
      </c>
      <c r="BY52" s="191"/>
      <c r="BZ52" s="160"/>
      <c r="CA52" s="40" t="str">
        <f t="shared" si="97"/>
        <v/>
      </c>
      <c r="CB52" s="41"/>
      <c r="CC52" s="181"/>
      <c r="CD52" s="238" t="str">
        <f t="shared" si="86"/>
        <v/>
      </c>
      <c r="CE52" s="191"/>
      <c r="CF52" s="160"/>
      <c r="CG52" s="40" t="str">
        <f t="shared" si="98"/>
        <v/>
      </c>
      <c r="CH52" s="41"/>
      <c r="CI52" s="181"/>
      <c r="CJ52" s="238" t="str">
        <f t="shared" si="88"/>
        <v/>
      </c>
      <c r="CK52" s="191"/>
      <c r="CL52" s="160"/>
      <c r="CM52" s="40" t="str">
        <f t="shared" si="99"/>
        <v/>
      </c>
      <c r="CN52" s="41"/>
      <c r="CO52" s="181"/>
      <c r="CP52" s="238" t="str">
        <f t="shared" si="90"/>
        <v/>
      </c>
      <c r="CQ52" s="191"/>
      <c r="CR52" s="160"/>
      <c r="CS52" s="40" t="str">
        <f t="shared" si="100"/>
        <v/>
      </c>
      <c r="CT52" s="41"/>
      <c r="CU52" s="181"/>
      <c r="CV52" s="238" t="str">
        <f t="shared" si="92"/>
        <v/>
      </c>
      <c r="CW52" s="64"/>
      <c r="CX52" s="215" t="str">
        <f t="shared" si="31"/>
        <v/>
      </c>
      <c r="CY52" s="230" t="str">
        <f t="shared" si="31"/>
        <v/>
      </c>
      <c r="CZ52" s="203" t="str">
        <f t="shared" si="32"/>
        <v/>
      </c>
      <c r="DA52" s="256" t="str">
        <f t="shared" si="33"/>
        <v/>
      </c>
      <c r="DB52" s="147"/>
      <c r="DC52" s="271"/>
      <c r="DD52" s="258">
        <f t="shared" si="55"/>
        <v>0</v>
      </c>
      <c r="DE52" s="40"/>
      <c r="DF52" s="18"/>
      <c r="DG52" s="18" t="s">
        <v>85</v>
      </c>
      <c r="DH52" s="18"/>
      <c r="DI52" s="18">
        <f>COUNTIF(CQ5:CQ73,LEFT(DI$35,1))</f>
        <v>0</v>
      </c>
      <c r="DJ52" s="18">
        <f>COUNTIF(CQ14:CQ76,LEFT(DJ$35,1))</f>
        <v>0</v>
      </c>
      <c r="DK52" s="18">
        <f>COUNTIF(CQ14:CQ76,LEFT(DK$35,1))</f>
        <v>0</v>
      </c>
    </row>
    <row r="53" spans="1:115" ht="12.6" customHeight="1" x14ac:dyDescent="0.2">
      <c r="A53" s="35" t="str">
        <f t="shared" si="10"/>
        <v>P63</v>
      </c>
      <c r="B53" s="36" t="str">
        <f t="shared" si="26"/>
        <v>P63</v>
      </c>
      <c r="C53" s="51" t="s">
        <v>19</v>
      </c>
      <c r="D53" s="51"/>
      <c r="E53" s="52" t="str">
        <f>IF(D53="","",VLOOKUP(A53,'couple moule presse'!H:O,8,0))</f>
        <v/>
      </c>
      <c r="F53" s="61" t="str">
        <f>IF(D53="","",VLOOKUP(A53,'couple moule presse'!H:M,6,0))</f>
        <v/>
      </c>
      <c r="G53" s="192"/>
      <c r="H53" s="231"/>
      <c r="I53" s="71" t="str">
        <f t="shared" si="11"/>
        <v/>
      </c>
      <c r="J53" s="54"/>
      <c r="K53" s="182"/>
      <c r="L53" s="242" t="str">
        <f t="shared" si="34"/>
        <v/>
      </c>
      <c r="M53" s="192"/>
      <c r="N53" s="231"/>
      <c r="O53" s="71" t="str">
        <f t="shared" si="12"/>
        <v/>
      </c>
      <c r="P53" s="54"/>
      <c r="Q53" s="182"/>
      <c r="R53" s="242" t="str">
        <f t="shared" si="72"/>
        <v/>
      </c>
      <c r="S53" s="192"/>
      <c r="T53" s="231"/>
      <c r="U53" s="71" t="str">
        <f t="shared" si="13"/>
        <v/>
      </c>
      <c r="V53" s="54"/>
      <c r="W53" s="182"/>
      <c r="X53" s="242" t="str">
        <f t="shared" si="73"/>
        <v/>
      </c>
      <c r="Y53" s="192"/>
      <c r="Z53" s="231"/>
      <c r="AA53" s="71" t="str">
        <f t="shared" si="14"/>
        <v/>
      </c>
      <c r="AB53" s="54"/>
      <c r="AC53" s="182"/>
      <c r="AD53" s="242" t="str">
        <f t="shared" si="74"/>
        <v/>
      </c>
      <c r="AE53" s="192"/>
      <c r="AF53" s="231"/>
      <c r="AG53" s="71" t="str">
        <f t="shared" si="15"/>
        <v/>
      </c>
      <c r="AH53" s="54"/>
      <c r="AI53" s="182"/>
      <c r="AJ53" s="242" t="str">
        <f t="shared" si="75"/>
        <v/>
      </c>
      <c r="AK53" s="192"/>
      <c r="AL53" s="231"/>
      <c r="AM53" s="71" t="str">
        <f t="shared" si="16"/>
        <v/>
      </c>
      <c r="AN53" s="54"/>
      <c r="AO53" s="182"/>
      <c r="AP53" s="242" t="str">
        <f t="shared" si="76"/>
        <v/>
      </c>
      <c r="AQ53" s="192"/>
      <c r="AR53" s="231"/>
      <c r="AS53" s="71" t="str">
        <f t="shared" si="17"/>
        <v/>
      </c>
      <c r="AT53" s="54"/>
      <c r="AU53" s="182"/>
      <c r="AV53" s="242" t="str">
        <f t="shared" si="77"/>
        <v/>
      </c>
      <c r="AW53" s="16"/>
      <c r="AX53" s="216" t="str">
        <f t="shared" si="27"/>
        <v/>
      </c>
      <c r="AY53" s="232" t="str">
        <f t="shared" si="27"/>
        <v/>
      </c>
      <c r="AZ53" s="204" t="str">
        <f t="shared" si="28"/>
        <v/>
      </c>
      <c r="BA53" s="257" t="str">
        <f t="shared" si="29"/>
        <v/>
      </c>
      <c r="BB53" s="42"/>
      <c r="BC53" s="51" t="str">
        <f t="shared" si="93"/>
        <v>P63</v>
      </c>
      <c r="BD53" s="51"/>
      <c r="BE53" s="38" t="str">
        <f>IF(BD53="","",VLOOKUP(B53,'couple moule presse'!H:O,8,0))</f>
        <v/>
      </c>
      <c r="BF53" s="70" t="str">
        <f>IF(BD53="","",VLOOKUP(B53,'couple moule presse'!H:M,6,0))</f>
        <v/>
      </c>
      <c r="BG53" s="192"/>
      <c r="BH53" s="161"/>
      <c r="BI53" s="40" t="str">
        <f t="shared" si="94"/>
        <v/>
      </c>
      <c r="BJ53" s="54"/>
      <c r="BK53" s="181"/>
      <c r="BL53" s="239" t="str">
        <f t="shared" si="41"/>
        <v/>
      </c>
      <c r="BM53" s="192"/>
      <c r="BN53" s="161"/>
      <c r="BO53" s="40" t="str">
        <f t="shared" si="95"/>
        <v/>
      </c>
      <c r="BP53" s="54"/>
      <c r="BQ53" s="181"/>
      <c r="BR53" s="239" t="str">
        <f t="shared" si="82"/>
        <v/>
      </c>
      <c r="BS53" s="192"/>
      <c r="BT53" s="161"/>
      <c r="BU53" s="40" t="str">
        <f t="shared" si="96"/>
        <v/>
      </c>
      <c r="BV53" s="54"/>
      <c r="BW53" s="181"/>
      <c r="BX53" s="239" t="str">
        <f t="shared" si="84"/>
        <v/>
      </c>
      <c r="BY53" s="192"/>
      <c r="BZ53" s="161"/>
      <c r="CA53" s="40" t="str">
        <f t="shared" si="97"/>
        <v/>
      </c>
      <c r="CB53" s="54"/>
      <c r="CC53" s="181"/>
      <c r="CD53" s="239" t="str">
        <f t="shared" si="86"/>
        <v/>
      </c>
      <c r="CE53" s="192"/>
      <c r="CF53" s="161"/>
      <c r="CG53" s="40" t="str">
        <f t="shared" si="98"/>
        <v/>
      </c>
      <c r="CH53" s="54"/>
      <c r="CI53" s="181"/>
      <c r="CJ53" s="239" t="str">
        <f t="shared" si="88"/>
        <v/>
      </c>
      <c r="CK53" s="192"/>
      <c r="CL53" s="161"/>
      <c r="CM53" s="40" t="str">
        <f t="shared" si="99"/>
        <v/>
      </c>
      <c r="CN53" s="54"/>
      <c r="CO53" s="181"/>
      <c r="CP53" s="239" t="str">
        <f t="shared" si="90"/>
        <v/>
      </c>
      <c r="CQ53" s="192"/>
      <c r="CR53" s="161"/>
      <c r="CS53" s="40" t="str">
        <f t="shared" si="100"/>
        <v/>
      </c>
      <c r="CT53" s="54"/>
      <c r="CU53" s="181"/>
      <c r="CV53" s="239" t="str">
        <f t="shared" si="92"/>
        <v/>
      </c>
      <c r="CW53" s="64"/>
      <c r="CX53" s="216" t="str">
        <f t="shared" si="31"/>
        <v/>
      </c>
      <c r="CY53" s="232" t="str">
        <f t="shared" si="31"/>
        <v/>
      </c>
      <c r="CZ53" s="204" t="str">
        <f t="shared" si="32"/>
        <v/>
      </c>
      <c r="DA53" s="257" t="str">
        <f t="shared" si="33"/>
        <v/>
      </c>
      <c r="DB53" s="147"/>
      <c r="DC53" s="272"/>
      <c r="DD53" s="260">
        <f t="shared" si="55"/>
        <v>0</v>
      </c>
      <c r="DE53" s="40"/>
      <c r="DF53" s="18"/>
      <c r="DG53" s="65"/>
      <c r="DH53" s="65"/>
      <c r="DI53" s="65"/>
      <c r="DJ53" s="18"/>
      <c r="DK53" s="18"/>
    </row>
    <row r="54" spans="1:115" ht="12.75" customHeight="1" x14ac:dyDescent="0.2">
      <c r="A54" s="35" t="str">
        <f t="shared" si="10"/>
        <v>P64</v>
      </c>
      <c r="B54" s="36" t="str">
        <f t="shared" si="26"/>
        <v>P64</v>
      </c>
      <c r="C54" s="37" t="s">
        <v>52</v>
      </c>
      <c r="D54" s="37"/>
      <c r="E54" s="100" t="str">
        <f>IF(D54="","",VLOOKUP(A54,'couple moule presse'!H:O,8,0))</f>
        <v/>
      </c>
      <c r="F54" s="63" t="str">
        <f>IF(D54="","",VLOOKUP(A54,'couple moule presse'!H:M,6,0))</f>
        <v/>
      </c>
      <c r="G54" s="194"/>
      <c r="H54" s="166"/>
      <c r="I54" s="97" t="str">
        <f t="shared" si="11"/>
        <v/>
      </c>
      <c r="J54" s="99"/>
      <c r="K54" s="180"/>
      <c r="L54" s="236" t="str">
        <f t="shared" si="34"/>
        <v/>
      </c>
      <c r="M54" s="194"/>
      <c r="N54" s="166"/>
      <c r="O54" s="97" t="str">
        <f t="shared" si="12"/>
        <v/>
      </c>
      <c r="P54" s="99"/>
      <c r="Q54" s="180"/>
      <c r="R54" s="236" t="str">
        <f t="shared" si="72"/>
        <v/>
      </c>
      <c r="S54" s="194"/>
      <c r="T54" s="166"/>
      <c r="U54" s="97" t="str">
        <f t="shared" si="13"/>
        <v/>
      </c>
      <c r="V54" s="99"/>
      <c r="W54" s="180"/>
      <c r="X54" s="236" t="str">
        <f t="shared" si="73"/>
        <v/>
      </c>
      <c r="Y54" s="194"/>
      <c r="Z54" s="166"/>
      <c r="AA54" s="97" t="str">
        <f t="shared" si="14"/>
        <v/>
      </c>
      <c r="AB54" s="99"/>
      <c r="AC54" s="180"/>
      <c r="AD54" s="236" t="str">
        <f t="shared" si="74"/>
        <v/>
      </c>
      <c r="AE54" s="194"/>
      <c r="AF54" s="166"/>
      <c r="AG54" s="97" t="str">
        <f t="shared" si="15"/>
        <v/>
      </c>
      <c r="AH54" s="99"/>
      <c r="AI54" s="180"/>
      <c r="AJ54" s="236" t="str">
        <f t="shared" si="75"/>
        <v/>
      </c>
      <c r="AK54" s="194"/>
      <c r="AL54" s="166"/>
      <c r="AM54" s="97" t="str">
        <f t="shared" si="16"/>
        <v/>
      </c>
      <c r="AN54" s="99"/>
      <c r="AO54" s="180"/>
      <c r="AP54" s="236" t="str">
        <f t="shared" si="76"/>
        <v/>
      </c>
      <c r="AQ54" s="194"/>
      <c r="AR54" s="166"/>
      <c r="AS54" s="97" t="str">
        <f t="shared" si="17"/>
        <v/>
      </c>
      <c r="AT54" s="99"/>
      <c r="AU54" s="180"/>
      <c r="AV54" s="236" t="str">
        <f t="shared" si="77"/>
        <v/>
      </c>
      <c r="AW54" s="16"/>
      <c r="AX54" s="208" t="str">
        <f t="shared" si="27"/>
        <v/>
      </c>
      <c r="AY54" s="224" t="str">
        <f t="shared" si="27"/>
        <v/>
      </c>
      <c r="AZ54" s="209" t="str">
        <f t="shared" si="28"/>
        <v/>
      </c>
      <c r="BA54" s="252" t="str">
        <f t="shared" si="29"/>
        <v/>
      </c>
      <c r="BB54" s="42"/>
      <c r="BC54" s="37" t="s">
        <v>52</v>
      </c>
      <c r="BD54" s="157"/>
      <c r="BE54" s="100" t="str">
        <f>IF(BD54="","",VLOOKUP(B54,'couple moule presse'!H:O,8,0))</f>
        <v/>
      </c>
      <c r="BF54" s="63" t="str">
        <f>IF(BD54="","",VLOOKUP(B54,'couple moule presse'!H:M,6,0))</f>
        <v/>
      </c>
      <c r="BG54" s="194"/>
      <c r="BH54" s="166"/>
      <c r="BI54" s="97" t="str">
        <f t="shared" si="94"/>
        <v/>
      </c>
      <c r="BJ54" s="99"/>
      <c r="BK54" s="180"/>
      <c r="BL54" s="236" t="str">
        <f t="shared" si="41"/>
        <v/>
      </c>
      <c r="BM54" s="194"/>
      <c r="BN54" s="166"/>
      <c r="BO54" s="97" t="str">
        <f t="shared" si="95"/>
        <v/>
      </c>
      <c r="BP54" s="99"/>
      <c r="BQ54" s="180"/>
      <c r="BR54" s="236" t="str">
        <f t="shared" si="82"/>
        <v/>
      </c>
      <c r="BS54" s="194"/>
      <c r="BT54" s="166"/>
      <c r="BU54" s="97" t="str">
        <f t="shared" si="96"/>
        <v/>
      </c>
      <c r="BV54" s="99"/>
      <c r="BW54" s="180"/>
      <c r="BX54" s="236" t="str">
        <f t="shared" si="84"/>
        <v/>
      </c>
      <c r="BY54" s="194"/>
      <c r="BZ54" s="166"/>
      <c r="CA54" s="97" t="str">
        <f t="shared" si="97"/>
        <v/>
      </c>
      <c r="CB54" s="99"/>
      <c r="CC54" s="180"/>
      <c r="CD54" s="236" t="str">
        <f t="shared" si="86"/>
        <v/>
      </c>
      <c r="CE54" s="194"/>
      <c r="CF54" s="166"/>
      <c r="CG54" s="97" t="str">
        <f t="shared" si="98"/>
        <v/>
      </c>
      <c r="CH54" s="99"/>
      <c r="CI54" s="180"/>
      <c r="CJ54" s="236" t="str">
        <f t="shared" si="88"/>
        <v/>
      </c>
      <c r="CK54" s="194"/>
      <c r="CL54" s="166"/>
      <c r="CM54" s="97" t="str">
        <f t="shared" si="99"/>
        <v/>
      </c>
      <c r="CN54" s="99"/>
      <c r="CO54" s="180"/>
      <c r="CP54" s="236" t="str">
        <f t="shared" si="90"/>
        <v/>
      </c>
      <c r="CQ54" s="194"/>
      <c r="CR54" s="166"/>
      <c r="CS54" s="97" t="str">
        <f t="shared" si="100"/>
        <v/>
      </c>
      <c r="CT54" s="99"/>
      <c r="CU54" s="180"/>
      <c r="CV54" s="236" t="str">
        <f t="shared" si="92"/>
        <v/>
      </c>
      <c r="CW54" s="16"/>
      <c r="CX54" s="208" t="str">
        <f t="shared" si="31"/>
        <v/>
      </c>
      <c r="CY54" s="224" t="str">
        <f t="shared" si="31"/>
        <v/>
      </c>
      <c r="CZ54" s="209" t="str">
        <f t="shared" si="32"/>
        <v/>
      </c>
      <c r="DA54" s="252" t="str">
        <f t="shared" si="33"/>
        <v/>
      </c>
      <c r="DB54" s="218"/>
      <c r="DC54" s="267">
        <f>SUM(DD54:DD57)</f>
        <v>0.98809523809523803</v>
      </c>
      <c r="DD54" s="278">
        <f t="shared" si="55"/>
        <v>0</v>
      </c>
      <c r="DE54" s="40"/>
    </row>
    <row r="55" spans="1:115" ht="12.75" customHeight="1" x14ac:dyDescent="0.2">
      <c r="A55" s="35" t="str">
        <f t="shared" si="10"/>
        <v>P64</v>
      </c>
      <c r="B55" s="36" t="str">
        <f t="shared" si="26"/>
        <v>P64CL240/7CA</v>
      </c>
      <c r="C55" s="45" t="s">
        <v>52</v>
      </c>
      <c r="D55" s="157"/>
      <c r="E55" s="101" t="str">
        <f>IF(D55="","",VLOOKUP(A55,'couple moule presse'!H:O,8,0))</f>
        <v/>
      </c>
      <c r="F55" s="39" t="str">
        <f>IF(D55="","",VLOOKUP(A55,'couple moule presse'!H:M,6,0))</f>
        <v/>
      </c>
      <c r="G55" s="191"/>
      <c r="H55" s="160"/>
      <c r="I55" s="79" t="str">
        <f t="shared" si="11"/>
        <v/>
      </c>
      <c r="J55" s="41"/>
      <c r="K55" s="181"/>
      <c r="L55" s="238" t="str">
        <f t="shared" si="34"/>
        <v/>
      </c>
      <c r="M55" s="191"/>
      <c r="N55" s="160"/>
      <c r="O55" s="79" t="str">
        <f t="shared" si="12"/>
        <v/>
      </c>
      <c r="P55" s="41"/>
      <c r="Q55" s="181"/>
      <c r="R55" s="238" t="str">
        <f t="shared" si="72"/>
        <v/>
      </c>
      <c r="S55" s="191"/>
      <c r="T55" s="160"/>
      <c r="U55" s="79" t="str">
        <f t="shared" si="13"/>
        <v/>
      </c>
      <c r="V55" s="41"/>
      <c r="W55" s="181"/>
      <c r="X55" s="238" t="str">
        <f t="shared" si="73"/>
        <v/>
      </c>
      <c r="Y55" s="191"/>
      <c r="Z55" s="160"/>
      <c r="AA55" s="79" t="str">
        <f t="shared" si="14"/>
        <v/>
      </c>
      <c r="AB55" s="41"/>
      <c r="AC55" s="181"/>
      <c r="AD55" s="238" t="str">
        <f t="shared" si="74"/>
        <v/>
      </c>
      <c r="AE55" s="191"/>
      <c r="AF55" s="160"/>
      <c r="AG55" s="79" t="str">
        <f t="shared" si="15"/>
        <v/>
      </c>
      <c r="AH55" s="41"/>
      <c r="AI55" s="181"/>
      <c r="AJ55" s="238" t="str">
        <f t="shared" si="75"/>
        <v/>
      </c>
      <c r="AK55" s="191"/>
      <c r="AL55" s="160"/>
      <c r="AM55" s="79" t="str">
        <f t="shared" si="16"/>
        <v/>
      </c>
      <c r="AN55" s="41"/>
      <c r="AO55" s="181"/>
      <c r="AP55" s="238" t="str">
        <f t="shared" si="76"/>
        <v/>
      </c>
      <c r="AQ55" s="191"/>
      <c r="AR55" s="160"/>
      <c r="AS55" s="79" t="str">
        <f t="shared" si="17"/>
        <v/>
      </c>
      <c r="AT55" s="41"/>
      <c r="AU55" s="181"/>
      <c r="AV55" s="238" t="str">
        <f t="shared" si="77"/>
        <v/>
      </c>
      <c r="AW55" s="16"/>
      <c r="AX55" s="210" t="str">
        <f t="shared" si="27"/>
        <v/>
      </c>
      <c r="AY55" s="226" t="str">
        <f t="shared" si="27"/>
        <v/>
      </c>
      <c r="AZ55" s="211" t="str">
        <f t="shared" si="28"/>
        <v/>
      </c>
      <c r="BA55" s="253" t="str">
        <f t="shared" si="29"/>
        <v/>
      </c>
      <c r="BB55" s="42"/>
      <c r="BC55" s="45" t="s">
        <v>52</v>
      </c>
      <c r="BD55" s="157" t="s">
        <v>16</v>
      </c>
      <c r="BE55" s="101" t="str">
        <f>IF(BD55="","",VLOOKUP(B55,'couple moule presse'!H:O,8,0))</f>
        <v>P</v>
      </c>
      <c r="BF55" s="39">
        <f>IF(BD55="","",VLOOKUP(B55,'couple moule presse'!H:M,6,0))</f>
        <v>1772.3076923076922</v>
      </c>
      <c r="BG55" s="191"/>
      <c r="BH55" s="160">
        <v>3</v>
      </c>
      <c r="BI55" s="79">
        <f t="shared" si="94"/>
        <v>221.53846153846152</v>
      </c>
      <c r="BJ55" s="41"/>
      <c r="BK55" s="181"/>
      <c r="BL55" s="238">
        <f t="shared" si="41"/>
        <v>0</v>
      </c>
      <c r="BM55" s="191"/>
      <c r="BN55" s="160"/>
      <c r="BO55" s="79" t="str">
        <f t="shared" si="95"/>
        <v/>
      </c>
      <c r="BP55" s="41"/>
      <c r="BQ55" s="181"/>
      <c r="BR55" s="238" t="str">
        <f t="shared" si="82"/>
        <v/>
      </c>
      <c r="BS55" s="191"/>
      <c r="BT55" s="160"/>
      <c r="BU55" s="79" t="str">
        <f t="shared" si="96"/>
        <v/>
      </c>
      <c r="BV55" s="41"/>
      <c r="BW55" s="181"/>
      <c r="BX55" s="238" t="str">
        <f t="shared" si="84"/>
        <v/>
      </c>
      <c r="BY55" s="191"/>
      <c r="BZ55" s="160"/>
      <c r="CA55" s="79" t="str">
        <f t="shared" si="97"/>
        <v/>
      </c>
      <c r="CB55" s="41"/>
      <c r="CC55" s="181"/>
      <c r="CD55" s="238" t="str">
        <f t="shared" si="86"/>
        <v/>
      </c>
      <c r="CE55" s="191"/>
      <c r="CF55" s="160"/>
      <c r="CG55" s="79" t="str">
        <f t="shared" si="98"/>
        <v/>
      </c>
      <c r="CH55" s="41"/>
      <c r="CI55" s="181"/>
      <c r="CJ55" s="238" t="str">
        <f t="shared" si="88"/>
        <v/>
      </c>
      <c r="CK55" s="191"/>
      <c r="CL55" s="160"/>
      <c r="CM55" s="79" t="str">
        <f t="shared" si="99"/>
        <v/>
      </c>
      <c r="CN55" s="41"/>
      <c r="CO55" s="181"/>
      <c r="CP55" s="238" t="str">
        <f t="shared" si="90"/>
        <v/>
      </c>
      <c r="CQ55" s="191"/>
      <c r="CR55" s="160"/>
      <c r="CS55" s="79" t="str">
        <f t="shared" si="100"/>
        <v/>
      </c>
      <c r="CT55" s="41"/>
      <c r="CU55" s="181"/>
      <c r="CV55" s="238" t="str">
        <f t="shared" si="92"/>
        <v/>
      </c>
      <c r="CW55" s="16"/>
      <c r="CX55" s="210">
        <f t="shared" si="31"/>
        <v>221.53846153846152</v>
      </c>
      <c r="CY55" s="226" t="str">
        <f t="shared" si="31"/>
        <v/>
      </c>
      <c r="CZ55" s="211">
        <f t="shared" si="32"/>
        <v>221.53846153846152</v>
      </c>
      <c r="DA55" s="253">
        <f t="shared" si="33"/>
        <v>0</v>
      </c>
      <c r="DB55" s="218"/>
      <c r="DC55" s="268"/>
      <c r="DD55" s="279">
        <f t="shared" si="55"/>
        <v>8.9285714285714281E-3</v>
      </c>
      <c r="DE55" s="40"/>
    </row>
    <row r="56" spans="1:115" ht="12.75" customHeight="1" x14ac:dyDescent="0.2">
      <c r="A56" s="35" t="str">
        <f t="shared" si="10"/>
        <v>P64CL240/7CA</v>
      </c>
      <c r="B56" s="36" t="str">
        <f t="shared" si="26"/>
        <v>P64CL240/4</v>
      </c>
      <c r="C56" s="45" t="s">
        <v>52</v>
      </c>
      <c r="D56" s="157" t="s">
        <v>16</v>
      </c>
      <c r="E56" s="101" t="str">
        <f>IF(D56="","",VLOOKUP(A56,'couple moule presse'!H:O,8,0))</f>
        <v>P</v>
      </c>
      <c r="F56" s="70">
        <f>IF(D56="","",VLOOKUP(A56,'couple moule presse'!H:M,6,0))</f>
        <v>1772.3076923076922</v>
      </c>
      <c r="G56" s="191"/>
      <c r="H56" s="160">
        <v>24</v>
      </c>
      <c r="I56" s="79">
        <f t="shared" si="11"/>
        <v>1772.3076923076922</v>
      </c>
      <c r="J56" s="41"/>
      <c r="K56" s="181"/>
      <c r="L56" s="238">
        <f t="shared" si="34"/>
        <v>0</v>
      </c>
      <c r="M56" s="191"/>
      <c r="N56" s="160">
        <v>24</v>
      </c>
      <c r="O56" s="79">
        <f t="shared" si="12"/>
        <v>1772.3076923076922</v>
      </c>
      <c r="P56" s="41"/>
      <c r="Q56" s="181"/>
      <c r="R56" s="238">
        <f t="shared" si="72"/>
        <v>0</v>
      </c>
      <c r="S56" s="191"/>
      <c r="T56" s="160">
        <v>24</v>
      </c>
      <c r="U56" s="79">
        <f t="shared" si="13"/>
        <v>1772.3076923076922</v>
      </c>
      <c r="V56" s="41"/>
      <c r="W56" s="181"/>
      <c r="X56" s="238">
        <f t="shared" si="73"/>
        <v>0</v>
      </c>
      <c r="Y56" s="191"/>
      <c r="Z56" s="160">
        <v>24</v>
      </c>
      <c r="AA56" s="79">
        <f t="shared" si="14"/>
        <v>1772.3076923076922</v>
      </c>
      <c r="AB56" s="41"/>
      <c r="AC56" s="181"/>
      <c r="AD56" s="238">
        <f t="shared" si="74"/>
        <v>0</v>
      </c>
      <c r="AE56" s="191"/>
      <c r="AF56" s="160">
        <v>24</v>
      </c>
      <c r="AG56" s="79">
        <f t="shared" si="15"/>
        <v>1772.3076923076922</v>
      </c>
      <c r="AH56" s="41"/>
      <c r="AI56" s="181"/>
      <c r="AJ56" s="238">
        <f t="shared" si="75"/>
        <v>0</v>
      </c>
      <c r="AK56" s="191"/>
      <c r="AL56" s="160">
        <v>24</v>
      </c>
      <c r="AM56" s="79">
        <f t="shared" si="16"/>
        <v>1772.3076923076922</v>
      </c>
      <c r="AN56" s="41"/>
      <c r="AO56" s="181"/>
      <c r="AP56" s="238">
        <f t="shared" si="76"/>
        <v>0</v>
      </c>
      <c r="AQ56" s="191"/>
      <c r="AR56" s="160">
        <v>24</v>
      </c>
      <c r="AS56" s="79">
        <f t="shared" si="17"/>
        <v>1772.3076923076922</v>
      </c>
      <c r="AT56" s="41"/>
      <c r="AU56" s="181"/>
      <c r="AV56" s="238">
        <f t="shared" si="77"/>
        <v>0</v>
      </c>
      <c r="AW56" s="16"/>
      <c r="AX56" s="210">
        <f t="shared" si="27"/>
        <v>12406.153846153844</v>
      </c>
      <c r="AY56" s="226" t="str">
        <f t="shared" si="27"/>
        <v/>
      </c>
      <c r="AZ56" s="211">
        <f t="shared" si="28"/>
        <v>12406.153846153844</v>
      </c>
      <c r="BA56" s="253">
        <f t="shared" si="29"/>
        <v>0</v>
      </c>
      <c r="BB56" s="42"/>
      <c r="BC56" s="45" t="s">
        <v>52</v>
      </c>
      <c r="BD56" s="157" t="s">
        <v>69</v>
      </c>
      <c r="BE56" s="101" t="str">
        <f>IF(BD56="","",VLOOKUP(B56,'couple moule presse'!H:O,8,0))</f>
        <v>P</v>
      </c>
      <c r="BF56" s="70">
        <f>IF(BD56="","",VLOOKUP(B56,'couple moule presse'!H:M,6,0))</f>
        <v>1225.3090909090909</v>
      </c>
      <c r="BG56" s="191" t="s">
        <v>95</v>
      </c>
      <c r="BH56" s="160">
        <v>19</v>
      </c>
      <c r="BI56" s="79">
        <f t="shared" si="94"/>
        <v>970.0363636363636</v>
      </c>
      <c r="BJ56" s="41"/>
      <c r="BK56" s="181"/>
      <c r="BL56" s="238">
        <f t="shared" si="41"/>
        <v>0</v>
      </c>
      <c r="BM56" s="191"/>
      <c r="BN56" s="160">
        <v>24</v>
      </c>
      <c r="BO56" s="79">
        <f t="shared" si="95"/>
        <v>1225.3090909090909</v>
      </c>
      <c r="BP56" s="41"/>
      <c r="BQ56" s="181"/>
      <c r="BR56" s="238">
        <f t="shared" si="82"/>
        <v>0</v>
      </c>
      <c r="BS56" s="191"/>
      <c r="BT56" s="160">
        <v>24</v>
      </c>
      <c r="BU56" s="79">
        <f t="shared" si="96"/>
        <v>1225.3090909090909</v>
      </c>
      <c r="BV56" s="41"/>
      <c r="BW56" s="181"/>
      <c r="BX56" s="238">
        <f t="shared" si="84"/>
        <v>0</v>
      </c>
      <c r="BY56" s="191"/>
      <c r="BZ56" s="160">
        <v>12</v>
      </c>
      <c r="CA56" s="79">
        <f t="shared" si="97"/>
        <v>612.65454545454543</v>
      </c>
      <c r="CB56" s="41"/>
      <c r="CC56" s="181"/>
      <c r="CD56" s="238">
        <f t="shared" si="86"/>
        <v>0</v>
      </c>
      <c r="CE56" s="191"/>
      <c r="CF56" s="160"/>
      <c r="CG56" s="79" t="str">
        <f t="shared" si="98"/>
        <v/>
      </c>
      <c r="CH56" s="41"/>
      <c r="CI56" s="181"/>
      <c r="CJ56" s="238" t="str">
        <f t="shared" si="88"/>
        <v/>
      </c>
      <c r="CK56" s="191"/>
      <c r="CL56" s="160"/>
      <c r="CM56" s="79" t="str">
        <f t="shared" si="99"/>
        <v/>
      </c>
      <c r="CN56" s="41"/>
      <c r="CO56" s="181"/>
      <c r="CP56" s="238" t="str">
        <f t="shared" si="90"/>
        <v/>
      </c>
      <c r="CQ56" s="191"/>
      <c r="CR56" s="160"/>
      <c r="CS56" s="79" t="str">
        <f t="shared" si="100"/>
        <v/>
      </c>
      <c r="CT56" s="41"/>
      <c r="CU56" s="181"/>
      <c r="CV56" s="238" t="str">
        <f t="shared" si="92"/>
        <v/>
      </c>
      <c r="CW56" s="16"/>
      <c r="CX56" s="210">
        <f t="shared" si="31"/>
        <v>4033.3090909090902</v>
      </c>
      <c r="CY56" s="226" t="str">
        <f t="shared" si="31"/>
        <v/>
      </c>
      <c r="CZ56" s="211">
        <f t="shared" si="32"/>
        <v>4033.3090909090902</v>
      </c>
      <c r="DA56" s="253">
        <f t="shared" si="33"/>
        <v>0</v>
      </c>
      <c r="DB56" s="218"/>
      <c r="DC56" s="268"/>
      <c r="DD56" s="279">
        <f t="shared" si="55"/>
        <v>0.73511904761904756</v>
      </c>
      <c r="DE56" s="40"/>
    </row>
    <row r="57" spans="1:115" s="103" customFormat="1" ht="12.75" customHeight="1" x14ac:dyDescent="0.2">
      <c r="A57" s="35" t="str">
        <f>C57&amp;D57</f>
        <v>P64</v>
      </c>
      <c r="B57" s="36" t="str">
        <f t="shared" si="26"/>
        <v>P64CL180</v>
      </c>
      <c r="C57" s="51" t="s">
        <v>52</v>
      </c>
      <c r="D57" s="157"/>
      <c r="E57" s="102" t="str">
        <f>IF(D57="","",VLOOKUP(A57,'couple moule presse'!H:O,8,0))</f>
        <v/>
      </c>
      <c r="F57" s="68" t="str">
        <f>IF(D57="","",VLOOKUP(A57,'couple moule presse'!H:M,6,0))</f>
        <v/>
      </c>
      <c r="G57" s="195"/>
      <c r="H57" s="161"/>
      <c r="I57" s="53" t="str">
        <f t="shared" si="11"/>
        <v/>
      </c>
      <c r="J57" s="54"/>
      <c r="K57" s="182"/>
      <c r="L57" s="239" t="str">
        <f t="shared" si="34"/>
        <v/>
      </c>
      <c r="M57" s="195"/>
      <c r="N57" s="161"/>
      <c r="O57" s="53" t="str">
        <f t="shared" si="12"/>
        <v/>
      </c>
      <c r="P57" s="54"/>
      <c r="Q57" s="182"/>
      <c r="R57" s="239" t="str">
        <f t="shared" si="72"/>
        <v/>
      </c>
      <c r="S57" s="195"/>
      <c r="T57" s="161"/>
      <c r="U57" s="53" t="str">
        <f t="shared" si="13"/>
        <v/>
      </c>
      <c r="V57" s="54"/>
      <c r="W57" s="182"/>
      <c r="X57" s="239" t="str">
        <f t="shared" si="73"/>
        <v/>
      </c>
      <c r="Y57" s="195"/>
      <c r="Z57" s="161"/>
      <c r="AA57" s="53" t="str">
        <f t="shared" si="14"/>
        <v/>
      </c>
      <c r="AB57" s="54"/>
      <c r="AC57" s="182"/>
      <c r="AD57" s="239" t="str">
        <f t="shared" si="74"/>
        <v/>
      </c>
      <c r="AE57" s="195"/>
      <c r="AF57" s="161"/>
      <c r="AG57" s="53" t="str">
        <f t="shared" si="15"/>
        <v/>
      </c>
      <c r="AH57" s="54"/>
      <c r="AI57" s="182"/>
      <c r="AJ57" s="239" t="str">
        <f t="shared" si="75"/>
        <v/>
      </c>
      <c r="AK57" s="195"/>
      <c r="AL57" s="161"/>
      <c r="AM57" s="53" t="str">
        <f t="shared" si="16"/>
        <v/>
      </c>
      <c r="AN57" s="54"/>
      <c r="AO57" s="182"/>
      <c r="AP57" s="239" t="str">
        <f t="shared" si="76"/>
        <v/>
      </c>
      <c r="AQ57" s="195"/>
      <c r="AR57" s="161"/>
      <c r="AS57" s="53" t="str">
        <f t="shared" si="17"/>
        <v/>
      </c>
      <c r="AT57" s="54"/>
      <c r="AU57" s="182"/>
      <c r="AV57" s="239" t="str">
        <f t="shared" si="77"/>
        <v/>
      </c>
      <c r="AW57" s="16"/>
      <c r="AX57" s="212" t="str">
        <f t="shared" si="27"/>
        <v/>
      </c>
      <c r="AY57" s="227" t="str">
        <f t="shared" si="27"/>
        <v/>
      </c>
      <c r="AZ57" s="213" t="str">
        <f t="shared" si="28"/>
        <v/>
      </c>
      <c r="BA57" s="254" t="str">
        <f t="shared" si="29"/>
        <v/>
      </c>
      <c r="BB57" s="42"/>
      <c r="BC57" s="51" t="s">
        <v>52</v>
      </c>
      <c r="BD57" s="157" t="s">
        <v>56</v>
      </c>
      <c r="BE57" s="102" t="str">
        <f>IF(BD57="","",VLOOKUP(B57,'couple moule presse'!H:O,8,0))</f>
        <v>P</v>
      </c>
      <c r="BF57" s="68">
        <f>IF(BD57="","",VLOOKUP(B57,'couple moule presse'!H:M,6,0))</f>
        <v>1851.4285714285713</v>
      </c>
      <c r="BG57" s="195"/>
      <c r="BH57" s="161"/>
      <c r="BI57" s="53" t="str">
        <f t="shared" si="94"/>
        <v/>
      </c>
      <c r="BJ57" s="54"/>
      <c r="BK57" s="182"/>
      <c r="BL57" s="239" t="str">
        <f t="shared" si="41"/>
        <v/>
      </c>
      <c r="BM57" s="195"/>
      <c r="BN57" s="161"/>
      <c r="BO57" s="53" t="str">
        <f t="shared" si="95"/>
        <v/>
      </c>
      <c r="BP57" s="54"/>
      <c r="BQ57" s="182"/>
      <c r="BR57" s="239" t="str">
        <f t="shared" si="82"/>
        <v/>
      </c>
      <c r="BS57" s="195"/>
      <c r="BT57" s="161"/>
      <c r="BU57" s="53" t="str">
        <f t="shared" si="96"/>
        <v/>
      </c>
      <c r="BV57" s="54"/>
      <c r="BW57" s="182"/>
      <c r="BX57" s="239" t="str">
        <f t="shared" si="84"/>
        <v/>
      </c>
      <c r="BY57" s="195" t="s">
        <v>95</v>
      </c>
      <c r="BZ57" s="161">
        <v>10</v>
      </c>
      <c r="CA57" s="53">
        <f t="shared" si="97"/>
        <v>771.42857142857144</v>
      </c>
      <c r="CB57" s="54"/>
      <c r="CC57" s="182"/>
      <c r="CD57" s="239">
        <f t="shared" si="86"/>
        <v>0</v>
      </c>
      <c r="CE57" s="195"/>
      <c r="CF57" s="161">
        <v>24</v>
      </c>
      <c r="CG57" s="53">
        <f t="shared" si="98"/>
        <v>1851.4285714285713</v>
      </c>
      <c r="CH57" s="54"/>
      <c r="CI57" s="182"/>
      <c r="CJ57" s="239">
        <f t="shared" si="88"/>
        <v>0</v>
      </c>
      <c r="CK57" s="195"/>
      <c r="CL57" s="161">
        <v>24</v>
      </c>
      <c r="CM57" s="53">
        <f t="shared" si="99"/>
        <v>1851.4285714285713</v>
      </c>
      <c r="CN57" s="54"/>
      <c r="CO57" s="182"/>
      <c r="CP57" s="239">
        <f t="shared" si="90"/>
        <v>0</v>
      </c>
      <c r="CQ57" s="195"/>
      <c r="CR57" s="161">
        <v>24</v>
      </c>
      <c r="CS57" s="53">
        <f t="shared" si="100"/>
        <v>1851.4285714285713</v>
      </c>
      <c r="CT57" s="54"/>
      <c r="CU57" s="182"/>
      <c r="CV57" s="239">
        <f t="shared" si="92"/>
        <v>0</v>
      </c>
      <c r="CW57" s="16"/>
      <c r="CX57" s="212">
        <f t="shared" si="31"/>
        <v>6325.7142857142853</v>
      </c>
      <c r="CY57" s="227" t="str">
        <f t="shared" si="31"/>
        <v/>
      </c>
      <c r="CZ57" s="213">
        <f t="shared" si="32"/>
        <v>6325.7142857142853</v>
      </c>
      <c r="DA57" s="254">
        <f t="shared" si="33"/>
        <v>0</v>
      </c>
      <c r="DB57" s="218"/>
      <c r="DC57" s="269"/>
      <c r="DD57" s="280">
        <f t="shared" si="55"/>
        <v>0.24404761904761904</v>
      </c>
      <c r="DE57" s="40"/>
    </row>
    <row r="58" spans="1:115" ht="12.75" customHeight="1" x14ac:dyDescent="0.2">
      <c r="A58" s="35" t="str">
        <f>C58&amp;D58</f>
        <v>P65CL120/5</v>
      </c>
      <c r="B58" s="36" t="str">
        <f t="shared" si="26"/>
        <v>P65CL120/5</v>
      </c>
      <c r="C58" s="78" t="s">
        <v>15</v>
      </c>
      <c r="D58" s="159" t="s">
        <v>14</v>
      </c>
      <c r="E58" s="100" t="str">
        <f>IF(D58="","",VLOOKUP(A58,'couple moule presse'!H:O,8,0))</f>
        <v>P</v>
      </c>
      <c r="F58" s="104">
        <f>IF(D58="","",VLOOKUP(A58,'couple moule presse'!H:M,6,0))</f>
        <v>1999.5428571428572</v>
      </c>
      <c r="G58" s="196"/>
      <c r="H58" s="160">
        <v>24</v>
      </c>
      <c r="I58" s="79">
        <f t="shared" si="11"/>
        <v>1999.5428571428572</v>
      </c>
      <c r="J58" s="41"/>
      <c r="K58" s="180"/>
      <c r="L58" s="236">
        <f t="shared" si="34"/>
        <v>0</v>
      </c>
      <c r="M58" s="196"/>
      <c r="N58" s="160">
        <v>24</v>
      </c>
      <c r="O58" s="79">
        <f t="shared" si="12"/>
        <v>1999.5428571428572</v>
      </c>
      <c r="P58" s="41"/>
      <c r="Q58" s="180"/>
      <c r="R58" s="236">
        <f t="shared" si="72"/>
        <v>0</v>
      </c>
      <c r="S58" s="196"/>
      <c r="T58" s="160">
        <v>24</v>
      </c>
      <c r="U58" s="79">
        <f t="shared" si="13"/>
        <v>1999.5428571428572</v>
      </c>
      <c r="V58" s="41"/>
      <c r="W58" s="180"/>
      <c r="X58" s="236">
        <f t="shared" si="73"/>
        <v>0</v>
      </c>
      <c r="Y58" s="196"/>
      <c r="Z58" s="160">
        <v>24</v>
      </c>
      <c r="AA58" s="79">
        <f t="shared" si="14"/>
        <v>1999.5428571428572</v>
      </c>
      <c r="AB58" s="41"/>
      <c r="AC58" s="180"/>
      <c r="AD58" s="236">
        <f t="shared" si="74"/>
        <v>0</v>
      </c>
      <c r="AE58" s="196"/>
      <c r="AF58" s="160">
        <v>24</v>
      </c>
      <c r="AG58" s="79">
        <f t="shared" si="15"/>
        <v>1999.5428571428572</v>
      </c>
      <c r="AH58" s="41"/>
      <c r="AI58" s="180"/>
      <c r="AJ58" s="236">
        <f t="shared" si="75"/>
        <v>0</v>
      </c>
      <c r="AK58" s="196"/>
      <c r="AL58" s="160">
        <v>24</v>
      </c>
      <c r="AM58" s="79">
        <f t="shared" si="16"/>
        <v>1999.5428571428572</v>
      </c>
      <c r="AN58" s="41"/>
      <c r="AO58" s="180"/>
      <c r="AP58" s="236">
        <f t="shared" si="76"/>
        <v>0</v>
      </c>
      <c r="AQ58" s="196"/>
      <c r="AR58" s="160">
        <v>24</v>
      </c>
      <c r="AS58" s="79">
        <f t="shared" si="17"/>
        <v>1999.5428571428572</v>
      </c>
      <c r="AT58" s="41"/>
      <c r="AU58" s="180"/>
      <c r="AV58" s="236">
        <f t="shared" si="77"/>
        <v>0</v>
      </c>
      <c r="AW58" s="16"/>
      <c r="AX58" s="214">
        <f t="shared" si="27"/>
        <v>13996.8</v>
      </c>
      <c r="AY58" s="224" t="str">
        <f t="shared" si="27"/>
        <v/>
      </c>
      <c r="AZ58" s="205">
        <f t="shared" si="28"/>
        <v>13996.8</v>
      </c>
      <c r="BA58" s="255">
        <f t="shared" si="29"/>
        <v>0</v>
      </c>
      <c r="BB58" s="79"/>
      <c r="BC58" s="78" t="str">
        <f t="shared" si="93"/>
        <v>P65</v>
      </c>
      <c r="BD58" s="159" t="s">
        <v>14</v>
      </c>
      <c r="BE58" s="100" t="str">
        <f>IF(BD58="","",VLOOKUP(B58,'couple moule presse'!H:O,8,0))</f>
        <v>P</v>
      </c>
      <c r="BF58" s="104">
        <f>IF(BD58="","",VLOOKUP(B58,'couple moule presse'!H:M,6,0))</f>
        <v>1999.5428571428572</v>
      </c>
      <c r="BG58" s="196"/>
      <c r="BH58" s="160">
        <v>3</v>
      </c>
      <c r="BI58" s="79">
        <f t="shared" si="94"/>
        <v>249.94285714285715</v>
      </c>
      <c r="BJ58" s="41"/>
      <c r="BK58" s="181"/>
      <c r="BL58" s="236">
        <f t="shared" si="41"/>
        <v>0</v>
      </c>
      <c r="BM58" s="196"/>
      <c r="BN58" s="160"/>
      <c r="BO58" s="79" t="str">
        <f t="shared" si="95"/>
        <v/>
      </c>
      <c r="BP58" s="41"/>
      <c r="BQ58" s="181"/>
      <c r="BR58" s="236" t="str">
        <f t="shared" si="82"/>
        <v/>
      </c>
      <c r="BS58" s="196"/>
      <c r="BT58" s="160"/>
      <c r="BU58" s="79" t="str">
        <f t="shared" si="96"/>
        <v/>
      </c>
      <c r="BV58" s="41"/>
      <c r="BW58" s="181"/>
      <c r="BX58" s="236" t="str">
        <f t="shared" si="84"/>
        <v/>
      </c>
      <c r="BY58" s="196"/>
      <c r="BZ58" s="160"/>
      <c r="CA58" s="79" t="str">
        <f t="shared" si="97"/>
        <v/>
      </c>
      <c r="CB58" s="41"/>
      <c r="CC58" s="181"/>
      <c r="CD58" s="236" t="str">
        <f t="shared" si="86"/>
        <v/>
      </c>
      <c r="CE58" s="196" t="s">
        <v>95</v>
      </c>
      <c r="CF58" s="160">
        <v>10</v>
      </c>
      <c r="CG58" s="79">
        <f t="shared" si="98"/>
        <v>833.14285714285722</v>
      </c>
      <c r="CH58" s="41"/>
      <c r="CI58" s="181"/>
      <c r="CJ58" s="236">
        <f t="shared" si="88"/>
        <v>0</v>
      </c>
      <c r="CK58" s="196"/>
      <c r="CL58" s="160">
        <v>24</v>
      </c>
      <c r="CM58" s="79">
        <f t="shared" si="99"/>
        <v>1999.5428571428572</v>
      </c>
      <c r="CN58" s="41"/>
      <c r="CO58" s="181"/>
      <c r="CP58" s="236">
        <f t="shared" si="90"/>
        <v>0</v>
      </c>
      <c r="CQ58" s="196"/>
      <c r="CR58" s="160">
        <v>24</v>
      </c>
      <c r="CS58" s="79">
        <f t="shared" si="100"/>
        <v>1999.5428571428572</v>
      </c>
      <c r="CT58" s="41"/>
      <c r="CU58" s="181"/>
      <c r="CV58" s="236">
        <f t="shared" si="92"/>
        <v>0</v>
      </c>
      <c r="CW58" s="16"/>
      <c r="CX58" s="214">
        <f t="shared" si="31"/>
        <v>5082.1714285714288</v>
      </c>
      <c r="CY58" s="224" t="str">
        <f t="shared" si="31"/>
        <v/>
      </c>
      <c r="CZ58" s="205">
        <f t="shared" si="32"/>
        <v>5082.1714285714288</v>
      </c>
      <c r="DA58" s="255">
        <f t="shared" si="33"/>
        <v>0</v>
      </c>
      <c r="DB58" s="147"/>
      <c r="DC58" s="270">
        <f>SUM(DD58:DD60)</f>
        <v>0.98809523809523803</v>
      </c>
      <c r="DD58" s="261">
        <f t="shared" si="55"/>
        <v>0.68154761904761896</v>
      </c>
      <c r="DE58" s="40"/>
      <c r="DF58" s="98"/>
    </row>
    <row r="59" spans="1:115" ht="12.75" customHeight="1" x14ac:dyDescent="0.2">
      <c r="A59" s="35" t="str">
        <f t="shared" si="10"/>
        <v>P65</v>
      </c>
      <c r="B59" s="36" t="str">
        <f t="shared" si="26"/>
        <v>P65CL120/3</v>
      </c>
      <c r="C59" s="56" t="s">
        <v>15</v>
      </c>
      <c r="D59" s="157"/>
      <c r="E59" s="105" t="str">
        <f>IF(D59="","",VLOOKUP(A59,'couple moule presse'!H:O,8,0))</f>
        <v/>
      </c>
      <c r="F59" s="104" t="str">
        <f>IF(D59="","",VLOOKUP(A59,'couple moule presse'!H:M,6,0))</f>
        <v/>
      </c>
      <c r="G59" s="196"/>
      <c r="H59" s="160"/>
      <c r="I59" s="79" t="str">
        <f t="shared" si="11"/>
        <v/>
      </c>
      <c r="J59" s="41"/>
      <c r="K59" s="181"/>
      <c r="L59" s="238" t="str">
        <f t="shared" si="34"/>
        <v/>
      </c>
      <c r="M59" s="196"/>
      <c r="N59" s="160"/>
      <c r="O59" s="79" t="str">
        <f t="shared" si="12"/>
        <v/>
      </c>
      <c r="P59" s="41"/>
      <c r="Q59" s="181"/>
      <c r="R59" s="238" t="str">
        <f t="shared" si="72"/>
        <v/>
      </c>
      <c r="S59" s="196"/>
      <c r="T59" s="160"/>
      <c r="U59" s="79" t="str">
        <f t="shared" si="13"/>
        <v/>
      </c>
      <c r="V59" s="41"/>
      <c r="W59" s="181"/>
      <c r="X59" s="238" t="str">
        <f t="shared" si="73"/>
        <v/>
      </c>
      <c r="Y59" s="196"/>
      <c r="Z59" s="160"/>
      <c r="AA59" s="79" t="str">
        <f t="shared" si="14"/>
        <v/>
      </c>
      <c r="AB59" s="41"/>
      <c r="AC59" s="181"/>
      <c r="AD59" s="238" t="str">
        <f t="shared" si="74"/>
        <v/>
      </c>
      <c r="AE59" s="196"/>
      <c r="AF59" s="160"/>
      <c r="AG59" s="79" t="str">
        <f t="shared" si="15"/>
        <v/>
      </c>
      <c r="AH59" s="41"/>
      <c r="AI59" s="181"/>
      <c r="AJ59" s="238" t="str">
        <f t="shared" si="75"/>
        <v/>
      </c>
      <c r="AK59" s="196"/>
      <c r="AL59" s="160"/>
      <c r="AM59" s="79" t="str">
        <f t="shared" si="16"/>
        <v/>
      </c>
      <c r="AN59" s="41"/>
      <c r="AO59" s="181"/>
      <c r="AP59" s="238" t="str">
        <f t="shared" si="76"/>
        <v/>
      </c>
      <c r="AQ59" s="196"/>
      <c r="AR59" s="160"/>
      <c r="AS59" s="79" t="str">
        <f t="shared" si="17"/>
        <v/>
      </c>
      <c r="AT59" s="41"/>
      <c r="AU59" s="181"/>
      <c r="AV59" s="238" t="str">
        <f t="shared" si="77"/>
        <v/>
      </c>
      <c r="AW59" s="16"/>
      <c r="AX59" s="215" t="str">
        <f t="shared" si="27"/>
        <v/>
      </c>
      <c r="AY59" s="226" t="str">
        <f t="shared" si="27"/>
        <v/>
      </c>
      <c r="AZ59" s="203" t="str">
        <f t="shared" si="28"/>
        <v/>
      </c>
      <c r="BA59" s="256" t="str">
        <f t="shared" si="29"/>
        <v/>
      </c>
      <c r="BB59" s="79"/>
      <c r="BC59" s="56" t="str">
        <f t="shared" si="93"/>
        <v>P65</v>
      </c>
      <c r="BD59" s="157" t="s">
        <v>53</v>
      </c>
      <c r="BE59" s="105" t="str">
        <f>IF(BD59="","",VLOOKUP(B59,'couple moule presse'!H:O,8,0))</f>
        <v>N</v>
      </c>
      <c r="BF59" s="104">
        <f>IF(BD59="","",VLOOKUP(B59,'couple moule presse'!H:M,6,0))</f>
        <v>1319.5636363636363</v>
      </c>
      <c r="BG59" s="196" t="s">
        <v>95</v>
      </c>
      <c r="BH59" s="160">
        <v>19</v>
      </c>
      <c r="BI59" s="79">
        <f t="shared" si="94"/>
        <v>1044.6545454545455</v>
      </c>
      <c r="BJ59" s="41"/>
      <c r="BK59" s="181"/>
      <c r="BL59" s="238">
        <f t="shared" si="41"/>
        <v>0</v>
      </c>
      <c r="BM59" s="196"/>
      <c r="BN59" s="160">
        <v>24</v>
      </c>
      <c r="BO59" s="79">
        <f t="shared" si="95"/>
        <v>1319.5636363636363</v>
      </c>
      <c r="BP59" s="41"/>
      <c r="BQ59" s="181"/>
      <c r="BR59" s="238">
        <f t="shared" si="82"/>
        <v>0</v>
      </c>
      <c r="BS59" s="196"/>
      <c r="BT59" s="160">
        <v>24</v>
      </c>
      <c r="BU59" s="79">
        <f t="shared" si="96"/>
        <v>1319.5636363636363</v>
      </c>
      <c r="BV59" s="41"/>
      <c r="BW59" s="181"/>
      <c r="BX59" s="238">
        <f t="shared" si="84"/>
        <v>0</v>
      </c>
      <c r="BY59" s="196"/>
      <c r="BZ59" s="160">
        <v>24</v>
      </c>
      <c r="CA59" s="79">
        <f t="shared" si="97"/>
        <v>1319.5636363636363</v>
      </c>
      <c r="CB59" s="41"/>
      <c r="CC59" s="181"/>
      <c r="CD59" s="238">
        <f t="shared" si="86"/>
        <v>0</v>
      </c>
      <c r="CE59" s="196"/>
      <c r="CF59" s="160">
        <v>12</v>
      </c>
      <c r="CG59" s="79">
        <f t="shared" si="98"/>
        <v>659.78181818181815</v>
      </c>
      <c r="CH59" s="41"/>
      <c r="CI59" s="181"/>
      <c r="CJ59" s="238">
        <f t="shared" si="88"/>
        <v>0</v>
      </c>
      <c r="CK59" s="196"/>
      <c r="CL59" s="160"/>
      <c r="CM59" s="79" t="str">
        <f t="shared" si="99"/>
        <v/>
      </c>
      <c r="CN59" s="41"/>
      <c r="CO59" s="181"/>
      <c r="CP59" s="238" t="str">
        <f t="shared" si="90"/>
        <v/>
      </c>
      <c r="CQ59" s="196"/>
      <c r="CR59" s="160"/>
      <c r="CS59" s="79" t="str">
        <f t="shared" si="100"/>
        <v/>
      </c>
      <c r="CT59" s="41"/>
      <c r="CU59" s="181"/>
      <c r="CV59" s="238" t="str">
        <f t="shared" si="92"/>
        <v/>
      </c>
      <c r="CW59" s="16"/>
      <c r="CX59" s="215">
        <f t="shared" si="31"/>
        <v>5663.1272727272726</v>
      </c>
      <c r="CY59" s="226" t="str">
        <f t="shared" si="31"/>
        <v/>
      </c>
      <c r="CZ59" s="203">
        <f t="shared" si="32"/>
        <v>5663.1272727272726</v>
      </c>
      <c r="DA59" s="256">
        <f t="shared" si="33"/>
        <v>0</v>
      </c>
      <c r="DB59" s="147"/>
      <c r="DC59" s="271"/>
      <c r="DD59" s="258">
        <f t="shared" si="55"/>
        <v>0.30654761904761907</v>
      </c>
      <c r="DE59" s="40"/>
      <c r="DF59" s="98"/>
    </row>
    <row r="60" spans="1:115" ht="12.75" customHeight="1" x14ac:dyDescent="0.2">
      <c r="A60" s="35" t="str">
        <f>C60&amp;D60</f>
        <v>P65</v>
      </c>
      <c r="B60" s="36" t="str">
        <f t="shared" si="26"/>
        <v>P65</v>
      </c>
      <c r="C60" s="80" t="s">
        <v>15</v>
      </c>
      <c r="D60" s="51"/>
      <c r="E60" s="102" t="str">
        <f>IF(D60="","",VLOOKUP(A60,'couple moule presse'!H:O,8,0))</f>
        <v/>
      </c>
      <c r="F60" s="106" t="str">
        <f>IF(D60="","",VLOOKUP(A60,'couple moule presse'!H:M,6,0))</f>
        <v/>
      </c>
      <c r="G60" s="195"/>
      <c r="H60" s="161"/>
      <c r="I60" s="71" t="str">
        <f t="shared" si="11"/>
        <v/>
      </c>
      <c r="J60" s="54"/>
      <c r="K60" s="182"/>
      <c r="L60" s="239" t="str">
        <f t="shared" si="34"/>
        <v/>
      </c>
      <c r="M60" s="195"/>
      <c r="N60" s="161"/>
      <c r="O60" s="71" t="str">
        <f t="shared" si="12"/>
        <v/>
      </c>
      <c r="P60" s="54"/>
      <c r="Q60" s="182"/>
      <c r="R60" s="239" t="str">
        <f t="shared" si="72"/>
        <v/>
      </c>
      <c r="S60" s="195"/>
      <c r="T60" s="161"/>
      <c r="U60" s="71" t="str">
        <f t="shared" si="13"/>
        <v/>
      </c>
      <c r="V60" s="54"/>
      <c r="W60" s="182"/>
      <c r="X60" s="239" t="str">
        <f t="shared" si="73"/>
        <v/>
      </c>
      <c r="Y60" s="195"/>
      <c r="Z60" s="161"/>
      <c r="AA60" s="71" t="str">
        <f t="shared" si="14"/>
        <v/>
      </c>
      <c r="AB60" s="54"/>
      <c r="AC60" s="182"/>
      <c r="AD60" s="239" t="str">
        <f t="shared" si="74"/>
        <v/>
      </c>
      <c r="AE60" s="195"/>
      <c r="AF60" s="161"/>
      <c r="AG60" s="71" t="str">
        <f t="shared" si="15"/>
        <v/>
      </c>
      <c r="AH60" s="54"/>
      <c r="AI60" s="182"/>
      <c r="AJ60" s="239" t="str">
        <f t="shared" si="75"/>
        <v/>
      </c>
      <c r="AK60" s="195"/>
      <c r="AL60" s="161"/>
      <c r="AM60" s="71" t="str">
        <f t="shared" si="16"/>
        <v/>
      </c>
      <c r="AN60" s="54"/>
      <c r="AO60" s="182"/>
      <c r="AP60" s="239" t="str">
        <f t="shared" si="76"/>
        <v/>
      </c>
      <c r="AQ60" s="195"/>
      <c r="AR60" s="161"/>
      <c r="AS60" s="71" t="str">
        <f t="shared" si="17"/>
        <v/>
      </c>
      <c r="AT60" s="54"/>
      <c r="AU60" s="182"/>
      <c r="AV60" s="239" t="str">
        <f t="shared" si="77"/>
        <v/>
      </c>
      <c r="AW60" s="16"/>
      <c r="AX60" s="216" t="str">
        <f t="shared" si="27"/>
        <v/>
      </c>
      <c r="AY60" s="227" t="str">
        <f t="shared" si="27"/>
        <v/>
      </c>
      <c r="AZ60" s="204" t="str">
        <f t="shared" si="28"/>
        <v/>
      </c>
      <c r="BA60" s="257" t="str">
        <f t="shared" si="29"/>
        <v/>
      </c>
      <c r="BB60" s="79"/>
      <c r="BC60" s="80" t="str">
        <f t="shared" si="93"/>
        <v>P65</v>
      </c>
      <c r="BD60" s="51"/>
      <c r="BE60" s="102" t="str">
        <f>IF(BD60="","",VLOOKUP(B60,'couple moule presse'!H:O,8,0))</f>
        <v/>
      </c>
      <c r="BF60" s="106" t="str">
        <f>IF(BD60="","",VLOOKUP(B60,'couple moule presse'!H:M,6,0))</f>
        <v/>
      </c>
      <c r="BG60" s="195"/>
      <c r="BH60" s="161"/>
      <c r="BI60" s="71" t="str">
        <f t="shared" si="94"/>
        <v/>
      </c>
      <c r="BJ60" s="54"/>
      <c r="BK60" s="181"/>
      <c r="BL60" s="239" t="str">
        <f t="shared" si="41"/>
        <v/>
      </c>
      <c r="BM60" s="195"/>
      <c r="BN60" s="161"/>
      <c r="BO60" s="71" t="str">
        <f t="shared" si="95"/>
        <v/>
      </c>
      <c r="BP60" s="54"/>
      <c r="BQ60" s="181"/>
      <c r="BR60" s="239" t="str">
        <f t="shared" si="82"/>
        <v/>
      </c>
      <c r="BS60" s="195"/>
      <c r="BT60" s="161"/>
      <c r="BU60" s="71" t="str">
        <f t="shared" si="96"/>
        <v/>
      </c>
      <c r="BV60" s="54"/>
      <c r="BW60" s="181"/>
      <c r="BX60" s="239" t="str">
        <f t="shared" si="84"/>
        <v/>
      </c>
      <c r="BY60" s="195"/>
      <c r="BZ60" s="161"/>
      <c r="CA60" s="71" t="str">
        <f t="shared" si="97"/>
        <v/>
      </c>
      <c r="CB60" s="54"/>
      <c r="CC60" s="181"/>
      <c r="CD60" s="239" t="str">
        <f t="shared" si="86"/>
        <v/>
      </c>
      <c r="CE60" s="195"/>
      <c r="CF60" s="161"/>
      <c r="CG60" s="71" t="str">
        <f t="shared" si="98"/>
        <v/>
      </c>
      <c r="CH60" s="54"/>
      <c r="CI60" s="181"/>
      <c r="CJ60" s="239" t="str">
        <f t="shared" si="88"/>
        <v/>
      </c>
      <c r="CK60" s="195"/>
      <c r="CL60" s="161"/>
      <c r="CM60" s="71" t="str">
        <f t="shared" si="99"/>
        <v/>
      </c>
      <c r="CN60" s="54"/>
      <c r="CO60" s="181"/>
      <c r="CP60" s="239" t="str">
        <f t="shared" si="90"/>
        <v/>
      </c>
      <c r="CQ60" s="195"/>
      <c r="CR60" s="161"/>
      <c r="CS60" s="71" t="str">
        <f t="shared" si="100"/>
        <v/>
      </c>
      <c r="CT60" s="54"/>
      <c r="CU60" s="181"/>
      <c r="CV60" s="239" t="str">
        <f t="shared" si="92"/>
        <v/>
      </c>
      <c r="CW60" s="16"/>
      <c r="CX60" s="216" t="str">
        <f t="shared" si="31"/>
        <v/>
      </c>
      <c r="CY60" s="227" t="str">
        <f t="shared" si="31"/>
        <v/>
      </c>
      <c r="CZ60" s="204" t="str">
        <f t="shared" si="32"/>
        <v/>
      </c>
      <c r="DA60" s="257" t="str">
        <f t="shared" si="33"/>
        <v/>
      </c>
      <c r="DB60" s="147"/>
      <c r="DC60" s="272"/>
      <c r="DD60" s="260">
        <f t="shared" si="55"/>
        <v>0</v>
      </c>
      <c r="DE60" s="40"/>
      <c r="DF60" s="98"/>
    </row>
    <row r="61" spans="1:115" ht="16.5" customHeight="1" x14ac:dyDescent="0.2">
      <c r="A61" s="35" t="str">
        <f t="shared" si="10"/>
        <v>P66</v>
      </c>
      <c r="B61" s="36" t="str">
        <f t="shared" si="26"/>
        <v>P66</v>
      </c>
      <c r="C61" s="78" t="s">
        <v>49</v>
      </c>
      <c r="D61" s="157"/>
      <c r="E61" s="107" t="str">
        <f>IF(D61="","",VLOOKUP(A61,'couple moule presse'!H:O,8,0))</f>
        <v/>
      </c>
      <c r="F61" s="108" t="str">
        <f>IF(D61="","",VLOOKUP(A61,'couple moule presse'!H:M,6,0))</f>
        <v/>
      </c>
      <c r="G61" s="196"/>
      <c r="H61" s="168"/>
      <c r="I61" s="79" t="str">
        <f t="shared" si="11"/>
        <v/>
      </c>
      <c r="J61" s="41"/>
      <c r="K61" s="180"/>
      <c r="L61" s="236" t="str">
        <f t="shared" si="34"/>
        <v/>
      </c>
      <c r="M61" s="196"/>
      <c r="N61" s="168"/>
      <c r="O61" s="79" t="str">
        <f t="shared" si="12"/>
        <v/>
      </c>
      <c r="P61" s="41"/>
      <c r="Q61" s="180"/>
      <c r="R61" s="236" t="str">
        <f t="shared" si="72"/>
        <v/>
      </c>
      <c r="S61" s="196"/>
      <c r="T61" s="168"/>
      <c r="U61" s="79" t="str">
        <f t="shared" si="13"/>
        <v/>
      </c>
      <c r="V61" s="41"/>
      <c r="W61" s="180"/>
      <c r="X61" s="236" t="str">
        <f t="shared" si="73"/>
        <v/>
      </c>
      <c r="Y61" s="196"/>
      <c r="Z61" s="168"/>
      <c r="AA61" s="79" t="str">
        <f t="shared" si="14"/>
        <v/>
      </c>
      <c r="AB61" s="41"/>
      <c r="AC61" s="180"/>
      <c r="AD61" s="236" t="str">
        <f t="shared" si="74"/>
        <v/>
      </c>
      <c r="AE61" s="196"/>
      <c r="AF61" s="168"/>
      <c r="AG61" s="79" t="str">
        <f t="shared" si="15"/>
        <v/>
      </c>
      <c r="AH61" s="41"/>
      <c r="AI61" s="180"/>
      <c r="AJ61" s="236" t="str">
        <f t="shared" si="75"/>
        <v/>
      </c>
      <c r="AK61" s="196"/>
      <c r="AL61" s="168"/>
      <c r="AM61" s="79" t="str">
        <f t="shared" si="16"/>
        <v/>
      </c>
      <c r="AN61" s="41"/>
      <c r="AO61" s="180"/>
      <c r="AP61" s="236" t="str">
        <f t="shared" si="76"/>
        <v/>
      </c>
      <c r="AQ61" s="196"/>
      <c r="AR61" s="168"/>
      <c r="AS61" s="79" t="str">
        <f t="shared" si="17"/>
        <v/>
      </c>
      <c r="AT61" s="41"/>
      <c r="AU61" s="180"/>
      <c r="AV61" s="236" t="str">
        <f t="shared" si="77"/>
        <v/>
      </c>
      <c r="AW61" s="16"/>
      <c r="AX61" s="208" t="str">
        <f t="shared" si="27"/>
        <v/>
      </c>
      <c r="AY61" s="224" t="str">
        <f t="shared" si="27"/>
        <v/>
      </c>
      <c r="AZ61" s="209" t="str">
        <f t="shared" si="28"/>
        <v/>
      </c>
      <c r="BA61" s="252" t="str">
        <f t="shared" si="29"/>
        <v/>
      </c>
      <c r="BB61" s="42"/>
      <c r="BC61" s="78" t="str">
        <f t="shared" si="93"/>
        <v>P66</v>
      </c>
      <c r="BD61" s="157"/>
      <c r="BE61" s="107" t="str">
        <f>IF(BD61="","",VLOOKUP(B61,'couple moule presse'!H:O,8,0))</f>
        <v/>
      </c>
      <c r="BF61" s="108" t="str">
        <f>IF(BD61="","",VLOOKUP(B61,'couple moule presse'!H:M,6,0))</f>
        <v/>
      </c>
      <c r="BG61" s="196"/>
      <c r="BH61" s="168"/>
      <c r="BI61" s="79" t="str">
        <f t="shared" si="94"/>
        <v/>
      </c>
      <c r="BJ61" s="41"/>
      <c r="BK61" s="180"/>
      <c r="BL61" s="236" t="str">
        <f t="shared" si="41"/>
        <v/>
      </c>
      <c r="BM61" s="196"/>
      <c r="BN61" s="168"/>
      <c r="BO61" s="79" t="str">
        <f t="shared" si="95"/>
        <v/>
      </c>
      <c r="BP61" s="41"/>
      <c r="BQ61" s="180"/>
      <c r="BR61" s="236" t="str">
        <f t="shared" si="82"/>
        <v/>
      </c>
      <c r="BS61" s="196"/>
      <c r="BT61" s="168"/>
      <c r="BU61" s="79" t="str">
        <f t="shared" si="96"/>
        <v/>
      </c>
      <c r="BV61" s="41"/>
      <c r="BW61" s="180"/>
      <c r="BX61" s="236" t="str">
        <f t="shared" si="84"/>
        <v/>
      </c>
      <c r="BY61" s="196"/>
      <c r="BZ61" s="168"/>
      <c r="CA61" s="79" t="str">
        <f t="shared" si="97"/>
        <v/>
      </c>
      <c r="CB61" s="41"/>
      <c r="CC61" s="180"/>
      <c r="CD61" s="236" t="str">
        <f t="shared" si="86"/>
        <v/>
      </c>
      <c r="CE61" s="196"/>
      <c r="CF61" s="168"/>
      <c r="CG61" s="79" t="str">
        <f t="shared" si="98"/>
        <v/>
      </c>
      <c r="CH61" s="41"/>
      <c r="CI61" s="180"/>
      <c r="CJ61" s="236" t="str">
        <f t="shared" si="88"/>
        <v/>
      </c>
      <c r="CK61" s="196"/>
      <c r="CL61" s="168"/>
      <c r="CM61" s="79" t="str">
        <f t="shared" si="99"/>
        <v/>
      </c>
      <c r="CN61" s="41"/>
      <c r="CO61" s="180"/>
      <c r="CP61" s="236" t="str">
        <f t="shared" si="90"/>
        <v/>
      </c>
      <c r="CQ61" s="196"/>
      <c r="CR61" s="168"/>
      <c r="CS61" s="79" t="str">
        <f t="shared" si="100"/>
        <v/>
      </c>
      <c r="CT61" s="41"/>
      <c r="CU61" s="180"/>
      <c r="CV61" s="236" t="str">
        <f t="shared" si="92"/>
        <v/>
      </c>
      <c r="CW61" s="16"/>
      <c r="CX61" s="208" t="str">
        <f t="shared" si="31"/>
        <v/>
      </c>
      <c r="CY61" s="224" t="str">
        <f t="shared" si="31"/>
        <v/>
      </c>
      <c r="CZ61" s="209" t="str">
        <f t="shared" si="32"/>
        <v/>
      </c>
      <c r="DA61" s="252" t="str">
        <f t="shared" si="33"/>
        <v/>
      </c>
      <c r="DB61" s="218"/>
      <c r="DC61" s="267">
        <f>SUM(DD61:DD65)</f>
        <v>0.99404761904761907</v>
      </c>
      <c r="DD61" s="278">
        <f t="shared" si="55"/>
        <v>0</v>
      </c>
      <c r="DE61" s="40"/>
    </row>
    <row r="62" spans="1:115" ht="12.75" customHeight="1" x14ac:dyDescent="0.2">
      <c r="A62" s="35" t="str">
        <f t="shared" si="10"/>
        <v>P66CL120/4CA</v>
      </c>
      <c r="B62" s="36" t="str">
        <f>BC62&amp;BD62</f>
        <v>P66</v>
      </c>
      <c r="C62" s="56" t="s">
        <v>49</v>
      </c>
      <c r="D62" s="157" t="s">
        <v>57</v>
      </c>
      <c r="E62" s="107" t="str">
        <f>IF(D62="","",VLOOKUP(A62,'couple moule presse'!H:O,8,0))</f>
        <v>N</v>
      </c>
      <c r="F62" s="108">
        <f>IF(D62="","",VLOOKUP(A62,'couple moule presse'!H:M,6,0))</f>
        <v>1728</v>
      </c>
      <c r="G62" s="197"/>
      <c r="H62" s="347">
        <v>24</v>
      </c>
      <c r="I62" s="79">
        <f t="shared" si="11"/>
        <v>1728</v>
      </c>
      <c r="J62" s="41"/>
      <c r="K62" s="181"/>
      <c r="L62" s="238">
        <f t="shared" si="34"/>
        <v>0</v>
      </c>
      <c r="M62" s="197"/>
      <c r="N62" s="347">
        <v>24</v>
      </c>
      <c r="O62" s="79">
        <f t="shared" si="12"/>
        <v>1728</v>
      </c>
      <c r="P62" s="41"/>
      <c r="Q62" s="181"/>
      <c r="R62" s="238">
        <f t="shared" si="72"/>
        <v>0</v>
      </c>
      <c r="S62" s="197"/>
      <c r="T62" s="347">
        <v>24</v>
      </c>
      <c r="U62" s="79">
        <f t="shared" si="13"/>
        <v>1728</v>
      </c>
      <c r="V62" s="41"/>
      <c r="W62" s="181"/>
      <c r="X62" s="238">
        <f t="shared" si="73"/>
        <v>0</v>
      </c>
      <c r="Y62" s="197"/>
      <c r="Z62" s="347">
        <v>24</v>
      </c>
      <c r="AA62" s="79">
        <f t="shared" si="14"/>
        <v>1728</v>
      </c>
      <c r="AB62" s="41"/>
      <c r="AC62" s="181"/>
      <c r="AD62" s="238">
        <f t="shared" si="74"/>
        <v>0</v>
      </c>
      <c r="AE62" s="197"/>
      <c r="AF62" s="347">
        <v>24</v>
      </c>
      <c r="AG62" s="79">
        <f t="shared" si="15"/>
        <v>1728</v>
      </c>
      <c r="AH62" s="41"/>
      <c r="AI62" s="181"/>
      <c r="AJ62" s="238">
        <f t="shared" si="75"/>
        <v>0</v>
      </c>
      <c r="AK62" s="197"/>
      <c r="AL62" s="347">
        <v>24</v>
      </c>
      <c r="AM62" s="79">
        <f t="shared" si="16"/>
        <v>1728</v>
      </c>
      <c r="AN62" s="41"/>
      <c r="AO62" s="181"/>
      <c r="AP62" s="238">
        <f t="shared" si="76"/>
        <v>0</v>
      </c>
      <c r="AQ62" s="197"/>
      <c r="AR62" s="347">
        <v>24</v>
      </c>
      <c r="AS62" s="79">
        <f t="shared" si="17"/>
        <v>1728</v>
      </c>
      <c r="AT62" s="41"/>
      <c r="AU62" s="181"/>
      <c r="AV62" s="238">
        <f t="shared" si="77"/>
        <v>0</v>
      </c>
      <c r="AW62" s="16"/>
      <c r="AX62" s="215">
        <f t="shared" si="27"/>
        <v>12096</v>
      </c>
      <c r="AY62" s="226" t="str">
        <f t="shared" si="27"/>
        <v/>
      </c>
      <c r="AZ62" s="211">
        <f t="shared" si="28"/>
        <v>12096</v>
      </c>
      <c r="BA62" s="253">
        <f t="shared" si="29"/>
        <v>0</v>
      </c>
      <c r="BB62" s="42"/>
      <c r="BC62" s="56" t="str">
        <f t="shared" si="93"/>
        <v>P66</v>
      </c>
      <c r="BD62" s="157"/>
      <c r="BE62" s="107" t="str">
        <f>IF(BD62="","",VLOOKUP(B62,'couple moule presse'!H:O,8,0))</f>
        <v/>
      </c>
      <c r="BF62" s="108" t="str">
        <f>IF(BD62="","",VLOOKUP(B62,'couple moule presse'!H:M,6,0))</f>
        <v/>
      </c>
      <c r="BG62" s="197"/>
      <c r="BH62" s="169"/>
      <c r="BI62" s="79" t="str">
        <f t="shared" si="94"/>
        <v/>
      </c>
      <c r="BJ62" s="41"/>
      <c r="BK62" s="181"/>
      <c r="BL62" s="238" t="str">
        <f t="shared" si="41"/>
        <v/>
      </c>
      <c r="BM62" s="197"/>
      <c r="BN62" s="169"/>
      <c r="BO62" s="79" t="str">
        <f t="shared" si="95"/>
        <v/>
      </c>
      <c r="BP62" s="41"/>
      <c r="BQ62" s="181"/>
      <c r="BR62" s="238" t="str">
        <f t="shared" si="82"/>
        <v/>
      </c>
      <c r="BS62" s="197"/>
      <c r="BT62" s="169"/>
      <c r="BU62" s="79" t="str">
        <f t="shared" si="96"/>
        <v/>
      </c>
      <c r="BV62" s="41"/>
      <c r="BW62" s="181"/>
      <c r="BX62" s="238" t="str">
        <f t="shared" si="84"/>
        <v/>
      </c>
      <c r="BY62" s="197"/>
      <c r="BZ62" s="169"/>
      <c r="CA62" s="79" t="str">
        <f t="shared" si="97"/>
        <v/>
      </c>
      <c r="CB62" s="41"/>
      <c r="CC62" s="181"/>
      <c r="CD62" s="238" t="str">
        <f t="shared" si="86"/>
        <v/>
      </c>
      <c r="CE62" s="197"/>
      <c r="CF62" s="169"/>
      <c r="CG62" s="79" t="str">
        <f t="shared" si="98"/>
        <v/>
      </c>
      <c r="CH62" s="41"/>
      <c r="CI62" s="181"/>
      <c r="CJ62" s="238" t="str">
        <f t="shared" si="88"/>
        <v/>
      </c>
      <c r="CK62" s="197"/>
      <c r="CL62" s="169"/>
      <c r="CM62" s="79" t="str">
        <f t="shared" si="99"/>
        <v/>
      </c>
      <c r="CN62" s="41"/>
      <c r="CO62" s="181"/>
      <c r="CP62" s="238" t="str">
        <f t="shared" si="90"/>
        <v/>
      </c>
      <c r="CQ62" s="197"/>
      <c r="CR62" s="169"/>
      <c r="CS62" s="79" t="str">
        <f t="shared" si="100"/>
        <v/>
      </c>
      <c r="CT62" s="41"/>
      <c r="CU62" s="181"/>
      <c r="CV62" s="238" t="str">
        <f t="shared" si="92"/>
        <v/>
      </c>
      <c r="CW62" s="16"/>
      <c r="CX62" s="215" t="str">
        <f t="shared" si="31"/>
        <v/>
      </c>
      <c r="CY62" s="226" t="str">
        <f t="shared" si="31"/>
        <v/>
      </c>
      <c r="CZ62" s="211" t="str">
        <f t="shared" si="32"/>
        <v/>
      </c>
      <c r="DA62" s="253" t="str">
        <f t="shared" si="33"/>
        <v/>
      </c>
      <c r="DB62" s="218"/>
      <c r="DC62" s="268"/>
      <c r="DD62" s="279">
        <f t="shared" si="55"/>
        <v>0.5</v>
      </c>
      <c r="DE62" s="40"/>
    </row>
    <row r="63" spans="1:115" ht="12.75" customHeight="1" x14ac:dyDescent="0.2">
      <c r="A63" s="35" t="str">
        <f>C63&amp;D63</f>
        <v>P66</v>
      </c>
      <c r="B63" s="36" t="str">
        <f t="shared" si="26"/>
        <v>P66CL120/4CA</v>
      </c>
      <c r="C63" s="56" t="s">
        <v>49</v>
      </c>
      <c r="D63" s="157"/>
      <c r="E63" s="107" t="str">
        <f>IF(D63="","",VLOOKUP(A63,'couple moule presse'!H:O,8,0))</f>
        <v/>
      </c>
      <c r="F63" s="108" t="str">
        <f>IF(D63="","",VLOOKUP(A63,'couple moule presse'!H:M,6,0))</f>
        <v/>
      </c>
      <c r="G63" s="196"/>
      <c r="H63" s="167"/>
      <c r="I63" s="79" t="str">
        <f t="shared" si="11"/>
        <v/>
      </c>
      <c r="J63" s="41"/>
      <c r="K63" s="181"/>
      <c r="L63" s="238" t="str">
        <f t="shared" si="34"/>
        <v/>
      </c>
      <c r="M63" s="196"/>
      <c r="N63" s="167"/>
      <c r="O63" s="79" t="str">
        <f t="shared" si="12"/>
        <v/>
      </c>
      <c r="P63" s="41"/>
      <c r="Q63" s="181"/>
      <c r="R63" s="238" t="str">
        <f t="shared" si="72"/>
        <v/>
      </c>
      <c r="S63" s="196"/>
      <c r="T63" s="167"/>
      <c r="U63" s="79" t="str">
        <f t="shared" si="13"/>
        <v/>
      </c>
      <c r="V63" s="41"/>
      <c r="W63" s="181"/>
      <c r="X63" s="238" t="str">
        <f t="shared" si="73"/>
        <v/>
      </c>
      <c r="Y63" s="196"/>
      <c r="Z63" s="167"/>
      <c r="AA63" s="79" t="str">
        <f t="shared" si="14"/>
        <v/>
      </c>
      <c r="AB63" s="41"/>
      <c r="AC63" s="181"/>
      <c r="AD63" s="238" t="str">
        <f t="shared" si="74"/>
        <v/>
      </c>
      <c r="AE63" s="196"/>
      <c r="AF63" s="167"/>
      <c r="AG63" s="79" t="str">
        <f t="shared" si="15"/>
        <v/>
      </c>
      <c r="AH63" s="41"/>
      <c r="AI63" s="181"/>
      <c r="AJ63" s="238" t="str">
        <f t="shared" si="75"/>
        <v/>
      </c>
      <c r="AK63" s="196"/>
      <c r="AL63" s="167"/>
      <c r="AM63" s="79" t="str">
        <f t="shared" si="16"/>
        <v/>
      </c>
      <c r="AN63" s="41"/>
      <c r="AO63" s="181"/>
      <c r="AP63" s="238" t="str">
        <f t="shared" si="76"/>
        <v/>
      </c>
      <c r="AQ63" s="196"/>
      <c r="AR63" s="167"/>
      <c r="AS63" s="79" t="str">
        <f t="shared" si="17"/>
        <v/>
      </c>
      <c r="AT63" s="41"/>
      <c r="AU63" s="181"/>
      <c r="AV63" s="238" t="str">
        <f t="shared" si="77"/>
        <v/>
      </c>
      <c r="AW63" s="16"/>
      <c r="AX63" s="215" t="str">
        <f t="shared" si="27"/>
        <v/>
      </c>
      <c r="AY63" s="226" t="str">
        <f t="shared" si="27"/>
        <v/>
      </c>
      <c r="AZ63" s="211" t="str">
        <f t="shared" si="28"/>
        <v/>
      </c>
      <c r="BA63" s="253" t="str">
        <f t="shared" si="29"/>
        <v/>
      </c>
      <c r="BB63" s="42"/>
      <c r="BC63" s="56" t="str">
        <f t="shared" si="93"/>
        <v>P66</v>
      </c>
      <c r="BD63" s="157" t="s">
        <v>57</v>
      </c>
      <c r="BE63" s="107" t="str">
        <f>IF(BD63="","",VLOOKUP(B63,'couple moule presse'!H:O,8,0))</f>
        <v>N</v>
      </c>
      <c r="BF63" s="108">
        <f>IF(BD63="","",VLOOKUP(B63,'couple moule presse'!H:M,6,0))</f>
        <v>1728</v>
      </c>
      <c r="BG63" s="196"/>
      <c r="BH63" s="170">
        <v>24</v>
      </c>
      <c r="BI63" s="79">
        <f t="shared" si="94"/>
        <v>1728</v>
      </c>
      <c r="BJ63" s="41"/>
      <c r="BK63" s="181"/>
      <c r="BL63" s="238">
        <f t="shared" si="41"/>
        <v>0</v>
      </c>
      <c r="BM63" s="196"/>
      <c r="BN63" s="170">
        <v>24</v>
      </c>
      <c r="BO63" s="79">
        <f t="shared" si="95"/>
        <v>1728</v>
      </c>
      <c r="BP63" s="41"/>
      <c r="BQ63" s="181"/>
      <c r="BR63" s="238">
        <f t="shared" si="82"/>
        <v>0</v>
      </c>
      <c r="BS63" s="196"/>
      <c r="BT63" s="170">
        <v>24</v>
      </c>
      <c r="BU63" s="79">
        <f t="shared" si="96"/>
        <v>1728</v>
      </c>
      <c r="BV63" s="41"/>
      <c r="BW63" s="181"/>
      <c r="BX63" s="238">
        <f t="shared" si="84"/>
        <v>0</v>
      </c>
      <c r="BY63" s="196"/>
      <c r="BZ63" s="170">
        <v>10</v>
      </c>
      <c r="CA63" s="79">
        <f t="shared" si="97"/>
        <v>720</v>
      </c>
      <c r="CB63" s="41"/>
      <c r="CC63" s="181"/>
      <c r="CD63" s="238">
        <f t="shared" si="86"/>
        <v>0</v>
      </c>
      <c r="CE63" s="196"/>
      <c r="CF63" s="170"/>
      <c r="CG63" s="79" t="str">
        <f t="shared" si="98"/>
        <v/>
      </c>
      <c r="CH63" s="41"/>
      <c r="CI63" s="181"/>
      <c r="CJ63" s="238" t="str">
        <f t="shared" si="88"/>
        <v/>
      </c>
      <c r="CK63" s="196"/>
      <c r="CL63" s="170"/>
      <c r="CM63" s="79" t="str">
        <f t="shared" si="99"/>
        <v/>
      </c>
      <c r="CN63" s="41"/>
      <c r="CO63" s="181"/>
      <c r="CP63" s="238" t="str">
        <f t="shared" si="90"/>
        <v/>
      </c>
      <c r="CQ63" s="196"/>
      <c r="CR63" s="170"/>
      <c r="CS63" s="79" t="str">
        <f t="shared" si="100"/>
        <v/>
      </c>
      <c r="CT63" s="41"/>
      <c r="CU63" s="181"/>
      <c r="CV63" s="238" t="str">
        <f t="shared" si="92"/>
        <v/>
      </c>
      <c r="CW63" s="16"/>
      <c r="CX63" s="215">
        <f t="shared" si="31"/>
        <v>5904</v>
      </c>
      <c r="CY63" s="226" t="str">
        <f t="shared" si="31"/>
        <v/>
      </c>
      <c r="CZ63" s="211">
        <f t="shared" si="32"/>
        <v>5904</v>
      </c>
      <c r="DA63" s="253">
        <f t="shared" si="33"/>
        <v>0</v>
      </c>
      <c r="DB63" s="218"/>
      <c r="DC63" s="268"/>
      <c r="DD63" s="279">
        <f t="shared" si="55"/>
        <v>0.24404761904761904</v>
      </c>
      <c r="DE63" s="40"/>
    </row>
    <row r="64" spans="1:115" ht="12.75" customHeight="1" x14ac:dyDescent="0.2">
      <c r="A64" s="35" t="str">
        <f>C64&amp;D64</f>
        <v>P66</v>
      </c>
      <c r="B64" s="36" t="str">
        <f t="shared" si="26"/>
        <v>P66CL240/7CA</v>
      </c>
      <c r="C64" s="56" t="s">
        <v>49</v>
      </c>
      <c r="D64" s="157"/>
      <c r="E64" s="107" t="str">
        <f>IF(D64="","",VLOOKUP(A64,'couple moule presse'!H:O,8,0))</f>
        <v/>
      </c>
      <c r="F64" s="108" t="str">
        <f>IF(D64="","",VLOOKUP(A64,'couple moule presse'!H:M,6,0))</f>
        <v/>
      </c>
      <c r="G64" s="197"/>
      <c r="H64" s="169"/>
      <c r="I64" s="79" t="str">
        <f t="shared" si="11"/>
        <v/>
      </c>
      <c r="J64" s="41"/>
      <c r="K64" s="181"/>
      <c r="L64" s="238" t="str">
        <f t="shared" si="34"/>
        <v/>
      </c>
      <c r="M64" s="197"/>
      <c r="N64" s="169"/>
      <c r="O64" s="79" t="str">
        <f t="shared" si="12"/>
        <v/>
      </c>
      <c r="P64" s="41"/>
      <c r="Q64" s="181"/>
      <c r="R64" s="238" t="str">
        <f t="shared" si="72"/>
        <v/>
      </c>
      <c r="S64" s="197"/>
      <c r="T64" s="169"/>
      <c r="U64" s="79" t="str">
        <f t="shared" si="13"/>
        <v/>
      </c>
      <c r="V64" s="41"/>
      <c r="W64" s="181"/>
      <c r="X64" s="238" t="str">
        <f t="shared" si="73"/>
        <v/>
      </c>
      <c r="Y64" s="197"/>
      <c r="Z64" s="169"/>
      <c r="AA64" s="79" t="str">
        <f t="shared" si="14"/>
        <v/>
      </c>
      <c r="AB64" s="41"/>
      <c r="AC64" s="181"/>
      <c r="AD64" s="238" t="str">
        <f t="shared" si="74"/>
        <v/>
      </c>
      <c r="AE64" s="197"/>
      <c r="AF64" s="169"/>
      <c r="AG64" s="79" t="str">
        <f t="shared" si="15"/>
        <v/>
      </c>
      <c r="AH64" s="41"/>
      <c r="AI64" s="181"/>
      <c r="AJ64" s="238" t="str">
        <f t="shared" si="75"/>
        <v/>
      </c>
      <c r="AK64" s="197"/>
      <c r="AL64" s="169"/>
      <c r="AM64" s="79" t="str">
        <f t="shared" si="16"/>
        <v/>
      </c>
      <c r="AN64" s="41"/>
      <c r="AO64" s="181"/>
      <c r="AP64" s="238" t="str">
        <f t="shared" si="76"/>
        <v/>
      </c>
      <c r="AQ64" s="197"/>
      <c r="AR64" s="169"/>
      <c r="AS64" s="79" t="str">
        <f t="shared" si="17"/>
        <v/>
      </c>
      <c r="AT64" s="41"/>
      <c r="AU64" s="181"/>
      <c r="AV64" s="238" t="str">
        <f t="shared" si="77"/>
        <v/>
      </c>
      <c r="AW64" s="16"/>
      <c r="AX64" s="210" t="str">
        <f t="shared" si="27"/>
        <v/>
      </c>
      <c r="AY64" s="226" t="str">
        <f t="shared" si="27"/>
        <v/>
      </c>
      <c r="AZ64" s="211" t="str">
        <f t="shared" si="28"/>
        <v/>
      </c>
      <c r="BA64" s="253" t="str">
        <f t="shared" si="29"/>
        <v/>
      </c>
      <c r="BB64" s="42"/>
      <c r="BC64" s="56" t="str">
        <f t="shared" si="93"/>
        <v>P66</v>
      </c>
      <c r="BD64" s="157" t="s">
        <v>16</v>
      </c>
      <c r="BE64" s="107" t="str">
        <f>IF(BD64="","",VLOOKUP(B64,'couple moule presse'!H:O,8,0))</f>
        <v>N</v>
      </c>
      <c r="BF64" s="108">
        <f>IF(BD64="","",VLOOKUP(B64,'couple moule presse'!H:M,6,0))</f>
        <v>1900.8000000000002</v>
      </c>
      <c r="BG64" s="197"/>
      <c r="BH64" s="169"/>
      <c r="BI64" s="79" t="str">
        <f t="shared" si="94"/>
        <v/>
      </c>
      <c r="BJ64" s="41"/>
      <c r="BK64" s="181"/>
      <c r="BL64" s="238" t="str">
        <f t="shared" si="41"/>
        <v/>
      </c>
      <c r="BM64" s="197"/>
      <c r="BN64" s="169"/>
      <c r="BO64" s="79" t="str">
        <f t="shared" si="95"/>
        <v/>
      </c>
      <c r="BP64" s="41"/>
      <c r="BQ64" s="181"/>
      <c r="BR64" s="238" t="str">
        <f t="shared" si="82"/>
        <v/>
      </c>
      <c r="BS64" s="197"/>
      <c r="BT64" s="169"/>
      <c r="BU64" s="79" t="str">
        <f t="shared" si="96"/>
        <v/>
      </c>
      <c r="BV64" s="41"/>
      <c r="BW64" s="181"/>
      <c r="BX64" s="238" t="str">
        <f t="shared" si="84"/>
        <v/>
      </c>
      <c r="BY64" s="282" t="s">
        <v>95</v>
      </c>
      <c r="BZ64" s="347">
        <v>12</v>
      </c>
      <c r="CA64" s="79">
        <f t="shared" si="97"/>
        <v>950.40000000000009</v>
      </c>
      <c r="CB64" s="41"/>
      <c r="CC64" s="181"/>
      <c r="CD64" s="238">
        <f t="shared" si="86"/>
        <v>0</v>
      </c>
      <c r="CE64" s="197"/>
      <c r="CF64" s="347">
        <v>24</v>
      </c>
      <c r="CG64" s="79">
        <f t="shared" si="98"/>
        <v>1900.8000000000002</v>
      </c>
      <c r="CH64" s="41"/>
      <c r="CI64" s="181"/>
      <c r="CJ64" s="238">
        <f t="shared" si="88"/>
        <v>0</v>
      </c>
      <c r="CK64" s="197"/>
      <c r="CL64" s="347">
        <v>24</v>
      </c>
      <c r="CM64" s="79">
        <f t="shared" si="99"/>
        <v>1900.8000000000002</v>
      </c>
      <c r="CN64" s="41"/>
      <c r="CO64" s="181"/>
      <c r="CP64" s="238">
        <f t="shared" si="90"/>
        <v>0</v>
      </c>
      <c r="CQ64" s="197"/>
      <c r="CR64" s="347">
        <v>24</v>
      </c>
      <c r="CS64" s="79">
        <f t="shared" si="100"/>
        <v>1900.8000000000002</v>
      </c>
      <c r="CT64" s="41"/>
      <c r="CU64" s="181"/>
      <c r="CV64" s="238">
        <f t="shared" si="92"/>
        <v>0</v>
      </c>
      <c r="CW64" s="16"/>
      <c r="CX64" s="210">
        <f t="shared" si="31"/>
        <v>6652.8</v>
      </c>
      <c r="CY64" s="226" t="str">
        <f t="shared" si="31"/>
        <v/>
      </c>
      <c r="CZ64" s="211">
        <f t="shared" si="32"/>
        <v>6652.8</v>
      </c>
      <c r="DA64" s="253">
        <f t="shared" si="33"/>
        <v>0</v>
      </c>
      <c r="DB64" s="218"/>
      <c r="DC64" s="268"/>
      <c r="DD64" s="279">
        <f t="shared" si="55"/>
        <v>0.24999999999999997</v>
      </c>
      <c r="DE64" s="40"/>
    </row>
    <row r="65" spans="1:111" ht="12.75" customHeight="1" x14ac:dyDescent="0.2">
      <c r="A65" s="35" t="str">
        <f t="shared" si="10"/>
        <v>P66</v>
      </c>
      <c r="B65" s="36" t="str">
        <f>BC65&amp;BD65</f>
        <v>P66</v>
      </c>
      <c r="C65" s="80" t="s">
        <v>49</v>
      </c>
      <c r="D65" s="158"/>
      <c r="E65" s="109" t="str">
        <f>IF(D65="","",VLOOKUP(A65,'couple moule presse'!H:O,8,0))</f>
        <v/>
      </c>
      <c r="F65" s="110" t="str">
        <f>IF(D65="","",VLOOKUP(A65,'couple moule presse'!H:M,6,0))</f>
        <v/>
      </c>
      <c r="G65" s="195"/>
      <c r="H65" s="165"/>
      <c r="I65" s="71" t="str">
        <f t="shared" si="11"/>
        <v/>
      </c>
      <c r="J65" s="54"/>
      <c r="K65" s="182"/>
      <c r="L65" s="239" t="str">
        <f t="shared" si="34"/>
        <v/>
      </c>
      <c r="M65" s="195"/>
      <c r="N65" s="165"/>
      <c r="O65" s="71" t="str">
        <f t="shared" si="12"/>
        <v/>
      </c>
      <c r="P65" s="54"/>
      <c r="Q65" s="182"/>
      <c r="R65" s="239" t="str">
        <f t="shared" si="72"/>
        <v/>
      </c>
      <c r="S65" s="195"/>
      <c r="T65" s="165"/>
      <c r="U65" s="71" t="str">
        <f t="shared" si="13"/>
        <v/>
      </c>
      <c r="V65" s="54"/>
      <c r="W65" s="182"/>
      <c r="X65" s="239" t="str">
        <f t="shared" si="73"/>
        <v/>
      </c>
      <c r="Y65" s="195"/>
      <c r="Z65" s="165"/>
      <c r="AA65" s="71" t="str">
        <f t="shared" si="14"/>
        <v/>
      </c>
      <c r="AB65" s="54"/>
      <c r="AC65" s="182"/>
      <c r="AD65" s="239" t="str">
        <f t="shared" si="74"/>
        <v/>
      </c>
      <c r="AE65" s="195"/>
      <c r="AF65" s="165"/>
      <c r="AG65" s="71" t="str">
        <f t="shared" si="15"/>
        <v/>
      </c>
      <c r="AH65" s="54"/>
      <c r="AI65" s="182"/>
      <c r="AJ65" s="239" t="str">
        <f t="shared" si="75"/>
        <v/>
      </c>
      <c r="AK65" s="195"/>
      <c r="AL65" s="165"/>
      <c r="AM65" s="71" t="str">
        <f t="shared" si="16"/>
        <v/>
      </c>
      <c r="AN65" s="54"/>
      <c r="AO65" s="182"/>
      <c r="AP65" s="239" t="str">
        <f t="shared" si="76"/>
        <v/>
      </c>
      <c r="AQ65" s="195"/>
      <c r="AR65" s="165"/>
      <c r="AS65" s="71" t="str">
        <f t="shared" si="17"/>
        <v/>
      </c>
      <c r="AT65" s="54"/>
      <c r="AU65" s="182"/>
      <c r="AV65" s="239" t="str">
        <f t="shared" si="77"/>
        <v/>
      </c>
      <c r="AW65" s="16"/>
      <c r="AX65" s="212" t="str">
        <f t="shared" si="27"/>
        <v/>
      </c>
      <c r="AY65" s="227" t="str">
        <f t="shared" si="27"/>
        <v/>
      </c>
      <c r="AZ65" s="213" t="str">
        <f t="shared" si="28"/>
        <v/>
      </c>
      <c r="BA65" s="254" t="str">
        <f t="shared" si="29"/>
        <v/>
      </c>
      <c r="BB65" s="42"/>
      <c r="BC65" s="80" t="str">
        <f t="shared" si="93"/>
        <v>P66</v>
      </c>
      <c r="BD65" s="157"/>
      <c r="BE65" s="109" t="str">
        <f>IF(BD65="","",VLOOKUP(B65,'couple moule presse'!H:O,8,0))</f>
        <v/>
      </c>
      <c r="BF65" s="110" t="str">
        <f>IF(BD65="","",VLOOKUP(B65,'couple moule presse'!H:M,6,0))</f>
        <v/>
      </c>
      <c r="BG65" s="195"/>
      <c r="BH65" s="165"/>
      <c r="BI65" s="71" t="str">
        <f t="shared" si="94"/>
        <v/>
      </c>
      <c r="BJ65" s="54"/>
      <c r="BK65" s="182"/>
      <c r="BL65" s="239" t="str">
        <f t="shared" si="41"/>
        <v/>
      </c>
      <c r="BM65" s="195"/>
      <c r="BN65" s="165"/>
      <c r="BO65" s="71" t="str">
        <f t="shared" si="95"/>
        <v/>
      </c>
      <c r="BP65" s="54"/>
      <c r="BQ65" s="182"/>
      <c r="BR65" s="239" t="str">
        <f t="shared" si="82"/>
        <v/>
      </c>
      <c r="BS65" s="195"/>
      <c r="BT65" s="165"/>
      <c r="BU65" s="71" t="str">
        <f t="shared" si="96"/>
        <v/>
      </c>
      <c r="BV65" s="54"/>
      <c r="BW65" s="182"/>
      <c r="BX65" s="239" t="str">
        <f t="shared" si="84"/>
        <v/>
      </c>
      <c r="BY65" s="195"/>
      <c r="BZ65" s="165"/>
      <c r="CA65" s="71" t="str">
        <f t="shared" si="97"/>
        <v/>
      </c>
      <c r="CB65" s="54"/>
      <c r="CC65" s="182"/>
      <c r="CD65" s="239" t="str">
        <f t="shared" si="86"/>
        <v/>
      </c>
      <c r="CE65" s="195"/>
      <c r="CF65" s="165"/>
      <c r="CG65" s="71" t="str">
        <f t="shared" si="98"/>
        <v/>
      </c>
      <c r="CH65" s="54"/>
      <c r="CI65" s="182"/>
      <c r="CJ65" s="239" t="str">
        <f t="shared" si="88"/>
        <v/>
      </c>
      <c r="CK65" s="195"/>
      <c r="CL65" s="165"/>
      <c r="CM65" s="71" t="str">
        <f t="shared" si="99"/>
        <v/>
      </c>
      <c r="CN65" s="54"/>
      <c r="CO65" s="182"/>
      <c r="CP65" s="239" t="str">
        <f t="shared" si="90"/>
        <v/>
      </c>
      <c r="CQ65" s="195"/>
      <c r="CR65" s="165"/>
      <c r="CS65" s="71" t="str">
        <f t="shared" si="100"/>
        <v/>
      </c>
      <c r="CT65" s="54"/>
      <c r="CU65" s="182"/>
      <c r="CV65" s="239" t="str">
        <f t="shared" si="92"/>
        <v/>
      </c>
      <c r="CW65" s="16"/>
      <c r="CX65" s="212" t="str">
        <f t="shared" si="31"/>
        <v/>
      </c>
      <c r="CY65" s="227" t="str">
        <f t="shared" si="31"/>
        <v/>
      </c>
      <c r="CZ65" s="213" t="str">
        <f t="shared" si="32"/>
        <v/>
      </c>
      <c r="DA65" s="254" t="str">
        <f t="shared" si="33"/>
        <v/>
      </c>
      <c r="DB65" s="218"/>
      <c r="DC65" s="269"/>
      <c r="DD65" s="280">
        <f t="shared" si="55"/>
        <v>0</v>
      </c>
      <c r="DE65" s="40"/>
    </row>
    <row r="66" spans="1:111" ht="12.75" customHeight="1" x14ac:dyDescent="0.2">
      <c r="A66" s="35" t="str">
        <f t="shared" si="10"/>
        <v>P67</v>
      </c>
      <c r="B66" s="36" t="str">
        <f t="shared" si="26"/>
        <v>P67</v>
      </c>
      <c r="C66" s="37" t="s">
        <v>17</v>
      </c>
      <c r="D66" s="159"/>
      <c r="E66" s="58" t="str">
        <f>IF(D66="","",VLOOKUP(A66,'couple moule presse'!H:O,8,0))</f>
        <v/>
      </c>
      <c r="F66" s="69" t="str">
        <f>IF(D66="","",VLOOKUP(A66,'couple moule presse'!H:M,6,0))</f>
        <v/>
      </c>
      <c r="G66" s="191"/>
      <c r="H66" s="170"/>
      <c r="I66" s="79" t="str">
        <f t="shared" si="11"/>
        <v/>
      </c>
      <c r="J66" s="41"/>
      <c r="K66" s="180"/>
      <c r="L66" s="236" t="str">
        <f t="shared" si="34"/>
        <v/>
      </c>
      <c r="M66" s="191"/>
      <c r="N66" s="170"/>
      <c r="O66" s="79" t="str">
        <f t="shared" si="12"/>
        <v/>
      </c>
      <c r="P66" s="41"/>
      <c r="Q66" s="180"/>
      <c r="R66" s="236" t="str">
        <f t="shared" si="72"/>
        <v/>
      </c>
      <c r="S66" s="191"/>
      <c r="T66" s="170"/>
      <c r="U66" s="79" t="str">
        <f t="shared" si="13"/>
        <v/>
      </c>
      <c r="V66" s="41"/>
      <c r="W66" s="180"/>
      <c r="X66" s="236" t="str">
        <f t="shared" si="73"/>
        <v/>
      </c>
      <c r="Y66" s="191"/>
      <c r="Z66" s="170"/>
      <c r="AA66" s="79" t="str">
        <f t="shared" si="14"/>
        <v/>
      </c>
      <c r="AB66" s="41"/>
      <c r="AC66" s="180"/>
      <c r="AD66" s="236" t="str">
        <f t="shared" si="74"/>
        <v/>
      </c>
      <c r="AE66" s="191"/>
      <c r="AF66" s="170"/>
      <c r="AG66" s="79" t="str">
        <f t="shared" si="15"/>
        <v/>
      </c>
      <c r="AH66" s="41"/>
      <c r="AI66" s="180"/>
      <c r="AJ66" s="236" t="str">
        <f t="shared" si="75"/>
        <v/>
      </c>
      <c r="AK66" s="191"/>
      <c r="AL66" s="170"/>
      <c r="AM66" s="79" t="str">
        <f t="shared" si="16"/>
        <v/>
      </c>
      <c r="AN66" s="41"/>
      <c r="AO66" s="180"/>
      <c r="AP66" s="236" t="str">
        <f t="shared" si="76"/>
        <v/>
      </c>
      <c r="AQ66" s="191"/>
      <c r="AR66" s="170"/>
      <c r="AS66" s="79" t="str">
        <f t="shared" si="17"/>
        <v/>
      </c>
      <c r="AT66" s="41"/>
      <c r="AU66" s="180"/>
      <c r="AV66" s="236" t="str">
        <f t="shared" si="77"/>
        <v/>
      </c>
      <c r="AW66" s="16"/>
      <c r="AX66" s="208" t="str">
        <f t="shared" si="27"/>
        <v/>
      </c>
      <c r="AY66" s="224" t="str">
        <f t="shared" si="27"/>
        <v/>
      </c>
      <c r="AZ66" s="209" t="str">
        <f t="shared" si="28"/>
        <v/>
      </c>
      <c r="BA66" s="252" t="str">
        <f t="shared" si="29"/>
        <v/>
      </c>
      <c r="BB66" s="42"/>
      <c r="BC66" s="37" t="str">
        <f t="shared" si="93"/>
        <v>P67</v>
      </c>
      <c r="BD66" s="159"/>
      <c r="BE66" s="58" t="str">
        <f>IF(BD66="","",VLOOKUP(B66,'couple moule presse'!H:O,8,0))</f>
        <v/>
      </c>
      <c r="BF66" s="69" t="str">
        <f>IF(BD66="","",VLOOKUP(B66,'couple moule presse'!H:M,6,0))</f>
        <v/>
      </c>
      <c r="BG66" s="191"/>
      <c r="BH66" s="170"/>
      <c r="BI66" s="79" t="str">
        <f t="shared" si="94"/>
        <v/>
      </c>
      <c r="BJ66" s="41"/>
      <c r="BK66" s="181"/>
      <c r="BL66" s="236" t="str">
        <f t="shared" si="41"/>
        <v/>
      </c>
      <c r="BM66" s="191"/>
      <c r="BN66" s="170"/>
      <c r="BO66" s="79" t="str">
        <f t="shared" si="95"/>
        <v/>
      </c>
      <c r="BP66" s="41"/>
      <c r="BQ66" s="181"/>
      <c r="BR66" s="236" t="str">
        <f t="shared" si="82"/>
        <v/>
      </c>
      <c r="BS66" s="191"/>
      <c r="BT66" s="170"/>
      <c r="BU66" s="79" t="str">
        <f t="shared" si="96"/>
        <v/>
      </c>
      <c r="BV66" s="41"/>
      <c r="BW66" s="181"/>
      <c r="BX66" s="236" t="str">
        <f t="shared" si="84"/>
        <v/>
      </c>
      <c r="BY66" s="191"/>
      <c r="BZ66" s="170"/>
      <c r="CA66" s="79" t="str">
        <f t="shared" si="97"/>
        <v/>
      </c>
      <c r="CB66" s="41"/>
      <c r="CC66" s="181"/>
      <c r="CD66" s="236" t="str">
        <f t="shared" si="86"/>
        <v/>
      </c>
      <c r="CE66" s="191"/>
      <c r="CF66" s="170"/>
      <c r="CG66" s="79" t="str">
        <f t="shared" si="98"/>
        <v/>
      </c>
      <c r="CH66" s="41"/>
      <c r="CI66" s="181"/>
      <c r="CJ66" s="236" t="str">
        <f t="shared" si="88"/>
        <v/>
      </c>
      <c r="CK66" s="191"/>
      <c r="CL66" s="170"/>
      <c r="CM66" s="79" t="str">
        <f t="shared" si="99"/>
        <v/>
      </c>
      <c r="CN66" s="41"/>
      <c r="CO66" s="181"/>
      <c r="CP66" s="236" t="str">
        <f t="shared" si="90"/>
        <v/>
      </c>
      <c r="CQ66" s="191"/>
      <c r="CR66" s="170"/>
      <c r="CS66" s="79" t="str">
        <f t="shared" si="100"/>
        <v/>
      </c>
      <c r="CT66" s="41"/>
      <c r="CU66" s="181"/>
      <c r="CV66" s="236" t="str">
        <f t="shared" si="92"/>
        <v/>
      </c>
      <c r="CW66" s="16"/>
      <c r="CX66" s="208" t="str">
        <f t="shared" si="31"/>
        <v/>
      </c>
      <c r="CY66" s="224" t="str">
        <f t="shared" si="31"/>
        <v/>
      </c>
      <c r="CZ66" s="209" t="str">
        <f t="shared" si="32"/>
        <v/>
      </c>
      <c r="DA66" s="252" t="str">
        <f t="shared" si="33"/>
        <v/>
      </c>
      <c r="DB66" s="218"/>
      <c r="DC66" s="267">
        <f>SUM(DD66:DD68)</f>
        <v>1</v>
      </c>
      <c r="DD66" s="278">
        <f t="shared" si="55"/>
        <v>0</v>
      </c>
      <c r="DE66" s="40"/>
    </row>
    <row r="67" spans="1:111" ht="12.75" customHeight="1" x14ac:dyDescent="0.2">
      <c r="A67" s="35" t="str">
        <f t="shared" si="10"/>
        <v>P67CL240/8CA</v>
      </c>
      <c r="B67" s="36" t="str">
        <f t="shared" si="26"/>
        <v>P67CL240/8CA</v>
      </c>
      <c r="C67" s="45" t="s">
        <v>17</v>
      </c>
      <c r="D67" s="157" t="s">
        <v>51</v>
      </c>
      <c r="E67" s="38" t="str">
        <f>IF(D67="","",VLOOKUP(A67,'couple moule presse'!H:O,8,0))</f>
        <v>P</v>
      </c>
      <c r="F67" s="70">
        <f>IF(D67="","",VLOOKUP(A67,'couple moule presse'!H:M,6,0))</f>
        <v>1944</v>
      </c>
      <c r="G67" s="191"/>
      <c r="H67" s="170">
        <v>24</v>
      </c>
      <c r="I67" s="79">
        <f t="shared" si="11"/>
        <v>1944</v>
      </c>
      <c r="J67" s="41"/>
      <c r="K67" s="181"/>
      <c r="L67" s="238">
        <f t="shared" si="34"/>
        <v>0</v>
      </c>
      <c r="M67" s="191"/>
      <c r="N67" s="170">
        <v>24</v>
      </c>
      <c r="O67" s="79">
        <f t="shared" si="12"/>
        <v>1944</v>
      </c>
      <c r="P67" s="41"/>
      <c r="Q67" s="181"/>
      <c r="R67" s="238">
        <f t="shared" si="72"/>
        <v>0</v>
      </c>
      <c r="S67" s="191"/>
      <c r="T67" s="170">
        <v>24</v>
      </c>
      <c r="U67" s="79">
        <f t="shared" si="13"/>
        <v>1944</v>
      </c>
      <c r="V67" s="41"/>
      <c r="W67" s="181"/>
      <c r="X67" s="238">
        <f t="shared" si="73"/>
        <v>0</v>
      </c>
      <c r="Y67" s="191"/>
      <c r="Z67" s="170">
        <v>24</v>
      </c>
      <c r="AA67" s="79">
        <f t="shared" si="14"/>
        <v>1944</v>
      </c>
      <c r="AB67" s="41"/>
      <c r="AC67" s="181"/>
      <c r="AD67" s="238">
        <f t="shared" si="74"/>
        <v>0</v>
      </c>
      <c r="AE67" s="191"/>
      <c r="AF67" s="170">
        <v>24</v>
      </c>
      <c r="AG67" s="79">
        <f t="shared" si="15"/>
        <v>1944</v>
      </c>
      <c r="AH67" s="41"/>
      <c r="AI67" s="181"/>
      <c r="AJ67" s="238">
        <f t="shared" si="75"/>
        <v>0</v>
      </c>
      <c r="AK67" s="191"/>
      <c r="AL67" s="170">
        <v>24</v>
      </c>
      <c r="AM67" s="79">
        <f t="shared" si="16"/>
        <v>1944</v>
      </c>
      <c r="AN67" s="41"/>
      <c r="AO67" s="181"/>
      <c r="AP67" s="238">
        <f t="shared" si="76"/>
        <v>0</v>
      </c>
      <c r="AQ67" s="191"/>
      <c r="AR67" s="170">
        <v>24</v>
      </c>
      <c r="AS67" s="79">
        <f t="shared" si="17"/>
        <v>1944</v>
      </c>
      <c r="AT67" s="41"/>
      <c r="AU67" s="181"/>
      <c r="AV67" s="238">
        <f t="shared" si="77"/>
        <v>0</v>
      </c>
      <c r="AW67" s="16"/>
      <c r="AX67" s="210">
        <f t="shared" si="27"/>
        <v>13608</v>
      </c>
      <c r="AY67" s="226" t="str">
        <f t="shared" si="27"/>
        <v/>
      </c>
      <c r="AZ67" s="211">
        <f t="shared" si="28"/>
        <v>13608</v>
      </c>
      <c r="BA67" s="253">
        <f t="shared" si="29"/>
        <v>0</v>
      </c>
      <c r="BB67" s="42"/>
      <c r="BC67" s="45" t="str">
        <f t="shared" si="93"/>
        <v>P67</v>
      </c>
      <c r="BD67" s="157" t="s">
        <v>51</v>
      </c>
      <c r="BE67" s="38" t="str">
        <f>IF(BD67="","",VLOOKUP(B67,'couple moule presse'!H:O,8,0))</f>
        <v>P</v>
      </c>
      <c r="BF67" s="70">
        <f>IF(BD67="","",VLOOKUP(B67,'couple moule presse'!H:M,6,0))</f>
        <v>1944</v>
      </c>
      <c r="BG67" s="191"/>
      <c r="BH67" s="170">
        <v>24</v>
      </c>
      <c r="BI67" s="79">
        <f t="shared" si="94"/>
        <v>1944</v>
      </c>
      <c r="BJ67" s="41"/>
      <c r="BK67" s="181"/>
      <c r="BL67" s="238">
        <f t="shared" si="41"/>
        <v>0</v>
      </c>
      <c r="BM67" s="191"/>
      <c r="BN67" s="170">
        <v>24</v>
      </c>
      <c r="BO67" s="79">
        <f t="shared" si="95"/>
        <v>1944</v>
      </c>
      <c r="BP67" s="41"/>
      <c r="BQ67" s="181"/>
      <c r="BR67" s="238">
        <f t="shared" si="82"/>
        <v>0</v>
      </c>
      <c r="BS67" s="191"/>
      <c r="BT67" s="170">
        <v>24</v>
      </c>
      <c r="BU67" s="79">
        <f t="shared" si="96"/>
        <v>1944</v>
      </c>
      <c r="BV67" s="41"/>
      <c r="BW67" s="181"/>
      <c r="BX67" s="238">
        <f t="shared" si="84"/>
        <v>0</v>
      </c>
      <c r="BY67" s="191"/>
      <c r="BZ67" s="170">
        <v>24</v>
      </c>
      <c r="CA67" s="79">
        <f t="shared" si="97"/>
        <v>1944</v>
      </c>
      <c r="CB67" s="41"/>
      <c r="CC67" s="181"/>
      <c r="CD67" s="238">
        <f t="shared" si="86"/>
        <v>0</v>
      </c>
      <c r="CE67" s="191"/>
      <c r="CF67" s="170">
        <v>24</v>
      </c>
      <c r="CG67" s="79">
        <f t="shared" si="98"/>
        <v>1944</v>
      </c>
      <c r="CH67" s="41"/>
      <c r="CI67" s="181"/>
      <c r="CJ67" s="238">
        <f t="shared" si="88"/>
        <v>0</v>
      </c>
      <c r="CK67" s="191"/>
      <c r="CL67" s="170">
        <v>24</v>
      </c>
      <c r="CM67" s="79">
        <f t="shared" si="99"/>
        <v>1944</v>
      </c>
      <c r="CN67" s="41"/>
      <c r="CO67" s="181"/>
      <c r="CP67" s="238">
        <f t="shared" si="90"/>
        <v>0</v>
      </c>
      <c r="CQ67" s="191"/>
      <c r="CR67" s="170">
        <v>24</v>
      </c>
      <c r="CS67" s="79">
        <f t="shared" si="100"/>
        <v>1944</v>
      </c>
      <c r="CT67" s="41"/>
      <c r="CU67" s="181"/>
      <c r="CV67" s="238">
        <f t="shared" si="92"/>
        <v>0</v>
      </c>
      <c r="CW67" s="16"/>
      <c r="CX67" s="210">
        <f t="shared" si="31"/>
        <v>13608</v>
      </c>
      <c r="CY67" s="226" t="str">
        <f t="shared" si="31"/>
        <v/>
      </c>
      <c r="CZ67" s="211">
        <f t="shared" si="32"/>
        <v>13608</v>
      </c>
      <c r="DA67" s="253">
        <f t="shared" si="33"/>
        <v>0</v>
      </c>
      <c r="DB67" s="218"/>
      <c r="DC67" s="268"/>
      <c r="DD67" s="279">
        <f t="shared" si="55"/>
        <v>1</v>
      </c>
      <c r="DE67" s="156"/>
    </row>
    <row r="68" spans="1:111" ht="12.75" customHeight="1" x14ac:dyDescent="0.2">
      <c r="A68" s="35" t="str">
        <f t="shared" si="10"/>
        <v>P67</v>
      </c>
      <c r="B68" s="36" t="str">
        <f t="shared" si="26"/>
        <v>P67</v>
      </c>
      <c r="C68" s="80" t="s">
        <v>17</v>
      </c>
      <c r="D68" s="158"/>
      <c r="E68" s="81" t="str">
        <f>IF(D68="","",VLOOKUP(A68,'couple moule presse'!H:O,8,0))</f>
        <v/>
      </c>
      <c r="F68" s="61" t="str">
        <f>IF(D68="","",VLOOKUP(A68,'couple moule presse'!H:M,6,0))</f>
        <v/>
      </c>
      <c r="G68" s="192"/>
      <c r="H68" s="161"/>
      <c r="I68" s="79" t="str">
        <f t="shared" si="11"/>
        <v/>
      </c>
      <c r="J68" s="54"/>
      <c r="K68" s="182"/>
      <c r="L68" s="239" t="str">
        <f t="shared" si="34"/>
        <v/>
      </c>
      <c r="M68" s="192"/>
      <c r="N68" s="161"/>
      <c r="O68" s="79" t="str">
        <f t="shared" si="12"/>
        <v/>
      </c>
      <c r="P68" s="54"/>
      <c r="Q68" s="182"/>
      <c r="R68" s="239" t="str">
        <f t="shared" si="72"/>
        <v/>
      </c>
      <c r="S68" s="192"/>
      <c r="T68" s="161"/>
      <c r="U68" s="79" t="str">
        <f t="shared" si="13"/>
        <v/>
      </c>
      <c r="V68" s="54"/>
      <c r="W68" s="182"/>
      <c r="X68" s="239" t="str">
        <f t="shared" si="73"/>
        <v/>
      </c>
      <c r="Y68" s="192"/>
      <c r="Z68" s="161"/>
      <c r="AA68" s="79" t="str">
        <f t="shared" si="14"/>
        <v/>
      </c>
      <c r="AB68" s="54"/>
      <c r="AC68" s="182"/>
      <c r="AD68" s="239" t="str">
        <f t="shared" si="74"/>
        <v/>
      </c>
      <c r="AE68" s="192"/>
      <c r="AF68" s="161"/>
      <c r="AG68" s="79" t="str">
        <f t="shared" si="15"/>
        <v/>
      </c>
      <c r="AH68" s="54"/>
      <c r="AI68" s="182"/>
      <c r="AJ68" s="239" t="str">
        <f t="shared" si="75"/>
        <v/>
      </c>
      <c r="AK68" s="192"/>
      <c r="AL68" s="161"/>
      <c r="AM68" s="79" t="str">
        <f t="shared" si="16"/>
        <v/>
      </c>
      <c r="AN68" s="54"/>
      <c r="AO68" s="182"/>
      <c r="AP68" s="239" t="str">
        <f t="shared" si="76"/>
        <v/>
      </c>
      <c r="AQ68" s="192"/>
      <c r="AR68" s="161"/>
      <c r="AS68" s="79" t="str">
        <f t="shared" si="17"/>
        <v/>
      </c>
      <c r="AT68" s="54"/>
      <c r="AU68" s="182"/>
      <c r="AV68" s="239" t="str">
        <f t="shared" si="77"/>
        <v/>
      </c>
      <c r="AW68" s="16"/>
      <c r="AX68" s="212" t="str">
        <f t="shared" si="27"/>
        <v/>
      </c>
      <c r="AY68" s="227" t="str">
        <f t="shared" si="27"/>
        <v/>
      </c>
      <c r="AZ68" s="213" t="str">
        <f t="shared" si="28"/>
        <v/>
      </c>
      <c r="BA68" s="254" t="str">
        <f t="shared" si="29"/>
        <v/>
      </c>
      <c r="BB68" s="42"/>
      <c r="BC68" s="80" t="str">
        <f t="shared" si="93"/>
        <v>P67</v>
      </c>
      <c r="BD68" s="158"/>
      <c r="BE68" s="81" t="str">
        <f>IF(BD68="","",VLOOKUP(B68,'couple moule presse'!H:O,8,0))</f>
        <v/>
      </c>
      <c r="BF68" s="61" t="str">
        <f>IF(BD68="","",VLOOKUP(B68,'couple moule presse'!H:M,6,0))</f>
        <v/>
      </c>
      <c r="BG68" s="192"/>
      <c r="BH68" s="161"/>
      <c r="BI68" s="79" t="str">
        <f t="shared" si="94"/>
        <v/>
      </c>
      <c r="BJ68" s="54"/>
      <c r="BK68" s="181"/>
      <c r="BL68" s="239" t="str">
        <f t="shared" si="41"/>
        <v/>
      </c>
      <c r="BM68" s="192"/>
      <c r="BN68" s="161"/>
      <c r="BO68" s="79" t="str">
        <f t="shared" si="95"/>
        <v/>
      </c>
      <c r="BP68" s="54"/>
      <c r="BQ68" s="181"/>
      <c r="BR68" s="239" t="str">
        <f t="shared" si="82"/>
        <v/>
      </c>
      <c r="BS68" s="192"/>
      <c r="BT68" s="161"/>
      <c r="BU68" s="79" t="str">
        <f t="shared" si="96"/>
        <v/>
      </c>
      <c r="BV68" s="54"/>
      <c r="BW68" s="181"/>
      <c r="BX68" s="239" t="str">
        <f t="shared" si="84"/>
        <v/>
      </c>
      <c r="BY68" s="192"/>
      <c r="BZ68" s="161"/>
      <c r="CA68" s="79" t="str">
        <f t="shared" si="97"/>
        <v/>
      </c>
      <c r="CB68" s="54"/>
      <c r="CC68" s="181"/>
      <c r="CD68" s="239" t="str">
        <f t="shared" si="86"/>
        <v/>
      </c>
      <c r="CE68" s="192"/>
      <c r="CF68" s="161"/>
      <c r="CG68" s="79" t="str">
        <f t="shared" si="98"/>
        <v/>
      </c>
      <c r="CH68" s="54"/>
      <c r="CI68" s="181"/>
      <c r="CJ68" s="239" t="str">
        <f t="shared" si="88"/>
        <v/>
      </c>
      <c r="CK68" s="192"/>
      <c r="CL68" s="161"/>
      <c r="CM68" s="79" t="str">
        <f t="shared" si="99"/>
        <v/>
      </c>
      <c r="CN68" s="54"/>
      <c r="CO68" s="181"/>
      <c r="CP68" s="239" t="str">
        <f t="shared" si="90"/>
        <v/>
      </c>
      <c r="CQ68" s="192"/>
      <c r="CR68" s="161"/>
      <c r="CS68" s="79" t="str">
        <f t="shared" si="100"/>
        <v/>
      </c>
      <c r="CT68" s="54"/>
      <c r="CU68" s="181"/>
      <c r="CV68" s="239" t="str">
        <f t="shared" si="92"/>
        <v/>
      </c>
      <c r="CW68" s="16"/>
      <c r="CX68" s="212" t="str">
        <f t="shared" si="31"/>
        <v/>
      </c>
      <c r="CY68" s="227" t="str">
        <f t="shared" si="31"/>
        <v/>
      </c>
      <c r="CZ68" s="213" t="str">
        <f t="shared" si="32"/>
        <v/>
      </c>
      <c r="DA68" s="254" t="str">
        <f t="shared" si="33"/>
        <v/>
      </c>
      <c r="DB68" s="218"/>
      <c r="DC68" s="269"/>
      <c r="DD68" s="280">
        <f t="shared" si="55"/>
        <v>0</v>
      </c>
      <c r="DE68" s="156"/>
    </row>
    <row r="69" spans="1:111" ht="12.75" customHeight="1" x14ac:dyDescent="0.2">
      <c r="A69" s="35" t="str">
        <f t="shared" ref="A69:A74" si="101">C69&amp;D69</f>
        <v>P93</v>
      </c>
      <c r="B69" s="36" t="str">
        <f t="shared" si="26"/>
        <v>P93</v>
      </c>
      <c r="C69" s="37" t="s">
        <v>8</v>
      </c>
      <c r="D69" s="157"/>
      <c r="E69" s="58" t="str">
        <f>IF(D69="","",VLOOKUP(A69,'couple moule presse'!H:O,8,0))</f>
        <v/>
      </c>
      <c r="F69" s="69" t="str">
        <f>IF(D69="","",VLOOKUP(A69,'couple moule presse'!H:M,6,0))</f>
        <v/>
      </c>
      <c r="G69" s="194"/>
      <c r="H69" s="164"/>
      <c r="I69" s="55" t="str">
        <f t="shared" ref="I69:I73" si="102">IF(OR($F69="",H69=0),"",$F69*H69/24)</f>
        <v/>
      </c>
      <c r="J69" s="41"/>
      <c r="K69" s="180"/>
      <c r="L69" s="236" t="str">
        <f t="shared" si="34"/>
        <v/>
      </c>
      <c r="M69" s="194"/>
      <c r="N69" s="164"/>
      <c r="O69" s="55" t="str">
        <f t="shared" ref="O69:O73" si="103">IF(OR($F69="",N69=0),"",$F69*N69/24)</f>
        <v/>
      </c>
      <c r="P69" s="41"/>
      <c r="Q69" s="180"/>
      <c r="R69" s="236" t="str">
        <f t="shared" si="72"/>
        <v/>
      </c>
      <c r="S69" s="194"/>
      <c r="T69" s="164"/>
      <c r="U69" s="55" t="str">
        <f t="shared" ref="U69:U73" si="104">IF(OR($F69="",T69=0),"",$F69*T69/24)</f>
        <v/>
      </c>
      <c r="V69" s="41"/>
      <c r="W69" s="180"/>
      <c r="X69" s="236" t="str">
        <f t="shared" si="73"/>
        <v/>
      </c>
      <c r="Y69" s="194"/>
      <c r="Z69" s="164"/>
      <c r="AA69" s="55" t="str">
        <f t="shared" ref="AA69:AA73" si="105">IF(OR($F69="",Z69=0),"",$F69*Z69/24)</f>
        <v/>
      </c>
      <c r="AB69" s="41"/>
      <c r="AC69" s="180"/>
      <c r="AD69" s="236" t="str">
        <f t="shared" si="74"/>
        <v/>
      </c>
      <c r="AE69" s="194"/>
      <c r="AF69" s="164"/>
      <c r="AG69" s="55" t="str">
        <f t="shared" ref="AG69:AG73" si="106">IF(OR($F69="",AF69=0),"",$F69*AF69/24)</f>
        <v/>
      </c>
      <c r="AH69" s="41"/>
      <c r="AI69" s="180"/>
      <c r="AJ69" s="236" t="str">
        <f t="shared" si="75"/>
        <v/>
      </c>
      <c r="AK69" s="194"/>
      <c r="AL69" s="164"/>
      <c r="AM69" s="55" t="str">
        <f t="shared" ref="AM69:AM73" si="107">IF(OR($F69="",AL69=0),"",$F69*AL69/24)</f>
        <v/>
      </c>
      <c r="AN69" s="41"/>
      <c r="AO69" s="180"/>
      <c r="AP69" s="236" t="str">
        <f t="shared" si="76"/>
        <v/>
      </c>
      <c r="AQ69" s="194"/>
      <c r="AR69" s="164"/>
      <c r="AS69" s="55" t="str">
        <f t="shared" ref="AS69:AS73" si="108">IF(OR($F69="",AR69=0),"",$F69*AR69/24)</f>
        <v/>
      </c>
      <c r="AT69" s="41"/>
      <c r="AU69" s="180"/>
      <c r="AV69" s="236" t="str">
        <f t="shared" si="77"/>
        <v/>
      </c>
      <c r="AW69" s="16"/>
      <c r="AX69" s="208" t="str">
        <f t="shared" si="27"/>
        <v/>
      </c>
      <c r="AY69" s="224" t="str">
        <f t="shared" si="27"/>
        <v/>
      </c>
      <c r="AZ69" s="209" t="str">
        <f t="shared" si="28"/>
        <v/>
      </c>
      <c r="BA69" s="252" t="str">
        <f t="shared" si="29"/>
        <v/>
      </c>
      <c r="BB69" s="42"/>
      <c r="BC69" s="37" t="str">
        <f t="shared" si="93"/>
        <v>P93</v>
      </c>
      <c r="BD69" s="157"/>
      <c r="BE69" s="58" t="str">
        <f>IF(BD69="","",VLOOKUP(B69,'couple moule presse'!H:O,8,0))</f>
        <v/>
      </c>
      <c r="BF69" s="69" t="str">
        <f>IF(BD69="","",VLOOKUP(B69,'couple moule presse'!H:M,6,0))</f>
        <v/>
      </c>
      <c r="BG69" s="194"/>
      <c r="BH69" s="164"/>
      <c r="BI69" s="55" t="str">
        <f t="shared" si="94"/>
        <v/>
      </c>
      <c r="BJ69" s="41"/>
      <c r="BK69" s="180"/>
      <c r="BL69" s="236" t="str">
        <f t="shared" si="41"/>
        <v/>
      </c>
      <c r="BM69" s="194"/>
      <c r="BN69" s="164"/>
      <c r="BO69" s="55" t="str">
        <f t="shared" si="95"/>
        <v/>
      </c>
      <c r="BP69" s="41"/>
      <c r="BQ69" s="180"/>
      <c r="BR69" s="236" t="str">
        <f t="shared" si="82"/>
        <v/>
      </c>
      <c r="BS69" s="194"/>
      <c r="BT69" s="164"/>
      <c r="BU69" s="55" t="str">
        <f t="shared" si="96"/>
        <v/>
      </c>
      <c r="BV69" s="41"/>
      <c r="BW69" s="180"/>
      <c r="BX69" s="236" t="str">
        <f t="shared" si="84"/>
        <v/>
      </c>
      <c r="BY69" s="194"/>
      <c r="BZ69" s="164"/>
      <c r="CA69" s="55" t="str">
        <f t="shared" si="97"/>
        <v/>
      </c>
      <c r="CB69" s="41"/>
      <c r="CC69" s="180"/>
      <c r="CD69" s="236" t="str">
        <f t="shared" si="86"/>
        <v/>
      </c>
      <c r="CE69" s="194"/>
      <c r="CF69" s="164"/>
      <c r="CG69" s="55" t="str">
        <f t="shared" si="98"/>
        <v/>
      </c>
      <c r="CH69" s="41"/>
      <c r="CI69" s="180"/>
      <c r="CJ69" s="236" t="str">
        <f t="shared" si="88"/>
        <v/>
      </c>
      <c r="CK69" s="194"/>
      <c r="CL69" s="164"/>
      <c r="CM69" s="55" t="str">
        <f t="shared" si="99"/>
        <v/>
      </c>
      <c r="CN69" s="41"/>
      <c r="CO69" s="180"/>
      <c r="CP69" s="236" t="str">
        <f t="shared" si="90"/>
        <v/>
      </c>
      <c r="CQ69" s="194"/>
      <c r="CR69" s="164"/>
      <c r="CS69" s="55" t="str">
        <f t="shared" si="100"/>
        <v/>
      </c>
      <c r="CT69" s="41"/>
      <c r="CU69" s="180"/>
      <c r="CV69" s="236" t="str">
        <f t="shared" si="92"/>
        <v/>
      </c>
      <c r="CW69" s="16"/>
      <c r="CX69" s="208" t="str">
        <f t="shared" si="31"/>
        <v/>
      </c>
      <c r="CY69" s="224" t="str">
        <f t="shared" si="31"/>
        <v/>
      </c>
      <c r="CZ69" s="209" t="str">
        <f t="shared" si="32"/>
        <v/>
      </c>
      <c r="DA69" s="252" t="str">
        <f t="shared" si="33"/>
        <v/>
      </c>
      <c r="DB69" s="218"/>
      <c r="DC69" s="267">
        <f>SUM(DD69:DD73)</f>
        <v>1.0000000000000002</v>
      </c>
      <c r="DD69" s="278">
        <f t="shared" si="55"/>
        <v>0</v>
      </c>
      <c r="DE69" s="156"/>
    </row>
    <row r="70" spans="1:111" ht="12.75" customHeight="1" x14ac:dyDescent="0.2">
      <c r="A70" s="35" t="str">
        <f t="shared" si="101"/>
        <v>P93CL660/5</v>
      </c>
      <c r="B70" s="36" t="str">
        <f t="shared" ref="B70:B73" si="109">BC70&amp;BD70</f>
        <v>P93CL660/5</v>
      </c>
      <c r="C70" s="45" t="s">
        <v>8</v>
      </c>
      <c r="D70" s="157" t="s">
        <v>22</v>
      </c>
      <c r="E70" s="38" t="str">
        <f>IF(D70="","",VLOOKUP(A70,'couple moule presse'!H:O,8,0))</f>
        <v>P</v>
      </c>
      <c r="F70" s="70">
        <f>IF(D70="","",VLOOKUP(A70,'couple moule presse'!H:M,6,0))</f>
        <v>1116.5538461538461</v>
      </c>
      <c r="G70" s="191"/>
      <c r="H70" s="170">
        <v>24</v>
      </c>
      <c r="I70" s="40">
        <f t="shared" si="102"/>
        <v>1116.5538461538461</v>
      </c>
      <c r="J70" s="41"/>
      <c r="K70" s="181"/>
      <c r="L70" s="238">
        <f t="shared" si="34"/>
        <v>0</v>
      </c>
      <c r="M70" s="191"/>
      <c r="N70" s="170">
        <v>24</v>
      </c>
      <c r="O70" s="40">
        <f t="shared" si="103"/>
        <v>1116.5538461538461</v>
      </c>
      <c r="P70" s="41"/>
      <c r="Q70" s="181"/>
      <c r="R70" s="238">
        <f t="shared" si="72"/>
        <v>0</v>
      </c>
      <c r="S70" s="191" t="s">
        <v>95</v>
      </c>
      <c r="T70" s="170">
        <v>24</v>
      </c>
      <c r="U70" s="40">
        <f t="shared" si="104"/>
        <v>1116.5538461538461</v>
      </c>
      <c r="V70" s="41"/>
      <c r="W70" s="181"/>
      <c r="X70" s="238">
        <f t="shared" si="73"/>
        <v>0</v>
      </c>
      <c r="Y70" s="191"/>
      <c r="Z70" s="170">
        <v>24</v>
      </c>
      <c r="AA70" s="40">
        <f t="shared" si="105"/>
        <v>1116.5538461538461</v>
      </c>
      <c r="AB70" s="41"/>
      <c r="AC70" s="181"/>
      <c r="AD70" s="238">
        <f t="shared" si="74"/>
        <v>0</v>
      </c>
      <c r="AE70" s="191"/>
      <c r="AF70" s="170">
        <v>24</v>
      </c>
      <c r="AG70" s="40">
        <f t="shared" si="106"/>
        <v>1116.5538461538461</v>
      </c>
      <c r="AH70" s="41"/>
      <c r="AI70" s="181"/>
      <c r="AJ70" s="238">
        <f t="shared" si="75"/>
        <v>0</v>
      </c>
      <c r="AK70" s="191"/>
      <c r="AL70" s="170">
        <v>24</v>
      </c>
      <c r="AM70" s="40">
        <f t="shared" si="107"/>
        <v>1116.5538461538461</v>
      </c>
      <c r="AN70" s="41"/>
      <c r="AO70" s="181"/>
      <c r="AP70" s="238">
        <f t="shared" si="76"/>
        <v>0</v>
      </c>
      <c r="AQ70" s="191"/>
      <c r="AR70" s="170">
        <v>24</v>
      </c>
      <c r="AS70" s="40">
        <f t="shared" si="108"/>
        <v>1116.5538461538461</v>
      </c>
      <c r="AT70" s="41"/>
      <c r="AU70" s="181"/>
      <c r="AV70" s="238">
        <f t="shared" si="77"/>
        <v>0</v>
      </c>
      <c r="AW70" s="16"/>
      <c r="AX70" s="210">
        <f t="shared" ref="AX70:AY74" si="110">IF(SUM(I70,O70,U70,AA70,AG70,AM70,AS70)&gt;0,SUM(I70,O70,U70,AA70,AG70,AM70,AS70),"")</f>
        <v>7815.876923076923</v>
      </c>
      <c r="AY70" s="226" t="str">
        <f t="shared" si="110"/>
        <v/>
      </c>
      <c r="AZ70" s="211">
        <f t="shared" ref="AZ70:AZ74" si="111">IF(AY70="",AX70,IF(AX70="","",AX70-AY70))</f>
        <v>7815.876923076923</v>
      </c>
      <c r="BA70" s="253">
        <f t="shared" ref="BA70:BA74" si="112">IF(AX70="","",IF(AND(AX70&gt;0,AY70=""),0,1-ABS((AX70-AY70)/AX70)))</f>
        <v>0</v>
      </c>
      <c r="BB70" s="42"/>
      <c r="BC70" s="45" t="str">
        <f t="shared" si="93"/>
        <v>P93</v>
      </c>
      <c r="BD70" s="157" t="s">
        <v>22</v>
      </c>
      <c r="BE70" s="38" t="str">
        <f>IF(BD70="","",VLOOKUP(B70,'couple moule presse'!H:O,8,0))</f>
        <v>P</v>
      </c>
      <c r="BF70" s="70">
        <f>IF(BD70="","",VLOOKUP(B70,'couple moule presse'!H:M,6,0))</f>
        <v>1116.5538461538461</v>
      </c>
      <c r="BG70" s="191"/>
      <c r="BH70" s="170">
        <v>24</v>
      </c>
      <c r="BI70" s="40">
        <f t="shared" si="94"/>
        <v>1116.5538461538461</v>
      </c>
      <c r="BJ70" s="41"/>
      <c r="BK70" s="181"/>
      <c r="BL70" s="238">
        <f t="shared" si="41"/>
        <v>0</v>
      </c>
      <c r="BM70" s="191"/>
      <c r="BN70" s="170">
        <v>24</v>
      </c>
      <c r="BO70" s="40">
        <f t="shared" si="95"/>
        <v>1116.5538461538461</v>
      </c>
      <c r="BP70" s="41"/>
      <c r="BQ70" s="181"/>
      <c r="BR70" s="238">
        <f t="shared" si="82"/>
        <v>0</v>
      </c>
      <c r="BS70" s="191"/>
      <c r="BT70" s="170">
        <v>24</v>
      </c>
      <c r="BU70" s="40">
        <f t="shared" si="96"/>
        <v>1116.5538461538461</v>
      </c>
      <c r="BV70" s="41"/>
      <c r="BW70" s="181"/>
      <c r="BX70" s="238">
        <f t="shared" si="84"/>
        <v>0</v>
      </c>
      <c r="BY70" s="191"/>
      <c r="BZ70" s="170">
        <v>24</v>
      </c>
      <c r="CA70" s="40">
        <f t="shared" si="97"/>
        <v>1116.5538461538461</v>
      </c>
      <c r="CB70" s="41"/>
      <c r="CC70" s="181"/>
      <c r="CD70" s="238">
        <f t="shared" si="86"/>
        <v>0</v>
      </c>
      <c r="CE70" s="191"/>
      <c r="CF70" s="170">
        <v>24</v>
      </c>
      <c r="CG70" s="40">
        <f t="shared" si="98"/>
        <v>1116.5538461538461</v>
      </c>
      <c r="CH70" s="41"/>
      <c r="CI70" s="181"/>
      <c r="CJ70" s="238">
        <f t="shared" si="88"/>
        <v>0</v>
      </c>
      <c r="CK70" s="191"/>
      <c r="CL70" s="170">
        <v>24</v>
      </c>
      <c r="CM70" s="40">
        <f t="shared" si="99"/>
        <v>1116.5538461538461</v>
      </c>
      <c r="CN70" s="41"/>
      <c r="CO70" s="181"/>
      <c r="CP70" s="238">
        <f t="shared" si="90"/>
        <v>0</v>
      </c>
      <c r="CQ70" s="191"/>
      <c r="CR70" s="170">
        <v>24</v>
      </c>
      <c r="CS70" s="40">
        <f t="shared" si="100"/>
        <v>1116.5538461538461</v>
      </c>
      <c r="CT70" s="41"/>
      <c r="CU70" s="181"/>
      <c r="CV70" s="238">
        <f t="shared" si="92"/>
        <v>0</v>
      </c>
      <c r="CW70" s="16"/>
      <c r="CX70" s="210">
        <f t="shared" ref="CX70:CY74" si="113">IF(SUM(BI70,BO70,BU70,CA70,CG70,CM70,CS70)&gt;0,SUM(BI70,BO70,BU70,CA70,CG70,CM70,CS70),"")</f>
        <v>7815.876923076923</v>
      </c>
      <c r="CY70" s="226" t="str">
        <f t="shared" si="113"/>
        <v/>
      </c>
      <c r="CZ70" s="211">
        <f t="shared" ref="CZ70:CZ74" si="114">IF(CY70="",CX70,IF(CX70="","",CX70-CY70))</f>
        <v>7815.876923076923</v>
      </c>
      <c r="DA70" s="253">
        <f t="shared" ref="DA70:DA74" si="115">IF(CX70="","",IF(AND(CX70&gt;0,CY70=""),0,1-ABS((CX70-CY70)/CX70)))</f>
        <v>0</v>
      </c>
      <c r="DB70" s="218"/>
      <c r="DC70" s="268"/>
      <c r="DD70" s="279">
        <f t="shared" si="55"/>
        <v>1.0000000000000002</v>
      </c>
      <c r="DE70" s="156"/>
    </row>
    <row r="71" spans="1:111" ht="12.75" customHeight="1" x14ac:dyDescent="0.2">
      <c r="A71" s="35" t="str">
        <f t="shared" si="101"/>
        <v>P93CL500</v>
      </c>
      <c r="B71" s="36" t="str">
        <f t="shared" si="109"/>
        <v>P93CL1000</v>
      </c>
      <c r="C71" s="45" t="s">
        <v>8</v>
      </c>
      <c r="D71" s="157" t="s">
        <v>21</v>
      </c>
      <c r="E71" s="38" t="str">
        <f>IF(D71="","",VLOOKUP(A71,'couple moule presse'!H:O,8,0))</f>
        <v>P</v>
      </c>
      <c r="F71" s="70">
        <f>IF(D71="","",VLOOKUP(A71,'couple moule presse'!H:M,6,0))</f>
        <v>604.79999999999995</v>
      </c>
      <c r="G71" s="191"/>
      <c r="H71" s="170"/>
      <c r="I71" s="40" t="str">
        <f t="shared" si="102"/>
        <v/>
      </c>
      <c r="J71" s="41"/>
      <c r="K71" s="181"/>
      <c r="L71" s="238" t="str">
        <f t="shared" ref="L71:L74" si="116">IF(I71="","",1-ABS((I71-J71)/I71))</f>
        <v/>
      </c>
      <c r="M71" s="191" t="s">
        <v>95</v>
      </c>
      <c r="N71" s="170"/>
      <c r="O71" s="40" t="str">
        <f t="shared" si="103"/>
        <v/>
      </c>
      <c r="P71" s="41"/>
      <c r="Q71" s="181"/>
      <c r="R71" s="238" t="str">
        <f t="shared" si="72"/>
        <v/>
      </c>
      <c r="S71" s="191"/>
      <c r="T71" s="170"/>
      <c r="U71" s="40" t="str">
        <f t="shared" si="104"/>
        <v/>
      </c>
      <c r="V71" s="41"/>
      <c r="W71" s="181"/>
      <c r="X71" s="238" t="str">
        <f t="shared" si="73"/>
        <v/>
      </c>
      <c r="Y71" s="191"/>
      <c r="Z71" s="170"/>
      <c r="AA71" s="40" t="str">
        <f t="shared" si="105"/>
        <v/>
      </c>
      <c r="AB71" s="41"/>
      <c r="AC71" s="181"/>
      <c r="AD71" s="238" t="str">
        <f t="shared" si="74"/>
        <v/>
      </c>
      <c r="AE71" s="191"/>
      <c r="AF71" s="170"/>
      <c r="AG71" s="40" t="str">
        <f t="shared" si="106"/>
        <v/>
      </c>
      <c r="AH71" s="41"/>
      <c r="AI71" s="181"/>
      <c r="AJ71" s="238" t="str">
        <f t="shared" si="75"/>
        <v/>
      </c>
      <c r="AK71" s="191"/>
      <c r="AL71" s="170"/>
      <c r="AM71" s="40" t="str">
        <f t="shared" si="107"/>
        <v/>
      </c>
      <c r="AN71" s="41"/>
      <c r="AO71" s="181"/>
      <c r="AP71" s="238" t="str">
        <f t="shared" si="76"/>
        <v/>
      </c>
      <c r="AQ71" s="191"/>
      <c r="AR71" s="170"/>
      <c r="AS71" s="40" t="str">
        <f t="shared" si="108"/>
        <v/>
      </c>
      <c r="AT71" s="41"/>
      <c r="AU71" s="181"/>
      <c r="AV71" s="238" t="str">
        <f t="shared" si="77"/>
        <v/>
      </c>
      <c r="AW71" s="16"/>
      <c r="AX71" s="210" t="str">
        <f t="shared" si="110"/>
        <v/>
      </c>
      <c r="AY71" s="226" t="str">
        <f t="shared" si="110"/>
        <v/>
      </c>
      <c r="AZ71" s="211" t="str">
        <f t="shared" si="111"/>
        <v/>
      </c>
      <c r="BA71" s="253" t="str">
        <f t="shared" si="112"/>
        <v/>
      </c>
      <c r="BB71" s="42"/>
      <c r="BC71" s="45" t="str">
        <f t="shared" si="93"/>
        <v>P93</v>
      </c>
      <c r="BD71" s="157" t="s">
        <v>7</v>
      </c>
      <c r="BE71" s="38" t="str">
        <f>IF(BD71="","",VLOOKUP(B71,'couple moule presse'!H:O,8,0))</f>
        <v>P</v>
      </c>
      <c r="BF71" s="70">
        <f>IF(BD71="","",VLOOKUP(B71,'couple moule presse'!H:M,6,0))</f>
        <v>608.55652173913052</v>
      </c>
      <c r="BG71" s="191"/>
      <c r="BH71" s="170"/>
      <c r="BI71" s="40" t="str">
        <f t="shared" si="94"/>
        <v/>
      </c>
      <c r="BJ71" s="41"/>
      <c r="BK71" s="181"/>
      <c r="BL71" s="238" t="str">
        <f t="shared" ref="BL71:BL74" si="117">IF(BI71="","",1-ABS((BI71-BJ71)/BI71))</f>
        <v/>
      </c>
      <c r="BM71" s="191"/>
      <c r="BN71" s="170"/>
      <c r="BO71" s="40" t="str">
        <f t="shared" si="95"/>
        <v/>
      </c>
      <c r="BP71" s="41"/>
      <c r="BQ71" s="181"/>
      <c r="BR71" s="238" t="str">
        <f t="shared" si="82"/>
        <v/>
      </c>
      <c r="BS71" s="191"/>
      <c r="BT71" s="170"/>
      <c r="BU71" s="40" t="str">
        <f t="shared" si="96"/>
        <v/>
      </c>
      <c r="BV71" s="41"/>
      <c r="BW71" s="181"/>
      <c r="BX71" s="238" t="str">
        <f t="shared" si="84"/>
        <v/>
      </c>
      <c r="BY71" s="191"/>
      <c r="BZ71" s="170"/>
      <c r="CA71" s="40" t="str">
        <f t="shared" si="97"/>
        <v/>
      </c>
      <c r="CB71" s="41"/>
      <c r="CC71" s="181"/>
      <c r="CD71" s="238" t="str">
        <f t="shared" si="86"/>
        <v/>
      </c>
      <c r="CE71" s="191"/>
      <c r="CF71" s="170"/>
      <c r="CG71" s="40" t="str">
        <f t="shared" si="98"/>
        <v/>
      </c>
      <c r="CH71" s="41"/>
      <c r="CI71" s="181"/>
      <c r="CJ71" s="238" t="str">
        <f t="shared" si="88"/>
        <v/>
      </c>
      <c r="CK71" s="191"/>
      <c r="CL71" s="170"/>
      <c r="CM71" s="40" t="str">
        <f t="shared" si="99"/>
        <v/>
      </c>
      <c r="CN71" s="41"/>
      <c r="CO71" s="181"/>
      <c r="CP71" s="238" t="str">
        <f t="shared" si="90"/>
        <v/>
      </c>
      <c r="CQ71" s="191"/>
      <c r="CR71" s="170"/>
      <c r="CS71" s="40" t="str">
        <f t="shared" si="100"/>
        <v/>
      </c>
      <c r="CT71" s="41"/>
      <c r="CU71" s="181"/>
      <c r="CV71" s="238" t="str">
        <f t="shared" si="92"/>
        <v/>
      </c>
      <c r="CW71" s="16"/>
      <c r="CX71" s="210" t="str">
        <f t="shared" si="113"/>
        <v/>
      </c>
      <c r="CY71" s="226" t="str">
        <f t="shared" si="113"/>
        <v/>
      </c>
      <c r="CZ71" s="211" t="str">
        <f t="shared" si="114"/>
        <v/>
      </c>
      <c r="DA71" s="253" t="str">
        <f t="shared" si="115"/>
        <v/>
      </c>
      <c r="DB71" s="218"/>
      <c r="DC71" s="268"/>
      <c r="DD71" s="279">
        <f t="shared" si="55"/>
        <v>0</v>
      </c>
      <c r="DE71" s="156"/>
    </row>
    <row r="72" spans="1:111" ht="12.75" customHeight="1" x14ac:dyDescent="0.2">
      <c r="A72" s="35" t="str">
        <f t="shared" si="101"/>
        <v>P93CL660/4</v>
      </c>
      <c r="B72" s="36" t="str">
        <f t="shared" si="109"/>
        <v>P93</v>
      </c>
      <c r="C72" s="45" t="s">
        <v>8</v>
      </c>
      <c r="D72" s="157" t="s">
        <v>76</v>
      </c>
      <c r="E72" s="38" t="str">
        <f>IF(D72="","",VLOOKUP(A72,'couple moule presse'!H:O,8,0))</f>
        <v>N</v>
      </c>
      <c r="F72" s="70">
        <f>IF(D72="","",VLOOKUP(A72,'couple moule presse'!H:M,6,0))</f>
        <v>864</v>
      </c>
      <c r="G72" s="143"/>
      <c r="H72" s="40"/>
      <c r="I72" s="40" t="str">
        <f t="shared" si="102"/>
        <v/>
      </c>
      <c r="J72" s="41"/>
      <c r="K72" s="181"/>
      <c r="L72" s="238" t="str">
        <f t="shared" si="116"/>
        <v/>
      </c>
      <c r="M72" s="143"/>
      <c r="N72" s="40"/>
      <c r="O72" s="40" t="str">
        <f t="shared" si="103"/>
        <v/>
      </c>
      <c r="P72" s="41"/>
      <c r="Q72" s="181"/>
      <c r="R72" s="238" t="str">
        <f t="shared" si="72"/>
        <v/>
      </c>
      <c r="S72" s="143" t="s">
        <v>95</v>
      </c>
      <c r="T72" s="40"/>
      <c r="U72" s="40" t="str">
        <f t="shared" si="104"/>
        <v/>
      </c>
      <c r="V72" s="41"/>
      <c r="W72" s="181"/>
      <c r="X72" s="238" t="str">
        <f t="shared" si="73"/>
        <v/>
      </c>
      <c r="Y72" s="143"/>
      <c r="Z72" s="40"/>
      <c r="AA72" s="40" t="str">
        <f t="shared" si="105"/>
        <v/>
      </c>
      <c r="AB72" s="41"/>
      <c r="AC72" s="181"/>
      <c r="AD72" s="238" t="str">
        <f t="shared" si="74"/>
        <v/>
      </c>
      <c r="AE72" s="143"/>
      <c r="AF72" s="40"/>
      <c r="AG72" s="40" t="str">
        <f t="shared" si="106"/>
        <v/>
      </c>
      <c r="AH72" s="41"/>
      <c r="AI72" s="181"/>
      <c r="AJ72" s="238" t="str">
        <f t="shared" si="75"/>
        <v/>
      </c>
      <c r="AK72" s="143"/>
      <c r="AL72" s="40"/>
      <c r="AM72" s="40" t="str">
        <f t="shared" si="107"/>
        <v/>
      </c>
      <c r="AN72" s="41"/>
      <c r="AO72" s="181"/>
      <c r="AP72" s="238" t="str">
        <f t="shared" si="76"/>
        <v/>
      </c>
      <c r="AQ72" s="143"/>
      <c r="AR72" s="40"/>
      <c r="AS72" s="40" t="str">
        <f t="shared" si="108"/>
        <v/>
      </c>
      <c r="AT72" s="41"/>
      <c r="AU72" s="181"/>
      <c r="AV72" s="238" t="str">
        <f t="shared" si="77"/>
        <v/>
      </c>
      <c r="AW72" s="16"/>
      <c r="AX72" s="210" t="str">
        <f t="shared" si="110"/>
        <v/>
      </c>
      <c r="AY72" s="226" t="str">
        <f t="shared" si="110"/>
        <v/>
      </c>
      <c r="AZ72" s="211" t="str">
        <f t="shared" si="111"/>
        <v/>
      </c>
      <c r="BA72" s="253" t="str">
        <f t="shared" si="112"/>
        <v/>
      </c>
      <c r="BB72" s="42"/>
      <c r="BC72" s="45" t="str">
        <f t="shared" si="93"/>
        <v>P93</v>
      </c>
      <c r="BD72" s="157"/>
      <c r="BE72" s="38" t="str">
        <f>IF(BD72="","",VLOOKUP(B72,'couple moule presse'!H:O,8,0))</f>
        <v/>
      </c>
      <c r="BF72" s="70" t="str">
        <f>IF(BD72="","",VLOOKUP(B72,'couple moule presse'!H:M,6,0))</f>
        <v/>
      </c>
      <c r="BG72" s="143"/>
      <c r="BH72" s="40"/>
      <c r="BI72" s="40" t="str">
        <f t="shared" si="94"/>
        <v/>
      </c>
      <c r="BJ72" s="41"/>
      <c r="BK72" s="181"/>
      <c r="BL72" s="238" t="str">
        <f t="shared" si="117"/>
        <v/>
      </c>
      <c r="BM72" s="143"/>
      <c r="BN72" s="40"/>
      <c r="BO72" s="40" t="str">
        <f t="shared" si="95"/>
        <v/>
      </c>
      <c r="BP72" s="41"/>
      <c r="BQ72" s="181"/>
      <c r="BR72" s="238" t="str">
        <f t="shared" si="82"/>
        <v/>
      </c>
      <c r="BS72" s="143"/>
      <c r="BT72" s="40"/>
      <c r="BU72" s="40" t="str">
        <f t="shared" si="96"/>
        <v/>
      </c>
      <c r="BV72" s="41"/>
      <c r="BW72" s="181"/>
      <c r="BX72" s="238" t="str">
        <f t="shared" si="84"/>
        <v/>
      </c>
      <c r="BY72" s="143"/>
      <c r="BZ72" s="40"/>
      <c r="CA72" s="40" t="str">
        <f t="shared" si="97"/>
        <v/>
      </c>
      <c r="CB72" s="41"/>
      <c r="CC72" s="181"/>
      <c r="CD72" s="238" t="str">
        <f t="shared" si="86"/>
        <v/>
      </c>
      <c r="CE72" s="143"/>
      <c r="CF72" s="40"/>
      <c r="CG72" s="40" t="str">
        <f t="shared" si="98"/>
        <v/>
      </c>
      <c r="CH72" s="41"/>
      <c r="CI72" s="181"/>
      <c r="CJ72" s="238" t="str">
        <f t="shared" si="88"/>
        <v/>
      </c>
      <c r="CK72" s="143"/>
      <c r="CL72" s="40"/>
      <c r="CM72" s="40" t="str">
        <f t="shared" si="99"/>
        <v/>
      </c>
      <c r="CN72" s="41"/>
      <c r="CO72" s="181"/>
      <c r="CP72" s="238" t="str">
        <f t="shared" si="90"/>
        <v/>
      </c>
      <c r="CQ72" s="143"/>
      <c r="CR72" s="40"/>
      <c r="CS72" s="40" t="str">
        <f t="shared" si="100"/>
        <v/>
      </c>
      <c r="CT72" s="41"/>
      <c r="CU72" s="181"/>
      <c r="CV72" s="238" t="str">
        <f t="shared" si="92"/>
        <v/>
      </c>
      <c r="CW72" s="16"/>
      <c r="CX72" s="210" t="str">
        <f t="shared" si="113"/>
        <v/>
      </c>
      <c r="CY72" s="226" t="str">
        <f t="shared" si="113"/>
        <v/>
      </c>
      <c r="CZ72" s="211" t="str">
        <f t="shared" si="114"/>
        <v/>
      </c>
      <c r="DA72" s="253" t="str">
        <f t="shared" si="115"/>
        <v/>
      </c>
      <c r="DB72" s="218"/>
      <c r="DC72" s="268"/>
      <c r="DD72" s="279">
        <f t="shared" si="55"/>
        <v>0</v>
      </c>
      <c r="DE72" s="156"/>
    </row>
    <row r="73" spans="1:111" ht="12.75" customHeight="1" x14ac:dyDescent="0.2">
      <c r="A73" s="35" t="str">
        <f t="shared" si="101"/>
        <v>P93</v>
      </c>
      <c r="B73" s="36" t="str">
        <f t="shared" si="109"/>
        <v>P93</v>
      </c>
      <c r="C73" s="51" t="s">
        <v>8</v>
      </c>
      <c r="D73" s="158"/>
      <c r="E73" s="52" t="str">
        <f>IF(D73="","",VLOOKUP(A73,'couple moule presse'!H:O,8,0))</f>
        <v/>
      </c>
      <c r="F73" s="61" t="str">
        <f>IF(D73="","",VLOOKUP(A73,'couple moule presse'!H:M,6,0))</f>
        <v/>
      </c>
      <c r="G73" s="144"/>
      <c r="H73" s="53"/>
      <c r="I73" s="53" t="str">
        <f t="shared" si="102"/>
        <v/>
      </c>
      <c r="J73" s="54"/>
      <c r="K73" s="182"/>
      <c r="L73" s="239" t="str">
        <f t="shared" si="116"/>
        <v/>
      </c>
      <c r="M73" s="144"/>
      <c r="N73" s="53"/>
      <c r="O73" s="53" t="str">
        <f t="shared" si="103"/>
        <v/>
      </c>
      <c r="P73" s="54"/>
      <c r="Q73" s="182"/>
      <c r="R73" s="239" t="str">
        <f t="shared" si="72"/>
        <v/>
      </c>
      <c r="S73" s="144"/>
      <c r="T73" s="53"/>
      <c r="U73" s="53" t="str">
        <f t="shared" si="104"/>
        <v/>
      </c>
      <c r="V73" s="54"/>
      <c r="W73" s="182"/>
      <c r="X73" s="239" t="str">
        <f t="shared" si="73"/>
        <v/>
      </c>
      <c r="Y73" s="144"/>
      <c r="Z73" s="53"/>
      <c r="AA73" s="53" t="str">
        <f t="shared" si="105"/>
        <v/>
      </c>
      <c r="AB73" s="54"/>
      <c r="AC73" s="182"/>
      <c r="AD73" s="239" t="str">
        <f t="shared" si="74"/>
        <v/>
      </c>
      <c r="AE73" s="144"/>
      <c r="AF73" s="53"/>
      <c r="AG73" s="53" t="str">
        <f t="shared" si="106"/>
        <v/>
      </c>
      <c r="AH73" s="54"/>
      <c r="AI73" s="182"/>
      <c r="AJ73" s="239" t="str">
        <f t="shared" si="75"/>
        <v/>
      </c>
      <c r="AK73" s="144"/>
      <c r="AL73" s="53"/>
      <c r="AM73" s="53" t="str">
        <f t="shared" si="107"/>
        <v/>
      </c>
      <c r="AN73" s="54"/>
      <c r="AO73" s="182"/>
      <c r="AP73" s="239" t="str">
        <f t="shared" si="76"/>
        <v/>
      </c>
      <c r="AQ73" s="144"/>
      <c r="AR73" s="53"/>
      <c r="AS73" s="53" t="str">
        <f t="shared" si="108"/>
        <v/>
      </c>
      <c r="AT73" s="54"/>
      <c r="AU73" s="182"/>
      <c r="AV73" s="239" t="str">
        <f t="shared" si="77"/>
        <v/>
      </c>
      <c r="AW73" s="16"/>
      <c r="AX73" s="212" t="str">
        <f t="shared" si="110"/>
        <v/>
      </c>
      <c r="AY73" s="227" t="str">
        <f t="shared" si="110"/>
        <v/>
      </c>
      <c r="AZ73" s="213" t="str">
        <f t="shared" si="111"/>
        <v/>
      </c>
      <c r="BA73" s="254" t="str">
        <f t="shared" si="112"/>
        <v/>
      </c>
      <c r="BB73" s="42"/>
      <c r="BC73" s="51" t="str">
        <f t="shared" si="93"/>
        <v>P93</v>
      </c>
      <c r="BD73" s="158"/>
      <c r="BE73" s="52" t="str">
        <f>IF(BD73="","",VLOOKUP(B73,'couple moule presse'!H:O,8,0))</f>
        <v/>
      </c>
      <c r="BF73" s="61" t="str">
        <f>IF(BD73="","",VLOOKUP(B73,'couple moule presse'!H:M,6,0))</f>
        <v/>
      </c>
      <c r="BG73" s="144"/>
      <c r="BH73" s="53"/>
      <c r="BI73" s="53" t="str">
        <f t="shared" si="94"/>
        <v/>
      </c>
      <c r="BJ73" s="54"/>
      <c r="BK73" s="182"/>
      <c r="BL73" s="239" t="str">
        <f t="shared" si="117"/>
        <v/>
      </c>
      <c r="BM73" s="144"/>
      <c r="BN73" s="53"/>
      <c r="BO73" s="53" t="str">
        <f t="shared" si="95"/>
        <v/>
      </c>
      <c r="BP73" s="54"/>
      <c r="BQ73" s="182"/>
      <c r="BR73" s="239" t="str">
        <f t="shared" si="82"/>
        <v/>
      </c>
      <c r="BS73" s="144"/>
      <c r="BT73" s="53"/>
      <c r="BU73" s="53" t="str">
        <f t="shared" si="96"/>
        <v/>
      </c>
      <c r="BV73" s="54"/>
      <c r="BW73" s="182"/>
      <c r="BX73" s="239" t="str">
        <f t="shared" si="84"/>
        <v/>
      </c>
      <c r="BY73" s="144"/>
      <c r="BZ73" s="53"/>
      <c r="CA73" s="53" t="str">
        <f t="shared" si="97"/>
        <v/>
      </c>
      <c r="CB73" s="54"/>
      <c r="CC73" s="182"/>
      <c r="CD73" s="239" t="str">
        <f t="shared" si="86"/>
        <v/>
      </c>
      <c r="CE73" s="144"/>
      <c r="CF73" s="53"/>
      <c r="CG73" s="53" t="str">
        <f t="shared" si="98"/>
        <v/>
      </c>
      <c r="CH73" s="54"/>
      <c r="CI73" s="182"/>
      <c r="CJ73" s="239" t="str">
        <f t="shared" si="88"/>
        <v/>
      </c>
      <c r="CK73" s="144"/>
      <c r="CL73" s="53"/>
      <c r="CM73" s="53" t="str">
        <f t="shared" si="99"/>
        <v/>
      </c>
      <c r="CN73" s="54"/>
      <c r="CO73" s="182"/>
      <c r="CP73" s="239" t="str">
        <f t="shared" si="90"/>
        <v/>
      </c>
      <c r="CQ73" s="144"/>
      <c r="CR73" s="53"/>
      <c r="CS73" s="53" t="str">
        <f t="shared" si="100"/>
        <v/>
      </c>
      <c r="CT73" s="54"/>
      <c r="CU73" s="182"/>
      <c r="CV73" s="239" t="str">
        <f t="shared" si="92"/>
        <v/>
      </c>
      <c r="CW73" s="16"/>
      <c r="CX73" s="212" t="str">
        <f t="shared" si="113"/>
        <v/>
      </c>
      <c r="CY73" s="227" t="str">
        <f t="shared" si="113"/>
        <v/>
      </c>
      <c r="CZ73" s="213" t="str">
        <f t="shared" si="114"/>
        <v/>
      </c>
      <c r="DA73" s="254" t="str">
        <f t="shared" si="115"/>
        <v/>
      </c>
      <c r="DB73" s="218"/>
      <c r="DC73" s="269"/>
      <c r="DD73" s="280">
        <f t="shared" si="55"/>
        <v>0</v>
      </c>
      <c r="DE73" s="156"/>
    </row>
    <row r="74" spans="1:111" ht="20.100000000000001" customHeight="1" thickBot="1" x14ac:dyDescent="0.25">
      <c r="A74" s="35" t="str">
        <f t="shared" si="101"/>
        <v>TOTAL COUVERCLES</v>
      </c>
      <c r="B74" s="36" t="str">
        <f>IF(D74="","",VLOOKUP(A74,#REF!,7,0))</f>
        <v/>
      </c>
      <c r="C74" s="83" t="s">
        <v>111</v>
      </c>
      <c r="D74" s="111"/>
      <c r="E74" s="112" t="str">
        <f>IF(D74="","",VLOOKUP(A74,$B$77:$I$98,8,0))</f>
        <v/>
      </c>
      <c r="F74" s="113"/>
      <c r="G74" s="150"/>
      <c r="H74" s="151"/>
      <c r="I74" s="152">
        <f>SUM(I48:I73)</f>
        <v>9581.4953046953051</v>
      </c>
      <c r="J74" s="153">
        <f>SUM(J47:J73)</f>
        <v>0</v>
      </c>
      <c r="K74" s="153"/>
      <c r="L74" s="246">
        <f t="shared" si="116"/>
        <v>0</v>
      </c>
      <c r="M74" s="150"/>
      <c r="N74" s="151"/>
      <c r="O74" s="152">
        <f>SUM(O48:O73)</f>
        <v>9581.4953046953051</v>
      </c>
      <c r="P74" s="153">
        <f>SUM(P47:P73)</f>
        <v>0</v>
      </c>
      <c r="Q74" s="153"/>
      <c r="R74" s="246">
        <f t="shared" si="72"/>
        <v>0</v>
      </c>
      <c r="S74" s="150"/>
      <c r="T74" s="151"/>
      <c r="U74" s="152">
        <f>SUM(U48:U73)</f>
        <v>9581.4953046953051</v>
      </c>
      <c r="V74" s="153">
        <f>SUM(V47:V73)</f>
        <v>0</v>
      </c>
      <c r="W74" s="153"/>
      <c r="X74" s="246">
        <f t="shared" si="73"/>
        <v>0</v>
      </c>
      <c r="Y74" s="150"/>
      <c r="Z74" s="151"/>
      <c r="AA74" s="152">
        <f>SUM(AA48:AA73)</f>
        <v>9581.4953046953051</v>
      </c>
      <c r="AB74" s="153">
        <f>SUM(AB47:AB73)</f>
        <v>0</v>
      </c>
      <c r="AC74" s="153"/>
      <c r="AD74" s="246">
        <f t="shared" si="74"/>
        <v>0</v>
      </c>
      <c r="AE74" s="150"/>
      <c r="AF74" s="151"/>
      <c r="AG74" s="152">
        <f>SUM(AG48:AG73)</f>
        <v>9581.4953046953051</v>
      </c>
      <c r="AH74" s="153">
        <f>SUM(AH47:AH73)</f>
        <v>0</v>
      </c>
      <c r="AI74" s="153"/>
      <c r="AJ74" s="246">
        <f t="shared" si="75"/>
        <v>0</v>
      </c>
      <c r="AK74" s="150"/>
      <c r="AL74" s="151"/>
      <c r="AM74" s="152">
        <f>SUM(AM48:AM73)</f>
        <v>9581.4953046953051</v>
      </c>
      <c r="AN74" s="153">
        <f>SUM(AN47:AN73)</f>
        <v>0</v>
      </c>
      <c r="AO74" s="153"/>
      <c r="AP74" s="246">
        <f t="shared" si="76"/>
        <v>0</v>
      </c>
      <c r="AQ74" s="150"/>
      <c r="AR74" s="151"/>
      <c r="AS74" s="152">
        <f>SUM(AS48:AS73)</f>
        <v>9581.4953046953051</v>
      </c>
      <c r="AT74" s="153">
        <f>SUM(AT47:AT73)</f>
        <v>0</v>
      </c>
      <c r="AU74" s="153"/>
      <c r="AV74" s="246">
        <f t="shared" si="77"/>
        <v>0</v>
      </c>
      <c r="AW74" s="16"/>
      <c r="AX74" s="201">
        <f t="shared" si="110"/>
        <v>67070.467132867125</v>
      </c>
      <c r="AY74" s="153" t="str">
        <f t="shared" si="110"/>
        <v/>
      </c>
      <c r="AZ74" s="202">
        <f t="shared" si="111"/>
        <v>67070.467132867125</v>
      </c>
      <c r="BA74" s="262">
        <f t="shared" si="112"/>
        <v>0</v>
      </c>
      <c r="BB74" s="79"/>
      <c r="BC74" s="83" t="s">
        <v>111</v>
      </c>
      <c r="BD74" s="84"/>
      <c r="BE74" s="112" t="str">
        <f>IF(BD74="","",VLOOKUP(AZ74,$B$77:$I$98,8,0))</f>
        <v/>
      </c>
      <c r="BF74" s="113"/>
      <c r="BG74" s="150"/>
      <c r="BH74" s="151"/>
      <c r="BI74" s="152">
        <f>SUM(BI48:BI73)</f>
        <v>8295.8169830169827</v>
      </c>
      <c r="BJ74" s="153">
        <f>SUM(BJ47:BJ73)</f>
        <v>0</v>
      </c>
      <c r="BK74" s="153"/>
      <c r="BL74" s="246">
        <f t="shared" si="117"/>
        <v>0</v>
      </c>
      <c r="BM74" s="150"/>
      <c r="BN74" s="151"/>
      <c r="BO74" s="152">
        <f>SUM(BO48:BO73)</f>
        <v>8354.5174825174818</v>
      </c>
      <c r="BP74" s="153">
        <f>SUM(BP47:BP73)</f>
        <v>0</v>
      </c>
      <c r="BQ74" s="153"/>
      <c r="BR74" s="246">
        <f t="shared" si="82"/>
        <v>0</v>
      </c>
      <c r="BS74" s="150"/>
      <c r="BT74" s="151"/>
      <c r="BU74" s="152">
        <f>SUM(BU48:BU73)</f>
        <v>8354.5174825174818</v>
      </c>
      <c r="BV74" s="153">
        <f>SUM(BV47:BV73)</f>
        <v>0</v>
      </c>
      <c r="BW74" s="153"/>
      <c r="BX74" s="246">
        <f t="shared" si="84"/>
        <v>0</v>
      </c>
      <c r="BY74" s="150"/>
      <c r="BZ74" s="151"/>
      <c r="CA74" s="152">
        <f>SUM(CA48:CA73)</f>
        <v>8455.6915084915072</v>
      </c>
      <c r="CB74" s="153">
        <f>SUM(CB47:CB73)</f>
        <v>0</v>
      </c>
      <c r="CC74" s="153"/>
      <c r="CD74" s="246">
        <f t="shared" si="86"/>
        <v>0</v>
      </c>
      <c r="CE74" s="150"/>
      <c r="CF74" s="151"/>
      <c r="CG74" s="152">
        <f>SUM(CG48:CG73)</f>
        <v>9326.7980019980023</v>
      </c>
      <c r="CH74" s="153">
        <f>SUM(CH47:CH73)</f>
        <v>0</v>
      </c>
      <c r="CI74" s="153"/>
      <c r="CJ74" s="246">
        <f t="shared" si="88"/>
        <v>0</v>
      </c>
      <c r="CK74" s="150"/>
      <c r="CL74" s="151"/>
      <c r="CM74" s="152">
        <f>SUM(CM48:CM73)</f>
        <v>9833.4161838161835</v>
      </c>
      <c r="CN74" s="153">
        <f>SUM(CN47:CN73)</f>
        <v>0</v>
      </c>
      <c r="CO74" s="153"/>
      <c r="CP74" s="246">
        <f t="shared" si="90"/>
        <v>0</v>
      </c>
      <c r="CQ74" s="150"/>
      <c r="CR74" s="151"/>
      <c r="CS74" s="152">
        <f>SUM(CS48:CS73)</f>
        <v>9833.4161838161835</v>
      </c>
      <c r="CT74" s="153">
        <f>SUM(CT47:CT73)</f>
        <v>0</v>
      </c>
      <c r="CU74" s="153"/>
      <c r="CV74" s="246">
        <f t="shared" si="92"/>
        <v>0</v>
      </c>
      <c r="CW74" s="16"/>
      <c r="CX74" s="201">
        <f t="shared" si="113"/>
        <v>62454.173826173821</v>
      </c>
      <c r="CY74" s="153" t="str">
        <f t="shared" si="113"/>
        <v/>
      </c>
      <c r="CZ74" s="202">
        <f t="shared" si="114"/>
        <v>62454.173826173821</v>
      </c>
      <c r="DA74" s="262">
        <f t="shared" si="115"/>
        <v>0</v>
      </c>
      <c r="DB74" s="147"/>
      <c r="DC74" s="276">
        <f>AVERAGE(DC47:DC73)</f>
        <v>0.85289115646258495</v>
      </c>
      <c r="DD74" s="262"/>
      <c r="DE74" s="156"/>
    </row>
    <row r="75" spans="1:111" s="98" customFormat="1" ht="12.75" customHeight="1" x14ac:dyDescent="0.25">
      <c r="A75" s="114"/>
      <c r="B75" s="114"/>
      <c r="C75" s="115"/>
      <c r="D75" s="116"/>
      <c r="E75" s="116"/>
      <c r="F75" s="95"/>
      <c r="G75" s="95"/>
      <c r="H75" s="95"/>
      <c r="I75" s="96"/>
      <c r="J75" s="117"/>
      <c r="K75" s="117"/>
      <c r="L75" s="247"/>
      <c r="M75" s="95"/>
      <c r="N75" s="95"/>
      <c r="O75" s="96"/>
      <c r="P75" s="117"/>
      <c r="Q75" s="117"/>
      <c r="R75" s="247"/>
      <c r="S75" s="95"/>
      <c r="T75" s="95"/>
      <c r="U75" s="96"/>
      <c r="V75" s="117"/>
      <c r="W75" s="117"/>
      <c r="X75" s="247"/>
      <c r="Y75" s="95"/>
      <c r="Z75" s="95"/>
      <c r="AA75" s="96"/>
      <c r="AB75" s="117"/>
      <c r="AC75" s="117"/>
      <c r="AD75" s="247"/>
      <c r="AE75" s="95"/>
      <c r="AF75" s="95"/>
      <c r="AG75" s="96"/>
      <c r="AH75" s="117"/>
      <c r="AI75" s="117"/>
      <c r="AJ75" s="247"/>
      <c r="AK75" s="95"/>
      <c r="AL75" s="95"/>
      <c r="AM75" s="96"/>
      <c r="AN75" s="117"/>
      <c r="AO75" s="117"/>
      <c r="AP75" s="247"/>
      <c r="AQ75" s="95"/>
      <c r="AR75" s="95"/>
      <c r="AS75" s="96"/>
      <c r="AT75" s="117"/>
      <c r="AU75" s="117"/>
      <c r="AV75" s="247"/>
      <c r="AW75" s="16"/>
      <c r="AX75" s="79"/>
      <c r="AY75" s="16"/>
      <c r="AZ75" s="79"/>
      <c r="BA75" s="263"/>
      <c r="BB75" s="79"/>
      <c r="BC75" s="115"/>
      <c r="BD75" s="116"/>
      <c r="BE75" s="116"/>
      <c r="BF75" s="95"/>
      <c r="BG75" s="95"/>
      <c r="BH75" s="95"/>
      <c r="BI75" s="96"/>
      <c r="BJ75" s="117"/>
      <c r="BK75" s="117"/>
      <c r="BL75" s="247"/>
      <c r="BM75" s="95"/>
      <c r="BN75" s="95"/>
      <c r="BO75" s="96"/>
      <c r="BP75" s="117"/>
      <c r="BQ75" s="117"/>
      <c r="BR75" s="247"/>
      <c r="BS75" s="95"/>
      <c r="BT75" s="95"/>
      <c r="BU75" s="96"/>
      <c r="BV75" s="117"/>
      <c r="BW75" s="117"/>
      <c r="BX75" s="247"/>
      <c r="BY75" s="95"/>
      <c r="BZ75" s="95"/>
      <c r="CA75" s="96"/>
      <c r="CB75" s="117"/>
      <c r="CC75" s="117"/>
      <c r="CD75" s="247"/>
      <c r="CE75" s="95"/>
      <c r="CF75" s="95"/>
      <c r="CG75" s="96"/>
      <c r="CH75" s="117"/>
      <c r="CI75" s="117"/>
      <c r="CJ75" s="247"/>
      <c r="CK75" s="95"/>
      <c r="CL75" s="95"/>
      <c r="CM75" s="96"/>
      <c r="CN75" s="117"/>
      <c r="CO75" s="117"/>
      <c r="CP75" s="247"/>
      <c r="CQ75" s="95"/>
      <c r="CR75" s="95"/>
      <c r="CS75" s="96"/>
      <c r="CT75" s="117"/>
      <c r="CU75" s="117"/>
      <c r="CV75" s="247"/>
      <c r="CW75" s="16"/>
      <c r="CX75" s="79"/>
      <c r="CY75" s="16"/>
      <c r="CZ75" s="79"/>
      <c r="DA75" s="263"/>
      <c r="DB75" s="79"/>
      <c r="DC75" s="263"/>
      <c r="DD75" s="263"/>
      <c r="DE75" s="40"/>
    </row>
    <row r="76" spans="1:111" s="119" customFormat="1" ht="12.75" customHeight="1" x14ac:dyDescent="0.25">
      <c r="A76" s="118"/>
      <c r="C76" s="98"/>
      <c r="D76" s="120"/>
      <c r="E76" s="120"/>
      <c r="F76" s="86"/>
      <c r="G76" s="42"/>
      <c r="H76" s="42"/>
      <c r="I76" s="77"/>
      <c r="J76" s="121"/>
      <c r="K76" s="121"/>
      <c r="L76" s="248"/>
      <c r="M76" s="77"/>
      <c r="N76" s="42"/>
      <c r="O76" s="77"/>
      <c r="P76" s="121"/>
      <c r="Q76" s="121"/>
      <c r="R76" s="248"/>
      <c r="S76" s="77"/>
      <c r="T76" s="42"/>
      <c r="U76" s="77"/>
      <c r="V76" s="121"/>
      <c r="W76" s="121"/>
      <c r="X76" s="248"/>
      <c r="Y76" s="77"/>
      <c r="Z76" s="42"/>
      <c r="AA76" s="77"/>
      <c r="AB76" s="121"/>
      <c r="AC76" s="121"/>
      <c r="AD76" s="248"/>
      <c r="AE76" s="77"/>
      <c r="AF76" s="42"/>
      <c r="AG76" s="77"/>
      <c r="AH76" s="121"/>
      <c r="AI76" s="121"/>
      <c r="AJ76" s="248"/>
      <c r="AK76" s="77"/>
      <c r="AL76" s="42"/>
      <c r="AM76" s="77"/>
      <c r="AN76" s="121"/>
      <c r="AO76" s="121"/>
      <c r="AP76" s="248"/>
      <c r="AQ76" s="77"/>
      <c r="AR76" s="42"/>
      <c r="AS76" s="77"/>
      <c r="AT76" s="121"/>
      <c r="AU76" s="121"/>
      <c r="AV76" s="248"/>
      <c r="AW76" s="16"/>
      <c r="AX76" s="77"/>
      <c r="AY76" s="77"/>
      <c r="AZ76" s="77"/>
      <c r="BA76" s="248"/>
      <c r="BB76" s="77"/>
      <c r="BC76" s="98"/>
      <c r="BD76" s="120"/>
      <c r="BE76" s="120"/>
      <c r="BF76" s="86"/>
      <c r="BG76" s="42"/>
      <c r="BH76" s="42"/>
      <c r="BI76" s="77"/>
      <c r="BJ76" s="121"/>
      <c r="BK76" s="121"/>
      <c r="BL76" s="248"/>
      <c r="BM76" s="77"/>
      <c r="BN76" s="42"/>
      <c r="BO76" s="77"/>
      <c r="BP76" s="121"/>
      <c r="BQ76" s="121"/>
      <c r="BR76" s="248"/>
      <c r="BS76" s="77"/>
      <c r="BT76" s="42"/>
      <c r="BU76" s="77"/>
      <c r="BV76" s="121"/>
      <c r="BW76" s="121"/>
      <c r="BX76" s="248"/>
      <c r="BY76" s="77"/>
      <c r="BZ76" s="42"/>
      <c r="CA76" s="77"/>
      <c r="CB76" s="121"/>
      <c r="CC76" s="121"/>
      <c r="CD76" s="248"/>
      <c r="CE76" s="77"/>
      <c r="CF76" s="42"/>
      <c r="CG76" s="77"/>
      <c r="CH76" s="121"/>
      <c r="CI76" s="121"/>
      <c r="CJ76" s="248"/>
      <c r="CK76" s="77"/>
      <c r="CL76" s="42"/>
      <c r="CM76" s="77"/>
      <c r="CN76" s="121"/>
      <c r="CO76" s="121"/>
      <c r="CP76" s="248"/>
      <c r="CQ76" s="77"/>
      <c r="CR76" s="42"/>
      <c r="CS76" s="77"/>
      <c r="CT76" s="121"/>
      <c r="CU76" s="121"/>
      <c r="CV76" s="248"/>
      <c r="CW76" s="16"/>
      <c r="CX76" s="77"/>
      <c r="CY76" s="77"/>
      <c r="CZ76" s="77"/>
      <c r="DA76" s="248"/>
      <c r="DB76" s="77"/>
      <c r="DC76" s="248"/>
      <c r="DD76" s="248"/>
      <c r="DE76" s="121"/>
    </row>
    <row r="77" spans="1:111" s="86" customFormat="1" x14ac:dyDescent="0.25">
      <c r="A77" s="18"/>
      <c r="B77" s="43"/>
      <c r="C77" s="98"/>
      <c r="D77" s="120"/>
      <c r="E77" s="120"/>
      <c r="L77" s="248"/>
      <c r="R77" s="248"/>
      <c r="X77" s="248"/>
      <c r="AB77" s="121"/>
      <c r="AC77" s="121"/>
      <c r="AD77" s="248"/>
      <c r="AE77" s="77"/>
      <c r="AF77" s="42"/>
      <c r="AG77" s="77"/>
      <c r="AH77" s="121"/>
      <c r="AI77" s="121"/>
      <c r="AJ77" s="248"/>
      <c r="AK77" s="77"/>
      <c r="AL77" s="42"/>
      <c r="AM77" s="77"/>
      <c r="AN77" s="121"/>
      <c r="AO77" s="121"/>
      <c r="AP77" s="248"/>
      <c r="AQ77" s="77"/>
      <c r="AR77" s="42"/>
      <c r="AS77" s="77"/>
      <c r="AT77" s="121"/>
      <c r="AU77" s="121"/>
      <c r="AV77" s="248"/>
      <c r="AW77" s="122"/>
      <c r="AX77" s="77"/>
      <c r="AY77" s="77"/>
      <c r="AZ77" s="77"/>
      <c r="BA77" s="248"/>
      <c r="BB77" s="77"/>
      <c r="BC77" s="98"/>
      <c r="BD77" s="120"/>
      <c r="BE77" s="120"/>
      <c r="BL77" s="248"/>
      <c r="BR77" s="248"/>
      <c r="BX77" s="248"/>
      <c r="CB77" s="121"/>
      <c r="CC77" s="121"/>
      <c r="CD77" s="248"/>
      <c r="CE77" s="77"/>
      <c r="CF77" s="42"/>
      <c r="CG77" s="77"/>
      <c r="CH77" s="121"/>
      <c r="CI77" s="121"/>
      <c r="CJ77" s="248"/>
      <c r="CK77" s="77"/>
      <c r="CL77" s="42"/>
      <c r="CM77" s="77"/>
      <c r="CN77" s="121"/>
      <c r="CO77" s="121"/>
      <c r="CP77" s="248"/>
      <c r="CQ77" s="77"/>
      <c r="CR77" s="42"/>
      <c r="CS77" s="77"/>
      <c r="CT77" s="121"/>
      <c r="CU77" s="121"/>
      <c r="CV77" s="248"/>
      <c r="CW77" s="122"/>
      <c r="CX77" s="77"/>
      <c r="CY77" s="77"/>
      <c r="CZ77" s="77"/>
      <c r="DA77" s="248"/>
      <c r="DB77" s="77"/>
      <c r="DC77" s="248"/>
      <c r="DD77" s="248"/>
      <c r="DE77" s="121"/>
      <c r="DF77" s="43"/>
      <c r="DG77" s="43"/>
    </row>
    <row r="78" spans="1:111" s="86" customFormat="1" x14ac:dyDescent="0.25">
      <c r="A78" s="18"/>
      <c r="B78" s="43"/>
      <c r="C78" s="98"/>
      <c r="D78" s="120"/>
      <c r="E78" s="120"/>
      <c r="L78" s="248"/>
      <c r="R78" s="248"/>
      <c r="X78" s="248"/>
      <c r="AB78" s="121"/>
      <c r="AC78" s="121"/>
      <c r="AD78" s="248"/>
      <c r="AE78" s="77"/>
      <c r="AF78" s="42"/>
      <c r="AG78" s="77"/>
      <c r="AH78" s="121"/>
      <c r="AI78" s="121"/>
      <c r="AJ78" s="248"/>
      <c r="AK78" s="77"/>
      <c r="AL78" s="42"/>
      <c r="AM78" s="77"/>
      <c r="AN78" s="121"/>
      <c r="AO78" s="121"/>
      <c r="AP78" s="248"/>
      <c r="AQ78" s="77"/>
      <c r="AR78" s="42"/>
      <c r="AS78" s="77"/>
      <c r="AT78" s="121"/>
      <c r="AU78" s="121"/>
      <c r="AV78" s="248"/>
      <c r="AW78" s="122"/>
      <c r="AX78" s="77"/>
      <c r="AY78" s="77"/>
      <c r="AZ78" s="77"/>
      <c r="BA78" s="248"/>
      <c r="BB78" s="77"/>
      <c r="BC78" s="98"/>
      <c r="BD78" s="120"/>
      <c r="BE78" s="120"/>
      <c r="BL78" s="248"/>
      <c r="BR78" s="248"/>
      <c r="BX78" s="248"/>
      <c r="CB78" s="121"/>
      <c r="CC78" s="121"/>
      <c r="CD78" s="248"/>
      <c r="CE78" s="77"/>
      <c r="CF78" s="42"/>
      <c r="CG78" s="77"/>
      <c r="CH78" s="121"/>
      <c r="CI78" s="121"/>
      <c r="CJ78" s="248"/>
      <c r="CK78" s="77"/>
      <c r="CL78" s="42"/>
      <c r="CM78" s="77"/>
      <c r="CN78" s="121"/>
      <c r="CO78" s="121"/>
      <c r="CP78" s="248"/>
      <c r="CQ78" s="77"/>
      <c r="CR78" s="42"/>
      <c r="CS78" s="77"/>
      <c r="CT78" s="121"/>
      <c r="CU78" s="121"/>
      <c r="CV78" s="248"/>
      <c r="CW78" s="122"/>
      <c r="CX78" s="77"/>
      <c r="CY78" s="77"/>
      <c r="CZ78" s="77"/>
      <c r="DA78" s="248"/>
      <c r="DB78" s="77"/>
      <c r="DC78" s="248"/>
      <c r="DD78" s="248"/>
      <c r="DE78" s="121"/>
      <c r="DF78" s="43"/>
      <c r="DG78" s="43"/>
    </row>
    <row r="79" spans="1:111" s="86" customFormat="1" x14ac:dyDescent="0.25">
      <c r="A79" s="18"/>
      <c r="B79" s="43"/>
      <c r="C79" s="98"/>
      <c r="D79" s="120"/>
      <c r="E79" s="120"/>
      <c r="L79" s="248"/>
      <c r="R79" s="248"/>
      <c r="X79" s="248"/>
      <c r="AB79" s="121"/>
      <c r="AC79" s="121"/>
      <c r="AD79" s="248"/>
      <c r="AE79" s="77"/>
      <c r="AF79" s="42"/>
      <c r="AG79" s="77"/>
      <c r="AH79" s="121"/>
      <c r="AI79" s="121"/>
      <c r="AJ79" s="248"/>
      <c r="AK79" s="77"/>
      <c r="AL79" s="42"/>
      <c r="AM79" s="77"/>
      <c r="AN79" s="121"/>
      <c r="AO79" s="121"/>
      <c r="AP79" s="248"/>
      <c r="AQ79" s="77"/>
      <c r="AR79" s="42"/>
      <c r="AS79" s="77"/>
      <c r="AT79" s="121"/>
      <c r="AU79" s="121"/>
      <c r="AV79" s="248"/>
      <c r="AW79" s="122"/>
      <c r="AX79" s="77"/>
      <c r="AY79" s="77"/>
      <c r="AZ79" s="77"/>
      <c r="BA79" s="248"/>
      <c r="BB79" s="77"/>
      <c r="BC79" s="98"/>
      <c r="BD79" s="120"/>
      <c r="BE79" s="120"/>
      <c r="BL79" s="248"/>
      <c r="BR79" s="248"/>
      <c r="BX79" s="248"/>
      <c r="CB79" s="121"/>
      <c r="CC79" s="121"/>
      <c r="CD79" s="248"/>
      <c r="CE79" s="77"/>
      <c r="CF79" s="42"/>
      <c r="CG79" s="77"/>
      <c r="CH79" s="121"/>
      <c r="CI79" s="121"/>
      <c r="CJ79" s="248"/>
      <c r="CK79" s="77"/>
      <c r="CL79" s="42"/>
      <c r="CM79" s="77"/>
      <c r="CN79" s="121"/>
      <c r="CO79" s="121"/>
      <c r="CP79" s="248"/>
      <c r="CQ79" s="77"/>
      <c r="CR79" s="42"/>
      <c r="CS79" s="77"/>
      <c r="CT79" s="121"/>
      <c r="CU79" s="121"/>
      <c r="CV79" s="248"/>
      <c r="CW79" s="122"/>
      <c r="CX79" s="77"/>
      <c r="CY79" s="77"/>
      <c r="CZ79" s="77"/>
      <c r="DA79" s="248"/>
      <c r="DB79" s="77"/>
      <c r="DC79" s="248"/>
      <c r="DD79" s="248"/>
      <c r="DE79" s="121"/>
      <c r="DF79" s="43"/>
      <c r="DG79" s="43"/>
    </row>
    <row r="80" spans="1:111" s="86" customFormat="1" x14ac:dyDescent="0.25">
      <c r="A80" s="18"/>
      <c r="B80" s="43"/>
      <c r="C80" s="98"/>
      <c r="D80" s="120"/>
      <c r="E80" s="120"/>
      <c r="L80" s="248"/>
      <c r="R80" s="248"/>
      <c r="X80" s="248"/>
      <c r="AB80" s="121"/>
      <c r="AC80" s="121"/>
      <c r="AD80" s="248"/>
      <c r="AE80" s="77"/>
      <c r="AF80" s="42"/>
      <c r="AG80" s="77"/>
      <c r="AH80" s="121"/>
      <c r="AI80" s="121"/>
      <c r="AJ80" s="248"/>
      <c r="AK80" s="77"/>
      <c r="AL80" s="42"/>
      <c r="AM80" s="77"/>
      <c r="AN80" s="121"/>
      <c r="AO80" s="121"/>
      <c r="AP80" s="248"/>
      <c r="AQ80" s="77"/>
      <c r="AR80" s="42"/>
      <c r="AS80" s="77"/>
      <c r="AT80" s="121"/>
      <c r="AU80" s="121"/>
      <c r="AV80" s="248"/>
      <c r="AW80" s="122"/>
      <c r="AX80" s="77"/>
      <c r="AY80" s="77"/>
      <c r="AZ80" s="77"/>
      <c r="BA80" s="248"/>
      <c r="BB80" s="77"/>
      <c r="BC80" s="98"/>
      <c r="BD80" s="120"/>
      <c r="BE80" s="120"/>
      <c r="BL80" s="248"/>
      <c r="BR80" s="248"/>
      <c r="BX80" s="248"/>
      <c r="CB80" s="121"/>
      <c r="CC80" s="121"/>
      <c r="CD80" s="248"/>
      <c r="CE80" s="77"/>
      <c r="CF80" s="42"/>
      <c r="CG80" s="77"/>
      <c r="CH80" s="121"/>
      <c r="CI80" s="121"/>
      <c r="CJ80" s="248"/>
      <c r="CK80" s="77"/>
      <c r="CL80" s="42"/>
      <c r="CM80" s="77"/>
      <c r="CN80" s="121"/>
      <c r="CO80" s="121"/>
      <c r="CP80" s="248"/>
      <c r="CQ80" s="77"/>
      <c r="CR80" s="42"/>
      <c r="CS80" s="77"/>
      <c r="CT80" s="121"/>
      <c r="CU80" s="121"/>
      <c r="CV80" s="248"/>
      <c r="CW80" s="122"/>
      <c r="CX80" s="77"/>
      <c r="CY80" s="77"/>
      <c r="CZ80" s="77"/>
      <c r="DA80" s="248"/>
      <c r="DB80" s="77"/>
      <c r="DC80" s="248"/>
      <c r="DD80" s="248"/>
      <c r="DE80" s="121"/>
      <c r="DF80" s="43"/>
      <c r="DG80" s="43"/>
    </row>
    <row r="81" spans="1:111" s="86" customFormat="1" x14ac:dyDescent="0.25">
      <c r="A81" s="18"/>
      <c r="B81" s="43"/>
      <c r="C81" s="98"/>
      <c r="D81" s="120"/>
      <c r="E81" s="120"/>
      <c r="L81" s="248"/>
      <c r="R81" s="248"/>
      <c r="X81" s="248"/>
      <c r="AB81" s="121"/>
      <c r="AC81" s="121"/>
      <c r="AD81" s="248"/>
      <c r="AE81" s="77"/>
      <c r="AF81" s="42"/>
      <c r="AG81" s="77"/>
      <c r="AH81" s="121"/>
      <c r="AI81" s="121"/>
      <c r="AJ81" s="248"/>
      <c r="AK81" s="77"/>
      <c r="AL81" s="42"/>
      <c r="AM81" s="77"/>
      <c r="AN81" s="121"/>
      <c r="AO81" s="121"/>
      <c r="AP81" s="248"/>
      <c r="AQ81" s="77"/>
      <c r="AR81" s="42"/>
      <c r="AS81" s="77"/>
      <c r="AT81" s="121"/>
      <c r="AU81" s="121"/>
      <c r="AV81" s="248"/>
      <c r="AW81" s="122"/>
      <c r="AX81" s="77"/>
      <c r="AY81" s="77"/>
      <c r="AZ81" s="77"/>
      <c r="BA81" s="248"/>
      <c r="BB81" s="77"/>
      <c r="BC81" s="98"/>
      <c r="BD81" s="120"/>
      <c r="BE81" s="120"/>
      <c r="BL81" s="248"/>
      <c r="BR81" s="248"/>
      <c r="BX81" s="248"/>
      <c r="CB81" s="121"/>
      <c r="CC81" s="121"/>
      <c r="CD81" s="248"/>
      <c r="CE81" s="77"/>
      <c r="CF81" s="42"/>
      <c r="CG81" s="77"/>
      <c r="CH81" s="121"/>
      <c r="CI81" s="121"/>
      <c r="CJ81" s="248"/>
      <c r="CK81" s="77"/>
      <c r="CL81" s="42"/>
      <c r="CM81" s="77"/>
      <c r="CN81" s="121"/>
      <c r="CO81" s="121"/>
      <c r="CP81" s="248"/>
      <c r="CQ81" s="77"/>
      <c r="CR81" s="42"/>
      <c r="CS81" s="77"/>
      <c r="CT81" s="121"/>
      <c r="CU81" s="121"/>
      <c r="CV81" s="248"/>
      <c r="CW81" s="122"/>
      <c r="CX81" s="77"/>
      <c r="CY81" s="77"/>
      <c r="CZ81" s="77"/>
      <c r="DA81" s="248"/>
      <c r="DB81" s="77"/>
      <c r="DC81" s="248"/>
      <c r="DD81" s="248"/>
      <c r="DE81" s="121"/>
      <c r="DF81" s="43"/>
      <c r="DG81" s="43"/>
    </row>
    <row r="82" spans="1:111" s="86" customFormat="1" x14ac:dyDescent="0.25">
      <c r="A82" s="18"/>
      <c r="B82" s="43"/>
      <c r="C82" s="98"/>
      <c r="D82" s="120"/>
      <c r="E82" s="120"/>
      <c r="L82" s="248"/>
      <c r="R82" s="248"/>
      <c r="X82" s="248"/>
      <c r="AB82" s="121"/>
      <c r="AC82" s="121"/>
      <c r="AD82" s="248"/>
      <c r="AE82" s="77"/>
      <c r="AF82" s="42"/>
      <c r="AG82" s="77"/>
      <c r="AH82" s="121"/>
      <c r="AI82" s="121"/>
      <c r="AJ82" s="248"/>
      <c r="AK82" s="77"/>
      <c r="AL82" s="42"/>
      <c r="AM82" s="77"/>
      <c r="AN82" s="121"/>
      <c r="AO82" s="121"/>
      <c r="AP82" s="248"/>
      <c r="AQ82" s="77"/>
      <c r="AR82" s="42"/>
      <c r="AS82" s="77"/>
      <c r="AT82" s="121"/>
      <c r="AU82" s="121"/>
      <c r="AV82" s="248"/>
      <c r="AW82" s="122"/>
      <c r="AX82" s="77"/>
      <c r="AY82" s="77"/>
      <c r="AZ82" s="77"/>
      <c r="BA82" s="248"/>
      <c r="BB82" s="77"/>
      <c r="BC82" s="98"/>
      <c r="BD82" s="120"/>
      <c r="BE82" s="120"/>
      <c r="BL82" s="248"/>
      <c r="BR82" s="248"/>
      <c r="BX82" s="248"/>
      <c r="CB82" s="121"/>
      <c r="CC82" s="121"/>
      <c r="CD82" s="248"/>
      <c r="CE82" s="77"/>
      <c r="CF82" s="42"/>
      <c r="CG82" s="77"/>
      <c r="CH82" s="121"/>
      <c r="CI82" s="121"/>
      <c r="CJ82" s="248"/>
      <c r="CK82" s="77"/>
      <c r="CL82" s="42"/>
      <c r="CM82" s="77"/>
      <c r="CN82" s="121"/>
      <c r="CO82" s="121"/>
      <c r="CP82" s="248"/>
      <c r="CQ82" s="77"/>
      <c r="CR82" s="42"/>
      <c r="CS82" s="77"/>
      <c r="CT82" s="121"/>
      <c r="CU82" s="121"/>
      <c r="CV82" s="248"/>
      <c r="CW82" s="122"/>
      <c r="CX82" s="77"/>
      <c r="CY82" s="77"/>
      <c r="CZ82" s="77"/>
      <c r="DA82" s="248"/>
      <c r="DB82" s="77"/>
      <c r="DC82" s="248"/>
      <c r="DD82" s="248"/>
      <c r="DE82" s="121"/>
      <c r="DF82" s="43"/>
      <c r="DG82" s="43"/>
    </row>
    <row r="83" spans="1:111" s="86" customFormat="1" x14ac:dyDescent="0.25">
      <c r="A83" s="18"/>
      <c r="B83" s="43"/>
      <c r="C83" s="98"/>
      <c r="D83" s="120"/>
      <c r="E83" s="120"/>
      <c r="L83" s="248"/>
      <c r="R83" s="248"/>
      <c r="X83" s="248"/>
      <c r="AB83" s="121"/>
      <c r="AC83" s="121"/>
      <c r="AD83" s="248"/>
      <c r="AE83" s="77"/>
      <c r="AF83" s="42"/>
      <c r="AG83" s="77"/>
      <c r="AH83" s="121"/>
      <c r="AI83" s="121"/>
      <c r="AJ83" s="248"/>
      <c r="AK83" s="77"/>
      <c r="AL83" s="42"/>
      <c r="AM83" s="77"/>
      <c r="AN83" s="121"/>
      <c r="AO83" s="121"/>
      <c r="AP83" s="248"/>
      <c r="AQ83" s="77"/>
      <c r="AR83" s="42"/>
      <c r="AS83" s="77"/>
      <c r="AT83" s="121"/>
      <c r="AU83" s="121"/>
      <c r="AV83" s="248"/>
      <c r="AW83" s="122"/>
      <c r="AX83" s="77"/>
      <c r="AY83" s="77"/>
      <c r="AZ83" s="77"/>
      <c r="BA83" s="248"/>
      <c r="BB83" s="77"/>
      <c r="BC83" s="98"/>
      <c r="BD83" s="120"/>
      <c r="BE83" s="120"/>
      <c r="BL83" s="248"/>
      <c r="BR83" s="248"/>
      <c r="BX83" s="248"/>
      <c r="CB83" s="121"/>
      <c r="CC83" s="121"/>
      <c r="CD83" s="248"/>
      <c r="CE83" s="77"/>
      <c r="CF83" s="42"/>
      <c r="CG83" s="77"/>
      <c r="CH83" s="121"/>
      <c r="CI83" s="121"/>
      <c r="CJ83" s="248"/>
      <c r="CK83" s="77"/>
      <c r="CL83" s="42"/>
      <c r="CM83" s="77"/>
      <c r="CN83" s="121"/>
      <c r="CO83" s="121"/>
      <c r="CP83" s="248"/>
      <c r="CQ83" s="77"/>
      <c r="CR83" s="42"/>
      <c r="CS83" s="77"/>
      <c r="CT83" s="121"/>
      <c r="CU83" s="121"/>
      <c r="CV83" s="248"/>
      <c r="CW83" s="122"/>
      <c r="CX83" s="77"/>
      <c r="CY83" s="77"/>
      <c r="CZ83" s="77"/>
      <c r="DA83" s="248"/>
      <c r="DB83" s="77"/>
      <c r="DC83" s="248"/>
      <c r="DD83" s="248"/>
      <c r="DE83" s="121"/>
      <c r="DF83" s="43"/>
      <c r="DG83" s="43"/>
    </row>
    <row r="84" spans="1:111" s="86" customFormat="1" x14ac:dyDescent="0.25">
      <c r="A84" s="18"/>
      <c r="B84" s="43"/>
      <c r="C84" s="98"/>
      <c r="D84" s="120"/>
      <c r="E84" s="120"/>
      <c r="L84" s="248"/>
      <c r="R84" s="248"/>
      <c r="X84" s="248"/>
      <c r="AB84" s="121"/>
      <c r="AC84" s="121"/>
      <c r="AD84" s="248"/>
      <c r="AE84" s="77"/>
      <c r="AF84" s="42"/>
      <c r="AG84" s="77"/>
      <c r="AH84" s="121"/>
      <c r="AI84" s="121"/>
      <c r="AJ84" s="248"/>
      <c r="AK84" s="77"/>
      <c r="AL84" s="42"/>
      <c r="AM84" s="77"/>
      <c r="AN84" s="121"/>
      <c r="AO84" s="121"/>
      <c r="AP84" s="248"/>
      <c r="AQ84" s="77"/>
      <c r="AR84" s="42"/>
      <c r="AS84" s="77"/>
      <c r="AT84" s="121"/>
      <c r="AU84" s="121"/>
      <c r="AV84" s="248"/>
      <c r="AW84" s="122"/>
      <c r="AX84" s="77"/>
      <c r="AY84" s="77"/>
      <c r="AZ84" s="77"/>
      <c r="BA84" s="248"/>
      <c r="BB84" s="77"/>
      <c r="BC84" s="98"/>
      <c r="BD84" s="120"/>
      <c r="BE84" s="120"/>
      <c r="BL84" s="248"/>
      <c r="BR84" s="248"/>
      <c r="BX84" s="248"/>
      <c r="CB84" s="121"/>
      <c r="CC84" s="121"/>
      <c r="CD84" s="248"/>
      <c r="CE84" s="77"/>
      <c r="CF84" s="42"/>
      <c r="CG84" s="77"/>
      <c r="CH84" s="121"/>
      <c r="CI84" s="121"/>
      <c r="CJ84" s="248"/>
      <c r="CK84" s="77"/>
      <c r="CL84" s="42"/>
      <c r="CM84" s="77"/>
      <c r="CN84" s="121"/>
      <c r="CO84" s="121"/>
      <c r="CP84" s="248"/>
      <c r="CQ84" s="77"/>
      <c r="CR84" s="42"/>
      <c r="CS84" s="77"/>
      <c r="CT84" s="121"/>
      <c r="CU84" s="121"/>
      <c r="CV84" s="248"/>
      <c r="CW84" s="122"/>
      <c r="CX84" s="77"/>
      <c r="CY84" s="77"/>
      <c r="CZ84" s="77"/>
      <c r="DA84" s="248"/>
      <c r="DB84" s="77"/>
      <c r="DC84" s="248"/>
      <c r="DD84" s="248"/>
      <c r="DE84" s="121"/>
      <c r="DF84" s="43"/>
      <c r="DG84" s="43"/>
    </row>
    <row r="85" spans="1:111" s="86" customFormat="1" x14ac:dyDescent="0.25">
      <c r="A85" s="18"/>
      <c r="B85" s="43"/>
      <c r="C85" s="98"/>
      <c r="D85" s="120"/>
      <c r="E85" s="120"/>
      <c r="L85" s="248"/>
      <c r="R85" s="248"/>
      <c r="X85" s="248"/>
      <c r="AB85" s="121"/>
      <c r="AC85" s="121"/>
      <c r="AD85" s="248"/>
      <c r="AE85" s="77"/>
      <c r="AF85" s="42"/>
      <c r="AG85" s="77"/>
      <c r="AH85" s="121"/>
      <c r="AI85" s="121"/>
      <c r="AJ85" s="248"/>
      <c r="AK85" s="77"/>
      <c r="AL85" s="42"/>
      <c r="AM85" s="77"/>
      <c r="AN85" s="121"/>
      <c r="AO85" s="121"/>
      <c r="AP85" s="248"/>
      <c r="AQ85" s="77"/>
      <c r="AR85" s="42"/>
      <c r="AS85" s="77"/>
      <c r="AT85" s="121"/>
      <c r="AU85" s="121"/>
      <c r="AV85" s="248"/>
      <c r="AW85" s="122"/>
      <c r="AX85" s="77"/>
      <c r="AY85" s="77"/>
      <c r="AZ85" s="77"/>
      <c r="BA85" s="248"/>
      <c r="BB85" s="77"/>
      <c r="BC85" s="98"/>
      <c r="BD85" s="120"/>
      <c r="BE85" s="120"/>
      <c r="BL85" s="248"/>
      <c r="BR85" s="248"/>
      <c r="BX85" s="248"/>
      <c r="CB85" s="121"/>
      <c r="CC85" s="121"/>
      <c r="CD85" s="248"/>
      <c r="CE85" s="77"/>
      <c r="CF85" s="42"/>
      <c r="CG85" s="77"/>
      <c r="CH85" s="121"/>
      <c r="CI85" s="121"/>
      <c r="CJ85" s="248"/>
      <c r="CK85" s="77"/>
      <c r="CL85" s="42"/>
      <c r="CM85" s="77"/>
      <c r="CN85" s="121"/>
      <c r="CO85" s="121"/>
      <c r="CP85" s="248"/>
      <c r="CQ85" s="77"/>
      <c r="CR85" s="42"/>
      <c r="CS85" s="77"/>
      <c r="CT85" s="121"/>
      <c r="CU85" s="121"/>
      <c r="CV85" s="248"/>
      <c r="CW85" s="122"/>
      <c r="CX85" s="77"/>
      <c r="CY85" s="77"/>
      <c r="CZ85" s="77"/>
      <c r="DA85" s="248"/>
      <c r="DB85" s="77"/>
      <c r="DC85" s="248"/>
      <c r="DD85" s="248"/>
      <c r="DE85" s="121"/>
      <c r="DF85" s="43"/>
      <c r="DG85" s="43"/>
    </row>
    <row r="86" spans="1:111" s="86" customFormat="1" x14ac:dyDescent="0.25">
      <c r="A86" s="18"/>
      <c r="B86" s="43"/>
      <c r="C86" s="98"/>
      <c r="D86" s="120"/>
      <c r="E86" s="120"/>
      <c r="L86" s="248"/>
      <c r="R86" s="248"/>
      <c r="X86" s="248"/>
      <c r="AB86" s="121"/>
      <c r="AC86" s="121"/>
      <c r="AD86" s="248"/>
      <c r="AE86" s="77"/>
      <c r="AF86" s="42"/>
      <c r="AG86" s="77"/>
      <c r="AH86" s="121"/>
      <c r="AI86" s="121"/>
      <c r="AJ86" s="248"/>
      <c r="AK86" s="77"/>
      <c r="AL86" s="42"/>
      <c r="AM86" s="77"/>
      <c r="AN86" s="121"/>
      <c r="AO86" s="121"/>
      <c r="AP86" s="248"/>
      <c r="AQ86" s="77"/>
      <c r="AR86" s="42"/>
      <c r="AS86" s="77"/>
      <c r="AT86" s="121"/>
      <c r="AU86" s="121"/>
      <c r="AV86" s="248"/>
      <c r="AW86" s="122"/>
      <c r="AX86" s="77"/>
      <c r="AY86" s="77"/>
      <c r="AZ86" s="77"/>
      <c r="BA86" s="248"/>
      <c r="BB86" s="77"/>
      <c r="BC86" s="98"/>
      <c r="BD86" s="120"/>
      <c r="BE86" s="120"/>
      <c r="BL86" s="248"/>
      <c r="BR86" s="248"/>
      <c r="BX86" s="248"/>
      <c r="CB86" s="121"/>
      <c r="CC86" s="121"/>
      <c r="CD86" s="248"/>
      <c r="CE86" s="77"/>
      <c r="CF86" s="42"/>
      <c r="CG86" s="77"/>
      <c r="CH86" s="121"/>
      <c r="CI86" s="121"/>
      <c r="CJ86" s="248"/>
      <c r="CK86" s="77"/>
      <c r="CL86" s="42"/>
      <c r="CM86" s="77"/>
      <c r="CN86" s="121"/>
      <c r="CO86" s="121"/>
      <c r="CP86" s="248"/>
      <c r="CQ86" s="77"/>
      <c r="CR86" s="42"/>
      <c r="CS86" s="77"/>
      <c r="CT86" s="121"/>
      <c r="CU86" s="121"/>
      <c r="CV86" s="248"/>
      <c r="CW86" s="122"/>
      <c r="CX86" s="77"/>
      <c r="CY86" s="77"/>
      <c r="CZ86" s="77"/>
      <c r="DA86" s="248"/>
      <c r="DB86" s="77"/>
      <c r="DC86" s="248"/>
      <c r="DD86" s="248"/>
      <c r="DE86" s="121"/>
      <c r="DF86" s="43"/>
      <c r="DG86" s="43"/>
    </row>
    <row r="87" spans="1:111" s="86" customFormat="1" x14ac:dyDescent="0.25">
      <c r="A87" s="18"/>
      <c r="B87" s="43"/>
      <c r="C87" s="98"/>
      <c r="D87" s="120"/>
      <c r="E87" s="120"/>
      <c r="L87" s="248"/>
      <c r="R87" s="248"/>
      <c r="X87" s="248"/>
      <c r="AB87" s="121"/>
      <c r="AC87" s="121"/>
      <c r="AD87" s="248"/>
      <c r="AE87" s="77"/>
      <c r="AF87" s="42"/>
      <c r="AG87" s="77"/>
      <c r="AH87" s="121"/>
      <c r="AI87" s="121"/>
      <c r="AJ87" s="248"/>
      <c r="AK87" s="77"/>
      <c r="AL87" s="42"/>
      <c r="AM87" s="77"/>
      <c r="AN87" s="121"/>
      <c r="AO87" s="121"/>
      <c r="AP87" s="248"/>
      <c r="AQ87" s="77"/>
      <c r="AR87" s="42"/>
      <c r="AS87" s="77"/>
      <c r="AT87" s="121"/>
      <c r="AU87" s="121"/>
      <c r="AV87" s="248"/>
      <c r="AW87" s="122"/>
      <c r="AX87" s="77"/>
      <c r="AY87" s="77"/>
      <c r="AZ87" s="77"/>
      <c r="BA87" s="248"/>
      <c r="BB87" s="77"/>
      <c r="BC87" s="98"/>
      <c r="BD87" s="120"/>
      <c r="BE87" s="120"/>
      <c r="BL87" s="248"/>
      <c r="BR87" s="248"/>
      <c r="BX87" s="248"/>
      <c r="CB87" s="121"/>
      <c r="CC87" s="121"/>
      <c r="CD87" s="248"/>
      <c r="CE87" s="77"/>
      <c r="CF87" s="42"/>
      <c r="CG87" s="77"/>
      <c r="CH87" s="121"/>
      <c r="CI87" s="121"/>
      <c r="CJ87" s="248"/>
      <c r="CK87" s="77"/>
      <c r="CL87" s="42"/>
      <c r="CM87" s="77"/>
      <c r="CN87" s="121"/>
      <c r="CO87" s="121"/>
      <c r="CP87" s="248"/>
      <c r="CQ87" s="77"/>
      <c r="CR87" s="42"/>
      <c r="CS87" s="77"/>
      <c r="CT87" s="121"/>
      <c r="CU87" s="121"/>
      <c r="CV87" s="248"/>
      <c r="CW87" s="122"/>
      <c r="CX87" s="77"/>
      <c r="CY87" s="77"/>
      <c r="CZ87" s="77"/>
      <c r="DA87" s="248"/>
      <c r="DB87" s="77"/>
      <c r="DC87" s="248"/>
      <c r="DD87" s="248"/>
      <c r="DE87" s="121"/>
      <c r="DF87" s="43"/>
      <c r="DG87" s="43"/>
    </row>
    <row r="88" spans="1:111" s="86" customFormat="1" x14ac:dyDescent="0.25">
      <c r="A88" s="18"/>
      <c r="B88" s="43"/>
      <c r="C88" s="98"/>
      <c r="D88" s="120"/>
      <c r="E88" s="120"/>
      <c r="L88" s="248"/>
      <c r="R88" s="248"/>
      <c r="X88" s="248"/>
      <c r="AB88" s="121"/>
      <c r="AC88" s="121"/>
      <c r="AD88" s="248"/>
      <c r="AE88" s="77"/>
      <c r="AF88" s="42"/>
      <c r="AG88" s="77"/>
      <c r="AH88" s="121"/>
      <c r="AI88" s="121"/>
      <c r="AJ88" s="248"/>
      <c r="AK88" s="77"/>
      <c r="AL88" s="42"/>
      <c r="AM88" s="77"/>
      <c r="AN88" s="121"/>
      <c r="AO88" s="121"/>
      <c r="AP88" s="248"/>
      <c r="AQ88" s="77"/>
      <c r="AR88" s="42"/>
      <c r="AS88" s="77"/>
      <c r="AT88" s="121"/>
      <c r="AU88" s="121"/>
      <c r="AV88" s="248"/>
      <c r="AW88" s="122"/>
      <c r="AX88" s="77"/>
      <c r="AY88" s="77"/>
      <c r="AZ88" s="77"/>
      <c r="BA88" s="248"/>
      <c r="BB88" s="77"/>
      <c r="BC88" s="98"/>
      <c r="BD88" s="120"/>
      <c r="BE88" s="120"/>
      <c r="BL88" s="248"/>
      <c r="BR88" s="248"/>
      <c r="BX88" s="248"/>
      <c r="CB88" s="121"/>
      <c r="CC88" s="121"/>
      <c r="CD88" s="248"/>
      <c r="CE88" s="77"/>
      <c r="CF88" s="42"/>
      <c r="CG88" s="77"/>
      <c r="CH88" s="121"/>
      <c r="CI88" s="121"/>
      <c r="CJ88" s="248"/>
      <c r="CK88" s="77"/>
      <c r="CL88" s="42"/>
      <c r="CM88" s="77"/>
      <c r="CN88" s="121"/>
      <c r="CO88" s="121"/>
      <c r="CP88" s="248"/>
      <c r="CQ88" s="77"/>
      <c r="CR88" s="42"/>
      <c r="CS88" s="77"/>
      <c r="CT88" s="121"/>
      <c r="CU88" s="121"/>
      <c r="CV88" s="248"/>
      <c r="CW88" s="122"/>
      <c r="CX88" s="77"/>
      <c r="CY88" s="77"/>
      <c r="CZ88" s="77"/>
      <c r="DA88" s="248"/>
      <c r="DB88" s="77"/>
      <c r="DC88" s="248"/>
      <c r="DD88" s="248"/>
      <c r="DE88" s="121"/>
      <c r="DF88" s="43"/>
      <c r="DG88" s="43"/>
    </row>
    <row r="89" spans="1:111" s="86" customFormat="1" x14ac:dyDescent="0.25">
      <c r="A89" s="18"/>
      <c r="B89" s="43"/>
      <c r="C89" s="98"/>
      <c r="D89" s="120"/>
      <c r="E89" s="120"/>
      <c r="L89" s="248"/>
      <c r="R89" s="248"/>
      <c r="X89" s="248"/>
      <c r="AB89" s="121"/>
      <c r="AC89" s="121"/>
      <c r="AD89" s="248"/>
      <c r="AE89" s="77"/>
      <c r="AF89" s="42"/>
      <c r="AG89" s="77"/>
      <c r="AH89" s="121"/>
      <c r="AI89" s="121"/>
      <c r="AJ89" s="248"/>
      <c r="AK89" s="77"/>
      <c r="AL89" s="42"/>
      <c r="AM89" s="77"/>
      <c r="AN89" s="121"/>
      <c r="AO89" s="121"/>
      <c r="AP89" s="248"/>
      <c r="AQ89" s="77"/>
      <c r="AR89" s="42"/>
      <c r="AS89" s="77"/>
      <c r="AT89" s="121"/>
      <c r="AU89" s="121"/>
      <c r="AV89" s="248"/>
      <c r="AW89" s="122"/>
      <c r="AX89" s="77"/>
      <c r="AY89" s="77"/>
      <c r="AZ89" s="77"/>
      <c r="BA89" s="248"/>
      <c r="BB89" s="77"/>
      <c r="BC89" s="98"/>
      <c r="BD89" s="120"/>
      <c r="BE89" s="120"/>
      <c r="BL89" s="248"/>
      <c r="BR89" s="248"/>
      <c r="BX89" s="248"/>
      <c r="CB89" s="121"/>
      <c r="CC89" s="121"/>
      <c r="CD89" s="248"/>
      <c r="CE89" s="77"/>
      <c r="CF89" s="42"/>
      <c r="CG89" s="77"/>
      <c r="CH89" s="121"/>
      <c r="CI89" s="121"/>
      <c r="CJ89" s="248"/>
      <c r="CK89" s="77"/>
      <c r="CL89" s="42"/>
      <c r="CM89" s="77"/>
      <c r="CN89" s="121"/>
      <c r="CO89" s="121"/>
      <c r="CP89" s="248"/>
      <c r="CQ89" s="77"/>
      <c r="CR89" s="42"/>
      <c r="CS89" s="77"/>
      <c r="CT89" s="121"/>
      <c r="CU89" s="121"/>
      <c r="CV89" s="248"/>
      <c r="CW89" s="122"/>
      <c r="CX89" s="77"/>
      <c r="CY89" s="77"/>
      <c r="CZ89" s="77"/>
      <c r="DA89" s="248"/>
      <c r="DB89" s="77"/>
      <c r="DC89" s="248"/>
      <c r="DD89" s="248"/>
      <c r="DE89" s="121"/>
      <c r="DF89" s="43"/>
      <c r="DG89" s="43"/>
    </row>
    <row r="90" spans="1:111" s="86" customFormat="1" x14ac:dyDescent="0.25">
      <c r="A90" s="18"/>
      <c r="B90" s="43"/>
      <c r="C90" s="98"/>
      <c r="D90" s="120"/>
      <c r="E90" s="120"/>
      <c r="L90" s="248"/>
      <c r="R90" s="248"/>
      <c r="X90" s="248"/>
      <c r="AB90" s="121"/>
      <c r="AC90" s="121"/>
      <c r="AD90" s="248"/>
      <c r="AE90" s="77"/>
      <c r="AF90" s="42"/>
      <c r="AG90" s="77"/>
      <c r="AH90" s="121"/>
      <c r="AI90" s="121"/>
      <c r="AJ90" s="248"/>
      <c r="AK90" s="77"/>
      <c r="AL90" s="42"/>
      <c r="AM90" s="77"/>
      <c r="AN90" s="121"/>
      <c r="AO90" s="121"/>
      <c r="AP90" s="248"/>
      <c r="AQ90" s="77"/>
      <c r="AR90" s="42"/>
      <c r="AS90" s="77"/>
      <c r="AT90" s="121"/>
      <c r="AU90" s="121"/>
      <c r="AV90" s="248"/>
      <c r="AW90" s="122"/>
      <c r="AX90" s="77"/>
      <c r="AY90" s="77"/>
      <c r="AZ90" s="77"/>
      <c r="BA90" s="248"/>
      <c r="BB90" s="77"/>
      <c r="BC90" s="98"/>
      <c r="BD90" s="120"/>
      <c r="BE90" s="120"/>
      <c r="BL90" s="248"/>
      <c r="BR90" s="248"/>
      <c r="BX90" s="248"/>
      <c r="CB90" s="121"/>
      <c r="CC90" s="121"/>
      <c r="CD90" s="248"/>
      <c r="CE90" s="77"/>
      <c r="CF90" s="42"/>
      <c r="CG90" s="77"/>
      <c r="CH90" s="121"/>
      <c r="CI90" s="121"/>
      <c r="CJ90" s="248"/>
      <c r="CK90" s="77"/>
      <c r="CL90" s="42"/>
      <c r="CM90" s="77"/>
      <c r="CN90" s="121"/>
      <c r="CO90" s="121"/>
      <c r="CP90" s="248"/>
      <c r="CQ90" s="77"/>
      <c r="CR90" s="42"/>
      <c r="CS90" s="77"/>
      <c r="CT90" s="121"/>
      <c r="CU90" s="121"/>
      <c r="CV90" s="248"/>
      <c r="CW90" s="122"/>
      <c r="CX90" s="77"/>
      <c r="CY90" s="77"/>
      <c r="CZ90" s="77"/>
      <c r="DA90" s="248"/>
      <c r="DB90" s="77"/>
      <c r="DC90" s="248"/>
      <c r="DD90" s="248"/>
      <c r="DE90" s="121"/>
      <c r="DF90" s="43"/>
      <c r="DG90" s="43"/>
    </row>
  </sheetData>
  <customSheetViews>
    <customSheetView guid="{2609BFFF-3928-4EF6-BA99-4834ADAA29C4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1"/>
      <headerFooter alignWithMargins="0">
        <oddHeader xml:space="preserve">&amp;LPOSU Langres&amp;RImprimé le : &amp;D </oddHeader>
      </headerFooter>
    </customSheetView>
    <customSheetView guid="{D5FC9FAB-A203-4792-8F41-1F8CA4C4C04B}" scale="73" showPageBreaks="1" showGridLines="0" fitToPage="1" printArea="1" hiddenColumns="1" topLeftCell="C1">
      <pane xSplit="51" ySplit="4" topLeftCell="BB5" activePane="bottomRight" state="frozen"/>
      <selection pane="bottomRight" activeCell="AR26" sqref="AR26"/>
      <pageMargins left="0.39370078740157483" right="0.39370078740157483" top="0.39370078740157483" bottom="0.39370078740157483" header="0.19685039370078741" footer="0.19685039370078741"/>
      <printOptions horizontalCentered="1"/>
      <pageSetup paperSize="9" scale="56" orientation="landscape" r:id="rId2"/>
      <headerFooter alignWithMargins="0">
        <oddHeader xml:space="preserve">&amp;LPOSU Langres&amp;RImprimé le : &amp;D </oddHeader>
      </headerFooter>
    </customSheetView>
    <customSheetView guid="{D0D6D710-C147-4F7E-BA39-471543B516CA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3"/>
      <headerFooter alignWithMargins="0">
        <oddHeader xml:space="preserve">&amp;LPOSU Langres&amp;RImprimé le : &amp;D </oddHeader>
      </headerFooter>
    </customSheetView>
    <customSheetView guid="{BA2CC591-89E1-48D4-ADBA-9D6C2E52132D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4"/>
      <headerFooter alignWithMargins="0">
        <oddHeader xml:space="preserve">&amp;LPOSU Langres&amp;RImprimé le : &amp;D </oddHeader>
      </headerFooter>
    </customSheetView>
    <customSheetView guid="{FE59412B-9FAD-4AA6-81E8-4F304704EEBD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5"/>
      <headerFooter alignWithMargins="0">
        <oddHeader xml:space="preserve">&amp;LPOSU Langres&amp;RImprimé le : &amp;D </oddHeader>
      </headerFooter>
    </customSheetView>
    <customSheetView guid="{034AD19C-14C2-4EC6-B3CA-89AAD96E949C}" scale="50" showPageBreaks="1" showGridLines="0" fitToPage="1" printArea="1" hiddenColumns="1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29" orientation="portrait" horizontalDpi="4294967292" verticalDpi="1200" r:id="rId6"/>
      <headerFooter alignWithMargins="0">
        <oddHeader xml:space="preserve">&amp;LPOSU Langres&amp;RImprimé le : &amp;D </oddHeader>
      </headerFooter>
    </customSheetView>
  </customSheetViews>
  <mergeCells count="46">
    <mergeCell ref="AK1:AN1"/>
    <mergeCell ref="G1:J1"/>
    <mergeCell ref="M1:P1"/>
    <mergeCell ref="S1:V1"/>
    <mergeCell ref="Y1:AB1"/>
    <mergeCell ref="AE1:AH1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</mergeCells>
  <conditionalFormatting sqref="DH19:DH21">
    <cfRule type="cellIs" dxfId="16839" priority="5670" operator="equal">
      <formula>"O"</formula>
    </cfRule>
    <cfRule type="cellIs" dxfId="16838" priority="5671" operator="equal">
      <formula>"N"</formula>
    </cfRule>
    <cfRule type="cellIs" dxfId="16837" priority="5672" operator="equal">
      <formula>"P"</formula>
    </cfRule>
  </conditionalFormatting>
  <conditionalFormatting sqref="DH23">
    <cfRule type="cellIs" dxfId="16836" priority="5667" operator="equal">
      <formula>"O"</formula>
    </cfRule>
    <cfRule type="cellIs" dxfId="16835" priority="5668" operator="equal">
      <formula>"N"</formula>
    </cfRule>
    <cfRule type="cellIs" dxfId="16834" priority="5669" operator="equal">
      <formula>"P"</formula>
    </cfRule>
  </conditionalFormatting>
  <conditionalFormatting sqref="DH22">
    <cfRule type="cellIs" dxfId="16833" priority="5664" operator="equal">
      <formula>"O"</formula>
    </cfRule>
    <cfRule type="cellIs" dxfId="16832" priority="5665" operator="equal">
      <formula>"N"</formula>
    </cfRule>
    <cfRule type="cellIs" dxfId="16831" priority="5666" operator="equal">
      <formula>"P"</formula>
    </cfRule>
  </conditionalFormatting>
  <conditionalFormatting sqref="DI37:DK43">
    <cfRule type="cellIs" dxfId="16830" priority="5663" operator="equal">
      <formula>0</formula>
    </cfRule>
  </conditionalFormatting>
  <conditionalFormatting sqref="DH29:DH31">
    <cfRule type="cellIs" dxfId="16829" priority="5660" operator="equal">
      <formula>"O"</formula>
    </cfRule>
    <cfRule type="cellIs" dxfId="16828" priority="5661" operator="equal">
      <formula>"N"</formula>
    </cfRule>
    <cfRule type="cellIs" dxfId="16827" priority="5662" operator="equal">
      <formula>"P"</formula>
    </cfRule>
  </conditionalFormatting>
  <conditionalFormatting sqref="DH32">
    <cfRule type="cellIs" dxfId="16826" priority="5657" operator="equal">
      <formula>"O"</formula>
    </cfRule>
    <cfRule type="cellIs" dxfId="16825" priority="5658" operator="equal">
      <formula>"N"</formula>
    </cfRule>
    <cfRule type="cellIs" dxfId="16824" priority="5659" operator="equal">
      <formula>"P"</formula>
    </cfRule>
  </conditionalFormatting>
  <conditionalFormatting sqref="DI46:DK52">
    <cfRule type="cellIs" dxfId="16823" priority="5656" operator="equal">
      <formula>0</formula>
    </cfRule>
  </conditionalFormatting>
  <conditionalFormatting sqref="J15:J16">
    <cfRule type="containsBlanks" priority="5653" stopIfTrue="1">
      <formula>LEN(TRIM(J15))=0</formula>
    </cfRule>
    <cfRule type="cellIs" dxfId="16822" priority="5654" operator="greaterThanOrEqual">
      <formula>I15</formula>
    </cfRule>
    <cfRule type="cellIs" dxfId="16821" priority="5655" operator="lessThan">
      <formula>I15</formula>
    </cfRule>
  </conditionalFormatting>
  <conditionalFormatting sqref="G42">
    <cfRule type="cellIs" dxfId="16820" priority="5651" stopIfTrue="1" operator="notEqual">
      <formula>0</formula>
    </cfRule>
  </conditionalFormatting>
  <conditionalFormatting sqref="H43">
    <cfRule type="cellIs" dxfId="16819" priority="5652" stopIfTrue="1" operator="notEqual">
      <formula>0</formula>
    </cfRule>
  </conditionalFormatting>
  <conditionalFormatting sqref="H47:H49">
    <cfRule type="cellIs" dxfId="16818" priority="5649" stopIfTrue="1" operator="notEqual">
      <formula>0</formula>
    </cfRule>
  </conditionalFormatting>
  <conditionalFormatting sqref="G47 G49">
    <cfRule type="cellIs" dxfId="16817" priority="5648" stopIfTrue="1" operator="notEqual">
      <formula>0</formula>
    </cfRule>
  </conditionalFormatting>
  <conditionalFormatting sqref="G72:G73">
    <cfRule type="cellIs" dxfId="16816" priority="5646" stopIfTrue="1" operator="notEqual">
      <formula>0</formula>
    </cfRule>
  </conditionalFormatting>
  <conditionalFormatting sqref="G41 G43">
    <cfRule type="cellIs" dxfId="16815" priority="5650" stopIfTrue="1" operator="notEqual">
      <formula>0</formula>
    </cfRule>
  </conditionalFormatting>
  <conditionalFormatting sqref="H72:H73">
    <cfRule type="cellIs" dxfId="16814" priority="5647" stopIfTrue="1" operator="notEqual">
      <formula>0</formula>
    </cfRule>
  </conditionalFormatting>
  <conditionalFormatting sqref="G38 G40">
    <cfRule type="cellIs" dxfId="16813" priority="5645" stopIfTrue="1" operator="notEqual">
      <formula>0</formula>
    </cfRule>
  </conditionalFormatting>
  <conditionalFormatting sqref="G48">
    <cfRule type="cellIs" dxfId="16812" priority="5644" stopIfTrue="1" operator="notEqual">
      <formula>0</formula>
    </cfRule>
  </conditionalFormatting>
  <conditionalFormatting sqref="G36:G37">
    <cfRule type="cellIs" dxfId="16811" priority="5643" stopIfTrue="1" operator="notEqual">
      <formula>0</formula>
    </cfRule>
  </conditionalFormatting>
  <conditionalFormatting sqref="E5:E10 E14:E24 E12 E36:E49 E29:E32 E54:E74">
    <cfRule type="cellIs" dxfId="16810" priority="5640" operator="equal">
      <formula>"O"</formula>
    </cfRule>
    <cfRule type="cellIs" dxfId="16809" priority="5641" operator="equal">
      <formula>"N"</formula>
    </cfRule>
    <cfRule type="cellIs" dxfId="16808" priority="5642" operator="equal">
      <formula>"P"</formula>
    </cfRule>
  </conditionalFormatting>
  <conditionalFormatting sqref="H42">
    <cfRule type="cellIs" dxfId="16807" priority="5639" stopIfTrue="1" operator="notEqual">
      <formula>0</formula>
    </cfRule>
  </conditionalFormatting>
  <conditionalFormatting sqref="G39">
    <cfRule type="cellIs" dxfId="16806" priority="5638" stopIfTrue="1" operator="notEqual">
      <formula>0</formula>
    </cfRule>
  </conditionalFormatting>
  <conditionalFormatting sqref="J58:J60 J66:J68">
    <cfRule type="containsBlanks" priority="5635" stopIfTrue="1">
      <formula>LEN(TRIM(J58))=0</formula>
    </cfRule>
    <cfRule type="cellIs" dxfId="16805" priority="5636" operator="greaterThanOrEqual">
      <formula>I58</formula>
    </cfRule>
    <cfRule type="cellIs" dxfId="16804" priority="5637" operator="lessThan">
      <formula>I58</formula>
    </cfRule>
  </conditionalFormatting>
  <conditionalFormatting sqref="J47:J49">
    <cfRule type="containsBlanks" priority="5632" stopIfTrue="1">
      <formula>LEN(TRIM(J47))=0</formula>
    </cfRule>
    <cfRule type="cellIs" dxfId="16803" priority="5633" operator="greaterThanOrEqual">
      <formula>I47</formula>
    </cfRule>
    <cfRule type="cellIs" dxfId="16802" priority="5634" operator="lessThan">
      <formula>I47</formula>
    </cfRule>
  </conditionalFormatting>
  <conditionalFormatting sqref="J69:J73">
    <cfRule type="containsBlanks" priority="5629" stopIfTrue="1">
      <formula>LEN(TRIM(J69))=0</formula>
    </cfRule>
    <cfRule type="cellIs" dxfId="16801" priority="5630" operator="greaterThanOrEqual">
      <formula>I69</formula>
    </cfRule>
    <cfRule type="cellIs" dxfId="16800" priority="5631" operator="lessThan">
      <formula>I69</formula>
    </cfRule>
  </conditionalFormatting>
  <conditionalFormatting sqref="J54:J57">
    <cfRule type="containsBlanks" priority="5626" stopIfTrue="1">
      <formula>LEN(TRIM(J54))=0</formula>
    </cfRule>
    <cfRule type="cellIs" dxfId="16799" priority="5627" operator="greaterThanOrEqual">
      <formula>I54</formula>
    </cfRule>
    <cfRule type="cellIs" dxfId="16798" priority="5628" operator="lessThan">
      <formula>I54</formula>
    </cfRule>
  </conditionalFormatting>
  <conditionalFormatting sqref="J61:J65">
    <cfRule type="containsBlanks" priority="5623" stopIfTrue="1">
      <formula>LEN(TRIM(J61))=0</formula>
    </cfRule>
    <cfRule type="cellIs" dxfId="16797" priority="5624" operator="greaterThanOrEqual">
      <formula>I61</formula>
    </cfRule>
    <cfRule type="cellIs" dxfId="16796" priority="5625" operator="lessThan">
      <formula>I61</formula>
    </cfRule>
  </conditionalFormatting>
  <conditionalFormatting sqref="J41:J43">
    <cfRule type="containsBlanks" priority="5620" stopIfTrue="1">
      <formula>LEN(TRIM(J41))=0</formula>
    </cfRule>
    <cfRule type="cellIs" dxfId="16795" priority="5621" operator="greaterThanOrEqual">
      <formula>I41</formula>
    </cfRule>
    <cfRule type="cellIs" dxfId="16794" priority="5622" operator="lessThan">
      <formula>I41</formula>
    </cfRule>
  </conditionalFormatting>
  <conditionalFormatting sqref="J38 J40">
    <cfRule type="containsBlanks" priority="5617" stopIfTrue="1">
      <formula>LEN(TRIM(J38))=0</formula>
    </cfRule>
    <cfRule type="cellIs" dxfId="16793" priority="5618" operator="greaterThanOrEqual">
      <formula>I38</formula>
    </cfRule>
    <cfRule type="cellIs" dxfId="16792" priority="5619" operator="lessThan">
      <formula>I38</formula>
    </cfRule>
  </conditionalFormatting>
  <conditionalFormatting sqref="J36:J37">
    <cfRule type="containsBlanks" priority="5614" stopIfTrue="1">
      <formula>LEN(TRIM(J36))=0</formula>
    </cfRule>
    <cfRule type="cellIs" dxfId="16791" priority="5615" operator="greaterThanOrEqual">
      <formula>I36</formula>
    </cfRule>
    <cfRule type="cellIs" dxfId="16790" priority="5616" operator="lessThan">
      <formula>I36</formula>
    </cfRule>
  </conditionalFormatting>
  <conditionalFormatting sqref="J39">
    <cfRule type="containsBlanks" priority="5611" stopIfTrue="1">
      <formula>LEN(TRIM(J39))=0</formula>
    </cfRule>
    <cfRule type="cellIs" dxfId="16789" priority="5612" operator="greaterThanOrEqual">
      <formula>I39</formula>
    </cfRule>
    <cfRule type="cellIs" dxfId="16788" priority="5613" operator="lessThan">
      <formula>I39</formula>
    </cfRule>
  </conditionalFormatting>
  <conditionalFormatting sqref="J14:J18 J6:J8">
    <cfRule type="containsBlanks" priority="5608" stopIfTrue="1">
      <formula>LEN(TRIM(J6))=0</formula>
    </cfRule>
    <cfRule type="cellIs" dxfId="16787" priority="5609" operator="greaterThanOrEqual">
      <formula>I6</formula>
    </cfRule>
    <cfRule type="cellIs" dxfId="16786" priority="5610" operator="lessThan">
      <formula>I6</formula>
    </cfRule>
  </conditionalFormatting>
  <conditionalFormatting sqref="J5">
    <cfRule type="containsBlanks" priority="5605" stopIfTrue="1">
      <formula>LEN(TRIM(J5))=0</formula>
    </cfRule>
    <cfRule type="cellIs" dxfId="16785" priority="5606" operator="greaterThanOrEqual">
      <formula>I5</formula>
    </cfRule>
    <cfRule type="cellIs" dxfId="16784" priority="5607" operator="lessThan">
      <formula>I5</formula>
    </cfRule>
  </conditionalFormatting>
  <conditionalFormatting sqref="J29:J32">
    <cfRule type="containsBlanks" priority="5602" stopIfTrue="1">
      <formula>LEN(TRIM(J29))=0</formula>
    </cfRule>
    <cfRule type="cellIs" dxfId="16783" priority="5603" operator="greaterThanOrEqual">
      <formula>I29</formula>
    </cfRule>
    <cfRule type="cellIs" dxfId="16782" priority="5604" operator="lessThan">
      <formula>I29</formula>
    </cfRule>
  </conditionalFormatting>
  <conditionalFormatting sqref="J20:J21">
    <cfRule type="containsBlanks" priority="5599" stopIfTrue="1">
      <formula>LEN(TRIM(J20))=0</formula>
    </cfRule>
    <cfRule type="cellIs" dxfId="16781" priority="5600" operator="greaterThanOrEqual">
      <formula>I20</formula>
    </cfRule>
    <cfRule type="cellIs" dxfId="16780" priority="5601" operator="lessThan">
      <formula>I20</formula>
    </cfRule>
  </conditionalFormatting>
  <conditionalFormatting sqref="J19">
    <cfRule type="containsBlanks" priority="5596" stopIfTrue="1">
      <formula>LEN(TRIM(J19))=0</formula>
    </cfRule>
    <cfRule type="cellIs" dxfId="16779" priority="5597" operator="greaterThanOrEqual">
      <formula>I19</formula>
    </cfRule>
    <cfRule type="cellIs" dxfId="16778" priority="5598" operator="lessThan">
      <formula>I19</formula>
    </cfRule>
  </conditionalFormatting>
  <conditionalFormatting sqref="J23:J24">
    <cfRule type="containsBlanks" priority="5593" stopIfTrue="1">
      <formula>LEN(TRIM(J23))=0</formula>
    </cfRule>
    <cfRule type="cellIs" dxfId="16777" priority="5594" operator="greaterThanOrEqual">
      <formula>I23</formula>
    </cfRule>
    <cfRule type="cellIs" dxfId="16776" priority="5595" operator="lessThan">
      <formula>I23</formula>
    </cfRule>
  </conditionalFormatting>
  <conditionalFormatting sqref="J22">
    <cfRule type="containsBlanks" priority="5590" stopIfTrue="1">
      <formula>LEN(TRIM(J22))=0</formula>
    </cfRule>
    <cfRule type="cellIs" dxfId="16775" priority="5591" operator="greaterThanOrEqual">
      <formula>I22</formula>
    </cfRule>
    <cfRule type="cellIs" dxfId="16774" priority="5592" operator="lessThan">
      <formula>I22</formula>
    </cfRule>
  </conditionalFormatting>
  <conditionalFormatting sqref="J6">
    <cfRule type="containsBlanks" priority="5587" stopIfTrue="1">
      <formula>LEN(TRIM(J6))=0</formula>
    </cfRule>
    <cfRule type="cellIs" dxfId="16773" priority="5588" operator="greaterThanOrEqual">
      <formula>I6</formula>
    </cfRule>
    <cfRule type="cellIs" dxfId="16772" priority="5589" operator="lessThan">
      <formula>I6</formula>
    </cfRule>
  </conditionalFormatting>
  <conditionalFormatting sqref="E13">
    <cfRule type="cellIs" dxfId="16771" priority="5584" operator="equal">
      <formula>"O"</formula>
    </cfRule>
    <cfRule type="cellIs" dxfId="16770" priority="5585" operator="equal">
      <formula>"N"</formula>
    </cfRule>
    <cfRule type="cellIs" dxfId="16769" priority="5586" operator="equal">
      <formula>"P"</formula>
    </cfRule>
  </conditionalFormatting>
  <conditionalFormatting sqref="E11">
    <cfRule type="cellIs" dxfId="16768" priority="5581" operator="equal">
      <formula>"O"</formula>
    </cfRule>
    <cfRule type="cellIs" dxfId="16767" priority="5582" operator="equal">
      <formula>"N"</formula>
    </cfRule>
    <cfRule type="cellIs" dxfId="16766" priority="5583" operator="equal">
      <formula>"P"</formula>
    </cfRule>
  </conditionalFormatting>
  <conditionalFormatting sqref="J15:J16">
    <cfRule type="containsBlanks" priority="5578" stopIfTrue="1">
      <formula>LEN(TRIM(J15))=0</formula>
    </cfRule>
    <cfRule type="cellIs" dxfId="16765" priority="5579" operator="greaterThanOrEqual">
      <formula>I15</formula>
    </cfRule>
    <cfRule type="cellIs" dxfId="16764" priority="5580" operator="lessThan">
      <formula>I15</formula>
    </cfRule>
  </conditionalFormatting>
  <conditionalFormatting sqref="G34:G35">
    <cfRule type="cellIs" dxfId="16763" priority="5576" stopIfTrue="1" operator="notEqual">
      <formula>0</formula>
    </cfRule>
  </conditionalFormatting>
  <conditionalFormatting sqref="H34">
    <cfRule type="cellIs" dxfId="16762" priority="5577" stopIfTrue="1" operator="notEqual">
      <formula>0</formula>
    </cfRule>
  </conditionalFormatting>
  <conditionalFormatting sqref="E35">
    <cfRule type="cellIs" dxfId="16761" priority="5573" operator="equal">
      <formula>"O"</formula>
    </cfRule>
    <cfRule type="cellIs" dxfId="16760" priority="5574" operator="equal">
      <formula>"N"</formula>
    </cfRule>
    <cfRule type="cellIs" dxfId="16759" priority="5575" operator="equal">
      <formula>"P"</formula>
    </cfRule>
  </conditionalFormatting>
  <conditionalFormatting sqref="J34:J35">
    <cfRule type="containsBlanks" priority="5570" stopIfTrue="1">
      <formula>LEN(TRIM(J34))=0</formula>
    </cfRule>
    <cfRule type="cellIs" dxfId="16758" priority="5571" operator="greaterThanOrEqual">
      <formula>I34</formula>
    </cfRule>
    <cfRule type="cellIs" dxfId="16757" priority="5572" operator="lessThan">
      <formula>I34</formula>
    </cfRule>
  </conditionalFormatting>
  <conditionalFormatting sqref="E34">
    <cfRule type="cellIs" dxfId="16756" priority="5567" operator="equal">
      <formula>"O"</formula>
    </cfRule>
    <cfRule type="cellIs" dxfId="16755" priority="5568" operator="equal">
      <formula>"N"</formula>
    </cfRule>
    <cfRule type="cellIs" dxfId="16754" priority="5569" operator="equal">
      <formula>"P"</formula>
    </cfRule>
  </conditionalFormatting>
  <conditionalFormatting sqref="G7:G8 G14">
    <cfRule type="cellIs" dxfId="16753" priority="5565" stopIfTrue="1" operator="notEqual">
      <formula>0</formula>
    </cfRule>
  </conditionalFormatting>
  <conditionalFormatting sqref="H7:H8 H14:H15 H17:H18">
    <cfRule type="cellIs" dxfId="16752" priority="5566" stopIfTrue="1" operator="notEqual">
      <formula>0</formula>
    </cfRule>
  </conditionalFormatting>
  <conditionalFormatting sqref="G17:G18">
    <cfRule type="cellIs" dxfId="16751" priority="5564" stopIfTrue="1" operator="notEqual">
      <formula>0</formula>
    </cfRule>
  </conditionalFormatting>
  <conditionalFormatting sqref="G5">
    <cfRule type="cellIs" dxfId="16750" priority="5562" stopIfTrue="1" operator="notEqual">
      <formula>0</formula>
    </cfRule>
  </conditionalFormatting>
  <conditionalFormatting sqref="H5">
    <cfRule type="cellIs" dxfId="16749" priority="5563" stopIfTrue="1" operator="notEqual">
      <formula>0</formula>
    </cfRule>
  </conditionalFormatting>
  <conditionalFormatting sqref="G15">
    <cfRule type="cellIs" dxfId="16748" priority="5560" stopIfTrue="1" operator="notEqual">
      <formula>0</formula>
    </cfRule>
  </conditionalFormatting>
  <conditionalFormatting sqref="H15">
    <cfRule type="cellIs" dxfId="16747" priority="5561" stopIfTrue="1" operator="notEqual">
      <formula>0</formula>
    </cfRule>
  </conditionalFormatting>
  <conditionalFormatting sqref="G29:G32">
    <cfRule type="cellIs" dxfId="16746" priority="5558" stopIfTrue="1" operator="notEqual">
      <formula>0</formula>
    </cfRule>
  </conditionalFormatting>
  <conditionalFormatting sqref="H29:H32">
    <cfRule type="cellIs" dxfId="16745" priority="5559" stopIfTrue="1" operator="notEqual">
      <formula>0</formula>
    </cfRule>
  </conditionalFormatting>
  <conditionalFormatting sqref="G19:G21">
    <cfRule type="cellIs" dxfId="16744" priority="5556" stopIfTrue="1" operator="notEqual">
      <formula>0</formula>
    </cfRule>
  </conditionalFormatting>
  <conditionalFormatting sqref="H19:H21">
    <cfRule type="cellIs" dxfId="16743" priority="5557" stopIfTrue="1" operator="notEqual">
      <formula>0</formula>
    </cfRule>
  </conditionalFormatting>
  <conditionalFormatting sqref="G15">
    <cfRule type="cellIs" dxfId="16742" priority="5555" stopIfTrue="1" operator="notEqual">
      <formula>0</formula>
    </cfRule>
  </conditionalFormatting>
  <conditionalFormatting sqref="G15">
    <cfRule type="cellIs" dxfId="16741" priority="5553" stopIfTrue="1" operator="notEqual">
      <formula>0</formula>
    </cfRule>
  </conditionalFormatting>
  <conditionalFormatting sqref="H15">
    <cfRule type="cellIs" dxfId="16740" priority="5554" stopIfTrue="1" operator="notEqual">
      <formula>0</formula>
    </cfRule>
  </conditionalFormatting>
  <conditionalFormatting sqref="G6">
    <cfRule type="cellIs" dxfId="16739" priority="5552" stopIfTrue="1" operator="notEqual">
      <formula>0</formula>
    </cfRule>
  </conditionalFormatting>
  <conditionalFormatting sqref="G6">
    <cfRule type="cellIs" dxfId="16738" priority="5551" stopIfTrue="1" operator="notEqual">
      <formula>0</formula>
    </cfRule>
  </conditionalFormatting>
  <conditionalFormatting sqref="H16">
    <cfRule type="cellIs" dxfId="16737" priority="5550" stopIfTrue="1" operator="notEqual">
      <formula>0</formula>
    </cfRule>
  </conditionalFormatting>
  <conditionalFormatting sqref="G16">
    <cfRule type="cellIs" dxfId="16736" priority="5549" stopIfTrue="1" operator="notEqual">
      <formula>0</formula>
    </cfRule>
  </conditionalFormatting>
  <conditionalFormatting sqref="G16">
    <cfRule type="cellIs" dxfId="16735" priority="5548" stopIfTrue="1" operator="notEqual">
      <formula>0</formula>
    </cfRule>
  </conditionalFormatting>
  <conditionalFormatting sqref="G16">
    <cfRule type="cellIs" dxfId="16734" priority="5547" stopIfTrue="1" operator="notEqual">
      <formula>0</formula>
    </cfRule>
  </conditionalFormatting>
  <conditionalFormatting sqref="G16">
    <cfRule type="cellIs" dxfId="16733" priority="5546" stopIfTrue="1" operator="notEqual">
      <formula>0</formula>
    </cfRule>
  </conditionalFormatting>
  <conditionalFormatting sqref="G22:G24">
    <cfRule type="cellIs" dxfId="16732" priority="5544" stopIfTrue="1" operator="notEqual">
      <formula>0</formula>
    </cfRule>
  </conditionalFormatting>
  <conditionalFormatting sqref="H22:H24">
    <cfRule type="cellIs" dxfId="16731" priority="5545" stopIfTrue="1" operator="notEqual">
      <formula>0</formula>
    </cfRule>
  </conditionalFormatting>
  <conditionalFormatting sqref="H6">
    <cfRule type="cellIs" dxfId="16730" priority="5543" stopIfTrue="1" operator="notEqual">
      <formula>0</formula>
    </cfRule>
  </conditionalFormatting>
  <conditionalFormatting sqref="H38 H40">
    <cfRule type="cellIs" dxfId="16729" priority="5542" stopIfTrue="1" operator="notEqual">
      <formula>0</formula>
    </cfRule>
  </conditionalFormatting>
  <conditionalFormatting sqref="H36:H37">
    <cfRule type="cellIs" dxfId="16728" priority="5541" stopIfTrue="1" operator="notEqual">
      <formula>0</formula>
    </cfRule>
  </conditionalFormatting>
  <conditionalFormatting sqref="H39">
    <cfRule type="cellIs" dxfId="16727" priority="5540" stopIfTrue="1" operator="notEqual">
      <formula>0</formula>
    </cfRule>
  </conditionalFormatting>
  <conditionalFormatting sqref="H35">
    <cfRule type="cellIs" dxfId="16726" priority="5539" stopIfTrue="1" operator="notEqual">
      <formula>0</formula>
    </cfRule>
  </conditionalFormatting>
  <conditionalFormatting sqref="H41">
    <cfRule type="cellIs" dxfId="16725" priority="5538" stopIfTrue="1" operator="notEqual">
      <formula>0</formula>
    </cfRule>
  </conditionalFormatting>
  <conditionalFormatting sqref="G54">
    <cfRule type="cellIs" dxfId="16724" priority="5533" stopIfTrue="1" operator="notEqual">
      <formula>0</formula>
    </cfRule>
  </conditionalFormatting>
  <conditionalFormatting sqref="G55 G57:G61 G65 G63">
    <cfRule type="cellIs" dxfId="16723" priority="5536" stopIfTrue="1" operator="notEqual">
      <formula>0</formula>
    </cfRule>
  </conditionalFormatting>
  <conditionalFormatting sqref="H57:H60 H67 H54:H55 H65 H63">
    <cfRule type="cellIs" dxfId="16722" priority="5537" stopIfTrue="1" operator="notEqual">
      <formula>0</formula>
    </cfRule>
  </conditionalFormatting>
  <conditionalFormatting sqref="G68">
    <cfRule type="cellIs" dxfId="16721" priority="5534" stopIfTrue="1" operator="notEqual">
      <formula>0</formula>
    </cfRule>
  </conditionalFormatting>
  <conditionalFormatting sqref="H68">
    <cfRule type="cellIs" dxfId="16720" priority="5535" stopIfTrue="1" operator="notEqual">
      <formula>0</formula>
    </cfRule>
  </conditionalFormatting>
  <conditionalFormatting sqref="H56">
    <cfRule type="cellIs" dxfId="16719" priority="5532" stopIfTrue="1" operator="notEqual">
      <formula>0</formula>
    </cfRule>
  </conditionalFormatting>
  <conditionalFormatting sqref="G56">
    <cfRule type="cellIs" dxfId="16718" priority="5531" stopIfTrue="1" operator="notEqual">
      <formula>0</formula>
    </cfRule>
  </conditionalFormatting>
  <conditionalFormatting sqref="G67">
    <cfRule type="cellIs" dxfId="16717" priority="5530" stopIfTrue="1" operator="notEqual">
      <formula>0</formula>
    </cfRule>
  </conditionalFormatting>
  <conditionalFormatting sqref="G69:G71">
    <cfRule type="cellIs" dxfId="16716" priority="5528" stopIfTrue="1" operator="notEqual">
      <formula>0</formula>
    </cfRule>
  </conditionalFormatting>
  <conditionalFormatting sqref="H69:H71">
    <cfRule type="cellIs" dxfId="16715" priority="5529" stopIfTrue="1" operator="notEqual">
      <formula>0</formula>
    </cfRule>
  </conditionalFormatting>
  <conditionalFormatting sqref="G66">
    <cfRule type="cellIs" dxfId="16714" priority="5527" stopIfTrue="1" operator="notEqual">
      <formula>0</formula>
    </cfRule>
  </conditionalFormatting>
  <conditionalFormatting sqref="H66">
    <cfRule type="cellIs" dxfId="16713" priority="5526" stopIfTrue="1" operator="notEqual">
      <formula>0</formula>
    </cfRule>
  </conditionalFormatting>
  <conditionalFormatting sqref="G64">
    <cfRule type="cellIs" dxfId="16712" priority="5524" stopIfTrue="1" operator="notEqual">
      <formula>0</formula>
    </cfRule>
  </conditionalFormatting>
  <conditionalFormatting sqref="H64">
    <cfRule type="cellIs" dxfId="16711" priority="5525" stopIfTrue="1" operator="notEqual">
      <formula>0</formula>
    </cfRule>
  </conditionalFormatting>
  <conditionalFormatting sqref="H61">
    <cfRule type="cellIs" dxfId="16710" priority="5523" stopIfTrue="1" operator="notEqual">
      <formula>0</formula>
    </cfRule>
  </conditionalFormatting>
  <conditionalFormatting sqref="G62">
    <cfRule type="cellIs" dxfId="16709" priority="5521" stopIfTrue="1" operator="notEqual">
      <formula>0</formula>
    </cfRule>
  </conditionalFormatting>
  <conditionalFormatting sqref="H62">
    <cfRule type="cellIs" dxfId="16708" priority="5522" stopIfTrue="1" operator="notEqual">
      <formula>0</formula>
    </cfRule>
  </conditionalFormatting>
  <conditionalFormatting sqref="K14:K24 K29:K32">
    <cfRule type="containsBlanks" priority="5518" stopIfTrue="1">
      <formula>LEN(TRIM(K14))=0</formula>
    </cfRule>
    <cfRule type="cellIs" dxfId="16707" priority="5519" operator="greaterThanOrEqual">
      <formula>J14</formula>
    </cfRule>
    <cfRule type="cellIs" dxfId="16706" priority="5520" operator="lessThan">
      <formula>J14</formula>
    </cfRule>
  </conditionalFormatting>
  <conditionalFormatting sqref="K14:K24 K29:K32">
    <cfRule type="containsBlanks" priority="5515" stopIfTrue="1">
      <formula>LEN(TRIM(K14))=0</formula>
    </cfRule>
    <cfRule type="cellIs" dxfId="16705" priority="5516" operator="greaterThanOrEqual">
      <formula>J14</formula>
    </cfRule>
    <cfRule type="cellIs" dxfId="16704" priority="5517" operator="lessThan">
      <formula>J14</formula>
    </cfRule>
  </conditionalFormatting>
  <conditionalFormatting sqref="K5:K8">
    <cfRule type="containsBlanks" priority="5512" stopIfTrue="1">
      <formula>LEN(TRIM(K5))=0</formula>
    </cfRule>
    <cfRule type="cellIs" dxfId="16703" priority="5513" operator="greaterThanOrEqual">
      <formula>J5</formula>
    </cfRule>
    <cfRule type="cellIs" dxfId="16702" priority="5514" operator="lessThan">
      <formula>J5</formula>
    </cfRule>
  </conditionalFormatting>
  <conditionalFormatting sqref="K5:K8">
    <cfRule type="containsBlanks" priority="5509" stopIfTrue="1">
      <formula>LEN(TRIM(K5))=0</formula>
    </cfRule>
    <cfRule type="cellIs" dxfId="16701" priority="5510" operator="greaterThanOrEqual">
      <formula>J5</formula>
    </cfRule>
    <cfRule type="cellIs" dxfId="16700" priority="5511" operator="lessThan">
      <formula>J5</formula>
    </cfRule>
  </conditionalFormatting>
  <conditionalFormatting sqref="K34:K37">
    <cfRule type="containsBlanks" priority="5506" stopIfTrue="1">
      <formula>LEN(TRIM(K34))=0</formula>
    </cfRule>
    <cfRule type="cellIs" dxfId="16699" priority="5507" operator="greaterThanOrEqual">
      <formula>J34</formula>
    </cfRule>
    <cfRule type="cellIs" dxfId="16698" priority="5508" operator="lessThan">
      <formula>J34</formula>
    </cfRule>
  </conditionalFormatting>
  <conditionalFormatting sqref="K34:K37">
    <cfRule type="containsBlanks" priority="5503" stopIfTrue="1">
      <formula>LEN(TRIM(K34))=0</formula>
    </cfRule>
    <cfRule type="cellIs" dxfId="16697" priority="5504" operator="greaterThanOrEqual">
      <formula>J34</formula>
    </cfRule>
    <cfRule type="cellIs" dxfId="16696" priority="5505" operator="lessThan">
      <formula>J34</formula>
    </cfRule>
  </conditionalFormatting>
  <conditionalFormatting sqref="K38:K40">
    <cfRule type="containsBlanks" priority="5500" stopIfTrue="1">
      <formula>LEN(TRIM(K38))=0</formula>
    </cfRule>
    <cfRule type="cellIs" dxfId="16695" priority="5501" operator="greaterThanOrEqual">
      <formula>J38</formula>
    </cfRule>
    <cfRule type="cellIs" dxfId="16694" priority="5502" operator="lessThan">
      <formula>J38</formula>
    </cfRule>
  </conditionalFormatting>
  <conditionalFormatting sqref="K38:K40">
    <cfRule type="containsBlanks" priority="5497" stopIfTrue="1">
      <formula>LEN(TRIM(K38))=0</formula>
    </cfRule>
    <cfRule type="cellIs" dxfId="16693" priority="5498" operator="greaterThanOrEqual">
      <formula>J38</formula>
    </cfRule>
    <cfRule type="cellIs" dxfId="16692" priority="5499" operator="lessThan">
      <formula>J38</formula>
    </cfRule>
  </conditionalFormatting>
  <conditionalFormatting sqref="K41:K43">
    <cfRule type="containsBlanks" priority="5494" stopIfTrue="1">
      <formula>LEN(TRIM(K41))=0</formula>
    </cfRule>
    <cfRule type="cellIs" dxfId="16691" priority="5495" operator="greaterThanOrEqual">
      <formula>J41</formula>
    </cfRule>
    <cfRule type="cellIs" dxfId="16690" priority="5496" operator="lessThan">
      <formula>J41</formula>
    </cfRule>
  </conditionalFormatting>
  <conditionalFormatting sqref="K41:K43">
    <cfRule type="containsBlanks" priority="5491" stopIfTrue="1">
      <formula>LEN(TRIM(K41))=0</formula>
    </cfRule>
    <cfRule type="cellIs" dxfId="16689" priority="5492" operator="greaterThanOrEqual">
      <formula>J41</formula>
    </cfRule>
    <cfRule type="cellIs" dxfId="16688" priority="5493" operator="lessThan">
      <formula>J41</formula>
    </cfRule>
  </conditionalFormatting>
  <conditionalFormatting sqref="K47:K49">
    <cfRule type="containsBlanks" priority="5488" stopIfTrue="1">
      <formula>LEN(TRIM(K47))=0</formula>
    </cfRule>
    <cfRule type="cellIs" dxfId="16687" priority="5489" operator="greaterThanOrEqual">
      <formula>J47</formula>
    </cfRule>
    <cfRule type="cellIs" dxfId="16686" priority="5490" operator="lessThan">
      <formula>J47</formula>
    </cfRule>
  </conditionalFormatting>
  <conditionalFormatting sqref="K47:K49">
    <cfRule type="containsBlanks" priority="5485" stopIfTrue="1">
      <formula>LEN(TRIM(K47))=0</formula>
    </cfRule>
    <cfRule type="cellIs" dxfId="16685" priority="5486" operator="greaterThanOrEqual">
      <formula>J47</formula>
    </cfRule>
    <cfRule type="cellIs" dxfId="16684" priority="5487" operator="lessThan">
      <formula>J47</formula>
    </cfRule>
  </conditionalFormatting>
  <conditionalFormatting sqref="K54:K57">
    <cfRule type="containsBlanks" priority="5482" stopIfTrue="1">
      <formula>LEN(TRIM(K54))=0</formula>
    </cfRule>
    <cfRule type="cellIs" dxfId="16683" priority="5483" operator="greaterThanOrEqual">
      <formula>J54</formula>
    </cfRule>
    <cfRule type="cellIs" dxfId="16682" priority="5484" operator="lessThan">
      <formula>J54</formula>
    </cfRule>
  </conditionalFormatting>
  <conditionalFormatting sqref="K54:K57">
    <cfRule type="containsBlanks" priority="5479" stopIfTrue="1">
      <formula>LEN(TRIM(K54))=0</formula>
    </cfRule>
    <cfRule type="cellIs" dxfId="16681" priority="5480" operator="greaterThanOrEqual">
      <formula>J54</formula>
    </cfRule>
    <cfRule type="cellIs" dxfId="16680" priority="5481" operator="lessThan">
      <formula>J54</formula>
    </cfRule>
  </conditionalFormatting>
  <conditionalFormatting sqref="K58:K60">
    <cfRule type="containsBlanks" priority="5476" stopIfTrue="1">
      <formula>LEN(TRIM(K58))=0</formula>
    </cfRule>
    <cfRule type="cellIs" dxfId="16679" priority="5477" operator="greaterThanOrEqual">
      <formula>J58</formula>
    </cfRule>
    <cfRule type="cellIs" dxfId="16678" priority="5478" operator="lessThan">
      <formula>J58</formula>
    </cfRule>
  </conditionalFormatting>
  <conditionalFormatting sqref="K58:K60">
    <cfRule type="containsBlanks" priority="5473" stopIfTrue="1">
      <formula>LEN(TRIM(K58))=0</formula>
    </cfRule>
    <cfRule type="cellIs" dxfId="16677" priority="5474" operator="greaterThanOrEqual">
      <formula>J58</formula>
    </cfRule>
    <cfRule type="cellIs" dxfId="16676" priority="5475" operator="lessThan">
      <formula>J58</formula>
    </cfRule>
  </conditionalFormatting>
  <conditionalFormatting sqref="K61:K63">
    <cfRule type="containsBlanks" priority="5470" stopIfTrue="1">
      <formula>LEN(TRIM(K61))=0</formula>
    </cfRule>
    <cfRule type="cellIs" dxfId="16675" priority="5471" operator="greaterThanOrEqual">
      <formula>J61</formula>
    </cfRule>
    <cfRule type="cellIs" dxfId="16674" priority="5472" operator="lessThan">
      <formula>J61</formula>
    </cfRule>
  </conditionalFormatting>
  <conditionalFormatting sqref="K61:K63">
    <cfRule type="containsBlanks" priority="5467" stopIfTrue="1">
      <formula>LEN(TRIM(K61))=0</formula>
    </cfRule>
    <cfRule type="cellIs" dxfId="16673" priority="5468" operator="greaterThanOrEqual">
      <formula>J61</formula>
    </cfRule>
    <cfRule type="cellIs" dxfId="16672" priority="5469" operator="lessThan">
      <formula>J61</formula>
    </cfRule>
  </conditionalFormatting>
  <conditionalFormatting sqref="K65">
    <cfRule type="containsBlanks" priority="5464" stopIfTrue="1">
      <formula>LEN(TRIM(K65))=0</formula>
    </cfRule>
    <cfRule type="cellIs" dxfId="16671" priority="5465" operator="greaterThanOrEqual">
      <formula>J65</formula>
    </cfRule>
    <cfRule type="cellIs" dxfId="16670" priority="5466" operator="lessThan">
      <formula>J65</formula>
    </cfRule>
  </conditionalFormatting>
  <conditionalFormatting sqref="K65">
    <cfRule type="containsBlanks" priority="5461" stopIfTrue="1">
      <formula>LEN(TRIM(K65))=0</formula>
    </cfRule>
    <cfRule type="cellIs" dxfId="16669" priority="5462" operator="greaterThanOrEqual">
      <formula>J65</formula>
    </cfRule>
    <cfRule type="cellIs" dxfId="16668" priority="5463" operator="lessThan">
      <formula>J65</formula>
    </cfRule>
  </conditionalFormatting>
  <conditionalFormatting sqref="K64">
    <cfRule type="containsBlanks" priority="5458" stopIfTrue="1">
      <formula>LEN(TRIM(K64))=0</formula>
    </cfRule>
    <cfRule type="cellIs" dxfId="16667" priority="5459" operator="greaterThanOrEqual">
      <formula>J64</formula>
    </cfRule>
    <cfRule type="cellIs" dxfId="16666" priority="5460" operator="lessThan">
      <formula>J64</formula>
    </cfRule>
  </conditionalFormatting>
  <conditionalFormatting sqref="K64">
    <cfRule type="containsBlanks" priority="5455" stopIfTrue="1">
      <formula>LEN(TRIM(K64))=0</formula>
    </cfRule>
    <cfRule type="cellIs" dxfId="16665" priority="5456" operator="greaterThanOrEqual">
      <formula>J64</formula>
    </cfRule>
    <cfRule type="cellIs" dxfId="16664" priority="5457" operator="lessThan">
      <formula>J64</formula>
    </cfRule>
  </conditionalFormatting>
  <conditionalFormatting sqref="K66:K68">
    <cfRule type="containsBlanks" priority="5452" stopIfTrue="1">
      <formula>LEN(TRIM(K66))=0</formula>
    </cfRule>
    <cfRule type="cellIs" dxfId="16663" priority="5453" operator="greaterThanOrEqual">
      <formula>J66</formula>
    </cfRule>
    <cfRule type="cellIs" dxfId="16662" priority="5454" operator="lessThan">
      <formula>J66</formula>
    </cfRule>
  </conditionalFormatting>
  <conditionalFormatting sqref="K66:K68">
    <cfRule type="containsBlanks" priority="5449" stopIfTrue="1">
      <formula>LEN(TRIM(K66))=0</formula>
    </cfRule>
    <cfRule type="cellIs" dxfId="16661" priority="5450" operator="greaterThanOrEqual">
      <formula>J66</formula>
    </cfRule>
    <cfRule type="cellIs" dxfId="16660" priority="5451" operator="lessThan">
      <formula>J66</formula>
    </cfRule>
  </conditionalFormatting>
  <conditionalFormatting sqref="K69:K71">
    <cfRule type="containsBlanks" priority="5446" stopIfTrue="1">
      <formula>LEN(TRIM(K69))=0</formula>
    </cfRule>
    <cfRule type="cellIs" dxfId="16659" priority="5447" operator="greaterThanOrEqual">
      <formula>J69</formula>
    </cfRule>
    <cfRule type="cellIs" dxfId="16658" priority="5448" operator="lessThan">
      <formula>J69</formula>
    </cfRule>
  </conditionalFormatting>
  <conditionalFormatting sqref="K69:K71">
    <cfRule type="containsBlanks" priority="5443" stopIfTrue="1">
      <formula>LEN(TRIM(K69))=0</formula>
    </cfRule>
    <cfRule type="cellIs" dxfId="16657" priority="5444" operator="greaterThanOrEqual">
      <formula>J69</formula>
    </cfRule>
    <cfRule type="cellIs" dxfId="16656" priority="5445" operator="lessThan">
      <formula>J69</formula>
    </cfRule>
  </conditionalFormatting>
  <conditionalFormatting sqref="K73">
    <cfRule type="containsBlanks" priority="5440" stopIfTrue="1">
      <formula>LEN(TRIM(K73))=0</formula>
    </cfRule>
    <cfRule type="cellIs" dxfId="16655" priority="5441" operator="greaterThanOrEqual">
      <formula>J73</formula>
    </cfRule>
    <cfRule type="cellIs" dxfId="16654" priority="5442" operator="lessThan">
      <formula>J73</formula>
    </cfRule>
  </conditionalFormatting>
  <conditionalFormatting sqref="K73">
    <cfRule type="containsBlanks" priority="5437" stopIfTrue="1">
      <formula>LEN(TRIM(K73))=0</formula>
    </cfRule>
    <cfRule type="cellIs" dxfId="16653" priority="5438" operator="greaterThanOrEqual">
      <formula>J73</formula>
    </cfRule>
    <cfRule type="cellIs" dxfId="16652" priority="5439" operator="lessThan">
      <formula>J73</formula>
    </cfRule>
  </conditionalFormatting>
  <conditionalFormatting sqref="K72">
    <cfRule type="containsBlanks" priority="5434" stopIfTrue="1">
      <formula>LEN(TRIM(K72))=0</formula>
    </cfRule>
    <cfRule type="cellIs" dxfId="16651" priority="5435" operator="greaterThanOrEqual">
      <formula>J72</formula>
    </cfRule>
    <cfRule type="cellIs" dxfId="16650" priority="5436" operator="lessThan">
      <formula>J72</formula>
    </cfRule>
  </conditionalFormatting>
  <conditionalFormatting sqref="K72">
    <cfRule type="containsBlanks" priority="5431" stopIfTrue="1">
      <formula>LEN(TRIM(K72))=0</formula>
    </cfRule>
    <cfRule type="cellIs" dxfId="16649" priority="5432" operator="greaterThanOrEqual">
      <formula>J72</formula>
    </cfRule>
    <cfRule type="cellIs" dxfId="16648" priority="5433" operator="lessThan">
      <formula>J72</formula>
    </cfRule>
  </conditionalFormatting>
  <conditionalFormatting sqref="BE11">
    <cfRule type="cellIs" dxfId="16647" priority="5422" operator="equal">
      <formula>"O"</formula>
    </cfRule>
    <cfRule type="cellIs" dxfId="16646" priority="5423" operator="equal">
      <formula>"N"</formula>
    </cfRule>
    <cfRule type="cellIs" dxfId="16645" priority="5424" operator="equal">
      <formula>"P"</formula>
    </cfRule>
  </conditionalFormatting>
  <conditionalFormatting sqref="BE5:BE10 BE14:BE28 BE12 BE36:BE49 BE54:BE74">
    <cfRule type="cellIs" dxfId="16644" priority="5428" operator="equal">
      <formula>"O"</formula>
    </cfRule>
    <cfRule type="cellIs" dxfId="16643" priority="5429" operator="equal">
      <formula>"N"</formula>
    </cfRule>
    <cfRule type="cellIs" dxfId="16642" priority="5430" operator="equal">
      <formula>"P"</formula>
    </cfRule>
  </conditionalFormatting>
  <conditionalFormatting sqref="BE13">
    <cfRule type="cellIs" dxfId="16641" priority="5425" operator="equal">
      <formula>"O"</formula>
    </cfRule>
    <cfRule type="cellIs" dxfId="16640" priority="5426" operator="equal">
      <formula>"N"</formula>
    </cfRule>
    <cfRule type="cellIs" dxfId="16639" priority="5427" operator="equal">
      <formula>"P"</formula>
    </cfRule>
  </conditionalFormatting>
  <conditionalFormatting sqref="BE35">
    <cfRule type="cellIs" dxfId="16638" priority="5419" operator="equal">
      <formula>"O"</formula>
    </cfRule>
    <cfRule type="cellIs" dxfId="16637" priority="5420" operator="equal">
      <formula>"N"</formula>
    </cfRule>
    <cfRule type="cellIs" dxfId="16636" priority="5421" operator="equal">
      <formula>"P"</formula>
    </cfRule>
  </conditionalFormatting>
  <conditionalFormatting sqref="BE34">
    <cfRule type="cellIs" dxfId="16635" priority="5416" operator="equal">
      <formula>"O"</formula>
    </cfRule>
    <cfRule type="cellIs" dxfId="16634" priority="5417" operator="equal">
      <formula>"N"</formula>
    </cfRule>
    <cfRule type="cellIs" dxfId="16633" priority="5418" operator="equal">
      <formula>"P"</formula>
    </cfRule>
  </conditionalFormatting>
  <conditionalFormatting sqref="L14:L24 L29:L32">
    <cfRule type="containsBlanks" priority="5413" stopIfTrue="1">
      <formula>LEN(TRIM(L14))=0</formula>
    </cfRule>
    <cfRule type="cellIs" dxfId="16632" priority="5414" operator="greaterThanOrEqual">
      <formula>K14</formula>
    </cfRule>
    <cfRule type="cellIs" dxfId="16631" priority="5415" operator="lessThan">
      <formula>K14</formula>
    </cfRule>
  </conditionalFormatting>
  <conditionalFormatting sqref="L14:L24 L29:L32">
    <cfRule type="containsBlanks" priority="5410" stopIfTrue="1">
      <formula>LEN(TRIM(L14))=0</formula>
    </cfRule>
    <cfRule type="cellIs" dxfId="16630" priority="5411" operator="greaterThanOrEqual">
      <formula>K14</formula>
    </cfRule>
    <cfRule type="cellIs" dxfId="16629" priority="5412" operator="lessThan">
      <formula>K14</formula>
    </cfRule>
  </conditionalFormatting>
  <conditionalFormatting sqref="L5:L8">
    <cfRule type="containsBlanks" priority="5407" stopIfTrue="1">
      <formula>LEN(TRIM(L5))=0</formula>
    </cfRule>
    <cfRule type="cellIs" dxfId="16628" priority="5408" operator="greaterThanOrEqual">
      <formula>K5</formula>
    </cfRule>
    <cfRule type="cellIs" dxfId="16627" priority="5409" operator="lessThan">
      <formula>K5</formula>
    </cfRule>
  </conditionalFormatting>
  <conditionalFormatting sqref="L5:L8">
    <cfRule type="containsBlanks" priority="5404" stopIfTrue="1">
      <formula>LEN(TRIM(L5))=0</formula>
    </cfRule>
    <cfRule type="cellIs" dxfId="16626" priority="5405" operator="greaterThanOrEqual">
      <formula>K5</formula>
    </cfRule>
    <cfRule type="cellIs" dxfId="16625" priority="5406" operator="lessThan">
      <formula>K5</formula>
    </cfRule>
  </conditionalFormatting>
  <conditionalFormatting sqref="L34:L37">
    <cfRule type="containsBlanks" priority="5401" stopIfTrue="1">
      <formula>LEN(TRIM(L34))=0</formula>
    </cfRule>
    <cfRule type="cellIs" dxfId="16624" priority="5402" operator="greaterThanOrEqual">
      <formula>K34</formula>
    </cfRule>
    <cfRule type="cellIs" dxfId="16623" priority="5403" operator="lessThan">
      <formula>K34</formula>
    </cfRule>
  </conditionalFormatting>
  <conditionalFormatting sqref="L34:L37">
    <cfRule type="containsBlanks" priority="5398" stopIfTrue="1">
      <formula>LEN(TRIM(L34))=0</formula>
    </cfRule>
    <cfRule type="cellIs" dxfId="16622" priority="5399" operator="greaterThanOrEqual">
      <formula>K34</formula>
    </cfRule>
    <cfRule type="cellIs" dxfId="16621" priority="5400" operator="lessThan">
      <formula>K34</formula>
    </cfRule>
  </conditionalFormatting>
  <conditionalFormatting sqref="L38:L40">
    <cfRule type="containsBlanks" priority="5395" stopIfTrue="1">
      <formula>LEN(TRIM(L38))=0</formula>
    </cfRule>
    <cfRule type="cellIs" dxfId="16620" priority="5396" operator="greaterThanOrEqual">
      <formula>K38</formula>
    </cfRule>
    <cfRule type="cellIs" dxfId="16619" priority="5397" operator="lessThan">
      <formula>K38</formula>
    </cfRule>
  </conditionalFormatting>
  <conditionalFormatting sqref="L38:L40">
    <cfRule type="containsBlanks" priority="5392" stopIfTrue="1">
      <formula>LEN(TRIM(L38))=0</formula>
    </cfRule>
    <cfRule type="cellIs" dxfId="16618" priority="5393" operator="greaterThanOrEqual">
      <formula>K38</formula>
    </cfRule>
    <cfRule type="cellIs" dxfId="16617" priority="5394" operator="lessThan">
      <formula>K38</formula>
    </cfRule>
  </conditionalFormatting>
  <conditionalFormatting sqref="L41:L43">
    <cfRule type="containsBlanks" priority="5389" stopIfTrue="1">
      <formula>LEN(TRIM(L41))=0</formula>
    </cfRule>
    <cfRule type="cellIs" dxfId="16616" priority="5390" operator="greaterThanOrEqual">
      <formula>K41</formula>
    </cfRule>
    <cfRule type="cellIs" dxfId="16615" priority="5391" operator="lessThan">
      <formula>K41</formula>
    </cfRule>
  </conditionalFormatting>
  <conditionalFormatting sqref="L41:L43">
    <cfRule type="containsBlanks" priority="5386" stopIfTrue="1">
      <formula>LEN(TRIM(L41))=0</formula>
    </cfRule>
    <cfRule type="cellIs" dxfId="16614" priority="5387" operator="greaterThanOrEqual">
      <formula>K41</formula>
    </cfRule>
    <cfRule type="cellIs" dxfId="16613" priority="5388" operator="lessThan">
      <formula>K41</formula>
    </cfRule>
  </conditionalFormatting>
  <conditionalFormatting sqref="L47:L49">
    <cfRule type="containsBlanks" priority="5383" stopIfTrue="1">
      <formula>LEN(TRIM(L47))=0</formula>
    </cfRule>
    <cfRule type="cellIs" dxfId="16612" priority="5384" operator="greaterThanOrEqual">
      <formula>K47</formula>
    </cfRule>
    <cfRule type="cellIs" dxfId="16611" priority="5385" operator="lessThan">
      <formula>K47</formula>
    </cfRule>
  </conditionalFormatting>
  <conditionalFormatting sqref="L47:L49">
    <cfRule type="containsBlanks" priority="5380" stopIfTrue="1">
      <formula>LEN(TRIM(L47))=0</formula>
    </cfRule>
    <cfRule type="cellIs" dxfId="16610" priority="5381" operator="greaterThanOrEqual">
      <formula>K47</formula>
    </cfRule>
    <cfRule type="cellIs" dxfId="16609" priority="5382" operator="lessThan">
      <formula>K47</formula>
    </cfRule>
  </conditionalFormatting>
  <conditionalFormatting sqref="L54:L57">
    <cfRule type="containsBlanks" priority="5377" stopIfTrue="1">
      <formula>LEN(TRIM(L54))=0</formula>
    </cfRule>
    <cfRule type="cellIs" dxfId="16608" priority="5378" operator="greaterThanOrEqual">
      <formula>K54</formula>
    </cfRule>
    <cfRule type="cellIs" dxfId="16607" priority="5379" operator="lessThan">
      <formula>K54</formula>
    </cfRule>
  </conditionalFormatting>
  <conditionalFormatting sqref="L54:L57">
    <cfRule type="containsBlanks" priority="5374" stopIfTrue="1">
      <formula>LEN(TRIM(L54))=0</formula>
    </cfRule>
    <cfRule type="cellIs" dxfId="16606" priority="5375" operator="greaterThanOrEqual">
      <formula>K54</formula>
    </cfRule>
    <cfRule type="cellIs" dxfId="16605" priority="5376" operator="lessThan">
      <formula>K54</formula>
    </cfRule>
  </conditionalFormatting>
  <conditionalFormatting sqref="L58:L60">
    <cfRule type="containsBlanks" priority="5371" stopIfTrue="1">
      <formula>LEN(TRIM(L58))=0</formula>
    </cfRule>
    <cfRule type="cellIs" dxfId="16604" priority="5372" operator="greaterThanOrEqual">
      <formula>K58</formula>
    </cfRule>
    <cfRule type="cellIs" dxfId="16603" priority="5373" operator="lessThan">
      <formula>K58</formula>
    </cfRule>
  </conditionalFormatting>
  <conditionalFormatting sqref="L58:L60">
    <cfRule type="containsBlanks" priority="5368" stopIfTrue="1">
      <formula>LEN(TRIM(L58))=0</formula>
    </cfRule>
    <cfRule type="cellIs" dxfId="16602" priority="5369" operator="greaterThanOrEqual">
      <formula>K58</formula>
    </cfRule>
    <cfRule type="cellIs" dxfId="16601" priority="5370" operator="lessThan">
      <formula>K58</formula>
    </cfRule>
  </conditionalFormatting>
  <conditionalFormatting sqref="L61:L63">
    <cfRule type="containsBlanks" priority="5365" stopIfTrue="1">
      <formula>LEN(TRIM(L61))=0</formula>
    </cfRule>
    <cfRule type="cellIs" dxfId="16600" priority="5366" operator="greaterThanOrEqual">
      <formula>K61</formula>
    </cfRule>
    <cfRule type="cellIs" dxfId="16599" priority="5367" operator="lessThan">
      <formula>K61</formula>
    </cfRule>
  </conditionalFormatting>
  <conditionalFormatting sqref="L61:L63">
    <cfRule type="containsBlanks" priority="5362" stopIfTrue="1">
      <formula>LEN(TRIM(L61))=0</formula>
    </cfRule>
    <cfRule type="cellIs" dxfId="16598" priority="5363" operator="greaterThanOrEqual">
      <formula>K61</formula>
    </cfRule>
    <cfRule type="cellIs" dxfId="16597" priority="5364" operator="lessThan">
      <formula>K61</formula>
    </cfRule>
  </conditionalFormatting>
  <conditionalFormatting sqref="L65">
    <cfRule type="containsBlanks" priority="5359" stopIfTrue="1">
      <formula>LEN(TRIM(L65))=0</formula>
    </cfRule>
    <cfRule type="cellIs" dxfId="16596" priority="5360" operator="greaterThanOrEqual">
      <formula>K65</formula>
    </cfRule>
    <cfRule type="cellIs" dxfId="16595" priority="5361" operator="lessThan">
      <formula>K65</formula>
    </cfRule>
  </conditionalFormatting>
  <conditionalFormatting sqref="L65">
    <cfRule type="containsBlanks" priority="5356" stopIfTrue="1">
      <formula>LEN(TRIM(L65))=0</formula>
    </cfRule>
    <cfRule type="cellIs" dxfId="16594" priority="5357" operator="greaterThanOrEqual">
      <formula>K65</formula>
    </cfRule>
    <cfRule type="cellIs" dxfId="16593" priority="5358" operator="lessThan">
      <formula>K65</formula>
    </cfRule>
  </conditionalFormatting>
  <conditionalFormatting sqref="L64">
    <cfRule type="containsBlanks" priority="5353" stopIfTrue="1">
      <formula>LEN(TRIM(L64))=0</formula>
    </cfRule>
    <cfRule type="cellIs" dxfId="16592" priority="5354" operator="greaterThanOrEqual">
      <formula>K64</formula>
    </cfRule>
    <cfRule type="cellIs" dxfId="16591" priority="5355" operator="lessThan">
      <formula>K64</formula>
    </cfRule>
  </conditionalFormatting>
  <conditionalFormatting sqref="L64">
    <cfRule type="containsBlanks" priority="5350" stopIfTrue="1">
      <formula>LEN(TRIM(L64))=0</formula>
    </cfRule>
    <cfRule type="cellIs" dxfId="16590" priority="5351" operator="greaterThanOrEqual">
      <formula>K64</formula>
    </cfRule>
    <cfRule type="cellIs" dxfId="16589" priority="5352" operator="lessThan">
      <formula>K64</formula>
    </cfRule>
  </conditionalFormatting>
  <conditionalFormatting sqref="L66:L68">
    <cfRule type="containsBlanks" priority="5347" stopIfTrue="1">
      <formula>LEN(TRIM(L66))=0</formula>
    </cfRule>
    <cfRule type="cellIs" dxfId="16588" priority="5348" operator="greaterThanOrEqual">
      <formula>K66</formula>
    </cfRule>
    <cfRule type="cellIs" dxfId="16587" priority="5349" operator="lessThan">
      <formula>K66</formula>
    </cfRule>
  </conditionalFormatting>
  <conditionalFormatting sqref="L66:L68">
    <cfRule type="containsBlanks" priority="5344" stopIfTrue="1">
      <formula>LEN(TRIM(L66))=0</formula>
    </cfRule>
    <cfRule type="cellIs" dxfId="16586" priority="5345" operator="greaterThanOrEqual">
      <formula>K66</formula>
    </cfRule>
    <cfRule type="cellIs" dxfId="16585" priority="5346" operator="lessThan">
      <formula>K66</formula>
    </cfRule>
  </conditionalFormatting>
  <conditionalFormatting sqref="L69:L71">
    <cfRule type="containsBlanks" priority="5341" stopIfTrue="1">
      <formula>LEN(TRIM(L69))=0</formula>
    </cfRule>
    <cfRule type="cellIs" dxfId="16584" priority="5342" operator="greaterThanOrEqual">
      <formula>K69</formula>
    </cfRule>
    <cfRule type="cellIs" dxfId="16583" priority="5343" operator="lessThan">
      <formula>K69</formula>
    </cfRule>
  </conditionalFormatting>
  <conditionalFormatting sqref="L69:L71">
    <cfRule type="containsBlanks" priority="5338" stopIfTrue="1">
      <formula>LEN(TRIM(L69))=0</formula>
    </cfRule>
    <cfRule type="cellIs" dxfId="16582" priority="5339" operator="greaterThanOrEqual">
      <formula>K69</formula>
    </cfRule>
    <cfRule type="cellIs" dxfId="16581" priority="5340" operator="lessThan">
      <formula>K69</formula>
    </cfRule>
  </conditionalFormatting>
  <conditionalFormatting sqref="L73">
    <cfRule type="containsBlanks" priority="5335" stopIfTrue="1">
      <formula>LEN(TRIM(L73))=0</formula>
    </cfRule>
    <cfRule type="cellIs" dxfId="16580" priority="5336" operator="greaterThanOrEqual">
      <formula>K73</formula>
    </cfRule>
    <cfRule type="cellIs" dxfId="16579" priority="5337" operator="lessThan">
      <formula>K73</formula>
    </cfRule>
  </conditionalFormatting>
  <conditionalFormatting sqref="L73">
    <cfRule type="containsBlanks" priority="5332" stopIfTrue="1">
      <formula>LEN(TRIM(L73))=0</formula>
    </cfRule>
    <cfRule type="cellIs" dxfId="16578" priority="5333" operator="greaterThanOrEqual">
      <formula>K73</formula>
    </cfRule>
    <cfRule type="cellIs" dxfId="16577" priority="5334" operator="lessThan">
      <formula>K73</formula>
    </cfRule>
  </conditionalFormatting>
  <conditionalFormatting sqref="L72">
    <cfRule type="containsBlanks" priority="5329" stopIfTrue="1">
      <formula>LEN(TRIM(L72))=0</formula>
    </cfRule>
    <cfRule type="cellIs" dxfId="16576" priority="5330" operator="greaterThanOrEqual">
      <formula>K72</formula>
    </cfRule>
    <cfRule type="cellIs" dxfId="16575" priority="5331" operator="lessThan">
      <formula>K72</formula>
    </cfRule>
  </conditionalFormatting>
  <conditionalFormatting sqref="L72">
    <cfRule type="containsBlanks" priority="5326" stopIfTrue="1">
      <formula>LEN(TRIM(L72))=0</formula>
    </cfRule>
    <cfRule type="cellIs" dxfId="16574" priority="5327" operator="greaterThanOrEqual">
      <formula>K72</formula>
    </cfRule>
    <cfRule type="cellIs" dxfId="16573" priority="5328" operator="lessThan">
      <formula>K72</formula>
    </cfRule>
  </conditionalFormatting>
  <conditionalFormatting sqref="BH47:BH49">
    <cfRule type="cellIs" dxfId="16572" priority="5325" stopIfTrue="1" operator="notEqual">
      <formula>0</formula>
    </cfRule>
  </conditionalFormatting>
  <conditionalFormatting sqref="BG47 BG49">
    <cfRule type="cellIs" dxfId="16571" priority="5324" stopIfTrue="1" operator="notEqual">
      <formula>0</formula>
    </cfRule>
  </conditionalFormatting>
  <conditionalFormatting sqref="BG48">
    <cfRule type="cellIs" dxfId="16570" priority="5323" stopIfTrue="1" operator="notEqual">
      <formula>0</formula>
    </cfRule>
  </conditionalFormatting>
  <conditionalFormatting sqref="BJ47:BJ49">
    <cfRule type="containsBlanks" priority="5320" stopIfTrue="1">
      <formula>LEN(TRIM(BJ47))=0</formula>
    </cfRule>
    <cfRule type="cellIs" dxfId="16569" priority="5321" operator="greaterThanOrEqual">
      <formula>BI47</formula>
    </cfRule>
    <cfRule type="cellIs" dxfId="16568" priority="5322" operator="lessThan">
      <formula>BI47</formula>
    </cfRule>
  </conditionalFormatting>
  <conditionalFormatting sqref="BJ12">
    <cfRule type="containsBlanks" priority="5317" stopIfTrue="1">
      <formula>LEN(TRIM(BJ12))=0</formula>
    </cfRule>
    <cfRule type="cellIs" dxfId="16567" priority="5318" operator="greaterThanOrEqual">
      <formula>BI12</formula>
    </cfRule>
    <cfRule type="cellIs" dxfId="16566" priority="5319" operator="lessThan">
      <formula>BI12</formula>
    </cfRule>
  </conditionalFormatting>
  <conditionalFormatting sqref="BJ13">
    <cfRule type="containsBlanks" priority="5314" stopIfTrue="1">
      <formula>LEN(TRIM(BJ13))=0</formula>
    </cfRule>
    <cfRule type="cellIs" dxfId="16565" priority="5315" operator="greaterThanOrEqual">
      <formula>BI13</formula>
    </cfRule>
    <cfRule type="cellIs" dxfId="16564" priority="5316" operator="lessThan">
      <formula>BI13</formula>
    </cfRule>
  </conditionalFormatting>
  <conditionalFormatting sqref="BJ11">
    <cfRule type="containsBlanks" priority="5311" stopIfTrue="1">
      <formula>LEN(TRIM(BJ11))=0</formula>
    </cfRule>
    <cfRule type="cellIs" dxfId="16563" priority="5312" operator="greaterThanOrEqual">
      <formula>BI11</formula>
    </cfRule>
    <cfRule type="cellIs" dxfId="16562" priority="5313" operator="lessThan">
      <formula>BI11</formula>
    </cfRule>
  </conditionalFormatting>
  <conditionalFormatting sqref="BG12">
    <cfRule type="cellIs" dxfId="16561" priority="5309" stopIfTrue="1" operator="notEqual">
      <formula>0</formula>
    </cfRule>
  </conditionalFormatting>
  <conditionalFormatting sqref="BH12">
    <cfRule type="cellIs" dxfId="16560" priority="5310" stopIfTrue="1" operator="notEqual">
      <formula>0</formula>
    </cfRule>
  </conditionalFormatting>
  <conditionalFormatting sqref="BG13">
    <cfRule type="cellIs" dxfId="16559" priority="5307" stopIfTrue="1" operator="notEqual">
      <formula>0</formula>
    </cfRule>
  </conditionalFormatting>
  <conditionalFormatting sqref="BH13">
    <cfRule type="cellIs" dxfId="16558" priority="5308" stopIfTrue="1" operator="notEqual">
      <formula>0</formula>
    </cfRule>
  </conditionalFormatting>
  <conditionalFormatting sqref="BG11">
    <cfRule type="cellIs" dxfId="16557" priority="5305" stopIfTrue="1" operator="notEqual">
      <formula>0</formula>
    </cfRule>
  </conditionalFormatting>
  <conditionalFormatting sqref="BH11">
    <cfRule type="cellIs" dxfId="16556" priority="5306" stopIfTrue="1" operator="notEqual">
      <formula>0</formula>
    </cfRule>
  </conditionalFormatting>
  <conditionalFormatting sqref="BK9:BK13">
    <cfRule type="containsBlanks" priority="5302" stopIfTrue="1">
      <formula>LEN(TRIM(BK9))=0</formula>
    </cfRule>
    <cfRule type="cellIs" dxfId="16555" priority="5303" operator="greaterThanOrEqual">
      <formula>BJ9</formula>
    </cfRule>
    <cfRule type="cellIs" dxfId="16554" priority="5304" operator="lessThan">
      <formula>BJ9</formula>
    </cfRule>
  </conditionalFormatting>
  <conditionalFormatting sqref="BK9:BK13">
    <cfRule type="containsBlanks" priority="5299" stopIfTrue="1">
      <formula>LEN(TRIM(BK9))=0</formula>
    </cfRule>
    <cfRule type="cellIs" dxfId="16553" priority="5300" operator="greaterThanOrEqual">
      <formula>BJ9</formula>
    </cfRule>
    <cfRule type="cellIs" dxfId="16552" priority="5301" operator="lessThan">
      <formula>BJ9</formula>
    </cfRule>
  </conditionalFormatting>
  <conditionalFormatting sqref="BK5:BK8">
    <cfRule type="containsBlanks" priority="5296" stopIfTrue="1">
      <formula>LEN(TRIM(BK5))=0</formula>
    </cfRule>
    <cfRule type="cellIs" dxfId="16551" priority="5297" operator="greaterThanOrEqual">
      <formula>BJ5</formula>
    </cfRule>
    <cfRule type="cellIs" dxfId="16550" priority="5298" operator="lessThan">
      <formula>BJ5</formula>
    </cfRule>
  </conditionalFormatting>
  <conditionalFormatting sqref="BK5:BK8">
    <cfRule type="containsBlanks" priority="5293" stopIfTrue="1">
      <formula>LEN(TRIM(BK5))=0</formula>
    </cfRule>
    <cfRule type="cellIs" dxfId="16549" priority="5294" operator="greaterThanOrEqual">
      <formula>BJ5</formula>
    </cfRule>
    <cfRule type="cellIs" dxfId="16548" priority="5295" operator="lessThan">
      <formula>BJ5</formula>
    </cfRule>
  </conditionalFormatting>
  <conditionalFormatting sqref="AY9:AY32">
    <cfRule type="containsBlanks" priority="5290" stopIfTrue="1">
      <formula>LEN(TRIM(AY9))=0</formula>
    </cfRule>
    <cfRule type="cellIs" dxfId="16547" priority="5291" operator="greaterThanOrEqual">
      <formula>AX9</formula>
    </cfRule>
    <cfRule type="cellIs" dxfId="16546" priority="5292" operator="lessThan">
      <formula>AX9</formula>
    </cfRule>
  </conditionalFormatting>
  <conditionalFormatting sqref="AY9:AY32">
    <cfRule type="containsBlanks" priority="5287" stopIfTrue="1">
      <formula>LEN(TRIM(AY9))=0</formula>
    </cfRule>
    <cfRule type="cellIs" dxfId="16545" priority="5288" operator="greaterThanOrEqual">
      <formula>AX9</formula>
    </cfRule>
    <cfRule type="cellIs" dxfId="16544" priority="5289" operator="lessThan">
      <formula>AX9</formula>
    </cfRule>
  </conditionalFormatting>
  <conditionalFormatting sqref="AY5:AY8">
    <cfRule type="containsBlanks" priority="5284" stopIfTrue="1">
      <formula>LEN(TRIM(AY5))=0</formula>
    </cfRule>
    <cfRule type="cellIs" dxfId="16543" priority="5285" operator="greaterThanOrEqual">
      <formula>AX5</formula>
    </cfRule>
    <cfRule type="cellIs" dxfId="16542" priority="5286" operator="lessThan">
      <formula>AX5</formula>
    </cfRule>
  </conditionalFormatting>
  <conditionalFormatting sqref="AY5:AY8">
    <cfRule type="containsBlanks" priority="5281" stopIfTrue="1">
      <formula>LEN(TRIM(AY5))=0</formula>
    </cfRule>
    <cfRule type="cellIs" dxfId="16541" priority="5282" operator="greaterThanOrEqual">
      <formula>AX5</formula>
    </cfRule>
    <cfRule type="cellIs" dxfId="16540" priority="5283" operator="lessThan">
      <formula>AX5</formula>
    </cfRule>
  </conditionalFormatting>
  <conditionalFormatting sqref="AY34:AY37">
    <cfRule type="containsBlanks" priority="5278" stopIfTrue="1">
      <formula>LEN(TRIM(AY34))=0</formula>
    </cfRule>
    <cfRule type="cellIs" dxfId="16539" priority="5279" operator="greaterThanOrEqual">
      <formula>AX34</formula>
    </cfRule>
    <cfRule type="cellIs" dxfId="16538" priority="5280" operator="lessThan">
      <formula>AX34</formula>
    </cfRule>
  </conditionalFormatting>
  <conditionalFormatting sqref="AY34:AY37">
    <cfRule type="containsBlanks" priority="5275" stopIfTrue="1">
      <formula>LEN(TRIM(AY34))=0</formula>
    </cfRule>
    <cfRule type="cellIs" dxfId="16537" priority="5276" operator="greaterThanOrEqual">
      <formula>AX34</formula>
    </cfRule>
    <cfRule type="cellIs" dxfId="16536" priority="5277" operator="lessThan">
      <formula>AX34</formula>
    </cfRule>
  </conditionalFormatting>
  <conditionalFormatting sqref="AY38:AY40">
    <cfRule type="containsBlanks" priority="5272" stopIfTrue="1">
      <formula>LEN(TRIM(AY38))=0</formula>
    </cfRule>
    <cfRule type="cellIs" dxfId="16535" priority="5273" operator="greaterThanOrEqual">
      <formula>AX38</formula>
    </cfRule>
    <cfRule type="cellIs" dxfId="16534" priority="5274" operator="lessThan">
      <formula>AX38</formula>
    </cfRule>
  </conditionalFormatting>
  <conditionalFormatting sqref="AY38:AY40">
    <cfRule type="containsBlanks" priority="5269" stopIfTrue="1">
      <formula>LEN(TRIM(AY38))=0</formula>
    </cfRule>
    <cfRule type="cellIs" dxfId="16533" priority="5270" operator="greaterThanOrEqual">
      <formula>AX38</formula>
    </cfRule>
    <cfRule type="cellIs" dxfId="16532" priority="5271" operator="lessThan">
      <formula>AX38</formula>
    </cfRule>
  </conditionalFormatting>
  <conditionalFormatting sqref="AY41:AY43">
    <cfRule type="containsBlanks" priority="5266" stopIfTrue="1">
      <formula>LEN(TRIM(AY41))=0</formula>
    </cfRule>
    <cfRule type="cellIs" dxfId="16531" priority="5267" operator="greaterThanOrEqual">
      <formula>AX41</formula>
    </cfRule>
    <cfRule type="cellIs" dxfId="16530" priority="5268" operator="lessThan">
      <formula>AX41</formula>
    </cfRule>
  </conditionalFormatting>
  <conditionalFormatting sqref="AY41:AY43">
    <cfRule type="containsBlanks" priority="5263" stopIfTrue="1">
      <formula>LEN(TRIM(AY41))=0</formula>
    </cfRule>
    <cfRule type="cellIs" dxfId="16529" priority="5264" operator="greaterThanOrEqual">
      <formula>AX41</formula>
    </cfRule>
    <cfRule type="cellIs" dxfId="16528" priority="5265" operator="lessThan">
      <formula>AX41</formula>
    </cfRule>
  </conditionalFormatting>
  <conditionalFormatting sqref="AY47:AY49">
    <cfRule type="containsBlanks" priority="5260" stopIfTrue="1">
      <formula>LEN(TRIM(AY47))=0</formula>
    </cfRule>
    <cfRule type="cellIs" dxfId="16527" priority="5261" operator="greaterThanOrEqual">
      <formula>AX47</formula>
    </cfRule>
    <cfRule type="cellIs" dxfId="16526" priority="5262" operator="lessThan">
      <formula>AX47</formula>
    </cfRule>
  </conditionalFormatting>
  <conditionalFormatting sqref="AY47:AY49">
    <cfRule type="containsBlanks" priority="5257" stopIfTrue="1">
      <formula>LEN(TRIM(AY47))=0</formula>
    </cfRule>
    <cfRule type="cellIs" dxfId="16525" priority="5258" operator="greaterThanOrEqual">
      <formula>AX47</formula>
    </cfRule>
    <cfRule type="cellIs" dxfId="16524" priority="5259" operator="lessThan">
      <formula>AX47</formula>
    </cfRule>
  </conditionalFormatting>
  <conditionalFormatting sqref="AY54:AY57">
    <cfRule type="containsBlanks" priority="5254" stopIfTrue="1">
      <formula>LEN(TRIM(AY54))=0</formula>
    </cfRule>
    <cfRule type="cellIs" dxfId="16523" priority="5255" operator="greaterThanOrEqual">
      <formula>AX54</formula>
    </cfRule>
    <cfRule type="cellIs" dxfId="16522" priority="5256" operator="lessThan">
      <formula>AX54</formula>
    </cfRule>
  </conditionalFormatting>
  <conditionalFormatting sqref="AY54:AY57">
    <cfRule type="containsBlanks" priority="5251" stopIfTrue="1">
      <formula>LEN(TRIM(AY54))=0</formula>
    </cfRule>
    <cfRule type="cellIs" dxfId="16521" priority="5252" operator="greaterThanOrEqual">
      <formula>AX54</formula>
    </cfRule>
    <cfRule type="cellIs" dxfId="16520" priority="5253" operator="lessThan">
      <formula>AX54</formula>
    </cfRule>
  </conditionalFormatting>
  <conditionalFormatting sqref="AY58:AY60">
    <cfRule type="containsBlanks" priority="5248" stopIfTrue="1">
      <formula>LEN(TRIM(AY58))=0</formula>
    </cfRule>
    <cfRule type="cellIs" dxfId="16519" priority="5249" operator="greaterThanOrEqual">
      <formula>AX58</formula>
    </cfRule>
    <cfRule type="cellIs" dxfId="16518" priority="5250" operator="lessThan">
      <formula>AX58</formula>
    </cfRule>
  </conditionalFormatting>
  <conditionalFormatting sqref="AY58:AY60">
    <cfRule type="containsBlanks" priority="5245" stopIfTrue="1">
      <formula>LEN(TRIM(AY58))=0</formula>
    </cfRule>
    <cfRule type="cellIs" dxfId="16517" priority="5246" operator="greaterThanOrEqual">
      <formula>AX58</formula>
    </cfRule>
    <cfRule type="cellIs" dxfId="16516" priority="5247" operator="lessThan">
      <formula>AX58</formula>
    </cfRule>
  </conditionalFormatting>
  <conditionalFormatting sqref="AY61:AY63">
    <cfRule type="containsBlanks" priority="5242" stopIfTrue="1">
      <formula>LEN(TRIM(AY61))=0</formula>
    </cfRule>
    <cfRule type="cellIs" dxfId="16515" priority="5243" operator="greaterThanOrEqual">
      <formula>AX61</formula>
    </cfRule>
    <cfRule type="cellIs" dxfId="16514" priority="5244" operator="lessThan">
      <formula>AX61</formula>
    </cfRule>
  </conditionalFormatting>
  <conditionalFormatting sqref="AY61:AY63">
    <cfRule type="containsBlanks" priority="5239" stopIfTrue="1">
      <formula>LEN(TRIM(AY61))=0</formula>
    </cfRule>
    <cfRule type="cellIs" dxfId="16513" priority="5240" operator="greaterThanOrEqual">
      <formula>AX61</formula>
    </cfRule>
    <cfRule type="cellIs" dxfId="16512" priority="5241" operator="lessThan">
      <formula>AX61</formula>
    </cfRule>
  </conditionalFormatting>
  <conditionalFormatting sqref="AY65">
    <cfRule type="containsBlanks" priority="5236" stopIfTrue="1">
      <formula>LEN(TRIM(AY65))=0</formula>
    </cfRule>
    <cfRule type="cellIs" dxfId="16511" priority="5237" operator="greaterThanOrEqual">
      <formula>AX65</formula>
    </cfRule>
    <cfRule type="cellIs" dxfId="16510" priority="5238" operator="lessThan">
      <formula>AX65</formula>
    </cfRule>
  </conditionalFormatting>
  <conditionalFormatting sqref="AY65">
    <cfRule type="containsBlanks" priority="5233" stopIfTrue="1">
      <formula>LEN(TRIM(AY65))=0</formula>
    </cfRule>
    <cfRule type="cellIs" dxfId="16509" priority="5234" operator="greaterThanOrEqual">
      <formula>AX65</formula>
    </cfRule>
    <cfRule type="cellIs" dxfId="16508" priority="5235" operator="lessThan">
      <formula>AX65</formula>
    </cfRule>
  </conditionalFormatting>
  <conditionalFormatting sqref="AY64">
    <cfRule type="containsBlanks" priority="5230" stopIfTrue="1">
      <formula>LEN(TRIM(AY64))=0</formula>
    </cfRule>
    <cfRule type="cellIs" dxfId="16507" priority="5231" operator="greaterThanOrEqual">
      <formula>AX64</formula>
    </cfRule>
    <cfRule type="cellIs" dxfId="16506" priority="5232" operator="lessThan">
      <formula>AX64</formula>
    </cfRule>
  </conditionalFormatting>
  <conditionalFormatting sqref="AY64">
    <cfRule type="containsBlanks" priority="5227" stopIfTrue="1">
      <formula>LEN(TRIM(AY64))=0</formula>
    </cfRule>
    <cfRule type="cellIs" dxfId="16505" priority="5228" operator="greaterThanOrEqual">
      <formula>AX64</formula>
    </cfRule>
    <cfRule type="cellIs" dxfId="16504" priority="5229" operator="lessThan">
      <formula>AX64</formula>
    </cfRule>
  </conditionalFormatting>
  <conditionalFormatting sqref="AY66:AY68">
    <cfRule type="containsBlanks" priority="5224" stopIfTrue="1">
      <formula>LEN(TRIM(AY66))=0</formula>
    </cfRule>
    <cfRule type="cellIs" dxfId="16503" priority="5225" operator="greaterThanOrEqual">
      <formula>AX66</formula>
    </cfRule>
    <cfRule type="cellIs" dxfId="16502" priority="5226" operator="lessThan">
      <formula>AX66</formula>
    </cfRule>
  </conditionalFormatting>
  <conditionalFormatting sqref="AY66:AY68">
    <cfRule type="containsBlanks" priority="5221" stopIfTrue="1">
      <formula>LEN(TRIM(AY66))=0</formula>
    </cfRule>
    <cfRule type="cellIs" dxfId="16501" priority="5222" operator="greaterThanOrEqual">
      <formula>AX66</formula>
    </cfRule>
    <cfRule type="cellIs" dxfId="16500" priority="5223" operator="lessThan">
      <formula>AX66</formula>
    </cfRule>
  </conditionalFormatting>
  <conditionalFormatting sqref="AY69:AY71">
    <cfRule type="containsBlanks" priority="5218" stopIfTrue="1">
      <formula>LEN(TRIM(AY69))=0</formula>
    </cfRule>
    <cfRule type="cellIs" dxfId="16499" priority="5219" operator="greaterThanOrEqual">
      <formula>AX69</formula>
    </cfRule>
    <cfRule type="cellIs" dxfId="16498" priority="5220" operator="lessThan">
      <formula>AX69</formula>
    </cfRule>
  </conditionalFormatting>
  <conditionalFormatting sqref="AY69:AY71">
    <cfRule type="containsBlanks" priority="5215" stopIfTrue="1">
      <formula>LEN(TRIM(AY69))=0</formula>
    </cfRule>
    <cfRule type="cellIs" dxfId="16497" priority="5216" operator="greaterThanOrEqual">
      <formula>AX69</formula>
    </cfRule>
    <cfRule type="cellIs" dxfId="16496" priority="5217" operator="lessThan">
      <formula>AX69</formula>
    </cfRule>
  </conditionalFormatting>
  <conditionalFormatting sqref="AY73">
    <cfRule type="containsBlanks" priority="5212" stopIfTrue="1">
      <formula>LEN(TRIM(AY73))=0</formula>
    </cfRule>
    <cfRule type="cellIs" dxfId="16495" priority="5213" operator="greaterThanOrEqual">
      <formula>AX73</formula>
    </cfRule>
    <cfRule type="cellIs" dxfId="16494" priority="5214" operator="lessThan">
      <formula>AX73</formula>
    </cfRule>
  </conditionalFormatting>
  <conditionalFormatting sqref="AY73">
    <cfRule type="containsBlanks" priority="5209" stopIfTrue="1">
      <formula>LEN(TRIM(AY73))=0</formula>
    </cfRule>
    <cfRule type="cellIs" dxfId="16493" priority="5210" operator="greaterThanOrEqual">
      <formula>AX73</formula>
    </cfRule>
    <cfRule type="cellIs" dxfId="16492" priority="5211" operator="lessThan">
      <formula>AX73</formula>
    </cfRule>
  </conditionalFormatting>
  <conditionalFormatting sqref="AY72">
    <cfRule type="containsBlanks" priority="5206" stopIfTrue="1">
      <formula>LEN(TRIM(AY72))=0</formula>
    </cfRule>
    <cfRule type="cellIs" dxfId="16491" priority="5207" operator="greaterThanOrEqual">
      <formula>AX72</formula>
    </cfRule>
    <cfRule type="cellIs" dxfId="16490" priority="5208" operator="lessThan">
      <formula>AX72</formula>
    </cfRule>
  </conditionalFormatting>
  <conditionalFormatting sqref="AY72">
    <cfRule type="containsBlanks" priority="5203" stopIfTrue="1">
      <formula>LEN(TRIM(AY72))=0</formula>
    </cfRule>
    <cfRule type="cellIs" dxfId="16489" priority="5204" operator="greaterThanOrEqual">
      <formula>AX72</formula>
    </cfRule>
    <cfRule type="cellIs" dxfId="16488" priority="5205" operator="lessThan">
      <formula>AX72</formula>
    </cfRule>
  </conditionalFormatting>
  <conditionalFormatting sqref="BL9:BL13">
    <cfRule type="containsBlanks" priority="5200" stopIfTrue="1">
      <formula>LEN(TRIM(BL9))=0</formula>
    </cfRule>
    <cfRule type="cellIs" dxfId="16487" priority="5201" operator="greaterThanOrEqual">
      <formula>BK9</formula>
    </cfRule>
    <cfRule type="cellIs" dxfId="16486" priority="5202" operator="lessThan">
      <formula>BK9</formula>
    </cfRule>
  </conditionalFormatting>
  <conditionalFormatting sqref="BL9:BL13">
    <cfRule type="containsBlanks" priority="5197" stopIfTrue="1">
      <formula>LEN(TRIM(BL9))=0</formula>
    </cfRule>
    <cfRule type="cellIs" dxfId="16485" priority="5198" operator="greaterThanOrEqual">
      <formula>BK9</formula>
    </cfRule>
    <cfRule type="cellIs" dxfId="16484" priority="5199" operator="lessThan">
      <formula>BK9</formula>
    </cfRule>
  </conditionalFormatting>
  <conditionalFormatting sqref="BL5:BL8">
    <cfRule type="containsBlanks" priority="5194" stopIfTrue="1">
      <formula>LEN(TRIM(BL5))=0</formula>
    </cfRule>
    <cfRule type="cellIs" dxfId="16483" priority="5195" operator="greaterThanOrEqual">
      <formula>BK5</formula>
    </cfRule>
    <cfRule type="cellIs" dxfId="16482" priority="5196" operator="lessThan">
      <formula>BK5</formula>
    </cfRule>
  </conditionalFormatting>
  <conditionalFormatting sqref="BL5:BL8">
    <cfRule type="containsBlanks" priority="5191" stopIfTrue="1">
      <formula>LEN(TRIM(BL5))=0</formula>
    </cfRule>
    <cfRule type="cellIs" dxfId="16481" priority="5192" operator="greaterThanOrEqual">
      <formula>BK5</formula>
    </cfRule>
    <cfRule type="cellIs" dxfId="16480" priority="5193" operator="lessThan">
      <formula>BK5</formula>
    </cfRule>
  </conditionalFormatting>
  <conditionalFormatting sqref="BL47:BL49">
    <cfRule type="containsBlanks" priority="5188" stopIfTrue="1">
      <formula>LEN(TRIM(BL47))=0</formula>
    </cfRule>
    <cfRule type="cellIs" dxfId="16479" priority="5189" operator="greaterThanOrEqual">
      <formula>BK47</formula>
    </cfRule>
    <cfRule type="cellIs" dxfId="16478" priority="5190" operator="lessThan">
      <formula>BK47</formula>
    </cfRule>
  </conditionalFormatting>
  <conditionalFormatting sqref="BL47:BL49">
    <cfRule type="containsBlanks" priority="5185" stopIfTrue="1">
      <formula>LEN(TRIM(BL47))=0</formula>
    </cfRule>
    <cfRule type="cellIs" dxfId="16477" priority="5186" operator="greaterThanOrEqual">
      <formula>BK47</formula>
    </cfRule>
    <cfRule type="cellIs" dxfId="16476" priority="5187" operator="lessThan">
      <formula>BK47</formula>
    </cfRule>
  </conditionalFormatting>
  <conditionalFormatting sqref="CY9:CY28">
    <cfRule type="containsBlanks" priority="5182" stopIfTrue="1">
      <formula>LEN(TRIM(CY9))=0</formula>
    </cfRule>
    <cfRule type="cellIs" dxfId="16475" priority="5183" operator="greaterThanOrEqual">
      <formula>CX9</formula>
    </cfRule>
    <cfRule type="cellIs" dxfId="16474" priority="5184" operator="lessThan">
      <formula>CX9</formula>
    </cfRule>
  </conditionalFormatting>
  <conditionalFormatting sqref="CY9:CY28">
    <cfRule type="containsBlanks" priority="5179" stopIfTrue="1">
      <formula>LEN(TRIM(CY9))=0</formula>
    </cfRule>
    <cfRule type="cellIs" dxfId="16473" priority="5180" operator="greaterThanOrEqual">
      <formula>CX9</formula>
    </cfRule>
    <cfRule type="cellIs" dxfId="16472" priority="5181" operator="lessThan">
      <formula>CX9</formula>
    </cfRule>
  </conditionalFormatting>
  <conditionalFormatting sqref="CY5:CY8">
    <cfRule type="containsBlanks" priority="5176" stopIfTrue="1">
      <formula>LEN(TRIM(CY5))=0</formula>
    </cfRule>
    <cfRule type="cellIs" dxfId="16471" priority="5177" operator="greaterThanOrEqual">
      <formula>CX5</formula>
    </cfRule>
    <cfRule type="cellIs" dxfId="16470" priority="5178" operator="lessThan">
      <formula>CX5</formula>
    </cfRule>
  </conditionalFormatting>
  <conditionalFormatting sqref="CY5:CY8">
    <cfRule type="containsBlanks" priority="5173" stopIfTrue="1">
      <formula>LEN(TRIM(CY5))=0</formula>
    </cfRule>
    <cfRule type="cellIs" dxfId="16469" priority="5174" operator="greaterThanOrEqual">
      <formula>CX5</formula>
    </cfRule>
    <cfRule type="cellIs" dxfId="16468" priority="5175" operator="lessThan">
      <formula>CX5</formula>
    </cfRule>
  </conditionalFormatting>
  <conditionalFormatting sqref="CY34:CY37">
    <cfRule type="containsBlanks" priority="5170" stopIfTrue="1">
      <formula>LEN(TRIM(CY34))=0</formula>
    </cfRule>
    <cfRule type="cellIs" dxfId="16467" priority="5171" operator="greaterThanOrEqual">
      <formula>CX34</formula>
    </cfRule>
    <cfRule type="cellIs" dxfId="16466" priority="5172" operator="lessThan">
      <formula>CX34</formula>
    </cfRule>
  </conditionalFormatting>
  <conditionalFormatting sqref="CY34:CY37">
    <cfRule type="containsBlanks" priority="5167" stopIfTrue="1">
      <formula>LEN(TRIM(CY34))=0</formula>
    </cfRule>
    <cfRule type="cellIs" dxfId="16465" priority="5168" operator="greaterThanOrEqual">
      <formula>CX34</formula>
    </cfRule>
    <cfRule type="cellIs" dxfId="16464" priority="5169" operator="lessThan">
      <formula>CX34</formula>
    </cfRule>
  </conditionalFormatting>
  <conditionalFormatting sqref="CY38:CY40">
    <cfRule type="containsBlanks" priority="5164" stopIfTrue="1">
      <formula>LEN(TRIM(CY38))=0</formula>
    </cfRule>
    <cfRule type="cellIs" dxfId="16463" priority="5165" operator="greaterThanOrEqual">
      <formula>CX38</formula>
    </cfRule>
    <cfRule type="cellIs" dxfId="16462" priority="5166" operator="lessThan">
      <formula>CX38</formula>
    </cfRule>
  </conditionalFormatting>
  <conditionalFormatting sqref="CY38:CY40">
    <cfRule type="containsBlanks" priority="5161" stopIfTrue="1">
      <formula>LEN(TRIM(CY38))=0</formula>
    </cfRule>
    <cfRule type="cellIs" dxfId="16461" priority="5162" operator="greaterThanOrEqual">
      <formula>CX38</formula>
    </cfRule>
    <cfRule type="cellIs" dxfId="16460" priority="5163" operator="lessThan">
      <formula>CX38</formula>
    </cfRule>
  </conditionalFormatting>
  <conditionalFormatting sqref="CY41:CY43">
    <cfRule type="containsBlanks" priority="5158" stopIfTrue="1">
      <formula>LEN(TRIM(CY41))=0</formula>
    </cfRule>
    <cfRule type="cellIs" dxfId="16459" priority="5159" operator="greaterThanOrEqual">
      <formula>CX41</formula>
    </cfRule>
    <cfRule type="cellIs" dxfId="16458" priority="5160" operator="lessThan">
      <formula>CX41</formula>
    </cfRule>
  </conditionalFormatting>
  <conditionalFormatting sqref="CY41:CY43">
    <cfRule type="containsBlanks" priority="5155" stopIfTrue="1">
      <formula>LEN(TRIM(CY41))=0</formula>
    </cfRule>
    <cfRule type="cellIs" dxfId="16457" priority="5156" operator="greaterThanOrEqual">
      <formula>CX41</formula>
    </cfRule>
    <cfRule type="cellIs" dxfId="16456" priority="5157" operator="lessThan">
      <formula>CX41</formula>
    </cfRule>
  </conditionalFormatting>
  <conditionalFormatting sqref="CY47:CY49">
    <cfRule type="containsBlanks" priority="5152" stopIfTrue="1">
      <formula>LEN(TRIM(CY47))=0</formula>
    </cfRule>
    <cfRule type="cellIs" dxfId="16455" priority="5153" operator="greaterThanOrEqual">
      <formula>CX47</formula>
    </cfRule>
    <cfRule type="cellIs" dxfId="16454" priority="5154" operator="lessThan">
      <formula>CX47</formula>
    </cfRule>
  </conditionalFormatting>
  <conditionalFormatting sqref="CY47:CY49">
    <cfRule type="containsBlanks" priority="5149" stopIfTrue="1">
      <formula>LEN(TRIM(CY47))=0</formula>
    </cfRule>
    <cfRule type="cellIs" dxfId="16453" priority="5150" operator="greaterThanOrEqual">
      <formula>CX47</formula>
    </cfRule>
    <cfRule type="cellIs" dxfId="16452" priority="5151" operator="lessThan">
      <formula>CX47</formula>
    </cfRule>
  </conditionalFormatting>
  <conditionalFormatting sqref="CY54:CY57">
    <cfRule type="containsBlanks" priority="5146" stopIfTrue="1">
      <formula>LEN(TRIM(CY54))=0</formula>
    </cfRule>
    <cfRule type="cellIs" dxfId="16451" priority="5147" operator="greaterThanOrEqual">
      <formula>CX54</formula>
    </cfRule>
    <cfRule type="cellIs" dxfId="16450" priority="5148" operator="lessThan">
      <formula>CX54</formula>
    </cfRule>
  </conditionalFormatting>
  <conditionalFormatting sqref="CY54:CY57">
    <cfRule type="containsBlanks" priority="5143" stopIfTrue="1">
      <formula>LEN(TRIM(CY54))=0</formula>
    </cfRule>
    <cfRule type="cellIs" dxfId="16449" priority="5144" operator="greaterThanOrEqual">
      <formula>CX54</formula>
    </cfRule>
    <cfRule type="cellIs" dxfId="16448" priority="5145" operator="lessThan">
      <formula>CX54</formula>
    </cfRule>
  </conditionalFormatting>
  <conditionalFormatting sqref="CY58:CY60">
    <cfRule type="containsBlanks" priority="5140" stopIfTrue="1">
      <formula>LEN(TRIM(CY58))=0</formula>
    </cfRule>
    <cfRule type="cellIs" dxfId="16447" priority="5141" operator="greaterThanOrEqual">
      <formula>CX58</formula>
    </cfRule>
    <cfRule type="cellIs" dxfId="16446" priority="5142" operator="lessThan">
      <formula>CX58</formula>
    </cfRule>
  </conditionalFormatting>
  <conditionalFormatting sqref="CY58:CY60">
    <cfRule type="containsBlanks" priority="5137" stopIfTrue="1">
      <formula>LEN(TRIM(CY58))=0</formula>
    </cfRule>
    <cfRule type="cellIs" dxfId="16445" priority="5138" operator="greaterThanOrEqual">
      <formula>CX58</formula>
    </cfRule>
    <cfRule type="cellIs" dxfId="16444" priority="5139" operator="lessThan">
      <formula>CX58</formula>
    </cfRule>
  </conditionalFormatting>
  <conditionalFormatting sqref="CY61:CY63">
    <cfRule type="containsBlanks" priority="5134" stopIfTrue="1">
      <formula>LEN(TRIM(CY61))=0</formula>
    </cfRule>
    <cfRule type="cellIs" dxfId="16443" priority="5135" operator="greaterThanOrEqual">
      <formula>CX61</formula>
    </cfRule>
    <cfRule type="cellIs" dxfId="16442" priority="5136" operator="lessThan">
      <formula>CX61</formula>
    </cfRule>
  </conditionalFormatting>
  <conditionalFormatting sqref="CY61:CY63">
    <cfRule type="containsBlanks" priority="5131" stopIfTrue="1">
      <formula>LEN(TRIM(CY61))=0</formula>
    </cfRule>
    <cfRule type="cellIs" dxfId="16441" priority="5132" operator="greaterThanOrEqual">
      <formula>CX61</formula>
    </cfRule>
    <cfRule type="cellIs" dxfId="16440" priority="5133" operator="lessThan">
      <formula>CX61</formula>
    </cfRule>
  </conditionalFormatting>
  <conditionalFormatting sqref="CY65">
    <cfRule type="containsBlanks" priority="5128" stopIfTrue="1">
      <formula>LEN(TRIM(CY65))=0</formula>
    </cfRule>
    <cfRule type="cellIs" dxfId="16439" priority="5129" operator="greaterThanOrEqual">
      <formula>CX65</formula>
    </cfRule>
    <cfRule type="cellIs" dxfId="16438" priority="5130" operator="lessThan">
      <formula>CX65</formula>
    </cfRule>
  </conditionalFormatting>
  <conditionalFormatting sqref="CY65">
    <cfRule type="containsBlanks" priority="5125" stopIfTrue="1">
      <formula>LEN(TRIM(CY65))=0</formula>
    </cfRule>
    <cfRule type="cellIs" dxfId="16437" priority="5126" operator="greaterThanOrEqual">
      <formula>CX65</formula>
    </cfRule>
    <cfRule type="cellIs" dxfId="16436" priority="5127" operator="lessThan">
      <formula>CX65</formula>
    </cfRule>
  </conditionalFormatting>
  <conditionalFormatting sqref="CY64">
    <cfRule type="containsBlanks" priority="5122" stopIfTrue="1">
      <formula>LEN(TRIM(CY64))=0</formula>
    </cfRule>
    <cfRule type="cellIs" dxfId="16435" priority="5123" operator="greaterThanOrEqual">
      <formula>CX64</formula>
    </cfRule>
    <cfRule type="cellIs" dxfId="16434" priority="5124" operator="lessThan">
      <formula>CX64</formula>
    </cfRule>
  </conditionalFormatting>
  <conditionalFormatting sqref="CY64">
    <cfRule type="containsBlanks" priority="5119" stopIfTrue="1">
      <formula>LEN(TRIM(CY64))=0</formula>
    </cfRule>
    <cfRule type="cellIs" dxfId="16433" priority="5120" operator="greaterThanOrEqual">
      <formula>CX64</formula>
    </cfRule>
    <cfRule type="cellIs" dxfId="16432" priority="5121" operator="lessThan">
      <formula>CX64</formula>
    </cfRule>
  </conditionalFormatting>
  <conditionalFormatting sqref="CY66:CY68">
    <cfRule type="containsBlanks" priority="5116" stopIfTrue="1">
      <formula>LEN(TRIM(CY66))=0</formula>
    </cfRule>
    <cfRule type="cellIs" dxfId="16431" priority="5117" operator="greaterThanOrEqual">
      <formula>CX66</formula>
    </cfRule>
    <cfRule type="cellIs" dxfId="16430" priority="5118" operator="lessThan">
      <formula>CX66</formula>
    </cfRule>
  </conditionalFormatting>
  <conditionalFormatting sqref="CY66:CY68">
    <cfRule type="containsBlanks" priority="5113" stopIfTrue="1">
      <formula>LEN(TRIM(CY66))=0</formula>
    </cfRule>
    <cfRule type="cellIs" dxfId="16429" priority="5114" operator="greaterThanOrEqual">
      <formula>CX66</formula>
    </cfRule>
    <cfRule type="cellIs" dxfId="16428" priority="5115" operator="lessThan">
      <formula>CX66</formula>
    </cfRule>
  </conditionalFormatting>
  <conditionalFormatting sqref="CY69:CY71">
    <cfRule type="containsBlanks" priority="5110" stopIfTrue="1">
      <formula>LEN(TRIM(CY69))=0</formula>
    </cfRule>
    <cfRule type="cellIs" dxfId="16427" priority="5111" operator="greaterThanOrEqual">
      <formula>CX69</formula>
    </cfRule>
    <cfRule type="cellIs" dxfId="16426" priority="5112" operator="lessThan">
      <formula>CX69</formula>
    </cfRule>
  </conditionalFormatting>
  <conditionalFormatting sqref="CY69:CY71">
    <cfRule type="containsBlanks" priority="5107" stopIfTrue="1">
      <formula>LEN(TRIM(CY69))=0</formula>
    </cfRule>
    <cfRule type="cellIs" dxfId="16425" priority="5108" operator="greaterThanOrEqual">
      <formula>CX69</formula>
    </cfRule>
    <cfRule type="cellIs" dxfId="16424" priority="5109" operator="lessThan">
      <formula>CX69</formula>
    </cfRule>
  </conditionalFormatting>
  <conditionalFormatting sqref="CY73">
    <cfRule type="containsBlanks" priority="5104" stopIfTrue="1">
      <formula>LEN(TRIM(CY73))=0</formula>
    </cfRule>
    <cfRule type="cellIs" dxfId="16423" priority="5105" operator="greaterThanOrEqual">
      <formula>CX73</formula>
    </cfRule>
    <cfRule type="cellIs" dxfId="16422" priority="5106" operator="lessThan">
      <formula>CX73</formula>
    </cfRule>
  </conditionalFormatting>
  <conditionalFormatting sqref="CY73">
    <cfRule type="containsBlanks" priority="5101" stopIfTrue="1">
      <formula>LEN(TRIM(CY73))=0</formula>
    </cfRule>
    <cfRule type="cellIs" dxfId="16421" priority="5102" operator="greaterThanOrEqual">
      <formula>CX73</formula>
    </cfRule>
    <cfRule type="cellIs" dxfId="16420" priority="5103" operator="lessThan">
      <formula>CX73</formula>
    </cfRule>
  </conditionalFormatting>
  <conditionalFormatting sqref="CY72">
    <cfRule type="containsBlanks" priority="5098" stopIfTrue="1">
      <formula>LEN(TRIM(CY72))=0</formula>
    </cfRule>
    <cfRule type="cellIs" dxfId="16419" priority="5099" operator="greaterThanOrEqual">
      <formula>CX72</formula>
    </cfRule>
    <cfRule type="cellIs" dxfId="16418" priority="5100" operator="lessThan">
      <formula>CX72</formula>
    </cfRule>
  </conditionalFormatting>
  <conditionalFormatting sqref="CY72">
    <cfRule type="containsBlanks" priority="5095" stopIfTrue="1">
      <formula>LEN(TRIM(CY72))=0</formula>
    </cfRule>
    <cfRule type="cellIs" dxfId="16417" priority="5096" operator="greaterThanOrEqual">
      <formula>CX72</formula>
    </cfRule>
    <cfRule type="cellIs" dxfId="16416" priority="5097" operator="lessThan">
      <formula>CX72</formula>
    </cfRule>
  </conditionalFormatting>
  <conditionalFormatting sqref="BJ6:BJ8">
    <cfRule type="containsBlanks" priority="5092" stopIfTrue="1">
      <formula>LEN(TRIM(BJ6))=0</formula>
    </cfRule>
    <cfRule type="cellIs" dxfId="16415" priority="5093" operator="greaterThanOrEqual">
      <formula>BI6</formula>
    </cfRule>
    <cfRule type="cellIs" dxfId="16414" priority="5094" operator="lessThan">
      <formula>BI6</formula>
    </cfRule>
  </conditionalFormatting>
  <conditionalFormatting sqref="BJ5">
    <cfRule type="containsBlanks" priority="5089" stopIfTrue="1">
      <formula>LEN(TRIM(BJ5))=0</formula>
    </cfRule>
    <cfRule type="cellIs" dxfId="16413" priority="5090" operator="greaterThanOrEqual">
      <formula>BI5</formula>
    </cfRule>
    <cfRule type="cellIs" dxfId="16412" priority="5091" operator="lessThan">
      <formula>BI5</formula>
    </cfRule>
  </conditionalFormatting>
  <conditionalFormatting sqref="BJ6">
    <cfRule type="containsBlanks" priority="5086" stopIfTrue="1">
      <formula>LEN(TRIM(BJ6))=0</formula>
    </cfRule>
    <cfRule type="cellIs" dxfId="16411" priority="5087" operator="greaterThanOrEqual">
      <formula>BI6</formula>
    </cfRule>
    <cfRule type="cellIs" dxfId="16410" priority="5088" operator="lessThan">
      <formula>BI6</formula>
    </cfRule>
  </conditionalFormatting>
  <conditionalFormatting sqref="BG7:BG8">
    <cfRule type="cellIs" dxfId="16409" priority="5084" stopIfTrue="1" operator="notEqual">
      <formula>0</formula>
    </cfRule>
  </conditionalFormatting>
  <conditionalFormatting sqref="BH7:BH8">
    <cfRule type="cellIs" dxfId="16408" priority="5085" stopIfTrue="1" operator="notEqual">
      <formula>0</formula>
    </cfRule>
  </conditionalFormatting>
  <conditionalFormatting sqref="BG5">
    <cfRule type="cellIs" dxfId="16407" priority="5082" stopIfTrue="1" operator="notEqual">
      <formula>0</formula>
    </cfRule>
  </conditionalFormatting>
  <conditionalFormatting sqref="BH5">
    <cfRule type="cellIs" dxfId="16406" priority="5083" stopIfTrue="1" operator="notEqual">
      <formula>0</formula>
    </cfRule>
  </conditionalFormatting>
  <conditionalFormatting sqref="BG6">
    <cfRule type="cellIs" dxfId="16405" priority="5081" stopIfTrue="1" operator="notEqual">
      <formula>0</formula>
    </cfRule>
  </conditionalFormatting>
  <conditionalFormatting sqref="BG6">
    <cfRule type="cellIs" dxfId="16404" priority="5080" stopIfTrue="1" operator="notEqual">
      <formula>0</formula>
    </cfRule>
  </conditionalFormatting>
  <conditionalFormatting sqref="BH6">
    <cfRule type="cellIs" dxfId="16403" priority="5079" stopIfTrue="1" operator="notEqual">
      <formula>0</formula>
    </cfRule>
  </conditionalFormatting>
  <conditionalFormatting sqref="BJ9:BJ10">
    <cfRule type="containsBlanks" priority="5076" stopIfTrue="1">
      <formula>LEN(TRIM(BJ9))=0</formula>
    </cfRule>
    <cfRule type="cellIs" dxfId="16402" priority="5077" operator="greaterThanOrEqual">
      <formula>BI9</formula>
    </cfRule>
    <cfRule type="cellIs" dxfId="16401" priority="5078" operator="lessThan">
      <formula>BI9</formula>
    </cfRule>
  </conditionalFormatting>
  <conditionalFormatting sqref="BG9:BG10">
    <cfRule type="cellIs" dxfId="16400" priority="5074" stopIfTrue="1" operator="notEqual">
      <formula>0</formula>
    </cfRule>
  </conditionalFormatting>
  <conditionalFormatting sqref="BH10">
    <cfRule type="cellIs" dxfId="16399" priority="5075" stopIfTrue="1" operator="notEqual">
      <formula>0</formula>
    </cfRule>
  </conditionalFormatting>
  <conditionalFormatting sqref="BH9">
    <cfRule type="cellIs" dxfId="16398" priority="5073" stopIfTrue="1" operator="notEqual">
      <formula>0</formula>
    </cfRule>
  </conditionalFormatting>
  <conditionalFormatting sqref="BJ20:BJ21">
    <cfRule type="containsBlanks" priority="5070" stopIfTrue="1">
      <formula>LEN(TRIM(BJ20))=0</formula>
    </cfRule>
    <cfRule type="cellIs" dxfId="16397" priority="5071" operator="greaterThanOrEqual">
      <formula>BI20</formula>
    </cfRule>
    <cfRule type="cellIs" dxfId="16396" priority="5072" operator="lessThan">
      <formula>BI20</formula>
    </cfRule>
  </conditionalFormatting>
  <conditionalFormatting sqref="BJ19">
    <cfRule type="containsBlanks" priority="5067" stopIfTrue="1">
      <formula>LEN(TRIM(BJ19))=0</formula>
    </cfRule>
    <cfRule type="cellIs" dxfId="16395" priority="5068" operator="greaterThanOrEqual">
      <formula>BI19</formula>
    </cfRule>
    <cfRule type="cellIs" dxfId="16394" priority="5069" operator="lessThan">
      <formula>BI19</formula>
    </cfRule>
  </conditionalFormatting>
  <conditionalFormatting sqref="BG19:BG21">
    <cfRule type="cellIs" dxfId="16393" priority="5065" stopIfTrue="1" operator="notEqual">
      <formula>0</formula>
    </cfRule>
  </conditionalFormatting>
  <conditionalFormatting sqref="BH19:BH21">
    <cfRule type="cellIs" dxfId="16392" priority="5066" stopIfTrue="1" operator="notEqual">
      <formula>0</formula>
    </cfRule>
  </conditionalFormatting>
  <conditionalFormatting sqref="BK19:BK21">
    <cfRule type="containsBlanks" priority="5062" stopIfTrue="1">
      <formula>LEN(TRIM(BK19))=0</formula>
    </cfRule>
    <cfRule type="cellIs" dxfId="16391" priority="5063" operator="greaterThanOrEqual">
      <formula>BJ19</formula>
    </cfRule>
    <cfRule type="cellIs" dxfId="16390" priority="5064" operator="lessThan">
      <formula>BJ19</formula>
    </cfRule>
  </conditionalFormatting>
  <conditionalFormatting sqref="BK19:BK21">
    <cfRule type="containsBlanks" priority="5059" stopIfTrue="1">
      <formula>LEN(TRIM(BK19))=0</formula>
    </cfRule>
    <cfRule type="cellIs" dxfId="16389" priority="5060" operator="greaterThanOrEqual">
      <formula>BJ19</formula>
    </cfRule>
    <cfRule type="cellIs" dxfId="16388" priority="5061" operator="lessThan">
      <formula>BJ19</formula>
    </cfRule>
  </conditionalFormatting>
  <conditionalFormatting sqref="BL19:BL21">
    <cfRule type="containsBlanks" priority="5056" stopIfTrue="1">
      <formula>LEN(TRIM(BL19))=0</formula>
    </cfRule>
    <cfRule type="cellIs" dxfId="16387" priority="5057" operator="greaterThanOrEqual">
      <formula>BK19</formula>
    </cfRule>
    <cfRule type="cellIs" dxfId="16386" priority="5058" operator="lessThan">
      <formula>BK19</formula>
    </cfRule>
  </conditionalFormatting>
  <conditionalFormatting sqref="BL19:BL21">
    <cfRule type="containsBlanks" priority="5053" stopIfTrue="1">
      <formula>LEN(TRIM(BL19))=0</formula>
    </cfRule>
    <cfRule type="cellIs" dxfId="16385" priority="5054" operator="greaterThanOrEqual">
      <formula>BK19</formula>
    </cfRule>
    <cfRule type="cellIs" dxfId="16384" priority="5055" operator="lessThan">
      <formula>BK19</formula>
    </cfRule>
  </conditionalFormatting>
  <conditionalFormatting sqref="BJ23:BJ24">
    <cfRule type="containsBlanks" priority="5050" stopIfTrue="1">
      <formula>LEN(TRIM(BJ23))=0</formula>
    </cfRule>
    <cfRule type="cellIs" dxfId="16383" priority="5051" operator="greaterThanOrEqual">
      <formula>BI23</formula>
    </cfRule>
    <cfRule type="cellIs" dxfId="16382" priority="5052" operator="lessThan">
      <formula>BI23</formula>
    </cfRule>
  </conditionalFormatting>
  <conditionalFormatting sqref="BJ22">
    <cfRule type="containsBlanks" priority="5047" stopIfTrue="1">
      <formula>LEN(TRIM(BJ22))=0</formula>
    </cfRule>
    <cfRule type="cellIs" dxfId="16381" priority="5048" operator="greaterThanOrEqual">
      <formula>BI22</formula>
    </cfRule>
    <cfRule type="cellIs" dxfId="16380" priority="5049" operator="lessThan">
      <formula>BI22</formula>
    </cfRule>
  </conditionalFormatting>
  <conditionalFormatting sqref="BG22:BG24">
    <cfRule type="cellIs" dxfId="16379" priority="5045" stopIfTrue="1" operator="notEqual">
      <formula>0</formula>
    </cfRule>
  </conditionalFormatting>
  <conditionalFormatting sqref="BH22 BH24">
    <cfRule type="cellIs" dxfId="16378" priority="5046" stopIfTrue="1" operator="notEqual">
      <formula>0</formula>
    </cfRule>
  </conditionalFormatting>
  <conditionalFormatting sqref="BK22:BK24">
    <cfRule type="containsBlanks" priority="5042" stopIfTrue="1">
      <formula>LEN(TRIM(BK22))=0</formula>
    </cfRule>
    <cfRule type="cellIs" dxfId="16377" priority="5043" operator="greaterThanOrEqual">
      <formula>BJ22</formula>
    </cfRule>
    <cfRule type="cellIs" dxfId="16376" priority="5044" operator="lessThan">
      <formula>BJ22</formula>
    </cfRule>
  </conditionalFormatting>
  <conditionalFormatting sqref="BK22:BK24">
    <cfRule type="containsBlanks" priority="5039" stopIfTrue="1">
      <formula>LEN(TRIM(BK22))=0</formula>
    </cfRule>
    <cfRule type="cellIs" dxfId="16375" priority="5040" operator="greaterThanOrEqual">
      <formula>BJ22</formula>
    </cfRule>
    <cfRule type="cellIs" dxfId="16374" priority="5041" operator="lessThan">
      <formula>BJ22</formula>
    </cfRule>
  </conditionalFormatting>
  <conditionalFormatting sqref="BL22:BL24">
    <cfRule type="containsBlanks" priority="5036" stopIfTrue="1">
      <formula>LEN(TRIM(BL22))=0</formula>
    </cfRule>
    <cfRule type="cellIs" dxfId="16373" priority="5037" operator="greaterThanOrEqual">
      <formula>BK22</formula>
    </cfRule>
    <cfRule type="cellIs" dxfId="16372" priority="5038" operator="lessThan">
      <formula>BK22</formula>
    </cfRule>
  </conditionalFormatting>
  <conditionalFormatting sqref="BL22:BL24">
    <cfRule type="containsBlanks" priority="5033" stopIfTrue="1">
      <formula>LEN(TRIM(BL22))=0</formula>
    </cfRule>
    <cfRule type="cellIs" dxfId="16371" priority="5034" operator="greaterThanOrEqual">
      <formula>BK22</formula>
    </cfRule>
    <cfRule type="cellIs" dxfId="16370" priority="5035" operator="lessThan">
      <formula>BK22</formula>
    </cfRule>
  </conditionalFormatting>
  <conditionalFormatting sqref="BG38 BG40">
    <cfRule type="cellIs" dxfId="16369" priority="5032" stopIfTrue="1" operator="notEqual">
      <formula>0</formula>
    </cfRule>
  </conditionalFormatting>
  <conditionalFormatting sqref="BG39">
    <cfRule type="cellIs" dxfId="16368" priority="5031" stopIfTrue="1" operator="notEqual">
      <formula>0</formula>
    </cfRule>
  </conditionalFormatting>
  <conditionalFormatting sqref="BJ38 BJ40">
    <cfRule type="containsBlanks" priority="5028" stopIfTrue="1">
      <formula>LEN(TRIM(BJ38))=0</formula>
    </cfRule>
    <cfRule type="cellIs" dxfId="16367" priority="5029" operator="greaterThanOrEqual">
      <formula>BI38</formula>
    </cfRule>
    <cfRule type="cellIs" dxfId="16366" priority="5030" operator="lessThan">
      <formula>BI38</formula>
    </cfRule>
  </conditionalFormatting>
  <conditionalFormatting sqref="BJ39">
    <cfRule type="containsBlanks" priority="5025" stopIfTrue="1">
      <formula>LEN(TRIM(BJ39))=0</formula>
    </cfRule>
    <cfRule type="cellIs" dxfId="16365" priority="5026" operator="greaterThanOrEqual">
      <formula>BI39</formula>
    </cfRule>
    <cfRule type="cellIs" dxfId="16364" priority="5027" operator="lessThan">
      <formula>BI39</formula>
    </cfRule>
  </conditionalFormatting>
  <conditionalFormatting sqref="BH38 BH40">
    <cfRule type="cellIs" dxfId="16363" priority="5024" stopIfTrue="1" operator="notEqual">
      <formula>0</formula>
    </cfRule>
  </conditionalFormatting>
  <conditionalFormatting sqref="BK38:BK40">
    <cfRule type="containsBlanks" priority="5021" stopIfTrue="1">
      <formula>LEN(TRIM(BK38))=0</formula>
    </cfRule>
    <cfRule type="cellIs" dxfId="16362" priority="5022" operator="greaterThanOrEqual">
      <formula>BJ38</formula>
    </cfRule>
    <cfRule type="cellIs" dxfId="16361" priority="5023" operator="lessThan">
      <formula>BJ38</formula>
    </cfRule>
  </conditionalFormatting>
  <conditionalFormatting sqref="BK38:BK40">
    <cfRule type="containsBlanks" priority="5018" stopIfTrue="1">
      <formula>LEN(TRIM(BK38))=0</formula>
    </cfRule>
    <cfRule type="cellIs" dxfId="16360" priority="5019" operator="greaterThanOrEqual">
      <formula>BJ38</formula>
    </cfRule>
    <cfRule type="cellIs" dxfId="16359" priority="5020" operator="lessThan">
      <formula>BJ38</formula>
    </cfRule>
  </conditionalFormatting>
  <conditionalFormatting sqref="BL38:BL40">
    <cfRule type="containsBlanks" priority="5015" stopIfTrue="1">
      <formula>LEN(TRIM(BL38))=0</formula>
    </cfRule>
    <cfRule type="cellIs" dxfId="16358" priority="5016" operator="greaterThanOrEqual">
      <formula>BK38</formula>
    </cfRule>
    <cfRule type="cellIs" dxfId="16357" priority="5017" operator="lessThan">
      <formula>BK38</formula>
    </cfRule>
  </conditionalFormatting>
  <conditionalFormatting sqref="BL38:BL40">
    <cfRule type="containsBlanks" priority="5012" stopIfTrue="1">
      <formula>LEN(TRIM(BL38))=0</formula>
    </cfRule>
    <cfRule type="cellIs" dxfId="16356" priority="5013" operator="greaterThanOrEqual">
      <formula>BK38</formula>
    </cfRule>
    <cfRule type="cellIs" dxfId="16355" priority="5014" operator="lessThan">
      <formula>BK38</formula>
    </cfRule>
  </conditionalFormatting>
  <conditionalFormatting sqref="BG42">
    <cfRule type="cellIs" dxfId="16354" priority="5010" stopIfTrue="1" operator="notEqual">
      <formula>0</formula>
    </cfRule>
  </conditionalFormatting>
  <conditionalFormatting sqref="BH43">
    <cfRule type="cellIs" dxfId="16353" priority="5011" stopIfTrue="1" operator="notEqual">
      <formula>0</formula>
    </cfRule>
  </conditionalFormatting>
  <conditionalFormatting sqref="BG41 BG43">
    <cfRule type="cellIs" dxfId="16352" priority="5009" stopIfTrue="1" operator="notEqual">
      <formula>0</formula>
    </cfRule>
  </conditionalFormatting>
  <conditionalFormatting sqref="BH42">
    <cfRule type="cellIs" dxfId="16351" priority="5008" stopIfTrue="1" operator="notEqual">
      <formula>0</formula>
    </cfRule>
  </conditionalFormatting>
  <conditionalFormatting sqref="BJ41:BJ43">
    <cfRule type="containsBlanks" priority="5005" stopIfTrue="1">
      <formula>LEN(TRIM(BJ41))=0</formula>
    </cfRule>
    <cfRule type="cellIs" dxfId="16350" priority="5006" operator="greaterThanOrEqual">
      <formula>BI41</formula>
    </cfRule>
    <cfRule type="cellIs" dxfId="16349" priority="5007" operator="lessThan">
      <formula>BI41</formula>
    </cfRule>
  </conditionalFormatting>
  <conditionalFormatting sqref="BH41">
    <cfRule type="cellIs" dxfId="16348" priority="5004" stopIfTrue="1" operator="notEqual">
      <formula>0</formula>
    </cfRule>
  </conditionalFormatting>
  <conditionalFormatting sqref="BK41:BK43">
    <cfRule type="containsBlanks" priority="5001" stopIfTrue="1">
      <formula>LEN(TRIM(BK41))=0</formula>
    </cfRule>
    <cfRule type="cellIs" dxfId="16347" priority="5002" operator="greaterThanOrEqual">
      <formula>BJ41</formula>
    </cfRule>
    <cfRule type="cellIs" dxfId="16346" priority="5003" operator="lessThan">
      <formula>BJ41</formula>
    </cfRule>
  </conditionalFormatting>
  <conditionalFormatting sqref="BK41:BK43">
    <cfRule type="containsBlanks" priority="4998" stopIfTrue="1">
      <formula>LEN(TRIM(BK41))=0</formula>
    </cfRule>
    <cfRule type="cellIs" dxfId="16345" priority="4999" operator="greaterThanOrEqual">
      <formula>BJ41</formula>
    </cfRule>
    <cfRule type="cellIs" dxfId="16344" priority="5000" operator="lessThan">
      <formula>BJ41</formula>
    </cfRule>
  </conditionalFormatting>
  <conditionalFormatting sqref="BL41:BL43">
    <cfRule type="containsBlanks" priority="4995" stopIfTrue="1">
      <formula>LEN(TRIM(BL41))=0</formula>
    </cfRule>
    <cfRule type="cellIs" dxfId="16343" priority="4996" operator="greaterThanOrEqual">
      <formula>BK41</formula>
    </cfRule>
    <cfRule type="cellIs" dxfId="16342" priority="4997" operator="lessThan">
      <formula>BK41</formula>
    </cfRule>
  </conditionalFormatting>
  <conditionalFormatting sqref="BL41:BL43">
    <cfRule type="containsBlanks" priority="4992" stopIfTrue="1">
      <formula>LEN(TRIM(BL41))=0</formula>
    </cfRule>
    <cfRule type="cellIs" dxfId="16341" priority="4993" operator="greaterThanOrEqual">
      <formula>BK41</formula>
    </cfRule>
    <cfRule type="cellIs" dxfId="16340" priority="4994" operator="lessThan">
      <formula>BK41</formula>
    </cfRule>
  </conditionalFormatting>
  <conditionalFormatting sqref="BG36:BG37">
    <cfRule type="cellIs" dxfId="16339" priority="4991" stopIfTrue="1" operator="notEqual">
      <formula>0</formula>
    </cfRule>
  </conditionalFormatting>
  <conditionalFormatting sqref="BJ36:BJ37">
    <cfRule type="containsBlanks" priority="4988" stopIfTrue="1">
      <formula>LEN(TRIM(BJ36))=0</formula>
    </cfRule>
    <cfRule type="cellIs" dxfId="16338" priority="4989" operator="greaterThanOrEqual">
      <formula>BI36</formula>
    </cfRule>
    <cfRule type="cellIs" dxfId="16337" priority="4990" operator="lessThan">
      <formula>BI36</formula>
    </cfRule>
  </conditionalFormatting>
  <conditionalFormatting sqref="BG34:BG35">
    <cfRule type="cellIs" dxfId="16336" priority="4986" stopIfTrue="1" operator="notEqual">
      <formula>0</formula>
    </cfRule>
  </conditionalFormatting>
  <conditionalFormatting sqref="BH34">
    <cfRule type="cellIs" dxfId="16335" priority="4987" stopIfTrue="1" operator="notEqual">
      <formula>0</formula>
    </cfRule>
  </conditionalFormatting>
  <conditionalFormatting sqref="BJ34:BJ35">
    <cfRule type="containsBlanks" priority="4983" stopIfTrue="1">
      <formula>LEN(TRIM(BJ34))=0</formula>
    </cfRule>
    <cfRule type="cellIs" dxfId="16334" priority="4984" operator="greaterThanOrEqual">
      <formula>BI34</formula>
    </cfRule>
    <cfRule type="cellIs" dxfId="16333" priority="4985" operator="lessThan">
      <formula>BI34</formula>
    </cfRule>
  </conditionalFormatting>
  <conditionalFormatting sqref="BH36:BH37">
    <cfRule type="cellIs" dxfId="16332" priority="4982" stopIfTrue="1" operator="notEqual">
      <formula>0</formula>
    </cfRule>
  </conditionalFormatting>
  <conditionalFormatting sqref="BH35">
    <cfRule type="cellIs" dxfId="16331" priority="4981" stopIfTrue="1" operator="notEqual">
      <formula>0</formula>
    </cfRule>
  </conditionalFormatting>
  <conditionalFormatting sqref="BK34:BK37">
    <cfRule type="containsBlanks" priority="4978" stopIfTrue="1">
      <formula>LEN(TRIM(BK34))=0</formula>
    </cfRule>
    <cfRule type="cellIs" dxfId="16330" priority="4979" operator="greaterThanOrEqual">
      <formula>BJ34</formula>
    </cfRule>
    <cfRule type="cellIs" dxfId="16329" priority="4980" operator="lessThan">
      <formula>BJ34</formula>
    </cfRule>
  </conditionalFormatting>
  <conditionalFormatting sqref="BK34:BK37">
    <cfRule type="containsBlanks" priority="4975" stopIfTrue="1">
      <formula>LEN(TRIM(BK34))=0</formula>
    </cfRule>
    <cfRule type="cellIs" dxfId="16328" priority="4976" operator="greaterThanOrEqual">
      <formula>BJ34</formula>
    </cfRule>
    <cfRule type="cellIs" dxfId="16327" priority="4977" operator="lessThan">
      <formula>BJ34</formula>
    </cfRule>
  </conditionalFormatting>
  <conditionalFormatting sqref="BL34:BL37">
    <cfRule type="containsBlanks" priority="4972" stopIfTrue="1">
      <formula>LEN(TRIM(BL34))=0</formula>
    </cfRule>
    <cfRule type="cellIs" dxfId="16326" priority="4973" operator="greaterThanOrEqual">
      <formula>BK34</formula>
    </cfRule>
    <cfRule type="cellIs" dxfId="16325" priority="4974" operator="lessThan">
      <formula>BK34</formula>
    </cfRule>
  </conditionalFormatting>
  <conditionalFormatting sqref="BL34:BL37">
    <cfRule type="containsBlanks" priority="4969" stopIfTrue="1">
      <formula>LEN(TRIM(BL34))=0</formula>
    </cfRule>
    <cfRule type="cellIs" dxfId="16324" priority="4970" operator="greaterThanOrEqual">
      <formula>BK34</formula>
    </cfRule>
    <cfRule type="cellIs" dxfId="16323" priority="4971" operator="lessThan">
      <formula>BK34</formula>
    </cfRule>
  </conditionalFormatting>
  <conditionalFormatting sqref="BH39">
    <cfRule type="cellIs" dxfId="16322" priority="4968" stopIfTrue="1" operator="notEqual">
      <formula>0</formula>
    </cfRule>
  </conditionalFormatting>
  <conditionalFormatting sqref="BJ15:BJ16">
    <cfRule type="containsBlanks" priority="4965" stopIfTrue="1">
      <formula>LEN(TRIM(BJ15))=0</formula>
    </cfRule>
    <cfRule type="cellIs" dxfId="16321" priority="4966" operator="greaterThanOrEqual">
      <formula>BI15</formula>
    </cfRule>
    <cfRule type="cellIs" dxfId="16320" priority="4967" operator="lessThan">
      <formula>BI15</formula>
    </cfRule>
  </conditionalFormatting>
  <conditionalFormatting sqref="BJ14:BJ18">
    <cfRule type="containsBlanks" priority="4962" stopIfTrue="1">
      <formula>LEN(TRIM(BJ14))=0</formula>
    </cfRule>
    <cfRule type="cellIs" dxfId="16319" priority="4963" operator="greaterThanOrEqual">
      <formula>BI14</formula>
    </cfRule>
    <cfRule type="cellIs" dxfId="16318" priority="4964" operator="lessThan">
      <formula>BI14</formula>
    </cfRule>
  </conditionalFormatting>
  <conditionalFormatting sqref="BJ15:BJ16">
    <cfRule type="containsBlanks" priority="4959" stopIfTrue="1">
      <formula>LEN(TRIM(BJ15))=0</formula>
    </cfRule>
    <cfRule type="cellIs" dxfId="16317" priority="4960" operator="greaterThanOrEqual">
      <formula>BI15</formula>
    </cfRule>
    <cfRule type="cellIs" dxfId="16316" priority="4961" operator="lessThan">
      <formula>BI15</formula>
    </cfRule>
  </conditionalFormatting>
  <conditionalFormatting sqref="BG14">
    <cfRule type="cellIs" dxfId="16315" priority="4957" stopIfTrue="1" operator="notEqual">
      <formula>0</formula>
    </cfRule>
  </conditionalFormatting>
  <conditionalFormatting sqref="BH14:BH15 BH17:BH18">
    <cfRule type="cellIs" dxfId="16314" priority="4958" stopIfTrue="1" operator="notEqual">
      <formula>0</formula>
    </cfRule>
  </conditionalFormatting>
  <conditionalFormatting sqref="BG17:BG18">
    <cfRule type="cellIs" dxfId="16313" priority="4956" stopIfTrue="1" operator="notEqual">
      <formula>0</formula>
    </cfRule>
  </conditionalFormatting>
  <conditionalFormatting sqref="BG15">
    <cfRule type="cellIs" dxfId="16312" priority="4954" stopIfTrue="1" operator="notEqual">
      <formula>0</formula>
    </cfRule>
  </conditionalFormatting>
  <conditionalFormatting sqref="BH15">
    <cfRule type="cellIs" dxfId="16311" priority="4955" stopIfTrue="1" operator="notEqual">
      <formula>0</formula>
    </cfRule>
  </conditionalFormatting>
  <conditionalFormatting sqref="BG15">
    <cfRule type="cellIs" dxfId="16310" priority="4953" stopIfTrue="1" operator="notEqual">
      <formula>0</formula>
    </cfRule>
  </conditionalFormatting>
  <conditionalFormatting sqref="BG15">
    <cfRule type="cellIs" dxfId="16309" priority="4951" stopIfTrue="1" operator="notEqual">
      <formula>0</formula>
    </cfRule>
  </conditionalFormatting>
  <conditionalFormatting sqref="BH15">
    <cfRule type="cellIs" dxfId="16308" priority="4952" stopIfTrue="1" operator="notEqual">
      <formula>0</formula>
    </cfRule>
  </conditionalFormatting>
  <conditionalFormatting sqref="BH16">
    <cfRule type="cellIs" dxfId="16307" priority="4950" stopIfTrue="1" operator="notEqual">
      <formula>0</formula>
    </cfRule>
  </conditionalFormatting>
  <conditionalFormatting sqref="BG16">
    <cfRule type="cellIs" dxfId="16306" priority="4949" stopIfTrue="1" operator="notEqual">
      <formula>0</formula>
    </cfRule>
  </conditionalFormatting>
  <conditionalFormatting sqref="BG16">
    <cfRule type="cellIs" dxfId="16305" priority="4948" stopIfTrue="1" operator="notEqual">
      <formula>0</formula>
    </cfRule>
  </conditionalFormatting>
  <conditionalFormatting sqref="BG16">
    <cfRule type="cellIs" dxfId="16304" priority="4947" stopIfTrue="1" operator="notEqual">
      <formula>0</formula>
    </cfRule>
  </conditionalFormatting>
  <conditionalFormatting sqref="BG16">
    <cfRule type="cellIs" dxfId="16303" priority="4946" stopIfTrue="1" operator="notEqual">
      <formula>0</formula>
    </cfRule>
  </conditionalFormatting>
  <conditionalFormatting sqref="BK14:BK18">
    <cfRule type="containsBlanks" priority="4943" stopIfTrue="1">
      <formula>LEN(TRIM(BK14))=0</formula>
    </cfRule>
    <cfRule type="cellIs" dxfId="16302" priority="4944" operator="greaterThanOrEqual">
      <formula>BJ14</formula>
    </cfRule>
    <cfRule type="cellIs" dxfId="16301" priority="4945" operator="lessThan">
      <formula>BJ14</formula>
    </cfRule>
  </conditionalFormatting>
  <conditionalFormatting sqref="BK14:BK18">
    <cfRule type="containsBlanks" priority="4940" stopIfTrue="1">
      <formula>LEN(TRIM(BK14))=0</formula>
    </cfRule>
    <cfRule type="cellIs" dxfId="16300" priority="4941" operator="greaterThanOrEqual">
      <formula>BJ14</formula>
    </cfRule>
    <cfRule type="cellIs" dxfId="16299" priority="4942" operator="lessThan">
      <formula>BJ14</formula>
    </cfRule>
  </conditionalFormatting>
  <conditionalFormatting sqref="BL14:BL18">
    <cfRule type="containsBlanks" priority="4937" stopIfTrue="1">
      <formula>LEN(TRIM(BL14))=0</formula>
    </cfRule>
    <cfRule type="cellIs" dxfId="16298" priority="4938" operator="greaterThanOrEqual">
      <formula>BK14</formula>
    </cfRule>
    <cfRule type="cellIs" dxfId="16297" priority="4939" operator="lessThan">
      <formula>BK14</formula>
    </cfRule>
  </conditionalFormatting>
  <conditionalFormatting sqref="BL14:BL18">
    <cfRule type="containsBlanks" priority="4934" stopIfTrue="1">
      <formula>LEN(TRIM(BL14))=0</formula>
    </cfRule>
    <cfRule type="cellIs" dxfId="16296" priority="4935" operator="greaterThanOrEqual">
      <formula>BK14</formula>
    </cfRule>
    <cfRule type="cellIs" dxfId="16295" priority="4936" operator="lessThan">
      <formula>BK14</formula>
    </cfRule>
  </conditionalFormatting>
  <conditionalFormatting sqref="BJ54:BJ57">
    <cfRule type="containsBlanks" priority="4931" stopIfTrue="1">
      <formula>LEN(TRIM(BJ54))=0</formula>
    </cfRule>
    <cfRule type="cellIs" dxfId="16294" priority="4932" operator="greaterThanOrEqual">
      <formula>BI54</formula>
    </cfRule>
    <cfRule type="cellIs" dxfId="16293" priority="4933" operator="lessThan">
      <formula>BI54</formula>
    </cfRule>
  </conditionalFormatting>
  <conditionalFormatting sqref="BG54">
    <cfRule type="cellIs" dxfId="16292" priority="4928" stopIfTrue="1" operator="notEqual">
      <formula>0</formula>
    </cfRule>
  </conditionalFormatting>
  <conditionalFormatting sqref="BG55 BG57">
    <cfRule type="cellIs" dxfId="16291" priority="4929" stopIfTrue="1" operator="notEqual">
      <formula>0</formula>
    </cfRule>
  </conditionalFormatting>
  <conditionalFormatting sqref="BH57 BH54:BH55">
    <cfRule type="cellIs" dxfId="16290" priority="4930" stopIfTrue="1" operator="notEqual">
      <formula>0</formula>
    </cfRule>
  </conditionalFormatting>
  <conditionalFormatting sqref="BH56">
    <cfRule type="cellIs" dxfId="16289" priority="4927" stopIfTrue="1" operator="notEqual">
      <formula>0</formula>
    </cfRule>
  </conditionalFormatting>
  <conditionalFormatting sqref="BG56">
    <cfRule type="cellIs" dxfId="16288" priority="4926" stopIfTrue="1" operator="notEqual">
      <formula>0</formula>
    </cfRule>
  </conditionalFormatting>
  <conditionalFormatting sqref="BL54:BL57">
    <cfRule type="containsBlanks" priority="4923" stopIfTrue="1">
      <formula>LEN(TRIM(BL54))=0</formula>
    </cfRule>
    <cfRule type="cellIs" dxfId="16287" priority="4924" operator="greaterThanOrEqual">
      <formula>BK54</formula>
    </cfRule>
    <cfRule type="cellIs" dxfId="16286" priority="4925" operator="lessThan">
      <formula>BK54</formula>
    </cfRule>
  </conditionalFormatting>
  <conditionalFormatting sqref="BL54:BL57">
    <cfRule type="containsBlanks" priority="4920" stopIfTrue="1">
      <formula>LEN(TRIM(BL54))=0</formula>
    </cfRule>
    <cfRule type="cellIs" dxfId="16285" priority="4921" operator="greaterThanOrEqual">
      <formula>BK54</formula>
    </cfRule>
    <cfRule type="cellIs" dxfId="16284" priority="4922" operator="lessThan">
      <formula>BK54</formula>
    </cfRule>
  </conditionalFormatting>
  <conditionalFormatting sqref="BJ58:BJ60">
    <cfRule type="containsBlanks" priority="4917" stopIfTrue="1">
      <formula>LEN(TRIM(BJ58))=0</formula>
    </cfRule>
    <cfRule type="cellIs" dxfId="16283" priority="4918" operator="greaterThanOrEqual">
      <formula>BI58</formula>
    </cfRule>
    <cfRule type="cellIs" dxfId="16282" priority="4919" operator="lessThan">
      <formula>BI58</formula>
    </cfRule>
  </conditionalFormatting>
  <conditionalFormatting sqref="BG58:BG60">
    <cfRule type="cellIs" dxfId="16281" priority="4915" stopIfTrue="1" operator="notEqual">
      <formula>0</formula>
    </cfRule>
  </conditionalFormatting>
  <conditionalFormatting sqref="BH58:BH60">
    <cfRule type="cellIs" dxfId="16280" priority="4916" stopIfTrue="1" operator="notEqual">
      <formula>0</formula>
    </cfRule>
  </conditionalFormatting>
  <conditionalFormatting sqref="BL58:BL60">
    <cfRule type="containsBlanks" priority="4912" stopIfTrue="1">
      <formula>LEN(TRIM(BL58))=0</formula>
    </cfRule>
    <cfRule type="cellIs" dxfId="16279" priority="4913" operator="greaterThanOrEqual">
      <formula>BK58</formula>
    </cfRule>
    <cfRule type="cellIs" dxfId="16278" priority="4914" operator="lessThan">
      <formula>BK58</formula>
    </cfRule>
  </conditionalFormatting>
  <conditionalFormatting sqref="BL58:BL60">
    <cfRule type="containsBlanks" priority="4909" stopIfTrue="1">
      <formula>LEN(TRIM(BL58))=0</formula>
    </cfRule>
    <cfRule type="cellIs" dxfId="16277" priority="4910" operator="greaterThanOrEqual">
      <formula>BK58</formula>
    </cfRule>
    <cfRule type="cellIs" dxfId="16276" priority="4911" operator="lessThan">
      <formula>BK58</formula>
    </cfRule>
  </conditionalFormatting>
  <conditionalFormatting sqref="BG72:BG73">
    <cfRule type="cellIs" dxfId="16275" priority="4907" stopIfTrue="1" operator="notEqual">
      <formula>0</formula>
    </cfRule>
  </conditionalFormatting>
  <conditionalFormatting sqref="BH72:BH73">
    <cfRule type="cellIs" dxfId="16274" priority="4908" stopIfTrue="1" operator="notEqual">
      <formula>0</formula>
    </cfRule>
  </conditionalFormatting>
  <conditionalFormatting sqref="BJ69:BJ73">
    <cfRule type="containsBlanks" priority="4904" stopIfTrue="1">
      <formula>LEN(TRIM(BJ69))=0</formula>
    </cfRule>
    <cfRule type="cellIs" dxfId="16273" priority="4905" operator="greaterThanOrEqual">
      <formula>BI69</formula>
    </cfRule>
    <cfRule type="cellIs" dxfId="16272" priority="4906" operator="lessThan">
      <formula>BI69</formula>
    </cfRule>
  </conditionalFormatting>
  <conditionalFormatting sqref="BG69:BG71">
    <cfRule type="cellIs" dxfId="16271" priority="4902" stopIfTrue="1" operator="notEqual">
      <formula>0</formula>
    </cfRule>
  </conditionalFormatting>
  <conditionalFormatting sqref="BH69:BH71">
    <cfRule type="cellIs" dxfId="16270" priority="4903" stopIfTrue="1" operator="notEqual">
      <formula>0</formula>
    </cfRule>
  </conditionalFormatting>
  <conditionalFormatting sqref="BL69:BL71">
    <cfRule type="containsBlanks" priority="4899" stopIfTrue="1">
      <formula>LEN(TRIM(BL69))=0</formula>
    </cfRule>
    <cfRule type="cellIs" dxfId="16269" priority="4900" operator="greaterThanOrEqual">
      <formula>BK69</formula>
    </cfRule>
    <cfRule type="cellIs" dxfId="16268" priority="4901" operator="lessThan">
      <formula>BK69</formula>
    </cfRule>
  </conditionalFormatting>
  <conditionalFormatting sqref="BL69:BL71">
    <cfRule type="containsBlanks" priority="4896" stopIfTrue="1">
      <formula>LEN(TRIM(BL69))=0</formula>
    </cfRule>
    <cfRule type="cellIs" dxfId="16267" priority="4897" operator="greaterThanOrEqual">
      <formula>BK69</formula>
    </cfRule>
    <cfRule type="cellIs" dxfId="16266" priority="4898" operator="lessThan">
      <formula>BK69</formula>
    </cfRule>
  </conditionalFormatting>
  <conditionalFormatting sqref="BL73">
    <cfRule type="containsBlanks" priority="4893" stopIfTrue="1">
      <formula>LEN(TRIM(BL73))=0</formula>
    </cfRule>
    <cfRule type="cellIs" dxfId="16265" priority="4894" operator="greaterThanOrEqual">
      <formula>BK73</formula>
    </cfRule>
    <cfRule type="cellIs" dxfId="16264" priority="4895" operator="lessThan">
      <formula>BK73</formula>
    </cfRule>
  </conditionalFormatting>
  <conditionalFormatting sqref="BL73">
    <cfRule type="containsBlanks" priority="4890" stopIfTrue="1">
      <formula>LEN(TRIM(BL73))=0</formula>
    </cfRule>
    <cfRule type="cellIs" dxfId="16263" priority="4891" operator="greaterThanOrEqual">
      <formula>BK73</formula>
    </cfRule>
    <cfRule type="cellIs" dxfId="16262" priority="4892" operator="lessThan">
      <formula>BK73</formula>
    </cfRule>
  </conditionalFormatting>
  <conditionalFormatting sqref="BL72">
    <cfRule type="containsBlanks" priority="4887" stopIfTrue="1">
      <formula>LEN(TRIM(BL72))=0</formula>
    </cfRule>
    <cfRule type="cellIs" dxfId="16261" priority="4888" operator="greaterThanOrEqual">
      <formula>BK72</formula>
    </cfRule>
    <cfRule type="cellIs" dxfId="16260" priority="4889" operator="lessThan">
      <formula>BK72</formula>
    </cfRule>
  </conditionalFormatting>
  <conditionalFormatting sqref="BL72">
    <cfRule type="containsBlanks" priority="4884" stopIfTrue="1">
      <formula>LEN(TRIM(BL72))=0</formula>
    </cfRule>
    <cfRule type="cellIs" dxfId="16259" priority="4885" operator="greaterThanOrEqual">
      <formula>BK72</formula>
    </cfRule>
    <cfRule type="cellIs" dxfId="16258" priority="4886" operator="lessThan">
      <formula>BK72</formula>
    </cfRule>
  </conditionalFormatting>
  <conditionalFormatting sqref="BJ66:BJ68">
    <cfRule type="containsBlanks" priority="4881" stopIfTrue="1">
      <formula>LEN(TRIM(BJ66))=0</formula>
    </cfRule>
    <cfRule type="cellIs" dxfId="16257" priority="4882" operator="greaterThanOrEqual">
      <formula>BI66</formula>
    </cfRule>
    <cfRule type="cellIs" dxfId="16256" priority="4883" operator="lessThan">
      <formula>BI66</formula>
    </cfRule>
  </conditionalFormatting>
  <conditionalFormatting sqref="BH67">
    <cfRule type="cellIs" dxfId="16255" priority="4880" stopIfTrue="1" operator="notEqual">
      <formula>0</formula>
    </cfRule>
  </conditionalFormatting>
  <conditionalFormatting sqref="BG68">
    <cfRule type="cellIs" dxfId="16254" priority="4878" stopIfTrue="1" operator="notEqual">
      <formula>0</formula>
    </cfRule>
  </conditionalFormatting>
  <conditionalFormatting sqref="BH68">
    <cfRule type="cellIs" dxfId="16253" priority="4879" stopIfTrue="1" operator="notEqual">
      <formula>0</formula>
    </cfRule>
  </conditionalFormatting>
  <conditionalFormatting sqref="BG67">
    <cfRule type="cellIs" dxfId="16252" priority="4877" stopIfTrue="1" operator="notEqual">
      <formula>0</formula>
    </cfRule>
  </conditionalFormatting>
  <conditionalFormatting sqref="BG66">
    <cfRule type="cellIs" dxfId="16251" priority="4876" stopIfTrue="1" operator="notEqual">
      <formula>0</formula>
    </cfRule>
  </conditionalFormatting>
  <conditionalFormatting sqref="BH66">
    <cfRule type="cellIs" dxfId="16250" priority="4875" stopIfTrue="1" operator="notEqual">
      <formula>0</formula>
    </cfRule>
  </conditionalFormatting>
  <conditionalFormatting sqref="BL66:BL68">
    <cfRule type="containsBlanks" priority="4872" stopIfTrue="1">
      <formula>LEN(TRIM(BL66))=0</formula>
    </cfRule>
    <cfRule type="cellIs" dxfId="16249" priority="4873" operator="greaterThanOrEqual">
      <formula>BK66</formula>
    </cfRule>
    <cfRule type="cellIs" dxfId="16248" priority="4874" operator="lessThan">
      <formula>BK66</formula>
    </cfRule>
  </conditionalFormatting>
  <conditionalFormatting sqref="BL66:BL68">
    <cfRule type="containsBlanks" priority="4869" stopIfTrue="1">
      <formula>LEN(TRIM(BL66))=0</formula>
    </cfRule>
    <cfRule type="cellIs" dxfId="16247" priority="4870" operator="greaterThanOrEqual">
      <formula>BK66</formula>
    </cfRule>
    <cfRule type="cellIs" dxfId="16246" priority="4871" operator="lessThan">
      <formula>BK66</formula>
    </cfRule>
  </conditionalFormatting>
  <conditionalFormatting sqref="BJ61:BJ65">
    <cfRule type="containsBlanks" priority="4866" stopIfTrue="1">
      <formula>LEN(TRIM(BJ61))=0</formula>
    </cfRule>
    <cfRule type="cellIs" dxfId="16245" priority="4867" operator="greaterThanOrEqual">
      <formula>BI61</formula>
    </cfRule>
    <cfRule type="cellIs" dxfId="16244" priority="4868" operator="lessThan">
      <formula>BI61</formula>
    </cfRule>
  </conditionalFormatting>
  <conditionalFormatting sqref="BG61 BG65 BG63">
    <cfRule type="cellIs" dxfId="16243" priority="4864" stopIfTrue="1" operator="notEqual">
      <formula>0</formula>
    </cfRule>
  </conditionalFormatting>
  <conditionalFormatting sqref="BH65 BH63">
    <cfRule type="cellIs" dxfId="16242" priority="4865" stopIfTrue="1" operator="notEqual">
      <formula>0</formula>
    </cfRule>
  </conditionalFormatting>
  <conditionalFormatting sqref="BG64">
    <cfRule type="cellIs" dxfId="16241" priority="4862" stopIfTrue="1" operator="notEqual">
      <formula>0</formula>
    </cfRule>
  </conditionalFormatting>
  <conditionalFormatting sqref="BH64">
    <cfRule type="cellIs" dxfId="16240" priority="4863" stopIfTrue="1" operator="notEqual">
      <formula>0</formula>
    </cfRule>
  </conditionalFormatting>
  <conditionalFormatting sqref="BH61">
    <cfRule type="cellIs" dxfId="16239" priority="4861" stopIfTrue="1" operator="notEqual">
      <formula>0</formula>
    </cfRule>
  </conditionalFormatting>
  <conditionalFormatting sqref="BG62">
    <cfRule type="cellIs" dxfId="16238" priority="4859" stopIfTrue="1" operator="notEqual">
      <formula>0</formula>
    </cfRule>
  </conditionalFormatting>
  <conditionalFormatting sqref="BH62">
    <cfRule type="cellIs" dxfId="16237" priority="4860" stopIfTrue="1" operator="notEqual">
      <formula>0</formula>
    </cfRule>
  </conditionalFormatting>
  <conditionalFormatting sqref="BL61:BL63">
    <cfRule type="containsBlanks" priority="4856" stopIfTrue="1">
      <formula>LEN(TRIM(BL61))=0</formula>
    </cfRule>
    <cfRule type="cellIs" dxfId="16236" priority="4857" operator="greaterThanOrEqual">
      <formula>BK61</formula>
    </cfRule>
    <cfRule type="cellIs" dxfId="16235" priority="4858" operator="lessThan">
      <formula>BK61</formula>
    </cfRule>
  </conditionalFormatting>
  <conditionalFormatting sqref="BL61:BL63">
    <cfRule type="containsBlanks" priority="4853" stopIfTrue="1">
      <formula>LEN(TRIM(BL61))=0</formula>
    </cfRule>
    <cfRule type="cellIs" dxfId="16234" priority="4854" operator="greaterThanOrEqual">
      <formula>BK61</formula>
    </cfRule>
    <cfRule type="cellIs" dxfId="16233" priority="4855" operator="lessThan">
      <formula>BK61</formula>
    </cfRule>
  </conditionalFormatting>
  <conditionalFormatting sqref="BL65">
    <cfRule type="containsBlanks" priority="4850" stopIfTrue="1">
      <formula>LEN(TRIM(BL65))=0</formula>
    </cfRule>
    <cfRule type="cellIs" dxfId="16232" priority="4851" operator="greaterThanOrEqual">
      <formula>BK65</formula>
    </cfRule>
    <cfRule type="cellIs" dxfId="16231" priority="4852" operator="lessThan">
      <formula>BK65</formula>
    </cfRule>
  </conditionalFormatting>
  <conditionalFormatting sqref="BL65">
    <cfRule type="containsBlanks" priority="4847" stopIfTrue="1">
      <formula>LEN(TRIM(BL65))=0</formula>
    </cfRule>
    <cfRule type="cellIs" dxfId="16230" priority="4848" operator="greaterThanOrEqual">
      <formula>BK65</formula>
    </cfRule>
    <cfRule type="cellIs" dxfId="16229" priority="4849" operator="lessThan">
      <formula>BK65</formula>
    </cfRule>
  </conditionalFormatting>
  <conditionalFormatting sqref="BL64">
    <cfRule type="containsBlanks" priority="4844" stopIfTrue="1">
      <formula>LEN(TRIM(BL64))=0</formula>
    </cfRule>
    <cfRule type="cellIs" dxfId="16228" priority="4845" operator="greaterThanOrEqual">
      <formula>BK64</formula>
    </cfRule>
    <cfRule type="cellIs" dxfId="16227" priority="4846" operator="lessThan">
      <formula>BK64</formula>
    </cfRule>
  </conditionalFormatting>
  <conditionalFormatting sqref="BL64">
    <cfRule type="containsBlanks" priority="4841" stopIfTrue="1">
      <formula>LEN(TRIM(BL64))=0</formula>
    </cfRule>
    <cfRule type="cellIs" dxfId="16226" priority="4842" operator="greaterThanOrEqual">
      <formula>BK64</formula>
    </cfRule>
    <cfRule type="cellIs" dxfId="16225" priority="4843" operator="lessThan">
      <formula>BK64</formula>
    </cfRule>
  </conditionalFormatting>
  <conditionalFormatting sqref="BH23">
    <cfRule type="cellIs" dxfId="16224" priority="4840" stopIfTrue="1" operator="notEqual">
      <formula>0</formula>
    </cfRule>
  </conditionalFormatting>
  <conditionalFormatting sqref="J12">
    <cfRule type="containsBlanks" priority="4837" stopIfTrue="1">
      <formula>LEN(TRIM(J12))=0</formula>
    </cfRule>
    <cfRule type="cellIs" dxfId="16223" priority="4838" operator="greaterThanOrEqual">
      <formula>I12</formula>
    </cfRule>
    <cfRule type="cellIs" dxfId="16222" priority="4839" operator="lessThan">
      <formula>I12</formula>
    </cfRule>
  </conditionalFormatting>
  <conditionalFormatting sqref="J13">
    <cfRule type="containsBlanks" priority="4834" stopIfTrue="1">
      <formula>LEN(TRIM(J13))=0</formula>
    </cfRule>
    <cfRule type="cellIs" dxfId="16221" priority="4835" operator="greaterThanOrEqual">
      <formula>I13</formula>
    </cfRule>
    <cfRule type="cellIs" dxfId="16220" priority="4836" operator="lessThan">
      <formula>I13</formula>
    </cfRule>
  </conditionalFormatting>
  <conditionalFormatting sqref="J11">
    <cfRule type="containsBlanks" priority="4831" stopIfTrue="1">
      <formula>LEN(TRIM(J11))=0</formula>
    </cfRule>
    <cfRule type="cellIs" dxfId="16219" priority="4832" operator="greaterThanOrEqual">
      <formula>I11</formula>
    </cfRule>
    <cfRule type="cellIs" dxfId="16218" priority="4833" operator="lessThan">
      <formula>I11</formula>
    </cfRule>
  </conditionalFormatting>
  <conditionalFormatting sqref="G12">
    <cfRule type="cellIs" dxfId="16217" priority="4829" stopIfTrue="1" operator="notEqual">
      <formula>0</formula>
    </cfRule>
  </conditionalFormatting>
  <conditionalFormatting sqref="H12">
    <cfRule type="cellIs" dxfId="16216" priority="4830" stopIfTrue="1" operator="notEqual">
      <formula>0</formula>
    </cfRule>
  </conditionalFormatting>
  <conditionalFormatting sqref="G13">
    <cfRule type="cellIs" dxfId="16215" priority="4827" stopIfTrue="1" operator="notEqual">
      <formula>0</formula>
    </cfRule>
  </conditionalFormatting>
  <conditionalFormatting sqref="H13">
    <cfRule type="cellIs" dxfId="16214" priority="4828" stopIfTrue="1" operator="notEqual">
      <formula>0</formula>
    </cfRule>
  </conditionalFormatting>
  <conditionalFormatting sqref="G11">
    <cfRule type="cellIs" dxfId="16213" priority="4825" stopIfTrue="1" operator="notEqual">
      <formula>0</formula>
    </cfRule>
  </conditionalFormatting>
  <conditionalFormatting sqref="H11">
    <cfRule type="cellIs" dxfId="16212" priority="4826" stopIfTrue="1" operator="notEqual">
      <formula>0</formula>
    </cfRule>
  </conditionalFormatting>
  <conditionalFormatting sqref="K9:K13">
    <cfRule type="containsBlanks" priority="4822" stopIfTrue="1">
      <formula>LEN(TRIM(K9))=0</formula>
    </cfRule>
    <cfRule type="cellIs" dxfId="16211" priority="4823" operator="greaterThanOrEqual">
      <formula>J9</formula>
    </cfRule>
    <cfRule type="cellIs" dxfId="16210" priority="4824" operator="lessThan">
      <formula>J9</formula>
    </cfRule>
  </conditionalFormatting>
  <conditionalFormatting sqref="K9:K13">
    <cfRule type="containsBlanks" priority="4819" stopIfTrue="1">
      <formula>LEN(TRIM(K9))=0</formula>
    </cfRule>
    <cfRule type="cellIs" dxfId="16209" priority="4820" operator="greaterThanOrEqual">
      <formula>J9</formula>
    </cfRule>
    <cfRule type="cellIs" dxfId="16208" priority="4821" operator="lessThan">
      <formula>J9</formula>
    </cfRule>
  </conditionalFormatting>
  <conditionalFormatting sqref="L9:L13">
    <cfRule type="containsBlanks" priority="4816" stopIfTrue="1">
      <formula>LEN(TRIM(L9))=0</formula>
    </cfRule>
    <cfRule type="cellIs" dxfId="16207" priority="4817" operator="greaterThanOrEqual">
      <formula>K9</formula>
    </cfRule>
    <cfRule type="cellIs" dxfId="16206" priority="4818" operator="lessThan">
      <formula>K9</formula>
    </cfRule>
  </conditionalFormatting>
  <conditionalFormatting sqref="L9:L13">
    <cfRule type="containsBlanks" priority="4813" stopIfTrue="1">
      <formula>LEN(TRIM(L9))=0</formula>
    </cfRule>
    <cfRule type="cellIs" dxfId="16205" priority="4814" operator="greaterThanOrEqual">
      <formula>K9</formula>
    </cfRule>
    <cfRule type="cellIs" dxfId="16204" priority="4815" operator="lessThan">
      <formula>K9</formula>
    </cfRule>
  </conditionalFormatting>
  <conditionalFormatting sqref="J9:J10">
    <cfRule type="containsBlanks" priority="4810" stopIfTrue="1">
      <formula>LEN(TRIM(J9))=0</formula>
    </cfRule>
    <cfRule type="cellIs" dxfId="16203" priority="4811" operator="greaterThanOrEqual">
      <formula>I9</formula>
    </cfRule>
    <cfRule type="cellIs" dxfId="16202" priority="4812" operator="lessThan">
      <formula>I9</formula>
    </cfRule>
  </conditionalFormatting>
  <conditionalFormatting sqref="G9:G10">
    <cfRule type="cellIs" dxfId="16201" priority="4808" stopIfTrue="1" operator="notEqual">
      <formula>0</formula>
    </cfRule>
  </conditionalFormatting>
  <conditionalFormatting sqref="H10">
    <cfRule type="cellIs" dxfId="16200" priority="4809" stopIfTrue="1" operator="notEqual">
      <formula>0</formula>
    </cfRule>
  </conditionalFormatting>
  <conditionalFormatting sqref="H9">
    <cfRule type="cellIs" dxfId="16199" priority="4807" stopIfTrue="1" operator="notEqual">
      <formula>0</formula>
    </cfRule>
  </conditionalFormatting>
  <conditionalFormatting sqref="E25:E28">
    <cfRule type="cellIs" dxfId="16198" priority="4804" operator="equal">
      <formula>"O"</formula>
    </cfRule>
    <cfRule type="cellIs" dxfId="16197" priority="4805" operator="equal">
      <formula>"N"</formula>
    </cfRule>
    <cfRule type="cellIs" dxfId="16196" priority="4806" operator="equal">
      <formula>"P"</formula>
    </cfRule>
  </conditionalFormatting>
  <conditionalFormatting sqref="J26:J28">
    <cfRule type="containsBlanks" priority="4801" stopIfTrue="1">
      <formula>LEN(TRIM(J26))=0</formula>
    </cfRule>
    <cfRule type="cellIs" dxfId="16195" priority="4802" operator="greaterThanOrEqual">
      <formula>I26</formula>
    </cfRule>
    <cfRule type="cellIs" dxfId="16194" priority="4803" operator="lessThan">
      <formula>I26</formula>
    </cfRule>
  </conditionalFormatting>
  <conditionalFormatting sqref="J25">
    <cfRule type="containsBlanks" priority="4798" stopIfTrue="1">
      <formula>LEN(TRIM(J25))=0</formula>
    </cfRule>
    <cfRule type="cellIs" dxfId="16193" priority="4799" operator="greaterThanOrEqual">
      <formula>I25</formula>
    </cfRule>
    <cfRule type="cellIs" dxfId="16192" priority="4800" operator="lessThan">
      <formula>I25</formula>
    </cfRule>
  </conditionalFormatting>
  <conditionalFormatting sqref="J26">
    <cfRule type="containsBlanks" priority="4795" stopIfTrue="1">
      <formula>LEN(TRIM(J26))=0</formula>
    </cfRule>
    <cfRule type="cellIs" dxfId="16191" priority="4796" operator="greaterThanOrEqual">
      <formula>I26</formula>
    </cfRule>
    <cfRule type="cellIs" dxfId="16190" priority="4797" operator="lessThan">
      <formula>I26</formula>
    </cfRule>
  </conditionalFormatting>
  <conditionalFormatting sqref="G27:G28">
    <cfRule type="cellIs" dxfId="16189" priority="4793" stopIfTrue="1" operator="notEqual">
      <formula>0</formula>
    </cfRule>
  </conditionalFormatting>
  <conditionalFormatting sqref="H27:H28">
    <cfRule type="cellIs" dxfId="16188" priority="4794" stopIfTrue="1" operator="notEqual">
      <formula>0</formula>
    </cfRule>
  </conditionalFormatting>
  <conditionalFormatting sqref="G25">
    <cfRule type="cellIs" dxfId="16187" priority="4791" stopIfTrue="1" operator="notEqual">
      <formula>0</formula>
    </cfRule>
  </conditionalFormatting>
  <conditionalFormatting sqref="H25">
    <cfRule type="cellIs" dxfId="16186" priority="4792" stopIfTrue="1" operator="notEqual">
      <formula>0</formula>
    </cfRule>
  </conditionalFormatting>
  <conditionalFormatting sqref="G26">
    <cfRule type="cellIs" dxfId="16185" priority="4790" stopIfTrue="1" operator="notEqual">
      <formula>0</formula>
    </cfRule>
  </conditionalFormatting>
  <conditionalFormatting sqref="G26">
    <cfRule type="cellIs" dxfId="16184" priority="4789" stopIfTrue="1" operator="notEqual">
      <formula>0</formula>
    </cfRule>
  </conditionalFormatting>
  <conditionalFormatting sqref="H26">
    <cfRule type="cellIs" dxfId="16183" priority="4788" stopIfTrue="1" operator="notEqual">
      <formula>0</formula>
    </cfRule>
  </conditionalFormatting>
  <conditionalFormatting sqref="K25:K28">
    <cfRule type="containsBlanks" priority="4785" stopIfTrue="1">
      <formula>LEN(TRIM(K25))=0</formula>
    </cfRule>
    <cfRule type="cellIs" dxfId="16182" priority="4786" operator="greaterThanOrEqual">
      <formula>J25</formula>
    </cfRule>
    <cfRule type="cellIs" dxfId="16181" priority="4787" operator="lessThan">
      <formula>J25</formula>
    </cfRule>
  </conditionalFormatting>
  <conditionalFormatting sqref="K25:K28">
    <cfRule type="containsBlanks" priority="4782" stopIfTrue="1">
      <formula>LEN(TRIM(K25))=0</formula>
    </cfRule>
    <cfRule type="cellIs" dxfId="16180" priority="4783" operator="greaterThanOrEqual">
      <formula>J25</formula>
    </cfRule>
    <cfRule type="cellIs" dxfId="16179" priority="4784" operator="lessThan">
      <formula>J25</formula>
    </cfRule>
  </conditionalFormatting>
  <conditionalFormatting sqref="L25:L28">
    <cfRule type="containsBlanks" priority="4779" stopIfTrue="1">
      <formula>LEN(TRIM(L25))=0</formula>
    </cfRule>
    <cfRule type="cellIs" dxfId="16178" priority="4780" operator="greaterThanOrEqual">
      <formula>K25</formula>
    </cfRule>
    <cfRule type="cellIs" dxfId="16177" priority="4781" operator="lessThan">
      <formula>K25</formula>
    </cfRule>
  </conditionalFormatting>
  <conditionalFormatting sqref="L25:L28">
    <cfRule type="containsBlanks" priority="4776" stopIfTrue="1">
      <formula>LEN(TRIM(L25))=0</formula>
    </cfRule>
    <cfRule type="cellIs" dxfId="16176" priority="4777" operator="greaterThanOrEqual">
      <formula>K25</formula>
    </cfRule>
    <cfRule type="cellIs" dxfId="16175" priority="4778" operator="lessThan">
      <formula>K25</formula>
    </cfRule>
  </conditionalFormatting>
  <conditionalFormatting sqref="BJ26:BJ28">
    <cfRule type="containsBlanks" priority="4773" stopIfTrue="1">
      <formula>LEN(TRIM(BJ26))=0</formula>
    </cfRule>
    <cfRule type="cellIs" dxfId="16174" priority="4774" operator="greaterThanOrEqual">
      <formula>BI26</formula>
    </cfRule>
    <cfRule type="cellIs" dxfId="16173" priority="4775" operator="lessThan">
      <formula>BI26</formula>
    </cfRule>
  </conditionalFormatting>
  <conditionalFormatting sqref="BJ25">
    <cfRule type="containsBlanks" priority="4770" stopIfTrue="1">
      <formula>LEN(TRIM(BJ25))=0</formula>
    </cfRule>
    <cfRule type="cellIs" dxfId="16172" priority="4771" operator="greaterThanOrEqual">
      <formula>BI25</formula>
    </cfRule>
    <cfRule type="cellIs" dxfId="16171" priority="4772" operator="lessThan">
      <formula>BI25</formula>
    </cfRule>
  </conditionalFormatting>
  <conditionalFormatting sqref="BJ26">
    <cfRule type="containsBlanks" priority="4767" stopIfTrue="1">
      <formula>LEN(TRIM(BJ26))=0</formula>
    </cfRule>
    <cfRule type="cellIs" dxfId="16170" priority="4768" operator="greaterThanOrEqual">
      <formula>BI26</formula>
    </cfRule>
    <cfRule type="cellIs" dxfId="16169" priority="4769" operator="lessThan">
      <formula>BI26</formula>
    </cfRule>
  </conditionalFormatting>
  <conditionalFormatting sqref="BG27:BG28">
    <cfRule type="cellIs" dxfId="16168" priority="4765" stopIfTrue="1" operator="notEqual">
      <formula>0</formula>
    </cfRule>
  </conditionalFormatting>
  <conditionalFormatting sqref="BH27:BH28">
    <cfRule type="cellIs" dxfId="16167" priority="4766" stopIfTrue="1" operator="notEqual">
      <formula>0</formula>
    </cfRule>
  </conditionalFormatting>
  <conditionalFormatting sqref="BG25">
    <cfRule type="cellIs" dxfId="16166" priority="4763" stopIfTrue="1" operator="notEqual">
      <formula>0</formula>
    </cfRule>
  </conditionalFormatting>
  <conditionalFormatting sqref="BH25">
    <cfRule type="cellIs" dxfId="16165" priority="4764" stopIfTrue="1" operator="notEqual">
      <formula>0</formula>
    </cfRule>
  </conditionalFormatting>
  <conditionalFormatting sqref="BG26">
    <cfRule type="cellIs" dxfId="16164" priority="4762" stopIfTrue="1" operator="notEqual">
      <formula>0</formula>
    </cfRule>
  </conditionalFormatting>
  <conditionalFormatting sqref="BG26">
    <cfRule type="cellIs" dxfId="16163" priority="4761" stopIfTrue="1" operator="notEqual">
      <formula>0</formula>
    </cfRule>
  </conditionalFormatting>
  <conditionalFormatting sqref="BH26">
    <cfRule type="cellIs" dxfId="16162" priority="4760" stopIfTrue="1" operator="notEqual">
      <formula>0</formula>
    </cfRule>
  </conditionalFormatting>
  <conditionalFormatting sqref="BK25:BK28">
    <cfRule type="containsBlanks" priority="4757" stopIfTrue="1">
      <formula>LEN(TRIM(BK25))=0</formula>
    </cfRule>
    <cfRule type="cellIs" dxfId="16161" priority="4758" operator="greaterThanOrEqual">
      <formula>BJ25</formula>
    </cfRule>
    <cfRule type="cellIs" dxfId="16160" priority="4759" operator="lessThan">
      <formula>BJ25</formula>
    </cfRule>
  </conditionalFormatting>
  <conditionalFormatting sqref="BK25:BK28">
    <cfRule type="containsBlanks" priority="4754" stopIfTrue="1">
      <formula>LEN(TRIM(BK25))=0</formula>
    </cfRule>
    <cfRule type="cellIs" dxfId="16159" priority="4755" operator="greaterThanOrEqual">
      <formula>BJ25</formula>
    </cfRule>
    <cfRule type="cellIs" dxfId="16158" priority="4756" operator="lessThan">
      <formula>BJ25</formula>
    </cfRule>
  </conditionalFormatting>
  <conditionalFormatting sqref="BL25:BL28">
    <cfRule type="containsBlanks" priority="4751" stopIfTrue="1">
      <formula>LEN(TRIM(BL25))=0</formula>
    </cfRule>
    <cfRule type="cellIs" dxfId="16157" priority="4752" operator="greaterThanOrEqual">
      <formula>BK25</formula>
    </cfRule>
    <cfRule type="cellIs" dxfId="16156" priority="4753" operator="lessThan">
      <formula>BK25</formula>
    </cfRule>
  </conditionalFormatting>
  <conditionalFormatting sqref="BL25:BL28">
    <cfRule type="containsBlanks" priority="4748" stopIfTrue="1">
      <formula>LEN(TRIM(BL25))=0</formula>
    </cfRule>
    <cfRule type="cellIs" dxfId="16155" priority="4749" operator="greaterThanOrEqual">
      <formula>BK25</formula>
    </cfRule>
    <cfRule type="cellIs" dxfId="16154" priority="4750" operator="lessThan">
      <formula>BK25</formula>
    </cfRule>
  </conditionalFormatting>
  <conditionalFormatting sqref="P15:P16">
    <cfRule type="containsBlanks" priority="4745" stopIfTrue="1">
      <formula>LEN(TRIM(P15))=0</formula>
    </cfRule>
    <cfRule type="cellIs" dxfId="16153" priority="4746" operator="greaterThanOrEqual">
      <formula>O15</formula>
    </cfRule>
    <cfRule type="cellIs" dxfId="16152" priority="4747" operator="lessThan">
      <formula>O15</formula>
    </cfRule>
  </conditionalFormatting>
  <conditionalFormatting sqref="M42">
    <cfRule type="cellIs" dxfId="16151" priority="4743" stopIfTrue="1" operator="notEqual">
      <formula>0</formula>
    </cfRule>
  </conditionalFormatting>
  <conditionalFormatting sqref="N43">
    <cfRule type="cellIs" dxfId="16150" priority="4744" stopIfTrue="1" operator="notEqual">
      <formula>0</formula>
    </cfRule>
  </conditionalFormatting>
  <conditionalFormatting sqref="N47:N49">
    <cfRule type="cellIs" dxfId="16149" priority="4741" stopIfTrue="1" operator="notEqual">
      <formula>0</formula>
    </cfRule>
  </conditionalFormatting>
  <conditionalFormatting sqref="M47 M49">
    <cfRule type="cellIs" dxfId="16148" priority="4740" stopIfTrue="1" operator="notEqual">
      <formula>0</formula>
    </cfRule>
  </conditionalFormatting>
  <conditionalFormatting sqref="M72:M73">
    <cfRule type="cellIs" dxfId="16147" priority="4738" stopIfTrue="1" operator="notEqual">
      <formula>0</formula>
    </cfRule>
  </conditionalFormatting>
  <conditionalFormatting sqref="M41 M43">
    <cfRule type="cellIs" dxfId="16146" priority="4742" stopIfTrue="1" operator="notEqual">
      <formula>0</formula>
    </cfRule>
  </conditionalFormatting>
  <conditionalFormatting sqref="N72:N73">
    <cfRule type="cellIs" dxfId="16145" priority="4739" stopIfTrue="1" operator="notEqual">
      <formula>0</formula>
    </cfRule>
  </conditionalFormatting>
  <conditionalFormatting sqref="M38 M40">
    <cfRule type="cellIs" dxfId="16144" priority="4737" stopIfTrue="1" operator="notEqual">
      <formula>0</formula>
    </cfRule>
  </conditionalFormatting>
  <conditionalFormatting sqref="M48">
    <cfRule type="cellIs" dxfId="16143" priority="4736" stopIfTrue="1" operator="notEqual">
      <formula>0</formula>
    </cfRule>
  </conditionalFormatting>
  <conditionalFormatting sqref="M36:M37">
    <cfRule type="cellIs" dxfId="16142" priority="4735" stopIfTrue="1" operator="notEqual">
      <formula>0</formula>
    </cfRule>
  </conditionalFormatting>
  <conditionalFormatting sqref="N42">
    <cfRule type="cellIs" dxfId="16141" priority="4734" stopIfTrue="1" operator="notEqual">
      <formula>0</formula>
    </cfRule>
  </conditionalFormatting>
  <conditionalFormatting sqref="M39">
    <cfRule type="cellIs" dxfId="16140" priority="4733" stopIfTrue="1" operator="notEqual">
      <formula>0</formula>
    </cfRule>
  </conditionalFormatting>
  <conditionalFormatting sqref="P58:P60 P66:P68">
    <cfRule type="containsBlanks" priority="4730" stopIfTrue="1">
      <formula>LEN(TRIM(P58))=0</formula>
    </cfRule>
    <cfRule type="cellIs" dxfId="16139" priority="4731" operator="greaterThanOrEqual">
      <formula>O58</formula>
    </cfRule>
    <cfRule type="cellIs" dxfId="16138" priority="4732" operator="lessThan">
      <formula>O58</formula>
    </cfRule>
  </conditionalFormatting>
  <conditionalFormatting sqref="P47:P49">
    <cfRule type="containsBlanks" priority="4727" stopIfTrue="1">
      <formula>LEN(TRIM(P47))=0</formula>
    </cfRule>
    <cfRule type="cellIs" dxfId="16137" priority="4728" operator="greaterThanOrEqual">
      <formula>O47</formula>
    </cfRule>
    <cfRule type="cellIs" dxfId="16136" priority="4729" operator="lessThan">
      <formula>O47</formula>
    </cfRule>
  </conditionalFormatting>
  <conditionalFormatting sqref="P69:P73">
    <cfRule type="containsBlanks" priority="4724" stopIfTrue="1">
      <formula>LEN(TRIM(P69))=0</formula>
    </cfRule>
    <cfRule type="cellIs" dxfId="16135" priority="4725" operator="greaterThanOrEqual">
      <formula>O69</formula>
    </cfRule>
    <cfRule type="cellIs" dxfId="16134" priority="4726" operator="lessThan">
      <formula>O69</formula>
    </cfRule>
  </conditionalFormatting>
  <conditionalFormatting sqref="P54:P57">
    <cfRule type="containsBlanks" priority="4721" stopIfTrue="1">
      <formula>LEN(TRIM(P54))=0</formula>
    </cfRule>
    <cfRule type="cellIs" dxfId="16133" priority="4722" operator="greaterThanOrEqual">
      <formula>O54</formula>
    </cfRule>
    <cfRule type="cellIs" dxfId="16132" priority="4723" operator="lessThan">
      <formula>O54</formula>
    </cfRule>
  </conditionalFormatting>
  <conditionalFormatting sqref="P61:P65">
    <cfRule type="containsBlanks" priority="4718" stopIfTrue="1">
      <formula>LEN(TRIM(P61))=0</formula>
    </cfRule>
    <cfRule type="cellIs" dxfId="16131" priority="4719" operator="greaterThanOrEqual">
      <formula>O61</formula>
    </cfRule>
    <cfRule type="cellIs" dxfId="16130" priority="4720" operator="lessThan">
      <formula>O61</formula>
    </cfRule>
  </conditionalFormatting>
  <conditionalFormatting sqref="P41:P43">
    <cfRule type="containsBlanks" priority="4715" stopIfTrue="1">
      <formula>LEN(TRIM(P41))=0</formula>
    </cfRule>
    <cfRule type="cellIs" dxfId="16129" priority="4716" operator="greaterThanOrEqual">
      <formula>O41</formula>
    </cfRule>
    <cfRule type="cellIs" dxfId="16128" priority="4717" operator="lessThan">
      <formula>O41</formula>
    </cfRule>
  </conditionalFormatting>
  <conditionalFormatting sqref="P38 P40">
    <cfRule type="containsBlanks" priority="4712" stopIfTrue="1">
      <formula>LEN(TRIM(P38))=0</formula>
    </cfRule>
    <cfRule type="cellIs" dxfId="16127" priority="4713" operator="greaterThanOrEqual">
      <formula>O38</formula>
    </cfRule>
    <cfRule type="cellIs" dxfId="16126" priority="4714" operator="lessThan">
      <formula>O38</formula>
    </cfRule>
  </conditionalFormatting>
  <conditionalFormatting sqref="P36:P37">
    <cfRule type="containsBlanks" priority="4709" stopIfTrue="1">
      <formula>LEN(TRIM(P36))=0</formula>
    </cfRule>
    <cfRule type="cellIs" dxfId="16125" priority="4710" operator="greaterThanOrEqual">
      <formula>O36</formula>
    </cfRule>
    <cfRule type="cellIs" dxfId="16124" priority="4711" operator="lessThan">
      <formula>O36</formula>
    </cfRule>
  </conditionalFormatting>
  <conditionalFormatting sqref="P39">
    <cfRule type="containsBlanks" priority="4706" stopIfTrue="1">
      <formula>LEN(TRIM(P39))=0</formula>
    </cfRule>
    <cfRule type="cellIs" dxfId="16123" priority="4707" operator="greaterThanOrEqual">
      <formula>O39</formula>
    </cfRule>
    <cfRule type="cellIs" dxfId="16122" priority="4708" operator="lessThan">
      <formula>O39</formula>
    </cfRule>
  </conditionalFormatting>
  <conditionalFormatting sqref="P14:P18 P6:P8">
    <cfRule type="containsBlanks" priority="4703" stopIfTrue="1">
      <formula>LEN(TRIM(P6))=0</formula>
    </cfRule>
    <cfRule type="cellIs" dxfId="16121" priority="4704" operator="greaterThanOrEqual">
      <formula>O6</formula>
    </cfRule>
    <cfRule type="cellIs" dxfId="16120" priority="4705" operator="lessThan">
      <formula>O6</formula>
    </cfRule>
  </conditionalFormatting>
  <conditionalFormatting sqref="P5">
    <cfRule type="containsBlanks" priority="4700" stopIfTrue="1">
      <formula>LEN(TRIM(P5))=0</formula>
    </cfRule>
    <cfRule type="cellIs" dxfId="16119" priority="4701" operator="greaterThanOrEqual">
      <formula>O5</formula>
    </cfRule>
    <cfRule type="cellIs" dxfId="16118" priority="4702" operator="lessThan">
      <formula>O5</formula>
    </cfRule>
  </conditionalFormatting>
  <conditionalFormatting sqref="P29:P32">
    <cfRule type="containsBlanks" priority="4697" stopIfTrue="1">
      <formula>LEN(TRIM(P29))=0</formula>
    </cfRule>
    <cfRule type="cellIs" dxfId="16117" priority="4698" operator="greaterThanOrEqual">
      <formula>O29</formula>
    </cfRule>
    <cfRule type="cellIs" dxfId="16116" priority="4699" operator="lessThan">
      <formula>O29</formula>
    </cfRule>
  </conditionalFormatting>
  <conditionalFormatting sqref="P20:P21">
    <cfRule type="containsBlanks" priority="4694" stopIfTrue="1">
      <formula>LEN(TRIM(P20))=0</formula>
    </cfRule>
    <cfRule type="cellIs" dxfId="16115" priority="4695" operator="greaterThanOrEqual">
      <formula>O20</formula>
    </cfRule>
    <cfRule type="cellIs" dxfId="16114" priority="4696" operator="lessThan">
      <formula>O20</formula>
    </cfRule>
  </conditionalFormatting>
  <conditionalFormatting sqref="P19">
    <cfRule type="containsBlanks" priority="4691" stopIfTrue="1">
      <formula>LEN(TRIM(P19))=0</formula>
    </cfRule>
    <cfRule type="cellIs" dxfId="16113" priority="4692" operator="greaterThanOrEqual">
      <formula>O19</formula>
    </cfRule>
    <cfRule type="cellIs" dxfId="16112" priority="4693" operator="lessThan">
      <formula>O19</formula>
    </cfRule>
  </conditionalFormatting>
  <conditionalFormatting sqref="P23:P24">
    <cfRule type="containsBlanks" priority="4688" stopIfTrue="1">
      <formula>LEN(TRIM(P23))=0</formula>
    </cfRule>
    <cfRule type="cellIs" dxfId="16111" priority="4689" operator="greaterThanOrEqual">
      <formula>O23</formula>
    </cfRule>
    <cfRule type="cellIs" dxfId="16110" priority="4690" operator="lessThan">
      <formula>O23</formula>
    </cfRule>
  </conditionalFormatting>
  <conditionalFormatting sqref="P22">
    <cfRule type="containsBlanks" priority="4685" stopIfTrue="1">
      <formula>LEN(TRIM(P22))=0</formula>
    </cfRule>
    <cfRule type="cellIs" dxfId="16109" priority="4686" operator="greaterThanOrEqual">
      <formula>O22</formula>
    </cfRule>
    <cfRule type="cellIs" dxfId="16108" priority="4687" operator="lessThan">
      <formula>O22</formula>
    </cfRule>
  </conditionalFormatting>
  <conditionalFormatting sqref="P6">
    <cfRule type="containsBlanks" priority="4682" stopIfTrue="1">
      <formula>LEN(TRIM(P6))=0</formula>
    </cfRule>
    <cfRule type="cellIs" dxfId="16107" priority="4683" operator="greaterThanOrEqual">
      <formula>O6</formula>
    </cfRule>
    <cfRule type="cellIs" dxfId="16106" priority="4684" operator="lessThan">
      <formula>O6</formula>
    </cfRule>
  </conditionalFormatting>
  <conditionalFormatting sqref="P15:P16">
    <cfRule type="containsBlanks" priority="4679" stopIfTrue="1">
      <formula>LEN(TRIM(P15))=0</formula>
    </cfRule>
    <cfRule type="cellIs" dxfId="16105" priority="4680" operator="greaterThanOrEqual">
      <formula>O15</formula>
    </cfRule>
    <cfRule type="cellIs" dxfId="16104" priority="4681" operator="lessThan">
      <formula>O15</formula>
    </cfRule>
  </conditionalFormatting>
  <conditionalFormatting sqref="M34:M35">
    <cfRule type="cellIs" dxfId="16103" priority="4677" stopIfTrue="1" operator="notEqual">
      <formula>0</formula>
    </cfRule>
  </conditionalFormatting>
  <conditionalFormatting sqref="N34">
    <cfRule type="cellIs" dxfId="16102" priority="4678" stopIfTrue="1" operator="notEqual">
      <formula>0</formula>
    </cfRule>
  </conditionalFormatting>
  <conditionalFormatting sqref="P34:P35">
    <cfRule type="containsBlanks" priority="4674" stopIfTrue="1">
      <formula>LEN(TRIM(P34))=0</formula>
    </cfRule>
    <cfRule type="cellIs" dxfId="16101" priority="4675" operator="greaterThanOrEqual">
      <formula>O34</formula>
    </cfRule>
    <cfRule type="cellIs" dxfId="16100" priority="4676" operator="lessThan">
      <formula>O34</formula>
    </cfRule>
  </conditionalFormatting>
  <conditionalFormatting sqref="M7:M8 M14">
    <cfRule type="cellIs" dxfId="16099" priority="4672" stopIfTrue="1" operator="notEqual">
      <formula>0</formula>
    </cfRule>
  </conditionalFormatting>
  <conditionalFormatting sqref="N7:N8 N14:N15 N17:N18">
    <cfRule type="cellIs" dxfId="16098" priority="4673" stopIfTrue="1" operator="notEqual">
      <formula>0</formula>
    </cfRule>
  </conditionalFormatting>
  <conditionalFormatting sqref="M17:M18">
    <cfRule type="cellIs" dxfId="16097" priority="4671" stopIfTrue="1" operator="notEqual">
      <formula>0</formula>
    </cfRule>
  </conditionalFormatting>
  <conditionalFormatting sqref="M5">
    <cfRule type="cellIs" dxfId="16096" priority="4669" stopIfTrue="1" operator="notEqual">
      <formula>0</formula>
    </cfRule>
  </conditionalFormatting>
  <conditionalFormatting sqref="N5">
    <cfRule type="cellIs" dxfId="16095" priority="4670" stopIfTrue="1" operator="notEqual">
      <formula>0</formula>
    </cfRule>
  </conditionalFormatting>
  <conditionalFormatting sqref="M15">
    <cfRule type="cellIs" dxfId="16094" priority="4667" stopIfTrue="1" operator="notEqual">
      <formula>0</formula>
    </cfRule>
  </conditionalFormatting>
  <conditionalFormatting sqref="N15">
    <cfRule type="cellIs" dxfId="16093" priority="4668" stopIfTrue="1" operator="notEqual">
      <formula>0</formula>
    </cfRule>
  </conditionalFormatting>
  <conditionalFormatting sqref="M29:M32">
    <cfRule type="cellIs" dxfId="16092" priority="4665" stopIfTrue="1" operator="notEqual">
      <formula>0</formula>
    </cfRule>
  </conditionalFormatting>
  <conditionalFormatting sqref="N29:N32">
    <cfRule type="cellIs" dxfId="16091" priority="4666" stopIfTrue="1" operator="notEqual">
      <formula>0</formula>
    </cfRule>
  </conditionalFormatting>
  <conditionalFormatting sqref="M19:M21">
    <cfRule type="cellIs" dxfId="16090" priority="4663" stopIfTrue="1" operator="notEqual">
      <formula>0</formula>
    </cfRule>
  </conditionalFormatting>
  <conditionalFormatting sqref="N19:N21">
    <cfRule type="cellIs" dxfId="16089" priority="4664" stopIfTrue="1" operator="notEqual">
      <formula>0</formula>
    </cfRule>
  </conditionalFormatting>
  <conditionalFormatting sqref="M15">
    <cfRule type="cellIs" dxfId="16088" priority="4662" stopIfTrue="1" operator="notEqual">
      <formula>0</formula>
    </cfRule>
  </conditionalFormatting>
  <conditionalFormatting sqref="M15">
    <cfRule type="cellIs" dxfId="16087" priority="4660" stopIfTrue="1" operator="notEqual">
      <formula>0</formula>
    </cfRule>
  </conditionalFormatting>
  <conditionalFormatting sqref="N15">
    <cfRule type="cellIs" dxfId="16086" priority="4661" stopIfTrue="1" operator="notEqual">
      <formula>0</formula>
    </cfRule>
  </conditionalFormatting>
  <conditionalFormatting sqref="M6">
    <cfRule type="cellIs" dxfId="16085" priority="4659" stopIfTrue="1" operator="notEqual">
      <formula>0</formula>
    </cfRule>
  </conditionalFormatting>
  <conditionalFormatting sqref="M6">
    <cfRule type="cellIs" dxfId="16084" priority="4658" stopIfTrue="1" operator="notEqual">
      <formula>0</formula>
    </cfRule>
  </conditionalFormatting>
  <conditionalFormatting sqref="N16">
    <cfRule type="cellIs" dxfId="16083" priority="4657" stopIfTrue="1" operator="notEqual">
      <formula>0</formula>
    </cfRule>
  </conditionalFormatting>
  <conditionalFormatting sqref="M16">
    <cfRule type="cellIs" dxfId="16082" priority="4656" stopIfTrue="1" operator="notEqual">
      <formula>0</formula>
    </cfRule>
  </conditionalFormatting>
  <conditionalFormatting sqref="M16">
    <cfRule type="cellIs" dxfId="16081" priority="4655" stopIfTrue="1" operator="notEqual">
      <formula>0</formula>
    </cfRule>
  </conditionalFormatting>
  <conditionalFormatting sqref="M16">
    <cfRule type="cellIs" dxfId="16080" priority="4654" stopIfTrue="1" operator="notEqual">
      <formula>0</formula>
    </cfRule>
  </conditionalFormatting>
  <conditionalFormatting sqref="M16">
    <cfRule type="cellIs" dxfId="16079" priority="4653" stopIfTrue="1" operator="notEqual">
      <formula>0</formula>
    </cfRule>
  </conditionalFormatting>
  <conditionalFormatting sqref="M22:M24">
    <cfRule type="cellIs" dxfId="16078" priority="4651" stopIfTrue="1" operator="notEqual">
      <formula>0</formula>
    </cfRule>
  </conditionalFormatting>
  <conditionalFormatting sqref="N22:N24">
    <cfRule type="cellIs" dxfId="16077" priority="4652" stopIfTrue="1" operator="notEqual">
      <formula>0</formula>
    </cfRule>
  </conditionalFormatting>
  <conditionalFormatting sqref="N6">
    <cfRule type="cellIs" dxfId="16076" priority="4650" stopIfTrue="1" operator="notEqual">
      <formula>0</formula>
    </cfRule>
  </conditionalFormatting>
  <conditionalFormatting sqref="N38 N40">
    <cfRule type="cellIs" dxfId="16075" priority="4649" stopIfTrue="1" operator="notEqual">
      <formula>0</formula>
    </cfRule>
  </conditionalFormatting>
  <conditionalFormatting sqref="N36:N37">
    <cfRule type="cellIs" dxfId="16074" priority="4648" stopIfTrue="1" operator="notEqual">
      <formula>0</formula>
    </cfRule>
  </conditionalFormatting>
  <conditionalFormatting sqref="N39">
    <cfRule type="cellIs" dxfId="16073" priority="4647" stopIfTrue="1" operator="notEqual">
      <formula>0</formula>
    </cfRule>
  </conditionalFormatting>
  <conditionalFormatting sqref="N35">
    <cfRule type="cellIs" dxfId="16072" priority="4646" stopIfTrue="1" operator="notEqual">
      <formula>0</formula>
    </cfRule>
  </conditionalFormatting>
  <conditionalFormatting sqref="N41">
    <cfRule type="cellIs" dxfId="16071" priority="4645" stopIfTrue="1" operator="notEqual">
      <formula>0</formula>
    </cfRule>
  </conditionalFormatting>
  <conditionalFormatting sqref="M54">
    <cfRule type="cellIs" dxfId="16070" priority="4640" stopIfTrue="1" operator="notEqual">
      <formula>0</formula>
    </cfRule>
  </conditionalFormatting>
  <conditionalFormatting sqref="M55 M57:M61 M65 M63">
    <cfRule type="cellIs" dxfId="16069" priority="4643" stopIfTrue="1" operator="notEqual">
      <formula>0</formula>
    </cfRule>
  </conditionalFormatting>
  <conditionalFormatting sqref="N57:N60 N67 N54:N55 N65 N63">
    <cfRule type="cellIs" dxfId="16068" priority="4644" stopIfTrue="1" operator="notEqual">
      <formula>0</formula>
    </cfRule>
  </conditionalFormatting>
  <conditionalFormatting sqref="M68">
    <cfRule type="cellIs" dxfId="16067" priority="4641" stopIfTrue="1" operator="notEqual">
      <formula>0</formula>
    </cfRule>
  </conditionalFormatting>
  <conditionalFormatting sqref="N68">
    <cfRule type="cellIs" dxfId="16066" priority="4642" stopIfTrue="1" operator="notEqual">
      <formula>0</formula>
    </cfRule>
  </conditionalFormatting>
  <conditionalFormatting sqref="N56">
    <cfRule type="cellIs" dxfId="16065" priority="4639" stopIfTrue="1" operator="notEqual">
      <formula>0</formula>
    </cfRule>
  </conditionalFormatting>
  <conditionalFormatting sqref="M56">
    <cfRule type="cellIs" dxfId="16064" priority="4638" stopIfTrue="1" operator="notEqual">
      <formula>0</formula>
    </cfRule>
  </conditionalFormatting>
  <conditionalFormatting sqref="M67">
    <cfRule type="cellIs" dxfId="16063" priority="4637" stopIfTrue="1" operator="notEqual">
      <formula>0</formula>
    </cfRule>
  </conditionalFormatting>
  <conditionalFormatting sqref="M69:M71">
    <cfRule type="cellIs" dxfId="16062" priority="4635" stopIfTrue="1" operator="notEqual">
      <formula>0</formula>
    </cfRule>
  </conditionalFormatting>
  <conditionalFormatting sqref="N69:N71">
    <cfRule type="cellIs" dxfId="16061" priority="4636" stopIfTrue="1" operator="notEqual">
      <formula>0</formula>
    </cfRule>
  </conditionalFormatting>
  <conditionalFormatting sqref="M66">
    <cfRule type="cellIs" dxfId="16060" priority="4634" stopIfTrue="1" operator="notEqual">
      <formula>0</formula>
    </cfRule>
  </conditionalFormatting>
  <conditionalFormatting sqref="N66">
    <cfRule type="cellIs" dxfId="16059" priority="4633" stopIfTrue="1" operator="notEqual">
      <formula>0</formula>
    </cfRule>
  </conditionalFormatting>
  <conditionalFormatting sqref="M64">
    <cfRule type="cellIs" dxfId="16058" priority="4631" stopIfTrue="1" operator="notEqual">
      <formula>0</formula>
    </cfRule>
  </conditionalFormatting>
  <conditionalFormatting sqref="N64">
    <cfRule type="cellIs" dxfId="16057" priority="4632" stopIfTrue="1" operator="notEqual">
      <formula>0</formula>
    </cfRule>
  </conditionalFormatting>
  <conditionalFormatting sqref="N61">
    <cfRule type="cellIs" dxfId="16056" priority="4630" stopIfTrue="1" operator="notEqual">
      <formula>0</formula>
    </cfRule>
  </conditionalFormatting>
  <conditionalFormatting sqref="M62">
    <cfRule type="cellIs" dxfId="16055" priority="4628" stopIfTrue="1" operator="notEqual">
      <formula>0</formula>
    </cfRule>
  </conditionalFormatting>
  <conditionalFormatting sqref="N62">
    <cfRule type="cellIs" dxfId="16054" priority="4629" stopIfTrue="1" operator="notEqual">
      <formula>0</formula>
    </cfRule>
  </conditionalFormatting>
  <conditionalFormatting sqref="Q14:Q24 Q29:Q32">
    <cfRule type="containsBlanks" priority="4625" stopIfTrue="1">
      <formula>LEN(TRIM(Q14))=0</formula>
    </cfRule>
    <cfRule type="cellIs" dxfId="16053" priority="4626" operator="greaterThanOrEqual">
      <formula>P14</formula>
    </cfRule>
    <cfRule type="cellIs" dxfId="16052" priority="4627" operator="lessThan">
      <formula>P14</formula>
    </cfRule>
  </conditionalFormatting>
  <conditionalFormatting sqref="Q14:Q24 Q29:Q32">
    <cfRule type="containsBlanks" priority="4622" stopIfTrue="1">
      <formula>LEN(TRIM(Q14))=0</formula>
    </cfRule>
    <cfRule type="cellIs" dxfId="16051" priority="4623" operator="greaterThanOrEqual">
      <formula>P14</formula>
    </cfRule>
    <cfRule type="cellIs" dxfId="16050" priority="4624" operator="lessThan">
      <formula>P14</formula>
    </cfRule>
  </conditionalFormatting>
  <conditionalFormatting sqref="Q5:Q8">
    <cfRule type="containsBlanks" priority="4619" stopIfTrue="1">
      <formula>LEN(TRIM(Q5))=0</formula>
    </cfRule>
    <cfRule type="cellIs" dxfId="16049" priority="4620" operator="greaterThanOrEqual">
      <formula>P5</formula>
    </cfRule>
    <cfRule type="cellIs" dxfId="16048" priority="4621" operator="lessThan">
      <formula>P5</formula>
    </cfRule>
  </conditionalFormatting>
  <conditionalFormatting sqref="Q5:Q8">
    <cfRule type="containsBlanks" priority="4616" stopIfTrue="1">
      <formula>LEN(TRIM(Q5))=0</formula>
    </cfRule>
    <cfRule type="cellIs" dxfId="16047" priority="4617" operator="greaterThanOrEqual">
      <formula>P5</formula>
    </cfRule>
    <cfRule type="cellIs" dxfId="16046" priority="4618" operator="lessThan">
      <formula>P5</formula>
    </cfRule>
  </conditionalFormatting>
  <conditionalFormatting sqref="Q34:Q37">
    <cfRule type="containsBlanks" priority="4613" stopIfTrue="1">
      <formula>LEN(TRIM(Q34))=0</formula>
    </cfRule>
    <cfRule type="cellIs" dxfId="16045" priority="4614" operator="greaterThanOrEqual">
      <formula>P34</formula>
    </cfRule>
    <cfRule type="cellIs" dxfId="16044" priority="4615" operator="lessThan">
      <formula>P34</formula>
    </cfRule>
  </conditionalFormatting>
  <conditionalFormatting sqref="Q34:Q37">
    <cfRule type="containsBlanks" priority="4610" stopIfTrue="1">
      <formula>LEN(TRIM(Q34))=0</formula>
    </cfRule>
    <cfRule type="cellIs" dxfId="16043" priority="4611" operator="greaterThanOrEqual">
      <formula>P34</formula>
    </cfRule>
    <cfRule type="cellIs" dxfId="16042" priority="4612" operator="lessThan">
      <formula>P34</formula>
    </cfRule>
  </conditionalFormatting>
  <conditionalFormatting sqref="Q38:Q40">
    <cfRule type="containsBlanks" priority="4607" stopIfTrue="1">
      <formula>LEN(TRIM(Q38))=0</formula>
    </cfRule>
    <cfRule type="cellIs" dxfId="16041" priority="4608" operator="greaterThanOrEqual">
      <formula>P38</formula>
    </cfRule>
    <cfRule type="cellIs" dxfId="16040" priority="4609" operator="lessThan">
      <formula>P38</formula>
    </cfRule>
  </conditionalFormatting>
  <conditionalFormatting sqref="Q38:Q40">
    <cfRule type="containsBlanks" priority="4604" stopIfTrue="1">
      <formula>LEN(TRIM(Q38))=0</formula>
    </cfRule>
    <cfRule type="cellIs" dxfId="16039" priority="4605" operator="greaterThanOrEqual">
      <formula>P38</formula>
    </cfRule>
    <cfRule type="cellIs" dxfId="16038" priority="4606" operator="lessThan">
      <formula>P38</formula>
    </cfRule>
  </conditionalFormatting>
  <conditionalFormatting sqref="Q41:Q43">
    <cfRule type="containsBlanks" priority="4601" stopIfTrue="1">
      <formula>LEN(TRIM(Q41))=0</formula>
    </cfRule>
    <cfRule type="cellIs" dxfId="16037" priority="4602" operator="greaterThanOrEqual">
      <formula>P41</formula>
    </cfRule>
    <cfRule type="cellIs" dxfId="16036" priority="4603" operator="lessThan">
      <formula>P41</formula>
    </cfRule>
  </conditionalFormatting>
  <conditionalFormatting sqref="Q41:Q43">
    <cfRule type="containsBlanks" priority="4598" stopIfTrue="1">
      <formula>LEN(TRIM(Q41))=0</formula>
    </cfRule>
    <cfRule type="cellIs" dxfId="16035" priority="4599" operator="greaterThanOrEqual">
      <formula>P41</formula>
    </cfRule>
    <cfRule type="cellIs" dxfId="16034" priority="4600" operator="lessThan">
      <formula>P41</formula>
    </cfRule>
  </conditionalFormatting>
  <conditionalFormatting sqref="Q47:Q49">
    <cfRule type="containsBlanks" priority="4595" stopIfTrue="1">
      <formula>LEN(TRIM(Q47))=0</formula>
    </cfRule>
    <cfRule type="cellIs" dxfId="16033" priority="4596" operator="greaterThanOrEqual">
      <formula>P47</formula>
    </cfRule>
    <cfRule type="cellIs" dxfId="16032" priority="4597" operator="lessThan">
      <formula>P47</formula>
    </cfRule>
  </conditionalFormatting>
  <conditionalFormatting sqref="Q47:Q49">
    <cfRule type="containsBlanks" priority="4592" stopIfTrue="1">
      <formula>LEN(TRIM(Q47))=0</formula>
    </cfRule>
    <cfRule type="cellIs" dxfId="16031" priority="4593" operator="greaterThanOrEqual">
      <formula>P47</formula>
    </cfRule>
    <cfRule type="cellIs" dxfId="16030" priority="4594" operator="lessThan">
      <formula>P47</formula>
    </cfRule>
  </conditionalFormatting>
  <conditionalFormatting sqref="Q54:Q57">
    <cfRule type="containsBlanks" priority="4589" stopIfTrue="1">
      <formula>LEN(TRIM(Q54))=0</formula>
    </cfRule>
    <cfRule type="cellIs" dxfId="16029" priority="4590" operator="greaterThanOrEqual">
      <formula>P54</formula>
    </cfRule>
    <cfRule type="cellIs" dxfId="16028" priority="4591" operator="lessThan">
      <formula>P54</formula>
    </cfRule>
  </conditionalFormatting>
  <conditionalFormatting sqref="Q54:Q57">
    <cfRule type="containsBlanks" priority="4586" stopIfTrue="1">
      <formula>LEN(TRIM(Q54))=0</formula>
    </cfRule>
    <cfRule type="cellIs" dxfId="16027" priority="4587" operator="greaterThanOrEqual">
      <formula>P54</formula>
    </cfRule>
    <cfRule type="cellIs" dxfId="16026" priority="4588" operator="lessThan">
      <formula>P54</formula>
    </cfRule>
  </conditionalFormatting>
  <conditionalFormatting sqref="Q58:Q60">
    <cfRule type="containsBlanks" priority="4583" stopIfTrue="1">
      <formula>LEN(TRIM(Q58))=0</formula>
    </cfRule>
    <cfRule type="cellIs" dxfId="16025" priority="4584" operator="greaterThanOrEqual">
      <formula>P58</formula>
    </cfRule>
    <cfRule type="cellIs" dxfId="16024" priority="4585" operator="lessThan">
      <formula>P58</formula>
    </cfRule>
  </conditionalFormatting>
  <conditionalFormatting sqref="Q58:Q60">
    <cfRule type="containsBlanks" priority="4580" stopIfTrue="1">
      <formula>LEN(TRIM(Q58))=0</formula>
    </cfRule>
    <cfRule type="cellIs" dxfId="16023" priority="4581" operator="greaterThanOrEqual">
      <formula>P58</formula>
    </cfRule>
    <cfRule type="cellIs" dxfId="16022" priority="4582" operator="lessThan">
      <formula>P58</formula>
    </cfRule>
  </conditionalFormatting>
  <conditionalFormatting sqref="Q61:Q63">
    <cfRule type="containsBlanks" priority="4577" stopIfTrue="1">
      <formula>LEN(TRIM(Q61))=0</formula>
    </cfRule>
    <cfRule type="cellIs" dxfId="16021" priority="4578" operator="greaterThanOrEqual">
      <formula>P61</formula>
    </cfRule>
    <cfRule type="cellIs" dxfId="16020" priority="4579" operator="lessThan">
      <formula>P61</formula>
    </cfRule>
  </conditionalFormatting>
  <conditionalFormatting sqref="Q61:Q63">
    <cfRule type="containsBlanks" priority="4574" stopIfTrue="1">
      <formula>LEN(TRIM(Q61))=0</formula>
    </cfRule>
    <cfRule type="cellIs" dxfId="16019" priority="4575" operator="greaterThanOrEqual">
      <formula>P61</formula>
    </cfRule>
    <cfRule type="cellIs" dxfId="16018" priority="4576" operator="lessThan">
      <formula>P61</formula>
    </cfRule>
  </conditionalFormatting>
  <conditionalFormatting sqref="Q65">
    <cfRule type="containsBlanks" priority="4571" stopIfTrue="1">
      <formula>LEN(TRIM(Q65))=0</formula>
    </cfRule>
    <cfRule type="cellIs" dxfId="16017" priority="4572" operator="greaterThanOrEqual">
      <formula>P65</formula>
    </cfRule>
    <cfRule type="cellIs" dxfId="16016" priority="4573" operator="lessThan">
      <formula>P65</formula>
    </cfRule>
  </conditionalFormatting>
  <conditionalFormatting sqref="Q65">
    <cfRule type="containsBlanks" priority="4568" stopIfTrue="1">
      <formula>LEN(TRIM(Q65))=0</formula>
    </cfRule>
    <cfRule type="cellIs" dxfId="16015" priority="4569" operator="greaterThanOrEqual">
      <formula>P65</formula>
    </cfRule>
    <cfRule type="cellIs" dxfId="16014" priority="4570" operator="lessThan">
      <formula>P65</formula>
    </cfRule>
  </conditionalFormatting>
  <conditionalFormatting sqref="Q64">
    <cfRule type="containsBlanks" priority="4565" stopIfTrue="1">
      <formula>LEN(TRIM(Q64))=0</formula>
    </cfRule>
    <cfRule type="cellIs" dxfId="16013" priority="4566" operator="greaterThanOrEqual">
      <formula>P64</formula>
    </cfRule>
    <cfRule type="cellIs" dxfId="16012" priority="4567" operator="lessThan">
      <formula>P64</formula>
    </cfRule>
  </conditionalFormatting>
  <conditionalFormatting sqref="Q64">
    <cfRule type="containsBlanks" priority="4562" stopIfTrue="1">
      <formula>LEN(TRIM(Q64))=0</formula>
    </cfRule>
    <cfRule type="cellIs" dxfId="16011" priority="4563" operator="greaterThanOrEqual">
      <formula>P64</formula>
    </cfRule>
    <cfRule type="cellIs" dxfId="16010" priority="4564" operator="lessThan">
      <formula>P64</formula>
    </cfRule>
  </conditionalFormatting>
  <conditionalFormatting sqref="Q66:Q68">
    <cfRule type="containsBlanks" priority="4559" stopIfTrue="1">
      <formula>LEN(TRIM(Q66))=0</formula>
    </cfRule>
    <cfRule type="cellIs" dxfId="16009" priority="4560" operator="greaterThanOrEqual">
      <formula>P66</formula>
    </cfRule>
    <cfRule type="cellIs" dxfId="16008" priority="4561" operator="lessThan">
      <formula>P66</formula>
    </cfRule>
  </conditionalFormatting>
  <conditionalFormatting sqref="Q66:Q68">
    <cfRule type="containsBlanks" priority="4556" stopIfTrue="1">
      <formula>LEN(TRIM(Q66))=0</formula>
    </cfRule>
    <cfRule type="cellIs" dxfId="16007" priority="4557" operator="greaterThanOrEqual">
      <formula>P66</formula>
    </cfRule>
    <cfRule type="cellIs" dxfId="16006" priority="4558" operator="lessThan">
      <formula>P66</formula>
    </cfRule>
  </conditionalFormatting>
  <conditionalFormatting sqref="Q69:Q71">
    <cfRule type="containsBlanks" priority="4553" stopIfTrue="1">
      <formula>LEN(TRIM(Q69))=0</formula>
    </cfRule>
    <cfRule type="cellIs" dxfId="16005" priority="4554" operator="greaterThanOrEqual">
      <formula>P69</formula>
    </cfRule>
    <cfRule type="cellIs" dxfId="16004" priority="4555" operator="lessThan">
      <formula>P69</formula>
    </cfRule>
  </conditionalFormatting>
  <conditionalFormatting sqref="Q69:Q71">
    <cfRule type="containsBlanks" priority="4550" stopIfTrue="1">
      <formula>LEN(TRIM(Q69))=0</formula>
    </cfRule>
    <cfRule type="cellIs" dxfId="16003" priority="4551" operator="greaterThanOrEqual">
      <formula>P69</formula>
    </cfRule>
    <cfRule type="cellIs" dxfId="16002" priority="4552" operator="lessThan">
      <formula>P69</formula>
    </cfRule>
  </conditionalFormatting>
  <conditionalFormatting sqref="Q73">
    <cfRule type="containsBlanks" priority="4547" stopIfTrue="1">
      <formula>LEN(TRIM(Q73))=0</formula>
    </cfRule>
    <cfRule type="cellIs" dxfId="16001" priority="4548" operator="greaterThanOrEqual">
      <formula>P73</formula>
    </cfRule>
    <cfRule type="cellIs" dxfId="16000" priority="4549" operator="lessThan">
      <formula>P73</formula>
    </cfRule>
  </conditionalFormatting>
  <conditionalFormatting sqref="Q73">
    <cfRule type="containsBlanks" priority="4544" stopIfTrue="1">
      <formula>LEN(TRIM(Q73))=0</formula>
    </cfRule>
    <cfRule type="cellIs" dxfId="15999" priority="4545" operator="greaterThanOrEqual">
      <formula>P73</formula>
    </cfRule>
    <cfRule type="cellIs" dxfId="15998" priority="4546" operator="lessThan">
      <formula>P73</formula>
    </cfRule>
  </conditionalFormatting>
  <conditionalFormatting sqref="Q72">
    <cfRule type="containsBlanks" priority="4541" stopIfTrue="1">
      <formula>LEN(TRIM(Q72))=0</formula>
    </cfRule>
    <cfRule type="cellIs" dxfId="15997" priority="4542" operator="greaterThanOrEqual">
      <formula>P72</formula>
    </cfRule>
    <cfRule type="cellIs" dxfId="15996" priority="4543" operator="lessThan">
      <formula>P72</formula>
    </cfRule>
  </conditionalFormatting>
  <conditionalFormatting sqref="Q72">
    <cfRule type="containsBlanks" priority="4538" stopIfTrue="1">
      <formula>LEN(TRIM(Q72))=0</formula>
    </cfRule>
    <cfRule type="cellIs" dxfId="15995" priority="4539" operator="greaterThanOrEqual">
      <formula>P72</formula>
    </cfRule>
    <cfRule type="cellIs" dxfId="15994" priority="4540" operator="lessThan">
      <formula>P72</formula>
    </cfRule>
  </conditionalFormatting>
  <conditionalFormatting sqref="R14:R24 R29:R32">
    <cfRule type="containsBlanks" priority="4535" stopIfTrue="1">
      <formula>LEN(TRIM(R14))=0</formula>
    </cfRule>
    <cfRule type="cellIs" dxfId="15993" priority="4536" operator="greaterThanOrEqual">
      <formula>Q14</formula>
    </cfRule>
    <cfRule type="cellIs" dxfId="15992" priority="4537" operator="lessThan">
      <formula>Q14</formula>
    </cfRule>
  </conditionalFormatting>
  <conditionalFormatting sqref="R14:R24 R29:R32">
    <cfRule type="containsBlanks" priority="4532" stopIfTrue="1">
      <formula>LEN(TRIM(R14))=0</formula>
    </cfRule>
    <cfRule type="cellIs" dxfId="15991" priority="4533" operator="greaterThanOrEqual">
      <formula>Q14</formula>
    </cfRule>
    <cfRule type="cellIs" dxfId="15990" priority="4534" operator="lessThan">
      <formula>Q14</formula>
    </cfRule>
  </conditionalFormatting>
  <conditionalFormatting sqref="R5:R8">
    <cfRule type="containsBlanks" priority="4529" stopIfTrue="1">
      <formula>LEN(TRIM(R5))=0</formula>
    </cfRule>
    <cfRule type="cellIs" dxfId="15989" priority="4530" operator="greaterThanOrEqual">
      <formula>Q5</formula>
    </cfRule>
    <cfRule type="cellIs" dxfId="15988" priority="4531" operator="lessThan">
      <formula>Q5</formula>
    </cfRule>
  </conditionalFormatting>
  <conditionalFormatting sqref="R5:R8">
    <cfRule type="containsBlanks" priority="4526" stopIfTrue="1">
      <formula>LEN(TRIM(R5))=0</formula>
    </cfRule>
    <cfRule type="cellIs" dxfId="15987" priority="4527" operator="greaterThanOrEqual">
      <formula>Q5</formula>
    </cfRule>
    <cfRule type="cellIs" dxfId="15986" priority="4528" operator="lessThan">
      <formula>Q5</formula>
    </cfRule>
  </conditionalFormatting>
  <conditionalFormatting sqref="R34:R37">
    <cfRule type="containsBlanks" priority="4523" stopIfTrue="1">
      <formula>LEN(TRIM(R34))=0</formula>
    </cfRule>
    <cfRule type="cellIs" dxfId="15985" priority="4524" operator="greaterThanOrEqual">
      <formula>Q34</formula>
    </cfRule>
    <cfRule type="cellIs" dxfId="15984" priority="4525" operator="lessThan">
      <formula>Q34</formula>
    </cfRule>
  </conditionalFormatting>
  <conditionalFormatting sqref="R34:R37">
    <cfRule type="containsBlanks" priority="4520" stopIfTrue="1">
      <formula>LEN(TRIM(R34))=0</formula>
    </cfRule>
    <cfRule type="cellIs" dxfId="15983" priority="4521" operator="greaterThanOrEqual">
      <formula>Q34</formula>
    </cfRule>
    <cfRule type="cellIs" dxfId="15982" priority="4522" operator="lessThan">
      <formula>Q34</formula>
    </cfRule>
  </conditionalFormatting>
  <conditionalFormatting sqref="R38:R40">
    <cfRule type="containsBlanks" priority="4517" stopIfTrue="1">
      <formula>LEN(TRIM(R38))=0</formula>
    </cfRule>
    <cfRule type="cellIs" dxfId="15981" priority="4518" operator="greaterThanOrEqual">
      <formula>Q38</formula>
    </cfRule>
    <cfRule type="cellIs" dxfId="15980" priority="4519" operator="lessThan">
      <formula>Q38</formula>
    </cfRule>
  </conditionalFormatting>
  <conditionalFormatting sqref="R38:R40">
    <cfRule type="containsBlanks" priority="4514" stopIfTrue="1">
      <formula>LEN(TRIM(R38))=0</formula>
    </cfRule>
    <cfRule type="cellIs" dxfId="15979" priority="4515" operator="greaterThanOrEqual">
      <formula>Q38</formula>
    </cfRule>
    <cfRule type="cellIs" dxfId="15978" priority="4516" operator="lessThan">
      <formula>Q38</formula>
    </cfRule>
  </conditionalFormatting>
  <conditionalFormatting sqref="R41:R43">
    <cfRule type="containsBlanks" priority="4511" stopIfTrue="1">
      <formula>LEN(TRIM(R41))=0</formula>
    </cfRule>
    <cfRule type="cellIs" dxfId="15977" priority="4512" operator="greaterThanOrEqual">
      <formula>Q41</formula>
    </cfRule>
    <cfRule type="cellIs" dxfId="15976" priority="4513" operator="lessThan">
      <formula>Q41</formula>
    </cfRule>
  </conditionalFormatting>
  <conditionalFormatting sqref="R41:R43">
    <cfRule type="containsBlanks" priority="4508" stopIfTrue="1">
      <formula>LEN(TRIM(R41))=0</formula>
    </cfRule>
    <cfRule type="cellIs" dxfId="15975" priority="4509" operator="greaterThanOrEqual">
      <formula>Q41</formula>
    </cfRule>
    <cfRule type="cellIs" dxfId="15974" priority="4510" operator="lessThan">
      <formula>Q41</formula>
    </cfRule>
  </conditionalFormatting>
  <conditionalFormatting sqref="R47:R49">
    <cfRule type="containsBlanks" priority="4505" stopIfTrue="1">
      <formula>LEN(TRIM(R47))=0</formula>
    </cfRule>
    <cfRule type="cellIs" dxfId="15973" priority="4506" operator="greaterThanOrEqual">
      <formula>Q47</formula>
    </cfRule>
    <cfRule type="cellIs" dxfId="15972" priority="4507" operator="lessThan">
      <formula>Q47</formula>
    </cfRule>
  </conditionalFormatting>
  <conditionalFormatting sqref="R47:R49">
    <cfRule type="containsBlanks" priority="4502" stopIfTrue="1">
      <formula>LEN(TRIM(R47))=0</formula>
    </cfRule>
    <cfRule type="cellIs" dxfId="15971" priority="4503" operator="greaterThanOrEqual">
      <formula>Q47</formula>
    </cfRule>
    <cfRule type="cellIs" dxfId="15970" priority="4504" operator="lessThan">
      <formula>Q47</formula>
    </cfRule>
  </conditionalFormatting>
  <conditionalFormatting sqref="R54:R57">
    <cfRule type="containsBlanks" priority="4499" stopIfTrue="1">
      <formula>LEN(TRIM(R54))=0</formula>
    </cfRule>
    <cfRule type="cellIs" dxfId="15969" priority="4500" operator="greaterThanOrEqual">
      <formula>Q54</formula>
    </cfRule>
    <cfRule type="cellIs" dxfId="15968" priority="4501" operator="lessThan">
      <formula>Q54</formula>
    </cfRule>
  </conditionalFormatting>
  <conditionalFormatting sqref="R54:R57">
    <cfRule type="containsBlanks" priority="4496" stopIfTrue="1">
      <formula>LEN(TRIM(R54))=0</formula>
    </cfRule>
    <cfRule type="cellIs" dxfId="15967" priority="4497" operator="greaterThanOrEqual">
      <formula>Q54</formula>
    </cfRule>
    <cfRule type="cellIs" dxfId="15966" priority="4498" operator="lessThan">
      <formula>Q54</formula>
    </cfRule>
  </conditionalFormatting>
  <conditionalFormatting sqref="R58:R60">
    <cfRule type="containsBlanks" priority="4493" stopIfTrue="1">
      <formula>LEN(TRIM(R58))=0</formula>
    </cfRule>
    <cfRule type="cellIs" dxfId="15965" priority="4494" operator="greaterThanOrEqual">
      <formula>Q58</formula>
    </cfRule>
    <cfRule type="cellIs" dxfId="15964" priority="4495" operator="lessThan">
      <formula>Q58</formula>
    </cfRule>
  </conditionalFormatting>
  <conditionalFormatting sqref="R58:R60">
    <cfRule type="containsBlanks" priority="4490" stopIfTrue="1">
      <formula>LEN(TRIM(R58))=0</formula>
    </cfRule>
    <cfRule type="cellIs" dxfId="15963" priority="4491" operator="greaterThanOrEqual">
      <formula>Q58</formula>
    </cfRule>
    <cfRule type="cellIs" dxfId="15962" priority="4492" operator="lessThan">
      <formula>Q58</formula>
    </cfRule>
  </conditionalFormatting>
  <conditionalFormatting sqref="R61:R63">
    <cfRule type="containsBlanks" priority="4487" stopIfTrue="1">
      <formula>LEN(TRIM(R61))=0</formula>
    </cfRule>
    <cfRule type="cellIs" dxfId="15961" priority="4488" operator="greaterThanOrEqual">
      <formula>Q61</formula>
    </cfRule>
    <cfRule type="cellIs" dxfId="15960" priority="4489" operator="lessThan">
      <formula>Q61</formula>
    </cfRule>
  </conditionalFormatting>
  <conditionalFormatting sqref="R61:R63">
    <cfRule type="containsBlanks" priority="4484" stopIfTrue="1">
      <formula>LEN(TRIM(R61))=0</formula>
    </cfRule>
    <cfRule type="cellIs" dxfId="15959" priority="4485" operator="greaterThanOrEqual">
      <formula>Q61</formula>
    </cfRule>
    <cfRule type="cellIs" dxfId="15958" priority="4486" operator="lessThan">
      <formula>Q61</formula>
    </cfRule>
  </conditionalFormatting>
  <conditionalFormatting sqref="R65">
    <cfRule type="containsBlanks" priority="4481" stopIfTrue="1">
      <formula>LEN(TRIM(R65))=0</formula>
    </cfRule>
    <cfRule type="cellIs" dxfId="15957" priority="4482" operator="greaterThanOrEqual">
      <formula>Q65</formula>
    </cfRule>
    <cfRule type="cellIs" dxfId="15956" priority="4483" operator="lessThan">
      <formula>Q65</formula>
    </cfRule>
  </conditionalFormatting>
  <conditionalFormatting sqref="R65">
    <cfRule type="containsBlanks" priority="4478" stopIfTrue="1">
      <formula>LEN(TRIM(R65))=0</formula>
    </cfRule>
    <cfRule type="cellIs" dxfId="15955" priority="4479" operator="greaterThanOrEqual">
      <formula>Q65</formula>
    </cfRule>
    <cfRule type="cellIs" dxfId="15954" priority="4480" operator="lessThan">
      <formula>Q65</formula>
    </cfRule>
  </conditionalFormatting>
  <conditionalFormatting sqref="R64">
    <cfRule type="containsBlanks" priority="4475" stopIfTrue="1">
      <formula>LEN(TRIM(R64))=0</formula>
    </cfRule>
    <cfRule type="cellIs" dxfId="15953" priority="4476" operator="greaterThanOrEqual">
      <formula>Q64</formula>
    </cfRule>
    <cfRule type="cellIs" dxfId="15952" priority="4477" operator="lessThan">
      <formula>Q64</formula>
    </cfRule>
  </conditionalFormatting>
  <conditionalFormatting sqref="R64">
    <cfRule type="containsBlanks" priority="4472" stopIfTrue="1">
      <formula>LEN(TRIM(R64))=0</formula>
    </cfRule>
    <cfRule type="cellIs" dxfId="15951" priority="4473" operator="greaterThanOrEqual">
      <formula>Q64</formula>
    </cfRule>
    <cfRule type="cellIs" dxfId="15950" priority="4474" operator="lessThan">
      <formula>Q64</formula>
    </cfRule>
  </conditionalFormatting>
  <conditionalFormatting sqref="R66:R68">
    <cfRule type="containsBlanks" priority="4469" stopIfTrue="1">
      <formula>LEN(TRIM(R66))=0</formula>
    </cfRule>
    <cfRule type="cellIs" dxfId="15949" priority="4470" operator="greaterThanOrEqual">
      <formula>Q66</formula>
    </cfRule>
    <cfRule type="cellIs" dxfId="15948" priority="4471" operator="lessThan">
      <formula>Q66</formula>
    </cfRule>
  </conditionalFormatting>
  <conditionalFormatting sqref="R66:R68">
    <cfRule type="containsBlanks" priority="4466" stopIfTrue="1">
      <formula>LEN(TRIM(R66))=0</formula>
    </cfRule>
    <cfRule type="cellIs" dxfId="15947" priority="4467" operator="greaterThanOrEqual">
      <formula>Q66</formula>
    </cfRule>
    <cfRule type="cellIs" dxfId="15946" priority="4468" operator="lessThan">
      <formula>Q66</formula>
    </cfRule>
  </conditionalFormatting>
  <conditionalFormatting sqref="R69:R71">
    <cfRule type="containsBlanks" priority="4463" stopIfTrue="1">
      <formula>LEN(TRIM(R69))=0</formula>
    </cfRule>
    <cfRule type="cellIs" dxfId="15945" priority="4464" operator="greaterThanOrEqual">
      <formula>Q69</formula>
    </cfRule>
    <cfRule type="cellIs" dxfId="15944" priority="4465" operator="lessThan">
      <formula>Q69</formula>
    </cfRule>
  </conditionalFormatting>
  <conditionalFormatting sqref="R69:R71">
    <cfRule type="containsBlanks" priority="4460" stopIfTrue="1">
      <formula>LEN(TRIM(R69))=0</formula>
    </cfRule>
    <cfRule type="cellIs" dxfId="15943" priority="4461" operator="greaterThanOrEqual">
      <formula>Q69</formula>
    </cfRule>
    <cfRule type="cellIs" dxfId="15942" priority="4462" operator="lessThan">
      <formula>Q69</formula>
    </cfRule>
  </conditionalFormatting>
  <conditionalFormatting sqref="R73">
    <cfRule type="containsBlanks" priority="4457" stopIfTrue="1">
      <formula>LEN(TRIM(R73))=0</formula>
    </cfRule>
    <cfRule type="cellIs" dxfId="15941" priority="4458" operator="greaterThanOrEqual">
      <formula>Q73</formula>
    </cfRule>
    <cfRule type="cellIs" dxfId="15940" priority="4459" operator="lessThan">
      <formula>Q73</formula>
    </cfRule>
  </conditionalFormatting>
  <conditionalFormatting sqref="R73">
    <cfRule type="containsBlanks" priority="4454" stopIfTrue="1">
      <formula>LEN(TRIM(R73))=0</formula>
    </cfRule>
    <cfRule type="cellIs" dxfId="15939" priority="4455" operator="greaterThanOrEqual">
      <formula>Q73</formula>
    </cfRule>
    <cfRule type="cellIs" dxfId="15938" priority="4456" operator="lessThan">
      <formula>Q73</formula>
    </cfRule>
  </conditionalFormatting>
  <conditionalFormatting sqref="R72">
    <cfRule type="containsBlanks" priority="4451" stopIfTrue="1">
      <formula>LEN(TRIM(R72))=0</formula>
    </cfRule>
    <cfRule type="cellIs" dxfId="15937" priority="4452" operator="greaterThanOrEqual">
      <formula>Q72</formula>
    </cfRule>
    <cfRule type="cellIs" dxfId="15936" priority="4453" operator="lessThan">
      <formula>Q72</formula>
    </cfRule>
  </conditionalFormatting>
  <conditionalFormatting sqref="R72">
    <cfRule type="containsBlanks" priority="4448" stopIfTrue="1">
      <formula>LEN(TRIM(R72))=0</formula>
    </cfRule>
    <cfRule type="cellIs" dxfId="15935" priority="4449" operator="greaterThanOrEqual">
      <formula>Q72</formula>
    </cfRule>
    <cfRule type="cellIs" dxfId="15934" priority="4450" operator="lessThan">
      <formula>Q72</formula>
    </cfRule>
  </conditionalFormatting>
  <conditionalFormatting sqref="P12">
    <cfRule type="containsBlanks" priority="4445" stopIfTrue="1">
      <formula>LEN(TRIM(P12))=0</formula>
    </cfRule>
    <cfRule type="cellIs" dxfId="15933" priority="4446" operator="greaterThanOrEqual">
      <formula>O12</formula>
    </cfRule>
    <cfRule type="cellIs" dxfId="15932" priority="4447" operator="lessThan">
      <formula>O12</formula>
    </cfRule>
  </conditionalFormatting>
  <conditionalFormatting sqref="P13">
    <cfRule type="containsBlanks" priority="4442" stopIfTrue="1">
      <formula>LEN(TRIM(P13))=0</formula>
    </cfRule>
    <cfRule type="cellIs" dxfId="15931" priority="4443" operator="greaterThanOrEqual">
      <formula>O13</formula>
    </cfRule>
    <cfRule type="cellIs" dxfId="15930" priority="4444" operator="lessThan">
      <formula>O13</formula>
    </cfRule>
  </conditionalFormatting>
  <conditionalFormatting sqref="P11">
    <cfRule type="containsBlanks" priority="4439" stopIfTrue="1">
      <formula>LEN(TRIM(P11))=0</formula>
    </cfRule>
    <cfRule type="cellIs" dxfId="15929" priority="4440" operator="greaterThanOrEqual">
      <formula>O11</formula>
    </cfRule>
    <cfRule type="cellIs" dxfId="15928" priority="4441" operator="lessThan">
      <formula>O11</formula>
    </cfRule>
  </conditionalFormatting>
  <conditionalFormatting sqref="M12">
    <cfRule type="cellIs" dxfId="15927" priority="4437" stopIfTrue="1" operator="notEqual">
      <formula>0</formula>
    </cfRule>
  </conditionalFormatting>
  <conditionalFormatting sqref="N12">
    <cfRule type="cellIs" dxfId="15926" priority="4438" stopIfTrue="1" operator="notEqual">
      <formula>0</formula>
    </cfRule>
  </conditionalFormatting>
  <conditionalFormatting sqref="M13">
    <cfRule type="cellIs" dxfId="15925" priority="4435" stopIfTrue="1" operator="notEqual">
      <formula>0</formula>
    </cfRule>
  </conditionalFormatting>
  <conditionalFormatting sqref="N13">
    <cfRule type="cellIs" dxfId="15924" priority="4436" stopIfTrue="1" operator="notEqual">
      <formula>0</formula>
    </cfRule>
  </conditionalFormatting>
  <conditionalFormatting sqref="M11">
    <cfRule type="cellIs" dxfId="15923" priority="4433" stopIfTrue="1" operator="notEqual">
      <formula>0</formula>
    </cfRule>
  </conditionalFormatting>
  <conditionalFormatting sqref="N11">
    <cfRule type="cellIs" dxfId="15922" priority="4434" stopIfTrue="1" operator="notEqual">
      <formula>0</formula>
    </cfRule>
  </conditionalFormatting>
  <conditionalFormatting sqref="Q9:Q13">
    <cfRule type="containsBlanks" priority="4430" stopIfTrue="1">
      <formula>LEN(TRIM(Q9))=0</formula>
    </cfRule>
    <cfRule type="cellIs" dxfId="15921" priority="4431" operator="greaterThanOrEqual">
      <formula>P9</formula>
    </cfRule>
    <cfRule type="cellIs" dxfId="15920" priority="4432" operator="lessThan">
      <formula>P9</formula>
    </cfRule>
  </conditionalFormatting>
  <conditionalFormatting sqref="Q9:Q13">
    <cfRule type="containsBlanks" priority="4427" stopIfTrue="1">
      <formula>LEN(TRIM(Q9))=0</formula>
    </cfRule>
    <cfRule type="cellIs" dxfId="15919" priority="4428" operator="greaterThanOrEqual">
      <formula>P9</formula>
    </cfRule>
    <cfRule type="cellIs" dxfId="15918" priority="4429" operator="lessThan">
      <formula>P9</formula>
    </cfRule>
  </conditionalFormatting>
  <conditionalFormatting sqref="R9:R13">
    <cfRule type="containsBlanks" priority="4424" stopIfTrue="1">
      <formula>LEN(TRIM(R9))=0</formula>
    </cfRule>
    <cfRule type="cellIs" dxfId="15917" priority="4425" operator="greaterThanOrEqual">
      <formula>Q9</formula>
    </cfRule>
    <cfRule type="cellIs" dxfId="15916" priority="4426" operator="lessThan">
      <formula>Q9</formula>
    </cfRule>
  </conditionalFormatting>
  <conditionalFormatting sqref="R9:R13">
    <cfRule type="containsBlanks" priority="4421" stopIfTrue="1">
      <formula>LEN(TRIM(R9))=0</formula>
    </cfRule>
    <cfRule type="cellIs" dxfId="15915" priority="4422" operator="greaterThanOrEqual">
      <formula>Q9</formula>
    </cfRule>
    <cfRule type="cellIs" dxfId="15914" priority="4423" operator="lessThan">
      <formula>Q9</formula>
    </cfRule>
  </conditionalFormatting>
  <conditionalFormatting sqref="P9:P10">
    <cfRule type="containsBlanks" priority="4418" stopIfTrue="1">
      <formula>LEN(TRIM(P9))=0</formula>
    </cfRule>
    <cfRule type="cellIs" dxfId="15913" priority="4419" operator="greaterThanOrEqual">
      <formula>O9</formula>
    </cfRule>
    <cfRule type="cellIs" dxfId="15912" priority="4420" operator="lessThan">
      <formula>O9</formula>
    </cfRule>
  </conditionalFormatting>
  <conditionalFormatting sqref="M9:M10">
    <cfRule type="cellIs" dxfId="15911" priority="4416" stopIfTrue="1" operator="notEqual">
      <formula>0</formula>
    </cfRule>
  </conditionalFormatting>
  <conditionalFormatting sqref="N10">
    <cfRule type="cellIs" dxfId="15910" priority="4417" stopIfTrue="1" operator="notEqual">
      <formula>0</formula>
    </cfRule>
  </conditionalFormatting>
  <conditionalFormatting sqref="N9">
    <cfRule type="cellIs" dxfId="15909" priority="4415" stopIfTrue="1" operator="notEqual">
      <formula>0</formula>
    </cfRule>
  </conditionalFormatting>
  <conditionalFormatting sqref="P26:P28">
    <cfRule type="containsBlanks" priority="4412" stopIfTrue="1">
      <formula>LEN(TRIM(P26))=0</formula>
    </cfRule>
    <cfRule type="cellIs" dxfId="15908" priority="4413" operator="greaterThanOrEqual">
      <formula>O26</formula>
    </cfRule>
    <cfRule type="cellIs" dxfId="15907" priority="4414" operator="lessThan">
      <formula>O26</formula>
    </cfRule>
  </conditionalFormatting>
  <conditionalFormatting sqref="P25">
    <cfRule type="containsBlanks" priority="4409" stopIfTrue="1">
      <formula>LEN(TRIM(P25))=0</formula>
    </cfRule>
    <cfRule type="cellIs" dxfId="15906" priority="4410" operator="greaterThanOrEqual">
      <formula>O25</formula>
    </cfRule>
    <cfRule type="cellIs" dxfId="15905" priority="4411" operator="lessThan">
      <formula>O25</formula>
    </cfRule>
  </conditionalFormatting>
  <conditionalFormatting sqref="P26">
    <cfRule type="containsBlanks" priority="4406" stopIfTrue="1">
      <formula>LEN(TRIM(P26))=0</formula>
    </cfRule>
    <cfRule type="cellIs" dxfId="15904" priority="4407" operator="greaterThanOrEqual">
      <formula>O26</formula>
    </cfRule>
    <cfRule type="cellIs" dxfId="15903" priority="4408" operator="lessThan">
      <formula>O26</formula>
    </cfRule>
  </conditionalFormatting>
  <conditionalFormatting sqref="M27:M28">
    <cfRule type="cellIs" dxfId="15902" priority="4404" stopIfTrue="1" operator="notEqual">
      <formula>0</formula>
    </cfRule>
  </conditionalFormatting>
  <conditionalFormatting sqref="N27:N28">
    <cfRule type="cellIs" dxfId="15901" priority="4405" stopIfTrue="1" operator="notEqual">
      <formula>0</formula>
    </cfRule>
  </conditionalFormatting>
  <conditionalFormatting sqref="M25">
    <cfRule type="cellIs" dxfId="15900" priority="4402" stopIfTrue="1" operator="notEqual">
      <formula>0</formula>
    </cfRule>
  </conditionalFormatting>
  <conditionalFormatting sqref="N25">
    <cfRule type="cellIs" dxfId="15899" priority="4403" stopIfTrue="1" operator="notEqual">
      <formula>0</formula>
    </cfRule>
  </conditionalFormatting>
  <conditionalFormatting sqref="M26">
    <cfRule type="cellIs" dxfId="15898" priority="4401" stopIfTrue="1" operator="notEqual">
      <formula>0</formula>
    </cfRule>
  </conditionalFormatting>
  <conditionalFormatting sqref="M26">
    <cfRule type="cellIs" dxfId="15897" priority="4400" stopIfTrue="1" operator="notEqual">
      <formula>0</formula>
    </cfRule>
  </conditionalFormatting>
  <conditionalFormatting sqref="N26">
    <cfRule type="cellIs" dxfId="15896" priority="4399" stopIfTrue="1" operator="notEqual">
      <formula>0</formula>
    </cfRule>
  </conditionalFormatting>
  <conditionalFormatting sqref="Q25:Q28">
    <cfRule type="containsBlanks" priority="4396" stopIfTrue="1">
      <formula>LEN(TRIM(Q25))=0</formula>
    </cfRule>
    <cfRule type="cellIs" dxfId="15895" priority="4397" operator="greaterThanOrEqual">
      <formula>P25</formula>
    </cfRule>
    <cfRule type="cellIs" dxfId="15894" priority="4398" operator="lessThan">
      <formula>P25</formula>
    </cfRule>
  </conditionalFormatting>
  <conditionalFormatting sqref="Q25:Q28">
    <cfRule type="containsBlanks" priority="4393" stopIfTrue="1">
      <formula>LEN(TRIM(Q25))=0</formula>
    </cfRule>
    <cfRule type="cellIs" dxfId="15893" priority="4394" operator="greaterThanOrEqual">
      <formula>P25</formula>
    </cfRule>
    <cfRule type="cellIs" dxfId="15892" priority="4395" operator="lessThan">
      <formula>P25</formula>
    </cfRule>
  </conditionalFormatting>
  <conditionalFormatting sqref="R25:R28">
    <cfRule type="containsBlanks" priority="4390" stopIfTrue="1">
      <formula>LEN(TRIM(R25))=0</formula>
    </cfRule>
    <cfRule type="cellIs" dxfId="15891" priority="4391" operator="greaterThanOrEqual">
      <formula>Q25</formula>
    </cfRule>
    <cfRule type="cellIs" dxfId="15890" priority="4392" operator="lessThan">
      <formula>Q25</formula>
    </cfRule>
  </conditionalFormatting>
  <conditionalFormatting sqref="R25:R28">
    <cfRule type="containsBlanks" priority="4387" stopIfTrue="1">
      <formula>LEN(TRIM(R25))=0</formula>
    </cfRule>
    <cfRule type="cellIs" dxfId="15889" priority="4388" operator="greaterThanOrEqual">
      <formula>Q25</formula>
    </cfRule>
    <cfRule type="cellIs" dxfId="15888" priority="4389" operator="lessThan">
      <formula>Q25</formula>
    </cfRule>
  </conditionalFormatting>
  <conditionalFormatting sqref="V15:V16">
    <cfRule type="containsBlanks" priority="4384" stopIfTrue="1">
      <formula>LEN(TRIM(V15))=0</formula>
    </cfRule>
    <cfRule type="cellIs" dxfId="15887" priority="4385" operator="greaterThanOrEqual">
      <formula>U15</formula>
    </cfRule>
    <cfRule type="cellIs" dxfId="15886" priority="4386" operator="lessThan">
      <formula>U15</formula>
    </cfRule>
  </conditionalFormatting>
  <conditionalFormatting sqref="S42">
    <cfRule type="cellIs" dxfId="15885" priority="4382" stopIfTrue="1" operator="notEqual">
      <formula>0</formula>
    </cfRule>
  </conditionalFormatting>
  <conditionalFormatting sqref="T43">
    <cfRule type="cellIs" dxfId="15884" priority="4383" stopIfTrue="1" operator="notEqual">
      <formula>0</formula>
    </cfRule>
  </conditionalFormatting>
  <conditionalFormatting sqref="T47:T49">
    <cfRule type="cellIs" dxfId="15883" priority="4380" stopIfTrue="1" operator="notEqual">
      <formula>0</formula>
    </cfRule>
  </conditionalFormatting>
  <conditionalFormatting sqref="S47 S49">
    <cfRule type="cellIs" dxfId="15882" priority="4379" stopIfTrue="1" operator="notEqual">
      <formula>0</formula>
    </cfRule>
  </conditionalFormatting>
  <conditionalFormatting sqref="S72:S73">
    <cfRule type="cellIs" dxfId="15881" priority="4377" stopIfTrue="1" operator="notEqual">
      <formula>0</formula>
    </cfRule>
  </conditionalFormatting>
  <conditionalFormatting sqref="S41 S43">
    <cfRule type="cellIs" dxfId="15880" priority="4381" stopIfTrue="1" operator="notEqual">
      <formula>0</formula>
    </cfRule>
  </conditionalFormatting>
  <conditionalFormatting sqref="T72:T73">
    <cfRule type="cellIs" dxfId="15879" priority="4378" stopIfTrue="1" operator="notEqual">
      <formula>0</formula>
    </cfRule>
  </conditionalFormatting>
  <conditionalFormatting sqref="S38 S40">
    <cfRule type="cellIs" dxfId="15878" priority="4376" stopIfTrue="1" operator="notEqual">
      <formula>0</formula>
    </cfRule>
  </conditionalFormatting>
  <conditionalFormatting sqref="S48">
    <cfRule type="cellIs" dxfId="15877" priority="4375" stopIfTrue="1" operator="notEqual">
      <formula>0</formula>
    </cfRule>
  </conditionalFormatting>
  <conditionalFormatting sqref="S36:S37">
    <cfRule type="cellIs" dxfId="15876" priority="4374" stopIfTrue="1" operator="notEqual">
      <formula>0</formula>
    </cfRule>
  </conditionalFormatting>
  <conditionalFormatting sqref="T42">
    <cfRule type="cellIs" dxfId="15875" priority="4373" stopIfTrue="1" operator="notEqual">
      <formula>0</formula>
    </cfRule>
  </conditionalFormatting>
  <conditionalFormatting sqref="S39">
    <cfRule type="cellIs" dxfId="15874" priority="4372" stopIfTrue="1" operator="notEqual">
      <formula>0</formula>
    </cfRule>
  </conditionalFormatting>
  <conditionalFormatting sqref="V58:V60 V66:V68">
    <cfRule type="containsBlanks" priority="4369" stopIfTrue="1">
      <formula>LEN(TRIM(V58))=0</formula>
    </cfRule>
    <cfRule type="cellIs" dxfId="15873" priority="4370" operator="greaterThanOrEqual">
      <formula>U58</formula>
    </cfRule>
    <cfRule type="cellIs" dxfId="15872" priority="4371" operator="lessThan">
      <formula>U58</formula>
    </cfRule>
  </conditionalFormatting>
  <conditionalFormatting sqref="V47:V49">
    <cfRule type="containsBlanks" priority="4366" stopIfTrue="1">
      <formula>LEN(TRIM(V47))=0</formula>
    </cfRule>
    <cfRule type="cellIs" dxfId="15871" priority="4367" operator="greaterThanOrEqual">
      <formula>U47</formula>
    </cfRule>
    <cfRule type="cellIs" dxfId="15870" priority="4368" operator="lessThan">
      <formula>U47</formula>
    </cfRule>
  </conditionalFormatting>
  <conditionalFormatting sqref="V69:V73">
    <cfRule type="containsBlanks" priority="4363" stopIfTrue="1">
      <formula>LEN(TRIM(V69))=0</formula>
    </cfRule>
    <cfRule type="cellIs" dxfId="15869" priority="4364" operator="greaterThanOrEqual">
      <formula>U69</formula>
    </cfRule>
    <cfRule type="cellIs" dxfId="15868" priority="4365" operator="lessThan">
      <formula>U69</formula>
    </cfRule>
  </conditionalFormatting>
  <conditionalFormatting sqref="V54:V57">
    <cfRule type="containsBlanks" priority="4360" stopIfTrue="1">
      <formula>LEN(TRIM(V54))=0</formula>
    </cfRule>
    <cfRule type="cellIs" dxfId="15867" priority="4361" operator="greaterThanOrEqual">
      <formula>U54</formula>
    </cfRule>
    <cfRule type="cellIs" dxfId="15866" priority="4362" operator="lessThan">
      <formula>U54</formula>
    </cfRule>
  </conditionalFormatting>
  <conditionalFormatting sqref="V61:V65">
    <cfRule type="containsBlanks" priority="4357" stopIfTrue="1">
      <formula>LEN(TRIM(V61))=0</formula>
    </cfRule>
    <cfRule type="cellIs" dxfId="15865" priority="4358" operator="greaterThanOrEqual">
      <formula>U61</formula>
    </cfRule>
    <cfRule type="cellIs" dxfId="15864" priority="4359" operator="lessThan">
      <formula>U61</formula>
    </cfRule>
  </conditionalFormatting>
  <conditionalFormatting sqref="V41:V43">
    <cfRule type="containsBlanks" priority="4354" stopIfTrue="1">
      <formula>LEN(TRIM(V41))=0</formula>
    </cfRule>
    <cfRule type="cellIs" dxfId="15863" priority="4355" operator="greaterThanOrEqual">
      <formula>U41</formula>
    </cfRule>
    <cfRule type="cellIs" dxfId="15862" priority="4356" operator="lessThan">
      <formula>U41</formula>
    </cfRule>
  </conditionalFormatting>
  <conditionalFormatting sqref="V38 V40">
    <cfRule type="containsBlanks" priority="4351" stopIfTrue="1">
      <formula>LEN(TRIM(V38))=0</formula>
    </cfRule>
    <cfRule type="cellIs" dxfId="15861" priority="4352" operator="greaterThanOrEqual">
      <formula>U38</formula>
    </cfRule>
    <cfRule type="cellIs" dxfId="15860" priority="4353" operator="lessThan">
      <formula>U38</formula>
    </cfRule>
  </conditionalFormatting>
  <conditionalFormatting sqref="V36:V37">
    <cfRule type="containsBlanks" priority="4348" stopIfTrue="1">
      <formula>LEN(TRIM(V36))=0</formula>
    </cfRule>
    <cfRule type="cellIs" dxfId="15859" priority="4349" operator="greaterThanOrEqual">
      <formula>U36</formula>
    </cfRule>
    <cfRule type="cellIs" dxfId="15858" priority="4350" operator="lessThan">
      <formula>U36</formula>
    </cfRule>
  </conditionalFormatting>
  <conditionalFormatting sqref="V39">
    <cfRule type="containsBlanks" priority="4345" stopIfTrue="1">
      <formula>LEN(TRIM(V39))=0</formula>
    </cfRule>
    <cfRule type="cellIs" dxfId="15857" priority="4346" operator="greaterThanOrEqual">
      <formula>U39</formula>
    </cfRule>
    <cfRule type="cellIs" dxfId="15856" priority="4347" operator="lessThan">
      <formula>U39</formula>
    </cfRule>
  </conditionalFormatting>
  <conditionalFormatting sqref="V14:V18 V6:V8">
    <cfRule type="containsBlanks" priority="4342" stopIfTrue="1">
      <formula>LEN(TRIM(V6))=0</formula>
    </cfRule>
    <cfRule type="cellIs" dxfId="15855" priority="4343" operator="greaterThanOrEqual">
      <formula>U6</formula>
    </cfRule>
    <cfRule type="cellIs" dxfId="15854" priority="4344" operator="lessThan">
      <formula>U6</formula>
    </cfRule>
  </conditionalFormatting>
  <conditionalFormatting sqref="V5">
    <cfRule type="containsBlanks" priority="4339" stopIfTrue="1">
      <formula>LEN(TRIM(V5))=0</formula>
    </cfRule>
    <cfRule type="cellIs" dxfId="15853" priority="4340" operator="greaterThanOrEqual">
      <formula>U5</formula>
    </cfRule>
    <cfRule type="cellIs" dxfId="15852" priority="4341" operator="lessThan">
      <formula>U5</formula>
    </cfRule>
  </conditionalFormatting>
  <conditionalFormatting sqref="V29:V32">
    <cfRule type="containsBlanks" priority="4336" stopIfTrue="1">
      <formula>LEN(TRIM(V29))=0</formula>
    </cfRule>
    <cfRule type="cellIs" dxfId="15851" priority="4337" operator="greaterThanOrEqual">
      <formula>U29</formula>
    </cfRule>
    <cfRule type="cellIs" dxfId="15850" priority="4338" operator="lessThan">
      <formula>U29</formula>
    </cfRule>
  </conditionalFormatting>
  <conditionalFormatting sqref="V20:V21">
    <cfRule type="containsBlanks" priority="4333" stopIfTrue="1">
      <formula>LEN(TRIM(V20))=0</formula>
    </cfRule>
    <cfRule type="cellIs" dxfId="15849" priority="4334" operator="greaterThanOrEqual">
      <formula>U20</formula>
    </cfRule>
    <cfRule type="cellIs" dxfId="15848" priority="4335" operator="lessThan">
      <formula>U20</formula>
    </cfRule>
  </conditionalFormatting>
  <conditionalFormatting sqref="V19">
    <cfRule type="containsBlanks" priority="4330" stopIfTrue="1">
      <formula>LEN(TRIM(V19))=0</formula>
    </cfRule>
    <cfRule type="cellIs" dxfId="15847" priority="4331" operator="greaterThanOrEqual">
      <formula>U19</formula>
    </cfRule>
    <cfRule type="cellIs" dxfId="15846" priority="4332" operator="lessThan">
      <formula>U19</formula>
    </cfRule>
  </conditionalFormatting>
  <conditionalFormatting sqref="V23:V24">
    <cfRule type="containsBlanks" priority="4327" stopIfTrue="1">
      <formula>LEN(TRIM(V23))=0</formula>
    </cfRule>
    <cfRule type="cellIs" dxfId="15845" priority="4328" operator="greaterThanOrEqual">
      <formula>U23</formula>
    </cfRule>
    <cfRule type="cellIs" dxfId="15844" priority="4329" operator="lessThan">
      <formula>U23</formula>
    </cfRule>
  </conditionalFormatting>
  <conditionalFormatting sqref="V22">
    <cfRule type="containsBlanks" priority="4324" stopIfTrue="1">
      <formula>LEN(TRIM(V22))=0</formula>
    </cfRule>
    <cfRule type="cellIs" dxfId="15843" priority="4325" operator="greaterThanOrEqual">
      <formula>U22</formula>
    </cfRule>
    <cfRule type="cellIs" dxfId="15842" priority="4326" operator="lessThan">
      <formula>U22</formula>
    </cfRule>
  </conditionalFormatting>
  <conditionalFormatting sqref="V6">
    <cfRule type="containsBlanks" priority="4321" stopIfTrue="1">
      <formula>LEN(TRIM(V6))=0</formula>
    </cfRule>
    <cfRule type="cellIs" dxfId="15841" priority="4322" operator="greaterThanOrEqual">
      <formula>U6</formula>
    </cfRule>
    <cfRule type="cellIs" dxfId="15840" priority="4323" operator="lessThan">
      <formula>U6</formula>
    </cfRule>
  </conditionalFormatting>
  <conditionalFormatting sqref="V15:V16">
    <cfRule type="containsBlanks" priority="4318" stopIfTrue="1">
      <formula>LEN(TRIM(V15))=0</formula>
    </cfRule>
    <cfRule type="cellIs" dxfId="15839" priority="4319" operator="greaterThanOrEqual">
      <formula>U15</formula>
    </cfRule>
    <cfRule type="cellIs" dxfId="15838" priority="4320" operator="lessThan">
      <formula>U15</formula>
    </cfRule>
  </conditionalFormatting>
  <conditionalFormatting sqref="S34:S35">
    <cfRule type="cellIs" dxfId="15837" priority="4316" stopIfTrue="1" operator="notEqual">
      <formula>0</formula>
    </cfRule>
  </conditionalFormatting>
  <conditionalFormatting sqref="T34">
    <cfRule type="cellIs" dxfId="15836" priority="4317" stopIfTrue="1" operator="notEqual">
      <formula>0</formula>
    </cfRule>
  </conditionalFormatting>
  <conditionalFormatting sqref="V34:V35">
    <cfRule type="containsBlanks" priority="4313" stopIfTrue="1">
      <formula>LEN(TRIM(V34))=0</formula>
    </cfRule>
    <cfRule type="cellIs" dxfId="15835" priority="4314" operator="greaterThanOrEqual">
      <formula>U34</formula>
    </cfRule>
    <cfRule type="cellIs" dxfId="15834" priority="4315" operator="lessThan">
      <formula>U34</formula>
    </cfRule>
  </conditionalFormatting>
  <conditionalFormatting sqref="S7:S8 S14">
    <cfRule type="cellIs" dxfId="15833" priority="4311" stopIfTrue="1" operator="notEqual">
      <formula>0</formula>
    </cfRule>
  </conditionalFormatting>
  <conditionalFormatting sqref="T7:T8 T14:T15 T17:T18">
    <cfRule type="cellIs" dxfId="15832" priority="4312" stopIfTrue="1" operator="notEqual">
      <formula>0</formula>
    </cfRule>
  </conditionalFormatting>
  <conditionalFormatting sqref="S17:S18">
    <cfRule type="cellIs" dxfId="15831" priority="4310" stopIfTrue="1" operator="notEqual">
      <formula>0</formula>
    </cfRule>
  </conditionalFormatting>
  <conditionalFormatting sqref="S5">
    <cfRule type="cellIs" dxfId="15830" priority="4308" stopIfTrue="1" operator="notEqual">
      <formula>0</formula>
    </cfRule>
  </conditionalFormatting>
  <conditionalFormatting sqref="T5">
    <cfRule type="cellIs" dxfId="15829" priority="4309" stopIfTrue="1" operator="notEqual">
      <formula>0</formula>
    </cfRule>
  </conditionalFormatting>
  <conditionalFormatting sqref="S15">
    <cfRule type="cellIs" dxfId="15828" priority="4306" stopIfTrue="1" operator="notEqual">
      <formula>0</formula>
    </cfRule>
  </conditionalFormatting>
  <conditionalFormatting sqref="T15">
    <cfRule type="cellIs" dxfId="15827" priority="4307" stopIfTrue="1" operator="notEqual">
      <formula>0</formula>
    </cfRule>
  </conditionalFormatting>
  <conditionalFormatting sqref="S29:S32">
    <cfRule type="cellIs" dxfId="15826" priority="4304" stopIfTrue="1" operator="notEqual">
      <formula>0</formula>
    </cfRule>
  </conditionalFormatting>
  <conditionalFormatting sqref="T29:T32">
    <cfRule type="cellIs" dxfId="15825" priority="4305" stopIfTrue="1" operator="notEqual">
      <formula>0</formula>
    </cfRule>
  </conditionalFormatting>
  <conditionalFormatting sqref="S19:S21">
    <cfRule type="cellIs" dxfId="15824" priority="4302" stopIfTrue="1" operator="notEqual">
      <formula>0</formula>
    </cfRule>
  </conditionalFormatting>
  <conditionalFormatting sqref="T19:T21">
    <cfRule type="cellIs" dxfId="15823" priority="4303" stopIfTrue="1" operator="notEqual">
      <formula>0</formula>
    </cfRule>
  </conditionalFormatting>
  <conditionalFormatting sqref="S15">
    <cfRule type="cellIs" dxfId="15822" priority="4301" stopIfTrue="1" operator="notEqual">
      <formula>0</formula>
    </cfRule>
  </conditionalFormatting>
  <conditionalFormatting sqref="S15">
    <cfRule type="cellIs" dxfId="15821" priority="4299" stopIfTrue="1" operator="notEqual">
      <formula>0</formula>
    </cfRule>
  </conditionalFormatting>
  <conditionalFormatting sqref="T15">
    <cfRule type="cellIs" dxfId="15820" priority="4300" stopIfTrue="1" operator="notEqual">
      <formula>0</formula>
    </cfRule>
  </conditionalFormatting>
  <conditionalFormatting sqref="S6">
    <cfRule type="cellIs" dxfId="15819" priority="4298" stopIfTrue="1" operator="notEqual">
      <formula>0</formula>
    </cfRule>
  </conditionalFormatting>
  <conditionalFormatting sqref="S6">
    <cfRule type="cellIs" dxfId="15818" priority="4297" stopIfTrue="1" operator="notEqual">
      <formula>0</formula>
    </cfRule>
  </conditionalFormatting>
  <conditionalFormatting sqref="T16">
    <cfRule type="cellIs" dxfId="15817" priority="4296" stopIfTrue="1" operator="notEqual">
      <formula>0</formula>
    </cfRule>
  </conditionalFormatting>
  <conditionalFormatting sqref="S16">
    <cfRule type="cellIs" dxfId="15816" priority="4295" stopIfTrue="1" operator="notEqual">
      <formula>0</formula>
    </cfRule>
  </conditionalFormatting>
  <conditionalFormatting sqref="S16">
    <cfRule type="cellIs" dxfId="15815" priority="4294" stopIfTrue="1" operator="notEqual">
      <formula>0</formula>
    </cfRule>
  </conditionalFormatting>
  <conditionalFormatting sqref="S16">
    <cfRule type="cellIs" dxfId="15814" priority="4293" stopIfTrue="1" operator="notEqual">
      <formula>0</formula>
    </cfRule>
  </conditionalFormatting>
  <conditionalFormatting sqref="S16">
    <cfRule type="cellIs" dxfId="15813" priority="4292" stopIfTrue="1" operator="notEqual">
      <formula>0</formula>
    </cfRule>
  </conditionalFormatting>
  <conditionalFormatting sqref="S22:S24">
    <cfRule type="cellIs" dxfId="15812" priority="4290" stopIfTrue="1" operator="notEqual">
      <formula>0</formula>
    </cfRule>
  </conditionalFormatting>
  <conditionalFormatting sqref="T22:T24">
    <cfRule type="cellIs" dxfId="15811" priority="4291" stopIfTrue="1" operator="notEqual">
      <formula>0</formula>
    </cfRule>
  </conditionalFormatting>
  <conditionalFormatting sqref="T6">
    <cfRule type="cellIs" dxfId="15810" priority="4289" stopIfTrue="1" operator="notEqual">
      <formula>0</formula>
    </cfRule>
  </conditionalFormatting>
  <conditionalFormatting sqref="T38 T40">
    <cfRule type="cellIs" dxfId="15809" priority="4288" stopIfTrue="1" operator="notEqual">
      <formula>0</formula>
    </cfRule>
  </conditionalFormatting>
  <conditionalFormatting sqref="T36:T37">
    <cfRule type="cellIs" dxfId="15808" priority="4287" stopIfTrue="1" operator="notEqual">
      <formula>0</formula>
    </cfRule>
  </conditionalFormatting>
  <conditionalFormatting sqref="T39">
    <cfRule type="cellIs" dxfId="15807" priority="4286" stopIfTrue="1" operator="notEqual">
      <formula>0</formula>
    </cfRule>
  </conditionalFormatting>
  <conditionalFormatting sqref="T35">
    <cfRule type="cellIs" dxfId="15806" priority="4285" stopIfTrue="1" operator="notEqual">
      <formula>0</formula>
    </cfRule>
  </conditionalFormatting>
  <conditionalFormatting sqref="T41">
    <cfRule type="cellIs" dxfId="15805" priority="4284" stopIfTrue="1" operator="notEqual">
      <formula>0</formula>
    </cfRule>
  </conditionalFormatting>
  <conditionalFormatting sqref="S54">
    <cfRule type="cellIs" dxfId="15804" priority="4279" stopIfTrue="1" operator="notEqual">
      <formula>0</formula>
    </cfRule>
  </conditionalFormatting>
  <conditionalFormatting sqref="S55 S57:S61 S65 S63">
    <cfRule type="cellIs" dxfId="15803" priority="4282" stopIfTrue="1" operator="notEqual">
      <formula>0</formula>
    </cfRule>
  </conditionalFormatting>
  <conditionalFormatting sqref="T57:T60 T67 T54:T55 T65 T63">
    <cfRule type="cellIs" dxfId="15802" priority="4283" stopIfTrue="1" operator="notEqual">
      <formula>0</formula>
    </cfRule>
  </conditionalFormatting>
  <conditionalFormatting sqref="S68">
    <cfRule type="cellIs" dxfId="15801" priority="4280" stopIfTrue="1" operator="notEqual">
      <formula>0</formula>
    </cfRule>
  </conditionalFormatting>
  <conditionalFormatting sqref="T68">
    <cfRule type="cellIs" dxfId="15800" priority="4281" stopIfTrue="1" operator="notEqual">
      <formula>0</formula>
    </cfRule>
  </conditionalFormatting>
  <conditionalFormatting sqref="T56">
    <cfRule type="cellIs" dxfId="15799" priority="4278" stopIfTrue="1" operator="notEqual">
      <formula>0</formula>
    </cfRule>
  </conditionalFormatting>
  <conditionalFormatting sqref="S56">
    <cfRule type="cellIs" dxfId="15798" priority="4277" stopIfTrue="1" operator="notEqual">
      <formula>0</formula>
    </cfRule>
  </conditionalFormatting>
  <conditionalFormatting sqref="S67">
    <cfRule type="cellIs" dxfId="15797" priority="4276" stopIfTrue="1" operator="notEqual">
      <formula>0</formula>
    </cfRule>
  </conditionalFormatting>
  <conditionalFormatting sqref="S69:S71">
    <cfRule type="cellIs" dxfId="15796" priority="4274" stopIfTrue="1" operator="notEqual">
      <formula>0</formula>
    </cfRule>
  </conditionalFormatting>
  <conditionalFormatting sqref="T69:T71">
    <cfRule type="cellIs" dxfId="15795" priority="4275" stopIfTrue="1" operator="notEqual">
      <formula>0</formula>
    </cfRule>
  </conditionalFormatting>
  <conditionalFormatting sqref="S66">
    <cfRule type="cellIs" dxfId="15794" priority="4273" stopIfTrue="1" operator="notEqual">
      <formula>0</formula>
    </cfRule>
  </conditionalFormatting>
  <conditionalFormatting sqref="T66">
    <cfRule type="cellIs" dxfId="15793" priority="4272" stopIfTrue="1" operator="notEqual">
      <formula>0</formula>
    </cfRule>
  </conditionalFormatting>
  <conditionalFormatting sqref="S64">
    <cfRule type="cellIs" dxfId="15792" priority="4270" stopIfTrue="1" operator="notEqual">
      <formula>0</formula>
    </cfRule>
  </conditionalFormatting>
  <conditionalFormatting sqref="T64">
    <cfRule type="cellIs" dxfId="15791" priority="4271" stopIfTrue="1" operator="notEqual">
      <formula>0</formula>
    </cfRule>
  </conditionalFormatting>
  <conditionalFormatting sqref="T61">
    <cfRule type="cellIs" dxfId="15790" priority="4269" stopIfTrue="1" operator="notEqual">
      <formula>0</formula>
    </cfRule>
  </conditionalFormatting>
  <conditionalFormatting sqref="S62">
    <cfRule type="cellIs" dxfId="15789" priority="4267" stopIfTrue="1" operator="notEqual">
      <formula>0</formula>
    </cfRule>
  </conditionalFormatting>
  <conditionalFormatting sqref="T62">
    <cfRule type="cellIs" dxfId="15788" priority="4268" stopIfTrue="1" operator="notEqual">
      <formula>0</formula>
    </cfRule>
  </conditionalFormatting>
  <conditionalFormatting sqref="W14:W24 W29:W32">
    <cfRule type="containsBlanks" priority="4264" stopIfTrue="1">
      <formula>LEN(TRIM(W14))=0</formula>
    </cfRule>
    <cfRule type="cellIs" dxfId="15787" priority="4265" operator="greaterThanOrEqual">
      <formula>V14</formula>
    </cfRule>
    <cfRule type="cellIs" dxfId="15786" priority="4266" operator="lessThan">
      <formula>V14</formula>
    </cfRule>
  </conditionalFormatting>
  <conditionalFormatting sqref="W14:W24 W29:W32">
    <cfRule type="containsBlanks" priority="4261" stopIfTrue="1">
      <formula>LEN(TRIM(W14))=0</formula>
    </cfRule>
    <cfRule type="cellIs" dxfId="15785" priority="4262" operator="greaterThanOrEqual">
      <formula>V14</formula>
    </cfRule>
    <cfRule type="cellIs" dxfId="15784" priority="4263" operator="lessThan">
      <formula>V14</formula>
    </cfRule>
  </conditionalFormatting>
  <conditionalFormatting sqref="W5:W8">
    <cfRule type="containsBlanks" priority="4258" stopIfTrue="1">
      <formula>LEN(TRIM(W5))=0</formula>
    </cfRule>
    <cfRule type="cellIs" dxfId="15783" priority="4259" operator="greaterThanOrEqual">
      <formula>V5</formula>
    </cfRule>
    <cfRule type="cellIs" dxfId="15782" priority="4260" operator="lessThan">
      <formula>V5</formula>
    </cfRule>
  </conditionalFormatting>
  <conditionalFormatting sqref="W5:W8">
    <cfRule type="containsBlanks" priority="4255" stopIfTrue="1">
      <formula>LEN(TRIM(W5))=0</formula>
    </cfRule>
    <cfRule type="cellIs" dxfId="15781" priority="4256" operator="greaterThanOrEqual">
      <formula>V5</formula>
    </cfRule>
    <cfRule type="cellIs" dxfId="15780" priority="4257" operator="lessThan">
      <formula>V5</formula>
    </cfRule>
  </conditionalFormatting>
  <conditionalFormatting sqref="W34:W37">
    <cfRule type="containsBlanks" priority="4252" stopIfTrue="1">
      <formula>LEN(TRIM(W34))=0</formula>
    </cfRule>
    <cfRule type="cellIs" dxfId="15779" priority="4253" operator="greaterThanOrEqual">
      <formula>V34</formula>
    </cfRule>
    <cfRule type="cellIs" dxfId="15778" priority="4254" operator="lessThan">
      <formula>V34</formula>
    </cfRule>
  </conditionalFormatting>
  <conditionalFormatting sqref="W34:W37">
    <cfRule type="containsBlanks" priority="4249" stopIfTrue="1">
      <formula>LEN(TRIM(W34))=0</formula>
    </cfRule>
    <cfRule type="cellIs" dxfId="15777" priority="4250" operator="greaterThanOrEqual">
      <formula>V34</formula>
    </cfRule>
    <cfRule type="cellIs" dxfId="15776" priority="4251" operator="lessThan">
      <formula>V34</formula>
    </cfRule>
  </conditionalFormatting>
  <conditionalFormatting sqref="W38:W40">
    <cfRule type="containsBlanks" priority="4246" stopIfTrue="1">
      <formula>LEN(TRIM(W38))=0</formula>
    </cfRule>
    <cfRule type="cellIs" dxfId="15775" priority="4247" operator="greaterThanOrEqual">
      <formula>V38</formula>
    </cfRule>
    <cfRule type="cellIs" dxfId="15774" priority="4248" operator="lessThan">
      <formula>V38</formula>
    </cfRule>
  </conditionalFormatting>
  <conditionalFormatting sqref="W38:W40">
    <cfRule type="containsBlanks" priority="4243" stopIfTrue="1">
      <formula>LEN(TRIM(W38))=0</formula>
    </cfRule>
    <cfRule type="cellIs" dxfId="15773" priority="4244" operator="greaterThanOrEqual">
      <formula>V38</formula>
    </cfRule>
    <cfRule type="cellIs" dxfId="15772" priority="4245" operator="lessThan">
      <formula>V38</formula>
    </cfRule>
  </conditionalFormatting>
  <conditionalFormatting sqref="W41:W43">
    <cfRule type="containsBlanks" priority="4240" stopIfTrue="1">
      <formula>LEN(TRIM(W41))=0</formula>
    </cfRule>
    <cfRule type="cellIs" dxfId="15771" priority="4241" operator="greaterThanOrEqual">
      <formula>V41</formula>
    </cfRule>
    <cfRule type="cellIs" dxfId="15770" priority="4242" operator="lessThan">
      <formula>V41</formula>
    </cfRule>
  </conditionalFormatting>
  <conditionalFormatting sqref="W41:W43">
    <cfRule type="containsBlanks" priority="4237" stopIfTrue="1">
      <formula>LEN(TRIM(W41))=0</formula>
    </cfRule>
    <cfRule type="cellIs" dxfId="15769" priority="4238" operator="greaterThanOrEqual">
      <formula>V41</formula>
    </cfRule>
    <cfRule type="cellIs" dxfId="15768" priority="4239" operator="lessThan">
      <formula>V41</formula>
    </cfRule>
  </conditionalFormatting>
  <conditionalFormatting sqref="W47:W49">
    <cfRule type="containsBlanks" priority="4234" stopIfTrue="1">
      <formula>LEN(TRIM(W47))=0</formula>
    </cfRule>
    <cfRule type="cellIs" dxfId="15767" priority="4235" operator="greaterThanOrEqual">
      <formula>V47</formula>
    </cfRule>
    <cfRule type="cellIs" dxfId="15766" priority="4236" operator="lessThan">
      <formula>V47</formula>
    </cfRule>
  </conditionalFormatting>
  <conditionalFormatting sqref="W47:W49">
    <cfRule type="containsBlanks" priority="4231" stopIfTrue="1">
      <formula>LEN(TRIM(W47))=0</formula>
    </cfRule>
    <cfRule type="cellIs" dxfId="15765" priority="4232" operator="greaterThanOrEqual">
      <formula>V47</formula>
    </cfRule>
    <cfRule type="cellIs" dxfId="15764" priority="4233" operator="lessThan">
      <formula>V47</formula>
    </cfRule>
  </conditionalFormatting>
  <conditionalFormatting sqref="W54:W57">
    <cfRule type="containsBlanks" priority="4228" stopIfTrue="1">
      <formula>LEN(TRIM(W54))=0</formula>
    </cfRule>
    <cfRule type="cellIs" dxfId="15763" priority="4229" operator="greaterThanOrEqual">
      <formula>V54</formula>
    </cfRule>
    <cfRule type="cellIs" dxfId="15762" priority="4230" operator="lessThan">
      <formula>V54</formula>
    </cfRule>
  </conditionalFormatting>
  <conditionalFormatting sqref="W54:W57">
    <cfRule type="containsBlanks" priority="4225" stopIfTrue="1">
      <formula>LEN(TRIM(W54))=0</formula>
    </cfRule>
    <cfRule type="cellIs" dxfId="15761" priority="4226" operator="greaterThanOrEqual">
      <formula>V54</formula>
    </cfRule>
    <cfRule type="cellIs" dxfId="15760" priority="4227" operator="lessThan">
      <formula>V54</formula>
    </cfRule>
  </conditionalFormatting>
  <conditionalFormatting sqref="W58:W60">
    <cfRule type="containsBlanks" priority="4222" stopIfTrue="1">
      <formula>LEN(TRIM(W58))=0</formula>
    </cfRule>
    <cfRule type="cellIs" dxfId="15759" priority="4223" operator="greaterThanOrEqual">
      <formula>V58</formula>
    </cfRule>
    <cfRule type="cellIs" dxfId="15758" priority="4224" operator="lessThan">
      <formula>V58</formula>
    </cfRule>
  </conditionalFormatting>
  <conditionalFormatting sqref="W58:W60">
    <cfRule type="containsBlanks" priority="4219" stopIfTrue="1">
      <formula>LEN(TRIM(W58))=0</formula>
    </cfRule>
    <cfRule type="cellIs" dxfId="15757" priority="4220" operator="greaterThanOrEqual">
      <formula>V58</formula>
    </cfRule>
    <cfRule type="cellIs" dxfId="15756" priority="4221" operator="lessThan">
      <formula>V58</formula>
    </cfRule>
  </conditionalFormatting>
  <conditionalFormatting sqref="W61:W63">
    <cfRule type="containsBlanks" priority="4216" stopIfTrue="1">
      <formula>LEN(TRIM(W61))=0</formula>
    </cfRule>
    <cfRule type="cellIs" dxfId="15755" priority="4217" operator="greaterThanOrEqual">
      <formula>V61</formula>
    </cfRule>
    <cfRule type="cellIs" dxfId="15754" priority="4218" operator="lessThan">
      <formula>V61</formula>
    </cfRule>
  </conditionalFormatting>
  <conditionalFormatting sqref="W61:W63">
    <cfRule type="containsBlanks" priority="4213" stopIfTrue="1">
      <formula>LEN(TRIM(W61))=0</formula>
    </cfRule>
    <cfRule type="cellIs" dxfId="15753" priority="4214" operator="greaterThanOrEqual">
      <formula>V61</formula>
    </cfRule>
    <cfRule type="cellIs" dxfId="15752" priority="4215" operator="lessThan">
      <formula>V61</formula>
    </cfRule>
  </conditionalFormatting>
  <conditionalFormatting sqref="W65">
    <cfRule type="containsBlanks" priority="4210" stopIfTrue="1">
      <formula>LEN(TRIM(W65))=0</formula>
    </cfRule>
    <cfRule type="cellIs" dxfId="15751" priority="4211" operator="greaterThanOrEqual">
      <formula>V65</formula>
    </cfRule>
    <cfRule type="cellIs" dxfId="15750" priority="4212" operator="lessThan">
      <formula>V65</formula>
    </cfRule>
  </conditionalFormatting>
  <conditionalFormatting sqref="W65">
    <cfRule type="containsBlanks" priority="4207" stopIfTrue="1">
      <formula>LEN(TRIM(W65))=0</formula>
    </cfRule>
    <cfRule type="cellIs" dxfId="15749" priority="4208" operator="greaterThanOrEqual">
      <formula>V65</formula>
    </cfRule>
    <cfRule type="cellIs" dxfId="15748" priority="4209" operator="lessThan">
      <formula>V65</formula>
    </cfRule>
  </conditionalFormatting>
  <conditionalFormatting sqref="W64">
    <cfRule type="containsBlanks" priority="4204" stopIfTrue="1">
      <formula>LEN(TRIM(W64))=0</formula>
    </cfRule>
    <cfRule type="cellIs" dxfId="15747" priority="4205" operator="greaterThanOrEqual">
      <formula>V64</formula>
    </cfRule>
    <cfRule type="cellIs" dxfId="15746" priority="4206" operator="lessThan">
      <formula>V64</formula>
    </cfRule>
  </conditionalFormatting>
  <conditionalFormatting sqref="W64">
    <cfRule type="containsBlanks" priority="4201" stopIfTrue="1">
      <formula>LEN(TRIM(W64))=0</formula>
    </cfRule>
    <cfRule type="cellIs" dxfId="15745" priority="4202" operator="greaterThanOrEqual">
      <formula>V64</formula>
    </cfRule>
    <cfRule type="cellIs" dxfId="15744" priority="4203" operator="lessThan">
      <formula>V64</formula>
    </cfRule>
  </conditionalFormatting>
  <conditionalFormatting sqref="W66:W68">
    <cfRule type="containsBlanks" priority="4198" stopIfTrue="1">
      <formula>LEN(TRIM(W66))=0</formula>
    </cfRule>
    <cfRule type="cellIs" dxfId="15743" priority="4199" operator="greaterThanOrEqual">
      <formula>V66</formula>
    </cfRule>
    <cfRule type="cellIs" dxfId="15742" priority="4200" operator="lessThan">
      <formula>V66</formula>
    </cfRule>
  </conditionalFormatting>
  <conditionalFormatting sqref="W66:W68">
    <cfRule type="containsBlanks" priority="4195" stopIfTrue="1">
      <formula>LEN(TRIM(W66))=0</formula>
    </cfRule>
    <cfRule type="cellIs" dxfId="15741" priority="4196" operator="greaterThanOrEqual">
      <formula>V66</formula>
    </cfRule>
    <cfRule type="cellIs" dxfId="15740" priority="4197" operator="lessThan">
      <formula>V66</formula>
    </cfRule>
  </conditionalFormatting>
  <conditionalFormatting sqref="W69:W71">
    <cfRule type="containsBlanks" priority="4192" stopIfTrue="1">
      <formula>LEN(TRIM(W69))=0</formula>
    </cfRule>
    <cfRule type="cellIs" dxfId="15739" priority="4193" operator="greaterThanOrEqual">
      <formula>V69</formula>
    </cfRule>
    <cfRule type="cellIs" dxfId="15738" priority="4194" operator="lessThan">
      <formula>V69</formula>
    </cfRule>
  </conditionalFormatting>
  <conditionalFormatting sqref="W69:W71">
    <cfRule type="containsBlanks" priority="4189" stopIfTrue="1">
      <formula>LEN(TRIM(W69))=0</formula>
    </cfRule>
    <cfRule type="cellIs" dxfId="15737" priority="4190" operator="greaterThanOrEqual">
      <formula>V69</formula>
    </cfRule>
    <cfRule type="cellIs" dxfId="15736" priority="4191" operator="lessThan">
      <formula>V69</formula>
    </cfRule>
  </conditionalFormatting>
  <conditionalFormatting sqref="W73">
    <cfRule type="containsBlanks" priority="4186" stopIfTrue="1">
      <formula>LEN(TRIM(W73))=0</formula>
    </cfRule>
    <cfRule type="cellIs" dxfId="15735" priority="4187" operator="greaterThanOrEqual">
      <formula>V73</formula>
    </cfRule>
    <cfRule type="cellIs" dxfId="15734" priority="4188" operator="lessThan">
      <formula>V73</formula>
    </cfRule>
  </conditionalFormatting>
  <conditionalFormatting sqref="W73">
    <cfRule type="containsBlanks" priority="4183" stopIfTrue="1">
      <formula>LEN(TRIM(W73))=0</formula>
    </cfRule>
    <cfRule type="cellIs" dxfId="15733" priority="4184" operator="greaterThanOrEqual">
      <formula>V73</formula>
    </cfRule>
    <cfRule type="cellIs" dxfId="15732" priority="4185" operator="lessThan">
      <formula>V73</formula>
    </cfRule>
  </conditionalFormatting>
  <conditionalFormatting sqref="W72">
    <cfRule type="containsBlanks" priority="4180" stopIfTrue="1">
      <formula>LEN(TRIM(W72))=0</formula>
    </cfRule>
    <cfRule type="cellIs" dxfId="15731" priority="4181" operator="greaterThanOrEqual">
      <formula>V72</formula>
    </cfRule>
    <cfRule type="cellIs" dxfId="15730" priority="4182" operator="lessThan">
      <formula>V72</formula>
    </cfRule>
  </conditionalFormatting>
  <conditionalFormatting sqref="W72">
    <cfRule type="containsBlanks" priority="4177" stopIfTrue="1">
      <formula>LEN(TRIM(W72))=0</formula>
    </cfRule>
    <cfRule type="cellIs" dxfId="15729" priority="4178" operator="greaterThanOrEqual">
      <formula>V72</formula>
    </cfRule>
    <cfRule type="cellIs" dxfId="15728" priority="4179" operator="lessThan">
      <formula>V72</formula>
    </cfRule>
  </conditionalFormatting>
  <conditionalFormatting sqref="X14:X24 X29:X32">
    <cfRule type="containsBlanks" priority="4174" stopIfTrue="1">
      <formula>LEN(TRIM(X14))=0</formula>
    </cfRule>
    <cfRule type="cellIs" dxfId="15727" priority="4175" operator="greaterThanOrEqual">
      <formula>W14</formula>
    </cfRule>
    <cfRule type="cellIs" dxfId="15726" priority="4176" operator="lessThan">
      <formula>W14</formula>
    </cfRule>
  </conditionalFormatting>
  <conditionalFormatting sqref="X14:X24 X29:X32">
    <cfRule type="containsBlanks" priority="4171" stopIfTrue="1">
      <formula>LEN(TRIM(X14))=0</formula>
    </cfRule>
    <cfRule type="cellIs" dxfId="15725" priority="4172" operator="greaterThanOrEqual">
      <formula>W14</formula>
    </cfRule>
    <cfRule type="cellIs" dxfId="15724" priority="4173" operator="lessThan">
      <formula>W14</formula>
    </cfRule>
  </conditionalFormatting>
  <conditionalFormatting sqref="X5:X8">
    <cfRule type="containsBlanks" priority="4168" stopIfTrue="1">
      <formula>LEN(TRIM(X5))=0</formula>
    </cfRule>
    <cfRule type="cellIs" dxfId="15723" priority="4169" operator="greaterThanOrEqual">
      <formula>W5</formula>
    </cfRule>
    <cfRule type="cellIs" dxfId="15722" priority="4170" operator="lessThan">
      <formula>W5</formula>
    </cfRule>
  </conditionalFormatting>
  <conditionalFormatting sqref="X5:X8">
    <cfRule type="containsBlanks" priority="4165" stopIfTrue="1">
      <formula>LEN(TRIM(X5))=0</formula>
    </cfRule>
    <cfRule type="cellIs" dxfId="15721" priority="4166" operator="greaterThanOrEqual">
      <formula>W5</formula>
    </cfRule>
    <cfRule type="cellIs" dxfId="15720" priority="4167" operator="lessThan">
      <formula>W5</formula>
    </cfRule>
  </conditionalFormatting>
  <conditionalFormatting sqref="X34:X37">
    <cfRule type="containsBlanks" priority="4162" stopIfTrue="1">
      <formula>LEN(TRIM(X34))=0</formula>
    </cfRule>
    <cfRule type="cellIs" dxfId="15719" priority="4163" operator="greaterThanOrEqual">
      <formula>W34</formula>
    </cfRule>
    <cfRule type="cellIs" dxfId="15718" priority="4164" operator="lessThan">
      <formula>W34</formula>
    </cfRule>
  </conditionalFormatting>
  <conditionalFormatting sqref="X34:X37">
    <cfRule type="containsBlanks" priority="4159" stopIfTrue="1">
      <formula>LEN(TRIM(X34))=0</formula>
    </cfRule>
    <cfRule type="cellIs" dxfId="15717" priority="4160" operator="greaterThanOrEqual">
      <formula>W34</formula>
    </cfRule>
    <cfRule type="cellIs" dxfId="15716" priority="4161" operator="lessThan">
      <formula>W34</formula>
    </cfRule>
  </conditionalFormatting>
  <conditionalFormatting sqref="X38:X40">
    <cfRule type="containsBlanks" priority="4156" stopIfTrue="1">
      <formula>LEN(TRIM(X38))=0</formula>
    </cfRule>
    <cfRule type="cellIs" dxfId="15715" priority="4157" operator="greaterThanOrEqual">
      <formula>W38</formula>
    </cfRule>
    <cfRule type="cellIs" dxfId="15714" priority="4158" operator="lessThan">
      <formula>W38</formula>
    </cfRule>
  </conditionalFormatting>
  <conditionalFormatting sqref="X38:X40">
    <cfRule type="containsBlanks" priority="4153" stopIfTrue="1">
      <formula>LEN(TRIM(X38))=0</formula>
    </cfRule>
    <cfRule type="cellIs" dxfId="15713" priority="4154" operator="greaterThanOrEqual">
      <formula>W38</formula>
    </cfRule>
    <cfRule type="cellIs" dxfId="15712" priority="4155" operator="lessThan">
      <formula>W38</formula>
    </cfRule>
  </conditionalFormatting>
  <conditionalFormatting sqref="X41:X43">
    <cfRule type="containsBlanks" priority="4150" stopIfTrue="1">
      <formula>LEN(TRIM(X41))=0</formula>
    </cfRule>
    <cfRule type="cellIs" dxfId="15711" priority="4151" operator="greaterThanOrEqual">
      <formula>W41</formula>
    </cfRule>
    <cfRule type="cellIs" dxfId="15710" priority="4152" operator="lessThan">
      <formula>W41</formula>
    </cfRule>
  </conditionalFormatting>
  <conditionalFormatting sqref="X41:X43">
    <cfRule type="containsBlanks" priority="4147" stopIfTrue="1">
      <formula>LEN(TRIM(X41))=0</formula>
    </cfRule>
    <cfRule type="cellIs" dxfId="15709" priority="4148" operator="greaterThanOrEqual">
      <formula>W41</formula>
    </cfRule>
    <cfRule type="cellIs" dxfId="15708" priority="4149" operator="lessThan">
      <formula>W41</formula>
    </cfRule>
  </conditionalFormatting>
  <conditionalFormatting sqref="X47:X49">
    <cfRule type="containsBlanks" priority="4144" stopIfTrue="1">
      <formula>LEN(TRIM(X47))=0</formula>
    </cfRule>
    <cfRule type="cellIs" dxfId="15707" priority="4145" operator="greaterThanOrEqual">
      <formula>W47</formula>
    </cfRule>
    <cfRule type="cellIs" dxfId="15706" priority="4146" operator="lessThan">
      <formula>W47</formula>
    </cfRule>
  </conditionalFormatting>
  <conditionalFormatting sqref="X47:X49">
    <cfRule type="containsBlanks" priority="4141" stopIfTrue="1">
      <formula>LEN(TRIM(X47))=0</formula>
    </cfRule>
    <cfRule type="cellIs" dxfId="15705" priority="4142" operator="greaterThanOrEqual">
      <formula>W47</formula>
    </cfRule>
    <cfRule type="cellIs" dxfId="15704" priority="4143" operator="lessThan">
      <formula>W47</formula>
    </cfRule>
  </conditionalFormatting>
  <conditionalFormatting sqref="X54:X57">
    <cfRule type="containsBlanks" priority="4138" stopIfTrue="1">
      <formula>LEN(TRIM(X54))=0</formula>
    </cfRule>
    <cfRule type="cellIs" dxfId="15703" priority="4139" operator="greaterThanOrEqual">
      <formula>W54</formula>
    </cfRule>
    <cfRule type="cellIs" dxfId="15702" priority="4140" operator="lessThan">
      <formula>W54</formula>
    </cfRule>
  </conditionalFormatting>
  <conditionalFormatting sqref="X54:X57">
    <cfRule type="containsBlanks" priority="4135" stopIfTrue="1">
      <formula>LEN(TRIM(X54))=0</formula>
    </cfRule>
    <cfRule type="cellIs" dxfId="15701" priority="4136" operator="greaterThanOrEqual">
      <formula>W54</formula>
    </cfRule>
    <cfRule type="cellIs" dxfId="15700" priority="4137" operator="lessThan">
      <formula>W54</formula>
    </cfRule>
  </conditionalFormatting>
  <conditionalFormatting sqref="X58:X60">
    <cfRule type="containsBlanks" priority="4132" stopIfTrue="1">
      <formula>LEN(TRIM(X58))=0</formula>
    </cfRule>
    <cfRule type="cellIs" dxfId="15699" priority="4133" operator="greaterThanOrEqual">
      <formula>W58</formula>
    </cfRule>
    <cfRule type="cellIs" dxfId="15698" priority="4134" operator="lessThan">
      <formula>W58</formula>
    </cfRule>
  </conditionalFormatting>
  <conditionalFormatting sqref="X58:X60">
    <cfRule type="containsBlanks" priority="4129" stopIfTrue="1">
      <formula>LEN(TRIM(X58))=0</formula>
    </cfRule>
    <cfRule type="cellIs" dxfId="15697" priority="4130" operator="greaterThanOrEqual">
      <formula>W58</formula>
    </cfRule>
    <cfRule type="cellIs" dxfId="15696" priority="4131" operator="lessThan">
      <formula>W58</formula>
    </cfRule>
  </conditionalFormatting>
  <conditionalFormatting sqref="X61:X63">
    <cfRule type="containsBlanks" priority="4126" stopIfTrue="1">
      <formula>LEN(TRIM(X61))=0</formula>
    </cfRule>
    <cfRule type="cellIs" dxfId="15695" priority="4127" operator="greaterThanOrEqual">
      <formula>W61</formula>
    </cfRule>
    <cfRule type="cellIs" dxfId="15694" priority="4128" operator="lessThan">
      <formula>W61</formula>
    </cfRule>
  </conditionalFormatting>
  <conditionalFormatting sqref="X61:X63">
    <cfRule type="containsBlanks" priority="4123" stopIfTrue="1">
      <formula>LEN(TRIM(X61))=0</formula>
    </cfRule>
    <cfRule type="cellIs" dxfId="15693" priority="4124" operator="greaterThanOrEqual">
      <formula>W61</formula>
    </cfRule>
    <cfRule type="cellIs" dxfId="15692" priority="4125" operator="lessThan">
      <formula>W61</formula>
    </cfRule>
  </conditionalFormatting>
  <conditionalFormatting sqref="X65">
    <cfRule type="containsBlanks" priority="4120" stopIfTrue="1">
      <formula>LEN(TRIM(X65))=0</formula>
    </cfRule>
    <cfRule type="cellIs" dxfId="15691" priority="4121" operator="greaterThanOrEqual">
      <formula>W65</formula>
    </cfRule>
    <cfRule type="cellIs" dxfId="15690" priority="4122" operator="lessThan">
      <formula>W65</formula>
    </cfRule>
  </conditionalFormatting>
  <conditionalFormatting sqref="X65">
    <cfRule type="containsBlanks" priority="4117" stopIfTrue="1">
      <formula>LEN(TRIM(X65))=0</formula>
    </cfRule>
    <cfRule type="cellIs" dxfId="15689" priority="4118" operator="greaterThanOrEqual">
      <formula>W65</formula>
    </cfRule>
    <cfRule type="cellIs" dxfId="15688" priority="4119" operator="lessThan">
      <formula>W65</formula>
    </cfRule>
  </conditionalFormatting>
  <conditionalFormatting sqref="X64">
    <cfRule type="containsBlanks" priority="4114" stopIfTrue="1">
      <formula>LEN(TRIM(X64))=0</formula>
    </cfRule>
    <cfRule type="cellIs" dxfId="15687" priority="4115" operator="greaterThanOrEqual">
      <formula>W64</formula>
    </cfRule>
    <cfRule type="cellIs" dxfId="15686" priority="4116" operator="lessThan">
      <formula>W64</formula>
    </cfRule>
  </conditionalFormatting>
  <conditionalFormatting sqref="X64">
    <cfRule type="containsBlanks" priority="4111" stopIfTrue="1">
      <formula>LEN(TRIM(X64))=0</formula>
    </cfRule>
    <cfRule type="cellIs" dxfId="15685" priority="4112" operator="greaterThanOrEqual">
      <formula>W64</formula>
    </cfRule>
    <cfRule type="cellIs" dxfId="15684" priority="4113" operator="lessThan">
      <formula>W64</formula>
    </cfRule>
  </conditionalFormatting>
  <conditionalFormatting sqref="X66:X68">
    <cfRule type="containsBlanks" priority="4108" stopIfTrue="1">
      <formula>LEN(TRIM(X66))=0</formula>
    </cfRule>
    <cfRule type="cellIs" dxfId="15683" priority="4109" operator="greaterThanOrEqual">
      <formula>W66</formula>
    </cfRule>
    <cfRule type="cellIs" dxfId="15682" priority="4110" operator="lessThan">
      <formula>W66</formula>
    </cfRule>
  </conditionalFormatting>
  <conditionalFormatting sqref="X66:X68">
    <cfRule type="containsBlanks" priority="4105" stopIfTrue="1">
      <formula>LEN(TRIM(X66))=0</formula>
    </cfRule>
    <cfRule type="cellIs" dxfId="15681" priority="4106" operator="greaterThanOrEqual">
      <formula>W66</formula>
    </cfRule>
    <cfRule type="cellIs" dxfId="15680" priority="4107" operator="lessThan">
      <formula>W66</formula>
    </cfRule>
  </conditionalFormatting>
  <conditionalFormatting sqref="X69:X71">
    <cfRule type="containsBlanks" priority="4102" stopIfTrue="1">
      <formula>LEN(TRIM(X69))=0</formula>
    </cfRule>
    <cfRule type="cellIs" dxfId="15679" priority="4103" operator="greaterThanOrEqual">
      <formula>W69</formula>
    </cfRule>
    <cfRule type="cellIs" dxfId="15678" priority="4104" operator="lessThan">
      <formula>W69</formula>
    </cfRule>
  </conditionalFormatting>
  <conditionalFormatting sqref="X69:X71">
    <cfRule type="containsBlanks" priority="4099" stopIfTrue="1">
      <formula>LEN(TRIM(X69))=0</formula>
    </cfRule>
    <cfRule type="cellIs" dxfId="15677" priority="4100" operator="greaterThanOrEqual">
      <formula>W69</formula>
    </cfRule>
    <cfRule type="cellIs" dxfId="15676" priority="4101" operator="lessThan">
      <formula>W69</formula>
    </cfRule>
  </conditionalFormatting>
  <conditionalFormatting sqref="X73">
    <cfRule type="containsBlanks" priority="4096" stopIfTrue="1">
      <formula>LEN(TRIM(X73))=0</formula>
    </cfRule>
    <cfRule type="cellIs" dxfId="15675" priority="4097" operator="greaterThanOrEqual">
      <formula>W73</formula>
    </cfRule>
    <cfRule type="cellIs" dxfId="15674" priority="4098" operator="lessThan">
      <formula>W73</formula>
    </cfRule>
  </conditionalFormatting>
  <conditionalFormatting sqref="X73">
    <cfRule type="containsBlanks" priority="4093" stopIfTrue="1">
      <formula>LEN(TRIM(X73))=0</formula>
    </cfRule>
    <cfRule type="cellIs" dxfId="15673" priority="4094" operator="greaterThanOrEqual">
      <formula>W73</formula>
    </cfRule>
    <cfRule type="cellIs" dxfId="15672" priority="4095" operator="lessThan">
      <formula>W73</formula>
    </cfRule>
  </conditionalFormatting>
  <conditionalFormatting sqref="X72">
    <cfRule type="containsBlanks" priority="4090" stopIfTrue="1">
      <formula>LEN(TRIM(X72))=0</formula>
    </cfRule>
    <cfRule type="cellIs" dxfId="15671" priority="4091" operator="greaterThanOrEqual">
      <formula>W72</formula>
    </cfRule>
    <cfRule type="cellIs" dxfId="15670" priority="4092" operator="lessThan">
      <formula>W72</formula>
    </cfRule>
  </conditionalFormatting>
  <conditionalFormatting sqref="X72">
    <cfRule type="containsBlanks" priority="4087" stopIfTrue="1">
      <formula>LEN(TRIM(X72))=0</formula>
    </cfRule>
    <cfRule type="cellIs" dxfId="15669" priority="4088" operator="greaterThanOrEqual">
      <formula>W72</formula>
    </cfRule>
    <cfRule type="cellIs" dxfId="15668" priority="4089" operator="lessThan">
      <formula>W72</formula>
    </cfRule>
  </conditionalFormatting>
  <conditionalFormatting sqref="V12">
    <cfRule type="containsBlanks" priority="4084" stopIfTrue="1">
      <formula>LEN(TRIM(V12))=0</formula>
    </cfRule>
    <cfRule type="cellIs" dxfId="15667" priority="4085" operator="greaterThanOrEqual">
      <formula>U12</formula>
    </cfRule>
    <cfRule type="cellIs" dxfId="15666" priority="4086" operator="lessThan">
      <formula>U12</formula>
    </cfRule>
  </conditionalFormatting>
  <conditionalFormatting sqref="V13">
    <cfRule type="containsBlanks" priority="4081" stopIfTrue="1">
      <formula>LEN(TRIM(V13))=0</formula>
    </cfRule>
    <cfRule type="cellIs" dxfId="15665" priority="4082" operator="greaterThanOrEqual">
      <formula>U13</formula>
    </cfRule>
    <cfRule type="cellIs" dxfId="15664" priority="4083" operator="lessThan">
      <formula>U13</formula>
    </cfRule>
  </conditionalFormatting>
  <conditionalFormatting sqref="V11">
    <cfRule type="containsBlanks" priority="4078" stopIfTrue="1">
      <formula>LEN(TRIM(V11))=0</formula>
    </cfRule>
    <cfRule type="cellIs" dxfId="15663" priority="4079" operator="greaterThanOrEqual">
      <formula>U11</formula>
    </cfRule>
    <cfRule type="cellIs" dxfId="15662" priority="4080" operator="lessThan">
      <formula>U11</formula>
    </cfRule>
  </conditionalFormatting>
  <conditionalFormatting sqref="S12">
    <cfRule type="cellIs" dxfId="15661" priority="4076" stopIfTrue="1" operator="notEqual">
      <formula>0</formula>
    </cfRule>
  </conditionalFormatting>
  <conditionalFormatting sqref="T12">
    <cfRule type="cellIs" dxfId="15660" priority="4077" stopIfTrue="1" operator="notEqual">
      <formula>0</formula>
    </cfRule>
  </conditionalFormatting>
  <conditionalFormatting sqref="S13">
    <cfRule type="cellIs" dxfId="15659" priority="4074" stopIfTrue="1" operator="notEqual">
      <formula>0</formula>
    </cfRule>
  </conditionalFormatting>
  <conditionalFormatting sqref="T13">
    <cfRule type="cellIs" dxfId="15658" priority="4075" stopIfTrue="1" operator="notEqual">
      <formula>0</formula>
    </cfRule>
  </conditionalFormatting>
  <conditionalFormatting sqref="S11">
    <cfRule type="cellIs" dxfId="15657" priority="4072" stopIfTrue="1" operator="notEqual">
      <formula>0</formula>
    </cfRule>
  </conditionalFormatting>
  <conditionalFormatting sqref="T11">
    <cfRule type="cellIs" dxfId="15656" priority="4073" stopIfTrue="1" operator="notEqual">
      <formula>0</formula>
    </cfRule>
  </conditionalFormatting>
  <conditionalFormatting sqref="W9:W13">
    <cfRule type="containsBlanks" priority="4069" stopIfTrue="1">
      <formula>LEN(TRIM(W9))=0</formula>
    </cfRule>
    <cfRule type="cellIs" dxfId="15655" priority="4070" operator="greaterThanOrEqual">
      <formula>V9</formula>
    </cfRule>
    <cfRule type="cellIs" dxfId="15654" priority="4071" operator="lessThan">
      <formula>V9</formula>
    </cfRule>
  </conditionalFormatting>
  <conditionalFormatting sqref="W9:W13">
    <cfRule type="containsBlanks" priority="4066" stopIfTrue="1">
      <formula>LEN(TRIM(W9))=0</formula>
    </cfRule>
    <cfRule type="cellIs" dxfId="15653" priority="4067" operator="greaterThanOrEqual">
      <formula>V9</formula>
    </cfRule>
    <cfRule type="cellIs" dxfId="15652" priority="4068" operator="lessThan">
      <formula>V9</formula>
    </cfRule>
  </conditionalFormatting>
  <conditionalFormatting sqref="X9:X13">
    <cfRule type="containsBlanks" priority="4063" stopIfTrue="1">
      <formula>LEN(TRIM(X9))=0</formula>
    </cfRule>
    <cfRule type="cellIs" dxfId="15651" priority="4064" operator="greaterThanOrEqual">
      <formula>W9</formula>
    </cfRule>
    <cfRule type="cellIs" dxfId="15650" priority="4065" operator="lessThan">
      <formula>W9</formula>
    </cfRule>
  </conditionalFormatting>
  <conditionalFormatting sqref="X9:X13">
    <cfRule type="containsBlanks" priority="4060" stopIfTrue="1">
      <formula>LEN(TRIM(X9))=0</formula>
    </cfRule>
    <cfRule type="cellIs" dxfId="15649" priority="4061" operator="greaterThanOrEqual">
      <formula>W9</formula>
    </cfRule>
    <cfRule type="cellIs" dxfId="15648" priority="4062" operator="lessThan">
      <formula>W9</formula>
    </cfRule>
  </conditionalFormatting>
  <conditionalFormatting sqref="V9:V10">
    <cfRule type="containsBlanks" priority="4057" stopIfTrue="1">
      <formula>LEN(TRIM(V9))=0</formula>
    </cfRule>
    <cfRule type="cellIs" dxfId="15647" priority="4058" operator="greaterThanOrEqual">
      <formula>U9</formula>
    </cfRule>
    <cfRule type="cellIs" dxfId="15646" priority="4059" operator="lessThan">
      <formula>U9</formula>
    </cfRule>
  </conditionalFormatting>
  <conditionalFormatting sqref="S9:S10">
    <cfRule type="cellIs" dxfId="15645" priority="4055" stopIfTrue="1" operator="notEqual">
      <formula>0</formula>
    </cfRule>
  </conditionalFormatting>
  <conditionalFormatting sqref="T10">
    <cfRule type="cellIs" dxfId="15644" priority="4056" stopIfTrue="1" operator="notEqual">
      <formula>0</formula>
    </cfRule>
  </conditionalFormatting>
  <conditionalFormatting sqref="T9">
    <cfRule type="cellIs" dxfId="15643" priority="4054" stopIfTrue="1" operator="notEqual">
      <formula>0</formula>
    </cfRule>
  </conditionalFormatting>
  <conditionalFormatting sqref="V26:V28">
    <cfRule type="containsBlanks" priority="4051" stopIfTrue="1">
      <formula>LEN(TRIM(V26))=0</formula>
    </cfRule>
    <cfRule type="cellIs" dxfId="15642" priority="4052" operator="greaterThanOrEqual">
      <formula>U26</formula>
    </cfRule>
    <cfRule type="cellIs" dxfId="15641" priority="4053" operator="lessThan">
      <formula>U26</formula>
    </cfRule>
  </conditionalFormatting>
  <conditionalFormatting sqref="V25">
    <cfRule type="containsBlanks" priority="4048" stopIfTrue="1">
      <formula>LEN(TRIM(V25))=0</formula>
    </cfRule>
    <cfRule type="cellIs" dxfId="15640" priority="4049" operator="greaterThanOrEqual">
      <formula>U25</formula>
    </cfRule>
    <cfRule type="cellIs" dxfId="15639" priority="4050" operator="lessThan">
      <formula>U25</formula>
    </cfRule>
  </conditionalFormatting>
  <conditionalFormatting sqref="V26">
    <cfRule type="containsBlanks" priority="4045" stopIfTrue="1">
      <formula>LEN(TRIM(V26))=0</formula>
    </cfRule>
    <cfRule type="cellIs" dxfId="15638" priority="4046" operator="greaterThanOrEqual">
      <formula>U26</formula>
    </cfRule>
    <cfRule type="cellIs" dxfId="15637" priority="4047" operator="lessThan">
      <formula>U26</formula>
    </cfRule>
  </conditionalFormatting>
  <conditionalFormatting sqref="S27:S28">
    <cfRule type="cellIs" dxfId="15636" priority="4043" stopIfTrue="1" operator="notEqual">
      <formula>0</formula>
    </cfRule>
  </conditionalFormatting>
  <conditionalFormatting sqref="T27:T28">
    <cfRule type="cellIs" dxfId="15635" priority="4044" stopIfTrue="1" operator="notEqual">
      <formula>0</formula>
    </cfRule>
  </conditionalFormatting>
  <conditionalFormatting sqref="S25">
    <cfRule type="cellIs" dxfId="15634" priority="4041" stopIfTrue="1" operator="notEqual">
      <formula>0</formula>
    </cfRule>
  </conditionalFormatting>
  <conditionalFormatting sqref="T25">
    <cfRule type="cellIs" dxfId="15633" priority="4042" stopIfTrue="1" operator="notEqual">
      <formula>0</formula>
    </cfRule>
  </conditionalFormatting>
  <conditionalFormatting sqref="S26">
    <cfRule type="cellIs" dxfId="15632" priority="4040" stopIfTrue="1" operator="notEqual">
      <formula>0</formula>
    </cfRule>
  </conditionalFormatting>
  <conditionalFormatting sqref="S26">
    <cfRule type="cellIs" dxfId="15631" priority="4039" stopIfTrue="1" operator="notEqual">
      <formula>0</formula>
    </cfRule>
  </conditionalFormatting>
  <conditionalFormatting sqref="T26">
    <cfRule type="cellIs" dxfId="15630" priority="4038" stopIfTrue="1" operator="notEqual">
      <formula>0</formula>
    </cfRule>
  </conditionalFormatting>
  <conditionalFormatting sqref="W25:W28">
    <cfRule type="containsBlanks" priority="4035" stopIfTrue="1">
      <formula>LEN(TRIM(W25))=0</formula>
    </cfRule>
    <cfRule type="cellIs" dxfId="15629" priority="4036" operator="greaterThanOrEqual">
      <formula>V25</formula>
    </cfRule>
    <cfRule type="cellIs" dxfId="15628" priority="4037" operator="lessThan">
      <formula>V25</formula>
    </cfRule>
  </conditionalFormatting>
  <conditionalFormatting sqref="W25:W28">
    <cfRule type="containsBlanks" priority="4032" stopIfTrue="1">
      <formula>LEN(TRIM(W25))=0</formula>
    </cfRule>
    <cfRule type="cellIs" dxfId="15627" priority="4033" operator="greaterThanOrEqual">
      <formula>V25</formula>
    </cfRule>
    <cfRule type="cellIs" dxfId="15626" priority="4034" operator="lessThan">
      <formula>V25</formula>
    </cfRule>
  </conditionalFormatting>
  <conditionalFormatting sqref="X25:X28">
    <cfRule type="containsBlanks" priority="4029" stopIfTrue="1">
      <formula>LEN(TRIM(X25))=0</formula>
    </cfRule>
    <cfRule type="cellIs" dxfId="15625" priority="4030" operator="greaterThanOrEqual">
      <formula>W25</formula>
    </cfRule>
    <cfRule type="cellIs" dxfId="15624" priority="4031" operator="lessThan">
      <formula>W25</formula>
    </cfRule>
  </conditionalFormatting>
  <conditionalFormatting sqref="X25:X28">
    <cfRule type="containsBlanks" priority="4026" stopIfTrue="1">
      <formula>LEN(TRIM(X25))=0</formula>
    </cfRule>
    <cfRule type="cellIs" dxfId="15623" priority="4027" operator="greaterThanOrEqual">
      <formula>W25</formula>
    </cfRule>
    <cfRule type="cellIs" dxfId="15622" priority="4028" operator="lessThan">
      <formula>W25</formula>
    </cfRule>
  </conditionalFormatting>
  <conditionalFormatting sqref="AB15:AB16">
    <cfRule type="containsBlanks" priority="4023" stopIfTrue="1">
      <formula>LEN(TRIM(AB15))=0</formula>
    </cfRule>
    <cfRule type="cellIs" dxfId="15621" priority="4024" operator="greaterThanOrEqual">
      <formula>AA15</formula>
    </cfRule>
    <cfRule type="cellIs" dxfId="15620" priority="4025" operator="lessThan">
      <formula>AA15</formula>
    </cfRule>
  </conditionalFormatting>
  <conditionalFormatting sqref="Y42">
    <cfRule type="cellIs" dxfId="15619" priority="4021" stopIfTrue="1" operator="notEqual">
      <formula>0</formula>
    </cfRule>
  </conditionalFormatting>
  <conditionalFormatting sqref="Z43">
    <cfRule type="cellIs" dxfId="15618" priority="4022" stopIfTrue="1" operator="notEqual">
      <formula>0</formula>
    </cfRule>
  </conditionalFormatting>
  <conditionalFormatting sqref="Z47:Z49">
    <cfRule type="cellIs" dxfId="15617" priority="4019" stopIfTrue="1" operator="notEqual">
      <formula>0</formula>
    </cfRule>
  </conditionalFormatting>
  <conditionalFormatting sqref="Y47 Y49">
    <cfRule type="cellIs" dxfId="15616" priority="4018" stopIfTrue="1" operator="notEqual">
      <formula>0</formula>
    </cfRule>
  </conditionalFormatting>
  <conditionalFormatting sqref="Y72:Y73">
    <cfRule type="cellIs" dxfId="15615" priority="4016" stopIfTrue="1" operator="notEqual">
      <formula>0</formula>
    </cfRule>
  </conditionalFormatting>
  <conditionalFormatting sqref="Y41 Y43">
    <cfRule type="cellIs" dxfId="15614" priority="4020" stopIfTrue="1" operator="notEqual">
      <formula>0</formula>
    </cfRule>
  </conditionalFormatting>
  <conditionalFormatting sqref="Z72:Z73">
    <cfRule type="cellIs" dxfId="15613" priority="4017" stopIfTrue="1" operator="notEqual">
      <formula>0</formula>
    </cfRule>
  </conditionalFormatting>
  <conditionalFormatting sqref="Y38 Y40">
    <cfRule type="cellIs" dxfId="15612" priority="4015" stopIfTrue="1" operator="notEqual">
      <formula>0</formula>
    </cfRule>
  </conditionalFormatting>
  <conditionalFormatting sqref="Y48">
    <cfRule type="cellIs" dxfId="15611" priority="4014" stopIfTrue="1" operator="notEqual">
      <formula>0</formula>
    </cfRule>
  </conditionalFormatting>
  <conditionalFormatting sqref="Y36:Y37">
    <cfRule type="cellIs" dxfId="15610" priority="4013" stopIfTrue="1" operator="notEqual">
      <formula>0</formula>
    </cfRule>
  </conditionalFormatting>
  <conditionalFormatting sqref="Z42">
    <cfRule type="cellIs" dxfId="15609" priority="4012" stopIfTrue="1" operator="notEqual">
      <formula>0</formula>
    </cfRule>
  </conditionalFormatting>
  <conditionalFormatting sqref="Y39">
    <cfRule type="cellIs" dxfId="15608" priority="4011" stopIfTrue="1" operator="notEqual">
      <formula>0</formula>
    </cfRule>
  </conditionalFormatting>
  <conditionalFormatting sqref="AB58:AB60 AB66:AB68">
    <cfRule type="containsBlanks" priority="4008" stopIfTrue="1">
      <formula>LEN(TRIM(AB58))=0</formula>
    </cfRule>
    <cfRule type="cellIs" dxfId="15607" priority="4009" operator="greaterThanOrEqual">
      <formula>AA58</formula>
    </cfRule>
    <cfRule type="cellIs" dxfId="15606" priority="4010" operator="lessThan">
      <formula>AA58</formula>
    </cfRule>
  </conditionalFormatting>
  <conditionalFormatting sqref="AB47:AB49">
    <cfRule type="containsBlanks" priority="4005" stopIfTrue="1">
      <formula>LEN(TRIM(AB47))=0</formula>
    </cfRule>
    <cfRule type="cellIs" dxfId="15605" priority="4006" operator="greaterThanOrEqual">
      <formula>AA47</formula>
    </cfRule>
    <cfRule type="cellIs" dxfId="15604" priority="4007" operator="lessThan">
      <formula>AA47</formula>
    </cfRule>
  </conditionalFormatting>
  <conditionalFormatting sqref="AB69:AB73">
    <cfRule type="containsBlanks" priority="4002" stopIfTrue="1">
      <formula>LEN(TRIM(AB69))=0</formula>
    </cfRule>
    <cfRule type="cellIs" dxfId="15603" priority="4003" operator="greaterThanOrEqual">
      <formula>AA69</formula>
    </cfRule>
    <cfRule type="cellIs" dxfId="15602" priority="4004" operator="lessThan">
      <formula>AA69</formula>
    </cfRule>
  </conditionalFormatting>
  <conditionalFormatting sqref="AB54:AB57">
    <cfRule type="containsBlanks" priority="3999" stopIfTrue="1">
      <formula>LEN(TRIM(AB54))=0</formula>
    </cfRule>
    <cfRule type="cellIs" dxfId="15601" priority="4000" operator="greaterThanOrEqual">
      <formula>AA54</formula>
    </cfRule>
    <cfRule type="cellIs" dxfId="15600" priority="4001" operator="lessThan">
      <formula>AA54</formula>
    </cfRule>
  </conditionalFormatting>
  <conditionalFormatting sqref="AB61:AB65">
    <cfRule type="containsBlanks" priority="3996" stopIfTrue="1">
      <formula>LEN(TRIM(AB61))=0</formula>
    </cfRule>
    <cfRule type="cellIs" dxfId="15599" priority="3997" operator="greaterThanOrEqual">
      <formula>AA61</formula>
    </cfRule>
    <cfRule type="cellIs" dxfId="15598" priority="3998" operator="lessThan">
      <formula>AA61</formula>
    </cfRule>
  </conditionalFormatting>
  <conditionalFormatting sqref="AB41:AB43">
    <cfRule type="containsBlanks" priority="3993" stopIfTrue="1">
      <formula>LEN(TRIM(AB41))=0</formula>
    </cfRule>
    <cfRule type="cellIs" dxfId="15597" priority="3994" operator="greaterThanOrEqual">
      <formula>AA41</formula>
    </cfRule>
    <cfRule type="cellIs" dxfId="15596" priority="3995" operator="lessThan">
      <formula>AA41</formula>
    </cfRule>
  </conditionalFormatting>
  <conditionalFormatting sqref="AB38 AB40">
    <cfRule type="containsBlanks" priority="3990" stopIfTrue="1">
      <formula>LEN(TRIM(AB38))=0</formula>
    </cfRule>
    <cfRule type="cellIs" dxfId="15595" priority="3991" operator="greaterThanOrEqual">
      <formula>AA38</formula>
    </cfRule>
    <cfRule type="cellIs" dxfId="15594" priority="3992" operator="lessThan">
      <formula>AA38</formula>
    </cfRule>
  </conditionalFormatting>
  <conditionalFormatting sqref="AB36:AB37">
    <cfRule type="containsBlanks" priority="3987" stopIfTrue="1">
      <formula>LEN(TRIM(AB36))=0</formula>
    </cfRule>
    <cfRule type="cellIs" dxfId="15593" priority="3988" operator="greaterThanOrEqual">
      <formula>AA36</formula>
    </cfRule>
    <cfRule type="cellIs" dxfId="15592" priority="3989" operator="lessThan">
      <formula>AA36</formula>
    </cfRule>
  </conditionalFormatting>
  <conditionalFormatting sqref="AB39">
    <cfRule type="containsBlanks" priority="3984" stopIfTrue="1">
      <formula>LEN(TRIM(AB39))=0</formula>
    </cfRule>
    <cfRule type="cellIs" dxfId="15591" priority="3985" operator="greaterThanOrEqual">
      <formula>AA39</formula>
    </cfRule>
    <cfRule type="cellIs" dxfId="15590" priority="3986" operator="lessThan">
      <formula>AA39</formula>
    </cfRule>
  </conditionalFormatting>
  <conditionalFormatting sqref="AB14:AB18 AB6:AB8">
    <cfRule type="containsBlanks" priority="3981" stopIfTrue="1">
      <formula>LEN(TRIM(AB6))=0</formula>
    </cfRule>
    <cfRule type="cellIs" dxfId="15589" priority="3982" operator="greaterThanOrEqual">
      <formula>AA6</formula>
    </cfRule>
    <cfRule type="cellIs" dxfId="15588" priority="3983" operator="lessThan">
      <formula>AA6</formula>
    </cfRule>
  </conditionalFormatting>
  <conditionalFormatting sqref="AB5">
    <cfRule type="containsBlanks" priority="3978" stopIfTrue="1">
      <formula>LEN(TRIM(AB5))=0</formula>
    </cfRule>
    <cfRule type="cellIs" dxfId="15587" priority="3979" operator="greaterThanOrEqual">
      <formula>AA5</formula>
    </cfRule>
    <cfRule type="cellIs" dxfId="15586" priority="3980" operator="lessThan">
      <formula>AA5</formula>
    </cfRule>
  </conditionalFormatting>
  <conditionalFormatting sqref="AB29:AB32">
    <cfRule type="containsBlanks" priority="3975" stopIfTrue="1">
      <formula>LEN(TRIM(AB29))=0</formula>
    </cfRule>
    <cfRule type="cellIs" dxfId="15585" priority="3976" operator="greaterThanOrEqual">
      <formula>AA29</formula>
    </cfRule>
    <cfRule type="cellIs" dxfId="15584" priority="3977" operator="lessThan">
      <formula>AA29</formula>
    </cfRule>
  </conditionalFormatting>
  <conditionalFormatting sqref="AB20:AB21">
    <cfRule type="containsBlanks" priority="3972" stopIfTrue="1">
      <formula>LEN(TRIM(AB20))=0</formula>
    </cfRule>
    <cfRule type="cellIs" dxfId="15583" priority="3973" operator="greaterThanOrEqual">
      <formula>AA20</formula>
    </cfRule>
    <cfRule type="cellIs" dxfId="15582" priority="3974" operator="lessThan">
      <formula>AA20</formula>
    </cfRule>
  </conditionalFormatting>
  <conditionalFormatting sqref="AB19">
    <cfRule type="containsBlanks" priority="3969" stopIfTrue="1">
      <formula>LEN(TRIM(AB19))=0</formula>
    </cfRule>
    <cfRule type="cellIs" dxfId="15581" priority="3970" operator="greaterThanOrEqual">
      <formula>AA19</formula>
    </cfRule>
    <cfRule type="cellIs" dxfId="15580" priority="3971" operator="lessThan">
      <formula>AA19</formula>
    </cfRule>
  </conditionalFormatting>
  <conditionalFormatting sqref="AB23:AB24">
    <cfRule type="containsBlanks" priority="3966" stopIfTrue="1">
      <formula>LEN(TRIM(AB23))=0</formula>
    </cfRule>
    <cfRule type="cellIs" dxfId="15579" priority="3967" operator="greaterThanOrEqual">
      <formula>AA23</formula>
    </cfRule>
    <cfRule type="cellIs" dxfId="15578" priority="3968" operator="lessThan">
      <formula>AA23</formula>
    </cfRule>
  </conditionalFormatting>
  <conditionalFormatting sqref="AB22">
    <cfRule type="containsBlanks" priority="3963" stopIfTrue="1">
      <formula>LEN(TRIM(AB22))=0</formula>
    </cfRule>
    <cfRule type="cellIs" dxfId="15577" priority="3964" operator="greaterThanOrEqual">
      <formula>AA22</formula>
    </cfRule>
    <cfRule type="cellIs" dxfId="15576" priority="3965" operator="lessThan">
      <formula>AA22</formula>
    </cfRule>
  </conditionalFormatting>
  <conditionalFormatting sqref="AB6">
    <cfRule type="containsBlanks" priority="3960" stopIfTrue="1">
      <formula>LEN(TRIM(AB6))=0</formula>
    </cfRule>
    <cfRule type="cellIs" dxfId="15575" priority="3961" operator="greaterThanOrEqual">
      <formula>AA6</formula>
    </cfRule>
    <cfRule type="cellIs" dxfId="15574" priority="3962" operator="lessThan">
      <formula>AA6</formula>
    </cfRule>
  </conditionalFormatting>
  <conditionalFormatting sqref="AB15:AB16">
    <cfRule type="containsBlanks" priority="3957" stopIfTrue="1">
      <formula>LEN(TRIM(AB15))=0</formula>
    </cfRule>
    <cfRule type="cellIs" dxfId="15573" priority="3958" operator="greaterThanOrEqual">
      <formula>AA15</formula>
    </cfRule>
    <cfRule type="cellIs" dxfId="15572" priority="3959" operator="lessThan">
      <formula>AA15</formula>
    </cfRule>
  </conditionalFormatting>
  <conditionalFormatting sqref="Y34:Y35">
    <cfRule type="cellIs" dxfId="15571" priority="3955" stopIfTrue="1" operator="notEqual">
      <formula>0</formula>
    </cfRule>
  </conditionalFormatting>
  <conditionalFormatting sqref="Z34">
    <cfRule type="cellIs" dxfId="15570" priority="3956" stopIfTrue="1" operator="notEqual">
      <formula>0</formula>
    </cfRule>
  </conditionalFormatting>
  <conditionalFormatting sqref="AB34:AB35">
    <cfRule type="containsBlanks" priority="3952" stopIfTrue="1">
      <formula>LEN(TRIM(AB34))=0</formula>
    </cfRule>
    <cfRule type="cellIs" dxfId="15569" priority="3953" operator="greaterThanOrEqual">
      <formula>AA34</formula>
    </cfRule>
    <cfRule type="cellIs" dxfId="15568" priority="3954" operator="lessThan">
      <formula>AA34</formula>
    </cfRule>
  </conditionalFormatting>
  <conditionalFormatting sqref="Y7:Y8 Y14">
    <cfRule type="cellIs" dxfId="15567" priority="3950" stopIfTrue="1" operator="notEqual">
      <formula>0</formula>
    </cfRule>
  </conditionalFormatting>
  <conditionalFormatting sqref="Z7:Z8 Z14:Z15 Z17:Z18">
    <cfRule type="cellIs" dxfId="15566" priority="3951" stopIfTrue="1" operator="notEqual">
      <formula>0</formula>
    </cfRule>
  </conditionalFormatting>
  <conditionalFormatting sqref="Y17:Y18">
    <cfRule type="cellIs" dxfId="15565" priority="3949" stopIfTrue="1" operator="notEqual">
      <formula>0</formula>
    </cfRule>
  </conditionalFormatting>
  <conditionalFormatting sqref="Y5">
    <cfRule type="cellIs" dxfId="15564" priority="3947" stopIfTrue="1" operator="notEqual">
      <formula>0</formula>
    </cfRule>
  </conditionalFormatting>
  <conditionalFormatting sqref="Z5">
    <cfRule type="cellIs" dxfId="15563" priority="3948" stopIfTrue="1" operator="notEqual">
      <formula>0</formula>
    </cfRule>
  </conditionalFormatting>
  <conditionalFormatting sqref="Y15">
    <cfRule type="cellIs" dxfId="15562" priority="3945" stopIfTrue="1" operator="notEqual">
      <formula>0</formula>
    </cfRule>
  </conditionalFormatting>
  <conditionalFormatting sqref="Z15">
    <cfRule type="cellIs" dxfId="15561" priority="3946" stopIfTrue="1" operator="notEqual">
      <formula>0</formula>
    </cfRule>
  </conditionalFormatting>
  <conditionalFormatting sqref="Y29:Y32">
    <cfRule type="cellIs" dxfId="15560" priority="3943" stopIfTrue="1" operator="notEqual">
      <formula>0</formula>
    </cfRule>
  </conditionalFormatting>
  <conditionalFormatting sqref="Z29:Z32">
    <cfRule type="cellIs" dxfId="15559" priority="3944" stopIfTrue="1" operator="notEqual">
      <formula>0</formula>
    </cfRule>
  </conditionalFormatting>
  <conditionalFormatting sqref="Y19:Y21">
    <cfRule type="cellIs" dxfId="15558" priority="3941" stopIfTrue="1" operator="notEqual">
      <formula>0</formula>
    </cfRule>
  </conditionalFormatting>
  <conditionalFormatting sqref="Z19:Z21">
    <cfRule type="cellIs" dxfId="15557" priority="3942" stopIfTrue="1" operator="notEqual">
      <formula>0</formula>
    </cfRule>
  </conditionalFormatting>
  <conditionalFormatting sqref="Y15">
    <cfRule type="cellIs" dxfId="15556" priority="3940" stopIfTrue="1" operator="notEqual">
      <formula>0</formula>
    </cfRule>
  </conditionalFormatting>
  <conditionalFormatting sqref="Y15">
    <cfRule type="cellIs" dxfId="15555" priority="3938" stopIfTrue="1" operator="notEqual">
      <formula>0</formula>
    </cfRule>
  </conditionalFormatting>
  <conditionalFormatting sqref="Z15">
    <cfRule type="cellIs" dxfId="15554" priority="3939" stopIfTrue="1" operator="notEqual">
      <formula>0</formula>
    </cfRule>
  </conditionalFormatting>
  <conditionalFormatting sqref="Y6">
    <cfRule type="cellIs" dxfId="15553" priority="3937" stopIfTrue="1" operator="notEqual">
      <formula>0</formula>
    </cfRule>
  </conditionalFormatting>
  <conditionalFormatting sqref="Y6">
    <cfRule type="cellIs" dxfId="15552" priority="3936" stopIfTrue="1" operator="notEqual">
      <formula>0</formula>
    </cfRule>
  </conditionalFormatting>
  <conditionalFormatting sqref="Z16">
    <cfRule type="cellIs" dxfId="15551" priority="3935" stopIfTrue="1" operator="notEqual">
      <formula>0</formula>
    </cfRule>
  </conditionalFormatting>
  <conditionalFormatting sqref="Y16">
    <cfRule type="cellIs" dxfId="15550" priority="3934" stopIfTrue="1" operator="notEqual">
      <formula>0</formula>
    </cfRule>
  </conditionalFormatting>
  <conditionalFormatting sqref="Y16">
    <cfRule type="cellIs" dxfId="15549" priority="3933" stopIfTrue="1" operator="notEqual">
      <formula>0</formula>
    </cfRule>
  </conditionalFormatting>
  <conditionalFormatting sqref="Y16">
    <cfRule type="cellIs" dxfId="15548" priority="3932" stopIfTrue="1" operator="notEqual">
      <formula>0</formula>
    </cfRule>
  </conditionalFormatting>
  <conditionalFormatting sqref="Y16">
    <cfRule type="cellIs" dxfId="15547" priority="3931" stopIfTrue="1" operator="notEqual">
      <formula>0</formula>
    </cfRule>
  </conditionalFormatting>
  <conditionalFormatting sqref="Y22:Y24">
    <cfRule type="cellIs" dxfId="15546" priority="3929" stopIfTrue="1" operator="notEqual">
      <formula>0</formula>
    </cfRule>
  </conditionalFormatting>
  <conditionalFormatting sqref="Z22:Z24">
    <cfRule type="cellIs" dxfId="15545" priority="3930" stopIfTrue="1" operator="notEqual">
      <formula>0</formula>
    </cfRule>
  </conditionalFormatting>
  <conditionalFormatting sqref="Z6">
    <cfRule type="cellIs" dxfId="15544" priority="3928" stopIfTrue="1" operator="notEqual">
      <formula>0</formula>
    </cfRule>
  </conditionalFormatting>
  <conditionalFormatting sqref="Z38 Z40">
    <cfRule type="cellIs" dxfId="15543" priority="3927" stopIfTrue="1" operator="notEqual">
      <formula>0</formula>
    </cfRule>
  </conditionalFormatting>
  <conditionalFormatting sqref="Z36:Z37">
    <cfRule type="cellIs" dxfId="15542" priority="3926" stopIfTrue="1" operator="notEqual">
      <formula>0</formula>
    </cfRule>
  </conditionalFormatting>
  <conditionalFormatting sqref="Z39">
    <cfRule type="cellIs" dxfId="15541" priority="3925" stopIfTrue="1" operator="notEqual">
      <formula>0</formula>
    </cfRule>
  </conditionalFormatting>
  <conditionalFormatting sqref="Z35">
    <cfRule type="cellIs" dxfId="15540" priority="3924" stopIfTrue="1" operator="notEqual">
      <formula>0</formula>
    </cfRule>
  </conditionalFormatting>
  <conditionalFormatting sqref="Z41">
    <cfRule type="cellIs" dxfId="15539" priority="3923" stopIfTrue="1" operator="notEqual">
      <formula>0</formula>
    </cfRule>
  </conditionalFormatting>
  <conditionalFormatting sqref="Y54">
    <cfRule type="cellIs" dxfId="15538" priority="3918" stopIfTrue="1" operator="notEqual">
      <formula>0</formula>
    </cfRule>
  </conditionalFormatting>
  <conditionalFormatting sqref="Y55 Y57:Y61 Y65 Y63">
    <cfRule type="cellIs" dxfId="15537" priority="3921" stopIfTrue="1" operator="notEqual">
      <formula>0</formula>
    </cfRule>
  </conditionalFormatting>
  <conditionalFormatting sqref="Z57:Z60 Z67 Z54:Z55 Z65 Z63">
    <cfRule type="cellIs" dxfId="15536" priority="3922" stopIfTrue="1" operator="notEqual">
      <formula>0</formula>
    </cfRule>
  </conditionalFormatting>
  <conditionalFormatting sqref="Y68">
    <cfRule type="cellIs" dxfId="15535" priority="3919" stopIfTrue="1" operator="notEqual">
      <formula>0</formula>
    </cfRule>
  </conditionalFormatting>
  <conditionalFormatting sqref="Z68">
    <cfRule type="cellIs" dxfId="15534" priority="3920" stopIfTrue="1" operator="notEqual">
      <formula>0</formula>
    </cfRule>
  </conditionalFormatting>
  <conditionalFormatting sqref="Z56">
    <cfRule type="cellIs" dxfId="15533" priority="3917" stopIfTrue="1" operator="notEqual">
      <formula>0</formula>
    </cfRule>
  </conditionalFormatting>
  <conditionalFormatting sqref="Y56">
    <cfRule type="cellIs" dxfId="15532" priority="3916" stopIfTrue="1" operator="notEqual">
      <formula>0</formula>
    </cfRule>
  </conditionalFormatting>
  <conditionalFormatting sqref="Y67">
    <cfRule type="cellIs" dxfId="15531" priority="3915" stopIfTrue="1" operator="notEqual">
      <formula>0</formula>
    </cfRule>
  </conditionalFormatting>
  <conditionalFormatting sqref="Y69:Y71">
    <cfRule type="cellIs" dxfId="15530" priority="3913" stopIfTrue="1" operator="notEqual">
      <formula>0</formula>
    </cfRule>
  </conditionalFormatting>
  <conditionalFormatting sqref="Z69:Z71">
    <cfRule type="cellIs" dxfId="15529" priority="3914" stopIfTrue="1" operator="notEqual">
      <formula>0</formula>
    </cfRule>
  </conditionalFormatting>
  <conditionalFormatting sqref="Y66">
    <cfRule type="cellIs" dxfId="15528" priority="3912" stopIfTrue="1" operator="notEqual">
      <formula>0</formula>
    </cfRule>
  </conditionalFormatting>
  <conditionalFormatting sqref="Z66">
    <cfRule type="cellIs" dxfId="15527" priority="3911" stopIfTrue="1" operator="notEqual">
      <formula>0</formula>
    </cfRule>
  </conditionalFormatting>
  <conditionalFormatting sqref="Y64">
    <cfRule type="cellIs" dxfId="15526" priority="3909" stopIfTrue="1" operator="notEqual">
      <formula>0</formula>
    </cfRule>
  </conditionalFormatting>
  <conditionalFormatting sqref="Z64">
    <cfRule type="cellIs" dxfId="15525" priority="3910" stopIfTrue="1" operator="notEqual">
      <formula>0</formula>
    </cfRule>
  </conditionalFormatting>
  <conditionalFormatting sqref="Z61">
    <cfRule type="cellIs" dxfId="15524" priority="3908" stopIfTrue="1" operator="notEqual">
      <formula>0</formula>
    </cfRule>
  </conditionalFormatting>
  <conditionalFormatting sqref="Y62">
    <cfRule type="cellIs" dxfId="15523" priority="3906" stopIfTrue="1" operator="notEqual">
      <formula>0</formula>
    </cfRule>
  </conditionalFormatting>
  <conditionalFormatting sqref="Z62">
    <cfRule type="cellIs" dxfId="15522" priority="3907" stopIfTrue="1" operator="notEqual">
      <formula>0</formula>
    </cfRule>
  </conditionalFormatting>
  <conditionalFormatting sqref="AC14:AC24 AC29:AC32">
    <cfRule type="containsBlanks" priority="3903" stopIfTrue="1">
      <formula>LEN(TRIM(AC14))=0</formula>
    </cfRule>
    <cfRule type="cellIs" dxfId="15521" priority="3904" operator="greaterThanOrEqual">
      <formula>AB14</formula>
    </cfRule>
    <cfRule type="cellIs" dxfId="15520" priority="3905" operator="lessThan">
      <formula>AB14</formula>
    </cfRule>
  </conditionalFormatting>
  <conditionalFormatting sqref="AC14:AC24 AC29:AC32">
    <cfRule type="containsBlanks" priority="3900" stopIfTrue="1">
      <formula>LEN(TRIM(AC14))=0</formula>
    </cfRule>
    <cfRule type="cellIs" dxfId="15519" priority="3901" operator="greaterThanOrEqual">
      <formula>AB14</formula>
    </cfRule>
    <cfRule type="cellIs" dxfId="15518" priority="3902" operator="lessThan">
      <formula>AB14</formula>
    </cfRule>
  </conditionalFormatting>
  <conditionalFormatting sqref="AC5:AC8">
    <cfRule type="containsBlanks" priority="3897" stopIfTrue="1">
      <formula>LEN(TRIM(AC5))=0</formula>
    </cfRule>
    <cfRule type="cellIs" dxfId="15517" priority="3898" operator="greaterThanOrEqual">
      <formula>AB5</formula>
    </cfRule>
    <cfRule type="cellIs" dxfId="15516" priority="3899" operator="lessThan">
      <formula>AB5</formula>
    </cfRule>
  </conditionalFormatting>
  <conditionalFormatting sqref="AC5:AC8">
    <cfRule type="containsBlanks" priority="3894" stopIfTrue="1">
      <formula>LEN(TRIM(AC5))=0</formula>
    </cfRule>
    <cfRule type="cellIs" dxfId="15515" priority="3895" operator="greaterThanOrEqual">
      <formula>AB5</formula>
    </cfRule>
    <cfRule type="cellIs" dxfId="15514" priority="3896" operator="lessThan">
      <formula>AB5</formula>
    </cfRule>
  </conditionalFormatting>
  <conditionalFormatting sqref="AC34:AC37">
    <cfRule type="containsBlanks" priority="3891" stopIfTrue="1">
      <formula>LEN(TRIM(AC34))=0</formula>
    </cfRule>
    <cfRule type="cellIs" dxfId="15513" priority="3892" operator="greaterThanOrEqual">
      <formula>AB34</formula>
    </cfRule>
    <cfRule type="cellIs" dxfId="15512" priority="3893" operator="lessThan">
      <formula>AB34</formula>
    </cfRule>
  </conditionalFormatting>
  <conditionalFormatting sqref="AC34:AC37">
    <cfRule type="containsBlanks" priority="3888" stopIfTrue="1">
      <formula>LEN(TRIM(AC34))=0</formula>
    </cfRule>
    <cfRule type="cellIs" dxfId="15511" priority="3889" operator="greaterThanOrEqual">
      <formula>AB34</formula>
    </cfRule>
    <cfRule type="cellIs" dxfId="15510" priority="3890" operator="lessThan">
      <formula>AB34</formula>
    </cfRule>
  </conditionalFormatting>
  <conditionalFormatting sqref="AC38:AC40">
    <cfRule type="containsBlanks" priority="3885" stopIfTrue="1">
      <formula>LEN(TRIM(AC38))=0</formula>
    </cfRule>
    <cfRule type="cellIs" dxfId="15509" priority="3886" operator="greaterThanOrEqual">
      <formula>AB38</formula>
    </cfRule>
    <cfRule type="cellIs" dxfId="15508" priority="3887" operator="lessThan">
      <formula>AB38</formula>
    </cfRule>
  </conditionalFormatting>
  <conditionalFormatting sqref="AC38:AC40">
    <cfRule type="containsBlanks" priority="3882" stopIfTrue="1">
      <formula>LEN(TRIM(AC38))=0</formula>
    </cfRule>
    <cfRule type="cellIs" dxfId="15507" priority="3883" operator="greaterThanOrEqual">
      <formula>AB38</formula>
    </cfRule>
    <cfRule type="cellIs" dxfId="15506" priority="3884" operator="lessThan">
      <formula>AB38</formula>
    </cfRule>
  </conditionalFormatting>
  <conditionalFormatting sqref="AC41:AC43">
    <cfRule type="containsBlanks" priority="3879" stopIfTrue="1">
      <formula>LEN(TRIM(AC41))=0</formula>
    </cfRule>
    <cfRule type="cellIs" dxfId="15505" priority="3880" operator="greaterThanOrEqual">
      <formula>AB41</formula>
    </cfRule>
    <cfRule type="cellIs" dxfId="15504" priority="3881" operator="lessThan">
      <formula>AB41</formula>
    </cfRule>
  </conditionalFormatting>
  <conditionalFormatting sqref="AC41:AC43">
    <cfRule type="containsBlanks" priority="3876" stopIfTrue="1">
      <formula>LEN(TRIM(AC41))=0</formula>
    </cfRule>
    <cfRule type="cellIs" dxfId="15503" priority="3877" operator="greaterThanOrEqual">
      <formula>AB41</formula>
    </cfRule>
    <cfRule type="cellIs" dxfId="15502" priority="3878" operator="lessThan">
      <formula>AB41</formula>
    </cfRule>
  </conditionalFormatting>
  <conditionalFormatting sqref="AC47:AC49">
    <cfRule type="containsBlanks" priority="3873" stopIfTrue="1">
      <formula>LEN(TRIM(AC47))=0</formula>
    </cfRule>
    <cfRule type="cellIs" dxfId="15501" priority="3874" operator="greaterThanOrEqual">
      <formula>AB47</formula>
    </cfRule>
    <cfRule type="cellIs" dxfId="15500" priority="3875" operator="lessThan">
      <formula>AB47</formula>
    </cfRule>
  </conditionalFormatting>
  <conditionalFormatting sqref="AC47:AC49">
    <cfRule type="containsBlanks" priority="3870" stopIfTrue="1">
      <formula>LEN(TRIM(AC47))=0</formula>
    </cfRule>
    <cfRule type="cellIs" dxfId="15499" priority="3871" operator="greaterThanOrEqual">
      <formula>AB47</formula>
    </cfRule>
    <cfRule type="cellIs" dxfId="15498" priority="3872" operator="lessThan">
      <formula>AB47</formula>
    </cfRule>
  </conditionalFormatting>
  <conditionalFormatting sqref="AC54:AC57">
    <cfRule type="containsBlanks" priority="3867" stopIfTrue="1">
      <formula>LEN(TRIM(AC54))=0</formula>
    </cfRule>
    <cfRule type="cellIs" dxfId="15497" priority="3868" operator="greaterThanOrEqual">
      <formula>AB54</formula>
    </cfRule>
    <cfRule type="cellIs" dxfId="15496" priority="3869" operator="lessThan">
      <formula>AB54</formula>
    </cfRule>
  </conditionalFormatting>
  <conditionalFormatting sqref="AC54:AC57">
    <cfRule type="containsBlanks" priority="3864" stopIfTrue="1">
      <formula>LEN(TRIM(AC54))=0</formula>
    </cfRule>
    <cfRule type="cellIs" dxfId="15495" priority="3865" operator="greaterThanOrEqual">
      <formula>AB54</formula>
    </cfRule>
    <cfRule type="cellIs" dxfId="15494" priority="3866" operator="lessThan">
      <formula>AB54</formula>
    </cfRule>
  </conditionalFormatting>
  <conditionalFormatting sqref="AC58:AC60">
    <cfRule type="containsBlanks" priority="3861" stopIfTrue="1">
      <formula>LEN(TRIM(AC58))=0</formula>
    </cfRule>
    <cfRule type="cellIs" dxfId="15493" priority="3862" operator="greaterThanOrEqual">
      <formula>AB58</formula>
    </cfRule>
    <cfRule type="cellIs" dxfId="15492" priority="3863" operator="lessThan">
      <formula>AB58</formula>
    </cfRule>
  </conditionalFormatting>
  <conditionalFormatting sqref="AC58:AC60">
    <cfRule type="containsBlanks" priority="3858" stopIfTrue="1">
      <formula>LEN(TRIM(AC58))=0</formula>
    </cfRule>
    <cfRule type="cellIs" dxfId="15491" priority="3859" operator="greaterThanOrEqual">
      <formula>AB58</formula>
    </cfRule>
    <cfRule type="cellIs" dxfId="15490" priority="3860" operator="lessThan">
      <formula>AB58</formula>
    </cfRule>
  </conditionalFormatting>
  <conditionalFormatting sqref="AC61:AC63">
    <cfRule type="containsBlanks" priority="3855" stopIfTrue="1">
      <formula>LEN(TRIM(AC61))=0</formula>
    </cfRule>
    <cfRule type="cellIs" dxfId="15489" priority="3856" operator="greaterThanOrEqual">
      <formula>AB61</formula>
    </cfRule>
    <cfRule type="cellIs" dxfId="15488" priority="3857" operator="lessThan">
      <formula>AB61</formula>
    </cfRule>
  </conditionalFormatting>
  <conditionalFormatting sqref="AC61:AC63">
    <cfRule type="containsBlanks" priority="3852" stopIfTrue="1">
      <formula>LEN(TRIM(AC61))=0</formula>
    </cfRule>
    <cfRule type="cellIs" dxfId="15487" priority="3853" operator="greaterThanOrEqual">
      <formula>AB61</formula>
    </cfRule>
    <cfRule type="cellIs" dxfId="15486" priority="3854" operator="lessThan">
      <formula>AB61</formula>
    </cfRule>
  </conditionalFormatting>
  <conditionalFormatting sqref="AC65">
    <cfRule type="containsBlanks" priority="3849" stopIfTrue="1">
      <formula>LEN(TRIM(AC65))=0</formula>
    </cfRule>
    <cfRule type="cellIs" dxfId="15485" priority="3850" operator="greaterThanOrEqual">
      <formula>AB65</formula>
    </cfRule>
    <cfRule type="cellIs" dxfId="15484" priority="3851" operator="lessThan">
      <formula>AB65</formula>
    </cfRule>
  </conditionalFormatting>
  <conditionalFormatting sqref="AC65">
    <cfRule type="containsBlanks" priority="3846" stopIfTrue="1">
      <formula>LEN(TRIM(AC65))=0</formula>
    </cfRule>
    <cfRule type="cellIs" dxfId="15483" priority="3847" operator="greaterThanOrEqual">
      <formula>AB65</formula>
    </cfRule>
    <cfRule type="cellIs" dxfId="15482" priority="3848" operator="lessThan">
      <formula>AB65</formula>
    </cfRule>
  </conditionalFormatting>
  <conditionalFormatting sqref="AC64">
    <cfRule type="containsBlanks" priority="3843" stopIfTrue="1">
      <formula>LEN(TRIM(AC64))=0</formula>
    </cfRule>
    <cfRule type="cellIs" dxfId="15481" priority="3844" operator="greaterThanOrEqual">
      <formula>AB64</formula>
    </cfRule>
    <cfRule type="cellIs" dxfId="15480" priority="3845" operator="lessThan">
      <formula>AB64</formula>
    </cfRule>
  </conditionalFormatting>
  <conditionalFormatting sqref="AC64">
    <cfRule type="containsBlanks" priority="3840" stopIfTrue="1">
      <formula>LEN(TRIM(AC64))=0</formula>
    </cfRule>
    <cfRule type="cellIs" dxfId="15479" priority="3841" operator="greaterThanOrEqual">
      <formula>AB64</formula>
    </cfRule>
    <cfRule type="cellIs" dxfId="15478" priority="3842" operator="lessThan">
      <formula>AB64</formula>
    </cfRule>
  </conditionalFormatting>
  <conditionalFormatting sqref="AC66:AC68">
    <cfRule type="containsBlanks" priority="3837" stopIfTrue="1">
      <formula>LEN(TRIM(AC66))=0</formula>
    </cfRule>
    <cfRule type="cellIs" dxfId="15477" priority="3838" operator="greaterThanOrEqual">
      <formula>AB66</formula>
    </cfRule>
    <cfRule type="cellIs" dxfId="15476" priority="3839" operator="lessThan">
      <formula>AB66</formula>
    </cfRule>
  </conditionalFormatting>
  <conditionalFormatting sqref="AC66:AC68">
    <cfRule type="containsBlanks" priority="3834" stopIfTrue="1">
      <formula>LEN(TRIM(AC66))=0</formula>
    </cfRule>
    <cfRule type="cellIs" dxfId="15475" priority="3835" operator="greaterThanOrEqual">
      <formula>AB66</formula>
    </cfRule>
    <cfRule type="cellIs" dxfId="15474" priority="3836" operator="lessThan">
      <formula>AB66</formula>
    </cfRule>
  </conditionalFormatting>
  <conditionalFormatting sqref="AC69:AC71">
    <cfRule type="containsBlanks" priority="3831" stopIfTrue="1">
      <formula>LEN(TRIM(AC69))=0</formula>
    </cfRule>
    <cfRule type="cellIs" dxfId="15473" priority="3832" operator="greaterThanOrEqual">
      <formula>AB69</formula>
    </cfRule>
    <cfRule type="cellIs" dxfId="15472" priority="3833" operator="lessThan">
      <formula>AB69</formula>
    </cfRule>
  </conditionalFormatting>
  <conditionalFormatting sqref="AC69:AC71">
    <cfRule type="containsBlanks" priority="3828" stopIfTrue="1">
      <formula>LEN(TRIM(AC69))=0</formula>
    </cfRule>
    <cfRule type="cellIs" dxfId="15471" priority="3829" operator="greaterThanOrEqual">
      <formula>AB69</formula>
    </cfRule>
    <cfRule type="cellIs" dxfId="15470" priority="3830" operator="lessThan">
      <formula>AB69</formula>
    </cfRule>
  </conditionalFormatting>
  <conditionalFormatting sqref="AC73">
    <cfRule type="containsBlanks" priority="3825" stopIfTrue="1">
      <formula>LEN(TRIM(AC73))=0</formula>
    </cfRule>
    <cfRule type="cellIs" dxfId="15469" priority="3826" operator="greaterThanOrEqual">
      <formula>AB73</formula>
    </cfRule>
    <cfRule type="cellIs" dxfId="15468" priority="3827" operator="lessThan">
      <formula>AB73</formula>
    </cfRule>
  </conditionalFormatting>
  <conditionalFormatting sqref="AC73">
    <cfRule type="containsBlanks" priority="3822" stopIfTrue="1">
      <formula>LEN(TRIM(AC73))=0</formula>
    </cfRule>
    <cfRule type="cellIs" dxfId="15467" priority="3823" operator="greaterThanOrEqual">
      <formula>AB73</formula>
    </cfRule>
    <cfRule type="cellIs" dxfId="15466" priority="3824" operator="lessThan">
      <formula>AB73</formula>
    </cfRule>
  </conditionalFormatting>
  <conditionalFormatting sqref="AC72">
    <cfRule type="containsBlanks" priority="3819" stopIfTrue="1">
      <formula>LEN(TRIM(AC72))=0</formula>
    </cfRule>
    <cfRule type="cellIs" dxfId="15465" priority="3820" operator="greaterThanOrEqual">
      <formula>AB72</formula>
    </cfRule>
    <cfRule type="cellIs" dxfId="15464" priority="3821" operator="lessThan">
      <formula>AB72</formula>
    </cfRule>
  </conditionalFormatting>
  <conditionalFormatting sqref="AC72">
    <cfRule type="containsBlanks" priority="3816" stopIfTrue="1">
      <formula>LEN(TRIM(AC72))=0</formula>
    </cfRule>
    <cfRule type="cellIs" dxfId="15463" priority="3817" operator="greaterThanOrEqual">
      <formula>AB72</formula>
    </cfRule>
    <cfRule type="cellIs" dxfId="15462" priority="3818" operator="lessThan">
      <formula>AB72</formula>
    </cfRule>
  </conditionalFormatting>
  <conditionalFormatting sqref="AD14:AD24 AD29:AD32">
    <cfRule type="containsBlanks" priority="3813" stopIfTrue="1">
      <formula>LEN(TRIM(AD14))=0</formula>
    </cfRule>
    <cfRule type="cellIs" dxfId="15461" priority="3814" operator="greaterThanOrEqual">
      <formula>AC14</formula>
    </cfRule>
    <cfRule type="cellIs" dxfId="15460" priority="3815" operator="lessThan">
      <formula>AC14</formula>
    </cfRule>
  </conditionalFormatting>
  <conditionalFormatting sqref="AD14:AD24 AD29:AD32">
    <cfRule type="containsBlanks" priority="3810" stopIfTrue="1">
      <formula>LEN(TRIM(AD14))=0</formula>
    </cfRule>
    <cfRule type="cellIs" dxfId="15459" priority="3811" operator="greaterThanOrEqual">
      <formula>AC14</formula>
    </cfRule>
    <cfRule type="cellIs" dxfId="15458" priority="3812" operator="lessThan">
      <formula>AC14</formula>
    </cfRule>
  </conditionalFormatting>
  <conditionalFormatting sqref="AD5:AD8">
    <cfRule type="containsBlanks" priority="3807" stopIfTrue="1">
      <formula>LEN(TRIM(AD5))=0</formula>
    </cfRule>
    <cfRule type="cellIs" dxfId="15457" priority="3808" operator="greaterThanOrEqual">
      <formula>AC5</formula>
    </cfRule>
    <cfRule type="cellIs" dxfId="15456" priority="3809" operator="lessThan">
      <formula>AC5</formula>
    </cfRule>
  </conditionalFormatting>
  <conditionalFormatting sqref="AD5:AD8">
    <cfRule type="containsBlanks" priority="3804" stopIfTrue="1">
      <formula>LEN(TRIM(AD5))=0</formula>
    </cfRule>
    <cfRule type="cellIs" dxfId="15455" priority="3805" operator="greaterThanOrEqual">
      <formula>AC5</formula>
    </cfRule>
    <cfRule type="cellIs" dxfId="15454" priority="3806" operator="lessThan">
      <formula>AC5</formula>
    </cfRule>
  </conditionalFormatting>
  <conditionalFormatting sqref="AD34:AD37">
    <cfRule type="containsBlanks" priority="3801" stopIfTrue="1">
      <formula>LEN(TRIM(AD34))=0</formula>
    </cfRule>
    <cfRule type="cellIs" dxfId="15453" priority="3802" operator="greaterThanOrEqual">
      <formula>AC34</formula>
    </cfRule>
    <cfRule type="cellIs" dxfId="15452" priority="3803" operator="lessThan">
      <formula>AC34</formula>
    </cfRule>
  </conditionalFormatting>
  <conditionalFormatting sqref="AD34:AD37">
    <cfRule type="containsBlanks" priority="3798" stopIfTrue="1">
      <formula>LEN(TRIM(AD34))=0</formula>
    </cfRule>
    <cfRule type="cellIs" dxfId="15451" priority="3799" operator="greaterThanOrEqual">
      <formula>AC34</formula>
    </cfRule>
    <cfRule type="cellIs" dxfId="15450" priority="3800" operator="lessThan">
      <formula>AC34</formula>
    </cfRule>
  </conditionalFormatting>
  <conditionalFormatting sqref="AD38:AD40">
    <cfRule type="containsBlanks" priority="3795" stopIfTrue="1">
      <formula>LEN(TRIM(AD38))=0</formula>
    </cfRule>
    <cfRule type="cellIs" dxfId="15449" priority="3796" operator="greaterThanOrEqual">
      <formula>AC38</formula>
    </cfRule>
    <cfRule type="cellIs" dxfId="15448" priority="3797" operator="lessThan">
      <formula>AC38</formula>
    </cfRule>
  </conditionalFormatting>
  <conditionalFormatting sqref="AD38:AD40">
    <cfRule type="containsBlanks" priority="3792" stopIfTrue="1">
      <formula>LEN(TRIM(AD38))=0</formula>
    </cfRule>
    <cfRule type="cellIs" dxfId="15447" priority="3793" operator="greaterThanOrEqual">
      <formula>AC38</formula>
    </cfRule>
    <cfRule type="cellIs" dxfId="15446" priority="3794" operator="lessThan">
      <formula>AC38</formula>
    </cfRule>
  </conditionalFormatting>
  <conditionalFormatting sqref="AD41:AD43">
    <cfRule type="containsBlanks" priority="3789" stopIfTrue="1">
      <formula>LEN(TRIM(AD41))=0</formula>
    </cfRule>
    <cfRule type="cellIs" dxfId="15445" priority="3790" operator="greaterThanOrEqual">
      <formula>AC41</formula>
    </cfRule>
    <cfRule type="cellIs" dxfId="15444" priority="3791" operator="lessThan">
      <formula>AC41</formula>
    </cfRule>
  </conditionalFormatting>
  <conditionalFormatting sqref="AD41:AD43">
    <cfRule type="containsBlanks" priority="3786" stopIfTrue="1">
      <formula>LEN(TRIM(AD41))=0</formula>
    </cfRule>
    <cfRule type="cellIs" dxfId="15443" priority="3787" operator="greaterThanOrEqual">
      <formula>AC41</formula>
    </cfRule>
    <cfRule type="cellIs" dxfId="15442" priority="3788" operator="lessThan">
      <formula>AC41</formula>
    </cfRule>
  </conditionalFormatting>
  <conditionalFormatting sqref="AD47:AD49">
    <cfRule type="containsBlanks" priority="3783" stopIfTrue="1">
      <formula>LEN(TRIM(AD47))=0</formula>
    </cfRule>
    <cfRule type="cellIs" dxfId="15441" priority="3784" operator="greaterThanOrEqual">
      <formula>AC47</formula>
    </cfRule>
    <cfRule type="cellIs" dxfId="15440" priority="3785" operator="lessThan">
      <formula>AC47</formula>
    </cfRule>
  </conditionalFormatting>
  <conditionalFormatting sqref="AD47:AD49">
    <cfRule type="containsBlanks" priority="3780" stopIfTrue="1">
      <formula>LEN(TRIM(AD47))=0</formula>
    </cfRule>
    <cfRule type="cellIs" dxfId="15439" priority="3781" operator="greaterThanOrEqual">
      <formula>AC47</formula>
    </cfRule>
    <cfRule type="cellIs" dxfId="15438" priority="3782" operator="lessThan">
      <formula>AC47</formula>
    </cfRule>
  </conditionalFormatting>
  <conditionalFormatting sqref="AD54:AD57">
    <cfRule type="containsBlanks" priority="3777" stopIfTrue="1">
      <formula>LEN(TRIM(AD54))=0</formula>
    </cfRule>
    <cfRule type="cellIs" dxfId="15437" priority="3778" operator="greaterThanOrEqual">
      <formula>AC54</formula>
    </cfRule>
    <cfRule type="cellIs" dxfId="15436" priority="3779" operator="lessThan">
      <formula>AC54</formula>
    </cfRule>
  </conditionalFormatting>
  <conditionalFormatting sqref="AD54:AD57">
    <cfRule type="containsBlanks" priority="3774" stopIfTrue="1">
      <formula>LEN(TRIM(AD54))=0</formula>
    </cfRule>
    <cfRule type="cellIs" dxfId="15435" priority="3775" operator="greaterThanOrEqual">
      <formula>AC54</formula>
    </cfRule>
    <cfRule type="cellIs" dxfId="15434" priority="3776" operator="lessThan">
      <formula>AC54</formula>
    </cfRule>
  </conditionalFormatting>
  <conditionalFormatting sqref="AD58:AD60">
    <cfRule type="containsBlanks" priority="3771" stopIfTrue="1">
      <formula>LEN(TRIM(AD58))=0</formula>
    </cfRule>
    <cfRule type="cellIs" dxfId="15433" priority="3772" operator="greaterThanOrEqual">
      <formula>AC58</formula>
    </cfRule>
    <cfRule type="cellIs" dxfId="15432" priority="3773" operator="lessThan">
      <formula>AC58</formula>
    </cfRule>
  </conditionalFormatting>
  <conditionalFormatting sqref="AD58:AD60">
    <cfRule type="containsBlanks" priority="3768" stopIfTrue="1">
      <formula>LEN(TRIM(AD58))=0</formula>
    </cfRule>
    <cfRule type="cellIs" dxfId="15431" priority="3769" operator="greaterThanOrEqual">
      <formula>AC58</formula>
    </cfRule>
    <cfRule type="cellIs" dxfId="15430" priority="3770" operator="lessThan">
      <formula>AC58</formula>
    </cfRule>
  </conditionalFormatting>
  <conditionalFormatting sqref="AD61:AD63">
    <cfRule type="containsBlanks" priority="3765" stopIfTrue="1">
      <formula>LEN(TRIM(AD61))=0</formula>
    </cfRule>
    <cfRule type="cellIs" dxfId="15429" priority="3766" operator="greaterThanOrEqual">
      <formula>AC61</formula>
    </cfRule>
    <cfRule type="cellIs" dxfId="15428" priority="3767" operator="lessThan">
      <formula>AC61</formula>
    </cfRule>
  </conditionalFormatting>
  <conditionalFormatting sqref="AD61:AD63">
    <cfRule type="containsBlanks" priority="3762" stopIfTrue="1">
      <formula>LEN(TRIM(AD61))=0</formula>
    </cfRule>
    <cfRule type="cellIs" dxfId="15427" priority="3763" operator="greaterThanOrEqual">
      <formula>AC61</formula>
    </cfRule>
    <cfRule type="cellIs" dxfId="15426" priority="3764" operator="lessThan">
      <formula>AC61</formula>
    </cfRule>
  </conditionalFormatting>
  <conditionalFormatting sqref="AD65">
    <cfRule type="containsBlanks" priority="3759" stopIfTrue="1">
      <formula>LEN(TRIM(AD65))=0</formula>
    </cfRule>
    <cfRule type="cellIs" dxfId="15425" priority="3760" operator="greaterThanOrEqual">
      <formula>AC65</formula>
    </cfRule>
    <cfRule type="cellIs" dxfId="15424" priority="3761" operator="lessThan">
      <formula>AC65</formula>
    </cfRule>
  </conditionalFormatting>
  <conditionalFormatting sqref="AD65">
    <cfRule type="containsBlanks" priority="3756" stopIfTrue="1">
      <formula>LEN(TRIM(AD65))=0</formula>
    </cfRule>
    <cfRule type="cellIs" dxfId="15423" priority="3757" operator="greaterThanOrEqual">
      <formula>AC65</formula>
    </cfRule>
    <cfRule type="cellIs" dxfId="15422" priority="3758" operator="lessThan">
      <formula>AC65</formula>
    </cfRule>
  </conditionalFormatting>
  <conditionalFormatting sqref="AD64">
    <cfRule type="containsBlanks" priority="3753" stopIfTrue="1">
      <formula>LEN(TRIM(AD64))=0</formula>
    </cfRule>
    <cfRule type="cellIs" dxfId="15421" priority="3754" operator="greaterThanOrEqual">
      <formula>AC64</formula>
    </cfRule>
    <cfRule type="cellIs" dxfId="15420" priority="3755" operator="lessThan">
      <formula>AC64</formula>
    </cfRule>
  </conditionalFormatting>
  <conditionalFormatting sqref="AD64">
    <cfRule type="containsBlanks" priority="3750" stopIfTrue="1">
      <formula>LEN(TRIM(AD64))=0</formula>
    </cfRule>
    <cfRule type="cellIs" dxfId="15419" priority="3751" operator="greaterThanOrEqual">
      <formula>AC64</formula>
    </cfRule>
    <cfRule type="cellIs" dxfId="15418" priority="3752" operator="lessThan">
      <formula>AC64</formula>
    </cfRule>
  </conditionalFormatting>
  <conditionalFormatting sqref="AD66:AD68">
    <cfRule type="containsBlanks" priority="3747" stopIfTrue="1">
      <formula>LEN(TRIM(AD66))=0</formula>
    </cfRule>
    <cfRule type="cellIs" dxfId="15417" priority="3748" operator="greaterThanOrEqual">
      <formula>AC66</formula>
    </cfRule>
    <cfRule type="cellIs" dxfId="15416" priority="3749" operator="lessThan">
      <formula>AC66</formula>
    </cfRule>
  </conditionalFormatting>
  <conditionalFormatting sqref="AD66:AD68">
    <cfRule type="containsBlanks" priority="3744" stopIfTrue="1">
      <formula>LEN(TRIM(AD66))=0</formula>
    </cfRule>
    <cfRule type="cellIs" dxfId="15415" priority="3745" operator="greaterThanOrEqual">
      <formula>AC66</formula>
    </cfRule>
    <cfRule type="cellIs" dxfId="15414" priority="3746" operator="lessThan">
      <formula>AC66</formula>
    </cfRule>
  </conditionalFormatting>
  <conditionalFormatting sqref="AD69:AD71">
    <cfRule type="containsBlanks" priority="3741" stopIfTrue="1">
      <formula>LEN(TRIM(AD69))=0</formula>
    </cfRule>
    <cfRule type="cellIs" dxfId="15413" priority="3742" operator="greaterThanOrEqual">
      <formula>AC69</formula>
    </cfRule>
    <cfRule type="cellIs" dxfId="15412" priority="3743" operator="lessThan">
      <formula>AC69</formula>
    </cfRule>
  </conditionalFormatting>
  <conditionalFormatting sqref="AD69:AD71">
    <cfRule type="containsBlanks" priority="3738" stopIfTrue="1">
      <formula>LEN(TRIM(AD69))=0</formula>
    </cfRule>
    <cfRule type="cellIs" dxfId="15411" priority="3739" operator="greaterThanOrEqual">
      <formula>AC69</formula>
    </cfRule>
    <cfRule type="cellIs" dxfId="15410" priority="3740" operator="lessThan">
      <formula>AC69</formula>
    </cfRule>
  </conditionalFormatting>
  <conditionalFormatting sqref="AD73">
    <cfRule type="containsBlanks" priority="3735" stopIfTrue="1">
      <formula>LEN(TRIM(AD73))=0</formula>
    </cfRule>
    <cfRule type="cellIs" dxfId="15409" priority="3736" operator="greaterThanOrEqual">
      <formula>AC73</formula>
    </cfRule>
    <cfRule type="cellIs" dxfId="15408" priority="3737" operator="lessThan">
      <formula>AC73</formula>
    </cfRule>
  </conditionalFormatting>
  <conditionalFormatting sqref="AD73">
    <cfRule type="containsBlanks" priority="3732" stopIfTrue="1">
      <formula>LEN(TRIM(AD73))=0</formula>
    </cfRule>
    <cfRule type="cellIs" dxfId="15407" priority="3733" operator="greaterThanOrEqual">
      <formula>AC73</formula>
    </cfRule>
    <cfRule type="cellIs" dxfId="15406" priority="3734" operator="lessThan">
      <formula>AC73</formula>
    </cfRule>
  </conditionalFormatting>
  <conditionalFormatting sqref="AD72">
    <cfRule type="containsBlanks" priority="3729" stopIfTrue="1">
      <formula>LEN(TRIM(AD72))=0</formula>
    </cfRule>
    <cfRule type="cellIs" dxfId="15405" priority="3730" operator="greaterThanOrEqual">
      <formula>AC72</formula>
    </cfRule>
    <cfRule type="cellIs" dxfId="15404" priority="3731" operator="lessThan">
      <formula>AC72</formula>
    </cfRule>
  </conditionalFormatting>
  <conditionalFormatting sqref="AD72">
    <cfRule type="containsBlanks" priority="3726" stopIfTrue="1">
      <formula>LEN(TRIM(AD72))=0</formula>
    </cfRule>
    <cfRule type="cellIs" dxfId="15403" priority="3727" operator="greaterThanOrEqual">
      <formula>AC72</formula>
    </cfRule>
    <cfRule type="cellIs" dxfId="15402" priority="3728" operator="lessThan">
      <formula>AC72</formula>
    </cfRule>
  </conditionalFormatting>
  <conditionalFormatting sqref="AB12">
    <cfRule type="containsBlanks" priority="3723" stopIfTrue="1">
      <formula>LEN(TRIM(AB12))=0</formula>
    </cfRule>
    <cfRule type="cellIs" dxfId="15401" priority="3724" operator="greaterThanOrEqual">
      <formula>AA12</formula>
    </cfRule>
    <cfRule type="cellIs" dxfId="15400" priority="3725" operator="lessThan">
      <formula>AA12</formula>
    </cfRule>
  </conditionalFormatting>
  <conditionalFormatting sqref="AB13">
    <cfRule type="containsBlanks" priority="3720" stopIfTrue="1">
      <formula>LEN(TRIM(AB13))=0</formula>
    </cfRule>
    <cfRule type="cellIs" dxfId="15399" priority="3721" operator="greaterThanOrEqual">
      <formula>AA13</formula>
    </cfRule>
    <cfRule type="cellIs" dxfId="15398" priority="3722" operator="lessThan">
      <formula>AA13</formula>
    </cfRule>
  </conditionalFormatting>
  <conditionalFormatting sqref="AB11">
    <cfRule type="containsBlanks" priority="3717" stopIfTrue="1">
      <formula>LEN(TRIM(AB11))=0</formula>
    </cfRule>
    <cfRule type="cellIs" dxfId="15397" priority="3718" operator="greaterThanOrEqual">
      <formula>AA11</formula>
    </cfRule>
    <cfRule type="cellIs" dxfId="15396" priority="3719" operator="lessThan">
      <formula>AA11</formula>
    </cfRule>
  </conditionalFormatting>
  <conditionalFormatting sqref="Y12">
    <cfRule type="cellIs" dxfId="15395" priority="3715" stopIfTrue="1" operator="notEqual">
      <formula>0</formula>
    </cfRule>
  </conditionalFormatting>
  <conditionalFormatting sqref="Z12">
    <cfRule type="cellIs" dxfId="15394" priority="3716" stopIfTrue="1" operator="notEqual">
      <formula>0</formula>
    </cfRule>
  </conditionalFormatting>
  <conditionalFormatting sqref="Y13">
    <cfRule type="cellIs" dxfId="15393" priority="3713" stopIfTrue="1" operator="notEqual">
      <formula>0</formula>
    </cfRule>
  </conditionalFormatting>
  <conditionalFormatting sqref="Z13">
    <cfRule type="cellIs" dxfId="15392" priority="3714" stopIfTrue="1" operator="notEqual">
      <formula>0</formula>
    </cfRule>
  </conditionalFormatting>
  <conditionalFormatting sqref="Y11">
    <cfRule type="cellIs" dxfId="15391" priority="3711" stopIfTrue="1" operator="notEqual">
      <formula>0</formula>
    </cfRule>
  </conditionalFormatting>
  <conditionalFormatting sqref="Z11">
    <cfRule type="cellIs" dxfId="15390" priority="3712" stopIfTrue="1" operator="notEqual">
      <formula>0</formula>
    </cfRule>
  </conditionalFormatting>
  <conditionalFormatting sqref="AC9:AC13">
    <cfRule type="containsBlanks" priority="3708" stopIfTrue="1">
      <formula>LEN(TRIM(AC9))=0</formula>
    </cfRule>
    <cfRule type="cellIs" dxfId="15389" priority="3709" operator="greaterThanOrEqual">
      <formula>AB9</formula>
    </cfRule>
    <cfRule type="cellIs" dxfId="15388" priority="3710" operator="lessThan">
      <formula>AB9</formula>
    </cfRule>
  </conditionalFormatting>
  <conditionalFormatting sqref="AC9:AC13">
    <cfRule type="containsBlanks" priority="3705" stopIfTrue="1">
      <formula>LEN(TRIM(AC9))=0</formula>
    </cfRule>
    <cfRule type="cellIs" dxfId="15387" priority="3706" operator="greaterThanOrEqual">
      <formula>AB9</formula>
    </cfRule>
    <cfRule type="cellIs" dxfId="15386" priority="3707" operator="lessThan">
      <formula>AB9</formula>
    </cfRule>
  </conditionalFormatting>
  <conditionalFormatting sqref="AD9:AD13">
    <cfRule type="containsBlanks" priority="3702" stopIfTrue="1">
      <formula>LEN(TRIM(AD9))=0</formula>
    </cfRule>
    <cfRule type="cellIs" dxfId="15385" priority="3703" operator="greaterThanOrEqual">
      <formula>AC9</formula>
    </cfRule>
    <cfRule type="cellIs" dxfId="15384" priority="3704" operator="lessThan">
      <formula>AC9</formula>
    </cfRule>
  </conditionalFormatting>
  <conditionalFormatting sqref="AD9:AD13">
    <cfRule type="containsBlanks" priority="3699" stopIfTrue="1">
      <formula>LEN(TRIM(AD9))=0</formula>
    </cfRule>
    <cfRule type="cellIs" dxfId="15383" priority="3700" operator="greaterThanOrEqual">
      <formula>AC9</formula>
    </cfRule>
    <cfRule type="cellIs" dxfId="15382" priority="3701" operator="lessThan">
      <formula>AC9</formula>
    </cfRule>
  </conditionalFormatting>
  <conditionalFormatting sqref="AB9:AB10">
    <cfRule type="containsBlanks" priority="3696" stopIfTrue="1">
      <formula>LEN(TRIM(AB9))=0</formula>
    </cfRule>
    <cfRule type="cellIs" dxfId="15381" priority="3697" operator="greaterThanOrEqual">
      <formula>AA9</formula>
    </cfRule>
    <cfRule type="cellIs" dxfId="15380" priority="3698" operator="lessThan">
      <formula>AA9</formula>
    </cfRule>
  </conditionalFormatting>
  <conditionalFormatting sqref="Y9:Y10">
    <cfRule type="cellIs" dxfId="15379" priority="3694" stopIfTrue="1" operator="notEqual">
      <formula>0</formula>
    </cfRule>
  </conditionalFormatting>
  <conditionalFormatting sqref="Z10">
    <cfRule type="cellIs" dxfId="15378" priority="3695" stopIfTrue="1" operator="notEqual">
      <formula>0</formula>
    </cfRule>
  </conditionalFormatting>
  <conditionalFormatting sqref="Z9">
    <cfRule type="cellIs" dxfId="15377" priority="3693" stopIfTrue="1" operator="notEqual">
      <formula>0</formula>
    </cfRule>
  </conditionalFormatting>
  <conditionalFormatting sqref="AB26:AB28">
    <cfRule type="containsBlanks" priority="3690" stopIfTrue="1">
      <formula>LEN(TRIM(AB26))=0</formula>
    </cfRule>
    <cfRule type="cellIs" dxfId="15376" priority="3691" operator="greaterThanOrEqual">
      <formula>AA26</formula>
    </cfRule>
    <cfRule type="cellIs" dxfId="15375" priority="3692" operator="lessThan">
      <formula>AA26</formula>
    </cfRule>
  </conditionalFormatting>
  <conditionalFormatting sqref="AB25">
    <cfRule type="containsBlanks" priority="3687" stopIfTrue="1">
      <formula>LEN(TRIM(AB25))=0</formula>
    </cfRule>
    <cfRule type="cellIs" dxfId="15374" priority="3688" operator="greaterThanOrEqual">
      <formula>AA25</formula>
    </cfRule>
    <cfRule type="cellIs" dxfId="15373" priority="3689" operator="lessThan">
      <formula>AA25</formula>
    </cfRule>
  </conditionalFormatting>
  <conditionalFormatting sqref="AB26">
    <cfRule type="containsBlanks" priority="3684" stopIfTrue="1">
      <formula>LEN(TRIM(AB26))=0</formula>
    </cfRule>
    <cfRule type="cellIs" dxfId="15372" priority="3685" operator="greaterThanOrEqual">
      <formula>AA26</formula>
    </cfRule>
    <cfRule type="cellIs" dxfId="15371" priority="3686" operator="lessThan">
      <formula>AA26</formula>
    </cfRule>
  </conditionalFormatting>
  <conditionalFormatting sqref="Y27:Y28">
    <cfRule type="cellIs" dxfId="15370" priority="3682" stopIfTrue="1" operator="notEqual">
      <formula>0</formula>
    </cfRule>
  </conditionalFormatting>
  <conditionalFormatting sqref="Z27:Z28">
    <cfRule type="cellIs" dxfId="15369" priority="3683" stopIfTrue="1" operator="notEqual">
      <formula>0</formula>
    </cfRule>
  </conditionalFormatting>
  <conditionalFormatting sqref="Y25">
    <cfRule type="cellIs" dxfId="15368" priority="3680" stopIfTrue="1" operator="notEqual">
      <formula>0</formula>
    </cfRule>
  </conditionalFormatting>
  <conditionalFormatting sqref="Z25">
    <cfRule type="cellIs" dxfId="15367" priority="3681" stopIfTrue="1" operator="notEqual">
      <formula>0</formula>
    </cfRule>
  </conditionalFormatting>
  <conditionalFormatting sqref="Y26">
    <cfRule type="cellIs" dxfId="15366" priority="3679" stopIfTrue="1" operator="notEqual">
      <formula>0</formula>
    </cfRule>
  </conditionalFormatting>
  <conditionalFormatting sqref="Y26">
    <cfRule type="cellIs" dxfId="15365" priority="3678" stopIfTrue="1" operator="notEqual">
      <formula>0</formula>
    </cfRule>
  </conditionalFormatting>
  <conditionalFormatting sqref="Z26">
    <cfRule type="cellIs" dxfId="15364" priority="3677" stopIfTrue="1" operator="notEqual">
      <formula>0</formula>
    </cfRule>
  </conditionalFormatting>
  <conditionalFormatting sqref="AC25:AC28">
    <cfRule type="containsBlanks" priority="3674" stopIfTrue="1">
      <formula>LEN(TRIM(AC25))=0</formula>
    </cfRule>
    <cfRule type="cellIs" dxfId="15363" priority="3675" operator="greaterThanOrEqual">
      <formula>AB25</formula>
    </cfRule>
    <cfRule type="cellIs" dxfId="15362" priority="3676" operator="lessThan">
      <formula>AB25</formula>
    </cfRule>
  </conditionalFormatting>
  <conditionalFormatting sqref="AC25:AC28">
    <cfRule type="containsBlanks" priority="3671" stopIfTrue="1">
      <formula>LEN(TRIM(AC25))=0</formula>
    </cfRule>
    <cfRule type="cellIs" dxfId="15361" priority="3672" operator="greaterThanOrEqual">
      <formula>AB25</formula>
    </cfRule>
    <cfRule type="cellIs" dxfId="15360" priority="3673" operator="lessThan">
      <formula>AB25</formula>
    </cfRule>
  </conditionalFormatting>
  <conditionalFormatting sqref="AD25:AD28">
    <cfRule type="containsBlanks" priority="3668" stopIfTrue="1">
      <formula>LEN(TRIM(AD25))=0</formula>
    </cfRule>
    <cfRule type="cellIs" dxfId="15359" priority="3669" operator="greaterThanOrEqual">
      <formula>AC25</formula>
    </cfRule>
    <cfRule type="cellIs" dxfId="15358" priority="3670" operator="lessThan">
      <formula>AC25</formula>
    </cfRule>
  </conditionalFormatting>
  <conditionalFormatting sqref="AD25:AD28">
    <cfRule type="containsBlanks" priority="3665" stopIfTrue="1">
      <formula>LEN(TRIM(AD25))=0</formula>
    </cfRule>
    <cfRule type="cellIs" dxfId="15357" priority="3666" operator="greaterThanOrEqual">
      <formula>AC25</formula>
    </cfRule>
    <cfRule type="cellIs" dxfId="15356" priority="3667" operator="lessThan">
      <formula>AC25</formula>
    </cfRule>
  </conditionalFormatting>
  <conditionalFormatting sqref="AH15:AH16">
    <cfRule type="containsBlanks" priority="3662" stopIfTrue="1">
      <formula>LEN(TRIM(AH15))=0</formula>
    </cfRule>
    <cfRule type="cellIs" dxfId="15355" priority="3663" operator="greaterThanOrEqual">
      <formula>AG15</formula>
    </cfRule>
    <cfRule type="cellIs" dxfId="15354" priority="3664" operator="lessThan">
      <formula>AG15</formula>
    </cfRule>
  </conditionalFormatting>
  <conditionalFormatting sqref="AE42">
    <cfRule type="cellIs" dxfId="15353" priority="3660" stopIfTrue="1" operator="notEqual">
      <formula>0</formula>
    </cfRule>
  </conditionalFormatting>
  <conditionalFormatting sqref="AF43">
    <cfRule type="cellIs" dxfId="15352" priority="3661" stopIfTrue="1" operator="notEqual">
      <formula>0</formula>
    </cfRule>
  </conditionalFormatting>
  <conditionalFormatting sqref="AF47:AF49">
    <cfRule type="cellIs" dxfId="15351" priority="3658" stopIfTrue="1" operator="notEqual">
      <formula>0</formula>
    </cfRule>
  </conditionalFormatting>
  <conditionalFormatting sqref="AE47 AE49">
    <cfRule type="cellIs" dxfId="15350" priority="3657" stopIfTrue="1" operator="notEqual">
      <formula>0</formula>
    </cfRule>
  </conditionalFormatting>
  <conditionalFormatting sqref="AE72:AE73">
    <cfRule type="cellIs" dxfId="15349" priority="3655" stopIfTrue="1" operator="notEqual">
      <formula>0</formula>
    </cfRule>
  </conditionalFormatting>
  <conditionalFormatting sqref="AE41 AE43">
    <cfRule type="cellIs" dxfId="15348" priority="3659" stopIfTrue="1" operator="notEqual">
      <formula>0</formula>
    </cfRule>
  </conditionalFormatting>
  <conditionalFormatting sqref="AF72:AF73">
    <cfRule type="cellIs" dxfId="15347" priority="3656" stopIfTrue="1" operator="notEqual">
      <formula>0</formula>
    </cfRule>
  </conditionalFormatting>
  <conditionalFormatting sqref="AE38 AE40">
    <cfRule type="cellIs" dxfId="15346" priority="3654" stopIfTrue="1" operator="notEqual">
      <formula>0</formula>
    </cfRule>
  </conditionalFormatting>
  <conditionalFormatting sqref="AE48">
    <cfRule type="cellIs" dxfId="15345" priority="3653" stopIfTrue="1" operator="notEqual">
      <formula>0</formula>
    </cfRule>
  </conditionalFormatting>
  <conditionalFormatting sqref="AE36:AE37">
    <cfRule type="cellIs" dxfId="15344" priority="3652" stopIfTrue="1" operator="notEqual">
      <formula>0</formula>
    </cfRule>
  </conditionalFormatting>
  <conditionalFormatting sqref="AF42">
    <cfRule type="cellIs" dxfId="15343" priority="3651" stopIfTrue="1" operator="notEqual">
      <formula>0</formula>
    </cfRule>
  </conditionalFormatting>
  <conditionalFormatting sqref="AE39">
    <cfRule type="cellIs" dxfId="15342" priority="3650" stopIfTrue="1" operator="notEqual">
      <formula>0</formula>
    </cfRule>
  </conditionalFormatting>
  <conditionalFormatting sqref="AH58:AH60 AH66:AH68">
    <cfRule type="containsBlanks" priority="3647" stopIfTrue="1">
      <formula>LEN(TRIM(AH58))=0</formula>
    </cfRule>
    <cfRule type="cellIs" dxfId="15341" priority="3648" operator="greaterThanOrEqual">
      <formula>AG58</formula>
    </cfRule>
    <cfRule type="cellIs" dxfId="15340" priority="3649" operator="lessThan">
      <formula>AG58</formula>
    </cfRule>
  </conditionalFormatting>
  <conditionalFormatting sqref="AH47:AH49">
    <cfRule type="containsBlanks" priority="3644" stopIfTrue="1">
      <formula>LEN(TRIM(AH47))=0</formula>
    </cfRule>
    <cfRule type="cellIs" dxfId="15339" priority="3645" operator="greaterThanOrEqual">
      <formula>AG47</formula>
    </cfRule>
    <cfRule type="cellIs" dxfId="15338" priority="3646" operator="lessThan">
      <formula>AG47</formula>
    </cfRule>
  </conditionalFormatting>
  <conditionalFormatting sqref="AH69:AH73">
    <cfRule type="containsBlanks" priority="3641" stopIfTrue="1">
      <formula>LEN(TRIM(AH69))=0</formula>
    </cfRule>
    <cfRule type="cellIs" dxfId="15337" priority="3642" operator="greaterThanOrEqual">
      <formula>AG69</formula>
    </cfRule>
    <cfRule type="cellIs" dxfId="15336" priority="3643" operator="lessThan">
      <formula>AG69</formula>
    </cfRule>
  </conditionalFormatting>
  <conditionalFormatting sqref="AH54:AH57">
    <cfRule type="containsBlanks" priority="3638" stopIfTrue="1">
      <formula>LEN(TRIM(AH54))=0</formula>
    </cfRule>
    <cfRule type="cellIs" dxfId="15335" priority="3639" operator="greaterThanOrEqual">
      <formula>AG54</formula>
    </cfRule>
    <cfRule type="cellIs" dxfId="15334" priority="3640" operator="lessThan">
      <formula>AG54</formula>
    </cfRule>
  </conditionalFormatting>
  <conditionalFormatting sqref="AH61:AH65">
    <cfRule type="containsBlanks" priority="3635" stopIfTrue="1">
      <formula>LEN(TRIM(AH61))=0</formula>
    </cfRule>
    <cfRule type="cellIs" dxfId="15333" priority="3636" operator="greaterThanOrEqual">
      <formula>AG61</formula>
    </cfRule>
    <cfRule type="cellIs" dxfId="15332" priority="3637" operator="lessThan">
      <formula>AG61</formula>
    </cfRule>
  </conditionalFormatting>
  <conditionalFormatting sqref="AH41:AH43">
    <cfRule type="containsBlanks" priority="3632" stopIfTrue="1">
      <formula>LEN(TRIM(AH41))=0</formula>
    </cfRule>
    <cfRule type="cellIs" dxfId="15331" priority="3633" operator="greaterThanOrEqual">
      <formula>AG41</formula>
    </cfRule>
    <cfRule type="cellIs" dxfId="15330" priority="3634" operator="lessThan">
      <formula>AG41</formula>
    </cfRule>
  </conditionalFormatting>
  <conditionalFormatting sqref="AH38 AH40">
    <cfRule type="containsBlanks" priority="3629" stopIfTrue="1">
      <formula>LEN(TRIM(AH38))=0</formula>
    </cfRule>
    <cfRule type="cellIs" dxfId="15329" priority="3630" operator="greaterThanOrEqual">
      <formula>AG38</formula>
    </cfRule>
    <cfRule type="cellIs" dxfId="15328" priority="3631" operator="lessThan">
      <formula>AG38</formula>
    </cfRule>
  </conditionalFormatting>
  <conditionalFormatting sqref="AH36:AH37">
    <cfRule type="containsBlanks" priority="3626" stopIfTrue="1">
      <formula>LEN(TRIM(AH36))=0</formula>
    </cfRule>
    <cfRule type="cellIs" dxfId="15327" priority="3627" operator="greaterThanOrEqual">
      <formula>AG36</formula>
    </cfRule>
    <cfRule type="cellIs" dxfId="15326" priority="3628" operator="lessThan">
      <formula>AG36</formula>
    </cfRule>
  </conditionalFormatting>
  <conditionalFormatting sqref="AH39">
    <cfRule type="containsBlanks" priority="3623" stopIfTrue="1">
      <formula>LEN(TRIM(AH39))=0</formula>
    </cfRule>
    <cfRule type="cellIs" dxfId="15325" priority="3624" operator="greaterThanOrEqual">
      <formula>AG39</formula>
    </cfRule>
    <cfRule type="cellIs" dxfId="15324" priority="3625" operator="lessThan">
      <formula>AG39</formula>
    </cfRule>
  </conditionalFormatting>
  <conditionalFormatting sqref="AH14:AH18 AH6:AH8">
    <cfRule type="containsBlanks" priority="3620" stopIfTrue="1">
      <formula>LEN(TRIM(AH6))=0</formula>
    </cfRule>
    <cfRule type="cellIs" dxfId="15323" priority="3621" operator="greaterThanOrEqual">
      <formula>AG6</formula>
    </cfRule>
    <cfRule type="cellIs" dxfId="15322" priority="3622" operator="lessThan">
      <formula>AG6</formula>
    </cfRule>
  </conditionalFormatting>
  <conditionalFormatting sqref="AH5">
    <cfRule type="containsBlanks" priority="3617" stopIfTrue="1">
      <formula>LEN(TRIM(AH5))=0</formula>
    </cfRule>
    <cfRule type="cellIs" dxfId="15321" priority="3618" operator="greaterThanOrEqual">
      <formula>AG5</formula>
    </cfRule>
    <cfRule type="cellIs" dxfId="15320" priority="3619" operator="lessThan">
      <formula>AG5</formula>
    </cfRule>
  </conditionalFormatting>
  <conditionalFormatting sqref="AH29:AH32">
    <cfRule type="containsBlanks" priority="3614" stopIfTrue="1">
      <formula>LEN(TRIM(AH29))=0</formula>
    </cfRule>
    <cfRule type="cellIs" dxfId="15319" priority="3615" operator="greaterThanOrEqual">
      <formula>AG29</formula>
    </cfRule>
    <cfRule type="cellIs" dxfId="15318" priority="3616" operator="lessThan">
      <formula>AG29</formula>
    </cfRule>
  </conditionalFormatting>
  <conditionalFormatting sqref="AH20:AH21">
    <cfRule type="containsBlanks" priority="3611" stopIfTrue="1">
      <formula>LEN(TRIM(AH20))=0</formula>
    </cfRule>
    <cfRule type="cellIs" dxfId="15317" priority="3612" operator="greaterThanOrEqual">
      <formula>AG20</formula>
    </cfRule>
    <cfRule type="cellIs" dxfId="15316" priority="3613" operator="lessThan">
      <formula>AG20</formula>
    </cfRule>
  </conditionalFormatting>
  <conditionalFormatting sqref="AH19">
    <cfRule type="containsBlanks" priority="3608" stopIfTrue="1">
      <formula>LEN(TRIM(AH19))=0</formula>
    </cfRule>
    <cfRule type="cellIs" dxfId="15315" priority="3609" operator="greaterThanOrEqual">
      <formula>AG19</formula>
    </cfRule>
    <cfRule type="cellIs" dxfId="15314" priority="3610" operator="lessThan">
      <formula>AG19</formula>
    </cfRule>
  </conditionalFormatting>
  <conditionalFormatting sqref="AH23:AH24">
    <cfRule type="containsBlanks" priority="3605" stopIfTrue="1">
      <formula>LEN(TRIM(AH23))=0</formula>
    </cfRule>
    <cfRule type="cellIs" dxfId="15313" priority="3606" operator="greaterThanOrEqual">
      <formula>AG23</formula>
    </cfRule>
    <cfRule type="cellIs" dxfId="15312" priority="3607" operator="lessThan">
      <formula>AG23</formula>
    </cfRule>
  </conditionalFormatting>
  <conditionalFormatting sqref="AH22">
    <cfRule type="containsBlanks" priority="3602" stopIfTrue="1">
      <formula>LEN(TRIM(AH22))=0</formula>
    </cfRule>
    <cfRule type="cellIs" dxfId="15311" priority="3603" operator="greaterThanOrEqual">
      <formula>AG22</formula>
    </cfRule>
    <cfRule type="cellIs" dxfId="15310" priority="3604" operator="lessThan">
      <formula>AG22</formula>
    </cfRule>
  </conditionalFormatting>
  <conditionalFormatting sqref="AH6">
    <cfRule type="containsBlanks" priority="3599" stopIfTrue="1">
      <formula>LEN(TRIM(AH6))=0</formula>
    </cfRule>
    <cfRule type="cellIs" dxfId="15309" priority="3600" operator="greaterThanOrEqual">
      <formula>AG6</formula>
    </cfRule>
    <cfRule type="cellIs" dxfId="15308" priority="3601" operator="lessThan">
      <formula>AG6</formula>
    </cfRule>
  </conditionalFormatting>
  <conditionalFormatting sqref="AH15:AH16">
    <cfRule type="containsBlanks" priority="3596" stopIfTrue="1">
      <formula>LEN(TRIM(AH15))=0</formula>
    </cfRule>
    <cfRule type="cellIs" dxfId="15307" priority="3597" operator="greaterThanOrEqual">
      <formula>AG15</formula>
    </cfRule>
    <cfRule type="cellIs" dxfId="15306" priority="3598" operator="lessThan">
      <formula>AG15</formula>
    </cfRule>
  </conditionalFormatting>
  <conditionalFormatting sqref="AE34:AE35">
    <cfRule type="cellIs" dxfId="15305" priority="3594" stopIfTrue="1" operator="notEqual">
      <formula>0</formula>
    </cfRule>
  </conditionalFormatting>
  <conditionalFormatting sqref="AF34">
    <cfRule type="cellIs" dxfId="15304" priority="3595" stopIfTrue="1" operator="notEqual">
      <formula>0</formula>
    </cfRule>
  </conditionalFormatting>
  <conditionalFormatting sqref="AH34:AH35">
    <cfRule type="containsBlanks" priority="3591" stopIfTrue="1">
      <formula>LEN(TRIM(AH34))=0</formula>
    </cfRule>
    <cfRule type="cellIs" dxfId="15303" priority="3592" operator="greaterThanOrEqual">
      <formula>AG34</formula>
    </cfRule>
    <cfRule type="cellIs" dxfId="15302" priority="3593" operator="lessThan">
      <formula>AG34</formula>
    </cfRule>
  </conditionalFormatting>
  <conditionalFormatting sqref="AE7:AE8 AE14">
    <cfRule type="cellIs" dxfId="15301" priority="3589" stopIfTrue="1" operator="notEqual">
      <formula>0</formula>
    </cfRule>
  </conditionalFormatting>
  <conditionalFormatting sqref="AF7:AF8 AF14:AF15 AF17:AF18">
    <cfRule type="cellIs" dxfId="15300" priority="3590" stopIfTrue="1" operator="notEqual">
      <formula>0</formula>
    </cfRule>
  </conditionalFormatting>
  <conditionalFormatting sqref="AE17:AE18">
    <cfRule type="cellIs" dxfId="15299" priority="3588" stopIfTrue="1" operator="notEqual">
      <formula>0</formula>
    </cfRule>
  </conditionalFormatting>
  <conditionalFormatting sqref="AE5">
    <cfRule type="cellIs" dxfId="15298" priority="3586" stopIfTrue="1" operator="notEqual">
      <formula>0</formula>
    </cfRule>
  </conditionalFormatting>
  <conditionalFormatting sqref="AF5">
    <cfRule type="cellIs" dxfId="15297" priority="3587" stopIfTrue="1" operator="notEqual">
      <formula>0</formula>
    </cfRule>
  </conditionalFormatting>
  <conditionalFormatting sqref="AE15">
    <cfRule type="cellIs" dxfId="15296" priority="3584" stopIfTrue="1" operator="notEqual">
      <formula>0</formula>
    </cfRule>
  </conditionalFormatting>
  <conditionalFormatting sqref="AF15">
    <cfRule type="cellIs" dxfId="15295" priority="3585" stopIfTrue="1" operator="notEqual">
      <formula>0</formula>
    </cfRule>
  </conditionalFormatting>
  <conditionalFormatting sqref="AE29:AE32">
    <cfRule type="cellIs" dxfId="15294" priority="3582" stopIfTrue="1" operator="notEqual">
      <formula>0</formula>
    </cfRule>
  </conditionalFormatting>
  <conditionalFormatting sqref="AF29:AF32">
    <cfRule type="cellIs" dxfId="15293" priority="3583" stopIfTrue="1" operator="notEqual">
      <formula>0</formula>
    </cfRule>
  </conditionalFormatting>
  <conditionalFormatting sqref="AE19:AE21">
    <cfRule type="cellIs" dxfId="15292" priority="3580" stopIfTrue="1" operator="notEqual">
      <formula>0</formula>
    </cfRule>
  </conditionalFormatting>
  <conditionalFormatting sqref="AF19:AF21">
    <cfRule type="cellIs" dxfId="15291" priority="3581" stopIfTrue="1" operator="notEqual">
      <formula>0</formula>
    </cfRule>
  </conditionalFormatting>
  <conditionalFormatting sqref="AE15">
    <cfRule type="cellIs" dxfId="15290" priority="3579" stopIfTrue="1" operator="notEqual">
      <formula>0</formula>
    </cfRule>
  </conditionalFormatting>
  <conditionalFormatting sqref="AE15">
    <cfRule type="cellIs" dxfId="15289" priority="3577" stopIfTrue="1" operator="notEqual">
      <formula>0</formula>
    </cfRule>
  </conditionalFormatting>
  <conditionalFormatting sqref="AF15">
    <cfRule type="cellIs" dxfId="15288" priority="3578" stopIfTrue="1" operator="notEqual">
      <formula>0</formula>
    </cfRule>
  </conditionalFormatting>
  <conditionalFormatting sqref="AE6">
    <cfRule type="cellIs" dxfId="15287" priority="3576" stopIfTrue="1" operator="notEqual">
      <formula>0</formula>
    </cfRule>
  </conditionalFormatting>
  <conditionalFormatting sqref="AE6">
    <cfRule type="cellIs" dxfId="15286" priority="3575" stopIfTrue="1" operator="notEqual">
      <formula>0</formula>
    </cfRule>
  </conditionalFormatting>
  <conditionalFormatting sqref="AF16">
    <cfRule type="cellIs" dxfId="15285" priority="3574" stopIfTrue="1" operator="notEqual">
      <formula>0</formula>
    </cfRule>
  </conditionalFormatting>
  <conditionalFormatting sqref="AE16">
    <cfRule type="cellIs" dxfId="15284" priority="3573" stopIfTrue="1" operator="notEqual">
      <formula>0</formula>
    </cfRule>
  </conditionalFormatting>
  <conditionalFormatting sqref="AE16">
    <cfRule type="cellIs" dxfId="15283" priority="3572" stopIfTrue="1" operator="notEqual">
      <formula>0</formula>
    </cfRule>
  </conditionalFormatting>
  <conditionalFormatting sqref="AE16">
    <cfRule type="cellIs" dxfId="15282" priority="3571" stopIfTrue="1" operator="notEqual">
      <formula>0</formula>
    </cfRule>
  </conditionalFormatting>
  <conditionalFormatting sqref="AE16">
    <cfRule type="cellIs" dxfId="15281" priority="3570" stopIfTrue="1" operator="notEqual">
      <formula>0</formula>
    </cfRule>
  </conditionalFormatting>
  <conditionalFormatting sqref="AE22:AE24">
    <cfRule type="cellIs" dxfId="15280" priority="3568" stopIfTrue="1" operator="notEqual">
      <formula>0</formula>
    </cfRule>
  </conditionalFormatting>
  <conditionalFormatting sqref="AF22:AF24">
    <cfRule type="cellIs" dxfId="15279" priority="3569" stopIfTrue="1" operator="notEqual">
      <formula>0</formula>
    </cfRule>
  </conditionalFormatting>
  <conditionalFormatting sqref="AF6">
    <cfRule type="cellIs" dxfId="15278" priority="3567" stopIfTrue="1" operator="notEqual">
      <formula>0</formula>
    </cfRule>
  </conditionalFormatting>
  <conditionalFormatting sqref="AF38 AF40">
    <cfRule type="cellIs" dxfId="15277" priority="3566" stopIfTrue="1" operator="notEqual">
      <formula>0</formula>
    </cfRule>
  </conditionalFormatting>
  <conditionalFormatting sqref="AF36:AF37">
    <cfRule type="cellIs" dxfId="15276" priority="3565" stopIfTrue="1" operator="notEqual">
      <formula>0</formula>
    </cfRule>
  </conditionalFormatting>
  <conditionalFormatting sqref="AF39">
    <cfRule type="cellIs" dxfId="15275" priority="3564" stopIfTrue="1" operator="notEqual">
      <formula>0</formula>
    </cfRule>
  </conditionalFormatting>
  <conditionalFormatting sqref="AF35">
    <cfRule type="cellIs" dxfId="15274" priority="3563" stopIfTrue="1" operator="notEqual">
      <formula>0</formula>
    </cfRule>
  </conditionalFormatting>
  <conditionalFormatting sqref="AF41">
    <cfRule type="cellIs" dxfId="15273" priority="3562" stopIfTrue="1" operator="notEqual">
      <formula>0</formula>
    </cfRule>
  </conditionalFormatting>
  <conditionalFormatting sqref="AE54">
    <cfRule type="cellIs" dxfId="15272" priority="3557" stopIfTrue="1" operator="notEqual">
      <formula>0</formula>
    </cfRule>
  </conditionalFormatting>
  <conditionalFormatting sqref="AE55 AE57:AE61 AE65 AE63">
    <cfRule type="cellIs" dxfId="15271" priority="3560" stopIfTrue="1" operator="notEqual">
      <formula>0</formula>
    </cfRule>
  </conditionalFormatting>
  <conditionalFormatting sqref="AF57:AF60 AF67 AF54:AF55 AF65 AF63">
    <cfRule type="cellIs" dxfId="15270" priority="3561" stopIfTrue="1" operator="notEqual">
      <formula>0</formula>
    </cfRule>
  </conditionalFormatting>
  <conditionalFormatting sqref="AE68">
    <cfRule type="cellIs" dxfId="15269" priority="3558" stopIfTrue="1" operator="notEqual">
      <formula>0</formula>
    </cfRule>
  </conditionalFormatting>
  <conditionalFormatting sqref="AF68">
    <cfRule type="cellIs" dxfId="15268" priority="3559" stopIfTrue="1" operator="notEqual">
      <formula>0</formula>
    </cfRule>
  </conditionalFormatting>
  <conditionalFormatting sqref="AF56">
    <cfRule type="cellIs" dxfId="15267" priority="3556" stopIfTrue="1" operator="notEqual">
      <formula>0</formula>
    </cfRule>
  </conditionalFormatting>
  <conditionalFormatting sqref="AE56">
    <cfRule type="cellIs" dxfId="15266" priority="3555" stopIfTrue="1" operator="notEqual">
      <formula>0</formula>
    </cfRule>
  </conditionalFormatting>
  <conditionalFormatting sqref="AE67">
    <cfRule type="cellIs" dxfId="15265" priority="3554" stopIfTrue="1" operator="notEqual">
      <formula>0</formula>
    </cfRule>
  </conditionalFormatting>
  <conditionalFormatting sqref="AE69:AE71">
    <cfRule type="cellIs" dxfId="15264" priority="3552" stopIfTrue="1" operator="notEqual">
      <formula>0</formula>
    </cfRule>
  </conditionalFormatting>
  <conditionalFormatting sqref="AF69:AF71">
    <cfRule type="cellIs" dxfId="15263" priority="3553" stopIfTrue="1" operator="notEqual">
      <formula>0</formula>
    </cfRule>
  </conditionalFormatting>
  <conditionalFormatting sqref="AE66">
    <cfRule type="cellIs" dxfId="15262" priority="3551" stopIfTrue="1" operator="notEqual">
      <formula>0</formula>
    </cfRule>
  </conditionalFormatting>
  <conditionalFormatting sqref="AF66">
    <cfRule type="cellIs" dxfId="15261" priority="3550" stopIfTrue="1" operator="notEqual">
      <formula>0</formula>
    </cfRule>
  </conditionalFormatting>
  <conditionalFormatting sqref="AE64">
    <cfRule type="cellIs" dxfId="15260" priority="3548" stopIfTrue="1" operator="notEqual">
      <formula>0</formula>
    </cfRule>
  </conditionalFormatting>
  <conditionalFormatting sqref="AF64">
    <cfRule type="cellIs" dxfId="15259" priority="3549" stopIfTrue="1" operator="notEqual">
      <formula>0</formula>
    </cfRule>
  </conditionalFormatting>
  <conditionalFormatting sqref="AF61">
    <cfRule type="cellIs" dxfId="15258" priority="3547" stopIfTrue="1" operator="notEqual">
      <formula>0</formula>
    </cfRule>
  </conditionalFormatting>
  <conditionalFormatting sqref="AE62">
    <cfRule type="cellIs" dxfId="15257" priority="3545" stopIfTrue="1" operator="notEqual">
      <formula>0</formula>
    </cfRule>
  </conditionalFormatting>
  <conditionalFormatting sqref="AF62">
    <cfRule type="cellIs" dxfId="15256" priority="3546" stopIfTrue="1" operator="notEqual">
      <formula>0</formula>
    </cfRule>
  </conditionalFormatting>
  <conditionalFormatting sqref="AI14:AI24 AI29:AI32">
    <cfRule type="containsBlanks" priority="3542" stopIfTrue="1">
      <formula>LEN(TRIM(AI14))=0</formula>
    </cfRule>
    <cfRule type="cellIs" dxfId="15255" priority="3543" operator="greaterThanOrEqual">
      <formula>AH14</formula>
    </cfRule>
    <cfRule type="cellIs" dxfId="15254" priority="3544" operator="lessThan">
      <formula>AH14</formula>
    </cfRule>
  </conditionalFormatting>
  <conditionalFormatting sqref="AI14:AI24 AI29:AI32">
    <cfRule type="containsBlanks" priority="3539" stopIfTrue="1">
      <formula>LEN(TRIM(AI14))=0</formula>
    </cfRule>
    <cfRule type="cellIs" dxfId="15253" priority="3540" operator="greaterThanOrEqual">
      <formula>AH14</formula>
    </cfRule>
    <cfRule type="cellIs" dxfId="15252" priority="3541" operator="lessThan">
      <formula>AH14</formula>
    </cfRule>
  </conditionalFormatting>
  <conditionalFormatting sqref="AI5:AI8">
    <cfRule type="containsBlanks" priority="3536" stopIfTrue="1">
      <formula>LEN(TRIM(AI5))=0</formula>
    </cfRule>
    <cfRule type="cellIs" dxfId="15251" priority="3537" operator="greaterThanOrEqual">
      <formula>AH5</formula>
    </cfRule>
    <cfRule type="cellIs" dxfId="15250" priority="3538" operator="lessThan">
      <formula>AH5</formula>
    </cfRule>
  </conditionalFormatting>
  <conditionalFormatting sqref="AI5:AI8">
    <cfRule type="containsBlanks" priority="3533" stopIfTrue="1">
      <formula>LEN(TRIM(AI5))=0</formula>
    </cfRule>
    <cfRule type="cellIs" dxfId="15249" priority="3534" operator="greaterThanOrEqual">
      <formula>AH5</formula>
    </cfRule>
    <cfRule type="cellIs" dxfId="15248" priority="3535" operator="lessThan">
      <formula>AH5</formula>
    </cfRule>
  </conditionalFormatting>
  <conditionalFormatting sqref="AI34:AI37">
    <cfRule type="containsBlanks" priority="3530" stopIfTrue="1">
      <formula>LEN(TRIM(AI34))=0</formula>
    </cfRule>
    <cfRule type="cellIs" dxfId="15247" priority="3531" operator="greaterThanOrEqual">
      <formula>AH34</formula>
    </cfRule>
    <cfRule type="cellIs" dxfId="15246" priority="3532" operator="lessThan">
      <formula>AH34</formula>
    </cfRule>
  </conditionalFormatting>
  <conditionalFormatting sqref="AI34:AI37">
    <cfRule type="containsBlanks" priority="3527" stopIfTrue="1">
      <formula>LEN(TRIM(AI34))=0</formula>
    </cfRule>
    <cfRule type="cellIs" dxfId="15245" priority="3528" operator="greaterThanOrEqual">
      <formula>AH34</formula>
    </cfRule>
    <cfRule type="cellIs" dxfId="15244" priority="3529" operator="lessThan">
      <formula>AH34</formula>
    </cfRule>
  </conditionalFormatting>
  <conditionalFormatting sqref="AI38:AI40">
    <cfRule type="containsBlanks" priority="3524" stopIfTrue="1">
      <formula>LEN(TRIM(AI38))=0</formula>
    </cfRule>
    <cfRule type="cellIs" dxfId="15243" priority="3525" operator="greaterThanOrEqual">
      <formula>AH38</formula>
    </cfRule>
    <cfRule type="cellIs" dxfId="15242" priority="3526" operator="lessThan">
      <formula>AH38</formula>
    </cfRule>
  </conditionalFormatting>
  <conditionalFormatting sqref="AI38:AI40">
    <cfRule type="containsBlanks" priority="3521" stopIfTrue="1">
      <formula>LEN(TRIM(AI38))=0</formula>
    </cfRule>
    <cfRule type="cellIs" dxfId="15241" priority="3522" operator="greaterThanOrEqual">
      <formula>AH38</formula>
    </cfRule>
    <cfRule type="cellIs" dxfId="15240" priority="3523" operator="lessThan">
      <formula>AH38</formula>
    </cfRule>
  </conditionalFormatting>
  <conditionalFormatting sqref="AI41:AI43">
    <cfRule type="containsBlanks" priority="3518" stopIfTrue="1">
      <formula>LEN(TRIM(AI41))=0</formula>
    </cfRule>
    <cfRule type="cellIs" dxfId="15239" priority="3519" operator="greaterThanOrEqual">
      <formula>AH41</formula>
    </cfRule>
    <cfRule type="cellIs" dxfId="15238" priority="3520" operator="lessThan">
      <formula>AH41</formula>
    </cfRule>
  </conditionalFormatting>
  <conditionalFormatting sqref="AI41:AI43">
    <cfRule type="containsBlanks" priority="3515" stopIfTrue="1">
      <formula>LEN(TRIM(AI41))=0</formula>
    </cfRule>
    <cfRule type="cellIs" dxfId="15237" priority="3516" operator="greaterThanOrEqual">
      <formula>AH41</formula>
    </cfRule>
    <cfRule type="cellIs" dxfId="15236" priority="3517" operator="lessThan">
      <formula>AH41</formula>
    </cfRule>
  </conditionalFormatting>
  <conditionalFormatting sqref="AI47:AI49">
    <cfRule type="containsBlanks" priority="3512" stopIfTrue="1">
      <formula>LEN(TRIM(AI47))=0</formula>
    </cfRule>
    <cfRule type="cellIs" dxfId="15235" priority="3513" operator="greaterThanOrEqual">
      <formula>AH47</formula>
    </cfRule>
    <cfRule type="cellIs" dxfId="15234" priority="3514" operator="lessThan">
      <formula>AH47</formula>
    </cfRule>
  </conditionalFormatting>
  <conditionalFormatting sqref="AI47:AI49">
    <cfRule type="containsBlanks" priority="3509" stopIfTrue="1">
      <formula>LEN(TRIM(AI47))=0</formula>
    </cfRule>
    <cfRule type="cellIs" dxfId="15233" priority="3510" operator="greaterThanOrEqual">
      <formula>AH47</formula>
    </cfRule>
    <cfRule type="cellIs" dxfId="15232" priority="3511" operator="lessThan">
      <formula>AH47</formula>
    </cfRule>
  </conditionalFormatting>
  <conditionalFormatting sqref="AI54:AI57">
    <cfRule type="containsBlanks" priority="3506" stopIfTrue="1">
      <formula>LEN(TRIM(AI54))=0</formula>
    </cfRule>
    <cfRule type="cellIs" dxfId="15231" priority="3507" operator="greaterThanOrEqual">
      <formula>AH54</formula>
    </cfRule>
    <cfRule type="cellIs" dxfId="15230" priority="3508" operator="lessThan">
      <formula>AH54</formula>
    </cfRule>
  </conditionalFormatting>
  <conditionalFormatting sqref="AI54:AI57">
    <cfRule type="containsBlanks" priority="3503" stopIfTrue="1">
      <formula>LEN(TRIM(AI54))=0</formula>
    </cfRule>
    <cfRule type="cellIs" dxfId="15229" priority="3504" operator="greaterThanOrEqual">
      <formula>AH54</formula>
    </cfRule>
    <cfRule type="cellIs" dxfId="15228" priority="3505" operator="lessThan">
      <formula>AH54</formula>
    </cfRule>
  </conditionalFormatting>
  <conditionalFormatting sqref="AI58:AI60">
    <cfRule type="containsBlanks" priority="3500" stopIfTrue="1">
      <formula>LEN(TRIM(AI58))=0</formula>
    </cfRule>
    <cfRule type="cellIs" dxfId="15227" priority="3501" operator="greaterThanOrEqual">
      <formula>AH58</formula>
    </cfRule>
    <cfRule type="cellIs" dxfId="15226" priority="3502" operator="lessThan">
      <formula>AH58</formula>
    </cfRule>
  </conditionalFormatting>
  <conditionalFormatting sqref="AI58:AI60">
    <cfRule type="containsBlanks" priority="3497" stopIfTrue="1">
      <formula>LEN(TRIM(AI58))=0</formula>
    </cfRule>
    <cfRule type="cellIs" dxfId="15225" priority="3498" operator="greaterThanOrEqual">
      <formula>AH58</formula>
    </cfRule>
    <cfRule type="cellIs" dxfId="15224" priority="3499" operator="lessThan">
      <formula>AH58</formula>
    </cfRule>
  </conditionalFormatting>
  <conditionalFormatting sqref="AI61:AI63">
    <cfRule type="containsBlanks" priority="3494" stopIfTrue="1">
      <formula>LEN(TRIM(AI61))=0</formula>
    </cfRule>
    <cfRule type="cellIs" dxfId="15223" priority="3495" operator="greaterThanOrEqual">
      <formula>AH61</formula>
    </cfRule>
    <cfRule type="cellIs" dxfId="15222" priority="3496" operator="lessThan">
      <formula>AH61</formula>
    </cfRule>
  </conditionalFormatting>
  <conditionalFormatting sqref="AI61:AI63">
    <cfRule type="containsBlanks" priority="3491" stopIfTrue="1">
      <formula>LEN(TRIM(AI61))=0</formula>
    </cfRule>
    <cfRule type="cellIs" dxfId="15221" priority="3492" operator="greaterThanOrEqual">
      <formula>AH61</formula>
    </cfRule>
    <cfRule type="cellIs" dxfId="15220" priority="3493" operator="lessThan">
      <formula>AH61</formula>
    </cfRule>
  </conditionalFormatting>
  <conditionalFormatting sqref="AI65">
    <cfRule type="containsBlanks" priority="3488" stopIfTrue="1">
      <formula>LEN(TRIM(AI65))=0</formula>
    </cfRule>
    <cfRule type="cellIs" dxfId="15219" priority="3489" operator="greaterThanOrEqual">
      <formula>AH65</formula>
    </cfRule>
    <cfRule type="cellIs" dxfId="15218" priority="3490" operator="lessThan">
      <formula>AH65</formula>
    </cfRule>
  </conditionalFormatting>
  <conditionalFormatting sqref="AI65">
    <cfRule type="containsBlanks" priority="3485" stopIfTrue="1">
      <formula>LEN(TRIM(AI65))=0</formula>
    </cfRule>
    <cfRule type="cellIs" dxfId="15217" priority="3486" operator="greaterThanOrEqual">
      <formula>AH65</formula>
    </cfRule>
    <cfRule type="cellIs" dxfId="15216" priority="3487" operator="lessThan">
      <formula>AH65</formula>
    </cfRule>
  </conditionalFormatting>
  <conditionalFormatting sqref="AI64">
    <cfRule type="containsBlanks" priority="3482" stopIfTrue="1">
      <formula>LEN(TRIM(AI64))=0</formula>
    </cfRule>
    <cfRule type="cellIs" dxfId="15215" priority="3483" operator="greaterThanOrEqual">
      <formula>AH64</formula>
    </cfRule>
    <cfRule type="cellIs" dxfId="15214" priority="3484" operator="lessThan">
      <formula>AH64</formula>
    </cfRule>
  </conditionalFormatting>
  <conditionalFormatting sqref="AI64">
    <cfRule type="containsBlanks" priority="3479" stopIfTrue="1">
      <formula>LEN(TRIM(AI64))=0</formula>
    </cfRule>
    <cfRule type="cellIs" dxfId="15213" priority="3480" operator="greaterThanOrEqual">
      <formula>AH64</formula>
    </cfRule>
    <cfRule type="cellIs" dxfId="15212" priority="3481" operator="lessThan">
      <formula>AH64</formula>
    </cfRule>
  </conditionalFormatting>
  <conditionalFormatting sqref="AI66:AI68">
    <cfRule type="containsBlanks" priority="3476" stopIfTrue="1">
      <formula>LEN(TRIM(AI66))=0</formula>
    </cfRule>
    <cfRule type="cellIs" dxfId="15211" priority="3477" operator="greaterThanOrEqual">
      <formula>AH66</formula>
    </cfRule>
    <cfRule type="cellIs" dxfId="15210" priority="3478" operator="lessThan">
      <formula>AH66</formula>
    </cfRule>
  </conditionalFormatting>
  <conditionalFormatting sqref="AI66:AI68">
    <cfRule type="containsBlanks" priority="3473" stopIfTrue="1">
      <formula>LEN(TRIM(AI66))=0</formula>
    </cfRule>
    <cfRule type="cellIs" dxfId="15209" priority="3474" operator="greaterThanOrEqual">
      <formula>AH66</formula>
    </cfRule>
    <cfRule type="cellIs" dxfId="15208" priority="3475" operator="lessThan">
      <formula>AH66</formula>
    </cfRule>
  </conditionalFormatting>
  <conditionalFormatting sqref="AI69:AI71">
    <cfRule type="containsBlanks" priority="3470" stopIfTrue="1">
      <formula>LEN(TRIM(AI69))=0</formula>
    </cfRule>
    <cfRule type="cellIs" dxfId="15207" priority="3471" operator="greaterThanOrEqual">
      <formula>AH69</formula>
    </cfRule>
    <cfRule type="cellIs" dxfId="15206" priority="3472" operator="lessThan">
      <formula>AH69</formula>
    </cfRule>
  </conditionalFormatting>
  <conditionalFormatting sqref="AI69:AI71">
    <cfRule type="containsBlanks" priority="3467" stopIfTrue="1">
      <formula>LEN(TRIM(AI69))=0</formula>
    </cfRule>
    <cfRule type="cellIs" dxfId="15205" priority="3468" operator="greaterThanOrEqual">
      <formula>AH69</formula>
    </cfRule>
    <cfRule type="cellIs" dxfId="15204" priority="3469" operator="lessThan">
      <formula>AH69</formula>
    </cfRule>
  </conditionalFormatting>
  <conditionalFormatting sqref="AI73">
    <cfRule type="containsBlanks" priority="3464" stopIfTrue="1">
      <formula>LEN(TRIM(AI73))=0</formula>
    </cfRule>
    <cfRule type="cellIs" dxfId="15203" priority="3465" operator="greaterThanOrEqual">
      <formula>AH73</formula>
    </cfRule>
    <cfRule type="cellIs" dxfId="15202" priority="3466" operator="lessThan">
      <formula>AH73</formula>
    </cfRule>
  </conditionalFormatting>
  <conditionalFormatting sqref="AI73">
    <cfRule type="containsBlanks" priority="3461" stopIfTrue="1">
      <formula>LEN(TRIM(AI73))=0</formula>
    </cfRule>
    <cfRule type="cellIs" dxfId="15201" priority="3462" operator="greaterThanOrEqual">
      <formula>AH73</formula>
    </cfRule>
    <cfRule type="cellIs" dxfId="15200" priority="3463" operator="lessThan">
      <formula>AH73</formula>
    </cfRule>
  </conditionalFormatting>
  <conditionalFormatting sqref="AI72">
    <cfRule type="containsBlanks" priority="3458" stopIfTrue="1">
      <formula>LEN(TRIM(AI72))=0</formula>
    </cfRule>
    <cfRule type="cellIs" dxfId="15199" priority="3459" operator="greaterThanOrEqual">
      <formula>AH72</formula>
    </cfRule>
    <cfRule type="cellIs" dxfId="15198" priority="3460" operator="lessThan">
      <formula>AH72</formula>
    </cfRule>
  </conditionalFormatting>
  <conditionalFormatting sqref="AI72">
    <cfRule type="containsBlanks" priority="3455" stopIfTrue="1">
      <formula>LEN(TRIM(AI72))=0</formula>
    </cfRule>
    <cfRule type="cellIs" dxfId="15197" priority="3456" operator="greaterThanOrEqual">
      <formula>AH72</formula>
    </cfRule>
    <cfRule type="cellIs" dxfId="15196" priority="3457" operator="lessThan">
      <formula>AH72</formula>
    </cfRule>
  </conditionalFormatting>
  <conditionalFormatting sqref="AJ14:AJ24 AJ29:AJ32">
    <cfRule type="containsBlanks" priority="3452" stopIfTrue="1">
      <formula>LEN(TRIM(AJ14))=0</formula>
    </cfRule>
    <cfRule type="cellIs" dxfId="15195" priority="3453" operator="greaterThanOrEqual">
      <formula>AI14</formula>
    </cfRule>
    <cfRule type="cellIs" dxfId="15194" priority="3454" operator="lessThan">
      <formula>AI14</formula>
    </cfRule>
  </conditionalFormatting>
  <conditionalFormatting sqref="AJ14:AJ24 AJ29:AJ32">
    <cfRule type="containsBlanks" priority="3449" stopIfTrue="1">
      <formula>LEN(TRIM(AJ14))=0</formula>
    </cfRule>
    <cfRule type="cellIs" dxfId="15193" priority="3450" operator="greaterThanOrEqual">
      <formula>AI14</formula>
    </cfRule>
    <cfRule type="cellIs" dxfId="15192" priority="3451" operator="lessThan">
      <formula>AI14</formula>
    </cfRule>
  </conditionalFormatting>
  <conditionalFormatting sqref="AJ5:AJ8">
    <cfRule type="containsBlanks" priority="3446" stopIfTrue="1">
      <formula>LEN(TRIM(AJ5))=0</formula>
    </cfRule>
    <cfRule type="cellIs" dxfId="15191" priority="3447" operator="greaterThanOrEqual">
      <formula>AI5</formula>
    </cfRule>
    <cfRule type="cellIs" dxfId="15190" priority="3448" operator="lessThan">
      <formula>AI5</formula>
    </cfRule>
  </conditionalFormatting>
  <conditionalFormatting sqref="AJ5:AJ8">
    <cfRule type="containsBlanks" priority="3443" stopIfTrue="1">
      <formula>LEN(TRIM(AJ5))=0</formula>
    </cfRule>
    <cfRule type="cellIs" dxfId="15189" priority="3444" operator="greaterThanOrEqual">
      <formula>AI5</formula>
    </cfRule>
    <cfRule type="cellIs" dxfId="15188" priority="3445" operator="lessThan">
      <formula>AI5</formula>
    </cfRule>
  </conditionalFormatting>
  <conditionalFormatting sqref="AJ34:AJ37">
    <cfRule type="containsBlanks" priority="3440" stopIfTrue="1">
      <formula>LEN(TRIM(AJ34))=0</formula>
    </cfRule>
    <cfRule type="cellIs" dxfId="15187" priority="3441" operator="greaterThanOrEqual">
      <formula>AI34</formula>
    </cfRule>
    <cfRule type="cellIs" dxfId="15186" priority="3442" operator="lessThan">
      <formula>AI34</formula>
    </cfRule>
  </conditionalFormatting>
  <conditionalFormatting sqref="AJ34:AJ37">
    <cfRule type="containsBlanks" priority="3437" stopIfTrue="1">
      <formula>LEN(TRIM(AJ34))=0</formula>
    </cfRule>
    <cfRule type="cellIs" dxfId="15185" priority="3438" operator="greaterThanOrEqual">
      <formula>AI34</formula>
    </cfRule>
    <cfRule type="cellIs" dxfId="15184" priority="3439" operator="lessThan">
      <formula>AI34</formula>
    </cfRule>
  </conditionalFormatting>
  <conditionalFormatting sqref="AJ38:AJ40">
    <cfRule type="containsBlanks" priority="3434" stopIfTrue="1">
      <formula>LEN(TRIM(AJ38))=0</formula>
    </cfRule>
    <cfRule type="cellIs" dxfId="15183" priority="3435" operator="greaterThanOrEqual">
      <formula>AI38</formula>
    </cfRule>
    <cfRule type="cellIs" dxfId="15182" priority="3436" operator="lessThan">
      <formula>AI38</formula>
    </cfRule>
  </conditionalFormatting>
  <conditionalFormatting sqref="AJ38:AJ40">
    <cfRule type="containsBlanks" priority="3431" stopIfTrue="1">
      <formula>LEN(TRIM(AJ38))=0</formula>
    </cfRule>
    <cfRule type="cellIs" dxfId="15181" priority="3432" operator="greaterThanOrEqual">
      <formula>AI38</formula>
    </cfRule>
    <cfRule type="cellIs" dxfId="15180" priority="3433" operator="lessThan">
      <formula>AI38</formula>
    </cfRule>
  </conditionalFormatting>
  <conditionalFormatting sqref="AJ41:AJ43">
    <cfRule type="containsBlanks" priority="3428" stopIfTrue="1">
      <formula>LEN(TRIM(AJ41))=0</formula>
    </cfRule>
    <cfRule type="cellIs" dxfId="15179" priority="3429" operator="greaterThanOrEqual">
      <formula>AI41</formula>
    </cfRule>
    <cfRule type="cellIs" dxfId="15178" priority="3430" operator="lessThan">
      <formula>AI41</formula>
    </cfRule>
  </conditionalFormatting>
  <conditionalFormatting sqref="AJ41:AJ43">
    <cfRule type="containsBlanks" priority="3425" stopIfTrue="1">
      <formula>LEN(TRIM(AJ41))=0</formula>
    </cfRule>
    <cfRule type="cellIs" dxfId="15177" priority="3426" operator="greaterThanOrEqual">
      <formula>AI41</formula>
    </cfRule>
    <cfRule type="cellIs" dxfId="15176" priority="3427" operator="lessThan">
      <formula>AI41</formula>
    </cfRule>
  </conditionalFormatting>
  <conditionalFormatting sqref="AJ47:AJ49">
    <cfRule type="containsBlanks" priority="3422" stopIfTrue="1">
      <formula>LEN(TRIM(AJ47))=0</formula>
    </cfRule>
    <cfRule type="cellIs" dxfId="15175" priority="3423" operator="greaterThanOrEqual">
      <formula>AI47</formula>
    </cfRule>
    <cfRule type="cellIs" dxfId="15174" priority="3424" operator="lessThan">
      <formula>AI47</formula>
    </cfRule>
  </conditionalFormatting>
  <conditionalFormatting sqref="AJ47:AJ49">
    <cfRule type="containsBlanks" priority="3419" stopIfTrue="1">
      <formula>LEN(TRIM(AJ47))=0</formula>
    </cfRule>
    <cfRule type="cellIs" dxfId="15173" priority="3420" operator="greaterThanOrEqual">
      <formula>AI47</formula>
    </cfRule>
    <cfRule type="cellIs" dxfId="15172" priority="3421" operator="lessThan">
      <formula>AI47</formula>
    </cfRule>
  </conditionalFormatting>
  <conditionalFormatting sqref="AJ54:AJ57">
    <cfRule type="containsBlanks" priority="3416" stopIfTrue="1">
      <formula>LEN(TRIM(AJ54))=0</formula>
    </cfRule>
    <cfRule type="cellIs" dxfId="15171" priority="3417" operator="greaterThanOrEqual">
      <formula>AI54</formula>
    </cfRule>
    <cfRule type="cellIs" dxfId="15170" priority="3418" operator="lessThan">
      <formula>AI54</formula>
    </cfRule>
  </conditionalFormatting>
  <conditionalFormatting sqref="AJ54:AJ57">
    <cfRule type="containsBlanks" priority="3413" stopIfTrue="1">
      <formula>LEN(TRIM(AJ54))=0</formula>
    </cfRule>
    <cfRule type="cellIs" dxfId="15169" priority="3414" operator="greaterThanOrEqual">
      <formula>AI54</formula>
    </cfRule>
    <cfRule type="cellIs" dxfId="15168" priority="3415" operator="lessThan">
      <formula>AI54</formula>
    </cfRule>
  </conditionalFormatting>
  <conditionalFormatting sqref="AJ58:AJ60">
    <cfRule type="containsBlanks" priority="3410" stopIfTrue="1">
      <formula>LEN(TRIM(AJ58))=0</formula>
    </cfRule>
    <cfRule type="cellIs" dxfId="15167" priority="3411" operator="greaterThanOrEqual">
      <formula>AI58</formula>
    </cfRule>
    <cfRule type="cellIs" dxfId="15166" priority="3412" operator="lessThan">
      <formula>AI58</formula>
    </cfRule>
  </conditionalFormatting>
  <conditionalFormatting sqref="AJ58:AJ60">
    <cfRule type="containsBlanks" priority="3407" stopIfTrue="1">
      <formula>LEN(TRIM(AJ58))=0</formula>
    </cfRule>
    <cfRule type="cellIs" dxfId="15165" priority="3408" operator="greaterThanOrEqual">
      <formula>AI58</formula>
    </cfRule>
    <cfRule type="cellIs" dxfId="15164" priority="3409" operator="lessThan">
      <formula>AI58</formula>
    </cfRule>
  </conditionalFormatting>
  <conditionalFormatting sqref="AJ61:AJ63">
    <cfRule type="containsBlanks" priority="3404" stopIfTrue="1">
      <formula>LEN(TRIM(AJ61))=0</formula>
    </cfRule>
    <cfRule type="cellIs" dxfId="15163" priority="3405" operator="greaterThanOrEqual">
      <formula>AI61</formula>
    </cfRule>
    <cfRule type="cellIs" dxfId="15162" priority="3406" operator="lessThan">
      <formula>AI61</formula>
    </cfRule>
  </conditionalFormatting>
  <conditionalFormatting sqref="AJ61:AJ63">
    <cfRule type="containsBlanks" priority="3401" stopIfTrue="1">
      <formula>LEN(TRIM(AJ61))=0</formula>
    </cfRule>
    <cfRule type="cellIs" dxfId="15161" priority="3402" operator="greaterThanOrEqual">
      <formula>AI61</formula>
    </cfRule>
    <cfRule type="cellIs" dxfId="15160" priority="3403" operator="lessThan">
      <formula>AI61</formula>
    </cfRule>
  </conditionalFormatting>
  <conditionalFormatting sqref="AJ65">
    <cfRule type="containsBlanks" priority="3398" stopIfTrue="1">
      <formula>LEN(TRIM(AJ65))=0</formula>
    </cfRule>
    <cfRule type="cellIs" dxfId="15159" priority="3399" operator="greaterThanOrEqual">
      <formula>AI65</formula>
    </cfRule>
    <cfRule type="cellIs" dxfId="15158" priority="3400" operator="lessThan">
      <formula>AI65</formula>
    </cfRule>
  </conditionalFormatting>
  <conditionalFormatting sqref="AJ65">
    <cfRule type="containsBlanks" priority="3395" stopIfTrue="1">
      <formula>LEN(TRIM(AJ65))=0</formula>
    </cfRule>
    <cfRule type="cellIs" dxfId="15157" priority="3396" operator="greaterThanOrEqual">
      <formula>AI65</formula>
    </cfRule>
    <cfRule type="cellIs" dxfId="15156" priority="3397" operator="lessThan">
      <formula>AI65</formula>
    </cfRule>
  </conditionalFormatting>
  <conditionalFormatting sqref="AJ64">
    <cfRule type="containsBlanks" priority="3392" stopIfTrue="1">
      <formula>LEN(TRIM(AJ64))=0</formula>
    </cfRule>
    <cfRule type="cellIs" dxfId="15155" priority="3393" operator="greaterThanOrEqual">
      <formula>AI64</formula>
    </cfRule>
    <cfRule type="cellIs" dxfId="15154" priority="3394" operator="lessThan">
      <formula>AI64</formula>
    </cfRule>
  </conditionalFormatting>
  <conditionalFormatting sqref="AJ64">
    <cfRule type="containsBlanks" priority="3389" stopIfTrue="1">
      <formula>LEN(TRIM(AJ64))=0</formula>
    </cfRule>
    <cfRule type="cellIs" dxfId="15153" priority="3390" operator="greaterThanOrEqual">
      <formula>AI64</formula>
    </cfRule>
    <cfRule type="cellIs" dxfId="15152" priority="3391" operator="lessThan">
      <formula>AI64</formula>
    </cfRule>
  </conditionalFormatting>
  <conditionalFormatting sqref="AJ66:AJ68">
    <cfRule type="containsBlanks" priority="3386" stopIfTrue="1">
      <formula>LEN(TRIM(AJ66))=0</formula>
    </cfRule>
    <cfRule type="cellIs" dxfId="15151" priority="3387" operator="greaterThanOrEqual">
      <formula>AI66</formula>
    </cfRule>
    <cfRule type="cellIs" dxfId="15150" priority="3388" operator="lessThan">
      <formula>AI66</formula>
    </cfRule>
  </conditionalFormatting>
  <conditionalFormatting sqref="AJ66:AJ68">
    <cfRule type="containsBlanks" priority="3383" stopIfTrue="1">
      <formula>LEN(TRIM(AJ66))=0</formula>
    </cfRule>
    <cfRule type="cellIs" dxfId="15149" priority="3384" operator="greaterThanOrEqual">
      <formula>AI66</formula>
    </cfRule>
    <cfRule type="cellIs" dxfId="15148" priority="3385" operator="lessThan">
      <formula>AI66</formula>
    </cfRule>
  </conditionalFormatting>
  <conditionalFormatting sqref="AJ69:AJ71">
    <cfRule type="containsBlanks" priority="3380" stopIfTrue="1">
      <formula>LEN(TRIM(AJ69))=0</formula>
    </cfRule>
    <cfRule type="cellIs" dxfId="15147" priority="3381" operator="greaterThanOrEqual">
      <formula>AI69</formula>
    </cfRule>
    <cfRule type="cellIs" dxfId="15146" priority="3382" operator="lessThan">
      <formula>AI69</formula>
    </cfRule>
  </conditionalFormatting>
  <conditionalFormatting sqref="AJ69:AJ71">
    <cfRule type="containsBlanks" priority="3377" stopIfTrue="1">
      <formula>LEN(TRIM(AJ69))=0</formula>
    </cfRule>
    <cfRule type="cellIs" dxfId="15145" priority="3378" operator="greaterThanOrEqual">
      <formula>AI69</formula>
    </cfRule>
    <cfRule type="cellIs" dxfId="15144" priority="3379" operator="lessThan">
      <formula>AI69</formula>
    </cfRule>
  </conditionalFormatting>
  <conditionalFormatting sqref="AJ73">
    <cfRule type="containsBlanks" priority="3374" stopIfTrue="1">
      <formula>LEN(TRIM(AJ73))=0</formula>
    </cfRule>
    <cfRule type="cellIs" dxfId="15143" priority="3375" operator="greaterThanOrEqual">
      <formula>AI73</formula>
    </cfRule>
    <cfRule type="cellIs" dxfId="15142" priority="3376" operator="lessThan">
      <formula>AI73</formula>
    </cfRule>
  </conditionalFormatting>
  <conditionalFormatting sqref="AJ73">
    <cfRule type="containsBlanks" priority="3371" stopIfTrue="1">
      <formula>LEN(TRIM(AJ73))=0</formula>
    </cfRule>
    <cfRule type="cellIs" dxfId="15141" priority="3372" operator="greaterThanOrEqual">
      <formula>AI73</formula>
    </cfRule>
    <cfRule type="cellIs" dxfId="15140" priority="3373" operator="lessThan">
      <formula>AI73</formula>
    </cfRule>
  </conditionalFormatting>
  <conditionalFormatting sqref="AJ72">
    <cfRule type="containsBlanks" priority="3368" stopIfTrue="1">
      <formula>LEN(TRIM(AJ72))=0</formula>
    </cfRule>
    <cfRule type="cellIs" dxfId="15139" priority="3369" operator="greaterThanOrEqual">
      <formula>AI72</formula>
    </cfRule>
    <cfRule type="cellIs" dxfId="15138" priority="3370" operator="lessThan">
      <formula>AI72</formula>
    </cfRule>
  </conditionalFormatting>
  <conditionalFormatting sqref="AJ72">
    <cfRule type="containsBlanks" priority="3365" stopIfTrue="1">
      <formula>LEN(TRIM(AJ72))=0</formula>
    </cfRule>
    <cfRule type="cellIs" dxfId="15137" priority="3366" operator="greaterThanOrEqual">
      <formula>AI72</formula>
    </cfRule>
    <cfRule type="cellIs" dxfId="15136" priority="3367" operator="lessThan">
      <formula>AI72</formula>
    </cfRule>
  </conditionalFormatting>
  <conditionalFormatting sqref="AH12">
    <cfRule type="containsBlanks" priority="3362" stopIfTrue="1">
      <formula>LEN(TRIM(AH12))=0</formula>
    </cfRule>
    <cfRule type="cellIs" dxfId="15135" priority="3363" operator="greaterThanOrEqual">
      <formula>AG12</formula>
    </cfRule>
    <cfRule type="cellIs" dxfId="15134" priority="3364" operator="lessThan">
      <formula>AG12</formula>
    </cfRule>
  </conditionalFormatting>
  <conditionalFormatting sqref="AH13">
    <cfRule type="containsBlanks" priority="3359" stopIfTrue="1">
      <formula>LEN(TRIM(AH13))=0</formula>
    </cfRule>
    <cfRule type="cellIs" dxfId="15133" priority="3360" operator="greaterThanOrEqual">
      <formula>AG13</formula>
    </cfRule>
    <cfRule type="cellIs" dxfId="15132" priority="3361" operator="lessThan">
      <formula>AG13</formula>
    </cfRule>
  </conditionalFormatting>
  <conditionalFormatting sqref="AH11">
    <cfRule type="containsBlanks" priority="3356" stopIfTrue="1">
      <formula>LEN(TRIM(AH11))=0</formula>
    </cfRule>
    <cfRule type="cellIs" dxfId="15131" priority="3357" operator="greaterThanOrEqual">
      <formula>AG11</formula>
    </cfRule>
    <cfRule type="cellIs" dxfId="15130" priority="3358" operator="lessThan">
      <formula>AG11</formula>
    </cfRule>
  </conditionalFormatting>
  <conditionalFormatting sqref="AE12">
    <cfRule type="cellIs" dxfId="15129" priority="3354" stopIfTrue="1" operator="notEqual">
      <formula>0</formula>
    </cfRule>
  </conditionalFormatting>
  <conditionalFormatting sqref="AF12">
    <cfRule type="cellIs" dxfId="15128" priority="3355" stopIfTrue="1" operator="notEqual">
      <formula>0</formula>
    </cfRule>
  </conditionalFormatting>
  <conditionalFormatting sqref="AE13">
    <cfRule type="cellIs" dxfId="15127" priority="3352" stopIfTrue="1" operator="notEqual">
      <formula>0</formula>
    </cfRule>
  </conditionalFormatting>
  <conditionalFormatting sqref="AF13">
    <cfRule type="cellIs" dxfId="15126" priority="3353" stopIfTrue="1" operator="notEqual">
      <formula>0</formula>
    </cfRule>
  </conditionalFormatting>
  <conditionalFormatting sqref="AE11">
    <cfRule type="cellIs" dxfId="15125" priority="3350" stopIfTrue="1" operator="notEqual">
      <formula>0</formula>
    </cfRule>
  </conditionalFormatting>
  <conditionalFormatting sqref="AF11">
    <cfRule type="cellIs" dxfId="15124" priority="3351" stopIfTrue="1" operator="notEqual">
      <formula>0</formula>
    </cfRule>
  </conditionalFormatting>
  <conditionalFormatting sqref="AI9:AI13">
    <cfRule type="containsBlanks" priority="3347" stopIfTrue="1">
      <formula>LEN(TRIM(AI9))=0</formula>
    </cfRule>
    <cfRule type="cellIs" dxfId="15123" priority="3348" operator="greaterThanOrEqual">
      <formula>AH9</formula>
    </cfRule>
    <cfRule type="cellIs" dxfId="15122" priority="3349" operator="lessThan">
      <formula>AH9</formula>
    </cfRule>
  </conditionalFormatting>
  <conditionalFormatting sqref="AI9:AI13">
    <cfRule type="containsBlanks" priority="3344" stopIfTrue="1">
      <formula>LEN(TRIM(AI9))=0</formula>
    </cfRule>
    <cfRule type="cellIs" dxfId="15121" priority="3345" operator="greaterThanOrEqual">
      <formula>AH9</formula>
    </cfRule>
    <cfRule type="cellIs" dxfId="15120" priority="3346" operator="lessThan">
      <formula>AH9</formula>
    </cfRule>
  </conditionalFormatting>
  <conditionalFormatting sqref="AJ9:AJ13">
    <cfRule type="containsBlanks" priority="3341" stopIfTrue="1">
      <formula>LEN(TRIM(AJ9))=0</formula>
    </cfRule>
    <cfRule type="cellIs" dxfId="15119" priority="3342" operator="greaterThanOrEqual">
      <formula>AI9</formula>
    </cfRule>
    <cfRule type="cellIs" dxfId="15118" priority="3343" operator="lessThan">
      <formula>AI9</formula>
    </cfRule>
  </conditionalFormatting>
  <conditionalFormatting sqref="AJ9:AJ13">
    <cfRule type="containsBlanks" priority="3338" stopIfTrue="1">
      <formula>LEN(TRIM(AJ9))=0</formula>
    </cfRule>
    <cfRule type="cellIs" dxfId="15117" priority="3339" operator="greaterThanOrEqual">
      <formula>AI9</formula>
    </cfRule>
    <cfRule type="cellIs" dxfId="15116" priority="3340" operator="lessThan">
      <formula>AI9</formula>
    </cfRule>
  </conditionalFormatting>
  <conditionalFormatting sqref="AH9:AH10">
    <cfRule type="containsBlanks" priority="3335" stopIfTrue="1">
      <formula>LEN(TRIM(AH9))=0</formula>
    </cfRule>
    <cfRule type="cellIs" dxfId="15115" priority="3336" operator="greaterThanOrEqual">
      <formula>AG9</formula>
    </cfRule>
    <cfRule type="cellIs" dxfId="15114" priority="3337" operator="lessThan">
      <formula>AG9</formula>
    </cfRule>
  </conditionalFormatting>
  <conditionalFormatting sqref="AE9:AE10">
    <cfRule type="cellIs" dxfId="15113" priority="3333" stopIfTrue="1" operator="notEqual">
      <formula>0</formula>
    </cfRule>
  </conditionalFormatting>
  <conditionalFormatting sqref="AF10">
    <cfRule type="cellIs" dxfId="15112" priority="3334" stopIfTrue="1" operator="notEqual">
      <formula>0</formula>
    </cfRule>
  </conditionalFormatting>
  <conditionalFormatting sqref="AF9">
    <cfRule type="cellIs" dxfId="15111" priority="3332" stopIfTrue="1" operator="notEqual">
      <formula>0</formula>
    </cfRule>
  </conditionalFormatting>
  <conditionalFormatting sqref="AH26:AH28">
    <cfRule type="containsBlanks" priority="3329" stopIfTrue="1">
      <formula>LEN(TRIM(AH26))=0</formula>
    </cfRule>
    <cfRule type="cellIs" dxfId="15110" priority="3330" operator="greaterThanOrEqual">
      <formula>AG26</formula>
    </cfRule>
    <cfRule type="cellIs" dxfId="15109" priority="3331" operator="lessThan">
      <formula>AG26</formula>
    </cfRule>
  </conditionalFormatting>
  <conditionalFormatting sqref="AH25">
    <cfRule type="containsBlanks" priority="3326" stopIfTrue="1">
      <formula>LEN(TRIM(AH25))=0</formula>
    </cfRule>
    <cfRule type="cellIs" dxfId="15108" priority="3327" operator="greaterThanOrEqual">
      <formula>AG25</formula>
    </cfRule>
    <cfRule type="cellIs" dxfId="15107" priority="3328" operator="lessThan">
      <formula>AG25</formula>
    </cfRule>
  </conditionalFormatting>
  <conditionalFormatting sqref="AH26">
    <cfRule type="containsBlanks" priority="3323" stopIfTrue="1">
      <formula>LEN(TRIM(AH26))=0</formula>
    </cfRule>
    <cfRule type="cellIs" dxfId="15106" priority="3324" operator="greaterThanOrEqual">
      <formula>AG26</formula>
    </cfRule>
    <cfRule type="cellIs" dxfId="15105" priority="3325" operator="lessThan">
      <formula>AG26</formula>
    </cfRule>
  </conditionalFormatting>
  <conditionalFormatting sqref="AE27:AE28">
    <cfRule type="cellIs" dxfId="15104" priority="3321" stopIfTrue="1" operator="notEqual">
      <formula>0</formula>
    </cfRule>
  </conditionalFormatting>
  <conditionalFormatting sqref="AF27:AF28">
    <cfRule type="cellIs" dxfId="15103" priority="3322" stopIfTrue="1" operator="notEqual">
      <formula>0</formula>
    </cfRule>
  </conditionalFormatting>
  <conditionalFormatting sqref="AE25">
    <cfRule type="cellIs" dxfId="15102" priority="3319" stopIfTrue="1" operator="notEqual">
      <formula>0</formula>
    </cfRule>
  </conditionalFormatting>
  <conditionalFormatting sqref="AF25">
    <cfRule type="cellIs" dxfId="15101" priority="3320" stopIfTrue="1" operator="notEqual">
      <formula>0</formula>
    </cfRule>
  </conditionalFormatting>
  <conditionalFormatting sqref="AE26">
    <cfRule type="cellIs" dxfId="15100" priority="3318" stopIfTrue="1" operator="notEqual">
      <formula>0</formula>
    </cfRule>
  </conditionalFormatting>
  <conditionalFormatting sqref="AE26">
    <cfRule type="cellIs" dxfId="15099" priority="3317" stopIfTrue="1" operator="notEqual">
      <formula>0</formula>
    </cfRule>
  </conditionalFormatting>
  <conditionalFormatting sqref="AF26">
    <cfRule type="cellIs" dxfId="15098" priority="3316" stopIfTrue="1" operator="notEqual">
      <formula>0</formula>
    </cfRule>
  </conditionalFormatting>
  <conditionalFormatting sqref="AI25:AI28">
    <cfRule type="containsBlanks" priority="3313" stopIfTrue="1">
      <formula>LEN(TRIM(AI25))=0</formula>
    </cfRule>
    <cfRule type="cellIs" dxfId="15097" priority="3314" operator="greaterThanOrEqual">
      <formula>AH25</formula>
    </cfRule>
    <cfRule type="cellIs" dxfId="15096" priority="3315" operator="lessThan">
      <formula>AH25</formula>
    </cfRule>
  </conditionalFormatting>
  <conditionalFormatting sqref="AI25:AI28">
    <cfRule type="containsBlanks" priority="3310" stopIfTrue="1">
      <formula>LEN(TRIM(AI25))=0</formula>
    </cfRule>
    <cfRule type="cellIs" dxfId="15095" priority="3311" operator="greaterThanOrEqual">
      <formula>AH25</formula>
    </cfRule>
    <cfRule type="cellIs" dxfId="15094" priority="3312" operator="lessThan">
      <formula>AH25</formula>
    </cfRule>
  </conditionalFormatting>
  <conditionalFormatting sqref="AJ25:AJ28">
    <cfRule type="containsBlanks" priority="3307" stopIfTrue="1">
      <formula>LEN(TRIM(AJ25))=0</formula>
    </cfRule>
    <cfRule type="cellIs" dxfId="15093" priority="3308" operator="greaterThanOrEqual">
      <formula>AI25</formula>
    </cfRule>
    <cfRule type="cellIs" dxfId="15092" priority="3309" operator="lessThan">
      <formula>AI25</formula>
    </cfRule>
  </conditionalFormatting>
  <conditionalFormatting sqref="AJ25:AJ28">
    <cfRule type="containsBlanks" priority="3304" stopIfTrue="1">
      <formula>LEN(TRIM(AJ25))=0</formula>
    </cfRule>
    <cfRule type="cellIs" dxfId="15091" priority="3305" operator="greaterThanOrEqual">
      <formula>AI25</formula>
    </cfRule>
    <cfRule type="cellIs" dxfId="15090" priority="3306" operator="lessThan">
      <formula>AI25</formula>
    </cfRule>
  </conditionalFormatting>
  <conditionalFormatting sqref="AN15:AN16">
    <cfRule type="containsBlanks" priority="3301" stopIfTrue="1">
      <formula>LEN(TRIM(AN15))=0</formula>
    </cfRule>
    <cfRule type="cellIs" dxfId="15089" priority="3302" operator="greaterThanOrEqual">
      <formula>AM15</formula>
    </cfRule>
    <cfRule type="cellIs" dxfId="15088" priority="3303" operator="lessThan">
      <formula>AM15</formula>
    </cfRule>
  </conditionalFormatting>
  <conditionalFormatting sqref="AK42">
    <cfRule type="cellIs" dxfId="15087" priority="3299" stopIfTrue="1" operator="notEqual">
      <formula>0</formula>
    </cfRule>
  </conditionalFormatting>
  <conditionalFormatting sqref="AL43">
    <cfRule type="cellIs" dxfId="15086" priority="3300" stopIfTrue="1" operator="notEqual">
      <formula>0</formula>
    </cfRule>
  </conditionalFormatting>
  <conditionalFormatting sqref="AL47:AL49">
    <cfRule type="cellIs" dxfId="15085" priority="3297" stopIfTrue="1" operator="notEqual">
      <formula>0</formula>
    </cfRule>
  </conditionalFormatting>
  <conditionalFormatting sqref="AK47 AK49">
    <cfRule type="cellIs" dxfId="15084" priority="3296" stopIfTrue="1" operator="notEqual">
      <formula>0</formula>
    </cfRule>
  </conditionalFormatting>
  <conditionalFormatting sqref="AK72:AK73">
    <cfRule type="cellIs" dxfId="15083" priority="3294" stopIfTrue="1" operator="notEqual">
      <formula>0</formula>
    </cfRule>
  </conditionalFormatting>
  <conditionalFormatting sqref="AK41 AK43">
    <cfRule type="cellIs" dxfId="15082" priority="3298" stopIfTrue="1" operator="notEqual">
      <formula>0</formula>
    </cfRule>
  </conditionalFormatting>
  <conditionalFormatting sqref="AL72:AL73">
    <cfRule type="cellIs" dxfId="15081" priority="3295" stopIfTrue="1" operator="notEqual">
      <formula>0</formula>
    </cfRule>
  </conditionalFormatting>
  <conditionalFormatting sqref="AK38 AK40">
    <cfRule type="cellIs" dxfId="15080" priority="3293" stopIfTrue="1" operator="notEqual">
      <formula>0</formula>
    </cfRule>
  </conditionalFormatting>
  <conditionalFormatting sqref="AK48">
    <cfRule type="cellIs" dxfId="15079" priority="3292" stopIfTrue="1" operator="notEqual">
      <formula>0</formula>
    </cfRule>
  </conditionalFormatting>
  <conditionalFormatting sqref="AK36:AK37">
    <cfRule type="cellIs" dxfId="15078" priority="3291" stopIfTrue="1" operator="notEqual">
      <formula>0</formula>
    </cfRule>
  </conditionalFormatting>
  <conditionalFormatting sqref="AL42">
    <cfRule type="cellIs" dxfId="15077" priority="3290" stopIfTrue="1" operator="notEqual">
      <formula>0</formula>
    </cfRule>
  </conditionalFormatting>
  <conditionalFormatting sqref="AK39">
    <cfRule type="cellIs" dxfId="15076" priority="3289" stopIfTrue="1" operator="notEqual">
      <formula>0</formula>
    </cfRule>
  </conditionalFormatting>
  <conditionalFormatting sqref="AN58:AN60 AN66:AN68">
    <cfRule type="containsBlanks" priority="3286" stopIfTrue="1">
      <formula>LEN(TRIM(AN58))=0</formula>
    </cfRule>
    <cfRule type="cellIs" dxfId="15075" priority="3287" operator="greaterThanOrEqual">
      <formula>AM58</formula>
    </cfRule>
    <cfRule type="cellIs" dxfId="15074" priority="3288" operator="lessThan">
      <formula>AM58</formula>
    </cfRule>
  </conditionalFormatting>
  <conditionalFormatting sqref="AN47:AN49">
    <cfRule type="containsBlanks" priority="3283" stopIfTrue="1">
      <formula>LEN(TRIM(AN47))=0</formula>
    </cfRule>
    <cfRule type="cellIs" dxfId="15073" priority="3284" operator="greaterThanOrEqual">
      <formula>AM47</formula>
    </cfRule>
    <cfRule type="cellIs" dxfId="15072" priority="3285" operator="lessThan">
      <formula>AM47</formula>
    </cfRule>
  </conditionalFormatting>
  <conditionalFormatting sqref="AN69:AN73">
    <cfRule type="containsBlanks" priority="3280" stopIfTrue="1">
      <formula>LEN(TRIM(AN69))=0</formula>
    </cfRule>
    <cfRule type="cellIs" dxfId="15071" priority="3281" operator="greaterThanOrEqual">
      <formula>AM69</formula>
    </cfRule>
    <cfRule type="cellIs" dxfId="15070" priority="3282" operator="lessThan">
      <formula>AM69</formula>
    </cfRule>
  </conditionalFormatting>
  <conditionalFormatting sqref="AN54:AN57">
    <cfRule type="containsBlanks" priority="3277" stopIfTrue="1">
      <formula>LEN(TRIM(AN54))=0</formula>
    </cfRule>
    <cfRule type="cellIs" dxfId="15069" priority="3278" operator="greaterThanOrEqual">
      <formula>AM54</formula>
    </cfRule>
    <cfRule type="cellIs" dxfId="15068" priority="3279" operator="lessThan">
      <formula>AM54</formula>
    </cfRule>
  </conditionalFormatting>
  <conditionalFormatting sqref="AN61:AN65">
    <cfRule type="containsBlanks" priority="3274" stopIfTrue="1">
      <formula>LEN(TRIM(AN61))=0</formula>
    </cfRule>
    <cfRule type="cellIs" dxfId="15067" priority="3275" operator="greaterThanOrEqual">
      <formula>AM61</formula>
    </cfRule>
    <cfRule type="cellIs" dxfId="15066" priority="3276" operator="lessThan">
      <formula>AM61</formula>
    </cfRule>
  </conditionalFormatting>
  <conditionalFormatting sqref="AN41:AN43">
    <cfRule type="containsBlanks" priority="3271" stopIfTrue="1">
      <formula>LEN(TRIM(AN41))=0</formula>
    </cfRule>
    <cfRule type="cellIs" dxfId="15065" priority="3272" operator="greaterThanOrEqual">
      <formula>AM41</formula>
    </cfRule>
    <cfRule type="cellIs" dxfId="15064" priority="3273" operator="lessThan">
      <formula>AM41</formula>
    </cfRule>
  </conditionalFormatting>
  <conditionalFormatting sqref="AN38 AN40">
    <cfRule type="containsBlanks" priority="3268" stopIfTrue="1">
      <formula>LEN(TRIM(AN38))=0</formula>
    </cfRule>
    <cfRule type="cellIs" dxfId="15063" priority="3269" operator="greaterThanOrEqual">
      <formula>AM38</formula>
    </cfRule>
    <cfRule type="cellIs" dxfId="15062" priority="3270" operator="lessThan">
      <formula>AM38</formula>
    </cfRule>
  </conditionalFormatting>
  <conditionalFormatting sqref="AN36:AN37">
    <cfRule type="containsBlanks" priority="3265" stopIfTrue="1">
      <formula>LEN(TRIM(AN36))=0</formula>
    </cfRule>
    <cfRule type="cellIs" dxfId="15061" priority="3266" operator="greaterThanOrEqual">
      <formula>AM36</formula>
    </cfRule>
    <cfRule type="cellIs" dxfId="15060" priority="3267" operator="lessThan">
      <formula>AM36</formula>
    </cfRule>
  </conditionalFormatting>
  <conditionalFormatting sqref="AN39">
    <cfRule type="containsBlanks" priority="3262" stopIfTrue="1">
      <formula>LEN(TRIM(AN39))=0</formula>
    </cfRule>
    <cfRule type="cellIs" dxfId="15059" priority="3263" operator="greaterThanOrEqual">
      <formula>AM39</formula>
    </cfRule>
    <cfRule type="cellIs" dxfId="15058" priority="3264" operator="lessThan">
      <formula>AM39</formula>
    </cfRule>
  </conditionalFormatting>
  <conditionalFormatting sqref="AN14:AN18 AN6:AN8">
    <cfRule type="containsBlanks" priority="3259" stopIfTrue="1">
      <formula>LEN(TRIM(AN6))=0</formula>
    </cfRule>
    <cfRule type="cellIs" dxfId="15057" priority="3260" operator="greaterThanOrEqual">
      <formula>AM6</formula>
    </cfRule>
    <cfRule type="cellIs" dxfId="15056" priority="3261" operator="lessThan">
      <formula>AM6</formula>
    </cfRule>
  </conditionalFormatting>
  <conditionalFormatting sqref="AN5">
    <cfRule type="containsBlanks" priority="3256" stopIfTrue="1">
      <formula>LEN(TRIM(AN5))=0</formula>
    </cfRule>
    <cfRule type="cellIs" dxfId="15055" priority="3257" operator="greaterThanOrEqual">
      <formula>AM5</formula>
    </cfRule>
    <cfRule type="cellIs" dxfId="15054" priority="3258" operator="lessThan">
      <formula>AM5</formula>
    </cfRule>
  </conditionalFormatting>
  <conditionalFormatting sqref="AN29:AN32">
    <cfRule type="containsBlanks" priority="3253" stopIfTrue="1">
      <formula>LEN(TRIM(AN29))=0</formula>
    </cfRule>
    <cfRule type="cellIs" dxfId="15053" priority="3254" operator="greaterThanOrEqual">
      <formula>AM29</formula>
    </cfRule>
    <cfRule type="cellIs" dxfId="15052" priority="3255" operator="lessThan">
      <formula>AM29</formula>
    </cfRule>
  </conditionalFormatting>
  <conditionalFormatting sqref="AN20:AN21">
    <cfRule type="containsBlanks" priority="3250" stopIfTrue="1">
      <formula>LEN(TRIM(AN20))=0</formula>
    </cfRule>
    <cfRule type="cellIs" dxfId="15051" priority="3251" operator="greaterThanOrEqual">
      <formula>AM20</formula>
    </cfRule>
    <cfRule type="cellIs" dxfId="15050" priority="3252" operator="lessThan">
      <formula>AM20</formula>
    </cfRule>
  </conditionalFormatting>
  <conditionalFormatting sqref="AN19">
    <cfRule type="containsBlanks" priority="3247" stopIfTrue="1">
      <formula>LEN(TRIM(AN19))=0</formula>
    </cfRule>
    <cfRule type="cellIs" dxfId="15049" priority="3248" operator="greaterThanOrEqual">
      <formula>AM19</formula>
    </cfRule>
    <cfRule type="cellIs" dxfId="15048" priority="3249" operator="lessThan">
      <formula>AM19</formula>
    </cfRule>
  </conditionalFormatting>
  <conditionalFormatting sqref="AN23:AN24">
    <cfRule type="containsBlanks" priority="3244" stopIfTrue="1">
      <formula>LEN(TRIM(AN23))=0</formula>
    </cfRule>
    <cfRule type="cellIs" dxfId="15047" priority="3245" operator="greaterThanOrEqual">
      <formula>AM23</formula>
    </cfRule>
    <cfRule type="cellIs" dxfId="15046" priority="3246" operator="lessThan">
      <formula>AM23</formula>
    </cfRule>
  </conditionalFormatting>
  <conditionalFormatting sqref="AN22">
    <cfRule type="containsBlanks" priority="3241" stopIfTrue="1">
      <formula>LEN(TRIM(AN22))=0</formula>
    </cfRule>
    <cfRule type="cellIs" dxfId="15045" priority="3242" operator="greaterThanOrEqual">
      <formula>AM22</formula>
    </cfRule>
    <cfRule type="cellIs" dxfId="15044" priority="3243" operator="lessThan">
      <formula>AM22</formula>
    </cfRule>
  </conditionalFormatting>
  <conditionalFormatting sqref="AN6">
    <cfRule type="containsBlanks" priority="3238" stopIfTrue="1">
      <formula>LEN(TRIM(AN6))=0</formula>
    </cfRule>
    <cfRule type="cellIs" dxfId="15043" priority="3239" operator="greaterThanOrEqual">
      <formula>AM6</formula>
    </cfRule>
    <cfRule type="cellIs" dxfId="15042" priority="3240" operator="lessThan">
      <formula>AM6</formula>
    </cfRule>
  </conditionalFormatting>
  <conditionalFormatting sqref="AN15:AN16">
    <cfRule type="containsBlanks" priority="3235" stopIfTrue="1">
      <formula>LEN(TRIM(AN15))=0</formula>
    </cfRule>
    <cfRule type="cellIs" dxfId="15041" priority="3236" operator="greaterThanOrEqual">
      <formula>AM15</formula>
    </cfRule>
    <cfRule type="cellIs" dxfId="15040" priority="3237" operator="lessThan">
      <formula>AM15</formula>
    </cfRule>
  </conditionalFormatting>
  <conditionalFormatting sqref="AK34:AK35">
    <cfRule type="cellIs" dxfId="15039" priority="3233" stopIfTrue="1" operator="notEqual">
      <formula>0</formula>
    </cfRule>
  </conditionalFormatting>
  <conditionalFormatting sqref="AL34">
    <cfRule type="cellIs" dxfId="15038" priority="3234" stopIfTrue="1" operator="notEqual">
      <formula>0</formula>
    </cfRule>
  </conditionalFormatting>
  <conditionalFormatting sqref="AN34:AN35">
    <cfRule type="containsBlanks" priority="3230" stopIfTrue="1">
      <formula>LEN(TRIM(AN34))=0</formula>
    </cfRule>
    <cfRule type="cellIs" dxfId="15037" priority="3231" operator="greaterThanOrEqual">
      <formula>AM34</formula>
    </cfRule>
    <cfRule type="cellIs" dxfId="15036" priority="3232" operator="lessThan">
      <formula>AM34</formula>
    </cfRule>
  </conditionalFormatting>
  <conditionalFormatting sqref="AK7:AK8 AK14">
    <cfRule type="cellIs" dxfId="15035" priority="3228" stopIfTrue="1" operator="notEqual">
      <formula>0</formula>
    </cfRule>
  </conditionalFormatting>
  <conditionalFormatting sqref="AL7:AL8 AL14:AL15 AL17:AL18">
    <cfRule type="cellIs" dxfId="15034" priority="3229" stopIfTrue="1" operator="notEqual">
      <formula>0</formula>
    </cfRule>
  </conditionalFormatting>
  <conditionalFormatting sqref="AK17:AK18">
    <cfRule type="cellIs" dxfId="15033" priority="3227" stopIfTrue="1" operator="notEqual">
      <formula>0</formula>
    </cfRule>
  </conditionalFormatting>
  <conditionalFormatting sqref="AK5">
    <cfRule type="cellIs" dxfId="15032" priority="3225" stopIfTrue="1" operator="notEqual">
      <formula>0</formula>
    </cfRule>
  </conditionalFormatting>
  <conditionalFormatting sqref="AL5">
    <cfRule type="cellIs" dxfId="15031" priority="3226" stopIfTrue="1" operator="notEqual">
      <formula>0</formula>
    </cfRule>
  </conditionalFormatting>
  <conditionalFormatting sqref="AK15">
    <cfRule type="cellIs" dxfId="15030" priority="3223" stopIfTrue="1" operator="notEqual">
      <formula>0</formula>
    </cfRule>
  </conditionalFormatting>
  <conditionalFormatting sqref="AL15">
    <cfRule type="cellIs" dxfId="15029" priority="3224" stopIfTrue="1" operator="notEqual">
      <formula>0</formula>
    </cfRule>
  </conditionalFormatting>
  <conditionalFormatting sqref="AK29:AK32">
    <cfRule type="cellIs" dxfId="15028" priority="3221" stopIfTrue="1" operator="notEqual">
      <formula>0</formula>
    </cfRule>
  </conditionalFormatting>
  <conditionalFormatting sqref="AL29:AL32">
    <cfRule type="cellIs" dxfId="15027" priority="3222" stopIfTrue="1" operator="notEqual">
      <formula>0</formula>
    </cfRule>
  </conditionalFormatting>
  <conditionalFormatting sqref="AK19:AK21">
    <cfRule type="cellIs" dxfId="15026" priority="3219" stopIfTrue="1" operator="notEqual">
      <formula>0</formula>
    </cfRule>
  </conditionalFormatting>
  <conditionalFormatting sqref="AL19:AL21">
    <cfRule type="cellIs" dxfId="15025" priority="3220" stopIfTrue="1" operator="notEqual">
      <formula>0</formula>
    </cfRule>
  </conditionalFormatting>
  <conditionalFormatting sqref="AK15">
    <cfRule type="cellIs" dxfId="15024" priority="3218" stopIfTrue="1" operator="notEqual">
      <formula>0</formula>
    </cfRule>
  </conditionalFormatting>
  <conditionalFormatting sqref="AK15">
    <cfRule type="cellIs" dxfId="15023" priority="3216" stopIfTrue="1" operator="notEqual">
      <formula>0</formula>
    </cfRule>
  </conditionalFormatting>
  <conditionalFormatting sqref="AL15">
    <cfRule type="cellIs" dxfId="15022" priority="3217" stopIfTrue="1" operator="notEqual">
      <formula>0</formula>
    </cfRule>
  </conditionalFormatting>
  <conditionalFormatting sqref="AK6">
    <cfRule type="cellIs" dxfId="15021" priority="3215" stopIfTrue="1" operator="notEqual">
      <formula>0</formula>
    </cfRule>
  </conditionalFormatting>
  <conditionalFormatting sqref="AK6">
    <cfRule type="cellIs" dxfId="15020" priority="3214" stopIfTrue="1" operator="notEqual">
      <formula>0</formula>
    </cfRule>
  </conditionalFormatting>
  <conditionalFormatting sqref="AL16">
    <cfRule type="cellIs" dxfId="15019" priority="3213" stopIfTrue="1" operator="notEqual">
      <formula>0</formula>
    </cfRule>
  </conditionalFormatting>
  <conditionalFormatting sqref="AK16">
    <cfRule type="cellIs" dxfId="15018" priority="3212" stopIfTrue="1" operator="notEqual">
      <formula>0</formula>
    </cfRule>
  </conditionalFormatting>
  <conditionalFormatting sqref="AK16">
    <cfRule type="cellIs" dxfId="15017" priority="3211" stopIfTrue="1" operator="notEqual">
      <formula>0</formula>
    </cfRule>
  </conditionalFormatting>
  <conditionalFormatting sqref="AK16">
    <cfRule type="cellIs" dxfId="15016" priority="3210" stopIfTrue="1" operator="notEqual">
      <formula>0</formula>
    </cfRule>
  </conditionalFormatting>
  <conditionalFormatting sqref="AK16">
    <cfRule type="cellIs" dxfId="15015" priority="3209" stopIfTrue="1" operator="notEqual">
      <formula>0</formula>
    </cfRule>
  </conditionalFormatting>
  <conditionalFormatting sqref="AK22:AK24">
    <cfRule type="cellIs" dxfId="15014" priority="3207" stopIfTrue="1" operator="notEqual">
      <formula>0</formula>
    </cfRule>
  </conditionalFormatting>
  <conditionalFormatting sqref="AL22:AL24">
    <cfRule type="cellIs" dxfId="15013" priority="3208" stopIfTrue="1" operator="notEqual">
      <formula>0</formula>
    </cfRule>
  </conditionalFormatting>
  <conditionalFormatting sqref="AL6">
    <cfRule type="cellIs" dxfId="15012" priority="3206" stopIfTrue="1" operator="notEqual">
      <formula>0</formula>
    </cfRule>
  </conditionalFormatting>
  <conditionalFormatting sqref="AL38 AL40">
    <cfRule type="cellIs" dxfId="15011" priority="3205" stopIfTrue="1" operator="notEqual">
      <formula>0</formula>
    </cfRule>
  </conditionalFormatting>
  <conditionalFormatting sqref="AL36:AL37">
    <cfRule type="cellIs" dxfId="15010" priority="3204" stopIfTrue="1" operator="notEqual">
      <formula>0</formula>
    </cfRule>
  </conditionalFormatting>
  <conditionalFormatting sqref="AL39">
    <cfRule type="cellIs" dxfId="15009" priority="3203" stopIfTrue="1" operator="notEqual">
      <formula>0</formula>
    </cfRule>
  </conditionalFormatting>
  <conditionalFormatting sqref="AL35">
    <cfRule type="cellIs" dxfId="15008" priority="3202" stopIfTrue="1" operator="notEqual">
      <formula>0</formula>
    </cfRule>
  </conditionalFormatting>
  <conditionalFormatting sqref="AL41">
    <cfRule type="cellIs" dxfId="15007" priority="3201" stopIfTrue="1" operator="notEqual">
      <formula>0</formula>
    </cfRule>
  </conditionalFormatting>
  <conditionalFormatting sqref="AK54">
    <cfRule type="cellIs" dxfId="15006" priority="3196" stopIfTrue="1" operator="notEqual">
      <formula>0</formula>
    </cfRule>
  </conditionalFormatting>
  <conditionalFormatting sqref="AK55 AK57:AK61 AK65 AK63">
    <cfRule type="cellIs" dxfId="15005" priority="3199" stopIfTrue="1" operator="notEqual">
      <formula>0</formula>
    </cfRule>
  </conditionalFormatting>
  <conditionalFormatting sqref="AL57:AL60 AL67 AL54:AL55 AL65 AL63">
    <cfRule type="cellIs" dxfId="15004" priority="3200" stopIfTrue="1" operator="notEqual">
      <formula>0</formula>
    </cfRule>
  </conditionalFormatting>
  <conditionalFormatting sqref="AK68">
    <cfRule type="cellIs" dxfId="15003" priority="3197" stopIfTrue="1" operator="notEqual">
      <formula>0</formula>
    </cfRule>
  </conditionalFormatting>
  <conditionalFormatting sqref="AL68">
    <cfRule type="cellIs" dxfId="15002" priority="3198" stopIfTrue="1" operator="notEqual">
      <formula>0</formula>
    </cfRule>
  </conditionalFormatting>
  <conditionalFormatting sqref="AL56">
    <cfRule type="cellIs" dxfId="15001" priority="3195" stopIfTrue="1" operator="notEqual">
      <formula>0</formula>
    </cfRule>
  </conditionalFormatting>
  <conditionalFormatting sqref="AK56">
    <cfRule type="cellIs" dxfId="15000" priority="3194" stopIfTrue="1" operator="notEqual">
      <formula>0</formula>
    </cfRule>
  </conditionalFormatting>
  <conditionalFormatting sqref="AK67">
    <cfRule type="cellIs" dxfId="14999" priority="3193" stopIfTrue="1" operator="notEqual">
      <formula>0</formula>
    </cfRule>
  </conditionalFormatting>
  <conditionalFormatting sqref="AK69:AK71">
    <cfRule type="cellIs" dxfId="14998" priority="3191" stopIfTrue="1" operator="notEqual">
      <formula>0</formula>
    </cfRule>
  </conditionalFormatting>
  <conditionalFormatting sqref="AL69:AL71">
    <cfRule type="cellIs" dxfId="14997" priority="3192" stopIfTrue="1" operator="notEqual">
      <formula>0</formula>
    </cfRule>
  </conditionalFormatting>
  <conditionalFormatting sqref="AK66">
    <cfRule type="cellIs" dxfId="14996" priority="3190" stopIfTrue="1" operator="notEqual">
      <formula>0</formula>
    </cfRule>
  </conditionalFormatting>
  <conditionalFormatting sqref="AL66">
    <cfRule type="cellIs" dxfId="14995" priority="3189" stopIfTrue="1" operator="notEqual">
      <formula>0</formula>
    </cfRule>
  </conditionalFormatting>
  <conditionalFormatting sqref="AK64">
    <cfRule type="cellIs" dxfId="14994" priority="3187" stopIfTrue="1" operator="notEqual">
      <formula>0</formula>
    </cfRule>
  </conditionalFormatting>
  <conditionalFormatting sqref="AL64">
    <cfRule type="cellIs" dxfId="14993" priority="3188" stopIfTrue="1" operator="notEqual">
      <formula>0</formula>
    </cfRule>
  </conditionalFormatting>
  <conditionalFormatting sqref="AL61">
    <cfRule type="cellIs" dxfId="14992" priority="3186" stopIfTrue="1" operator="notEqual">
      <formula>0</formula>
    </cfRule>
  </conditionalFormatting>
  <conditionalFormatting sqref="AK62">
    <cfRule type="cellIs" dxfId="14991" priority="3184" stopIfTrue="1" operator="notEqual">
      <formula>0</formula>
    </cfRule>
  </conditionalFormatting>
  <conditionalFormatting sqref="AL62">
    <cfRule type="cellIs" dxfId="14990" priority="3185" stopIfTrue="1" operator="notEqual">
      <formula>0</formula>
    </cfRule>
  </conditionalFormatting>
  <conditionalFormatting sqref="AO14:AO24 AO29:AO32">
    <cfRule type="containsBlanks" priority="3181" stopIfTrue="1">
      <formula>LEN(TRIM(AO14))=0</formula>
    </cfRule>
    <cfRule type="cellIs" dxfId="14989" priority="3182" operator="greaterThanOrEqual">
      <formula>AN14</formula>
    </cfRule>
    <cfRule type="cellIs" dxfId="14988" priority="3183" operator="lessThan">
      <formula>AN14</formula>
    </cfRule>
  </conditionalFormatting>
  <conditionalFormatting sqref="AO14:AO24 AO29:AO32">
    <cfRule type="containsBlanks" priority="3178" stopIfTrue="1">
      <formula>LEN(TRIM(AO14))=0</formula>
    </cfRule>
    <cfRule type="cellIs" dxfId="14987" priority="3179" operator="greaterThanOrEqual">
      <formula>AN14</formula>
    </cfRule>
    <cfRule type="cellIs" dxfId="14986" priority="3180" operator="lessThan">
      <formula>AN14</formula>
    </cfRule>
  </conditionalFormatting>
  <conditionalFormatting sqref="AO5:AO8">
    <cfRule type="containsBlanks" priority="3175" stopIfTrue="1">
      <formula>LEN(TRIM(AO5))=0</formula>
    </cfRule>
    <cfRule type="cellIs" dxfId="14985" priority="3176" operator="greaterThanOrEqual">
      <formula>AN5</formula>
    </cfRule>
    <cfRule type="cellIs" dxfId="14984" priority="3177" operator="lessThan">
      <formula>AN5</formula>
    </cfRule>
  </conditionalFormatting>
  <conditionalFormatting sqref="AO5:AO8">
    <cfRule type="containsBlanks" priority="3172" stopIfTrue="1">
      <formula>LEN(TRIM(AO5))=0</formula>
    </cfRule>
    <cfRule type="cellIs" dxfId="14983" priority="3173" operator="greaterThanOrEqual">
      <formula>AN5</formula>
    </cfRule>
    <cfRule type="cellIs" dxfId="14982" priority="3174" operator="lessThan">
      <formula>AN5</formula>
    </cfRule>
  </conditionalFormatting>
  <conditionalFormatting sqref="AO34:AO37">
    <cfRule type="containsBlanks" priority="3169" stopIfTrue="1">
      <formula>LEN(TRIM(AO34))=0</formula>
    </cfRule>
    <cfRule type="cellIs" dxfId="14981" priority="3170" operator="greaterThanOrEqual">
      <formula>AN34</formula>
    </cfRule>
    <cfRule type="cellIs" dxfId="14980" priority="3171" operator="lessThan">
      <formula>AN34</formula>
    </cfRule>
  </conditionalFormatting>
  <conditionalFormatting sqref="AO34:AO37">
    <cfRule type="containsBlanks" priority="3166" stopIfTrue="1">
      <formula>LEN(TRIM(AO34))=0</formula>
    </cfRule>
    <cfRule type="cellIs" dxfId="14979" priority="3167" operator="greaterThanOrEqual">
      <formula>AN34</formula>
    </cfRule>
    <cfRule type="cellIs" dxfId="14978" priority="3168" operator="lessThan">
      <formula>AN34</formula>
    </cfRule>
  </conditionalFormatting>
  <conditionalFormatting sqref="AO38:AO40">
    <cfRule type="containsBlanks" priority="3163" stopIfTrue="1">
      <formula>LEN(TRIM(AO38))=0</formula>
    </cfRule>
    <cfRule type="cellIs" dxfId="14977" priority="3164" operator="greaterThanOrEqual">
      <formula>AN38</formula>
    </cfRule>
    <cfRule type="cellIs" dxfId="14976" priority="3165" operator="lessThan">
      <formula>AN38</formula>
    </cfRule>
  </conditionalFormatting>
  <conditionalFormatting sqref="AO38:AO40">
    <cfRule type="containsBlanks" priority="3160" stopIfTrue="1">
      <formula>LEN(TRIM(AO38))=0</formula>
    </cfRule>
    <cfRule type="cellIs" dxfId="14975" priority="3161" operator="greaterThanOrEqual">
      <formula>AN38</formula>
    </cfRule>
    <cfRule type="cellIs" dxfId="14974" priority="3162" operator="lessThan">
      <formula>AN38</formula>
    </cfRule>
  </conditionalFormatting>
  <conditionalFormatting sqref="AO41:AO43">
    <cfRule type="containsBlanks" priority="3157" stopIfTrue="1">
      <formula>LEN(TRIM(AO41))=0</formula>
    </cfRule>
    <cfRule type="cellIs" dxfId="14973" priority="3158" operator="greaterThanOrEqual">
      <formula>AN41</formula>
    </cfRule>
    <cfRule type="cellIs" dxfId="14972" priority="3159" operator="lessThan">
      <formula>AN41</formula>
    </cfRule>
  </conditionalFormatting>
  <conditionalFormatting sqref="AO41:AO43">
    <cfRule type="containsBlanks" priority="3154" stopIfTrue="1">
      <formula>LEN(TRIM(AO41))=0</formula>
    </cfRule>
    <cfRule type="cellIs" dxfId="14971" priority="3155" operator="greaterThanOrEqual">
      <formula>AN41</formula>
    </cfRule>
    <cfRule type="cellIs" dxfId="14970" priority="3156" operator="lessThan">
      <formula>AN41</formula>
    </cfRule>
  </conditionalFormatting>
  <conditionalFormatting sqref="AO47:AO49">
    <cfRule type="containsBlanks" priority="3151" stopIfTrue="1">
      <formula>LEN(TRIM(AO47))=0</formula>
    </cfRule>
    <cfRule type="cellIs" dxfId="14969" priority="3152" operator="greaterThanOrEqual">
      <formula>AN47</formula>
    </cfRule>
    <cfRule type="cellIs" dxfId="14968" priority="3153" operator="lessThan">
      <formula>AN47</formula>
    </cfRule>
  </conditionalFormatting>
  <conditionalFormatting sqref="AO47:AO49">
    <cfRule type="containsBlanks" priority="3148" stopIfTrue="1">
      <formula>LEN(TRIM(AO47))=0</formula>
    </cfRule>
    <cfRule type="cellIs" dxfId="14967" priority="3149" operator="greaterThanOrEqual">
      <formula>AN47</formula>
    </cfRule>
    <cfRule type="cellIs" dxfId="14966" priority="3150" operator="lessThan">
      <formula>AN47</formula>
    </cfRule>
  </conditionalFormatting>
  <conditionalFormatting sqref="AO54:AO57">
    <cfRule type="containsBlanks" priority="3145" stopIfTrue="1">
      <formula>LEN(TRIM(AO54))=0</formula>
    </cfRule>
    <cfRule type="cellIs" dxfId="14965" priority="3146" operator="greaterThanOrEqual">
      <formula>AN54</formula>
    </cfRule>
    <cfRule type="cellIs" dxfId="14964" priority="3147" operator="lessThan">
      <formula>AN54</formula>
    </cfRule>
  </conditionalFormatting>
  <conditionalFormatting sqref="AO54:AO57">
    <cfRule type="containsBlanks" priority="3142" stopIfTrue="1">
      <formula>LEN(TRIM(AO54))=0</formula>
    </cfRule>
    <cfRule type="cellIs" dxfId="14963" priority="3143" operator="greaterThanOrEqual">
      <formula>AN54</formula>
    </cfRule>
    <cfRule type="cellIs" dxfId="14962" priority="3144" operator="lessThan">
      <formula>AN54</formula>
    </cfRule>
  </conditionalFormatting>
  <conditionalFormatting sqref="AO58:AO60">
    <cfRule type="containsBlanks" priority="3139" stopIfTrue="1">
      <formula>LEN(TRIM(AO58))=0</formula>
    </cfRule>
    <cfRule type="cellIs" dxfId="14961" priority="3140" operator="greaterThanOrEqual">
      <formula>AN58</formula>
    </cfRule>
    <cfRule type="cellIs" dxfId="14960" priority="3141" operator="lessThan">
      <formula>AN58</formula>
    </cfRule>
  </conditionalFormatting>
  <conditionalFormatting sqref="AO58:AO60">
    <cfRule type="containsBlanks" priority="3136" stopIfTrue="1">
      <formula>LEN(TRIM(AO58))=0</formula>
    </cfRule>
    <cfRule type="cellIs" dxfId="14959" priority="3137" operator="greaterThanOrEqual">
      <formula>AN58</formula>
    </cfRule>
    <cfRule type="cellIs" dxfId="14958" priority="3138" operator="lessThan">
      <formula>AN58</formula>
    </cfRule>
  </conditionalFormatting>
  <conditionalFormatting sqref="AO61:AO63">
    <cfRule type="containsBlanks" priority="3133" stopIfTrue="1">
      <formula>LEN(TRIM(AO61))=0</formula>
    </cfRule>
    <cfRule type="cellIs" dxfId="14957" priority="3134" operator="greaterThanOrEqual">
      <formula>AN61</formula>
    </cfRule>
    <cfRule type="cellIs" dxfId="14956" priority="3135" operator="lessThan">
      <formula>AN61</formula>
    </cfRule>
  </conditionalFormatting>
  <conditionalFormatting sqref="AO61:AO63">
    <cfRule type="containsBlanks" priority="3130" stopIfTrue="1">
      <formula>LEN(TRIM(AO61))=0</formula>
    </cfRule>
    <cfRule type="cellIs" dxfId="14955" priority="3131" operator="greaterThanOrEqual">
      <formula>AN61</formula>
    </cfRule>
    <cfRule type="cellIs" dxfId="14954" priority="3132" operator="lessThan">
      <formula>AN61</formula>
    </cfRule>
  </conditionalFormatting>
  <conditionalFormatting sqref="AO65">
    <cfRule type="containsBlanks" priority="3127" stopIfTrue="1">
      <formula>LEN(TRIM(AO65))=0</formula>
    </cfRule>
    <cfRule type="cellIs" dxfId="14953" priority="3128" operator="greaterThanOrEqual">
      <formula>AN65</formula>
    </cfRule>
    <cfRule type="cellIs" dxfId="14952" priority="3129" operator="lessThan">
      <formula>AN65</formula>
    </cfRule>
  </conditionalFormatting>
  <conditionalFormatting sqref="AO65">
    <cfRule type="containsBlanks" priority="3124" stopIfTrue="1">
      <formula>LEN(TRIM(AO65))=0</formula>
    </cfRule>
    <cfRule type="cellIs" dxfId="14951" priority="3125" operator="greaterThanOrEqual">
      <formula>AN65</formula>
    </cfRule>
    <cfRule type="cellIs" dxfId="14950" priority="3126" operator="lessThan">
      <formula>AN65</formula>
    </cfRule>
  </conditionalFormatting>
  <conditionalFormatting sqref="AO64">
    <cfRule type="containsBlanks" priority="3121" stopIfTrue="1">
      <formula>LEN(TRIM(AO64))=0</formula>
    </cfRule>
    <cfRule type="cellIs" dxfId="14949" priority="3122" operator="greaterThanOrEqual">
      <formula>AN64</formula>
    </cfRule>
    <cfRule type="cellIs" dxfId="14948" priority="3123" operator="lessThan">
      <formula>AN64</formula>
    </cfRule>
  </conditionalFormatting>
  <conditionalFormatting sqref="AO64">
    <cfRule type="containsBlanks" priority="3118" stopIfTrue="1">
      <formula>LEN(TRIM(AO64))=0</formula>
    </cfRule>
    <cfRule type="cellIs" dxfId="14947" priority="3119" operator="greaterThanOrEqual">
      <formula>AN64</formula>
    </cfRule>
    <cfRule type="cellIs" dxfId="14946" priority="3120" operator="lessThan">
      <formula>AN64</formula>
    </cfRule>
  </conditionalFormatting>
  <conditionalFormatting sqref="AO66:AO68">
    <cfRule type="containsBlanks" priority="3115" stopIfTrue="1">
      <formula>LEN(TRIM(AO66))=0</formula>
    </cfRule>
    <cfRule type="cellIs" dxfId="14945" priority="3116" operator="greaterThanOrEqual">
      <formula>AN66</formula>
    </cfRule>
    <cfRule type="cellIs" dxfId="14944" priority="3117" operator="lessThan">
      <formula>AN66</formula>
    </cfRule>
  </conditionalFormatting>
  <conditionalFormatting sqref="AO66:AO68">
    <cfRule type="containsBlanks" priority="3112" stopIfTrue="1">
      <formula>LEN(TRIM(AO66))=0</formula>
    </cfRule>
    <cfRule type="cellIs" dxfId="14943" priority="3113" operator="greaterThanOrEqual">
      <formula>AN66</formula>
    </cfRule>
    <cfRule type="cellIs" dxfId="14942" priority="3114" operator="lessThan">
      <formula>AN66</formula>
    </cfRule>
  </conditionalFormatting>
  <conditionalFormatting sqref="AO69:AO71">
    <cfRule type="containsBlanks" priority="3109" stopIfTrue="1">
      <formula>LEN(TRIM(AO69))=0</formula>
    </cfRule>
    <cfRule type="cellIs" dxfId="14941" priority="3110" operator="greaterThanOrEqual">
      <formula>AN69</formula>
    </cfRule>
    <cfRule type="cellIs" dxfId="14940" priority="3111" operator="lessThan">
      <formula>AN69</formula>
    </cfRule>
  </conditionalFormatting>
  <conditionalFormatting sqref="AO69:AO71">
    <cfRule type="containsBlanks" priority="3106" stopIfTrue="1">
      <formula>LEN(TRIM(AO69))=0</formula>
    </cfRule>
    <cfRule type="cellIs" dxfId="14939" priority="3107" operator="greaterThanOrEqual">
      <formula>AN69</formula>
    </cfRule>
    <cfRule type="cellIs" dxfId="14938" priority="3108" operator="lessThan">
      <formula>AN69</formula>
    </cfRule>
  </conditionalFormatting>
  <conditionalFormatting sqref="AO73">
    <cfRule type="containsBlanks" priority="3103" stopIfTrue="1">
      <formula>LEN(TRIM(AO73))=0</formula>
    </cfRule>
    <cfRule type="cellIs" dxfId="14937" priority="3104" operator="greaterThanOrEqual">
      <formula>AN73</formula>
    </cfRule>
    <cfRule type="cellIs" dxfId="14936" priority="3105" operator="lessThan">
      <formula>AN73</formula>
    </cfRule>
  </conditionalFormatting>
  <conditionalFormatting sqref="AO73">
    <cfRule type="containsBlanks" priority="3100" stopIfTrue="1">
      <formula>LEN(TRIM(AO73))=0</formula>
    </cfRule>
    <cfRule type="cellIs" dxfId="14935" priority="3101" operator="greaterThanOrEqual">
      <formula>AN73</formula>
    </cfRule>
    <cfRule type="cellIs" dxfId="14934" priority="3102" operator="lessThan">
      <formula>AN73</formula>
    </cfRule>
  </conditionalFormatting>
  <conditionalFormatting sqref="AO72">
    <cfRule type="containsBlanks" priority="3097" stopIfTrue="1">
      <formula>LEN(TRIM(AO72))=0</formula>
    </cfRule>
    <cfRule type="cellIs" dxfId="14933" priority="3098" operator="greaterThanOrEqual">
      <formula>AN72</formula>
    </cfRule>
    <cfRule type="cellIs" dxfId="14932" priority="3099" operator="lessThan">
      <formula>AN72</formula>
    </cfRule>
  </conditionalFormatting>
  <conditionalFormatting sqref="AO72">
    <cfRule type="containsBlanks" priority="3094" stopIfTrue="1">
      <formula>LEN(TRIM(AO72))=0</formula>
    </cfRule>
    <cfRule type="cellIs" dxfId="14931" priority="3095" operator="greaterThanOrEqual">
      <formula>AN72</formula>
    </cfRule>
    <cfRule type="cellIs" dxfId="14930" priority="3096" operator="lessThan">
      <formula>AN72</formula>
    </cfRule>
  </conditionalFormatting>
  <conditionalFormatting sqref="AP14:AP24 AP29:AP32">
    <cfRule type="containsBlanks" priority="3091" stopIfTrue="1">
      <formula>LEN(TRIM(AP14))=0</formula>
    </cfRule>
    <cfRule type="cellIs" dxfId="14929" priority="3092" operator="greaterThanOrEqual">
      <formula>AO14</formula>
    </cfRule>
    <cfRule type="cellIs" dxfId="14928" priority="3093" operator="lessThan">
      <formula>AO14</formula>
    </cfRule>
  </conditionalFormatting>
  <conditionalFormatting sqref="AP14:AP24 AP29:AP32">
    <cfRule type="containsBlanks" priority="3088" stopIfTrue="1">
      <formula>LEN(TRIM(AP14))=0</formula>
    </cfRule>
    <cfRule type="cellIs" dxfId="14927" priority="3089" operator="greaterThanOrEqual">
      <formula>AO14</formula>
    </cfRule>
    <cfRule type="cellIs" dxfId="14926" priority="3090" operator="lessThan">
      <formula>AO14</formula>
    </cfRule>
  </conditionalFormatting>
  <conditionalFormatting sqref="AP5:AP8">
    <cfRule type="containsBlanks" priority="3085" stopIfTrue="1">
      <formula>LEN(TRIM(AP5))=0</formula>
    </cfRule>
    <cfRule type="cellIs" dxfId="14925" priority="3086" operator="greaterThanOrEqual">
      <formula>AO5</formula>
    </cfRule>
    <cfRule type="cellIs" dxfId="14924" priority="3087" operator="lessThan">
      <formula>AO5</formula>
    </cfRule>
  </conditionalFormatting>
  <conditionalFormatting sqref="AP5:AP8">
    <cfRule type="containsBlanks" priority="3082" stopIfTrue="1">
      <formula>LEN(TRIM(AP5))=0</formula>
    </cfRule>
    <cfRule type="cellIs" dxfId="14923" priority="3083" operator="greaterThanOrEqual">
      <formula>AO5</formula>
    </cfRule>
    <cfRule type="cellIs" dxfId="14922" priority="3084" operator="lessThan">
      <formula>AO5</formula>
    </cfRule>
  </conditionalFormatting>
  <conditionalFormatting sqref="AP34:AP37">
    <cfRule type="containsBlanks" priority="3079" stopIfTrue="1">
      <formula>LEN(TRIM(AP34))=0</formula>
    </cfRule>
    <cfRule type="cellIs" dxfId="14921" priority="3080" operator="greaterThanOrEqual">
      <formula>AO34</formula>
    </cfRule>
    <cfRule type="cellIs" dxfId="14920" priority="3081" operator="lessThan">
      <formula>AO34</formula>
    </cfRule>
  </conditionalFormatting>
  <conditionalFormatting sqref="AP34:AP37">
    <cfRule type="containsBlanks" priority="3076" stopIfTrue="1">
      <formula>LEN(TRIM(AP34))=0</formula>
    </cfRule>
    <cfRule type="cellIs" dxfId="14919" priority="3077" operator="greaterThanOrEqual">
      <formula>AO34</formula>
    </cfRule>
    <cfRule type="cellIs" dxfId="14918" priority="3078" operator="lessThan">
      <formula>AO34</formula>
    </cfRule>
  </conditionalFormatting>
  <conditionalFormatting sqref="AP38:AP40">
    <cfRule type="containsBlanks" priority="3073" stopIfTrue="1">
      <formula>LEN(TRIM(AP38))=0</formula>
    </cfRule>
    <cfRule type="cellIs" dxfId="14917" priority="3074" operator="greaterThanOrEqual">
      <formula>AO38</formula>
    </cfRule>
    <cfRule type="cellIs" dxfId="14916" priority="3075" operator="lessThan">
      <formula>AO38</formula>
    </cfRule>
  </conditionalFormatting>
  <conditionalFormatting sqref="AP38:AP40">
    <cfRule type="containsBlanks" priority="3070" stopIfTrue="1">
      <formula>LEN(TRIM(AP38))=0</formula>
    </cfRule>
    <cfRule type="cellIs" dxfId="14915" priority="3071" operator="greaterThanOrEqual">
      <formula>AO38</formula>
    </cfRule>
    <cfRule type="cellIs" dxfId="14914" priority="3072" operator="lessThan">
      <formula>AO38</formula>
    </cfRule>
  </conditionalFormatting>
  <conditionalFormatting sqref="AP41:AP43">
    <cfRule type="containsBlanks" priority="3067" stopIfTrue="1">
      <formula>LEN(TRIM(AP41))=0</formula>
    </cfRule>
    <cfRule type="cellIs" dxfId="14913" priority="3068" operator="greaterThanOrEqual">
      <formula>AO41</formula>
    </cfRule>
    <cfRule type="cellIs" dxfId="14912" priority="3069" operator="lessThan">
      <formula>AO41</formula>
    </cfRule>
  </conditionalFormatting>
  <conditionalFormatting sqref="AP41:AP43">
    <cfRule type="containsBlanks" priority="3064" stopIfTrue="1">
      <formula>LEN(TRIM(AP41))=0</formula>
    </cfRule>
    <cfRule type="cellIs" dxfId="14911" priority="3065" operator="greaterThanOrEqual">
      <formula>AO41</formula>
    </cfRule>
    <cfRule type="cellIs" dxfId="14910" priority="3066" operator="lessThan">
      <formula>AO41</formula>
    </cfRule>
  </conditionalFormatting>
  <conditionalFormatting sqref="AP47:AP49">
    <cfRule type="containsBlanks" priority="3061" stopIfTrue="1">
      <formula>LEN(TRIM(AP47))=0</formula>
    </cfRule>
    <cfRule type="cellIs" dxfId="14909" priority="3062" operator="greaterThanOrEqual">
      <formula>AO47</formula>
    </cfRule>
    <cfRule type="cellIs" dxfId="14908" priority="3063" operator="lessThan">
      <formula>AO47</formula>
    </cfRule>
  </conditionalFormatting>
  <conditionalFormatting sqref="AP47:AP49">
    <cfRule type="containsBlanks" priority="3058" stopIfTrue="1">
      <formula>LEN(TRIM(AP47))=0</formula>
    </cfRule>
    <cfRule type="cellIs" dxfId="14907" priority="3059" operator="greaterThanOrEqual">
      <formula>AO47</formula>
    </cfRule>
    <cfRule type="cellIs" dxfId="14906" priority="3060" operator="lessThan">
      <formula>AO47</formula>
    </cfRule>
  </conditionalFormatting>
  <conditionalFormatting sqref="AP54:AP57">
    <cfRule type="containsBlanks" priority="3055" stopIfTrue="1">
      <formula>LEN(TRIM(AP54))=0</formula>
    </cfRule>
    <cfRule type="cellIs" dxfId="14905" priority="3056" operator="greaterThanOrEqual">
      <formula>AO54</formula>
    </cfRule>
    <cfRule type="cellIs" dxfId="14904" priority="3057" operator="lessThan">
      <formula>AO54</formula>
    </cfRule>
  </conditionalFormatting>
  <conditionalFormatting sqref="AP54:AP57">
    <cfRule type="containsBlanks" priority="3052" stopIfTrue="1">
      <formula>LEN(TRIM(AP54))=0</formula>
    </cfRule>
    <cfRule type="cellIs" dxfId="14903" priority="3053" operator="greaterThanOrEqual">
      <formula>AO54</formula>
    </cfRule>
    <cfRule type="cellIs" dxfId="14902" priority="3054" operator="lessThan">
      <formula>AO54</formula>
    </cfRule>
  </conditionalFormatting>
  <conditionalFormatting sqref="AP58:AP60">
    <cfRule type="containsBlanks" priority="3049" stopIfTrue="1">
      <formula>LEN(TRIM(AP58))=0</formula>
    </cfRule>
    <cfRule type="cellIs" dxfId="14901" priority="3050" operator="greaterThanOrEqual">
      <formula>AO58</formula>
    </cfRule>
    <cfRule type="cellIs" dxfId="14900" priority="3051" operator="lessThan">
      <formula>AO58</formula>
    </cfRule>
  </conditionalFormatting>
  <conditionalFormatting sqref="AP58:AP60">
    <cfRule type="containsBlanks" priority="3046" stopIfTrue="1">
      <formula>LEN(TRIM(AP58))=0</formula>
    </cfRule>
    <cfRule type="cellIs" dxfId="14899" priority="3047" operator="greaterThanOrEqual">
      <formula>AO58</formula>
    </cfRule>
    <cfRule type="cellIs" dxfId="14898" priority="3048" operator="lessThan">
      <formula>AO58</formula>
    </cfRule>
  </conditionalFormatting>
  <conditionalFormatting sqref="AP61:AP63">
    <cfRule type="containsBlanks" priority="3043" stopIfTrue="1">
      <formula>LEN(TRIM(AP61))=0</formula>
    </cfRule>
    <cfRule type="cellIs" dxfId="14897" priority="3044" operator="greaterThanOrEqual">
      <formula>AO61</formula>
    </cfRule>
    <cfRule type="cellIs" dxfId="14896" priority="3045" operator="lessThan">
      <formula>AO61</formula>
    </cfRule>
  </conditionalFormatting>
  <conditionalFormatting sqref="AP61:AP63">
    <cfRule type="containsBlanks" priority="3040" stopIfTrue="1">
      <formula>LEN(TRIM(AP61))=0</formula>
    </cfRule>
    <cfRule type="cellIs" dxfId="14895" priority="3041" operator="greaterThanOrEqual">
      <formula>AO61</formula>
    </cfRule>
    <cfRule type="cellIs" dxfId="14894" priority="3042" operator="lessThan">
      <formula>AO61</formula>
    </cfRule>
  </conditionalFormatting>
  <conditionalFormatting sqref="AP65">
    <cfRule type="containsBlanks" priority="3037" stopIfTrue="1">
      <formula>LEN(TRIM(AP65))=0</formula>
    </cfRule>
    <cfRule type="cellIs" dxfId="14893" priority="3038" operator="greaterThanOrEqual">
      <formula>AO65</formula>
    </cfRule>
    <cfRule type="cellIs" dxfId="14892" priority="3039" operator="lessThan">
      <formula>AO65</formula>
    </cfRule>
  </conditionalFormatting>
  <conditionalFormatting sqref="AP65">
    <cfRule type="containsBlanks" priority="3034" stopIfTrue="1">
      <formula>LEN(TRIM(AP65))=0</formula>
    </cfRule>
    <cfRule type="cellIs" dxfId="14891" priority="3035" operator="greaterThanOrEqual">
      <formula>AO65</formula>
    </cfRule>
    <cfRule type="cellIs" dxfId="14890" priority="3036" operator="lessThan">
      <formula>AO65</formula>
    </cfRule>
  </conditionalFormatting>
  <conditionalFormatting sqref="AP64">
    <cfRule type="containsBlanks" priority="3031" stopIfTrue="1">
      <formula>LEN(TRIM(AP64))=0</formula>
    </cfRule>
    <cfRule type="cellIs" dxfId="14889" priority="3032" operator="greaterThanOrEqual">
      <formula>AO64</formula>
    </cfRule>
    <cfRule type="cellIs" dxfId="14888" priority="3033" operator="lessThan">
      <formula>AO64</formula>
    </cfRule>
  </conditionalFormatting>
  <conditionalFormatting sqref="AP64">
    <cfRule type="containsBlanks" priority="3028" stopIfTrue="1">
      <formula>LEN(TRIM(AP64))=0</formula>
    </cfRule>
    <cfRule type="cellIs" dxfId="14887" priority="3029" operator="greaterThanOrEqual">
      <formula>AO64</formula>
    </cfRule>
    <cfRule type="cellIs" dxfId="14886" priority="3030" operator="lessThan">
      <formula>AO64</formula>
    </cfRule>
  </conditionalFormatting>
  <conditionalFormatting sqref="AP66:AP68">
    <cfRule type="containsBlanks" priority="3025" stopIfTrue="1">
      <formula>LEN(TRIM(AP66))=0</formula>
    </cfRule>
    <cfRule type="cellIs" dxfId="14885" priority="3026" operator="greaterThanOrEqual">
      <formula>AO66</formula>
    </cfRule>
    <cfRule type="cellIs" dxfId="14884" priority="3027" operator="lessThan">
      <formula>AO66</formula>
    </cfRule>
  </conditionalFormatting>
  <conditionalFormatting sqref="AP66:AP68">
    <cfRule type="containsBlanks" priority="3022" stopIfTrue="1">
      <formula>LEN(TRIM(AP66))=0</formula>
    </cfRule>
    <cfRule type="cellIs" dxfId="14883" priority="3023" operator="greaterThanOrEqual">
      <formula>AO66</formula>
    </cfRule>
    <cfRule type="cellIs" dxfId="14882" priority="3024" operator="lessThan">
      <formula>AO66</formula>
    </cfRule>
  </conditionalFormatting>
  <conditionalFormatting sqref="AP69:AP71">
    <cfRule type="containsBlanks" priority="3019" stopIfTrue="1">
      <formula>LEN(TRIM(AP69))=0</formula>
    </cfRule>
    <cfRule type="cellIs" dxfId="14881" priority="3020" operator="greaterThanOrEqual">
      <formula>AO69</formula>
    </cfRule>
    <cfRule type="cellIs" dxfId="14880" priority="3021" operator="lessThan">
      <formula>AO69</formula>
    </cfRule>
  </conditionalFormatting>
  <conditionalFormatting sqref="AP69:AP71">
    <cfRule type="containsBlanks" priority="3016" stopIfTrue="1">
      <formula>LEN(TRIM(AP69))=0</formula>
    </cfRule>
    <cfRule type="cellIs" dxfId="14879" priority="3017" operator="greaterThanOrEqual">
      <formula>AO69</formula>
    </cfRule>
    <cfRule type="cellIs" dxfId="14878" priority="3018" operator="lessThan">
      <formula>AO69</formula>
    </cfRule>
  </conditionalFormatting>
  <conditionalFormatting sqref="AP73">
    <cfRule type="containsBlanks" priority="3013" stopIfTrue="1">
      <formula>LEN(TRIM(AP73))=0</formula>
    </cfRule>
    <cfRule type="cellIs" dxfId="14877" priority="3014" operator="greaterThanOrEqual">
      <formula>AO73</formula>
    </cfRule>
    <cfRule type="cellIs" dxfId="14876" priority="3015" operator="lessThan">
      <formula>AO73</formula>
    </cfRule>
  </conditionalFormatting>
  <conditionalFormatting sqref="AP73">
    <cfRule type="containsBlanks" priority="3010" stopIfTrue="1">
      <formula>LEN(TRIM(AP73))=0</formula>
    </cfRule>
    <cfRule type="cellIs" dxfId="14875" priority="3011" operator="greaterThanOrEqual">
      <formula>AO73</formula>
    </cfRule>
    <cfRule type="cellIs" dxfId="14874" priority="3012" operator="lessThan">
      <formula>AO73</formula>
    </cfRule>
  </conditionalFormatting>
  <conditionalFormatting sqref="AP72">
    <cfRule type="containsBlanks" priority="3007" stopIfTrue="1">
      <formula>LEN(TRIM(AP72))=0</formula>
    </cfRule>
    <cfRule type="cellIs" dxfId="14873" priority="3008" operator="greaterThanOrEqual">
      <formula>AO72</formula>
    </cfRule>
    <cfRule type="cellIs" dxfId="14872" priority="3009" operator="lessThan">
      <formula>AO72</formula>
    </cfRule>
  </conditionalFormatting>
  <conditionalFormatting sqref="AP72">
    <cfRule type="containsBlanks" priority="3004" stopIfTrue="1">
      <formula>LEN(TRIM(AP72))=0</formula>
    </cfRule>
    <cfRule type="cellIs" dxfId="14871" priority="3005" operator="greaterThanOrEqual">
      <formula>AO72</formula>
    </cfRule>
    <cfRule type="cellIs" dxfId="14870" priority="3006" operator="lessThan">
      <formula>AO72</formula>
    </cfRule>
  </conditionalFormatting>
  <conditionalFormatting sqref="AN12">
    <cfRule type="containsBlanks" priority="3001" stopIfTrue="1">
      <formula>LEN(TRIM(AN12))=0</formula>
    </cfRule>
    <cfRule type="cellIs" dxfId="14869" priority="3002" operator="greaterThanOrEqual">
      <formula>AM12</formula>
    </cfRule>
    <cfRule type="cellIs" dxfId="14868" priority="3003" operator="lessThan">
      <formula>AM12</formula>
    </cfRule>
  </conditionalFormatting>
  <conditionalFormatting sqref="AN13">
    <cfRule type="containsBlanks" priority="2998" stopIfTrue="1">
      <formula>LEN(TRIM(AN13))=0</formula>
    </cfRule>
    <cfRule type="cellIs" dxfId="14867" priority="2999" operator="greaterThanOrEqual">
      <formula>AM13</formula>
    </cfRule>
    <cfRule type="cellIs" dxfId="14866" priority="3000" operator="lessThan">
      <formula>AM13</formula>
    </cfRule>
  </conditionalFormatting>
  <conditionalFormatting sqref="AN11">
    <cfRule type="containsBlanks" priority="2995" stopIfTrue="1">
      <formula>LEN(TRIM(AN11))=0</formula>
    </cfRule>
    <cfRule type="cellIs" dxfId="14865" priority="2996" operator="greaterThanOrEqual">
      <formula>AM11</formula>
    </cfRule>
    <cfRule type="cellIs" dxfId="14864" priority="2997" operator="lessThan">
      <formula>AM11</formula>
    </cfRule>
  </conditionalFormatting>
  <conditionalFormatting sqref="AK12">
    <cfRule type="cellIs" dxfId="14863" priority="2993" stopIfTrue="1" operator="notEqual">
      <formula>0</formula>
    </cfRule>
  </conditionalFormatting>
  <conditionalFormatting sqref="AL12">
    <cfRule type="cellIs" dxfId="14862" priority="2994" stopIfTrue="1" operator="notEqual">
      <formula>0</formula>
    </cfRule>
  </conditionalFormatting>
  <conditionalFormatting sqref="AK13">
    <cfRule type="cellIs" dxfId="14861" priority="2991" stopIfTrue="1" operator="notEqual">
      <formula>0</formula>
    </cfRule>
  </conditionalFormatting>
  <conditionalFormatting sqref="AL13">
    <cfRule type="cellIs" dxfId="14860" priority="2992" stopIfTrue="1" operator="notEqual">
      <formula>0</formula>
    </cfRule>
  </conditionalFormatting>
  <conditionalFormatting sqref="AK11">
    <cfRule type="cellIs" dxfId="14859" priority="2989" stopIfTrue="1" operator="notEqual">
      <formula>0</formula>
    </cfRule>
  </conditionalFormatting>
  <conditionalFormatting sqref="AL11">
    <cfRule type="cellIs" dxfId="14858" priority="2990" stopIfTrue="1" operator="notEqual">
      <formula>0</formula>
    </cfRule>
  </conditionalFormatting>
  <conditionalFormatting sqref="AO9:AO13">
    <cfRule type="containsBlanks" priority="2986" stopIfTrue="1">
      <formula>LEN(TRIM(AO9))=0</formula>
    </cfRule>
    <cfRule type="cellIs" dxfId="14857" priority="2987" operator="greaterThanOrEqual">
      <formula>AN9</formula>
    </cfRule>
    <cfRule type="cellIs" dxfId="14856" priority="2988" operator="lessThan">
      <formula>AN9</formula>
    </cfRule>
  </conditionalFormatting>
  <conditionalFormatting sqref="AO9:AO13">
    <cfRule type="containsBlanks" priority="2983" stopIfTrue="1">
      <formula>LEN(TRIM(AO9))=0</formula>
    </cfRule>
    <cfRule type="cellIs" dxfId="14855" priority="2984" operator="greaterThanOrEqual">
      <formula>AN9</formula>
    </cfRule>
    <cfRule type="cellIs" dxfId="14854" priority="2985" operator="lessThan">
      <formula>AN9</formula>
    </cfRule>
  </conditionalFormatting>
  <conditionalFormatting sqref="AP9:AP13">
    <cfRule type="containsBlanks" priority="2980" stopIfTrue="1">
      <formula>LEN(TRIM(AP9))=0</formula>
    </cfRule>
    <cfRule type="cellIs" dxfId="14853" priority="2981" operator="greaterThanOrEqual">
      <formula>AO9</formula>
    </cfRule>
    <cfRule type="cellIs" dxfId="14852" priority="2982" operator="lessThan">
      <formula>AO9</formula>
    </cfRule>
  </conditionalFormatting>
  <conditionalFormatting sqref="AP9:AP13">
    <cfRule type="containsBlanks" priority="2977" stopIfTrue="1">
      <formula>LEN(TRIM(AP9))=0</formula>
    </cfRule>
    <cfRule type="cellIs" dxfId="14851" priority="2978" operator="greaterThanOrEqual">
      <formula>AO9</formula>
    </cfRule>
    <cfRule type="cellIs" dxfId="14850" priority="2979" operator="lessThan">
      <formula>AO9</formula>
    </cfRule>
  </conditionalFormatting>
  <conditionalFormatting sqref="AN9:AN10">
    <cfRule type="containsBlanks" priority="2974" stopIfTrue="1">
      <formula>LEN(TRIM(AN9))=0</formula>
    </cfRule>
    <cfRule type="cellIs" dxfId="14849" priority="2975" operator="greaterThanOrEqual">
      <formula>AM9</formula>
    </cfRule>
    <cfRule type="cellIs" dxfId="14848" priority="2976" operator="lessThan">
      <formula>AM9</formula>
    </cfRule>
  </conditionalFormatting>
  <conditionalFormatting sqref="AK9:AK10">
    <cfRule type="cellIs" dxfId="14847" priority="2972" stopIfTrue="1" operator="notEqual">
      <formula>0</formula>
    </cfRule>
  </conditionalFormatting>
  <conditionalFormatting sqref="AL10">
    <cfRule type="cellIs" dxfId="14846" priority="2973" stopIfTrue="1" operator="notEqual">
      <formula>0</formula>
    </cfRule>
  </conditionalFormatting>
  <conditionalFormatting sqref="AL9">
    <cfRule type="cellIs" dxfId="14845" priority="2971" stopIfTrue="1" operator="notEqual">
      <formula>0</formula>
    </cfRule>
  </conditionalFormatting>
  <conditionalFormatting sqref="AN26:AN28">
    <cfRule type="containsBlanks" priority="2968" stopIfTrue="1">
      <formula>LEN(TRIM(AN26))=0</formula>
    </cfRule>
    <cfRule type="cellIs" dxfId="14844" priority="2969" operator="greaterThanOrEqual">
      <formula>AM26</formula>
    </cfRule>
    <cfRule type="cellIs" dxfId="14843" priority="2970" operator="lessThan">
      <formula>AM26</formula>
    </cfRule>
  </conditionalFormatting>
  <conditionalFormatting sqref="AN25">
    <cfRule type="containsBlanks" priority="2965" stopIfTrue="1">
      <formula>LEN(TRIM(AN25))=0</formula>
    </cfRule>
    <cfRule type="cellIs" dxfId="14842" priority="2966" operator="greaterThanOrEqual">
      <formula>AM25</formula>
    </cfRule>
    <cfRule type="cellIs" dxfId="14841" priority="2967" operator="lessThan">
      <formula>AM25</formula>
    </cfRule>
  </conditionalFormatting>
  <conditionalFormatting sqref="AN26">
    <cfRule type="containsBlanks" priority="2962" stopIfTrue="1">
      <formula>LEN(TRIM(AN26))=0</formula>
    </cfRule>
    <cfRule type="cellIs" dxfId="14840" priority="2963" operator="greaterThanOrEqual">
      <formula>AM26</formula>
    </cfRule>
    <cfRule type="cellIs" dxfId="14839" priority="2964" operator="lessThan">
      <formula>AM26</formula>
    </cfRule>
  </conditionalFormatting>
  <conditionalFormatting sqref="AK27:AK28">
    <cfRule type="cellIs" dxfId="14838" priority="2960" stopIfTrue="1" operator="notEqual">
      <formula>0</formula>
    </cfRule>
  </conditionalFormatting>
  <conditionalFormatting sqref="AL27:AL28">
    <cfRule type="cellIs" dxfId="14837" priority="2961" stopIfTrue="1" operator="notEqual">
      <formula>0</formula>
    </cfRule>
  </conditionalFormatting>
  <conditionalFormatting sqref="AK25">
    <cfRule type="cellIs" dxfId="14836" priority="2958" stopIfTrue="1" operator="notEqual">
      <formula>0</formula>
    </cfRule>
  </conditionalFormatting>
  <conditionalFormatting sqref="AL25">
    <cfRule type="cellIs" dxfId="14835" priority="2959" stopIfTrue="1" operator="notEqual">
      <formula>0</formula>
    </cfRule>
  </conditionalFormatting>
  <conditionalFormatting sqref="AK26">
    <cfRule type="cellIs" dxfId="14834" priority="2957" stopIfTrue="1" operator="notEqual">
      <formula>0</formula>
    </cfRule>
  </conditionalFormatting>
  <conditionalFormatting sqref="AK26">
    <cfRule type="cellIs" dxfId="14833" priority="2956" stopIfTrue="1" operator="notEqual">
      <formula>0</formula>
    </cfRule>
  </conditionalFormatting>
  <conditionalFormatting sqref="AL26">
    <cfRule type="cellIs" dxfId="14832" priority="2955" stopIfTrue="1" operator="notEqual">
      <formula>0</formula>
    </cfRule>
  </conditionalFormatting>
  <conditionalFormatting sqref="AO25:AO28">
    <cfRule type="containsBlanks" priority="2952" stopIfTrue="1">
      <formula>LEN(TRIM(AO25))=0</formula>
    </cfRule>
    <cfRule type="cellIs" dxfId="14831" priority="2953" operator="greaterThanOrEqual">
      <formula>AN25</formula>
    </cfRule>
    <cfRule type="cellIs" dxfId="14830" priority="2954" operator="lessThan">
      <formula>AN25</formula>
    </cfRule>
  </conditionalFormatting>
  <conditionalFormatting sqref="AO25:AO28">
    <cfRule type="containsBlanks" priority="2949" stopIfTrue="1">
      <formula>LEN(TRIM(AO25))=0</formula>
    </cfRule>
    <cfRule type="cellIs" dxfId="14829" priority="2950" operator="greaterThanOrEqual">
      <formula>AN25</formula>
    </cfRule>
    <cfRule type="cellIs" dxfId="14828" priority="2951" operator="lessThan">
      <formula>AN25</formula>
    </cfRule>
  </conditionalFormatting>
  <conditionalFormatting sqref="AP25:AP28">
    <cfRule type="containsBlanks" priority="2946" stopIfTrue="1">
      <formula>LEN(TRIM(AP25))=0</formula>
    </cfRule>
    <cfRule type="cellIs" dxfId="14827" priority="2947" operator="greaterThanOrEqual">
      <formula>AO25</formula>
    </cfRule>
    <cfRule type="cellIs" dxfId="14826" priority="2948" operator="lessThan">
      <formula>AO25</formula>
    </cfRule>
  </conditionalFormatting>
  <conditionalFormatting sqref="AP25:AP28">
    <cfRule type="containsBlanks" priority="2943" stopIfTrue="1">
      <formula>LEN(TRIM(AP25))=0</formula>
    </cfRule>
    <cfRule type="cellIs" dxfId="14825" priority="2944" operator="greaterThanOrEqual">
      <formula>AO25</formula>
    </cfRule>
    <cfRule type="cellIs" dxfId="14824" priority="2945" operator="lessThan">
      <formula>AO25</formula>
    </cfRule>
  </conditionalFormatting>
  <conditionalFormatting sqref="AT15:AT16">
    <cfRule type="containsBlanks" priority="2940" stopIfTrue="1">
      <formula>LEN(TRIM(AT15))=0</formula>
    </cfRule>
    <cfRule type="cellIs" dxfId="14823" priority="2941" operator="greaterThanOrEqual">
      <formula>AS15</formula>
    </cfRule>
    <cfRule type="cellIs" dxfId="14822" priority="2942" operator="lessThan">
      <formula>AS15</formula>
    </cfRule>
  </conditionalFormatting>
  <conditionalFormatting sqref="AQ42">
    <cfRule type="cellIs" dxfId="14821" priority="2938" stopIfTrue="1" operator="notEqual">
      <formula>0</formula>
    </cfRule>
  </conditionalFormatting>
  <conditionalFormatting sqref="AR43">
    <cfRule type="cellIs" dxfId="14820" priority="2939" stopIfTrue="1" operator="notEqual">
      <formula>0</formula>
    </cfRule>
  </conditionalFormatting>
  <conditionalFormatting sqref="AR47:AR49">
    <cfRule type="cellIs" dxfId="14819" priority="2936" stopIfTrue="1" operator="notEqual">
      <formula>0</formula>
    </cfRule>
  </conditionalFormatting>
  <conditionalFormatting sqref="AQ47 AQ49">
    <cfRule type="cellIs" dxfId="14818" priority="2935" stopIfTrue="1" operator="notEqual">
      <formula>0</formula>
    </cfRule>
  </conditionalFormatting>
  <conditionalFormatting sqref="AQ72:AQ73">
    <cfRule type="cellIs" dxfId="14817" priority="2933" stopIfTrue="1" operator="notEqual">
      <formula>0</formula>
    </cfRule>
  </conditionalFormatting>
  <conditionalFormatting sqref="AQ41 AQ43">
    <cfRule type="cellIs" dxfId="14816" priority="2937" stopIfTrue="1" operator="notEqual">
      <formula>0</formula>
    </cfRule>
  </conditionalFormatting>
  <conditionalFormatting sqref="AR72:AR73">
    <cfRule type="cellIs" dxfId="14815" priority="2934" stopIfTrue="1" operator="notEqual">
      <formula>0</formula>
    </cfRule>
  </conditionalFormatting>
  <conditionalFormatting sqref="AQ38 AQ40">
    <cfRule type="cellIs" dxfId="14814" priority="2932" stopIfTrue="1" operator="notEqual">
      <formula>0</formula>
    </cfRule>
  </conditionalFormatting>
  <conditionalFormatting sqref="AQ48">
    <cfRule type="cellIs" dxfId="14813" priority="2931" stopIfTrue="1" operator="notEqual">
      <formula>0</formula>
    </cfRule>
  </conditionalFormatting>
  <conditionalFormatting sqref="AQ36:AQ37">
    <cfRule type="cellIs" dxfId="14812" priority="2930" stopIfTrue="1" operator="notEqual">
      <formula>0</formula>
    </cfRule>
  </conditionalFormatting>
  <conditionalFormatting sqref="AR42">
    <cfRule type="cellIs" dxfId="14811" priority="2929" stopIfTrue="1" operator="notEqual">
      <formula>0</formula>
    </cfRule>
  </conditionalFormatting>
  <conditionalFormatting sqref="AQ39">
    <cfRule type="cellIs" dxfId="14810" priority="2928" stopIfTrue="1" operator="notEqual">
      <formula>0</formula>
    </cfRule>
  </conditionalFormatting>
  <conditionalFormatting sqref="AT58:AT60 AT66:AT68">
    <cfRule type="containsBlanks" priority="2925" stopIfTrue="1">
      <formula>LEN(TRIM(AT58))=0</formula>
    </cfRule>
    <cfRule type="cellIs" dxfId="14809" priority="2926" operator="greaterThanOrEqual">
      <formula>AS58</formula>
    </cfRule>
    <cfRule type="cellIs" dxfId="14808" priority="2927" operator="lessThan">
      <formula>AS58</formula>
    </cfRule>
  </conditionalFormatting>
  <conditionalFormatting sqref="AT47:AT49">
    <cfRule type="containsBlanks" priority="2922" stopIfTrue="1">
      <formula>LEN(TRIM(AT47))=0</formula>
    </cfRule>
    <cfRule type="cellIs" dxfId="14807" priority="2923" operator="greaterThanOrEqual">
      <formula>AS47</formula>
    </cfRule>
    <cfRule type="cellIs" dxfId="14806" priority="2924" operator="lessThan">
      <formula>AS47</formula>
    </cfRule>
  </conditionalFormatting>
  <conditionalFormatting sqref="AT69:AT73">
    <cfRule type="containsBlanks" priority="2919" stopIfTrue="1">
      <formula>LEN(TRIM(AT69))=0</formula>
    </cfRule>
    <cfRule type="cellIs" dxfId="14805" priority="2920" operator="greaterThanOrEqual">
      <formula>AS69</formula>
    </cfRule>
    <cfRule type="cellIs" dxfId="14804" priority="2921" operator="lessThan">
      <formula>AS69</formula>
    </cfRule>
  </conditionalFormatting>
  <conditionalFormatting sqref="AT54:AT57">
    <cfRule type="containsBlanks" priority="2916" stopIfTrue="1">
      <formula>LEN(TRIM(AT54))=0</formula>
    </cfRule>
    <cfRule type="cellIs" dxfId="14803" priority="2917" operator="greaterThanOrEqual">
      <formula>AS54</formula>
    </cfRule>
    <cfRule type="cellIs" dxfId="14802" priority="2918" operator="lessThan">
      <formula>AS54</formula>
    </cfRule>
  </conditionalFormatting>
  <conditionalFormatting sqref="AT61:AT65">
    <cfRule type="containsBlanks" priority="2913" stopIfTrue="1">
      <formula>LEN(TRIM(AT61))=0</formula>
    </cfRule>
    <cfRule type="cellIs" dxfId="14801" priority="2914" operator="greaterThanOrEqual">
      <formula>AS61</formula>
    </cfRule>
    <cfRule type="cellIs" dxfId="14800" priority="2915" operator="lessThan">
      <formula>AS61</formula>
    </cfRule>
  </conditionalFormatting>
  <conditionalFormatting sqref="AT41:AT43">
    <cfRule type="containsBlanks" priority="2910" stopIfTrue="1">
      <formula>LEN(TRIM(AT41))=0</formula>
    </cfRule>
    <cfRule type="cellIs" dxfId="14799" priority="2911" operator="greaterThanOrEqual">
      <formula>AS41</formula>
    </cfRule>
    <cfRule type="cellIs" dxfId="14798" priority="2912" operator="lessThan">
      <formula>AS41</formula>
    </cfRule>
  </conditionalFormatting>
  <conditionalFormatting sqref="AT38 AT40">
    <cfRule type="containsBlanks" priority="2907" stopIfTrue="1">
      <formula>LEN(TRIM(AT38))=0</formula>
    </cfRule>
    <cfRule type="cellIs" dxfId="14797" priority="2908" operator="greaterThanOrEqual">
      <formula>AS38</formula>
    </cfRule>
    <cfRule type="cellIs" dxfId="14796" priority="2909" operator="lessThan">
      <formula>AS38</formula>
    </cfRule>
  </conditionalFormatting>
  <conditionalFormatting sqref="AT36:AT37">
    <cfRule type="containsBlanks" priority="2904" stopIfTrue="1">
      <formula>LEN(TRIM(AT36))=0</formula>
    </cfRule>
    <cfRule type="cellIs" dxfId="14795" priority="2905" operator="greaterThanOrEqual">
      <formula>AS36</formula>
    </cfRule>
    <cfRule type="cellIs" dxfId="14794" priority="2906" operator="lessThan">
      <formula>AS36</formula>
    </cfRule>
  </conditionalFormatting>
  <conditionalFormatting sqref="AT39">
    <cfRule type="containsBlanks" priority="2901" stopIfTrue="1">
      <formula>LEN(TRIM(AT39))=0</formula>
    </cfRule>
    <cfRule type="cellIs" dxfId="14793" priority="2902" operator="greaterThanOrEqual">
      <formula>AS39</formula>
    </cfRule>
    <cfRule type="cellIs" dxfId="14792" priority="2903" operator="lessThan">
      <formula>AS39</formula>
    </cfRule>
  </conditionalFormatting>
  <conditionalFormatting sqref="AT14:AT18 AT6:AT8">
    <cfRule type="containsBlanks" priority="2898" stopIfTrue="1">
      <formula>LEN(TRIM(AT6))=0</formula>
    </cfRule>
    <cfRule type="cellIs" dxfId="14791" priority="2899" operator="greaterThanOrEqual">
      <formula>AS6</formula>
    </cfRule>
    <cfRule type="cellIs" dxfId="14790" priority="2900" operator="lessThan">
      <formula>AS6</formula>
    </cfRule>
  </conditionalFormatting>
  <conditionalFormatting sqref="AT5">
    <cfRule type="containsBlanks" priority="2895" stopIfTrue="1">
      <formula>LEN(TRIM(AT5))=0</formula>
    </cfRule>
    <cfRule type="cellIs" dxfId="14789" priority="2896" operator="greaterThanOrEqual">
      <formula>AS5</formula>
    </cfRule>
    <cfRule type="cellIs" dxfId="14788" priority="2897" operator="lessThan">
      <formula>AS5</formula>
    </cfRule>
  </conditionalFormatting>
  <conditionalFormatting sqref="AT29:AT32">
    <cfRule type="containsBlanks" priority="2892" stopIfTrue="1">
      <formula>LEN(TRIM(AT29))=0</formula>
    </cfRule>
    <cfRule type="cellIs" dxfId="14787" priority="2893" operator="greaterThanOrEqual">
      <formula>AS29</formula>
    </cfRule>
    <cfRule type="cellIs" dxfId="14786" priority="2894" operator="lessThan">
      <formula>AS29</formula>
    </cfRule>
  </conditionalFormatting>
  <conditionalFormatting sqref="AT20:AT21">
    <cfRule type="containsBlanks" priority="2889" stopIfTrue="1">
      <formula>LEN(TRIM(AT20))=0</formula>
    </cfRule>
    <cfRule type="cellIs" dxfId="14785" priority="2890" operator="greaterThanOrEqual">
      <formula>AS20</formula>
    </cfRule>
    <cfRule type="cellIs" dxfId="14784" priority="2891" operator="lessThan">
      <formula>AS20</formula>
    </cfRule>
  </conditionalFormatting>
  <conditionalFormatting sqref="AT19">
    <cfRule type="containsBlanks" priority="2886" stopIfTrue="1">
      <formula>LEN(TRIM(AT19))=0</formula>
    </cfRule>
    <cfRule type="cellIs" dxfId="14783" priority="2887" operator="greaterThanOrEqual">
      <formula>AS19</formula>
    </cfRule>
    <cfRule type="cellIs" dxfId="14782" priority="2888" operator="lessThan">
      <formula>AS19</formula>
    </cfRule>
  </conditionalFormatting>
  <conditionalFormatting sqref="AT23:AT24">
    <cfRule type="containsBlanks" priority="2883" stopIfTrue="1">
      <formula>LEN(TRIM(AT23))=0</formula>
    </cfRule>
    <cfRule type="cellIs" dxfId="14781" priority="2884" operator="greaterThanOrEqual">
      <formula>AS23</formula>
    </cfRule>
    <cfRule type="cellIs" dxfId="14780" priority="2885" operator="lessThan">
      <formula>AS23</formula>
    </cfRule>
  </conditionalFormatting>
  <conditionalFormatting sqref="AT22">
    <cfRule type="containsBlanks" priority="2880" stopIfTrue="1">
      <formula>LEN(TRIM(AT22))=0</formula>
    </cfRule>
    <cfRule type="cellIs" dxfId="14779" priority="2881" operator="greaterThanOrEqual">
      <formula>AS22</formula>
    </cfRule>
    <cfRule type="cellIs" dxfId="14778" priority="2882" operator="lessThan">
      <formula>AS22</formula>
    </cfRule>
  </conditionalFormatting>
  <conditionalFormatting sqref="AT6">
    <cfRule type="containsBlanks" priority="2877" stopIfTrue="1">
      <formula>LEN(TRIM(AT6))=0</formula>
    </cfRule>
    <cfRule type="cellIs" dxfId="14777" priority="2878" operator="greaterThanOrEqual">
      <formula>AS6</formula>
    </cfRule>
    <cfRule type="cellIs" dxfId="14776" priority="2879" operator="lessThan">
      <formula>AS6</formula>
    </cfRule>
  </conditionalFormatting>
  <conditionalFormatting sqref="AT15:AT16">
    <cfRule type="containsBlanks" priority="2874" stopIfTrue="1">
      <formula>LEN(TRIM(AT15))=0</formula>
    </cfRule>
    <cfRule type="cellIs" dxfId="14775" priority="2875" operator="greaterThanOrEqual">
      <formula>AS15</formula>
    </cfRule>
    <cfRule type="cellIs" dxfId="14774" priority="2876" operator="lessThan">
      <formula>AS15</formula>
    </cfRule>
  </conditionalFormatting>
  <conditionalFormatting sqref="AQ34:AQ35">
    <cfRule type="cellIs" dxfId="14773" priority="2872" stopIfTrue="1" operator="notEqual">
      <formula>0</formula>
    </cfRule>
  </conditionalFormatting>
  <conditionalFormatting sqref="AR34">
    <cfRule type="cellIs" dxfId="14772" priority="2873" stopIfTrue="1" operator="notEqual">
      <formula>0</formula>
    </cfRule>
  </conditionalFormatting>
  <conditionalFormatting sqref="AT34:AT35">
    <cfRule type="containsBlanks" priority="2869" stopIfTrue="1">
      <formula>LEN(TRIM(AT34))=0</formula>
    </cfRule>
    <cfRule type="cellIs" dxfId="14771" priority="2870" operator="greaterThanOrEqual">
      <formula>AS34</formula>
    </cfRule>
    <cfRule type="cellIs" dxfId="14770" priority="2871" operator="lessThan">
      <formula>AS34</formula>
    </cfRule>
  </conditionalFormatting>
  <conditionalFormatting sqref="AQ7:AQ8 AQ14">
    <cfRule type="cellIs" dxfId="14769" priority="2867" stopIfTrue="1" operator="notEqual">
      <formula>0</formula>
    </cfRule>
  </conditionalFormatting>
  <conditionalFormatting sqref="AR7:AR8 AR14:AR15 AR17:AR18">
    <cfRule type="cellIs" dxfId="14768" priority="2868" stopIfTrue="1" operator="notEqual">
      <formula>0</formula>
    </cfRule>
  </conditionalFormatting>
  <conditionalFormatting sqref="AQ17:AQ18">
    <cfRule type="cellIs" dxfId="14767" priority="2866" stopIfTrue="1" operator="notEqual">
      <formula>0</formula>
    </cfRule>
  </conditionalFormatting>
  <conditionalFormatting sqref="AQ5">
    <cfRule type="cellIs" dxfId="14766" priority="2864" stopIfTrue="1" operator="notEqual">
      <formula>0</formula>
    </cfRule>
  </conditionalFormatting>
  <conditionalFormatting sqref="AR5">
    <cfRule type="cellIs" dxfId="14765" priority="2865" stopIfTrue="1" operator="notEqual">
      <formula>0</formula>
    </cfRule>
  </conditionalFormatting>
  <conditionalFormatting sqref="AQ15">
    <cfRule type="cellIs" dxfId="14764" priority="2862" stopIfTrue="1" operator="notEqual">
      <formula>0</formula>
    </cfRule>
  </conditionalFormatting>
  <conditionalFormatting sqref="AR15">
    <cfRule type="cellIs" dxfId="14763" priority="2863" stopIfTrue="1" operator="notEqual">
      <formula>0</formula>
    </cfRule>
  </conditionalFormatting>
  <conditionalFormatting sqref="AQ29:AQ32">
    <cfRule type="cellIs" dxfId="14762" priority="2860" stopIfTrue="1" operator="notEqual">
      <formula>0</formula>
    </cfRule>
  </conditionalFormatting>
  <conditionalFormatting sqref="AR29:AR32">
    <cfRule type="cellIs" dxfId="14761" priority="2861" stopIfTrue="1" operator="notEqual">
      <formula>0</formula>
    </cfRule>
  </conditionalFormatting>
  <conditionalFormatting sqref="AQ19:AQ21">
    <cfRule type="cellIs" dxfId="14760" priority="2858" stopIfTrue="1" operator="notEqual">
      <formula>0</formula>
    </cfRule>
  </conditionalFormatting>
  <conditionalFormatting sqref="AR19:AR21">
    <cfRule type="cellIs" dxfId="14759" priority="2859" stopIfTrue="1" operator="notEqual">
      <formula>0</formula>
    </cfRule>
  </conditionalFormatting>
  <conditionalFormatting sqref="AQ15">
    <cfRule type="cellIs" dxfId="14758" priority="2857" stopIfTrue="1" operator="notEqual">
      <formula>0</formula>
    </cfRule>
  </conditionalFormatting>
  <conditionalFormatting sqref="AQ15">
    <cfRule type="cellIs" dxfId="14757" priority="2855" stopIfTrue="1" operator="notEqual">
      <formula>0</formula>
    </cfRule>
  </conditionalFormatting>
  <conditionalFormatting sqref="AR15">
    <cfRule type="cellIs" dxfId="14756" priority="2856" stopIfTrue="1" operator="notEqual">
      <formula>0</formula>
    </cfRule>
  </conditionalFormatting>
  <conditionalFormatting sqref="AQ6">
    <cfRule type="cellIs" dxfId="14755" priority="2854" stopIfTrue="1" operator="notEqual">
      <formula>0</formula>
    </cfRule>
  </conditionalFormatting>
  <conditionalFormatting sqref="AQ6">
    <cfRule type="cellIs" dxfId="14754" priority="2853" stopIfTrue="1" operator="notEqual">
      <formula>0</formula>
    </cfRule>
  </conditionalFormatting>
  <conditionalFormatting sqref="AR16">
    <cfRule type="cellIs" dxfId="14753" priority="2852" stopIfTrue="1" operator="notEqual">
      <formula>0</formula>
    </cfRule>
  </conditionalFormatting>
  <conditionalFormatting sqref="AQ16">
    <cfRule type="cellIs" dxfId="14752" priority="2851" stopIfTrue="1" operator="notEqual">
      <formula>0</formula>
    </cfRule>
  </conditionalFormatting>
  <conditionalFormatting sqref="AQ16">
    <cfRule type="cellIs" dxfId="14751" priority="2850" stopIfTrue="1" operator="notEqual">
      <formula>0</formula>
    </cfRule>
  </conditionalFormatting>
  <conditionalFormatting sqref="AQ16">
    <cfRule type="cellIs" dxfId="14750" priority="2849" stopIfTrue="1" operator="notEqual">
      <formula>0</formula>
    </cfRule>
  </conditionalFormatting>
  <conditionalFormatting sqref="AQ16">
    <cfRule type="cellIs" dxfId="14749" priority="2848" stopIfTrue="1" operator="notEqual">
      <formula>0</formula>
    </cfRule>
  </conditionalFormatting>
  <conditionalFormatting sqref="AQ22:AQ24">
    <cfRule type="cellIs" dxfId="14748" priority="2846" stopIfTrue="1" operator="notEqual">
      <formula>0</formula>
    </cfRule>
  </conditionalFormatting>
  <conditionalFormatting sqref="AR22:AR24">
    <cfRule type="cellIs" dxfId="14747" priority="2847" stopIfTrue="1" operator="notEqual">
      <formula>0</formula>
    </cfRule>
  </conditionalFormatting>
  <conditionalFormatting sqref="AR6">
    <cfRule type="cellIs" dxfId="14746" priority="2845" stopIfTrue="1" operator="notEqual">
      <formula>0</formula>
    </cfRule>
  </conditionalFormatting>
  <conditionalFormatting sqref="AR38 AR40">
    <cfRule type="cellIs" dxfId="14745" priority="2844" stopIfTrue="1" operator="notEqual">
      <formula>0</formula>
    </cfRule>
  </conditionalFormatting>
  <conditionalFormatting sqref="AR36:AR37">
    <cfRule type="cellIs" dxfId="14744" priority="2843" stopIfTrue="1" operator="notEqual">
      <formula>0</formula>
    </cfRule>
  </conditionalFormatting>
  <conditionalFormatting sqref="AR39">
    <cfRule type="cellIs" dxfId="14743" priority="2842" stopIfTrue="1" operator="notEqual">
      <formula>0</formula>
    </cfRule>
  </conditionalFormatting>
  <conditionalFormatting sqref="AR35">
    <cfRule type="cellIs" dxfId="14742" priority="2841" stopIfTrue="1" operator="notEqual">
      <formula>0</formula>
    </cfRule>
  </conditionalFormatting>
  <conditionalFormatting sqref="AR41">
    <cfRule type="cellIs" dxfId="14741" priority="2840" stopIfTrue="1" operator="notEqual">
      <formula>0</formula>
    </cfRule>
  </conditionalFormatting>
  <conditionalFormatting sqref="AQ54">
    <cfRule type="cellIs" dxfId="14740" priority="2835" stopIfTrue="1" operator="notEqual">
      <formula>0</formula>
    </cfRule>
  </conditionalFormatting>
  <conditionalFormatting sqref="AQ55 AQ57:AQ61 AQ65 AQ63">
    <cfRule type="cellIs" dxfId="14739" priority="2838" stopIfTrue="1" operator="notEqual">
      <formula>0</formula>
    </cfRule>
  </conditionalFormatting>
  <conditionalFormatting sqref="AR57:AR60 AR67 AR54:AR55 AR65 AR63">
    <cfRule type="cellIs" dxfId="14738" priority="2839" stopIfTrue="1" operator="notEqual">
      <formula>0</formula>
    </cfRule>
  </conditionalFormatting>
  <conditionalFormatting sqref="AQ68">
    <cfRule type="cellIs" dxfId="14737" priority="2836" stopIfTrue="1" operator="notEqual">
      <formula>0</formula>
    </cfRule>
  </conditionalFormatting>
  <conditionalFormatting sqref="AR68">
    <cfRule type="cellIs" dxfId="14736" priority="2837" stopIfTrue="1" operator="notEqual">
      <formula>0</formula>
    </cfRule>
  </conditionalFormatting>
  <conditionalFormatting sqref="AR56">
    <cfRule type="cellIs" dxfId="14735" priority="2834" stopIfTrue="1" operator="notEqual">
      <formula>0</formula>
    </cfRule>
  </conditionalFormatting>
  <conditionalFormatting sqref="AQ56">
    <cfRule type="cellIs" dxfId="14734" priority="2833" stopIfTrue="1" operator="notEqual">
      <formula>0</formula>
    </cfRule>
  </conditionalFormatting>
  <conditionalFormatting sqref="AQ67">
    <cfRule type="cellIs" dxfId="14733" priority="2832" stopIfTrue="1" operator="notEqual">
      <formula>0</formula>
    </cfRule>
  </conditionalFormatting>
  <conditionalFormatting sqref="AQ69:AQ71">
    <cfRule type="cellIs" dxfId="14732" priority="2830" stopIfTrue="1" operator="notEqual">
      <formula>0</formula>
    </cfRule>
  </conditionalFormatting>
  <conditionalFormatting sqref="AR69:AR71">
    <cfRule type="cellIs" dxfId="14731" priority="2831" stopIfTrue="1" operator="notEqual">
      <formula>0</formula>
    </cfRule>
  </conditionalFormatting>
  <conditionalFormatting sqref="AQ66">
    <cfRule type="cellIs" dxfId="14730" priority="2829" stopIfTrue="1" operator="notEqual">
      <formula>0</formula>
    </cfRule>
  </conditionalFormatting>
  <conditionalFormatting sqref="AR66">
    <cfRule type="cellIs" dxfId="14729" priority="2828" stopIfTrue="1" operator="notEqual">
      <formula>0</formula>
    </cfRule>
  </conditionalFormatting>
  <conditionalFormatting sqref="AQ64">
    <cfRule type="cellIs" dxfId="14728" priority="2826" stopIfTrue="1" operator="notEqual">
      <formula>0</formula>
    </cfRule>
  </conditionalFormatting>
  <conditionalFormatting sqref="AR64">
    <cfRule type="cellIs" dxfId="14727" priority="2827" stopIfTrue="1" operator="notEqual">
      <formula>0</formula>
    </cfRule>
  </conditionalFormatting>
  <conditionalFormatting sqref="AR61">
    <cfRule type="cellIs" dxfId="14726" priority="2825" stopIfTrue="1" operator="notEqual">
      <formula>0</formula>
    </cfRule>
  </conditionalFormatting>
  <conditionalFormatting sqref="AQ62">
    <cfRule type="cellIs" dxfId="14725" priority="2823" stopIfTrue="1" operator="notEqual">
      <formula>0</formula>
    </cfRule>
  </conditionalFormatting>
  <conditionalFormatting sqref="AR62">
    <cfRule type="cellIs" dxfId="14724" priority="2824" stopIfTrue="1" operator="notEqual">
      <formula>0</formula>
    </cfRule>
  </conditionalFormatting>
  <conditionalFormatting sqref="AU14:AU24 AU29:AU32">
    <cfRule type="containsBlanks" priority="2820" stopIfTrue="1">
      <formula>LEN(TRIM(AU14))=0</formula>
    </cfRule>
    <cfRule type="cellIs" dxfId="14723" priority="2821" operator="greaterThanOrEqual">
      <formula>AT14</formula>
    </cfRule>
    <cfRule type="cellIs" dxfId="14722" priority="2822" operator="lessThan">
      <formula>AT14</formula>
    </cfRule>
  </conditionalFormatting>
  <conditionalFormatting sqref="AU14:AU24 AU29:AU32">
    <cfRule type="containsBlanks" priority="2817" stopIfTrue="1">
      <formula>LEN(TRIM(AU14))=0</formula>
    </cfRule>
    <cfRule type="cellIs" dxfId="14721" priority="2818" operator="greaterThanOrEqual">
      <formula>AT14</formula>
    </cfRule>
    <cfRule type="cellIs" dxfId="14720" priority="2819" operator="lessThan">
      <formula>AT14</formula>
    </cfRule>
  </conditionalFormatting>
  <conditionalFormatting sqref="AU5:AU8">
    <cfRule type="containsBlanks" priority="2814" stopIfTrue="1">
      <formula>LEN(TRIM(AU5))=0</formula>
    </cfRule>
    <cfRule type="cellIs" dxfId="14719" priority="2815" operator="greaterThanOrEqual">
      <formula>AT5</formula>
    </cfRule>
    <cfRule type="cellIs" dxfId="14718" priority="2816" operator="lessThan">
      <formula>AT5</formula>
    </cfRule>
  </conditionalFormatting>
  <conditionalFormatting sqref="AU5:AU8">
    <cfRule type="containsBlanks" priority="2811" stopIfTrue="1">
      <formula>LEN(TRIM(AU5))=0</formula>
    </cfRule>
    <cfRule type="cellIs" dxfId="14717" priority="2812" operator="greaterThanOrEqual">
      <formula>AT5</formula>
    </cfRule>
    <cfRule type="cellIs" dxfId="14716" priority="2813" operator="lessThan">
      <formula>AT5</formula>
    </cfRule>
  </conditionalFormatting>
  <conditionalFormatting sqref="AU34:AU37">
    <cfRule type="containsBlanks" priority="2808" stopIfTrue="1">
      <formula>LEN(TRIM(AU34))=0</formula>
    </cfRule>
    <cfRule type="cellIs" dxfId="14715" priority="2809" operator="greaterThanOrEqual">
      <formula>AT34</formula>
    </cfRule>
    <cfRule type="cellIs" dxfId="14714" priority="2810" operator="lessThan">
      <formula>AT34</formula>
    </cfRule>
  </conditionalFormatting>
  <conditionalFormatting sqref="AU34:AU37">
    <cfRule type="containsBlanks" priority="2805" stopIfTrue="1">
      <formula>LEN(TRIM(AU34))=0</formula>
    </cfRule>
    <cfRule type="cellIs" dxfId="14713" priority="2806" operator="greaterThanOrEqual">
      <formula>AT34</formula>
    </cfRule>
    <cfRule type="cellIs" dxfId="14712" priority="2807" operator="lessThan">
      <formula>AT34</formula>
    </cfRule>
  </conditionalFormatting>
  <conditionalFormatting sqref="AU38:AU40">
    <cfRule type="containsBlanks" priority="2802" stopIfTrue="1">
      <formula>LEN(TRIM(AU38))=0</formula>
    </cfRule>
    <cfRule type="cellIs" dxfId="14711" priority="2803" operator="greaterThanOrEqual">
      <formula>AT38</formula>
    </cfRule>
    <cfRule type="cellIs" dxfId="14710" priority="2804" operator="lessThan">
      <formula>AT38</formula>
    </cfRule>
  </conditionalFormatting>
  <conditionalFormatting sqref="AU38:AU40">
    <cfRule type="containsBlanks" priority="2799" stopIfTrue="1">
      <formula>LEN(TRIM(AU38))=0</formula>
    </cfRule>
    <cfRule type="cellIs" dxfId="14709" priority="2800" operator="greaterThanOrEqual">
      <formula>AT38</formula>
    </cfRule>
    <cfRule type="cellIs" dxfId="14708" priority="2801" operator="lessThan">
      <formula>AT38</formula>
    </cfRule>
  </conditionalFormatting>
  <conditionalFormatting sqref="AU41:AU43">
    <cfRule type="containsBlanks" priority="2796" stopIfTrue="1">
      <formula>LEN(TRIM(AU41))=0</formula>
    </cfRule>
    <cfRule type="cellIs" dxfId="14707" priority="2797" operator="greaterThanOrEqual">
      <formula>AT41</formula>
    </cfRule>
    <cfRule type="cellIs" dxfId="14706" priority="2798" operator="lessThan">
      <formula>AT41</formula>
    </cfRule>
  </conditionalFormatting>
  <conditionalFormatting sqref="AU41:AU43">
    <cfRule type="containsBlanks" priority="2793" stopIfTrue="1">
      <formula>LEN(TRIM(AU41))=0</formula>
    </cfRule>
    <cfRule type="cellIs" dxfId="14705" priority="2794" operator="greaterThanOrEqual">
      <formula>AT41</formula>
    </cfRule>
    <cfRule type="cellIs" dxfId="14704" priority="2795" operator="lessThan">
      <formula>AT41</formula>
    </cfRule>
  </conditionalFormatting>
  <conditionalFormatting sqref="AU47:AU49">
    <cfRule type="containsBlanks" priority="2790" stopIfTrue="1">
      <formula>LEN(TRIM(AU47))=0</formula>
    </cfRule>
    <cfRule type="cellIs" dxfId="14703" priority="2791" operator="greaterThanOrEqual">
      <formula>AT47</formula>
    </cfRule>
    <cfRule type="cellIs" dxfId="14702" priority="2792" operator="lessThan">
      <formula>AT47</formula>
    </cfRule>
  </conditionalFormatting>
  <conditionalFormatting sqref="AU47:AU49">
    <cfRule type="containsBlanks" priority="2787" stopIfTrue="1">
      <formula>LEN(TRIM(AU47))=0</formula>
    </cfRule>
    <cfRule type="cellIs" dxfId="14701" priority="2788" operator="greaterThanOrEqual">
      <formula>AT47</formula>
    </cfRule>
    <cfRule type="cellIs" dxfId="14700" priority="2789" operator="lessThan">
      <formula>AT47</formula>
    </cfRule>
  </conditionalFormatting>
  <conditionalFormatting sqref="AU54:AU57">
    <cfRule type="containsBlanks" priority="2784" stopIfTrue="1">
      <formula>LEN(TRIM(AU54))=0</formula>
    </cfRule>
    <cfRule type="cellIs" dxfId="14699" priority="2785" operator="greaterThanOrEqual">
      <formula>AT54</formula>
    </cfRule>
    <cfRule type="cellIs" dxfId="14698" priority="2786" operator="lessThan">
      <formula>AT54</formula>
    </cfRule>
  </conditionalFormatting>
  <conditionalFormatting sqref="AU54:AU57">
    <cfRule type="containsBlanks" priority="2781" stopIfTrue="1">
      <formula>LEN(TRIM(AU54))=0</formula>
    </cfRule>
    <cfRule type="cellIs" dxfId="14697" priority="2782" operator="greaterThanOrEqual">
      <formula>AT54</formula>
    </cfRule>
    <cfRule type="cellIs" dxfId="14696" priority="2783" operator="lessThan">
      <formula>AT54</formula>
    </cfRule>
  </conditionalFormatting>
  <conditionalFormatting sqref="AU58:AU60">
    <cfRule type="containsBlanks" priority="2778" stopIfTrue="1">
      <formula>LEN(TRIM(AU58))=0</formula>
    </cfRule>
    <cfRule type="cellIs" dxfId="14695" priority="2779" operator="greaterThanOrEqual">
      <formula>AT58</formula>
    </cfRule>
    <cfRule type="cellIs" dxfId="14694" priority="2780" operator="lessThan">
      <formula>AT58</formula>
    </cfRule>
  </conditionalFormatting>
  <conditionalFormatting sqref="AU58:AU60">
    <cfRule type="containsBlanks" priority="2775" stopIfTrue="1">
      <formula>LEN(TRIM(AU58))=0</formula>
    </cfRule>
    <cfRule type="cellIs" dxfId="14693" priority="2776" operator="greaterThanOrEqual">
      <formula>AT58</formula>
    </cfRule>
    <cfRule type="cellIs" dxfId="14692" priority="2777" operator="lessThan">
      <formula>AT58</formula>
    </cfRule>
  </conditionalFormatting>
  <conditionalFormatting sqref="AU61:AU63">
    <cfRule type="containsBlanks" priority="2772" stopIfTrue="1">
      <formula>LEN(TRIM(AU61))=0</formula>
    </cfRule>
    <cfRule type="cellIs" dxfId="14691" priority="2773" operator="greaterThanOrEqual">
      <formula>AT61</formula>
    </cfRule>
    <cfRule type="cellIs" dxfId="14690" priority="2774" operator="lessThan">
      <formula>AT61</formula>
    </cfRule>
  </conditionalFormatting>
  <conditionalFormatting sqref="AU61:AU63">
    <cfRule type="containsBlanks" priority="2769" stopIfTrue="1">
      <formula>LEN(TRIM(AU61))=0</formula>
    </cfRule>
    <cfRule type="cellIs" dxfId="14689" priority="2770" operator="greaterThanOrEqual">
      <formula>AT61</formula>
    </cfRule>
    <cfRule type="cellIs" dxfId="14688" priority="2771" operator="lessThan">
      <formula>AT61</formula>
    </cfRule>
  </conditionalFormatting>
  <conditionalFormatting sqref="AU65">
    <cfRule type="containsBlanks" priority="2766" stopIfTrue="1">
      <formula>LEN(TRIM(AU65))=0</formula>
    </cfRule>
    <cfRule type="cellIs" dxfId="14687" priority="2767" operator="greaterThanOrEqual">
      <formula>AT65</formula>
    </cfRule>
    <cfRule type="cellIs" dxfId="14686" priority="2768" operator="lessThan">
      <formula>AT65</formula>
    </cfRule>
  </conditionalFormatting>
  <conditionalFormatting sqref="AU65">
    <cfRule type="containsBlanks" priority="2763" stopIfTrue="1">
      <formula>LEN(TRIM(AU65))=0</formula>
    </cfRule>
    <cfRule type="cellIs" dxfId="14685" priority="2764" operator="greaterThanOrEqual">
      <formula>AT65</formula>
    </cfRule>
    <cfRule type="cellIs" dxfId="14684" priority="2765" operator="lessThan">
      <formula>AT65</formula>
    </cfRule>
  </conditionalFormatting>
  <conditionalFormatting sqref="AU64">
    <cfRule type="containsBlanks" priority="2760" stopIfTrue="1">
      <formula>LEN(TRIM(AU64))=0</formula>
    </cfRule>
    <cfRule type="cellIs" dxfId="14683" priority="2761" operator="greaterThanOrEqual">
      <formula>AT64</formula>
    </cfRule>
    <cfRule type="cellIs" dxfId="14682" priority="2762" operator="lessThan">
      <formula>AT64</formula>
    </cfRule>
  </conditionalFormatting>
  <conditionalFormatting sqref="AU64">
    <cfRule type="containsBlanks" priority="2757" stopIfTrue="1">
      <formula>LEN(TRIM(AU64))=0</formula>
    </cfRule>
    <cfRule type="cellIs" dxfId="14681" priority="2758" operator="greaterThanOrEqual">
      <formula>AT64</formula>
    </cfRule>
    <cfRule type="cellIs" dxfId="14680" priority="2759" operator="lessThan">
      <formula>AT64</formula>
    </cfRule>
  </conditionalFormatting>
  <conditionalFormatting sqref="AU66:AU68">
    <cfRule type="containsBlanks" priority="2754" stopIfTrue="1">
      <formula>LEN(TRIM(AU66))=0</formula>
    </cfRule>
    <cfRule type="cellIs" dxfId="14679" priority="2755" operator="greaterThanOrEqual">
      <formula>AT66</formula>
    </cfRule>
    <cfRule type="cellIs" dxfId="14678" priority="2756" operator="lessThan">
      <formula>AT66</formula>
    </cfRule>
  </conditionalFormatting>
  <conditionalFormatting sqref="AU66:AU68">
    <cfRule type="containsBlanks" priority="2751" stopIfTrue="1">
      <formula>LEN(TRIM(AU66))=0</formula>
    </cfRule>
    <cfRule type="cellIs" dxfId="14677" priority="2752" operator="greaterThanOrEqual">
      <formula>AT66</formula>
    </cfRule>
    <cfRule type="cellIs" dxfId="14676" priority="2753" operator="lessThan">
      <formula>AT66</formula>
    </cfRule>
  </conditionalFormatting>
  <conditionalFormatting sqref="AU69:AU71">
    <cfRule type="containsBlanks" priority="2748" stopIfTrue="1">
      <formula>LEN(TRIM(AU69))=0</formula>
    </cfRule>
    <cfRule type="cellIs" dxfId="14675" priority="2749" operator="greaterThanOrEqual">
      <formula>AT69</formula>
    </cfRule>
    <cfRule type="cellIs" dxfId="14674" priority="2750" operator="lessThan">
      <formula>AT69</formula>
    </cfRule>
  </conditionalFormatting>
  <conditionalFormatting sqref="AU69:AU71">
    <cfRule type="containsBlanks" priority="2745" stopIfTrue="1">
      <formula>LEN(TRIM(AU69))=0</formula>
    </cfRule>
    <cfRule type="cellIs" dxfId="14673" priority="2746" operator="greaterThanOrEqual">
      <formula>AT69</formula>
    </cfRule>
    <cfRule type="cellIs" dxfId="14672" priority="2747" operator="lessThan">
      <formula>AT69</formula>
    </cfRule>
  </conditionalFormatting>
  <conditionalFormatting sqref="AU73">
    <cfRule type="containsBlanks" priority="2742" stopIfTrue="1">
      <formula>LEN(TRIM(AU73))=0</formula>
    </cfRule>
    <cfRule type="cellIs" dxfId="14671" priority="2743" operator="greaterThanOrEqual">
      <formula>AT73</formula>
    </cfRule>
    <cfRule type="cellIs" dxfId="14670" priority="2744" operator="lessThan">
      <formula>AT73</formula>
    </cfRule>
  </conditionalFormatting>
  <conditionalFormatting sqref="AU73">
    <cfRule type="containsBlanks" priority="2739" stopIfTrue="1">
      <formula>LEN(TRIM(AU73))=0</formula>
    </cfRule>
    <cfRule type="cellIs" dxfId="14669" priority="2740" operator="greaterThanOrEqual">
      <formula>AT73</formula>
    </cfRule>
    <cfRule type="cellIs" dxfId="14668" priority="2741" operator="lessThan">
      <formula>AT73</formula>
    </cfRule>
  </conditionalFormatting>
  <conditionalFormatting sqref="AU72">
    <cfRule type="containsBlanks" priority="2736" stopIfTrue="1">
      <formula>LEN(TRIM(AU72))=0</formula>
    </cfRule>
    <cfRule type="cellIs" dxfId="14667" priority="2737" operator="greaterThanOrEqual">
      <formula>AT72</formula>
    </cfRule>
    <cfRule type="cellIs" dxfId="14666" priority="2738" operator="lessThan">
      <formula>AT72</formula>
    </cfRule>
  </conditionalFormatting>
  <conditionalFormatting sqref="AU72">
    <cfRule type="containsBlanks" priority="2733" stopIfTrue="1">
      <formula>LEN(TRIM(AU72))=0</formula>
    </cfRule>
    <cfRule type="cellIs" dxfId="14665" priority="2734" operator="greaterThanOrEqual">
      <formula>AT72</formula>
    </cfRule>
    <cfRule type="cellIs" dxfId="14664" priority="2735" operator="lessThan">
      <formula>AT72</formula>
    </cfRule>
  </conditionalFormatting>
  <conditionalFormatting sqref="AV14:AV24 AV29:AV32">
    <cfRule type="containsBlanks" priority="2730" stopIfTrue="1">
      <formula>LEN(TRIM(AV14))=0</formula>
    </cfRule>
    <cfRule type="cellIs" dxfId="14663" priority="2731" operator="greaterThanOrEqual">
      <formula>AU14</formula>
    </cfRule>
    <cfRule type="cellIs" dxfId="14662" priority="2732" operator="lessThan">
      <formula>AU14</formula>
    </cfRule>
  </conditionalFormatting>
  <conditionalFormatting sqref="AV14:AV24 AV29:AV32">
    <cfRule type="containsBlanks" priority="2727" stopIfTrue="1">
      <formula>LEN(TRIM(AV14))=0</formula>
    </cfRule>
    <cfRule type="cellIs" dxfId="14661" priority="2728" operator="greaterThanOrEqual">
      <formula>AU14</formula>
    </cfRule>
    <cfRule type="cellIs" dxfId="14660" priority="2729" operator="lessThan">
      <formula>AU14</formula>
    </cfRule>
  </conditionalFormatting>
  <conditionalFormatting sqref="AV5:AV8">
    <cfRule type="containsBlanks" priority="2724" stopIfTrue="1">
      <formula>LEN(TRIM(AV5))=0</formula>
    </cfRule>
    <cfRule type="cellIs" dxfId="14659" priority="2725" operator="greaterThanOrEqual">
      <formula>AU5</formula>
    </cfRule>
    <cfRule type="cellIs" dxfId="14658" priority="2726" operator="lessThan">
      <formula>AU5</formula>
    </cfRule>
  </conditionalFormatting>
  <conditionalFormatting sqref="AV5:AV8">
    <cfRule type="containsBlanks" priority="2721" stopIfTrue="1">
      <formula>LEN(TRIM(AV5))=0</formula>
    </cfRule>
    <cfRule type="cellIs" dxfId="14657" priority="2722" operator="greaterThanOrEqual">
      <formula>AU5</formula>
    </cfRule>
    <cfRule type="cellIs" dxfId="14656" priority="2723" operator="lessThan">
      <formula>AU5</formula>
    </cfRule>
  </conditionalFormatting>
  <conditionalFormatting sqref="AV34:AV37">
    <cfRule type="containsBlanks" priority="2718" stopIfTrue="1">
      <formula>LEN(TRIM(AV34))=0</formula>
    </cfRule>
    <cfRule type="cellIs" dxfId="14655" priority="2719" operator="greaterThanOrEqual">
      <formula>AU34</formula>
    </cfRule>
    <cfRule type="cellIs" dxfId="14654" priority="2720" operator="lessThan">
      <formula>AU34</formula>
    </cfRule>
  </conditionalFormatting>
  <conditionalFormatting sqref="AV34:AV37">
    <cfRule type="containsBlanks" priority="2715" stopIfTrue="1">
      <formula>LEN(TRIM(AV34))=0</formula>
    </cfRule>
    <cfRule type="cellIs" dxfId="14653" priority="2716" operator="greaterThanOrEqual">
      <formula>AU34</formula>
    </cfRule>
    <cfRule type="cellIs" dxfId="14652" priority="2717" operator="lessThan">
      <formula>AU34</formula>
    </cfRule>
  </conditionalFormatting>
  <conditionalFormatting sqref="AV38:AV40">
    <cfRule type="containsBlanks" priority="2712" stopIfTrue="1">
      <formula>LEN(TRIM(AV38))=0</formula>
    </cfRule>
    <cfRule type="cellIs" dxfId="14651" priority="2713" operator="greaterThanOrEqual">
      <formula>AU38</formula>
    </cfRule>
    <cfRule type="cellIs" dxfId="14650" priority="2714" operator="lessThan">
      <formula>AU38</formula>
    </cfRule>
  </conditionalFormatting>
  <conditionalFormatting sqref="AV38:AV40">
    <cfRule type="containsBlanks" priority="2709" stopIfTrue="1">
      <formula>LEN(TRIM(AV38))=0</formula>
    </cfRule>
    <cfRule type="cellIs" dxfId="14649" priority="2710" operator="greaterThanOrEqual">
      <formula>AU38</formula>
    </cfRule>
    <cfRule type="cellIs" dxfId="14648" priority="2711" operator="lessThan">
      <formula>AU38</formula>
    </cfRule>
  </conditionalFormatting>
  <conditionalFormatting sqref="AV41:AV43">
    <cfRule type="containsBlanks" priority="2706" stopIfTrue="1">
      <formula>LEN(TRIM(AV41))=0</formula>
    </cfRule>
    <cfRule type="cellIs" dxfId="14647" priority="2707" operator="greaterThanOrEqual">
      <formula>AU41</formula>
    </cfRule>
    <cfRule type="cellIs" dxfId="14646" priority="2708" operator="lessThan">
      <formula>AU41</formula>
    </cfRule>
  </conditionalFormatting>
  <conditionalFormatting sqref="AV41:AV43">
    <cfRule type="containsBlanks" priority="2703" stopIfTrue="1">
      <formula>LEN(TRIM(AV41))=0</formula>
    </cfRule>
    <cfRule type="cellIs" dxfId="14645" priority="2704" operator="greaterThanOrEqual">
      <formula>AU41</formula>
    </cfRule>
    <cfRule type="cellIs" dxfId="14644" priority="2705" operator="lessThan">
      <formula>AU41</formula>
    </cfRule>
  </conditionalFormatting>
  <conditionalFormatting sqref="AV47:AV49">
    <cfRule type="containsBlanks" priority="2700" stopIfTrue="1">
      <formula>LEN(TRIM(AV47))=0</formula>
    </cfRule>
    <cfRule type="cellIs" dxfId="14643" priority="2701" operator="greaterThanOrEqual">
      <formula>AU47</formula>
    </cfRule>
    <cfRule type="cellIs" dxfId="14642" priority="2702" operator="lessThan">
      <formula>AU47</formula>
    </cfRule>
  </conditionalFormatting>
  <conditionalFormatting sqref="AV47:AV49">
    <cfRule type="containsBlanks" priority="2697" stopIfTrue="1">
      <formula>LEN(TRIM(AV47))=0</formula>
    </cfRule>
    <cfRule type="cellIs" dxfId="14641" priority="2698" operator="greaterThanOrEqual">
      <formula>AU47</formula>
    </cfRule>
    <cfRule type="cellIs" dxfId="14640" priority="2699" operator="lessThan">
      <formula>AU47</formula>
    </cfRule>
  </conditionalFormatting>
  <conditionalFormatting sqref="AV54:AV57">
    <cfRule type="containsBlanks" priority="2694" stopIfTrue="1">
      <formula>LEN(TRIM(AV54))=0</formula>
    </cfRule>
    <cfRule type="cellIs" dxfId="14639" priority="2695" operator="greaterThanOrEqual">
      <formula>AU54</formula>
    </cfRule>
    <cfRule type="cellIs" dxfId="14638" priority="2696" operator="lessThan">
      <formula>AU54</formula>
    </cfRule>
  </conditionalFormatting>
  <conditionalFormatting sqref="AV54:AV57">
    <cfRule type="containsBlanks" priority="2691" stopIfTrue="1">
      <formula>LEN(TRIM(AV54))=0</formula>
    </cfRule>
    <cfRule type="cellIs" dxfId="14637" priority="2692" operator="greaterThanOrEqual">
      <formula>AU54</formula>
    </cfRule>
    <cfRule type="cellIs" dxfId="14636" priority="2693" operator="lessThan">
      <formula>AU54</formula>
    </cfRule>
  </conditionalFormatting>
  <conditionalFormatting sqref="AV58:AV60">
    <cfRule type="containsBlanks" priority="2688" stopIfTrue="1">
      <formula>LEN(TRIM(AV58))=0</formula>
    </cfRule>
    <cfRule type="cellIs" dxfId="14635" priority="2689" operator="greaterThanOrEqual">
      <formula>AU58</formula>
    </cfRule>
    <cfRule type="cellIs" dxfId="14634" priority="2690" operator="lessThan">
      <formula>AU58</formula>
    </cfRule>
  </conditionalFormatting>
  <conditionalFormatting sqref="AV58:AV60">
    <cfRule type="containsBlanks" priority="2685" stopIfTrue="1">
      <formula>LEN(TRIM(AV58))=0</formula>
    </cfRule>
    <cfRule type="cellIs" dxfId="14633" priority="2686" operator="greaterThanOrEqual">
      <formula>AU58</formula>
    </cfRule>
    <cfRule type="cellIs" dxfId="14632" priority="2687" operator="lessThan">
      <formula>AU58</formula>
    </cfRule>
  </conditionalFormatting>
  <conditionalFormatting sqref="AV61:AV63">
    <cfRule type="containsBlanks" priority="2682" stopIfTrue="1">
      <formula>LEN(TRIM(AV61))=0</formula>
    </cfRule>
    <cfRule type="cellIs" dxfId="14631" priority="2683" operator="greaterThanOrEqual">
      <formula>AU61</formula>
    </cfRule>
    <cfRule type="cellIs" dxfId="14630" priority="2684" operator="lessThan">
      <formula>AU61</formula>
    </cfRule>
  </conditionalFormatting>
  <conditionalFormatting sqref="AV61:AV63">
    <cfRule type="containsBlanks" priority="2679" stopIfTrue="1">
      <formula>LEN(TRIM(AV61))=0</formula>
    </cfRule>
    <cfRule type="cellIs" dxfId="14629" priority="2680" operator="greaterThanOrEqual">
      <formula>AU61</formula>
    </cfRule>
    <cfRule type="cellIs" dxfId="14628" priority="2681" operator="lessThan">
      <formula>AU61</formula>
    </cfRule>
  </conditionalFormatting>
  <conditionalFormatting sqref="AV65">
    <cfRule type="containsBlanks" priority="2676" stopIfTrue="1">
      <formula>LEN(TRIM(AV65))=0</formula>
    </cfRule>
    <cfRule type="cellIs" dxfId="14627" priority="2677" operator="greaterThanOrEqual">
      <formula>AU65</formula>
    </cfRule>
    <cfRule type="cellIs" dxfId="14626" priority="2678" operator="lessThan">
      <formula>AU65</formula>
    </cfRule>
  </conditionalFormatting>
  <conditionalFormatting sqref="AV65">
    <cfRule type="containsBlanks" priority="2673" stopIfTrue="1">
      <formula>LEN(TRIM(AV65))=0</formula>
    </cfRule>
    <cfRule type="cellIs" dxfId="14625" priority="2674" operator="greaterThanOrEqual">
      <formula>AU65</formula>
    </cfRule>
    <cfRule type="cellIs" dxfId="14624" priority="2675" operator="lessThan">
      <formula>AU65</formula>
    </cfRule>
  </conditionalFormatting>
  <conditionalFormatting sqref="AV64">
    <cfRule type="containsBlanks" priority="2670" stopIfTrue="1">
      <formula>LEN(TRIM(AV64))=0</formula>
    </cfRule>
    <cfRule type="cellIs" dxfId="14623" priority="2671" operator="greaterThanOrEqual">
      <formula>AU64</formula>
    </cfRule>
    <cfRule type="cellIs" dxfId="14622" priority="2672" operator="lessThan">
      <formula>AU64</formula>
    </cfRule>
  </conditionalFormatting>
  <conditionalFormatting sqref="AV64">
    <cfRule type="containsBlanks" priority="2667" stopIfTrue="1">
      <formula>LEN(TRIM(AV64))=0</formula>
    </cfRule>
    <cfRule type="cellIs" dxfId="14621" priority="2668" operator="greaterThanOrEqual">
      <formula>AU64</formula>
    </cfRule>
    <cfRule type="cellIs" dxfId="14620" priority="2669" operator="lessThan">
      <formula>AU64</formula>
    </cfRule>
  </conditionalFormatting>
  <conditionalFormatting sqref="AV66:AV68">
    <cfRule type="containsBlanks" priority="2664" stopIfTrue="1">
      <formula>LEN(TRIM(AV66))=0</formula>
    </cfRule>
    <cfRule type="cellIs" dxfId="14619" priority="2665" operator="greaterThanOrEqual">
      <formula>AU66</formula>
    </cfRule>
    <cfRule type="cellIs" dxfId="14618" priority="2666" operator="lessThan">
      <formula>AU66</formula>
    </cfRule>
  </conditionalFormatting>
  <conditionalFormatting sqref="AV66:AV68">
    <cfRule type="containsBlanks" priority="2661" stopIfTrue="1">
      <formula>LEN(TRIM(AV66))=0</formula>
    </cfRule>
    <cfRule type="cellIs" dxfId="14617" priority="2662" operator="greaterThanOrEqual">
      <formula>AU66</formula>
    </cfRule>
    <cfRule type="cellIs" dxfId="14616" priority="2663" operator="lessThan">
      <formula>AU66</formula>
    </cfRule>
  </conditionalFormatting>
  <conditionalFormatting sqref="AV69:AV71">
    <cfRule type="containsBlanks" priority="2658" stopIfTrue="1">
      <formula>LEN(TRIM(AV69))=0</formula>
    </cfRule>
    <cfRule type="cellIs" dxfId="14615" priority="2659" operator="greaterThanOrEqual">
      <formula>AU69</formula>
    </cfRule>
    <cfRule type="cellIs" dxfId="14614" priority="2660" operator="lessThan">
      <formula>AU69</formula>
    </cfRule>
  </conditionalFormatting>
  <conditionalFormatting sqref="AV69:AV71">
    <cfRule type="containsBlanks" priority="2655" stopIfTrue="1">
      <formula>LEN(TRIM(AV69))=0</formula>
    </cfRule>
    <cfRule type="cellIs" dxfId="14613" priority="2656" operator="greaterThanOrEqual">
      <formula>AU69</formula>
    </cfRule>
    <cfRule type="cellIs" dxfId="14612" priority="2657" operator="lessThan">
      <formula>AU69</formula>
    </cfRule>
  </conditionalFormatting>
  <conditionalFormatting sqref="AV73">
    <cfRule type="containsBlanks" priority="2652" stopIfTrue="1">
      <formula>LEN(TRIM(AV73))=0</formula>
    </cfRule>
    <cfRule type="cellIs" dxfId="14611" priority="2653" operator="greaterThanOrEqual">
      <formula>AU73</formula>
    </cfRule>
    <cfRule type="cellIs" dxfId="14610" priority="2654" operator="lessThan">
      <formula>AU73</formula>
    </cfRule>
  </conditionalFormatting>
  <conditionalFormatting sqref="AV73">
    <cfRule type="containsBlanks" priority="2649" stopIfTrue="1">
      <formula>LEN(TRIM(AV73))=0</formula>
    </cfRule>
    <cfRule type="cellIs" dxfId="14609" priority="2650" operator="greaterThanOrEqual">
      <formula>AU73</formula>
    </cfRule>
    <cfRule type="cellIs" dxfId="14608" priority="2651" operator="lessThan">
      <formula>AU73</formula>
    </cfRule>
  </conditionalFormatting>
  <conditionalFormatting sqref="AV72">
    <cfRule type="containsBlanks" priority="2646" stopIfTrue="1">
      <formula>LEN(TRIM(AV72))=0</formula>
    </cfRule>
    <cfRule type="cellIs" dxfId="14607" priority="2647" operator="greaterThanOrEqual">
      <formula>AU72</formula>
    </cfRule>
    <cfRule type="cellIs" dxfId="14606" priority="2648" operator="lessThan">
      <formula>AU72</formula>
    </cfRule>
  </conditionalFormatting>
  <conditionalFormatting sqref="AV72">
    <cfRule type="containsBlanks" priority="2643" stopIfTrue="1">
      <formula>LEN(TRIM(AV72))=0</formula>
    </cfRule>
    <cfRule type="cellIs" dxfId="14605" priority="2644" operator="greaterThanOrEqual">
      <formula>AU72</formula>
    </cfRule>
    <cfRule type="cellIs" dxfId="14604" priority="2645" operator="lessThan">
      <formula>AU72</formula>
    </cfRule>
  </conditionalFormatting>
  <conditionalFormatting sqref="AT12">
    <cfRule type="containsBlanks" priority="2640" stopIfTrue="1">
      <formula>LEN(TRIM(AT12))=0</formula>
    </cfRule>
    <cfRule type="cellIs" dxfId="14603" priority="2641" operator="greaterThanOrEqual">
      <formula>AS12</formula>
    </cfRule>
    <cfRule type="cellIs" dxfId="14602" priority="2642" operator="lessThan">
      <formula>AS12</formula>
    </cfRule>
  </conditionalFormatting>
  <conditionalFormatting sqref="AT13">
    <cfRule type="containsBlanks" priority="2637" stopIfTrue="1">
      <formula>LEN(TRIM(AT13))=0</formula>
    </cfRule>
    <cfRule type="cellIs" dxfId="14601" priority="2638" operator="greaterThanOrEqual">
      <formula>AS13</formula>
    </cfRule>
    <cfRule type="cellIs" dxfId="14600" priority="2639" operator="lessThan">
      <formula>AS13</formula>
    </cfRule>
  </conditionalFormatting>
  <conditionalFormatting sqref="AT11">
    <cfRule type="containsBlanks" priority="2634" stopIfTrue="1">
      <formula>LEN(TRIM(AT11))=0</formula>
    </cfRule>
    <cfRule type="cellIs" dxfId="14599" priority="2635" operator="greaterThanOrEqual">
      <formula>AS11</formula>
    </cfRule>
    <cfRule type="cellIs" dxfId="14598" priority="2636" operator="lessThan">
      <formula>AS11</formula>
    </cfRule>
  </conditionalFormatting>
  <conditionalFormatting sqref="AQ12">
    <cfRule type="cellIs" dxfId="14597" priority="2632" stopIfTrue="1" operator="notEqual">
      <formula>0</formula>
    </cfRule>
  </conditionalFormatting>
  <conditionalFormatting sqref="AR12">
    <cfRule type="cellIs" dxfId="14596" priority="2633" stopIfTrue="1" operator="notEqual">
      <formula>0</formula>
    </cfRule>
  </conditionalFormatting>
  <conditionalFormatting sqref="AQ13">
    <cfRule type="cellIs" dxfId="14595" priority="2630" stopIfTrue="1" operator="notEqual">
      <formula>0</formula>
    </cfRule>
  </conditionalFormatting>
  <conditionalFormatting sqref="AR13">
    <cfRule type="cellIs" dxfId="14594" priority="2631" stopIfTrue="1" operator="notEqual">
      <formula>0</formula>
    </cfRule>
  </conditionalFormatting>
  <conditionalFormatting sqref="AQ11">
    <cfRule type="cellIs" dxfId="14593" priority="2628" stopIfTrue="1" operator="notEqual">
      <formula>0</formula>
    </cfRule>
  </conditionalFormatting>
  <conditionalFormatting sqref="AR11">
    <cfRule type="cellIs" dxfId="14592" priority="2629" stopIfTrue="1" operator="notEqual">
      <formula>0</formula>
    </cfRule>
  </conditionalFormatting>
  <conditionalFormatting sqref="AU9:AU13">
    <cfRule type="containsBlanks" priority="2625" stopIfTrue="1">
      <formula>LEN(TRIM(AU9))=0</formula>
    </cfRule>
    <cfRule type="cellIs" dxfId="14591" priority="2626" operator="greaterThanOrEqual">
      <formula>AT9</formula>
    </cfRule>
    <cfRule type="cellIs" dxfId="14590" priority="2627" operator="lessThan">
      <formula>AT9</formula>
    </cfRule>
  </conditionalFormatting>
  <conditionalFormatting sqref="AU9:AU13">
    <cfRule type="containsBlanks" priority="2622" stopIfTrue="1">
      <formula>LEN(TRIM(AU9))=0</formula>
    </cfRule>
    <cfRule type="cellIs" dxfId="14589" priority="2623" operator="greaterThanOrEqual">
      <formula>AT9</formula>
    </cfRule>
    <cfRule type="cellIs" dxfId="14588" priority="2624" operator="lessThan">
      <formula>AT9</formula>
    </cfRule>
  </conditionalFormatting>
  <conditionalFormatting sqref="AV9:AV13">
    <cfRule type="containsBlanks" priority="2619" stopIfTrue="1">
      <formula>LEN(TRIM(AV9))=0</formula>
    </cfRule>
    <cfRule type="cellIs" dxfId="14587" priority="2620" operator="greaterThanOrEqual">
      <formula>AU9</formula>
    </cfRule>
    <cfRule type="cellIs" dxfId="14586" priority="2621" operator="lessThan">
      <formula>AU9</formula>
    </cfRule>
  </conditionalFormatting>
  <conditionalFormatting sqref="AV9:AV13">
    <cfRule type="containsBlanks" priority="2616" stopIfTrue="1">
      <formula>LEN(TRIM(AV9))=0</formula>
    </cfRule>
    <cfRule type="cellIs" dxfId="14585" priority="2617" operator="greaterThanOrEqual">
      <formula>AU9</formula>
    </cfRule>
    <cfRule type="cellIs" dxfId="14584" priority="2618" operator="lessThan">
      <formula>AU9</formula>
    </cfRule>
  </conditionalFormatting>
  <conditionalFormatting sqref="AT9:AT10">
    <cfRule type="containsBlanks" priority="2613" stopIfTrue="1">
      <formula>LEN(TRIM(AT9))=0</formula>
    </cfRule>
    <cfRule type="cellIs" dxfId="14583" priority="2614" operator="greaterThanOrEqual">
      <formula>AS9</formula>
    </cfRule>
    <cfRule type="cellIs" dxfId="14582" priority="2615" operator="lessThan">
      <formula>AS9</formula>
    </cfRule>
  </conditionalFormatting>
  <conditionalFormatting sqref="AQ9:AQ10">
    <cfRule type="cellIs" dxfId="14581" priority="2611" stopIfTrue="1" operator="notEqual">
      <formula>0</formula>
    </cfRule>
  </conditionalFormatting>
  <conditionalFormatting sqref="AR10">
    <cfRule type="cellIs" dxfId="14580" priority="2612" stopIfTrue="1" operator="notEqual">
      <formula>0</formula>
    </cfRule>
  </conditionalFormatting>
  <conditionalFormatting sqref="AR9">
    <cfRule type="cellIs" dxfId="14579" priority="2610" stopIfTrue="1" operator="notEqual">
      <formula>0</formula>
    </cfRule>
  </conditionalFormatting>
  <conditionalFormatting sqref="AT26:AT28">
    <cfRule type="containsBlanks" priority="2607" stopIfTrue="1">
      <formula>LEN(TRIM(AT26))=0</formula>
    </cfRule>
    <cfRule type="cellIs" dxfId="14578" priority="2608" operator="greaterThanOrEqual">
      <formula>AS26</formula>
    </cfRule>
    <cfRule type="cellIs" dxfId="14577" priority="2609" operator="lessThan">
      <formula>AS26</formula>
    </cfRule>
  </conditionalFormatting>
  <conditionalFormatting sqref="AT25">
    <cfRule type="containsBlanks" priority="2604" stopIfTrue="1">
      <formula>LEN(TRIM(AT25))=0</formula>
    </cfRule>
    <cfRule type="cellIs" dxfId="14576" priority="2605" operator="greaterThanOrEqual">
      <formula>AS25</formula>
    </cfRule>
    <cfRule type="cellIs" dxfId="14575" priority="2606" operator="lessThan">
      <formula>AS25</formula>
    </cfRule>
  </conditionalFormatting>
  <conditionalFormatting sqref="AT26">
    <cfRule type="containsBlanks" priority="2601" stopIfTrue="1">
      <formula>LEN(TRIM(AT26))=0</formula>
    </cfRule>
    <cfRule type="cellIs" dxfId="14574" priority="2602" operator="greaterThanOrEqual">
      <formula>AS26</formula>
    </cfRule>
    <cfRule type="cellIs" dxfId="14573" priority="2603" operator="lessThan">
      <formula>AS26</formula>
    </cfRule>
  </conditionalFormatting>
  <conditionalFormatting sqref="AQ27:AQ28">
    <cfRule type="cellIs" dxfId="14572" priority="2599" stopIfTrue="1" operator="notEqual">
      <formula>0</formula>
    </cfRule>
  </conditionalFormatting>
  <conditionalFormatting sqref="AR27:AR28">
    <cfRule type="cellIs" dxfId="14571" priority="2600" stopIfTrue="1" operator="notEqual">
      <formula>0</formula>
    </cfRule>
  </conditionalFormatting>
  <conditionalFormatting sqref="AQ25">
    <cfRule type="cellIs" dxfId="14570" priority="2597" stopIfTrue="1" operator="notEqual">
      <formula>0</formula>
    </cfRule>
  </conditionalFormatting>
  <conditionalFormatting sqref="AR25">
    <cfRule type="cellIs" dxfId="14569" priority="2598" stopIfTrue="1" operator="notEqual">
      <formula>0</formula>
    </cfRule>
  </conditionalFormatting>
  <conditionalFormatting sqref="AQ26">
    <cfRule type="cellIs" dxfId="14568" priority="2596" stopIfTrue="1" operator="notEqual">
      <formula>0</formula>
    </cfRule>
  </conditionalFormatting>
  <conditionalFormatting sqref="AQ26">
    <cfRule type="cellIs" dxfId="14567" priority="2595" stopIfTrue="1" operator="notEqual">
      <formula>0</formula>
    </cfRule>
  </conditionalFormatting>
  <conditionalFormatting sqref="AR26">
    <cfRule type="cellIs" dxfId="14566" priority="2594" stopIfTrue="1" operator="notEqual">
      <formula>0</formula>
    </cfRule>
  </conditionalFormatting>
  <conditionalFormatting sqref="AU25:AU28">
    <cfRule type="containsBlanks" priority="2591" stopIfTrue="1">
      <formula>LEN(TRIM(AU25))=0</formula>
    </cfRule>
    <cfRule type="cellIs" dxfId="14565" priority="2592" operator="greaterThanOrEqual">
      <formula>AT25</formula>
    </cfRule>
    <cfRule type="cellIs" dxfId="14564" priority="2593" operator="lessThan">
      <formula>AT25</formula>
    </cfRule>
  </conditionalFormatting>
  <conditionalFormatting sqref="AU25:AU28">
    <cfRule type="containsBlanks" priority="2588" stopIfTrue="1">
      <formula>LEN(TRIM(AU25))=0</formula>
    </cfRule>
    <cfRule type="cellIs" dxfId="14563" priority="2589" operator="greaterThanOrEqual">
      <formula>AT25</formula>
    </cfRule>
    <cfRule type="cellIs" dxfId="14562" priority="2590" operator="lessThan">
      <formula>AT25</formula>
    </cfRule>
  </conditionalFormatting>
  <conditionalFormatting sqref="AV25:AV28">
    <cfRule type="containsBlanks" priority="2585" stopIfTrue="1">
      <formula>LEN(TRIM(AV25))=0</formula>
    </cfRule>
    <cfRule type="cellIs" dxfId="14561" priority="2586" operator="greaterThanOrEqual">
      <formula>AU25</formula>
    </cfRule>
    <cfRule type="cellIs" dxfId="14560" priority="2587" operator="lessThan">
      <formula>AU25</formula>
    </cfRule>
  </conditionalFormatting>
  <conditionalFormatting sqref="AV25:AV28">
    <cfRule type="containsBlanks" priority="2582" stopIfTrue="1">
      <formula>LEN(TRIM(AV25))=0</formula>
    </cfRule>
    <cfRule type="cellIs" dxfId="14559" priority="2583" operator="greaterThanOrEqual">
      <formula>AU25</formula>
    </cfRule>
    <cfRule type="cellIs" dxfId="14558" priority="2584" operator="lessThan">
      <formula>AU25</formula>
    </cfRule>
  </conditionalFormatting>
  <conditionalFormatting sqref="BN47:BN49">
    <cfRule type="cellIs" dxfId="14557" priority="2581" stopIfTrue="1" operator="notEqual">
      <formula>0</formula>
    </cfRule>
  </conditionalFormatting>
  <conditionalFormatting sqref="BM47 BM49">
    <cfRule type="cellIs" dxfId="14556" priority="2580" stopIfTrue="1" operator="notEqual">
      <formula>0</formula>
    </cfRule>
  </conditionalFormatting>
  <conditionalFormatting sqref="BM48">
    <cfRule type="cellIs" dxfId="14555" priority="2579" stopIfTrue="1" operator="notEqual">
      <formula>0</formula>
    </cfRule>
  </conditionalFormatting>
  <conditionalFormatting sqref="BP47:BP49">
    <cfRule type="containsBlanks" priority="2576" stopIfTrue="1">
      <formula>LEN(TRIM(BP47))=0</formula>
    </cfRule>
    <cfRule type="cellIs" dxfId="14554" priority="2577" operator="greaterThanOrEqual">
      <formula>BO47</formula>
    </cfRule>
    <cfRule type="cellIs" dxfId="14553" priority="2578" operator="lessThan">
      <formula>BO47</formula>
    </cfRule>
  </conditionalFormatting>
  <conditionalFormatting sqref="BP12">
    <cfRule type="containsBlanks" priority="2573" stopIfTrue="1">
      <formula>LEN(TRIM(BP12))=0</formula>
    </cfRule>
    <cfRule type="cellIs" dxfId="14552" priority="2574" operator="greaterThanOrEqual">
      <formula>BO12</formula>
    </cfRule>
    <cfRule type="cellIs" dxfId="14551" priority="2575" operator="lessThan">
      <formula>BO12</formula>
    </cfRule>
  </conditionalFormatting>
  <conditionalFormatting sqref="BP13">
    <cfRule type="containsBlanks" priority="2570" stopIfTrue="1">
      <formula>LEN(TRIM(BP13))=0</formula>
    </cfRule>
    <cfRule type="cellIs" dxfId="14550" priority="2571" operator="greaterThanOrEqual">
      <formula>BO13</formula>
    </cfRule>
    <cfRule type="cellIs" dxfId="14549" priority="2572" operator="lessThan">
      <formula>BO13</formula>
    </cfRule>
  </conditionalFormatting>
  <conditionalFormatting sqref="BP11">
    <cfRule type="containsBlanks" priority="2567" stopIfTrue="1">
      <formula>LEN(TRIM(BP11))=0</formula>
    </cfRule>
    <cfRule type="cellIs" dxfId="14548" priority="2568" operator="greaterThanOrEqual">
      <formula>BO11</formula>
    </cfRule>
    <cfRule type="cellIs" dxfId="14547" priority="2569" operator="lessThan">
      <formula>BO11</formula>
    </cfRule>
  </conditionalFormatting>
  <conditionalFormatting sqref="BM12">
    <cfRule type="cellIs" dxfId="14546" priority="2565" stopIfTrue="1" operator="notEqual">
      <formula>0</formula>
    </cfRule>
  </conditionalFormatting>
  <conditionalFormatting sqref="BN12">
    <cfRule type="cellIs" dxfId="14545" priority="2566" stopIfTrue="1" operator="notEqual">
      <formula>0</formula>
    </cfRule>
  </conditionalFormatting>
  <conditionalFormatting sqref="BM13">
    <cfRule type="cellIs" dxfId="14544" priority="2563" stopIfTrue="1" operator="notEqual">
      <formula>0</formula>
    </cfRule>
  </conditionalFormatting>
  <conditionalFormatting sqref="BN13">
    <cfRule type="cellIs" dxfId="14543" priority="2564" stopIfTrue="1" operator="notEqual">
      <formula>0</formula>
    </cfRule>
  </conditionalFormatting>
  <conditionalFormatting sqref="BM11">
    <cfRule type="cellIs" dxfId="14542" priority="2561" stopIfTrue="1" operator="notEqual">
      <formula>0</formula>
    </cfRule>
  </conditionalFormatting>
  <conditionalFormatting sqref="BN11">
    <cfRule type="cellIs" dxfId="14541" priority="2562" stopIfTrue="1" operator="notEqual">
      <formula>0</formula>
    </cfRule>
  </conditionalFormatting>
  <conditionalFormatting sqref="BQ9:BQ13">
    <cfRule type="containsBlanks" priority="2558" stopIfTrue="1">
      <formula>LEN(TRIM(BQ9))=0</formula>
    </cfRule>
    <cfRule type="cellIs" dxfId="14540" priority="2559" operator="greaterThanOrEqual">
      <formula>BP9</formula>
    </cfRule>
    <cfRule type="cellIs" dxfId="14539" priority="2560" operator="lessThan">
      <formula>BP9</formula>
    </cfRule>
  </conditionalFormatting>
  <conditionalFormatting sqref="BQ9:BQ13">
    <cfRule type="containsBlanks" priority="2555" stopIfTrue="1">
      <formula>LEN(TRIM(BQ9))=0</formula>
    </cfRule>
    <cfRule type="cellIs" dxfId="14538" priority="2556" operator="greaterThanOrEqual">
      <formula>BP9</formula>
    </cfRule>
    <cfRule type="cellIs" dxfId="14537" priority="2557" operator="lessThan">
      <formula>BP9</formula>
    </cfRule>
  </conditionalFormatting>
  <conditionalFormatting sqref="BQ5:BQ8">
    <cfRule type="containsBlanks" priority="2552" stopIfTrue="1">
      <formula>LEN(TRIM(BQ5))=0</formula>
    </cfRule>
    <cfRule type="cellIs" dxfId="14536" priority="2553" operator="greaterThanOrEqual">
      <formula>BP5</formula>
    </cfRule>
    <cfRule type="cellIs" dxfId="14535" priority="2554" operator="lessThan">
      <formula>BP5</formula>
    </cfRule>
  </conditionalFormatting>
  <conditionalFormatting sqref="BQ5:BQ8">
    <cfRule type="containsBlanks" priority="2549" stopIfTrue="1">
      <formula>LEN(TRIM(BQ5))=0</formula>
    </cfRule>
    <cfRule type="cellIs" dxfId="14534" priority="2550" operator="greaterThanOrEqual">
      <formula>BP5</formula>
    </cfRule>
    <cfRule type="cellIs" dxfId="14533" priority="2551" operator="lessThan">
      <formula>BP5</formula>
    </cfRule>
  </conditionalFormatting>
  <conditionalFormatting sqref="BR9:BR13">
    <cfRule type="containsBlanks" priority="2546" stopIfTrue="1">
      <formula>LEN(TRIM(BR9))=0</formula>
    </cfRule>
    <cfRule type="cellIs" dxfId="14532" priority="2547" operator="greaterThanOrEqual">
      <formula>BQ9</formula>
    </cfRule>
    <cfRule type="cellIs" dxfId="14531" priority="2548" operator="lessThan">
      <formula>BQ9</formula>
    </cfRule>
  </conditionalFormatting>
  <conditionalFormatting sqref="BR9:BR13">
    <cfRule type="containsBlanks" priority="2543" stopIfTrue="1">
      <formula>LEN(TRIM(BR9))=0</formula>
    </cfRule>
    <cfRule type="cellIs" dxfId="14530" priority="2544" operator="greaterThanOrEqual">
      <formula>BQ9</formula>
    </cfRule>
    <cfRule type="cellIs" dxfId="14529" priority="2545" operator="lessThan">
      <formula>BQ9</formula>
    </cfRule>
  </conditionalFormatting>
  <conditionalFormatting sqref="BR5:BR8">
    <cfRule type="containsBlanks" priority="2540" stopIfTrue="1">
      <formula>LEN(TRIM(BR5))=0</formula>
    </cfRule>
    <cfRule type="cellIs" dxfId="14528" priority="2541" operator="greaterThanOrEqual">
      <formula>BQ5</formula>
    </cfRule>
    <cfRule type="cellIs" dxfId="14527" priority="2542" operator="lessThan">
      <formula>BQ5</formula>
    </cfRule>
  </conditionalFormatting>
  <conditionalFormatting sqref="BR5:BR8">
    <cfRule type="containsBlanks" priority="2537" stopIfTrue="1">
      <formula>LEN(TRIM(BR5))=0</formula>
    </cfRule>
    <cfRule type="cellIs" dxfId="14526" priority="2538" operator="greaterThanOrEqual">
      <formula>BQ5</formula>
    </cfRule>
    <cfRule type="cellIs" dxfId="14525" priority="2539" operator="lessThan">
      <formula>BQ5</formula>
    </cfRule>
  </conditionalFormatting>
  <conditionalFormatting sqref="BR47:BR49">
    <cfRule type="containsBlanks" priority="2534" stopIfTrue="1">
      <formula>LEN(TRIM(BR47))=0</formula>
    </cfRule>
    <cfRule type="cellIs" dxfId="14524" priority="2535" operator="greaterThanOrEqual">
      <formula>BQ47</formula>
    </cfRule>
    <cfRule type="cellIs" dxfId="14523" priority="2536" operator="lessThan">
      <formula>BQ47</formula>
    </cfRule>
  </conditionalFormatting>
  <conditionalFormatting sqref="BR47:BR49">
    <cfRule type="containsBlanks" priority="2531" stopIfTrue="1">
      <formula>LEN(TRIM(BR47))=0</formula>
    </cfRule>
    <cfRule type="cellIs" dxfId="14522" priority="2532" operator="greaterThanOrEqual">
      <formula>BQ47</formula>
    </cfRule>
    <cfRule type="cellIs" dxfId="14521" priority="2533" operator="lessThan">
      <formula>BQ47</formula>
    </cfRule>
  </conditionalFormatting>
  <conditionalFormatting sqref="BP6:BP8">
    <cfRule type="containsBlanks" priority="2528" stopIfTrue="1">
      <formula>LEN(TRIM(BP6))=0</formula>
    </cfRule>
    <cfRule type="cellIs" dxfId="14520" priority="2529" operator="greaterThanOrEqual">
      <formula>BO6</formula>
    </cfRule>
    <cfRule type="cellIs" dxfId="14519" priority="2530" operator="lessThan">
      <formula>BO6</formula>
    </cfRule>
  </conditionalFormatting>
  <conditionalFormatting sqref="BP5">
    <cfRule type="containsBlanks" priority="2525" stopIfTrue="1">
      <formula>LEN(TRIM(BP5))=0</formula>
    </cfRule>
    <cfRule type="cellIs" dxfId="14518" priority="2526" operator="greaterThanOrEqual">
      <formula>BO5</formula>
    </cfRule>
    <cfRule type="cellIs" dxfId="14517" priority="2527" operator="lessThan">
      <formula>BO5</formula>
    </cfRule>
  </conditionalFormatting>
  <conditionalFormatting sqref="BP6">
    <cfRule type="containsBlanks" priority="2522" stopIfTrue="1">
      <formula>LEN(TRIM(BP6))=0</formula>
    </cfRule>
    <cfRule type="cellIs" dxfId="14516" priority="2523" operator="greaterThanOrEqual">
      <formula>BO6</formula>
    </cfRule>
    <cfRule type="cellIs" dxfId="14515" priority="2524" operator="lessThan">
      <formula>BO6</formula>
    </cfRule>
  </conditionalFormatting>
  <conditionalFormatting sqref="BM7:BM8">
    <cfRule type="cellIs" dxfId="14514" priority="2520" stopIfTrue="1" operator="notEqual">
      <formula>0</formula>
    </cfRule>
  </conditionalFormatting>
  <conditionalFormatting sqref="BN7:BN8">
    <cfRule type="cellIs" dxfId="14513" priority="2521" stopIfTrue="1" operator="notEqual">
      <formula>0</formula>
    </cfRule>
  </conditionalFormatting>
  <conditionalFormatting sqref="BM5">
    <cfRule type="cellIs" dxfId="14512" priority="2518" stopIfTrue="1" operator="notEqual">
      <formula>0</formula>
    </cfRule>
  </conditionalFormatting>
  <conditionalFormatting sqref="BN5">
    <cfRule type="cellIs" dxfId="14511" priority="2519" stopIfTrue="1" operator="notEqual">
      <formula>0</formula>
    </cfRule>
  </conditionalFormatting>
  <conditionalFormatting sqref="BM6">
    <cfRule type="cellIs" dxfId="14510" priority="2517" stopIfTrue="1" operator="notEqual">
      <formula>0</formula>
    </cfRule>
  </conditionalFormatting>
  <conditionalFormatting sqref="BM6">
    <cfRule type="cellIs" dxfId="14509" priority="2516" stopIfTrue="1" operator="notEqual">
      <formula>0</formula>
    </cfRule>
  </conditionalFormatting>
  <conditionalFormatting sqref="BN6">
    <cfRule type="cellIs" dxfId="14508" priority="2515" stopIfTrue="1" operator="notEqual">
      <formula>0</formula>
    </cfRule>
  </conditionalFormatting>
  <conditionalFormatting sqref="BP9:BP10">
    <cfRule type="containsBlanks" priority="2512" stopIfTrue="1">
      <formula>LEN(TRIM(BP9))=0</formula>
    </cfRule>
    <cfRule type="cellIs" dxfId="14507" priority="2513" operator="greaterThanOrEqual">
      <formula>BO9</formula>
    </cfRule>
    <cfRule type="cellIs" dxfId="14506" priority="2514" operator="lessThan">
      <formula>BO9</formula>
    </cfRule>
  </conditionalFormatting>
  <conditionalFormatting sqref="BM9:BM10">
    <cfRule type="cellIs" dxfId="14505" priority="2510" stopIfTrue="1" operator="notEqual">
      <formula>0</formula>
    </cfRule>
  </conditionalFormatting>
  <conditionalFormatting sqref="BN10">
    <cfRule type="cellIs" dxfId="14504" priority="2511" stopIfTrue="1" operator="notEqual">
      <formula>0</formula>
    </cfRule>
  </conditionalFormatting>
  <conditionalFormatting sqref="BN9">
    <cfRule type="cellIs" dxfId="14503" priority="2509" stopIfTrue="1" operator="notEqual">
      <formula>0</formula>
    </cfRule>
  </conditionalFormatting>
  <conditionalFormatting sqref="BP20:BP21">
    <cfRule type="containsBlanks" priority="2506" stopIfTrue="1">
      <formula>LEN(TRIM(BP20))=0</formula>
    </cfRule>
    <cfRule type="cellIs" dxfId="14502" priority="2507" operator="greaterThanOrEqual">
      <formula>BO20</formula>
    </cfRule>
    <cfRule type="cellIs" dxfId="14501" priority="2508" operator="lessThan">
      <formula>BO20</formula>
    </cfRule>
  </conditionalFormatting>
  <conditionalFormatting sqref="BP19">
    <cfRule type="containsBlanks" priority="2503" stopIfTrue="1">
      <formula>LEN(TRIM(BP19))=0</formula>
    </cfRule>
    <cfRule type="cellIs" dxfId="14500" priority="2504" operator="greaterThanOrEqual">
      <formula>BO19</formula>
    </cfRule>
    <cfRule type="cellIs" dxfId="14499" priority="2505" operator="lessThan">
      <formula>BO19</formula>
    </cfRule>
  </conditionalFormatting>
  <conditionalFormatting sqref="BM19:BM21">
    <cfRule type="cellIs" dxfId="14498" priority="2501" stopIfTrue="1" operator="notEqual">
      <formula>0</formula>
    </cfRule>
  </conditionalFormatting>
  <conditionalFormatting sqref="BN19:BN21">
    <cfRule type="cellIs" dxfId="14497" priority="2502" stopIfTrue="1" operator="notEqual">
      <formula>0</formula>
    </cfRule>
  </conditionalFormatting>
  <conditionalFormatting sqref="BQ19:BQ21">
    <cfRule type="containsBlanks" priority="2498" stopIfTrue="1">
      <formula>LEN(TRIM(BQ19))=0</formula>
    </cfRule>
    <cfRule type="cellIs" dxfId="14496" priority="2499" operator="greaterThanOrEqual">
      <formula>BP19</formula>
    </cfRule>
    <cfRule type="cellIs" dxfId="14495" priority="2500" operator="lessThan">
      <formula>BP19</formula>
    </cfRule>
  </conditionalFormatting>
  <conditionalFormatting sqref="BQ19:BQ21">
    <cfRule type="containsBlanks" priority="2495" stopIfTrue="1">
      <formula>LEN(TRIM(BQ19))=0</formula>
    </cfRule>
    <cfRule type="cellIs" dxfId="14494" priority="2496" operator="greaterThanOrEqual">
      <formula>BP19</formula>
    </cfRule>
    <cfRule type="cellIs" dxfId="14493" priority="2497" operator="lessThan">
      <formula>BP19</formula>
    </cfRule>
  </conditionalFormatting>
  <conditionalFormatting sqref="BR19:BR21">
    <cfRule type="containsBlanks" priority="2492" stopIfTrue="1">
      <formula>LEN(TRIM(BR19))=0</formula>
    </cfRule>
    <cfRule type="cellIs" dxfId="14492" priority="2493" operator="greaterThanOrEqual">
      <formula>BQ19</formula>
    </cfRule>
    <cfRule type="cellIs" dxfId="14491" priority="2494" operator="lessThan">
      <formula>BQ19</formula>
    </cfRule>
  </conditionalFormatting>
  <conditionalFormatting sqref="BR19:BR21">
    <cfRule type="containsBlanks" priority="2489" stopIfTrue="1">
      <formula>LEN(TRIM(BR19))=0</formula>
    </cfRule>
    <cfRule type="cellIs" dxfId="14490" priority="2490" operator="greaterThanOrEqual">
      <formula>BQ19</formula>
    </cfRule>
    <cfRule type="cellIs" dxfId="14489" priority="2491" operator="lessThan">
      <formula>BQ19</formula>
    </cfRule>
  </conditionalFormatting>
  <conditionalFormatting sqref="BP23:BP24">
    <cfRule type="containsBlanks" priority="2486" stopIfTrue="1">
      <formula>LEN(TRIM(BP23))=0</formula>
    </cfRule>
    <cfRule type="cellIs" dxfId="14488" priority="2487" operator="greaterThanOrEqual">
      <formula>BO23</formula>
    </cfRule>
    <cfRule type="cellIs" dxfId="14487" priority="2488" operator="lessThan">
      <formula>BO23</formula>
    </cfRule>
  </conditionalFormatting>
  <conditionalFormatting sqref="BP22">
    <cfRule type="containsBlanks" priority="2483" stopIfTrue="1">
      <formula>LEN(TRIM(BP22))=0</formula>
    </cfRule>
    <cfRule type="cellIs" dxfId="14486" priority="2484" operator="greaterThanOrEqual">
      <formula>BO22</formula>
    </cfRule>
    <cfRule type="cellIs" dxfId="14485" priority="2485" operator="lessThan">
      <formula>BO22</formula>
    </cfRule>
  </conditionalFormatting>
  <conditionalFormatting sqref="BM22:BM24">
    <cfRule type="cellIs" dxfId="14484" priority="2481" stopIfTrue="1" operator="notEqual">
      <formula>0</formula>
    </cfRule>
  </conditionalFormatting>
  <conditionalFormatting sqref="BN22 BN24">
    <cfRule type="cellIs" dxfId="14483" priority="2482" stopIfTrue="1" operator="notEqual">
      <formula>0</formula>
    </cfRule>
  </conditionalFormatting>
  <conditionalFormatting sqref="BQ22:BQ24">
    <cfRule type="containsBlanks" priority="2478" stopIfTrue="1">
      <formula>LEN(TRIM(BQ22))=0</formula>
    </cfRule>
    <cfRule type="cellIs" dxfId="14482" priority="2479" operator="greaterThanOrEqual">
      <formula>BP22</formula>
    </cfRule>
    <cfRule type="cellIs" dxfId="14481" priority="2480" operator="lessThan">
      <formula>BP22</formula>
    </cfRule>
  </conditionalFormatting>
  <conditionalFormatting sqref="BQ22:BQ24">
    <cfRule type="containsBlanks" priority="2475" stopIfTrue="1">
      <formula>LEN(TRIM(BQ22))=0</formula>
    </cfRule>
    <cfRule type="cellIs" dxfId="14480" priority="2476" operator="greaterThanOrEqual">
      <formula>BP22</formula>
    </cfRule>
    <cfRule type="cellIs" dxfId="14479" priority="2477" operator="lessThan">
      <formula>BP22</formula>
    </cfRule>
  </conditionalFormatting>
  <conditionalFormatting sqref="BR22:BR24">
    <cfRule type="containsBlanks" priority="2472" stopIfTrue="1">
      <formula>LEN(TRIM(BR22))=0</formula>
    </cfRule>
    <cfRule type="cellIs" dxfId="14478" priority="2473" operator="greaterThanOrEqual">
      <formula>BQ22</formula>
    </cfRule>
    <cfRule type="cellIs" dxfId="14477" priority="2474" operator="lessThan">
      <formula>BQ22</formula>
    </cfRule>
  </conditionalFormatting>
  <conditionalFormatting sqref="BR22:BR24">
    <cfRule type="containsBlanks" priority="2469" stopIfTrue="1">
      <formula>LEN(TRIM(BR22))=0</formula>
    </cfRule>
    <cfRule type="cellIs" dxfId="14476" priority="2470" operator="greaterThanOrEqual">
      <formula>BQ22</formula>
    </cfRule>
    <cfRule type="cellIs" dxfId="14475" priority="2471" operator="lessThan">
      <formula>BQ22</formula>
    </cfRule>
  </conditionalFormatting>
  <conditionalFormatting sqref="BM38 BM40">
    <cfRule type="cellIs" dxfId="14474" priority="2468" stopIfTrue="1" operator="notEqual">
      <formula>0</formula>
    </cfRule>
  </conditionalFormatting>
  <conditionalFormatting sqref="BM39">
    <cfRule type="cellIs" dxfId="14473" priority="2467" stopIfTrue="1" operator="notEqual">
      <formula>0</formula>
    </cfRule>
  </conditionalFormatting>
  <conditionalFormatting sqref="BP38 BP40">
    <cfRule type="containsBlanks" priority="2464" stopIfTrue="1">
      <formula>LEN(TRIM(BP38))=0</formula>
    </cfRule>
    <cfRule type="cellIs" dxfId="14472" priority="2465" operator="greaterThanOrEqual">
      <formula>BO38</formula>
    </cfRule>
    <cfRule type="cellIs" dxfId="14471" priority="2466" operator="lessThan">
      <formula>BO38</formula>
    </cfRule>
  </conditionalFormatting>
  <conditionalFormatting sqref="BP39">
    <cfRule type="containsBlanks" priority="2461" stopIfTrue="1">
      <formula>LEN(TRIM(BP39))=0</formula>
    </cfRule>
    <cfRule type="cellIs" dxfId="14470" priority="2462" operator="greaterThanOrEqual">
      <formula>BO39</formula>
    </cfRule>
    <cfRule type="cellIs" dxfId="14469" priority="2463" operator="lessThan">
      <formula>BO39</formula>
    </cfRule>
  </conditionalFormatting>
  <conditionalFormatting sqref="BN38 BN40">
    <cfRule type="cellIs" dxfId="14468" priority="2460" stopIfTrue="1" operator="notEqual">
      <formula>0</formula>
    </cfRule>
  </conditionalFormatting>
  <conditionalFormatting sqref="BQ38:BQ40">
    <cfRule type="containsBlanks" priority="2457" stopIfTrue="1">
      <formula>LEN(TRIM(BQ38))=0</formula>
    </cfRule>
    <cfRule type="cellIs" dxfId="14467" priority="2458" operator="greaterThanOrEqual">
      <formula>BP38</formula>
    </cfRule>
    <cfRule type="cellIs" dxfId="14466" priority="2459" operator="lessThan">
      <formula>BP38</formula>
    </cfRule>
  </conditionalFormatting>
  <conditionalFormatting sqref="BQ38:BQ40">
    <cfRule type="containsBlanks" priority="2454" stopIfTrue="1">
      <formula>LEN(TRIM(BQ38))=0</formula>
    </cfRule>
    <cfRule type="cellIs" dxfId="14465" priority="2455" operator="greaterThanOrEqual">
      <formula>BP38</formula>
    </cfRule>
    <cfRule type="cellIs" dxfId="14464" priority="2456" operator="lessThan">
      <formula>BP38</formula>
    </cfRule>
  </conditionalFormatting>
  <conditionalFormatting sqref="BR38:BR40">
    <cfRule type="containsBlanks" priority="2451" stopIfTrue="1">
      <formula>LEN(TRIM(BR38))=0</formula>
    </cfRule>
    <cfRule type="cellIs" dxfId="14463" priority="2452" operator="greaterThanOrEqual">
      <formula>BQ38</formula>
    </cfRule>
    <cfRule type="cellIs" dxfId="14462" priority="2453" operator="lessThan">
      <formula>BQ38</formula>
    </cfRule>
  </conditionalFormatting>
  <conditionalFormatting sqref="BR38:BR40">
    <cfRule type="containsBlanks" priority="2448" stopIfTrue="1">
      <formula>LEN(TRIM(BR38))=0</formula>
    </cfRule>
    <cfRule type="cellIs" dxfId="14461" priority="2449" operator="greaterThanOrEqual">
      <formula>BQ38</formula>
    </cfRule>
    <cfRule type="cellIs" dxfId="14460" priority="2450" operator="lessThan">
      <formula>BQ38</formula>
    </cfRule>
  </conditionalFormatting>
  <conditionalFormatting sqref="BM42">
    <cfRule type="cellIs" dxfId="14459" priority="2446" stopIfTrue="1" operator="notEqual">
      <formula>0</formula>
    </cfRule>
  </conditionalFormatting>
  <conditionalFormatting sqref="BN43">
    <cfRule type="cellIs" dxfId="14458" priority="2447" stopIfTrue="1" operator="notEqual">
      <formula>0</formula>
    </cfRule>
  </conditionalFormatting>
  <conditionalFormatting sqref="BM41 BM43">
    <cfRule type="cellIs" dxfId="14457" priority="2445" stopIfTrue="1" operator="notEqual">
      <formula>0</formula>
    </cfRule>
  </conditionalFormatting>
  <conditionalFormatting sqref="BN42">
    <cfRule type="cellIs" dxfId="14456" priority="2444" stopIfTrue="1" operator="notEqual">
      <formula>0</formula>
    </cfRule>
  </conditionalFormatting>
  <conditionalFormatting sqref="BP41:BP43">
    <cfRule type="containsBlanks" priority="2441" stopIfTrue="1">
      <formula>LEN(TRIM(BP41))=0</formula>
    </cfRule>
    <cfRule type="cellIs" dxfId="14455" priority="2442" operator="greaterThanOrEqual">
      <formula>BO41</formula>
    </cfRule>
    <cfRule type="cellIs" dxfId="14454" priority="2443" operator="lessThan">
      <formula>BO41</formula>
    </cfRule>
  </conditionalFormatting>
  <conditionalFormatting sqref="BN41">
    <cfRule type="cellIs" dxfId="14453" priority="2440" stopIfTrue="1" operator="notEqual">
      <formula>0</formula>
    </cfRule>
  </conditionalFormatting>
  <conditionalFormatting sqref="BQ41:BQ43">
    <cfRule type="containsBlanks" priority="2437" stopIfTrue="1">
      <formula>LEN(TRIM(BQ41))=0</formula>
    </cfRule>
    <cfRule type="cellIs" dxfId="14452" priority="2438" operator="greaterThanOrEqual">
      <formula>BP41</formula>
    </cfRule>
    <cfRule type="cellIs" dxfId="14451" priority="2439" operator="lessThan">
      <formula>BP41</formula>
    </cfRule>
  </conditionalFormatting>
  <conditionalFormatting sqref="BQ41:BQ43">
    <cfRule type="containsBlanks" priority="2434" stopIfTrue="1">
      <formula>LEN(TRIM(BQ41))=0</formula>
    </cfRule>
    <cfRule type="cellIs" dxfId="14450" priority="2435" operator="greaterThanOrEqual">
      <formula>BP41</formula>
    </cfRule>
    <cfRule type="cellIs" dxfId="14449" priority="2436" operator="lessThan">
      <formula>BP41</formula>
    </cfRule>
  </conditionalFormatting>
  <conditionalFormatting sqref="BR41:BR43">
    <cfRule type="containsBlanks" priority="2431" stopIfTrue="1">
      <formula>LEN(TRIM(BR41))=0</formula>
    </cfRule>
    <cfRule type="cellIs" dxfId="14448" priority="2432" operator="greaterThanOrEqual">
      <formula>BQ41</formula>
    </cfRule>
    <cfRule type="cellIs" dxfId="14447" priority="2433" operator="lessThan">
      <formula>BQ41</formula>
    </cfRule>
  </conditionalFormatting>
  <conditionalFormatting sqref="BR41:BR43">
    <cfRule type="containsBlanks" priority="2428" stopIfTrue="1">
      <formula>LEN(TRIM(BR41))=0</formula>
    </cfRule>
    <cfRule type="cellIs" dxfId="14446" priority="2429" operator="greaterThanOrEqual">
      <formula>BQ41</formula>
    </cfRule>
    <cfRule type="cellIs" dxfId="14445" priority="2430" operator="lessThan">
      <formula>BQ41</formula>
    </cfRule>
  </conditionalFormatting>
  <conditionalFormatting sqref="BM36:BM37">
    <cfRule type="cellIs" dxfId="14444" priority="2427" stopIfTrue="1" operator="notEqual">
      <formula>0</formula>
    </cfRule>
  </conditionalFormatting>
  <conditionalFormatting sqref="BP36:BP37">
    <cfRule type="containsBlanks" priority="2424" stopIfTrue="1">
      <formula>LEN(TRIM(BP36))=0</formula>
    </cfRule>
    <cfRule type="cellIs" dxfId="14443" priority="2425" operator="greaterThanOrEqual">
      <formula>BO36</formula>
    </cfRule>
    <cfRule type="cellIs" dxfId="14442" priority="2426" operator="lessThan">
      <formula>BO36</formula>
    </cfRule>
  </conditionalFormatting>
  <conditionalFormatting sqref="BM34:BM35">
    <cfRule type="cellIs" dxfId="14441" priority="2422" stopIfTrue="1" operator="notEqual">
      <formula>0</formula>
    </cfRule>
  </conditionalFormatting>
  <conditionalFormatting sqref="BN34">
    <cfRule type="cellIs" dxfId="14440" priority="2423" stopIfTrue="1" operator="notEqual">
      <formula>0</formula>
    </cfRule>
  </conditionalFormatting>
  <conditionalFormatting sqref="BP34:BP35">
    <cfRule type="containsBlanks" priority="2419" stopIfTrue="1">
      <formula>LEN(TRIM(BP34))=0</formula>
    </cfRule>
    <cfRule type="cellIs" dxfId="14439" priority="2420" operator="greaterThanOrEqual">
      <formula>BO34</formula>
    </cfRule>
    <cfRule type="cellIs" dxfId="14438" priority="2421" operator="lessThan">
      <formula>BO34</formula>
    </cfRule>
  </conditionalFormatting>
  <conditionalFormatting sqref="BN36:BN37">
    <cfRule type="cellIs" dxfId="14437" priority="2418" stopIfTrue="1" operator="notEqual">
      <formula>0</formula>
    </cfRule>
  </conditionalFormatting>
  <conditionalFormatting sqref="BN35">
    <cfRule type="cellIs" dxfId="14436" priority="2417" stopIfTrue="1" operator="notEqual">
      <formula>0</formula>
    </cfRule>
  </conditionalFormatting>
  <conditionalFormatting sqref="BQ34:BQ37">
    <cfRule type="containsBlanks" priority="2414" stopIfTrue="1">
      <formula>LEN(TRIM(BQ34))=0</formula>
    </cfRule>
    <cfRule type="cellIs" dxfId="14435" priority="2415" operator="greaterThanOrEqual">
      <formula>BP34</formula>
    </cfRule>
    <cfRule type="cellIs" dxfId="14434" priority="2416" operator="lessThan">
      <formula>BP34</formula>
    </cfRule>
  </conditionalFormatting>
  <conditionalFormatting sqref="BQ34:BQ37">
    <cfRule type="containsBlanks" priority="2411" stopIfTrue="1">
      <formula>LEN(TRIM(BQ34))=0</formula>
    </cfRule>
    <cfRule type="cellIs" dxfId="14433" priority="2412" operator="greaterThanOrEqual">
      <formula>BP34</formula>
    </cfRule>
    <cfRule type="cellIs" dxfId="14432" priority="2413" operator="lessThan">
      <formula>BP34</formula>
    </cfRule>
  </conditionalFormatting>
  <conditionalFormatting sqref="BR34:BR37">
    <cfRule type="containsBlanks" priority="2408" stopIfTrue="1">
      <formula>LEN(TRIM(BR34))=0</formula>
    </cfRule>
    <cfRule type="cellIs" dxfId="14431" priority="2409" operator="greaterThanOrEqual">
      <formula>BQ34</formula>
    </cfRule>
    <cfRule type="cellIs" dxfId="14430" priority="2410" operator="lessThan">
      <formula>BQ34</formula>
    </cfRule>
  </conditionalFormatting>
  <conditionalFormatting sqref="BR34:BR37">
    <cfRule type="containsBlanks" priority="2405" stopIfTrue="1">
      <formula>LEN(TRIM(BR34))=0</formula>
    </cfRule>
    <cfRule type="cellIs" dxfId="14429" priority="2406" operator="greaterThanOrEqual">
      <formula>BQ34</formula>
    </cfRule>
    <cfRule type="cellIs" dxfId="14428" priority="2407" operator="lessThan">
      <formula>BQ34</formula>
    </cfRule>
  </conditionalFormatting>
  <conditionalFormatting sqref="BN39">
    <cfRule type="cellIs" dxfId="14427" priority="2404" stopIfTrue="1" operator="notEqual">
      <formula>0</formula>
    </cfRule>
  </conditionalFormatting>
  <conditionalFormatting sqref="BP15:BP16">
    <cfRule type="containsBlanks" priority="2401" stopIfTrue="1">
      <formula>LEN(TRIM(BP15))=0</formula>
    </cfRule>
    <cfRule type="cellIs" dxfId="14426" priority="2402" operator="greaterThanOrEqual">
      <formula>BO15</formula>
    </cfRule>
    <cfRule type="cellIs" dxfId="14425" priority="2403" operator="lessThan">
      <formula>BO15</formula>
    </cfRule>
  </conditionalFormatting>
  <conditionalFormatting sqref="BP14:BP18">
    <cfRule type="containsBlanks" priority="2398" stopIfTrue="1">
      <formula>LEN(TRIM(BP14))=0</formula>
    </cfRule>
    <cfRule type="cellIs" dxfId="14424" priority="2399" operator="greaterThanOrEqual">
      <formula>BO14</formula>
    </cfRule>
    <cfRule type="cellIs" dxfId="14423" priority="2400" operator="lessThan">
      <formula>BO14</formula>
    </cfRule>
  </conditionalFormatting>
  <conditionalFormatting sqref="BP15:BP16">
    <cfRule type="containsBlanks" priority="2395" stopIfTrue="1">
      <formula>LEN(TRIM(BP15))=0</formula>
    </cfRule>
    <cfRule type="cellIs" dxfId="14422" priority="2396" operator="greaterThanOrEqual">
      <formula>BO15</formula>
    </cfRule>
    <cfRule type="cellIs" dxfId="14421" priority="2397" operator="lessThan">
      <formula>BO15</formula>
    </cfRule>
  </conditionalFormatting>
  <conditionalFormatting sqref="BM14">
    <cfRule type="cellIs" dxfId="14420" priority="2393" stopIfTrue="1" operator="notEqual">
      <formula>0</formula>
    </cfRule>
  </conditionalFormatting>
  <conditionalFormatting sqref="BN14:BN15 BN17:BN18">
    <cfRule type="cellIs" dxfId="14419" priority="2394" stopIfTrue="1" operator="notEqual">
      <formula>0</formula>
    </cfRule>
  </conditionalFormatting>
  <conditionalFormatting sqref="BM17:BM18">
    <cfRule type="cellIs" dxfId="14418" priority="2392" stopIfTrue="1" operator="notEqual">
      <formula>0</formula>
    </cfRule>
  </conditionalFormatting>
  <conditionalFormatting sqref="BM15">
    <cfRule type="cellIs" dxfId="14417" priority="2390" stopIfTrue="1" operator="notEqual">
      <formula>0</formula>
    </cfRule>
  </conditionalFormatting>
  <conditionalFormatting sqref="BN15">
    <cfRule type="cellIs" dxfId="14416" priority="2391" stopIfTrue="1" operator="notEqual">
      <formula>0</formula>
    </cfRule>
  </conditionalFormatting>
  <conditionalFormatting sqref="BM15">
    <cfRule type="cellIs" dxfId="14415" priority="2389" stopIfTrue="1" operator="notEqual">
      <formula>0</formula>
    </cfRule>
  </conditionalFormatting>
  <conditionalFormatting sqref="BM15">
    <cfRule type="cellIs" dxfId="14414" priority="2387" stopIfTrue="1" operator="notEqual">
      <formula>0</formula>
    </cfRule>
  </conditionalFormatting>
  <conditionalFormatting sqref="BN15">
    <cfRule type="cellIs" dxfId="14413" priority="2388" stopIfTrue="1" operator="notEqual">
      <formula>0</formula>
    </cfRule>
  </conditionalFormatting>
  <conditionalFormatting sqref="BN16">
    <cfRule type="cellIs" dxfId="14412" priority="2386" stopIfTrue="1" operator="notEqual">
      <formula>0</formula>
    </cfRule>
  </conditionalFormatting>
  <conditionalFormatting sqref="BM16">
    <cfRule type="cellIs" dxfId="14411" priority="2385" stopIfTrue="1" operator="notEqual">
      <formula>0</formula>
    </cfRule>
  </conditionalFormatting>
  <conditionalFormatting sqref="BM16">
    <cfRule type="cellIs" dxfId="14410" priority="2384" stopIfTrue="1" operator="notEqual">
      <formula>0</formula>
    </cfRule>
  </conditionalFormatting>
  <conditionalFormatting sqref="BM16">
    <cfRule type="cellIs" dxfId="14409" priority="2383" stopIfTrue="1" operator="notEqual">
      <formula>0</formula>
    </cfRule>
  </conditionalFormatting>
  <conditionalFormatting sqref="BM16">
    <cfRule type="cellIs" dxfId="14408" priority="2382" stopIfTrue="1" operator="notEqual">
      <formula>0</formula>
    </cfRule>
  </conditionalFormatting>
  <conditionalFormatting sqref="BQ14:BQ18">
    <cfRule type="containsBlanks" priority="2379" stopIfTrue="1">
      <formula>LEN(TRIM(BQ14))=0</formula>
    </cfRule>
    <cfRule type="cellIs" dxfId="14407" priority="2380" operator="greaterThanOrEqual">
      <formula>BP14</formula>
    </cfRule>
    <cfRule type="cellIs" dxfId="14406" priority="2381" operator="lessThan">
      <formula>BP14</formula>
    </cfRule>
  </conditionalFormatting>
  <conditionalFormatting sqref="BQ14:BQ18">
    <cfRule type="containsBlanks" priority="2376" stopIfTrue="1">
      <formula>LEN(TRIM(BQ14))=0</formula>
    </cfRule>
    <cfRule type="cellIs" dxfId="14405" priority="2377" operator="greaterThanOrEqual">
      <formula>BP14</formula>
    </cfRule>
    <cfRule type="cellIs" dxfId="14404" priority="2378" operator="lessThan">
      <formula>BP14</formula>
    </cfRule>
  </conditionalFormatting>
  <conditionalFormatting sqref="BR14:BR18">
    <cfRule type="containsBlanks" priority="2373" stopIfTrue="1">
      <formula>LEN(TRIM(BR14))=0</formula>
    </cfRule>
    <cfRule type="cellIs" dxfId="14403" priority="2374" operator="greaterThanOrEqual">
      <formula>BQ14</formula>
    </cfRule>
    <cfRule type="cellIs" dxfId="14402" priority="2375" operator="lessThan">
      <formula>BQ14</formula>
    </cfRule>
  </conditionalFormatting>
  <conditionalFormatting sqref="BR14:BR18">
    <cfRule type="containsBlanks" priority="2370" stopIfTrue="1">
      <formula>LEN(TRIM(BR14))=0</formula>
    </cfRule>
    <cfRule type="cellIs" dxfId="14401" priority="2371" operator="greaterThanOrEqual">
      <formula>BQ14</formula>
    </cfRule>
    <cfRule type="cellIs" dxfId="14400" priority="2372" operator="lessThan">
      <formula>BQ14</formula>
    </cfRule>
  </conditionalFormatting>
  <conditionalFormatting sqref="BP54:BP57">
    <cfRule type="containsBlanks" priority="2367" stopIfTrue="1">
      <formula>LEN(TRIM(BP54))=0</formula>
    </cfRule>
    <cfRule type="cellIs" dxfId="14399" priority="2368" operator="greaterThanOrEqual">
      <formula>BO54</formula>
    </cfRule>
    <cfRule type="cellIs" dxfId="14398" priority="2369" operator="lessThan">
      <formula>BO54</formula>
    </cfRule>
  </conditionalFormatting>
  <conditionalFormatting sqref="BM54">
    <cfRule type="cellIs" dxfId="14397" priority="2364" stopIfTrue="1" operator="notEqual">
      <formula>0</formula>
    </cfRule>
  </conditionalFormatting>
  <conditionalFormatting sqref="BM55 BM57">
    <cfRule type="cellIs" dxfId="14396" priority="2365" stopIfTrue="1" operator="notEqual">
      <formula>0</formula>
    </cfRule>
  </conditionalFormatting>
  <conditionalFormatting sqref="BN57 BN54:BN55">
    <cfRule type="cellIs" dxfId="14395" priority="2366" stopIfTrue="1" operator="notEqual">
      <formula>0</formula>
    </cfRule>
  </conditionalFormatting>
  <conditionalFormatting sqref="BN56">
    <cfRule type="cellIs" dxfId="14394" priority="2363" stopIfTrue="1" operator="notEqual">
      <formula>0</formula>
    </cfRule>
  </conditionalFormatting>
  <conditionalFormatting sqref="BM56">
    <cfRule type="cellIs" dxfId="14393" priority="2362" stopIfTrue="1" operator="notEqual">
      <formula>0</formula>
    </cfRule>
  </conditionalFormatting>
  <conditionalFormatting sqref="BR54:BR57">
    <cfRule type="containsBlanks" priority="2359" stopIfTrue="1">
      <formula>LEN(TRIM(BR54))=0</formula>
    </cfRule>
    <cfRule type="cellIs" dxfId="14392" priority="2360" operator="greaterThanOrEqual">
      <formula>BQ54</formula>
    </cfRule>
    <cfRule type="cellIs" dxfId="14391" priority="2361" operator="lessThan">
      <formula>BQ54</formula>
    </cfRule>
  </conditionalFormatting>
  <conditionalFormatting sqref="BR54:BR57">
    <cfRule type="containsBlanks" priority="2356" stopIfTrue="1">
      <formula>LEN(TRIM(BR54))=0</formula>
    </cfRule>
    <cfRule type="cellIs" dxfId="14390" priority="2357" operator="greaterThanOrEqual">
      <formula>BQ54</formula>
    </cfRule>
    <cfRule type="cellIs" dxfId="14389" priority="2358" operator="lessThan">
      <formula>BQ54</formula>
    </cfRule>
  </conditionalFormatting>
  <conditionalFormatting sqref="BP58:BP60">
    <cfRule type="containsBlanks" priority="2353" stopIfTrue="1">
      <formula>LEN(TRIM(BP58))=0</formula>
    </cfRule>
    <cfRule type="cellIs" dxfId="14388" priority="2354" operator="greaterThanOrEqual">
      <formula>BO58</formula>
    </cfRule>
    <cfRule type="cellIs" dxfId="14387" priority="2355" operator="lessThan">
      <formula>BO58</formula>
    </cfRule>
  </conditionalFormatting>
  <conditionalFormatting sqref="BM58:BM60">
    <cfRule type="cellIs" dxfId="14386" priority="2351" stopIfTrue="1" operator="notEqual">
      <formula>0</formula>
    </cfRule>
  </conditionalFormatting>
  <conditionalFormatting sqref="BN58:BN60">
    <cfRule type="cellIs" dxfId="14385" priority="2352" stopIfTrue="1" operator="notEqual">
      <formula>0</formula>
    </cfRule>
  </conditionalFormatting>
  <conditionalFormatting sqref="BR58:BR60">
    <cfRule type="containsBlanks" priority="2348" stopIfTrue="1">
      <formula>LEN(TRIM(BR58))=0</formula>
    </cfRule>
    <cfRule type="cellIs" dxfId="14384" priority="2349" operator="greaterThanOrEqual">
      <formula>BQ58</formula>
    </cfRule>
    <cfRule type="cellIs" dxfId="14383" priority="2350" operator="lessThan">
      <formula>BQ58</formula>
    </cfRule>
  </conditionalFormatting>
  <conditionalFormatting sqref="BR58:BR60">
    <cfRule type="containsBlanks" priority="2345" stopIfTrue="1">
      <formula>LEN(TRIM(BR58))=0</formula>
    </cfRule>
    <cfRule type="cellIs" dxfId="14382" priority="2346" operator="greaterThanOrEqual">
      <formula>BQ58</formula>
    </cfRule>
    <cfRule type="cellIs" dxfId="14381" priority="2347" operator="lessThan">
      <formula>BQ58</formula>
    </cfRule>
  </conditionalFormatting>
  <conditionalFormatting sqref="BM72:BM73">
    <cfRule type="cellIs" dxfId="14380" priority="2343" stopIfTrue="1" operator="notEqual">
      <formula>0</formula>
    </cfRule>
  </conditionalFormatting>
  <conditionalFormatting sqref="BN72:BN73">
    <cfRule type="cellIs" dxfId="14379" priority="2344" stopIfTrue="1" operator="notEqual">
      <formula>0</formula>
    </cfRule>
  </conditionalFormatting>
  <conditionalFormatting sqref="BP69:BP73">
    <cfRule type="containsBlanks" priority="2340" stopIfTrue="1">
      <formula>LEN(TRIM(BP69))=0</formula>
    </cfRule>
    <cfRule type="cellIs" dxfId="14378" priority="2341" operator="greaterThanOrEqual">
      <formula>BO69</formula>
    </cfRule>
    <cfRule type="cellIs" dxfId="14377" priority="2342" operator="lessThan">
      <formula>BO69</formula>
    </cfRule>
  </conditionalFormatting>
  <conditionalFormatting sqref="BM69:BM71">
    <cfRule type="cellIs" dxfId="14376" priority="2338" stopIfTrue="1" operator="notEqual">
      <formula>0</formula>
    </cfRule>
  </conditionalFormatting>
  <conditionalFormatting sqref="BN69:BN71">
    <cfRule type="cellIs" dxfId="14375" priority="2339" stopIfTrue="1" operator="notEqual">
      <formula>0</formula>
    </cfRule>
  </conditionalFormatting>
  <conditionalFormatting sqref="BR69:BR71">
    <cfRule type="containsBlanks" priority="2335" stopIfTrue="1">
      <formula>LEN(TRIM(BR69))=0</formula>
    </cfRule>
    <cfRule type="cellIs" dxfId="14374" priority="2336" operator="greaterThanOrEqual">
      <formula>BQ69</formula>
    </cfRule>
    <cfRule type="cellIs" dxfId="14373" priority="2337" operator="lessThan">
      <formula>BQ69</formula>
    </cfRule>
  </conditionalFormatting>
  <conditionalFormatting sqref="BR69:BR71">
    <cfRule type="containsBlanks" priority="2332" stopIfTrue="1">
      <formula>LEN(TRIM(BR69))=0</formula>
    </cfRule>
    <cfRule type="cellIs" dxfId="14372" priority="2333" operator="greaterThanOrEqual">
      <formula>BQ69</formula>
    </cfRule>
    <cfRule type="cellIs" dxfId="14371" priority="2334" operator="lessThan">
      <formula>BQ69</formula>
    </cfRule>
  </conditionalFormatting>
  <conditionalFormatting sqref="BR73">
    <cfRule type="containsBlanks" priority="2329" stopIfTrue="1">
      <formula>LEN(TRIM(BR73))=0</formula>
    </cfRule>
    <cfRule type="cellIs" dxfId="14370" priority="2330" operator="greaterThanOrEqual">
      <formula>BQ73</formula>
    </cfRule>
    <cfRule type="cellIs" dxfId="14369" priority="2331" operator="lessThan">
      <formula>BQ73</formula>
    </cfRule>
  </conditionalFormatting>
  <conditionalFormatting sqref="BR73">
    <cfRule type="containsBlanks" priority="2326" stopIfTrue="1">
      <formula>LEN(TRIM(BR73))=0</formula>
    </cfRule>
    <cfRule type="cellIs" dxfId="14368" priority="2327" operator="greaterThanOrEqual">
      <formula>BQ73</formula>
    </cfRule>
    <cfRule type="cellIs" dxfId="14367" priority="2328" operator="lessThan">
      <formula>BQ73</formula>
    </cfRule>
  </conditionalFormatting>
  <conditionalFormatting sqref="BR72">
    <cfRule type="containsBlanks" priority="2323" stopIfTrue="1">
      <formula>LEN(TRIM(BR72))=0</formula>
    </cfRule>
    <cfRule type="cellIs" dxfId="14366" priority="2324" operator="greaterThanOrEqual">
      <formula>BQ72</formula>
    </cfRule>
    <cfRule type="cellIs" dxfId="14365" priority="2325" operator="lessThan">
      <formula>BQ72</formula>
    </cfRule>
  </conditionalFormatting>
  <conditionalFormatting sqref="BR72">
    <cfRule type="containsBlanks" priority="2320" stopIfTrue="1">
      <formula>LEN(TRIM(BR72))=0</formula>
    </cfRule>
    <cfRule type="cellIs" dxfId="14364" priority="2321" operator="greaterThanOrEqual">
      <formula>BQ72</formula>
    </cfRule>
    <cfRule type="cellIs" dxfId="14363" priority="2322" operator="lessThan">
      <formula>BQ72</formula>
    </cfRule>
  </conditionalFormatting>
  <conditionalFormatting sqref="BP66:BP68">
    <cfRule type="containsBlanks" priority="2317" stopIfTrue="1">
      <formula>LEN(TRIM(BP66))=0</formula>
    </cfRule>
    <cfRule type="cellIs" dxfId="14362" priority="2318" operator="greaterThanOrEqual">
      <formula>BO66</formula>
    </cfRule>
    <cfRule type="cellIs" dxfId="14361" priority="2319" operator="lessThan">
      <formula>BO66</formula>
    </cfRule>
  </conditionalFormatting>
  <conditionalFormatting sqref="BN67">
    <cfRule type="cellIs" dxfId="14360" priority="2316" stopIfTrue="1" operator="notEqual">
      <formula>0</formula>
    </cfRule>
  </conditionalFormatting>
  <conditionalFormatting sqref="BM68">
    <cfRule type="cellIs" dxfId="14359" priority="2314" stopIfTrue="1" operator="notEqual">
      <formula>0</formula>
    </cfRule>
  </conditionalFormatting>
  <conditionalFormatting sqref="BN68">
    <cfRule type="cellIs" dxfId="14358" priority="2315" stopIfTrue="1" operator="notEqual">
      <formula>0</formula>
    </cfRule>
  </conditionalFormatting>
  <conditionalFormatting sqref="BM67">
    <cfRule type="cellIs" dxfId="14357" priority="2313" stopIfTrue="1" operator="notEqual">
      <formula>0</formula>
    </cfRule>
  </conditionalFormatting>
  <conditionalFormatting sqref="BM66">
    <cfRule type="cellIs" dxfId="14356" priority="2312" stopIfTrue="1" operator="notEqual">
      <formula>0</formula>
    </cfRule>
  </conditionalFormatting>
  <conditionalFormatting sqref="BN66">
    <cfRule type="cellIs" dxfId="14355" priority="2311" stopIfTrue="1" operator="notEqual">
      <formula>0</formula>
    </cfRule>
  </conditionalFormatting>
  <conditionalFormatting sqref="BR66:BR68">
    <cfRule type="containsBlanks" priority="2308" stopIfTrue="1">
      <formula>LEN(TRIM(BR66))=0</formula>
    </cfRule>
    <cfRule type="cellIs" dxfId="14354" priority="2309" operator="greaterThanOrEqual">
      <formula>BQ66</formula>
    </cfRule>
    <cfRule type="cellIs" dxfId="14353" priority="2310" operator="lessThan">
      <formula>BQ66</formula>
    </cfRule>
  </conditionalFormatting>
  <conditionalFormatting sqref="BR66:BR68">
    <cfRule type="containsBlanks" priority="2305" stopIfTrue="1">
      <formula>LEN(TRIM(BR66))=0</formula>
    </cfRule>
    <cfRule type="cellIs" dxfId="14352" priority="2306" operator="greaterThanOrEqual">
      <formula>BQ66</formula>
    </cfRule>
    <cfRule type="cellIs" dxfId="14351" priority="2307" operator="lessThan">
      <formula>BQ66</formula>
    </cfRule>
  </conditionalFormatting>
  <conditionalFormatting sqref="BP61:BP65">
    <cfRule type="containsBlanks" priority="2302" stopIfTrue="1">
      <formula>LEN(TRIM(BP61))=0</formula>
    </cfRule>
    <cfRule type="cellIs" dxfId="14350" priority="2303" operator="greaterThanOrEqual">
      <formula>BO61</formula>
    </cfRule>
    <cfRule type="cellIs" dxfId="14349" priority="2304" operator="lessThan">
      <formula>BO61</formula>
    </cfRule>
  </conditionalFormatting>
  <conditionalFormatting sqref="BM61 BM65 BM63">
    <cfRule type="cellIs" dxfId="14348" priority="2300" stopIfTrue="1" operator="notEqual">
      <formula>0</formula>
    </cfRule>
  </conditionalFormatting>
  <conditionalFormatting sqref="BN65 BN63">
    <cfRule type="cellIs" dxfId="14347" priority="2301" stopIfTrue="1" operator="notEqual">
      <formula>0</formula>
    </cfRule>
  </conditionalFormatting>
  <conditionalFormatting sqref="BM64">
    <cfRule type="cellIs" dxfId="14346" priority="2298" stopIfTrue="1" operator="notEqual">
      <formula>0</formula>
    </cfRule>
  </conditionalFormatting>
  <conditionalFormatting sqref="BN64">
    <cfRule type="cellIs" dxfId="14345" priority="2299" stopIfTrue="1" operator="notEqual">
      <formula>0</formula>
    </cfRule>
  </conditionalFormatting>
  <conditionalFormatting sqref="BN61">
    <cfRule type="cellIs" dxfId="14344" priority="2297" stopIfTrue="1" operator="notEqual">
      <formula>0</formula>
    </cfRule>
  </conditionalFormatting>
  <conditionalFormatting sqref="BM62">
    <cfRule type="cellIs" dxfId="14343" priority="2295" stopIfTrue="1" operator="notEqual">
      <formula>0</formula>
    </cfRule>
  </conditionalFormatting>
  <conditionalFormatting sqref="BN62">
    <cfRule type="cellIs" dxfId="14342" priority="2296" stopIfTrue="1" operator="notEqual">
      <formula>0</formula>
    </cfRule>
  </conditionalFormatting>
  <conditionalFormatting sqref="BR61:BR63">
    <cfRule type="containsBlanks" priority="2292" stopIfTrue="1">
      <formula>LEN(TRIM(BR61))=0</formula>
    </cfRule>
    <cfRule type="cellIs" dxfId="14341" priority="2293" operator="greaterThanOrEqual">
      <formula>BQ61</formula>
    </cfRule>
    <cfRule type="cellIs" dxfId="14340" priority="2294" operator="lessThan">
      <formula>BQ61</formula>
    </cfRule>
  </conditionalFormatting>
  <conditionalFormatting sqref="BR61:BR63">
    <cfRule type="containsBlanks" priority="2289" stopIfTrue="1">
      <formula>LEN(TRIM(BR61))=0</formula>
    </cfRule>
    <cfRule type="cellIs" dxfId="14339" priority="2290" operator="greaterThanOrEqual">
      <formula>BQ61</formula>
    </cfRule>
    <cfRule type="cellIs" dxfId="14338" priority="2291" operator="lessThan">
      <formula>BQ61</formula>
    </cfRule>
  </conditionalFormatting>
  <conditionalFormatting sqref="BR65">
    <cfRule type="containsBlanks" priority="2286" stopIfTrue="1">
      <formula>LEN(TRIM(BR65))=0</formula>
    </cfRule>
    <cfRule type="cellIs" dxfId="14337" priority="2287" operator="greaterThanOrEqual">
      <formula>BQ65</formula>
    </cfRule>
    <cfRule type="cellIs" dxfId="14336" priority="2288" operator="lessThan">
      <formula>BQ65</formula>
    </cfRule>
  </conditionalFormatting>
  <conditionalFormatting sqref="BR65">
    <cfRule type="containsBlanks" priority="2283" stopIfTrue="1">
      <formula>LEN(TRIM(BR65))=0</formula>
    </cfRule>
    <cfRule type="cellIs" dxfId="14335" priority="2284" operator="greaterThanOrEqual">
      <formula>BQ65</formula>
    </cfRule>
    <cfRule type="cellIs" dxfId="14334" priority="2285" operator="lessThan">
      <formula>BQ65</formula>
    </cfRule>
  </conditionalFormatting>
  <conditionalFormatting sqref="BR64">
    <cfRule type="containsBlanks" priority="2280" stopIfTrue="1">
      <formula>LEN(TRIM(BR64))=0</formula>
    </cfRule>
    <cfRule type="cellIs" dxfId="14333" priority="2281" operator="greaterThanOrEqual">
      <formula>BQ64</formula>
    </cfRule>
    <cfRule type="cellIs" dxfId="14332" priority="2282" operator="lessThan">
      <formula>BQ64</formula>
    </cfRule>
  </conditionalFormatting>
  <conditionalFormatting sqref="BR64">
    <cfRule type="containsBlanks" priority="2277" stopIfTrue="1">
      <formula>LEN(TRIM(BR64))=0</formula>
    </cfRule>
    <cfRule type="cellIs" dxfId="14331" priority="2278" operator="greaterThanOrEqual">
      <formula>BQ64</formula>
    </cfRule>
    <cfRule type="cellIs" dxfId="14330" priority="2279" operator="lessThan">
      <formula>BQ64</formula>
    </cfRule>
  </conditionalFormatting>
  <conditionalFormatting sqref="BN23">
    <cfRule type="cellIs" dxfId="14329" priority="2276" stopIfTrue="1" operator="notEqual">
      <formula>0</formula>
    </cfRule>
  </conditionalFormatting>
  <conditionalFormatting sqref="BP26:BP28">
    <cfRule type="containsBlanks" priority="2273" stopIfTrue="1">
      <formula>LEN(TRIM(BP26))=0</formula>
    </cfRule>
    <cfRule type="cellIs" dxfId="14328" priority="2274" operator="greaterThanOrEqual">
      <formula>BO26</formula>
    </cfRule>
    <cfRule type="cellIs" dxfId="14327" priority="2275" operator="lessThan">
      <formula>BO26</formula>
    </cfRule>
  </conditionalFormatting>
  <conditionalFormatting sqref="BP25">
    <cfRule type="containsBlanks" priority="2270" stopIfTrue="1">
      <formula>LEN(TRIM(BP25))=0</formula>
    </cfRule>
    <cfRule type="cellIs" dxfId="14326" priority="2271" operator="greaterThanOrEqual">
      <formula>BO25</formula>
    </cfRule>
    <cfRule type="cellIs" dxfId="14325" priority="2272" operator="lessThan">
      <formula>BO25</formula>
    </cfRule>
  </conditionalFormatting>
  <conditionalFormatting sqref="BP26">
    <cfRule type="containsBlanks" priority="2267" stopIfTrue="1">
      <formula>LEN(TRIM(BP26))=0</formula>
    </cfRule>
    <cfRule type="cellIs" dxfId="14324" priority="2268" operator="greaterThanOrEqual">
      <formula>BO26</formula>
    </cfRule>
    <cfRule type="cellIs" dxfId="14323" priority="2269" operator="lessThan">
      <formula>BO26</formula>
    </cfRule>
  </conditionalFormatting>
  <conditionalFormatting sqref="BM27:BM28">
    <cfRule type="cellIs" dxfId="14322" priority="2265" stopIfTrue="1" operator="notEqual">
      <formula>0</formula>
    </cfRule>
  </conditionalFormatting>
  <conditionalFormatting sqref="BN27:BN28">
    <cfRule type="cellIs" dxfId="14321" priority="2266" stopIfTrue="1" operator="notEqual">
      <formula>0</formula>
    </cfRule>
  </conditionalFormatting>
  <conditionalFormatting sqref="BM25">
    <cfRule type="cellIs" dxfId="14320" priority="2263" stopIfTrue="1" operator="notEqual">
      <formula>0</formula>
    </cfRule>
  </conditionalFormatting>
  <conditionalFormatting sqref="BN25">
    <cfRule type="cellIs" dxfId="14319" priority="2264" stopIfTrue="1" operator="notEqual">
      <formula>0</formula>
    </cfRule>
  </conditionalFormatting>
  <conditionalFormatting sqref="BM26">
    <cfRule type="cellIs" dxfId="14318" priority="2262" stopIfTrue="1" operator="notEqual">
      <formula>0</formula>
    </cfRule>
  </conditionalFormatting>
  <conditionalFormatting sqref="BM26">
    <cfRule type="cellIs" dxfId="14317" priority="2261" stopIfTrue="1" operator="notEqual">
      <formula>0</formula>
    </cfRule>
  </conditionalFormatting>
  <conditionalFormatting sqref="BN26">
    <cfRule type="cellIs" dxfId="14316" priority="2260" stopIfTrue="1" operator="notEqual">
      <formula>0</formula>
    </cfRule>
  </conditionalFormatting>
  <conditionalFormatting sqref="BQ25:BQ28">
    <cfRule type="containsBlanks" priority="2257" stopIfTrue="1">
      <formula>LEN(TRIM(BQ25))=0</formula>
    </cfRule>
    <cfRule type="cellIs" dxfId="14315" priority="2258" operator="greaterThanOrEqual">
      <formula>BP25</formula>
    </cfRule>
    <cfRule type="cellIs" dxfId="14314" priority="2259" operator="lessThan">
      <formula>BP25</formula>
    </cfRule>
  </conditionalFormatting>
  <conditionalFormatting sqref="BQ25:BQ28">
    <cfRule type="containsBlanks" priority="2254" stopIfTrue="1">
      <formula>LEN(TRIM(BQ25))=0</formula>
    </cfRule>
    <cfRule type="cellIs" dxfId="14313" priority="2255" operator="greaterThanOrEqual">
      <formula>BP25</formula>
    </cfRule>
    <cfRule type="cellIs" dxfId="14312" priority="2256" operator="lessThan">
      <formula>BP25</formula>
    </cfRule>
  </conditionalFormatting>
  <conditionalFormatting sqref="BR25:BR28">
    <cfRule type="containsBlanks" priority="2251" stopIfTrue="1">
      <formula>LEN(TRIM(BR25))=0</formula>
    </cfRule>
    <cfRule type="cellIs" dxfId="14311" priority="2252" operator="greaterThanOrEqual">
      <formula>BQ25</formula>
    </cfRule>
    <cfRule type="cellIs" dxfId="14310" priority="2253" operator="lessThan">
      <formula>BQ25</formula>
    </cfRule>
  </conditionalFormatting>
  <conditionalFormatting sqref="BR25:BR28">
    <cfRule type="containsBlanks" priority="2248" stopIfTrue="1">
      <formula>LEN(TRIM(BR25))=0</formula>
    </cfRule>
    <cfRule type="cellIs" dxfId="14309" priority="2249" operator="greaterThanOrEqual">
      <formula>BQ25</formula>
    </cfRule>
    <cfRule type="cellIs" dxfId="14308" priority="2250" operator="lessThan">
      <formula>BQ25</formula>
    </cfRule>
  </conditionalFormatting>
  <conditionalFormatting sqref="BT47:BT49">
    <cfRule type="cellIs" dxfId="14307" priority="2247" stopIfTrue="1" operator="notEqual">
      <formula>0</formula>
    </cfRule>
  </conditionalFormatting>
  <conditionalFormatting sqref="BS47 BS49">
    <cfRule type="cellIs" dxfId="14306" priority="2246" stopIfTrue="1" operator="notEqual">
      <formula>0</formula>
    </cfRule>
  </conditionalFormatting>
  <conditionalFormatting sqref="BS48">
    <cfRule type="cellIs" dxfId="14305" priority="2245" stopIfTrue="1" operator="notEqual">
      <formula>0</formula>
    </cfRule>
  </conditionalFormatting>
  <conditionalFormatting sqref="BV47:BV49">
    <cfRule type="containsBlanks" priority="2242" stopIfTrue="1">
      <formula>LEN(TRIM(BV47))=0</formula>
    </cfRule>
    <cfRule type="cellIs" dxfId="14304" priority="2243" operator="greaterThanOrEqual">
      <formula>BU47</formula>
    </cfRule>
    <cfRule type="cellIs" dxfId="14303" priority="2244" operator="lessThan">
      <formula>BU47</formula>
    </cfRule>
  </conditionalFormatting>
  <conditionalFormatting sqref="BV12">
    <cfRule type="containsBlanks" priority="2239" stopIfTrue="1">
      <formula>LEN(TRIM(BV12))=0</formula>
    </cfRule>
    <cfRule type="cellIs" dxfId="14302" priority="2240" operator="greaterThanOrEqual">
      <formula>BU12</formula>
    </cfRule>
    <cfRule type="cellIs" dxfId="14301" priority="2241" operator="lessThan">
      <formula>BU12</formula>
    </cfRule>
  </conditionalFormatting>
  <conditionalFormatting sqref="BV13">
    <cfRule type="containsBlanks" priority="2236" stopIfTrue="1">
      <formula>LEN(TRIM(BV13))=0</formula>
    </cfRule>
    <cfRule type="cellIs" dxfId="14300" priority="2237" operator="greaterThanOrEqual">
      <formula>BU13</formula>
    </cfRule>
    <cfRule type="cellIs" dxfId="14299" priority="2238" operator="lessThan">
      <formula>BU13</formula>
    </cfRule>
  </conditionalFormatting>
  <conditionalFormatting sqref="BV11">
    <cfRule type="containsBlanks" priority="2233" stopIfTrue="1">
      <formula>LEN(TRIM(BV11))=0</formula>
    </cfRule>
    <cfRule type="cellIs" dxfId="14298" priority="2234" operator="greaterThanOrEqual">
      <formula>BU11</formula>
    </cfRule>
    <cfRule type="cellIs" dxfId="14297" priority="2235" operator="lessThan">
      <formula>BU11</formula>
    </cfRule>
  </conditionalFormatting>
  <conditionalFormatting sqref="BS12">
    <cfRule type="cellIs" dxfId="14296" priority="2231" stopIfTrue="1" operator="notEqual">
      <formula>0</formula>
    </cfRule>
  </conditionalFormatting>
  <conditionalFormatting sqref="BT12">
    <cfRule type="cellIs" dxfId="14295" priority="2232" stopIfTrue="1" operator="notEqual">
      <formula>0</formula>
    </cfRule>
  </conditionalFormatting>
  <conditionalFormatting sqref="BS13">
    <cfRule type="cellIs" dxfId="14294" priority="2229" stopIfTrue="1" operator="notEqual">
      <formula>0</formula>
    </cfRule>
  </conditionalFormatting>
  <conditionalFormatting sqref="BT13">
    <cfRule type="cellIs" dxfId="14293" priority="2230" stopIfTrue="1" operator="notEqual">
      <formula>0</formula>
    </cfRule>
  </conditionalFormatting>
  <conditionalFormatting sqref="BS11">
    <cfRule type="cellIs" dxfId="14292" priority="2227" stopIfTrue="1" operator="notEqual">
      <formula>0</formula>
    </cfRule>
  </conditionalFormatting>
  <conditionalFormatting sqref="BT11">
    <cfRule type="cellIs" dxfId="14291" priority="2228" stopIfTrue="1" operator="notEqual">
      <formula>0</formula>
    </cfRule>
  </conditionalFormatting>
  <conditionalFormatting sqref="BW9:BW13">
    <cfRule type="containsBlanks" priority="2224" stopIfTrue="1">
      <formula>LEN(TRIM(BW9))=0</formula>
    </cfRule>
    <cfRule type="cellIs" dxfId="14290" priority="2225" operator="greaterThanOrEqual">
      <formula>BV9</formula>
    </cfRule>
    <cfRule type="cellIs" dxfId="14289" priority="2226" operator="lessThan">
      <formula>BV9</formula>
    </cfRule>
  </conditionalFormatting>
  <conditionalFormatting sqref="BW9:BW13">
    <cfRule type="containsBlanks" priority="2221" stopIfTrue="1">
      <formula>LEN(TRIM(BW9))=0</formula>
    </cfRule>
    <cfRule type="cellIs" dxfId="14288" priority="2222" operator="greaterThanOrEqual">
      <formula>BV9</formula>
    </cfRule>
    <cfRule type="cellIs" dxfId="14287" priority="2223" operator="lessThan">
      <formula>BV9</formula>
    </cfRule>
  </conditionalFormatting>
  <conditionalFormatting sqref="BW5:BW8">
    <cfRule type="containsBlanks" priority="2218" stopIfTrue="1">
      <formula>LEN(TRIM(BW5))=0</formula>
    </cfRule>
    <cfRule type="cellIs" dxfId="14286" priority="2219" operator="greaterThanOrEqual">
      <formula>BV5</formula>
    </cfRule>
    <cfRule type="cellIs" dxfId="14285" priority="2220" operator="lessThan">
      <formula>BV5</formula>
    </cfRule>
  </conditionalFormatting>
  <conditionalFormatting sqref="BW5:BW8">
    <cfRule type="containsBlanks" priority="2215" stopIfTrue="1">
      <formula>LEN(TRIM(BW5))=0</formula>
    </cfRule>
    <cfRule type="cellIs" dxfId="14284" priority="2216" operator="greaterThanOrEqual">
      <formula>BV5</formula>
    </cfRule>
    <cfRule type="cellIs" dxfId="14283" priority="2217" operator="lessThan">
      <formula>BV5</formula>
    </cfRule>
  </conditionalFormatting>
  <conditionalFormatting sqref="BX9:BX13">
    <cfRule type="containsBlanks" priority="2212" stopIfTrue="1">
      <formula>LEN(TRIM(BX9))=0</formula>
    </cfRule>
    <cfRule type="cellIs" dxfId="14282" priority="2213" operator="greaterThanOrEqual">
      <formula>BW9</formula>
    </cfRule>
    <cfRule type="cellIs" dxfId="14281" priority="2214" operator="lessThan">
      <formula>BW9</formula>
    </cfRule>
  </conditionalFormatting>
  <conditionalFormatting sqref="BX9:BX13">
    <cfRule type="containsBlanks" priority="2209" stopIfTrue="1">
      <formula>LEN(TRIM(BX9))=0</formula>
    </cfRule>
    <cfRule type="cellIs" dxfId="14280" priority="2210" operator="greaterThanOrEqual">
      <formula>BW9</formula>
    </cfRule>
    <cfRule type="cellIs" dxfId="14279" priority="2211" operator="lessThan">
      <formula>BW9</formula>
    </cfRule>
  </conditionalFormatting>
  <conditionalFormatting sqref="BX5:BX8">
    <cfRule type="containsBlanks" priority="2206" stopIfTrue="1">
      <formula>LEN(TRIM(BX5))=0</formula>
    </cfRule>
    <cfRule type="cellIs" dxfId="14278" priority="2207" operator="greaterThanOrEqual">
      <formula>BW5</formula>
    </cfRule>
    <cfRule type="cellIs" dxfId="14277" priority="2208" operator="lessThan">
      <formula>BW5</formula>
    </cfRule>
  </conditionalFormatting>
  <conditionalFormatting sqref="BX5:BX8">
    <cfRule type="containsBlanks" priority="2203" stopIfTrue="1">
      <formula>LEN(TRIM(BX5))=0</formula>
    </cfRule>
    <cfRule type="cellIs" dxfId="14276" priority="2204" operator="greaterThanOrEqual">
      <formula>BW5</formula>
    </cfRule>
    <cfRule type="cellIs" dxfId="14275" priority="2205" operator="lessThan">
      <formula>BW5</formula>
    </cfRule>
  </conditionalFormatting>
  <conditionalFormatting sqref="BX47:BX49">
    <cfRule type="containsBlanks" priority="2200" stopIfTrue="1">
      <formula>LEN(TRIM(BX47))=0</formula>
    </cfRule>
    <cfRule type="cellIs" dxfId="14274" priority="2201" operator="greaterThanOrEqual">
      <formula>BW47</formula>
    </cfRule>
    <cfRule type="cellIs" dxfId="14273" priority="2202" operator="lessThan">
      <formula>BW47</formula>
    </cfRule>
  </conditionalFormatting>
  <conditionalFormatting sqref="BX47:BX49">
    <cfRule type="containsBlanks" priority="2197" stopIfTrue="1">
      <formula>LEN(TRIM(BX47))=0</formula>
    </cfRule>
    <cfRule type="cellIs" dxfId="14272" priority="2198" operator="greaterThanOrEqual">
      <formula>BW47</formula>
    </cfRule>
    <cfRule type="cellIs" dxfId="14271" priority="2199" operator="lessThan">
      <formula>BW47</formula>
    </cfRule>
  </conditionalFormatting>
  <conditionalFormatting sqref="BV6:BV8">
    <cfRule type="containsBlanks" priority="2194" stopIfTrue="1">
      <formula>LEN(TRIM(BV6))=0</formula>
    </cfRule>
    <cfRule type="cellIs" dxfId="14270" priority="2195" operator="greaterThanOrEqual">
      <formula>BU6</formula>
    </cfRule>
    <cfRule type="cellIs" dxfId="14269" priority="2196" operator="lessThan">
      <formula>BU6</formula>
    </cfRule>
  </conditionalFormatting>
  <conditionalFormatting sqref="BV5">
    <cfRule type="containsBlanks" priority="2191" stopIfTrue="1">
      <formula>LEN(TRIM(BV5))=0</formula>
    </cfRule>
    <cfRule type="cellIs" dxfId="14268" priority="2192" operator="greaterThanOrEqual">
      <formula>BU5</formula>
    </cfRule>
    <cfRule type="cellIs" dxfId="14267" priority="2193" operator="lessThan">
      <formula>BU5</formula>
    </cfRule>
  </conditionalFormatting>
  <conditionalFormatting sqref="BV6">
    <cfRule type="containsBlanks" priority="2188" stopIfTrue="1">
      <formula>LEN(TRIM(BV6))=0</formula>
    </cfRule>
    <cfRule type="cellIs" dxfId="14266" priority="2189" operator="greaterThanOrEqual">
      <formula>BU6</formula>
    </cfRule>
    <cfRule type="cellIs" dxfId="14265" priority="2190" operator="lessThan">
      <formula>BU6</formula>
    </cfRule>
  </conditionalFormatting>
  <conditionalFormatting sqref="BS7:BS8">
    <cfRule type="cellIs" dxfId="14264" priority="2186" stopIfTrue="1" operator="notEqual">
      <formula>0</formula>
    </cfRule>
  </conditionalFormatting>
  <conditionalFormatting sqref="BT7:BT8">
    <cfRule type="cellIs" dxfId="14263" priority="2187" stopIfTrue="1" operator="notEqual">
      <formula>0</formula>
    </cfRule>
  </conditionalFormatting>
  <conditionalFormatting sqref="BS5">
    <cfRule type="cellIs" dxfId="14262" priority="2184" stopIfTrue="1" operator="notEqual">
      <formula>0</formula>
    </cfRule>
  </conditionalFormatting>
  <conditionalFormatting sqref="BT5">
    <cfRule type="cellIs" dxfId="14261" priority="2185" stopIfTrue="1" operator="notEqual">
      <formula>0</formula>
    </cfRule>
  </conditionalFormatting>
  <conditionalFormatting sqref="BS6">
    <cfRule type="cellIs" dxfId="14260" priority="2183" stopIfTrue="1" operator="notEqual">
      <formula>0</formula>
    </cfRule>
  </conditionalFormatting>
  <conditionalFormatting sqref="BS6">
    <cfRule type="cellIs" dxfId="14259" priority="2182" stopIfTrue="1" operator="notEqual">
      <formula>0</formula>
    </cfRule>
  </conditionalFormatting>
  <conditionalFormatting sqref="BT6">
    <cfRule type="cellIs" dxfId="14258" priority="2181" stopIfTrue="1" operator="notEqual">
      <formula>0</formula>
    </cfRule>
  </conditionalFormatting>
  <conditionalFormatting sqref="BV9:BV10">
    <cfRule type="containsBlanks" priority="2178" stopIfTrue="1">
      <formula>LEN(TRIM(BV9))=0</formula>
    </cfRule>
    <cfRule type="cellIs" dxfId="14257" priority="2179" operator="greaterThanOrEqual">
      <formula>BU9</formula>
    </cfRule>
    <cfRule type="cellIs" dxfId="14256" priority="2180" operator="lessThan">
      <formula>BU9</formula>
    </cfRule>
  </conditionalFormatting>
  <conditionalFormatting sqref="BS9:BS10">
    <cfRule type="cellIs" dxfId="14255" priority="2176" stopIfTrue="1" operator="notEqual">
      <formula>0</formula>
    </cfRule>
  </conditionalFormatting>
  <conditionalFormatting sqref="BT10">
    <cfRule type="cellIs" dxfId="14254" priority="2177" stopIfTrue="1" operator="notEqual">
      <formula>0</formula>
    </cfRule>
  </conditionalFormatting>
  <conditionalFormatting sqref="BT9">
    <cfRule type="cellIs" dxfId="14253" priority="2175" stopIfTrue="1" operator="notEqual">
      <formula>0</formula>
    </cfRule>
  </conditionalFormatting>
  <conditionalFormatting sqref="BV20:BV21">
    <cfRule type="containsBlanks" priority="2172" stopIfTrue="1">
      <formula>LEN(TRIM(BV20))=0</formula>
    </cfRule>
    <cfRule type="cellIs" dxfId="14252" priority="2173" operator="greaterThanOrEqual">
      <formula>BU20</formula>
    </cfRule>
    <cfRule type="cellIs" dxfId="14251" priority="2174" operator="lessThan">
      <formula>BU20</formula>
    </cfRule>
  </conditionalFormatting>
  <conditionalFormatting sqref="BV19">
    <cfRule type="containsBlanks" priority="2169" stopIfTrue="1">
      <formula>LEN(TRIM(BV19))=0</formula>
    </cfRule>
    <cfRule type="cellIs" dxfId="14250" priority="2170" operator="greaterThanOrEqual">
      <formula>BU19</formula>
    </cfRule>
    <cfRule type="cellIs" dxfId="14249" priority="2171" operator="lessThan">
      <formula>BU19</formula>
    </cfRule>
  </conditionalFormatting>
  <conditionalFormatting sqref="BS19:BS21">
    <cfRule type="cellIs" dxfId="14248" priority="2167" stopIfTrue="1" operator="notEqual">
      <formula>0</formula>
    </cfRule>
  </conditionalFormatting>
  <conditionalFormatting sqref="BT19:BT21">
    <cfRule type="cellIs" dxfId="14247" priority="2168" stopIfTrue="1" operator="notEqual">
      <formula>0</formula>
    </cfRule>
  </conditionalFormatting>
  <conditionalFormatting sqref="BW19:BW21">
    <cfRule type="containsBlanks" priority="2164" stopIfTrue="1">
      <formula>LEN(TRIM(BW19))=0</formula>
    </cfRule>
    <cfRule type="cellIs" dxfId="14246" priority="2165" operator="greaterThanOrEqual">
      <formula>BV19</formula>
    </cfRule>
    <cfRule type="cellIs" dxfId="14245" priority="2166" operator="lessThan">
      <formula>BV19</formula>
    </cfRule>
  </conditionalFormatting>
  <conditionalFormatting sqref="BW19:BW21">
    <cfRule type="containsBlanks" priority="2161" stopIfTrue="1">
      <formula>LEN(TRIM(BW19))=0</formula>
    </cfRule>
    <cfRule type="cellIs" dxfId="14244" priority="2162" operator="greaterThanOrEqual">
      <formula>BV19</formula>
    </cfRule>
    <cfRule type="cellIs" dxfId="14243" priority="2163" operator="lessThan">
      <formula>BV19</formula>
    </cfRule>
  </conditionalFormatting>
  <conditionalFormatting sqref="BX19:BX21">
    <cfRule type="containsBlanks" priority="2158" stopIfTrue="1">
      <formula>LEN(TRIM(BX19))=0</formula>
    </cfRule>
    <cfRule type="cellIs" dxfId="14242" priority="2159" operator="greaterThanOrEqual">
      <formula>BW19</formula>
    </cfRule>
    <cfRule type="cellIs" dxfId="14241" priority="2160" operator="lessThan">
      <formula>BW19</formula>
    </cfRule>
  </conditionalFormatting>
  <conditionalFormatting sqref="BX19:BX21">
    <cfRule type="containsBlanks" priority="2155" stopIfTrue="1">
      <formula>LEN(TRIM(BX19))=0</formula>
    </cfRule>
    <cfRule type="cellIs" dxfId="14240" priority="2156" operator="greaterThanOrEqual">
      <formula>BW19</formula>
    </cfRule>
    <cfRule type="cellIs" dxfId="14239" priority="2157" operator="lessThan">
      <formula>BW19</formula>
    </cfRule>
  </conditionalFormatting>
  <conditionalFormatting sqref="BV23:BV24">
    <cfRule type="containsBlanks" priority="2152" stopIfTrue="1">
      <formula>LEN(TRIM(BV23))=0</formula>
    </cfRule>
    <cfRule type="cellIs" dxfId="14238" priority="2153" operator="greaterThanOrEqual">
      <formula>BU23</formula>
    </cfRule>
    <cfRule type="cellIs" dxfId="14237" priority="2154" operator="lessThan">
      <formula>BU23</formula>
    </cfRule>
  </conditionalFormatting>
  <conditionalFormatting sqref="BV22">
    <cfRule type="containsBlanks" priority="2149" stopIfTrue="1">
      <formula>LEN(TRIM(BV22))=0</formula>
    </cfRule>
    <cfRule type="cellIs" dxfId="14236" priority="2150" operator="greaterThanOrEqual">
      <formula>BU22</formula>
    </cfRule>
    <cfRule type="cellIs" dxfId="14235" priority="2151" operator="lessThan">
      <formula>BU22</formula>
    </cfRule>
  </conditionalFormatting>
  <conditionalFormatting sqref="BS22:BS24">
    <cfRule type="cellIs" dxfId="14234" priority="2147" stopIfTrue="1" operator="notEqual">
      <formula>0</formula>
    </cfRule>
  </conditionalFormatting>
  <conditionalFormatting sqref="BT22 BT24">
    <cfRule type="cellIs" dxfId="14233" priority="2148" stopIfTrue="1" operator="notEqual">
      <formula>0</formula>
    </cfRule>
  </conditionalFormatting>
  <conditionalFormatting sqref="BW22:BW24">
    <cfRule type="containsBlanks" priority="2144" stopIfTrue="1">
      <formula>LEN(TRIM(BW22))=0</formula>
    </cfRule>
    <cfRule type="cellIs" dxfId="14232" priority="2145" operator="greaterThanOrEqual">
      <formula>BV22</formula>
    </cfRule>
    <cfRule type="cellIs" dxfId="14231" priority="2146" operator="lessThan">
      <formula>BV22</formula>
    </cfRule>
  </conditionalFormatting>
  <conditionalFormatting sqref="BW22:BW24">
    <cfRule type="containsBlanks" priority="2141" stopIfTrue="1">
      <formula>LEN(TRIM(BW22))=0</formula>
    </cfRule>
    <cfRule type="cellIs" dxfId="14230" priority="2142" operator="greaterThanOrEqual">
      <formula>BV22</formula>
    </cfRule>
    <cfRule type="cellIs" dxfId="14229" priority="2143" operator="lessThan">
      <formula>BV22</formula>
    </cfRule>
  </conditionalFormatting>
  <conditionalFormatting sqref="BX22:BX24">
    <cfRule type="containsBlanks" priority="2138" stopIfTrue="1">
      <formula>LEN(TRIM(BX22))=0</formula>
    </cfRule>
    <cfRule type="cellIs" dxfId="14228" priority="2139" operator="greaterThanOrEqual">
      <formula>BW22</formula>
    </cfRule>
    <cfRule type="cellIs" dxfId="14227" priority="2140" operator="lessThan">
      <formula>BW22</formula>
    </cfRule>
  </conditionalFormatting>
  <conditionalFormatting sqref="BX22:BX24">
    <cfRule type="containsBlanks" priority="2135" stopIfTrue="1">
      <formula>LEN(TRIM(BX22))=0</formula>
    </cfRule>
    <cfRule type="cellIs" dxfId="14226" priority="2136" operator="greaterThanOrEqual">
      <formula>BW22</formula>
    </cfRule>
    <cfRule type="cellIs" dxfId="14225" priority="2137" operator="lessThan">
      <formula>BW22</formula>
    </cfRule>
  </conditionalFormatting>
  <conditionalFormatting sqref="BS38 BS40">
    <cfRule type="cellIs" dxfId="14224" priority="2134" stopIfTrue="1" operator="notEqual">
      <formula>0</formula>
    </cfRule>
  </conditionalFormatting>
  <conditionalFormatting sqref="BS39">
    <cfRule type="cellIs" dxfId="14223" priority="2133" stopIfTrue="1" operator="notEqual">
      <formula>0</formula>
    </cfRule>
  </conditionalFormatting>
  <conditionalFormatting sqref="BV38 BV40">
    <cfRule type="containsBlanks" priority="2130" stopIfTrue="1">
      <formula>LEN(TRIM(BV38))=0</formula>
    </cfRule>
    <cfRule type="cellIs" dxfId="14222" priority="2131" operator="greaterThanOrEqual">
      <formula>BU38</formula>
    </cfRule>
    <cfRule type="cellIs" dxfId="14221" priority="2132" operator="lessThan">
      <formula>BU38</formula>
    </cfRule>
  </conditionalFormatting>
  <conditionalFormatting sqref="BV39">
    <cfRule type="containsBlanks" priority="2127" stopIfTrue="1">
      <formula>LEN(TRIM(BV39))=0</formula>
    </cfRule>
    <cfRule type="cellIs" dxfId="14220" priority="2128" operator="greaterThanOrEqual">
      <formula>BU39</formula>
    </cfRule>
    <cfRule type="cellIs" dxfId="14219" priority="2129" operator="lessThan">
      <formula>BU39</formula>
    </cfRule>
  </conditionalFormatting>
  <conditionalFormatting sqref="BT38 BT40">
    <cfRule type="cellIs" dxfId="14218" priority="2126" stopIfTrue="1" operator="notEqual">
      <formula>0</formula>
    </cfRule>
  </conditionalFormatting>
  <conditionalFormatting sqref="BW38:BW40">
    <cfRule type="containsBlanks" priority="2123" stopIfTrue="1">
      <formula>LEN(TRIM(BW38))=0</formula>
    </cfRule>
    <cfRule type="cellIs" dxfId="14217" priority="2124" operator="greaterThanOrEqual">
      <formula>BV38</formula>
    </cfRule>
    <cfRule type="cellIs" dxfId="14216" priority="2125" operator="lessThan">
      <formula>BV38</formula>
    </cfRule>
  </conditionalFormatting>
  <conditionalFormatting sqref="BW38:BW40">
    <cfRule type="containsBlanks" priority="2120" stopIfTrue="1">
      <formula>LEN(TRIM(BW38))=0</formula>
    </cfRule>
    <cfRule type="cellIs" dxfId="14215" priority="2121" operator="greaterThanOrEqual">
      <formula>BV38</formula>
    </cfRule>
    <cfRule type="cellIs" dxfId="14214" priority="2122" operator="lessThan">
      <formula>BV38</formula>
    </cfRule>
  </conditionalFormatting>
  <conditionalFormatting sqref="BX38:BX40">
    <cfRule type="containsBlanks" priority="2117" stopIfTrue="1">
      <formula>LEN(TRIM(BX38))=0</formula>
    </cfRule>
    <cfRule type="cellIs" dxfId="14213" priority="2118" operator="greaterThanOrEqual">
      <formula>BW38</formula>
    </cfRule>
    <cfRule type="cellIs" dxfId="14212" priority="2119" operator="lessThan">
      <formula>BW38</formula>
    </cfRule>
  </conditionalFormatting>
  <conditionalFormatting sqref="BX38:BX40">
    <cfRule type="containsBlanks" priority="2114" stopIfTrue="1">
      <formula>LEN(TRIM(BX38))=0</formula>
    </cfRule>
    <cfRule type="cellIs" dxfId="14211" priority="2115" operator="greaterThanOrEqual">
      <formula>BW38</formula>
    </cfRule>
    <cfRule type="cellIs" dxfId="14210" priority="2116" operator="lessThan">
      <formula>BW38</formula>
    </cfRule>
  </conditionalFormatting>
  <conditionalFormatting sqref="BS42">
    <cfRule type="cellIs" dxfId="14209" priority="2112" stopIfTrue="1" operator="notEqual">
      <formula>0</formula>
    </cfRule>
  </conditionalFormatting>
  <conditionalFormatting sqref="BT43">
    <cfRule type="cellIs" dxfId="14208" priority="2113" stopIfTrue="1" operator="notEqual">
      <formula>0</formula>
    </cfRule>
  </conditionalFormatting>
  <conditionalFormatting sqref="BS41 BS43">
    <cfRule type="cellIs" dxfId="14207" priority="2111" stopIfTrue="1" operator="notEqual">
      <formula>0</formula>
    </cfRule>
  </conditionalFormatting>
  <conditionalFormatting sqref="BT42">
    <cfRule type="cellIs" dxfId="14206" priority="2110" stopIfTrue="1" operator="notEqual">
      <formula>0</formula>
    </cfRule>
  </conditionalFormatting>
  <conditionalFormatting sqref="BV41:BV43">
    <cfRule type="containsBlanks" priority="2107" stopIfTrue="1">
      <formula>LEN(TRIM(BV41))=0</formula>
    </cfRule>
    <cfRule type="cellIs" dxfId="14205" priority="2108" operator="greaterThanOrEqual">
      <formula>BU41</formula>
    </cfRule>
    <cfRule type="cellIs" dxfId="14204" priority="2109" operator="lessThan">
      <formula>BU41</formula>
    </cfRule>
  </conditionalFormatting>
  <conditionalFormatting sqref="BT41">
    <cfRule type="cellIs" dxfId="14203" priority="2106" stopIfTrue="1" operator="notEqual">
      <formula>0</formula>
    </cfRule>
  </conditionalFormatting>
  <conditionalFormatting sqref="BW41:BW43">
    <cfRule type="containsBlanks" priority="2103" stopIfTrue="1">
      <formula>LEN(TRIM(BW41))=0</formula>
    </cfRule>
    <cfRule type="cellIs" dxfId="14202" priority="2104" operator="greaterThanOrEqual">
      <formula>BV41</formula>
    </cfRule>
    <cfRule type="cellIs" dxfId="14201" priority="2105" operator="lessThan">
      <formula>BV41</formula>
    </cfRule>
  </conditionalFormatting>
  <conditionalFormatting sqref="BW41:BW43">
    <cfRule type="containsBlanks" priority="2100" stopIfTrue="1">
      <formula>LEN(TRIM(BW41))=0</formula>
    </cfRule>
    <cfRule type="cellIs" dxfId="14200" priority="2101" operator="greaterThanOrEqual">
      <formula>BV41</formula>
    </cfRule>
    <cfRule type="cellIs" dxfId="14199" priority="2102" operator="lessThan">
      <formula>BV41</formula>
    </cfRule>
  </conditionalFormatting>
  <conditionalFormatting sqref="BX41:BX43">
    <cfRule type="containsBlanks" priority="2097" stopIfTrue="1">
      <formula>LEN(TRIM(BX41))=0</formula>
    </cfRule>
    <cfRule type="cellIs" dxfId="14198" priority="2098" operator="greaterThanOrEqual">
      <formula>BW41</formula>
    </cfRule>
    <cfRule type="cellIs" dxfId="14197" priority="2099" operator="lessThan">
      <formula>BW41</formula>
    </cfRule>
  </conditionalFormatting>
  <conditionalFormatting sqref="BX41:BX43">
    <cfRule type="containsBlanks" priority="2094" stopIfTrue="1">
      <formula>LEN(TRIM(BX41))=0</formula>
    </cfRule>
    <cfRule type="cellIs" dxfId="14196" priority="2095" operator="greaterThanOrEqual">
      <formula>BW41</formula>
    </cfRule>
    <cfRule type="cellIs" dxfId="14195" priority="2096" operator="lessThan">
      <formula>BW41</formula>
    </cfRule>
  </conditionalFormatting>
  <conditionalFormatting sqref="BS36:BS37">
    <cfRule type="cellIs" dxfId="14194" priority="2093" stopIfTrue="1" operator="notEqual">
      <formula>0</formula>
    </cfRule>
  </conditionalFormatting>
  <conditionalFormatting sqref="BV36:BV37">
    <cfRule type="containsBlanks" priority="2090" stopIfTrue="1">
      <formula>LEN(TRIM(BV36))=0</formula>
    </cfRule>
    <cfRule type="cellIs" dxfId="14193" priority="2091" operator="greaterThanOrEqual">
      <formula>BU36</formula>
    </cfRule>
    <cfRule type="cellIs" dxfId="14192" priority="2092" operator="lessThan">
      <formula>BU36</formula>
    </cfRule>
  </conditionalFormatting>
  <conditionalFormatting sqref="BS34:BS35">
    <cfRule type="cellIs" dxfId="14191" priority="2088" stopIfTrue="1" operator="notEqual">
      <formula>0</formula>
    </cfRule>
  </conditionalFormatting>
  <conditionalFormatting sqref="BT34">
    <cfRule type="cellIs" dxfId="14190" priority="2089" stopIfTrue="1" operator="notEqual">
      <formula>0</formula>
    </cfRule>
  </conditionalFormatting>
  <conditionalFormatting sqref="BV34:BV35">
    <cfRule type="containsBlanks" priority="2085" stopIfTrue="1">
      <formula>LEN(TRIM(BV34))=0</formula>
    </cfRule>
    <cfRule type="cellIs" dxfId="14189" priority="2086" operator="greaterThanOrEqual">
      <formula>BU34</formula>
    </cfRule>
    <cfRule type="cellIs" dxfId="14188" priority="2087" operator="lessThan">
      <formula>BU34</formula>
    </cfRule>
  </conditionalFormatting>
  <conditionalFormatting sqref="BT36:BT37">
    <cfRule type="cellIs" dxfId="14187" priority="2084" stopIfTrue="1" operator="notEqual">
      <formula>0</formula>
    </cfRule>
  </conditionalFormatting>
  <conditionalFormatting sqref="BT35">
    <cfRule type="cellIs" dxfId="14186" priority="2083" stopIfTrue="1" operator="notEqual">
      <formula>0</formula>
    </cfRule>
  </conditionalFormatting>
  <conditionalFormatting sqref="BW34:BW37">
    <cfRule type="containsBlanks" priority="2080" stopIfTrue="1">
      <formula>LEN(TRIM(BW34))=0</formula>
    </cfRule>
    <cfRule type="cellIs" dxfId="14185" priority="2081" operator="greaterThanOrEqual">
      <formula>BV34</formula>
    </cfRule>
    <cfRule type="cellIs" dxfId="14184" priority="2082" operator="lessThan">
      <formula>BV34</formula>
    </cfRule>
  </conditionalFormatting>
  <conditionalFormatting sqref="BW34:BW37">
    <cfRule type="containsBlanks" priority="2077" stopIfTrue="1">
      <formula>LEN(TRIM(BW34))=0</formula>
    </cfRule>
    <cfRule type="cellIs" dxfId="14183" priority="2078" operator="greaterThanOrEqual">
      <formula>BV34</formula>
    </cfRule>
    <cfRule type="cellIs" dxfId="14182" priority="2079" operator="lessThan">
      <formula>BV34</formula>
    </cfRule>
  </conditionalFormatting>
  <conditionalFormatting sqref="BX34:BX37">
    <cfRule type="containsBlanks" priority="2074" stopIfTrue="1">
      <formula>LEN(TRIM(BX34))=0</formula>
    </cfRule>
    <cfRule type="cellIs" dxfId="14181" priority="2075" operator="greaterThanOrEqual">
      <formula>BW34</formula>
    </cfRule>
    <cfRule type="cellIs" dxfId="14180" priority="2076" operator="lessThan">
      <formula>BW34</formula>
    </cfRule>
  </conditionalFormatting>
  <conditionalFormatting sqref="BX34:BX37">
    <cfRule type="containsBlanks" priority="2071" stopIfTrue="1">
      <formula>LEN(TRIM(BX34))=0</formula>
    </cfRule>
    <cfRule type="cellIs" dxfId="14179" priority="2072" operator="greaterThanOrEqual">
      <formula>BW34</formula>
    </cfRule>
    <cfRule type="cellIs" dxfId="14178" priority="2073" operator="lessThan">
      <formula>BW34</formula>
    </cfRule>
  </conditionalFormatting>
  <conditionalFormatting sqref="BT39">
    <cfRule type="cellIs" dxfId="14177" priority="2070" stopIfTrue="1" operator="notEqual">
      <formula>0</formula>
    </cfRule>
  </conditionalFormatting>
  <conditionalFormatting sqref="BV15:BV16">
    <cfRule type="containsBlanks" priority="2067" stopIfTrue="1">
      <formula>LEN(TRIM(BV15))=0</formula>
    </cfRule>
    <cfRule type="cellIs" dxfId="14176" priority="2068" operator="greaterThanOrEqual">
      <formula>BU15</formula>
    </cfRule>
    <cfRule type="cellIs" dxfId="14175" priority="2069" operator="lessThan">
      <formula>BU15</formula>
    </cfRule>
  </conditionalFormatting>
  <conditionalFormatting sqref="BV14:BV18">
    <cfRule type="containsBlanks" priority="2064" stopIfTrue="1">
      <formula>LEN(TRIM(BV14))=0</formula>
    </cfRule>
    <cfRule type="cellIs" dxfId="14174" priority="2065" operator="greaterThanOrEqual">
      <formula>BU14</formula>
    </cfRule>
    <cfRule type="cellIs" dxfId="14173" priority="2066" operator="lessThan">
      <formula>BU14</formula>
    </cfRule>
  </conditionalFormatting>
  <conditionalFormatting sqref="BV15:BV16">
    <cfRule type="containsBlanks" priority="2061" stopIfTrue="1">
      <formula>LEN(TRIM(BV15))=0</formula>
    </cfRule>
    <cfRule type="cellIs" dxfId="14172" priority="2062" operator="greaterThanOrEqual">
      <formula>BU15</formula>
    </cfRule>
    <cfRule type="cellIs" dxfId="14171" priority="2063" operator="lessThan">
      <formula>BU15</formula>
    </cfRule>
  </conditionalFormatting>
  <conditionalFormatting sqref="BS14">
    <cfRule type="cellIs" dxfId="14170" priority="2059" stopIfTrue="1" operator="notEqual">
      <formula>0</formula>
    </cfRule>
  </conditionalFormatting>
  <conditionalFormatting sqref="BT14:BT15 BT17:BT18">
    <cfRule type="cellIs" dxfId="14169" priority="2060" stopIfTrue="1" operator="notEqual">
      <formula>0</formula>
    </cfRule>
  </conditionalFormatting>
  <conditionalFormatting sqref="BS17:BS18">
    <cfRule type="cellIs" dxfId="14168" priority="2058" stopIfTrue="1" operator="notEqual">
      <formula>0</formula>
    </cfRule>
  </conditionalFormatting>
  <conditionalFormatting sqref="BS15">
    <cfRule type="cellIs" dxfId="14167" priority="2056" stopIfTrue="1" operator="notEqual">
      <formula>0</formula>
    </cfRule>
  </conditionalFormatting>
  <conditionalFormatting sqref="BT15">
    <cfRule type="cellIs" dxfId="14166" priority="2057" stopIfTrue="1" operator="notEqual">
      <formula>0</formula>
    </cfRule>
  </conditionalFormatting>
  <conditionalFormatting sqref="BS15">
    <cfRule type="cellIs" dxfId="14165" priority="2055" stopIfTrue="1" operator="notEqual">
      <formula>0</formula>
    </cfRule>
  </conditionalFormatting>
  <conditionalFormatting sqref="BS15">
    <cfRule type="cellIs" dxfId="14164" priority="2053" stopIfTrue="1" operator="notEqual">
      <formula>0</formula>
    </cfRule>
  </conditionalFormatting>
  <conditionalFormatting sqref="BT15">
    <cfRule type="cellIs" dxfId="14163" priority="2054" stopIfTrue="1" operator="notEqual">
      <formula>0</formula>
    </cfRule>
  </conditionalFormatting>
  <conditionalFormatting sqref="BT16">
    <cfRule type="cellIs" dxfId="14162" priority="2052" stopIfTrue="1" operator="notEqual">
      <formula>0</formula>
    </cfRule>
  </conditionalFormatting>
  <conditionalFormatting sqref="BS16">
    <cfRule type="cellIs" dxfId="14161" priority="2051" stopIfTrue="1" operator="notEqual">
      <formula>0</formula>
    </cfRule>
  </conditionalFormatting>
  <conditionalFormatting sqref="BS16">
    <cfRule type="cellIs" dxfId="14160" priority="2050" stopIfTrue="1" operator="notEqual">
      <formula>0</formula>
    </cfRule>
  </conditionalFormatting>
  <conditionalFormatting sqref="BS16">
    <cfRule type="cellIs" dxfId="14159" priority="2049" stopIfTrue="1" operator="notEqual">
      <formula>0</formula>
    </cfRule>
  </conditionalFormatting>
  <conditionalFormatting sqref="BS16">
    <cfRule type="cellIs" dxfId="14158" priority="2048" stopIfTrue="1" operator="notEqual">
      <formula>0</formula>
    </cfRule>
  </conditionalFormatting>
  <conditionalFormatting sqref="BW14:BW18">
    <cfRule type="containsBlanks" priority="2045" stopIfTrue="1">
      <formula>LEN(TRIM(BW14))=0</formula>
    </cfRule>
    <cfRule type="cellIs" dxfId="14157" priority="2046" operator="greaterThanOrEqual">
      <formula>BV14</formula>
    </cfRule>
    <cfRule type="cellIs" dxfId="14156" priority="2047" operator="lessThan">
      <formula>BV14</formula>
    </cfRule>
  </conditionalFormatting>
  <conditionalFormatting sqref="BW14:BW18">
    <cfRule type="containsBlanks" priority="2042" stopIfTrue="1">
      <formula>LEN(TRIM(BW14))=0</formula>
    </cfRule>
    <cfRule type="cellIs" dxfId="14155" priority="2043" operator="greaterThanOrEqual">
      <formula>BV14</formula>
    </cfRule>
    <cfRule type="cellIs" dxfId="14154" priority="2044" operator="lessThan">
      <formula>BV14</formula>
    </cfRule>
  </conditionalFormatting>
  <conditionalFormatting sqref="BX14:BX18">
    <cfRule type="containsBlanks" priority="2039" stopIfTrue="1">
      <formula>LEN(TRIM(BX14))=0</formula>
    </cfRule>
    <cfRule type="cellIs" dxfId="14153" priority="2040" operator="greaterThanOrEqual">
      <formula>BW14</formula>
    </cfRule>
    <cfRule type="cellIs" dxfId="14152" priority="2041" operator="lessThan">
      <formula>BW14</formula>
    </cfRule>
  </conditionalFormatting>
  <conditionalFormatting sqref="BX14:BX18">
    <cfRule type="containsBlanks" priority="2036" stopIfTrue="1">
      <formula>LEN(TRIM(BX14))=0</formula>
    </cfRule>
    <cfRule type="cellIs" dxfId="14151" priority="2037" operator="greaterThanOrEqual">
      <formula>BW14</formula>
    </cfRule>
    <cfRule type="cellIs" dxfId="14150" priority="2038" operator="lessThan">
      <formula>BW14</formula>
    </cfRule>
  </conditionalFormatting>
  <conditionalFormatting sqref="BV54:BV57">
    <cfRule type="containsBlanks" priority="2033" stopIfTrue="1">
      <formula>LEN(TRIM(BV54))=0</formula>
    </cfRule>
    <cfRule type="cellIs" dxfId="14149" priority="2034" operator="greaterThanOrEqual">
      <formula>BU54</formula>
    </cfRule>
    <cfRule type="cellIs" dxfId="14148" priority="2035" operator="lessThan">
      <formula>BU54</formula>
    </cfRule>
  </conditionalFormatting>
  <conditionalFormatting sqref="BS54">
    <cfRule type="cellIs" dxfId="14147" priority="2030" stopIfTrue="1" operator="notEqual">
      <formula>0</formula>
    </cfRule>
  </conditionalFormatting>
  <conditionalFormatting sqref="BS55 BS57">
    <cfRule type="cellIs" dxfId="14146" priority="2031" stopIfTrue="1" operator="notEqual">
      <formula>0</formula>
    </cfRule>
  </conditionalFormatting>
  <conditionalFormatting sqref="BT57 BT54:BT55">
    <cfRule type="cellIs" dxfId="14145" priority="2032" stopIfTrue="1" operator="notEqual">
      <formula>0</formula>
    </cfRule>
  </conditionalFormatting>
  <conditionalFormatting sqref="BT56">
    <cfRule type="cellIs" dxfId="14144" priority="2029" stopIfTrue="1" operator="notEqual">
      <formula>0</formula>
    </cfRule>
  </conditionalFormatting>
  <conditionalFormatting sqref="BS56">
    <cfRule type="cellIs" dxfId="14143" priority="2028" stopIfTrue="1" operator="notEqual">
      <formula>0</formula>
    </cfRule>
  </conditionalFormatting>
  <conditionalFormatting sqref="BX54:BX57">
    <cfRule type="containsBlanks" priority="2025" stopIfTrue="1">
      <formula>LEN(TRIM(BX54))=0</formula>
    </cfRule>
    <cfRule type="cellIs" dxfId="14142" priority="2026" operator="greaterThanOrEqual">
      <formula>BW54</formula>
    </cfRule>
    <cfRule type="cellIs" dxfId="14141" priority="2027" operator="lessThan">
      <formula>BW54</formula>
    </cfRule>
  </conditionalFormatting>
  <conditionalFormatting sqref="BX54:BX57">
    <cfRule type="containsBlanks" priority="2022" stopIfTrue="1">
      <formula>LEN(TRIM(BX54))=0</formula>
    </cfRule>
    <cfRule type="cellIs" dxfId="14140" priority="2023" operator="greaterThanOrEqual">
      <formula>BW54</formula>
    </cfRule>
    <cfRule type="cellIs" dxfId="14139" priority="2024" operator="lessThan">
      <formula>BW54</formula>
    </cfRule>
  </conditionalFormatting>
  <conditionalFormatting sqref="BV58:BV60">
    <cfRule type="containsBlanks" priority="2019" stopIfTrue="1">
      <formula>LEN(TRIM(BV58))=0</formula>
    </cfRule>
    <cfRule type="cellIs" dxfId="14138" priority="2020" operator="greaterThanOrEqual">
      <formula>BU58</formula>
    </cfRule>
    <cfRule type="cellIs" dxfId="14137" priority="2021" operator="lessThan">
      <formula>BU58</formula>
    </cfRule>
  </conditionalFormatting>
  <conditionalFormatting sqref="BS58:BS60">
    <cfRule type="cellIs" dxfId="14136" priority="2017" stopIfTrue="1" operator="notEqual">
      <formula>0</formula>
    </cfRule>
  </conditionalFormatting>
  <conditionalFormatting sqref="BT58:BT60">
    <cfRule type="cellIs" dxfId="14135" priority="2018" stopIfTrue="1" operator="notEqual">
      <formula>0</formula>
    </cfRule>
  </conditionalFormatting>
  <conditionalFormatting sqref="BX58:BX60">
    <cfRule type="containsBlanks" priority="2014" stopIfTrue="1">
      <formula>LEN(TRIM(BX58))=0</formula>
    </cfRule>
    <cfRule type="cellIs" dxfId="14134" priority="2015" operator="greaterThanOrEqual">
      <formula>BW58</formula>
    </cfRule>
    <cfRule type="cellIs" dxfId="14133" priority="2016" operator="lessThan">
      <formula>BW58</formula>
    </cfRule>
  </conditionalFormatting>
  <conditionalFormatting sqref="BX58:BX60">
    <cfRule type="containsBlanks" priority="2011" stopIfTrue="1">
      <formula>LEN(TRIM(BX58))=0</formula>
    </cfRule>
    <cfRule type="cellIs" dxfId="14132" priority="2012" operator="greaterThanOrEqual">
      <formula>BW58</formula>
    </cfRule>
    <cfRule type="cellIs" dxfId="14131" priority="2013" operator="lessThan">
      <formula>BW58</formula>
    </cfRule>
  </conditionalFormatting>
  <conditionalFormatting sqref="BS72:BS73">
    <cfRule type="cellIs" dxfId="14130" priority="2009" stopIfTrue="1" operator="notEqual">
      <formula>0</formula>
    </cfRule>
  </conditionalFormatting>
  <conditionalFormatting sqref="BT72:BT73">
    <cfRule type="cellIs" dxfId="14129" priority="2010" stopIfTrue="1" operator="notEqual">
      <formula>0</formula>
    </cfRule>
  </conditionalFormatting>
  <conditionalFormatting sqref="BV69:BV73">
    <cfRule type="containsBlanks" priority="2006" stopIfTrue="1">
      <formula>LEN(TRIM(BV69))=0</formula>
    </cfRule>
    <cfRule type="cellIs" dxfId="14128" priority="2007" operator="greaterThanOrEqual">
      <formula>BU69</formula>
    </cfRule>
    <cfRule type="cellIs" dxfId="14127" priority="2008" operator="lessThan">
      <formula>BU69</formula>
    </cfRule>
  </conditionalFormatting>
  <conditionalFormatting sqref="BS69:BS71">
    <cfRule type="cellIs" dxfId="14126" priority="2004" stopIfTrue="1" operator="notEqual">
      <formula>0</formula>
    </cfRule>
  </conditionalFormatting>
  <conditionalFormatting sqref="BT69:BT71">
    <cfRule type="cellIs" dxfId="14125" priority="2005" stopIfTrue="1" operator="notEqual">
      <formula>0</formula>
    </cfRule>
  </conditionalFormatting>
  <conditionalFormatting sqref="BX69:BX71">
    <cfRule type="containsBlanks" priority="2001" stopIfTrue="1">
      <formula>LEN(TRIM(BX69))=0</formula>
    </cfRule>
    <cfRule type="cellIs" dxfId="14124" priority="2002" operator="greaterThanOrEqual">
      <formula>BW69</formula>
    </cfRule>
    <cfRule type="cellIs" dxfId="14123" priority="2003" operator="lessThan">
      <formula>BW69</formula>
    </cfRule>
  </conditionalFormatting>
  <conditionalFormatting sqref="BX69:BX71">
    <cfRule type="containsBlanks" priority="1998" stopIfTrue="1">
      <formula>LEN(TRIM(BX69))=0</formula>
    </cfRule>
    <cfRule type="cellIs" dxfId="14122" priority="1999" operator="greaterThanOrEqual">
      <formula>BW69</formula>
    </cfRule>
    <cfRule type="cellIs" dxfId="14121" priority="2000" operator="lessThan">
      <formula>BW69</formula>
    </cfRule>
  </conditionalFormatting>
  <conditionalFormatting sqref="BX73">
    <cfRule type="containsBlanks" priority="1995" stopIfTrue="1">
      <formula>LEN(TRIM(BX73))=0</formula>
    </cfRule>
    <cfRule type="cellIs" dxfId="14120" priority="1996" operator="greaterThanOrEqual">
      <formula>BW73</formula>
    </cfRule>
    <cfRule type="cellIs" dxfId="14119" priority="1997" operator="lessThan">
      <formula>BW73</formula>
    </cfRule>
  </conditionalFormatting>
  <conditionalFormatting sqref="BX73">
    <cfRule type="containsBlanks" priority="1992" stopIfTrue="1">
      <formula>LEN(TRIM(BX73))=0</formula>
    </cfRule>
    <cfRule type="cellIs" dxfId="14118" priority="1993" operator="greaterThanOrEqual">
      <formula>BW73</formula>
    </cfRule>
    <cfRule type="cellIs" dxfId="14117" priority="1994" operator="lessThan">
      <formula>BW73</formula>
    </cfRule>
  </conditionalFormatting>
  <conditionalFormatting sqref="BX72">
    <cfRule type="containsBlanks" priority="1989" stopIfTrue="1">
      <formula>LEN(TRIM(BX72))=0</formula>
    </cfRule>
    <cfRule type="cellIs" dxfId="14116" priority="1990" operator="greaterThanOrEqual">
      <formula>BW72</formula>
    </cfRule>
    <cfRule type="cellIs" dxfId="14115" priority="1991" operator="lessThan">
      <formula>BW72</formula>
    </cfRule>
  </conditionalFormatting>
  <conditionalFormatting sqref="BX72">
    <cfRule type="containsBlanks" priority="1986" stopIfTrue="1">
      <formula>LEN(TRIM(BX72))=0</formula>
    </cfRule>
    <cfRule type="cellIs" dxfId="14114" priority="1987" operator="greaterThanOrEqual">
      <formula>BW72</formula>
    </cfRule>
    <cfRule type="cellIs" dxfId="14113" priority="1988" operator="lessThan">
      <formula>BW72</formula>
    </cfRule>
  </conditionalFormatting>
  <conditionalFormatting sqref="BV66:BV68">
    <cfRule type="containsBlanks" priority="1983" stopIfTrue="1">
      <formula>LEN(TRIM(BV66))=0</formula>
    </cfRule>
    <cfRule type="cellIs" dxfId="14112" priority="1984" operator="greaterThanOrEqual">
      <formula>BU66</formula>
    </cfRule>
    <cfRule type="cellIs" dxfId="14111" priority="1985" operator="lessThan">
      <formula>BU66</formula>
    </cfRule>
  </conditionalFormatting>
  <conditionalFormatting sqref="BT67">
    <cfRule type="cellIs" dxfId="14110" priority="1982" stopIfTrue="1" operator="notEqual">
      <formula>0</formula>
    </cfRule>
  </conditionalFormatting>
  <conditionalFormatting sqref="BS68">
    <cfRule type="cellIs" dxfId="14109" priority="1980" stopIfTrue="1" operator="notEqual">
      <formula>0</formula>
    </cfRule>
  </conditionalFormatting>
  <conditionalFormatting sqref="BT68">
    <cfRule type="cellIs" dxfId="14108" priority="1981" stopIfTrue="1" operator="notEqual">
      <formula>0</formula>
    </cfRule>
  </conditionalFormatting>
  <conditionalFormatting sqref="BS67">
    <cfRule type="cellIs" dxfId="14107" priority="1979" stopIfTrue="1" operator="notEqual">
      <formula>0</formula>
    </cfRule>
  </conditionalFormatting>
  <conditionalFormatting sqref="BS66">
    <cfRule type="cellIs" dxfId="14106" priority="1978" stopIfTrue="1" operator="notEqual">
      <formula>0</formula>
    </cfRule>
  </conditionalFormatting>
  <conditionalFormatting sqref="BT66">
    <cfRule type="cellIs" dxfId="14105" priority="1977" stopIfTrue="1" operator="notEqual">
      <formula>0</formula>
    </cfRule>
  </conditionalFormatting>
  <conditionalFormatting sqref="BX66:BX68">
    <cfRule type="containsBlanks" priority="1974" stopIfTrue="1">
      <formula>LEN(TRIM(BX66))=0</formula>
    </cfRule>
    <cfRule type="cellIs" dxfId="14104" priority="1975" operator="greaterThanOrEqual">
      <formula>BW66</formula>
    </cfRule>
    <cfRule type="cellIs" dxfId="14103" priority="1976" operator="lessThan">
      <formula>BW66</formula>
    </cfRule>
  </conditionalFormatting>
  <conditionalFormatting sqref="BX66:BX68">
    <cfRule type="containsBlanks" priority="1971" stopIfTrue="1">
      <formula>LEN(TRIM(BX66))=0</formula>
    </cfRule>
    <cfRule type="cellIs" dxfId="14102" priority="1972" operator="greaterThanOrEqual">
      <formula>BW66</formula>
    </cfRule>
    <cfRule type="cellIs" dxfId="14101" priority="1973" operator="lessThan">
      <formula>BW66</formula>
    </cfRule>
  </conditionalFormatting>
  <conditionalFormatting sqref="BV61:BV65">
    <cfRule type="containsBlanks" priority="1968" stopIfTrue="1">
      <formula>LEN(TRIM(BV61))=0</formula>
    </cfRule>
    <cfRule type="cellIs" dxfId="14100" priority="1969" operator="greaterThanOrEqual">
      <formula>BU61</formula>
    </cfRule>
    <cfRule type="cellIs" dxfId="14099" priority="1970" operator="lessThan">
      <formula>BU61</formula>
    </cfRule>
  </conditionalFormatting>
  <conditionalFormatting sqref="BS61 BS65 BS63">
    <cfRule type="cellIs" dxfId="14098" priority="1966" stopIfTrue="1" operator="notEqual">
      <formula>0</formula>
    </cfRule>
  </conditionalFormatting>
  <conditionalFormatting sqref="BT65 BT63">
    <cfRule type="cellIs" dxfId="14097" priority="1967" stopIfTrue="1" operator="notEqual">
      <formula>0</formula>
    </cfRule>
  </conditionalFormatting>
  <conditionalFormatting sqref="BS64">
    <cfRule type="cellIs" dxfId="14096" priority="1964" stopIfTrue="1" operator="notEqual">
      <formula>0</formula>
    </cfRule>
  </conditionalFormatting>
  <conditionalFormatting sqref="BT64">
    <cfRule type="cellIs" dxfId="14095" priority="1965" stopIfTrue="1" operator="notEqual">
      <formula>0</formula>
    </cfRule>
  </conditionalFormatting>
  <conditionalFormatting sqref="BT61">
    <cfRule type="cellIs" dxfId="14094" priority="1963" stopIfTrue="1" operator="notEqual">
      <formula>0</formula>
    </cfRule>
  </conditionalFormatting>
  <conditionalFormatting sqref="BS62">
    <cfRule type="cellIs" dxfId="14093" priority="1961" stopIfTrue="1" operator="notEqual">
      <formula>0</formula>
    </cfRule>
  </conditionalFormatting>
  <conditionalFormatting sqref="BT62">
    <cfRule type="cellIs" dxfId="14092" priority="1962" stopIfTrue="1" operator="notEqual">
      <formula>0</formula>
    </cfRule>
  </conditionalFormatting>
  <conditionalFormatting sqref="BX61:BX63">
    <cfRule type="containsBlanks" priority="1958" stopIfTrue="1">
      <formula>LEN(TRIM(BX61))=0</formula>
    </cfRule>
    <cfRule type="cellIs" dxfId="14091" priority="1959" operator="greaterThanOrEqual">
      <formula>BW61</formula>
    </cfRule>
    <cfRule type="cellIs" dxfId="14090" priority="1960" operator="lessThan">
      <formula>BW61</formula>
    </cfRule>
  </conditionalFormatting>
  <conditionalFormatting sqref="BX61:BX63">
    <cfRule type="containsBlanks" priority="1955" stopIfTrue="1">
      <formula>LEN(TRIM(BX61))=0</formula>
    </cfRule>
    <cfRule type="cellIs" dxfId="14089" priority="1956" operator="greaterThanOrEqual">
      <formula>BW61</formula>
    </cfRule>
    <cfRule type="cellIs" dxfId="14088" priority="1957" operator="lessThan">
      <formula>BW61</formula>
    </cfRule>
  </conditionalFormatting>
  <conditionalFormatting sqref="BX65">
    <cfRule type="containsBlanks" priority="1952" stopIfTrue="1">
      <formula>LEN(TRIM(BX65))=0</formula>
    </cfRule>
    <cfRule type="cellIs" dxfId="14087" priority="1953" operator="greaterThanOrEqual">
      <formula>BW65</formula>
    </cfRule>
    <cfRule type="cellIs" dxfId="14086" priority="1954" operator="lessThan">
      <formula>BW65</formula>
    </cfRule>
  </conditionalFormatting>
  <conditionalFormatting sqref="BX65">
    <cfRule type="containsBlanks" priority="1949" stopIfTrue="1">
      <formula>LEN(TRIM(BX65))=0</formula>
    </cfRule>
    <cfRule type="cellIs" dxfId="14085" priority="1950" operator="greaterThanOrEqual">
      <formula>BW65</formula>
    </cfRule>
    <cfRule type="cellIs" dxfId="14084" priority="1951" operator="lessThan">
      <formula>BW65</formula>
    </cfRule>
  </conditionalFormatting>
  <conditionalFormatting sqref="BX64">
    <cfRule type="containsBlanks" priority="1946" stopIfTrue="1">
      <formula>LEN(TRIM(BX64))=0</formula>
    </cfRule>
    <cfRule type="cellIs" dxfId="14083" priority="1947" operator="greaterThanOrEqual">
      <formula>BW64</formula>
    </cfRule>
    <cfRule type="cellIs" dxfId="14082" priority="1948" operator="lessThan">
      <formula>BW64</formula>
    </cfRule>
  </conditionalFormatting>
  <conditionalFormatting sqref="BX64">
    <cfRule type="containsBlanks" priority="1943" stopIfTrue="1">
      <formula>LEN(TRIM(BX64))=0</formula>
    </cfRule>
    <cfRule type="cellIs" dxfId="14081" priority="1944" operator="greaterThanOrEqual">
      <formula>BW64</formula>
    </cfRule>
    <cfRule type="cellIs" dxfId="14080" priority="1945" operator="lessThan">
      <formula>BW64</formula>
    </cfRule>
  </conditionalFormatting>
  <conditionalFormatting sqref="BT23">
    <cfRule type="cellIs" dxfId="14079" priority="1942" stopIfTrue="1" operator="notEqual">
      <formula>0</formula>
    </cfRule>
  </conditionalFormatting>
  <conditionalFormatting sqref="BV26:BV28">
    <cfRule type="containsBlanks" priority="1939" stopIfTrue="1">
      <formula>LEN(TRIM(BV26))=0</formula>
    </cfRule>
    <cfRule type="cellIs" dxfId="14078" priority="1940" operator="greaterThanOrEqual">
      <formula>BU26</formula>
    </cfRule>
    <cfRule type="cellIs" dxfId="14077" priority="1941" operator="lessThan">
      <formula>BU26</formula>
    </cfRule>
  </conditionalFormatting>
  <conditionalFormatting sqref="BV25">
    <cfRule type="containsBlanks" priority="1936" stopIfTrue="1">
      <formula>LEN(TRIM(BV25))=0</formula>
    </cfRule>
    <cfRule type="cellIs" dxfId="14076" priority="1937" operator="greaterThanOrEqual">
      <formula>BU25</formula>
    </cfRule>
    <cfRule type="cellIs" dxfId="14075" priority="1938" operator="lessThan">
      <formula>BU25</formula>
    </cfRule>
  </conditionalFormatting>
  <conditionalFormatting sqref="BV26">
    <cfRule type="containsBlanks" priority="1933" stopIfTrue="1">
      <formula>LEN(TRIM(BV26))=0</formula>
    </cfRule>
    <cfRule type="cellIs" dxfId="14074" priority="1934" operator="greaterThanOrEqual">
      <formula>BU26</formula>
    </cfRule>
    <cfRule type="cellIs" dxfId="14073" priority="1935" operator="lessThan">
      <formula>BU26</formula>
    </cfRule>
  </conditionalFormatting>
  <conditionalFormatting sqref="BS27:BS28">
    <cfRule type="cellIs" dxfId="14072" priority="1931" stopIfTrue="1" operator="notEqual">
      <formula>0</formula>
    </cfRule>
  </conditionalFormatting>
  <conditionalFormatting sqref="BT27:BT28">
    <cfRule type="cellIs" dxfId="14071" priority="1932" stopIfTrue="1" operator="notEqual">
      <formula>0</formula>
    </cfRule>
  </conditionalFormatting>
  <conditionalFormatting sqref="BS25">
    <cfRule type="cellIs" dxfId="14070" priority="1929" stopIfTrue="1" operator="notEqual">
      <formula>0</formula>
    </cfRule>
  </conditionalFormatting>
  <conditionalFormatting sqref="BT25">
    <cfRule type="cellIs" dxfId="14069" priority="1930" stopIfTrue="1" operator="notEqual">
      <formula>0</formula>
    </cfRule>
  </conditionalFormatting>
  <conditionalFormatting sqref="BS26">
    <cfRule type="cellIs" dxfId="14068" priority="1928" stopIfTrue="1" operator="notEqual">
      <formula>0</formula>
    </cfRule>
  </conditionalFormatting>
  <conditionalFormatting sqref="BS26">
    <cfRule type="cellIs" dxfId="14067" priority="1927" stopIfTrue="1" operator="notEqual">
      <formula>0</formula>
    </cfRule>
  </conditionalFormatting>
  <conditionalFormatting sqref="BT26">
    <cfRule type="cellIs" dxfId="14066" priority="1926" stopIfTrue="1" operator="notEqual">
      <formula>0</formula>
    </cfRule>
  </conditionalFormatting>
  <conditionalFormatting sqref="BW25:BW28">
    <cfRule type="containsBlanks" priority="1923" stopIfTrue="1">
      <formula>LEN(TRIM(BW25))=0</formula>
    </cfRule>
    <cfRule type="cellIs" dxfId="14065" priority="1924" operator="greaterThanOrEqual">
      <formula>BV25</formula>
    </cfRule>
    <cfRule type="cellIs" dxfId="14064" priority="1925" operator="lessThan">
      <formula>BV25</formula>
    </cfRule>
  </conditionalFormatting>
  <conditionalFormatting sqref="BW25:BW28">
    <cfRule type="containsBlanks" priority="1920" stopIfTrue="1">
      <formula>LEN(TRIM(BW25))=0</formula>
    </cfRule>
    <cfRule type="cellIs" dxfId="14063" priority="1921" operator="greaterThanOrEqual">
      <formula>BV25</formula>
    </cfRule>
    <cfRule type="cellIs" dxfId="14062" priority="1922" operator="lessThan">
      <formula>BV25</formula>
    </cfRule>
  </conditionalFormatting>
  <conditionalFormatting sqref="BX25:BX28">
    <cfRule type="containsBlanks" priority="1917" stopIfTrue="1">
      <formula>LEN(TRIM(BX25))=0</formula>
    </cfRule>
    <cfRule type="cellIs" dxfId="14061" priority="1918" operator="greaterThanOrEqual">
      <formula>BW25</formula>
    </cfRule>
    <cfRule type="cellIs" dxfId="14060" priority="1919" operator="lessThan">
      <formula>BW25</formula>
    </cfRule>
  </conditionalFormatting>
  <conditionalFormatting sqref="BX25:BX28">
    <cfRule type="containsBlanks" priority="1914" stopIfTrue="1">
      <formula>LEN(TRIM(BX25))=0</formula>
    </cfRule>
    <cfRule type="cellIs" dxfId="14059" priority="1915" operator="greaterThanOrEqual">
      <formula>BW25</formula>
    </cfRule>
    <cfRule type="cellIs" dxfId="14058" priority="1916" operator="lessThan">
      <formula>BW25</formula>
    </cfRule>
  </conditionalFormatting>
  <conditionalFormatting sqref="BZ47:BZ49">
    <cfRule type="cellIs" dxfId="14057" priority="1913" stopIfTrue="1" operator="notEqual">
      <formula>0</formula>
    </cfRule>
  </conditionalFormatting>
  <conditionalFormatting sqref="BY47 BY49">
    <cfRule type="cellIs" dxfId="14056" priority="1912" stopIfTrue="1" operator="notEqual">
      <formula>0</formula>
    </cfRule>
  </conditionalFormatting>
  <conditionalFormatting sqref="BY48">
    <cfRule type="cellIs" dxfId="14055" priority="1911" stopIfTrue="1" operator="notEqual">
      <formula>0</formula>
    </cfRule>
  </conditionalFormatting>
  <conditionalFormatting sqref="CB47:CB49">
    <cfRule type="containsBlanks" priority="1908" stopIfTrue="1">
      <formula>LEN(TRIM(CB47))=0</formula>
    </cfRule>
    <cfRule type="cellIs" dxfId="14054" priority="1909" operator="greaterThanOrEqual">
      <formula>CA47</formula>
    </cfRule>
    <cfRule type="cellIs" dxfId="14053" priority="1910" operator="lessThan">
      <formula>CA47</formula>
    </cfRule>
  </conditionalFormatting>
  <conditionalFormatting sqref="CB12">
    <cfRule type="containsBlanks" priority="1905" stopIfTrue="1">
      <formula>LEN(TRIM(CB12))=0</formula>
    </cfRule>
    <cfRule type="cellIs" dxfId="14052" priority="1906" operator="greaterThanOrEqual">
      <formula>CA12</formula>
    </cfRule>
    <cfRule type="cellIs" dxfId="14051" priority="1907" operator="lessThan">
      <formula>CA12</formula>
    </cfRule>
  </conditionalFormatting>
  <conditionalFormatting sqref="CB13">
    <cfRule type="containsBlanks" priority="1902" stopIfTrue="1">
      <formula>LEN(TRIM(CB13))=0</formula>
    </cfRule>
    <cfRule type="cellIs" dxfId="14050" priority="1903" operator="greaterThanOrEqual">
      <formula>CA13</formula>
    </cfRule>
    <cfRule type="cellIs" dxfId="14049" priority="1904" operator="lessThan">
      <formula>CA13</formula>
    </cfRule>
  </conditionalFormatting>
  <conditionalFormatting sqref="CB11">
    <cfRule type="containsBlanks" priority="1899" stopIfTrue="1">
      <formula>LEN(TRIM(CB11))=0</formula>
    </cfRule>
    <cfRule type="cellIs" dxfId="14048" priority="1900" operator="greaterThanOrEqual">
      <formula>CA11</formula>
    </cfRule>
    <cfRule type="cellIs" dxfId="14047" priority="1901" operator="lessThan">
      <formula>CA11</formula>
    </cfRule>
  </conditionalFormatting>
  <conditionalFormatting sqref="BY12">
    <cfRule type="cellIs" dxfId="14046" priority="1897" stopIfTrue="1" operator="notEqual">
      <formula>0</formula>
    </cfRule>
  </conditionalFormatting>
  <conditionalFormatting sqref="BZ12">
    <cfRule type="cellIs" dxfId="14045" priority="1898" stopIfTrue="1" operator="notEqual">
      <formula>0</formula>
    </cfRule>
  </conditionalFormatting>
  <conditionalFormatting sqref="BY13">
    <cfRule type="cellIs" dxfId="14044" priority="1895" stopIfTrue="1" operator="notEqual">
      <formula>0</formula>
    </cfRule>
  </conditionalFormatting>
  <conditionalFormatting sqref="BZ13">
    <cfRule type="cellIs" dxfId="14043" priority="1896" stopIfTrue="1" operator="notEqual">
      <formula>0</formula>
    </cfRule>
  </conditionalFormatting>
  <conditionalFormatting sqref="BY11">
    <cfRule type="cellIs" dxfId="14042" priority="1893" stopIfTrue="1" operator="notEqual">
      <formula>0</formula>
    </cfRule>
  </conditionalFormatting>
  <conditionalFormatting sqref="BZ11">
    <cfRule type="cellIs" dxfId="14041" priority="1894" stopIfTrue="1" operator="notEqual">
      <formula>0</formula>
    </cfRule>
  </conditionalFormatting>
  <conditionalFormatting sqref="CC9:CC13">
    <cfRule type="containsBlanks" priority="1890" stopIfTrue="1">
      <formula>LEN(TRIM(CC9))=0</formula>
    </cfRule>
    <cfRule type="cellIs" dxfId="14040" priority="1891" operator="greaterThanOrEqual">
      <formula>CB9</formula>
    </cfRule>
    <cfRule type="cellIs" dxfId="14039" priority="1892" operator="lessThan">
      <formula>CB9</formula>
    </cfRule>
  </conditionalFormatting>
  <conditionalFormatting sqref="CC9:CC13">
    <cfRule type="containsBlanks" priority="1887" stopIfTrue="1">
      <formula>LEN(TRIM(CC9))=0</formula>
    </cfRule>
    <cfRule type="cellIs" dxfId="14038" priority="1888" operator="greaterThanOrEqual">
      <formula>CB9</formula>
    </cfRule>
    <cfRule type="cellIs" dxfId="14037" priority="1889" operator="lessThan">
      <formula>CB9</formula>
    </cfRule>
  </conditionalFormatting>
  <conditionalFormatting sqref="CC5:CC8">
    <cfRule type="containsBlanks" priority="1884" stopIfTrue="1">
      <formula>LEN(TRIM(CC5))=0</formula>
    </cfRule>
    <cfRule type="cellIs" dxfId="14036" priority="1885" operator="greaterThanOrEqual">
      <formula>CB5</formula>
    </cfRule>
    <cfRule type="cellIs" dxfId="14035" priority="1886" operator="lessThan">
      <formula>CB5</formula>
    </cfRule>
  </conditionalFormatting>
  <conditionalFormatting sqref="CC5:CC8">
    <cfRule type="containsBlanks" priority="1881" stopIfTrue="1">
      <formula>LEN(TRIM(CC5))=0</formula>
    </cfRule>
    <cfRule type="cellIs" dxfId="14034" priority="1882" operator="greaterThanOrEqual">
      <formula>CB5</formula>
    </cfRule>
    <cfRule type="cellIs" dxfId="14033" priority="1883" operator="lessThan">
      <formula>CB5</formula>
    </cfRule>
  </conditionalFormatting>
  <conditionalFormatting sqref="CD9:CD13">
    <cfRule type="containsBlanks" priority="1878" stopIfTrue="1">
      <formula>LEN(TRIM(CD9))=0</formula>
    </cfRule>
    <cfRule type="cellIs" dxfId="14032" priority="1879" operator="greaterThanOrEqual">
      <formula>CC9</formula>
    </cfRule>
    <cfRule type="cellIs" dxfId="14031" priority="1880" operator="lessThan">
      <formula>CC9</formula>
    </cfRule>
  </conditionalFormatting>
  <conditionalFormatting sqref="CD9:CD13">
    <cfRule type="containsBlanks" priority="1875" stopIfTrue="1">
      <formula>LEN(TRIM(CD9))=0</formula>
    </cfRule>
    <cfRule type="cellIs" dxfId="14030" priority="1876" operator="greaterThanOrEqual">
      <formula>CC9</formula>
    </cfRule>
    <cfRule type="cellIs" dxfId="14029" priority="1877" operator="lessThan">
      <formula>CC9</formula>
    </cfRule>
  </conditionalFormatting>
  <conditionalFormatting sqref="CD5:CD8">
    <cfRule type="containsBlanks" priority="1872" stopIfTrue="1">
      <formula>LEN(TRIM(CD5))=0</formula>
    </cfRule>
    <cfRule type="cellIs" dxfId="14028" priority="1873" operator="greaterThanOrEqual">
      <formula>CC5</formula>
    </cfRule>
    <cfRule type="cellIs" dxfId="14027" priority="1874" operator="lessThan">
      <formula>CC5</formula>
    </cfRule>
  </conditionalFormatting>
  <conditionalFormatting sqref="CD5:CD8">
    <cfRule type="containsBlanks" priority="1869" stopIfTrue="1">
      <formula>LEN(TRIM(CD5))=0</formula>
    </cfRule>
    <cfRule type="cellIs" dxfId="14026" priority="1870" operator="greaterThanOrEqual">
      <formula>CC5</formula>
    </cfRule>
    <cfRule type="cellIs" dxfId="14025" priority="1871" operator="lessThan">
      <formula>CC5</formula>
    </cfRule>
  </conditionalFormatting>
  <conditionalFormatting sqref="CD47:CD49">
    <cfRule type="containsBlanks" priority="1866" stopIfTrue="1">
      <formula>LEN(TRIM(CD47))=0</formula>
    </cfRule>
    <cfRule type="cellIs" dxfId="14024" priority="1867" operator="greaterThanOrEqual">
      <formula>CC47</formula>
    </cfRule>
    <cfRule type="cellIs" dxfId="14023" priority="1868" operator="lessThan">
      <formula>CC47</formula>
    </cfRule>
  </conditionalFormatting>
  <conditionalFormatting sqref="CD47:CD49">
    <cfRule type="containsBlanks" priority="1863" stopIfTrue="1">
      <formula>LEN(TRIM(CD47))=0</formula>
    </cfRule>
    <cfRule type="cellIs" dxfId="14022" priority="1864" operator="greaterThanOrEqual">
      <formula>CC47</formula>
    </cfRule>
    <cfRule type="cellIs" dxfId="14021" priority="1865" operator="lessThan">
      <formula>CC47</formula>
    </cfRule>
  </conditionalFormatting>
  <conditionalFormatting sqref="CB6:CB8">
    <cfRule type="containsBlanks" priority="1860" stopIfTrue="1">
      <formula>LEN(TRIM(CB6))=0</formula>
    </cfRule>
    <cfRule type="cellIs" dxfId="14020" priority="1861" operator="greaterThanOrEqual">
      <formula>CA6</formula>
    </cfRule>
    <cfRule type="cellIs" dxfId="14019" priority="1862" operator="lessThan">
      <formula>CA6</formula>
    </cfRule>
  </conditionalFormatting>
  <conditionalFormatting sqref="CB5">
    <cfRule type="containsBlanks" priority="1857" stopIfTrue="1">
      <formula>LEN(TRIM(CB5))=0</formula>
    </cfRule>
    <cfRule type="cellIs" dxfId="14018" priority="1858" operator="greaterThanOrEqual">
      <formula>CA5</formula>
    </cfRule>
    <cfRule type="cellIs" dxfId="14017" priority="1859" operator="lessThan">
      <formula>CA5</formula>
    </cfRule>
  </conditionalFormatting>
  <conditionalFormatting sqref="CB6">
    <cfRule type="containsBlanks" priority="1854" stopIfTrue="1">
      <formula>LEN(TRIM(CB6))=0</formula>
    </cfRule>
    <cfRule type="cellIs" dxfId="14016" priority="1855" operator="greaterThanOrEqual">
      <formula>CA6</formula>
    </cfRule>
    <cfRule type="cellIs" dxfId="14015" priority="1856" operator="lessThan">
      <formula>CA6</formula>
    </cfRule>
  </conditionalFormatting>
  <conditionalFormatting sqref="BY7:BY8">
    <cfRule type="cellIs" dxfId="14014" priority="1852" stopIfTrue="1" operator="notEqual">
      <formula>0</formula>
    </cfRule>
  </conditionalFormatting>
  <conditionalFormatting sqref="BZ7:BZ8">
    <cfRule type="cellIs" dxfId="14013" priority="1853" stopIfTrue="1" operator="notEqual">
      <formula>0</formula>
    </cfRule>
  </conditionalFormatting>
  <conditionalFormatting sqref="BY5">
    <cfRule type="cellIs" dxfId="14012" priority="1850" stopIfTrue="1" operator="notEqual">
      <formula>0</formula>
    </cfRule>
  </conditionalFormatting>
  <conditionalFormatting sqref="BZ5">
    <cfRule type="cellIs" dxfId="14011" priority="1851" stopIfTrue="1" operator="notEqual">
      <formula>0</formula>
    </cfRule>
  </conditionalFormatting>
  <conditionalFormatting sqref="BY6">
    <cfRule type="cellIs" dxfId="14010" priority="1849" stopIfTrue="1" operator="notEqual">
      <formula>0</formula>
    </cfRule>
  </conditionalFormatting>
  <conditionalFormatting sqref="BY6">
    <cfRule type="cellIs" dxfId="14009" priority="1848" stopIfTrue="1" operator="notEqual">
      <formula>0</formula>
    </cfRule>
  </conditionalFormatting>
  <conditionalFormatting sqref="BZ6">
    <cfRule type="cellIs" dxfId="14008" priority="1847" stopIfTrue="1" operator="notEqual">
      <formula>0</formula>
    </cfRule>
  </conditionalFormatting>
  <conditionalFormatting sqref="CB9:CB10">
    <cfRule type="containsBlanks" priority="1844" stopIfTrue="1">
      <formula>LEN(TRIM(CB9))=0</formula>
    </cfRule>
    <cfRule type="cellIs" dxfId="14007" priority="1845" operator="greaterThanOrEqual">
      <formula>CA9</formula>
    </cfRule>
    <cfRule type="cellIs" dxfId="14006" priority="1846" operator="lessThan">
      <formula>CA9</formula>
    </cfRule>
  </conditionalFormatting>
  <conditionalFormatting sqref="BY9:BY10">
    <cfRule type="cellIs" dxfId="14005" priority="1842" stopIfTrue="1" operator="notEqual">
      <formula>0</formula>
    </cfRule>
  </conditionalFormatting>
  <conditionalFormatting sqref="BZ10">
    <cfRule type="cellIs" dxfId="14004" priority="1843" stopIfTrue="1" operator="notEqual">
      <formula>0</formula>
    </cfRule>
  </conditionalFormatting>
  <conditionalFormatting sqref="BZ9">
    <cfRule type="cellIs" dxfId="14003" priority="1841" stopIfTrue="1" operator="notEqual">
      <formula>0</formula>
    </cfRule>
  </conditionalFormatting>
  <conditionalFormatting sqref="CB20:CB21">
    <cfRule type="containsBlanks" priority="1838" stopIfTrue="1">
      <formula>LEN(TRIM(CB20))=0</formula>
    </cfRule>
    <cfRule type="cellIs" dxfId="14002" priority="1839" operator="greaterThanOrEqual">
      <formula>CA20</formula>
    </cfRule>
    <cfRule type="cellIs" dxfId="14001" priority="1840" operator="lessThan">
      <formula>CA20</formula>
    </cfRule>
  </conditionalFormatting>
  <conditionalFormatting sqref="CB19">
    <cfRule type="containsBlanks" priority="1835" stopIfTrue="1">
      <formula>LEN(TRIM(CB19))=0</formula>
    </cfRule>
    <cfRule type="cellIs" dxfId="14000" priority="1836" operator="greaterThanOrEqual">
      <formula>CA19</formula>
    </cfRule>
    <cfRule type="cellIs" dxfId="13999" priority="1837" operator="lessThan">
      <formula>CA19</formula>
    </cfRule>
  </conditionalFormatting>
  <conditionalFormatting sqref="BY19:BY21">
    <cfRule type="cellIs" dxfId="13998" priority="1833" stopIfTrue="1" operator="notEqual">
      <formula>0</formula>
    </cfRule>
  </conditionalFormatting>
  <conditionalFormatting sqref="BZ19:BZ21">
    <cfRule type="cellIs" dxfId="13997" priority="1834" stopIfTrue="1" operator="notEqual">
      <formula>0</formula>
    </cfRule>
  </conditionalFormatting>
  <conditionalFormatting sqref="CC19:CC21">
    <cfRule type="containsBlanks" priority="1830" stopIfTrue="1">
      <formula>LEN(TRIM(CC19))=0</formula>
    </cfRule>
    <cfRule type="cellIs" dxfId="13996" priority="1831" operator="greaterThanOrEqual">
      <formula>CB19</formula>
    </cfRule>
    <cfRule type="cellIs" dxfId="13995" priority="1832" operator="lessThan">
      <formula>CB19</formula>
    </cfRule>
  </conditionalFormatting>
  <conditionalFormatting sqref="CC19:CC21">
    <cfRule type="containsBlanks" priority="1827" stopIfTrue="1">
      <formula>LEN(TRIM(CC19))=0</formula>
    </cfRule>
    <cfRule type="cellIs" dxfId="13994" priority="1828" operator="greaterThanOrEqual">
      <formula>CB19</formula>
    </cfRule>
    <cfRule type="cellIs" dxfId="13993" priority="1829" operator="lessThan">
      <formula>CB19</formula>
    </cfRule>
  </conditionalFormatting>
  <conditionalFormatting sqref="CD19:CD21">
    <cfRule type="containsBlanks" priority="1824" stopIfTrue="1">
      <formula>LEN(TRIM(CD19))=0</formula>
    </cfRule>
    <cfRule type="cellIs" dxfId="13992" priority="1825" operator="greaterThanOrEqual">
      <formula>CC19</formula>
    </cfRule>
    <cfRule type="cellIs" dxfId="13991" priority="1826" operator="lessThan">
      <formula>CC19</formula>
    </cfRule>
  </conditionalFormatting>
  <conditionalFormatting sqref="CD19:CD21">
    <cfRule type="containsBlanks" priority="1821" stopIfTrue="1">
      <formula>LEN(TRIM(CD19))=0</formula>
    </cfRule>
    <cfRule type="cellIs" dxfId="13990" priority="1822" operator="greaterThanOrEqual">
      <formula>CC19</formula>
    </cfRule>
    <cfRule type="cellIs" dxfId="13989" priority="1823" operator="lessThan">
      <formula>CC19</formula>
    </cfRule>
  </conditionalFormatting>
  <conditionalFormatting sqref="CB23:CB24">
    <cfRule type="containsBlanks" priority="1818" stopIfTrue="1">
      <formula>LEN(TRIM(CB23))=0</formula>
    </cfRule>
    <cfRule type="cellIs" dxfId="13988" priority="1819" operator="greaterThanOrEqual">
      <formula>CA23</formula>
    </cfRule>
    <cfRule type="cellIs" dxfId="13987" priority="1820" operator="lessThan">
      <formula>CA23</formula>
    </cfRule>
  </conditionalFormatting>
  <conditionalFormatting sqref="CB22">
    <cfRule type="containsBlanks" priority="1815" stopIfTrue="1">
      <formula>LEN(TRIM(CB22))=0</formula>
    </cfRule>
    <cfRule type="cellIs" dxfId="13986" priority="1816" operator="greaterThanOrEqual">
      <formula>CA22</formula>
    </cfRule>
    <cfRule type="cellIs" dxfId="13985" priority="1817" operator="lessThan">
      <formula>CA22</formula>
    </cfRule>
  </conditionalFormatting>
  <conditionalFormatting sqref="BY22:BY24">
    <cfRule type="cellIs" dxfId="13984" priority="1813" stopIfTrue="1" operator="notEqual">
      <formula>0</formula>
    </cfRule>
  </conditionalFormatting>
  <conditionalFormatting sqref="BZ22 BZ24">
    <cfRule type="cellIs" dxfId="13983" priority="1814" stopIfTrue="1" operator="notEqual">
      <formula>0</formula>
    </cfRule>
  </conditionalFormatting>
  <conditionalFormatting sqref="CC22:CC24">
    <cfRule type="containsBlanks" priority="1810" stopIfTrue="1">
      <formula>LEN(TRIM(CC22))=0</formula>
    </cfRule>
    <cfRule type="cellIs" dxfId="13982" priority="1811" operator="greaterThanOrEqual">
      <formula>CB22</formula>
    </cfRule>
    <cfRule type="cellIs" dxfId="13981" priority="1812" operator="lessThan">
      <formula>CB22</formula>
    </cfRule>
  </conditionalFormatting>
  <conditionalFormatting sqref="CC22:CC24">
    <cfRule type="containsBlanks" priority="1807" stopIfTrue="1">
      <formula>LEN(TRIM(CC22))=0</formula>
    </cfRule>
    <cfRule type="cellIs" dxfId="13980" priority="1808" operator="greaterThanOrEqual">
      <formula>CB22</formula>
    </cfRule>
    <cfRule type="cellIs" dxfId="13979" priority="1809" operator="lessThan">
      <formula>CB22</formula>
    </cfRule>
  </conditionalFormatting>
  <conditionalFormatting sqref="CD22:CD24">
    <cfRule type="containsBlanks" priority="1804" stopIfTrue="1">
      <formula>LEN(TRIM(CD22))=0</formula>
    </cfRule>
    <cfRule type="cellIs" dxfId="13978" priority="1805" operator="greaterThanOrEqual">
      <formula>CC22</formula>
    </cfRule>
    <cfRule type="cellIs" dxfId="13977" priority="1806" operator="lessThan">
      <formula>CC22</formula>
    </cfRule>
  </conditionalFormatting>
  <conditionalFormatting sqref="CD22:CD24">
    <cfRule type="containsBlanks" priority="1801" stopIfTrue="1">
      <formula>LEN(TRIM(CD22))=0</formula>
    </cfRule>
    <cfRule type="cellIs" dxfId="13976" priority="1802" operator="greaterThanOrEqual">
      <formula>CC22</formula>
    </cfRule>
    <cfRule type="cellIs" dxfId="13975" priority="1803" operator="lessThan">
      <formula>CC22</formula>
    </cfRule>
  </conditionalFormatting>
  <conditionalFormatting sqref="BY38 BY40">
    <cfRule type="cellIs" dxfId="13974" priority="1800" stopIfTrue="1" operator="notEqual">
      <formula>0</formula>
    </cfRule>
  </conditionalFormatting>
  <conditionalFormatting sqref="BY39">
    <cfRule type="cellIs" dxfId="13973" priority="1799" stopIfTrue="1" operator="notEqual">
      <formula>0</formula>
    </cfRule>
  </conditionalFormatting>
  <conditionalFormatting sqref="CB38 CB40">
    <cfRule type="containsBlanks" priority="1796" stopIfTrue="1">
      <formula>LEN(TRIM(CB38))=0</formula>
    </cfRule>
    <cfRule type="cellIs" dxfId="13972" priority="1797" operator="greaterThanOrEqual">
      <formula>CA38</formula>
    </cfRule>
    <cfRule type="cellIs" dxfId="13971" priority="1798" operator="lessThan">
      <formula>CA38</formula>
    </cfRule>
  </conditionalFormatting>
  <conditionalFormatting sqref="CB39">
    <cfRule type="containsBlanks" priority="1793" stopIfTrue="1">
      <formula>LEN(TRIM(CB39))=0</formula>
    </cfRule>
    <cfRule type="cellIs" dxfId="13970" priority="1794" operator="greaterThanOrEqual">
      <formula>CA39</formula>
    </cfRule>
    <cfRule type="cellIs" dxfId="13969" priority="1795" operator="lessThan">
      <formula>CA39</formula>
    </cfRule>
  </conditionalFormatting>
  <conditionalFormatting sqref="BZ38 BZ40">
    <cfRule type="cellIs" dxfId="13968" priority="1792" stopIfTrue="1" operator="notEqual">
      <formula>0</formula>
    </cfRule>
  </conditionalFormatting>
  <conditionalFormatting sqref="CC38:CC40">
    <cfRule type="containsBlanks" priority="1789" stopIfTrue="1">
      <formula>LEN(TRIM(CC38))=0</formula>
    </cfRule>
    <cfRule type="cellIs" dxfId="13967" priority="1790" operator="greaterThanOrEqual">
      <formula>CB38</formula>
    </cfRule>
    <cfRule type="cellIs" dxfId="13966" priority="1791" operator="lessThan">
      <formula>CB38</formula>
    </cfRule>
  </conditionalFormatting>
  <conditionalFormatting sqref="CC38:CC40">
    <cfRule type="containsBlanks" priority="1786" stopIfTrue="1">
      <formula>LEN(TRIM(CC38))=0</formula>
    </cfRule>
    <cfRule type="cellIs" dxfId="13965" priority="1787" operator="greaterThanOrEqual">
      <formula>CB38</formula>
    </cfRule>
    <cfRule type="cellIs" dxfId="13964" priority="1788" operator="lessThan">
      <formula>CB38</formula>
    </cfRule>
  </conditionalFormatting>
  <conditionalFormatting sqref="CD38:CD40">
    <cfRule type="containsBlanks" priority="1783" stopIfTrue="1">
      <formula>LEN(TRIM(CD38))=0</formula>
    </cfRule>
    <cfRule type="cellIs" dxfId="13963" priority="1784" operator="greaterThanOrEqual">
      <formula>CC38</formula>
    </cfRule>
    <cfRule type="cellIs" dxfId="13962" priority="1785" operator="lessThan">
      <formula>CC38</formula>
    </cfRule>
  </conditionalFormatting>
  <conditionalFormatting sqref="CD38:CD40">
    <cfRule type="containsBlanks" priority="1780" stopIfTrue="1">
      <formula>LEN(TRIM(CD38))=0</formula>
    </cfRule>
    <cfRule type="cellIs" dxfId="13961" priority="1781" operator="greaterThanOrEqual">
      <formula>CC38</formula>
    </cfRule>
    <cfRule type="cellIs" dxfId="13960" priority="1782" operator="lessThan">
      <formula>CC38</formula>
    </cfRule>
  </conditionalFormatting>
  <conditionalFormatting sqref="BY42">
    <cfRule type="cellIs" dxfId="13959" priority="1778" stopIfTrue="1" operator="notEqual">
      <formula>0</formula>
    </cfRule>
  </conditionalFormatting>
  <conditionalFormatting sqref="BZ43">
    <cfRule type="cellIs" dxfId="13958" priority="1779" stopIfTrue="1" operator="notEqual">
      <formula>0</formula>
    </cfRule>
  </conditionalFormatting>
  <conditionalFormatting sqref="BY41 BY43">
    <cfRule type="cellIs" dxfId="13957" priority="1777" stopIfTrue="1" operator="notEqual">
      <formula>0</formula>
    </cfRule>
  </conditionalFormatting>
  <conditionalFormatting sqref="BZ42">
    <cfRule type="cellIs" dxfId="13956" priority="1776" stopIfTrue="1" operator="notEqual">
      <formula>0</formula>
    </cfRule>
  </conditionalFormatting>
  <conditionalFormatting sqref="CB41:CB43">
    <cfRule type="containsBlanks" priority="1773" stopIfTrue="1">
      <formula>LEN(TRIM(CB41))=0</formula>
    </cfRule>
    <cfRule type="cellIs" dxfId="13955" priority="1774" operator="greaterThanOrEqual">
      <formula>CA41</formula>
    </cfRule>
    <cfRule type="cellIs" dxfId="13954" priority="1775" operator="lessThan">
      <formula>CA41</formula>
    </cfRule>
  </conditionalFormatting>
  <conditionalFormatting sqref="BZ41">
    <cfRule type="cellIs" dxfId="13953" priority="1772" stopIfTrue="1" operator="notEqual">
      <formula>0</formula>
    </cfRule>
  </conditionalFormatting>
  <conditionalFormatting sqref="CC41:CC43">
    <cfRule type="containsBlanks" priority="1769" stopIfTrue="1">
      <formula>LEN(TRIM(CC41))=0</formula>
    </cfRule>
    <cfRule type="cellIs" dxfId="13952" priority="1770" operator="greaterThanOrEqual">
      <formula>CB41</formula>
    </cfRule>
    <cfRule type="cellIs" dxfId="13951" priority="1771" operator="lessThan">
      <formula>CB41</formula>
    </cfRule>
  </conditionalFormatting>
  <conditionalFormatting sqref="CC41:CC43">
    <cfRule type="containsBlanks" priority="1766" stopIfTrue="1">
      <formula>LEN(TRIM(CC41))=0</formula>
    </cfRule>
    <cfRule type="cellIs" dxfId="13950" priority="1767" operator="greaterThanOrEqual">
      <formula>CB41</formula>
    </cfRule>
    <cfRule type="cellIs" dxfId="13949" priority="1768" operator="lessThan">
      <formula>CB41</formula>
    </cfRule>
  </conditionalFormatting>
  <conditionalFormatting sqref="CD41:CD43">
    <cfRule type="containsBlanks" priority="1763" stopIfTrue="1">
      <formula>LEN(TRIM(CD41))=0</formula>
    </cfRule>
    <cfRule type="cellIs" dxfId="13948" priority="1764" operator="greaterThanOrEqual">
      <formula>CC41</formula>
    </cfRule>
    <cfRule type="cellIs" dxfId="13947" priority="1765" operator="lessThan">
      <formula>CC41</formula>
    </cfRule>
  </conditionalFormatting>
  <conditionalFormatting sqref="CD41:CD43">
    <cfRule type="containsBlanks" priority="1760" stopIfTrue="1">
      <formula>LEN(TRIM(CD41))=0</formula>
    </cfRule>
    <cfRule type="cellIs" dxfId="13946" priority="1761" operator="greaterThanOrEqual">
      <formula>CC41</formula>
    </cfRule>
    <cfRule type="cellIs" dxfId="13945" priority="1762" operator="lessThan">
      <formula>CC41</formula>
    </cfRule>
  </conditionalFormatting>
  <conditionalFormatting sqref="BY36:BY37">
    <cfRule type="cellIs" dxfId="13944" priority="1759" stopIfTrue="1" operator="notEqual">
      <formula>0</formula>
    </cfRule>
  </conditionalFormatting>
  <conditionalFormatting sqref="CB36:CB37">
    <cfRule type="containsBlanks" priority="1756" stopIfTrue="1">
      <formula>LEN(TRIM(CB36))=0</formula>
    </cfRule>
    <cfRule type="cellIs" dxfId="13943" priority="1757" operator="greaterThanOrEqual">
      <formula>CA36</formula>
    </cfRule>
    <cfRule type="cellIs" dxfId="13942" priority="1758" operator="lessThan">
      <formula>CA36</formula>
    </cfRule>
  </conditionalFormatting>
  <conditionalFormatting sqref="BY34:BY35">
    <cfRule type="cellIs" dxfId="13941" priority="1754" stopIfTrue="1" operator="notEqual">
      <formula>0</formula>
    </cfRule>
  </conditionalFormatting>
  <conditionalFormatting sqref="BZ34">
    <cfRule type="cellIs" dxfId="13940" priority="1755" stopIfTrue="1" operator="notEqual">
      <formula>0</formula>
    </cfRule>
  </conditionalFormatting>
  <conditionalFormatting sqref="CB34:CB35">
    <cfRule type="containsBlanks" priority="1751" stopIfTrue="1">
      <formula>LEN(TRIM(CB34))=0</formula>
    </cfRule>
    <cfRule type="cellIs" dxfId="13939" priority="1752" operator="greaterThanOrEqual">
      <formula>CA34</formula>
    </cfRule>
    <cfRule type="cellIs" dxfId="13938" priority="1753" operator="lessThan">
      <formula>CA34</formula>
    </cfRule>
  </conditionalFormatting>
  <conditionalFormatting sqref="BZ36:BZ37">
    <cfRule type="cellIs" dxfId="13937" priority="1750" stopIfTrue="1" operator="notEqual">
      <formula>0</formula>
    </cfRule>
  </conditionalFormatting>
  <conditionalFormatting sqref="BZ35">
    <cfRule type="cellIs" dxfId="13936" priority="1749" stopIfTrue="1" operator="notEqual">
      <formula>0</formula>
    </cfRule>
  </conditionalFormatting>
  <conditionalFormatting sqref="CC34:CC37">
    <cfRule type="containsBlanks" priority="1746" stopIfTrue="1">
      <formula>LEN(TRIM(CC34))=0</formula>
    </cfRule>
    <cfRule type="cellIs" dxfId="13935" priority="1747" operator="greaterThanOrEqual">
      <formula>CB34</formula>
    </cfRule>
    <cfRule type="cellIs" dxfId="13934" priority="1748" operator="lessThan">
      <formula>CB34</formula>
    </cfRule>
  </conditionalFormatting>
  <conditionalFormatting sqref="CC34:CC37">
    <cfRule type="containsBlanks" priority="1743" stopIfTrue="1">
      <formula>LEN(TRIM(CC34))=0</formula>
    </cfRule>
    <cfRule type="cellIs" dxfId="13933" priority="1744" operator="greaterThanOrEqual">
      <formula>CB34</formula>
    </cfRule>
    <cfRule type="cellIs" dxfId="13932" priority="1745" operator="lessThan">
      <formula>CB34</formula>
    </cfRule>
  </conditionalFormatting>
  <conditionalFormatting sqref="CD34:CD37">
    <cfRule type="containsBlanks" priority="1740" stopIfTrue="1">
      <formula>LEN(TRIM(CD34))=0</formula>
    </cfRule>
    <cfRule type="cellIs" dxfId="13931" priority="1741" operator="greaterThanOrEqual">
      <formula>CC34</formula>
    </cfRule>
    <cfRule type="cellIs" dxfId="13930" priority="1742" operator="lessThan">
      <formula>CC34</formula>
    </cfRule>
  </conditionalFormatting>
  <conditionalFormatting sqref="CD34:CD37">
    <cfRule type="containsBlanks" priority="1737" stopIfTrue="1">
      <formula>LEN(TRIM(CD34))=0</formula>
    </cfRule>
    <cfRule type="cellIs" dxfId="13929" priority="1738" operator="greaterThanOrEqual">
      <formula>CC34</formula>
    </cfRule>
    <cfRule type="cellIs" dxfId="13928" priority="1739" operator="lessThan">
      <formula>CC34</formula>
    </cfRule>
  </conditionalFormatting>
  <conditionalFormatting sqref="BZ39">
    <cfRule type="cellIs" dxfId="13927" priority="1736" stopIfTrue="1" operator="notEqual">
      <formula>0</formula>
    </cfRule>
  </conditionalFormatting>
  <conditionalFormatting sqref="CB15:CB16">
    <cfRule type="containsBlanks" priority="1733" stopIfTrue="1">
      <formula>LEN(TRIM(CB15))=0</formula>
    </cfRule>
    <cfRule type="cellIs" dxfId="13926" priority="1734" operator="greaterThanOrEqual">
      <formula>CA15</formula>
    </cfRule>
    <cfRule type="cellIs" dxfId="13925" priority="1735" operator="lessThan">
      <formula>CA15</formula>
    </cfRule>
  </conditionalFormatting>
  <conditionalFormatting sqref="CB14:CB18">
    <cfRule type="containsBlanks" priority="1730" stopIfTrue="1">
      <formula>LEN(TRIM(CB14))=0</formula>
    </cfRule>
    <cfRule type="cellIs" dxfId="13924" priority="1731" operator="greaterThanOrEqual">
      <formula>CA14</formula>
    </cfRule>
    <cfRule type="cellIs" dxfId="13923" priority="1732" operator="lessThan">
      <formula>CA14</formula>
    </cfRule>
  </conditionalFormatting>
  <conditionalFormatting sqref="CB15:CB16">
    <cfRule type="containsBlanks" priority="1727" stopIfTrue="1">
      <formula>LEN(TRIM(CB15))=0</formula>
    </cfRule>
    <cfRule type="cellIs" dxfId="13922" priority="1728" operator="greaterThanOrEqual">
      <formula>CA15</formula>
    </cfRule>
    <cfRule type="cellIs" dxfId="13921" priority="1729" operator="lessThan">
      <formula>CA15</formula>
    </cfRule>
  </conditionalFormatting>
  <conditionalFormatting sqref="BY14">
    <cfRule type="cellIs" dxfId="13920" priority="1725" stopIfTrue="1" operator="notEqual">
      <formula>0</formula>
    </cfRule>
  </conditionalFormatting>
  <conditionalFormatting sqref="BZ14:BZ15 BZ17:BZ18">
    <cfRule type="cellIs" dxfId="13919" priority="1726" stopIfTrue="1" operator="notEqual">
      <formula>0</formula>
    </cfRule>
  </conditionalFormatting>
  <conditionalFormatting sqref="BY17:BY18">
    <cfRule type="cellIs" dxfId="13918" priority="1724" stopIfTrue="1" operator="notEqual">
      <formula>0</formula>
    </cfRule>
  </conditionalFormatting>
  <conditionalFormatting sqref="BY15">
    <cfRule type="cellIs" dxfId="13917" priority="1722" stopIfTrue="1" operator="notEqual">
      <formula>0</formula>
    </cfRule>
  </conditionalFormatting>
  <conditionalFormatting sqref="BZ15">
    <cfRule type="cellIs" dxfId="13916" priority="1723" stopIfTrue="1" operator="notEqual">
      <formula>0</formula>
    </cfRule>
  </conditionalFormatting>
  <conditionalFormatting sqref="BY15">
    <cfRule type="cellIs" dxfId="13915" priority="1721" stopIfTrue="1" operator="notEqual">
      <formula>0</formula>
    </cfRule>
  </conditionalFormatting>
  <conditionalFormatting sqref="BY15">
    <cfRule type="cellIs" dxfId="13914" priority="1719" stopIfTrue="1" operator="notEqual">
      <formula>0</formula>
    </cfRule>
  </conditionalFormatting>
  <conditionalFormatting sqref="BZ15">
    <cfRule type="cellIs" dxfId="13913" priority="1720" stopIfTrue="1" operator="notEqual">
      <formula>0</formula>
    </cfRule>
  </conditionalFormatting>
  <conditionalFormatting sqref="BZ16">
    <cfRule type="cellIs" dxfId="13912" priority="1718" stopIfTrue="1" operator="notEqual">
      <formula>0</formula>
    </cfRule>
  </conditionalFormatting>
  <conditionalFormatting sqref="BY16">
    <cfRule type="cellIs" dxfId="13911" priority="1717" stopIfTrue="1" operator="notEqual">
      <formula>0</formula>
    </cfRule>
  </conditionalFormatting>
  <conditionalFormatting sqref="BY16">
    <cfRule type="cellIs" dxfId="13910" priority="1716" stopIfTrue="1" operator="notEqual">
      <formula>0</formula>
    </cfRule>
  </conditionalFormatting>
  <conditionalFormatting sqref="BY16">
    <cfRule type="cellIs" dxfId="13909" priority="1715" stopIfTrue="1" operator="notEqual">
      <formula>0</formula>
    </cfRule>
  </conditionalFormatting>
  <conditionalFormatting sqref="BY16">
    <cfRule type="cellIs" dxfId="13908" priority="1714" stopIfTrue="1" operator="notEqual">
      <formula>0</formula>
    </cfRule>
  </conditionalFormatting>
  <conditionalFormatting sqref="CC14:CC18">
    <cfRule type="containsBlanks" priority="1711" stopIfTrue="1">
      <formula>LEN(TRIM(CC14))=0</formula>
    </cfRule>
    <cfRule type="cellIs" dxfId="13907" priority="1712" operator="greaterThanOrEqual">
      <formula>CB14</formula>
    </cfRule>
    <cfRule type="cellIs" dxfId="13906" priority="1713" operator="lessThan">
      <formula>CB14</formula>
    </cfRule>
  </conditionalFormatting>
  <conditionalFormatting sqref="CC14:CC18">
    <cfRule type="containsBlanks" priority="1708" stopIfTrue="1">
      <formula>LEN(TRIM(CC14))=0</formula>
    </cfRule>
    <cfRule type="cellIs" dxfId="13905" priority="1709" operator="greaterThanOrEqual">
      <formula>CB14</formula>
    </cfRule>
    <cfRule type="cellIs" dxfId="13904" priority="1710" operator="lessThan">
      <formula>CB14</formula>
    </cfRule>
  </conditionalFormatting>
  <conditionalFormatting sqref="CD14:CD18">
    <cfRule type="containsBlanks" priority="1705" stopIfTrue="1">
      <formula>LEN(TRIM(CD14))=0</formula>
    </cfRule>
    <cfRule type="cellIs" dxfId="13903" priority="1706" operator="greaterThanOrEqual">
      <formula>CC14</formula>
    </cfRule>
    <cfRule type="cellIs" dxfId="13902" priority="1707" operator="lessThan">
      <formula>CC14</formula>
    </cfRule>
  </conditionalFormatting>
  <conditionalFormatting sqref="CD14:CD18">
    <cfRule type="containsBlanks" priority="1702" stopIfTrue="1">
      <formula>LEN(TRIM(CD14))=0</formula>
    </cfRule>
    <cfRule type="cellIs" dxfId="13901" priority="1703" operator="greaterThanOrEqual">
      <formula>CC14</formula>
    </cfRule>
    <cfRule type="cellIs" dxfId="13900" priority="1704" operator="lessThan">
      <formula>CC14</formula>
    </cfRule>
  </conditionalFormatting>
  <conditionalFormatting sqref="CB54:CB57">
    <cfRule type="containsBlanks" priority="1699" stopIfTrue="1">
      <formula>LEN(TRIM(CB54))=0</formula>
    </cfRule>
    <cfRule type="cellIs" dxfId="13899" priority="1700" operator="greaterThanOrEqual">
      <formula>CA54</formula>
    </cfRule>
    <cfRule type="cellIs" dxfId="13898" priority="1701" operator="lessThan">
      <formula>CA54</formula>
    </cfRule>
  </conditionalFormatting>
  <conditionalFormatting sqref="BY54">
    <cfRule type="cellIs" dxfId="13897" priority="1696" stopIfTrue="1" operator="notEqual">
      <formula>0</formula>
    </cfRule>
  </conditionalFormatting>
  <conditionalFormatting sqref="BY55 BY57">
    <cfRule type="cellIs" dxfId="13896" priority="1697" stopIfTrue="1" operator="notEqual">
      <formula>0</formula>
    </cfRule>
  </conditionalFormatting>
  <conditionalFormatting sqref="BZ57 BZ54:BZ55">
    <cfRule type="cellIs" dxfId="13895" priority="1698" stopIfTrue="1" operator="notEqual">
      <formula>0</formula>
    </cfRule>
  </conditionalFormatting>
  <conditionalFormatting sqref="BZ56">
    <cfRule type="cellIs" dxfId="13894" priority="1695" stopIfTrue="1" operator="notEqual">
      <formula>0</formula>
    </cfRule>
  </conditionalFormatting>
  <conditionalFormatting sqref="BY56">
    <cfRule type="cellIs" dxfId="13893" priority="1694" stopIfTrue="1" operator="notEqual">
      <formula>0</formula>
    </cfRule>
  </conditionalFormatting>
  <conditionalFormatting sqref="CD54:CD57">
    <cfRule type="containsBlanks" priority="1691" stopIfTrue="1">
      <formula>LEN(TRIM(CD54))=0</formula>
    </cfRule>
    <cfRule type="cellIs" dxfId="13892" priority="1692" operator="greaterThanOrEqual">
      <formula>CC54</formula>
    </cfRule>
    <cfRule type="cellIs" dxfId="13891" priority="1693" operator="lessThan">
      <formula>CC54</formula>
    </cfRule>
  </conditionalFormatting>
  <conditionalFormatting sqref="CD54:CD57">
    <cfRule type="containsBlanks" priority="1688" stopIfTrue="1">
      <formula>LEN(TRIM(CD54))=0</formula>
    </cfRule>
    <cfRule type="cellIs" dxfId="13890" priority="1689" operator="greaterThanOrEqual">
      <formula>CC54</formula>
    </cfRule>
    <cfRule type="cellIs" dxfId="13889" priority="1690" operator="lessThan">
      <formula>CC54</formula>
    </cfRule>
  </conditionalFormatting>
  <conditionalFormatting sqref="CB58:CB60">
    <cfRule type="containsBlanks" priority="1685" stopIfTrue="1">
      <formula>LEN(TRIM(CB58))=0</formula>
    </cfRule>
    <cfRule type="cellIs" dxfId="13888" priority="1686" operator="greaterThanOrEqual">
      <formula>CA58</formula>
    </cfRule>
    <cfRule type="cellIs" dxfId="13887" priority="1687" operator="lessThan">
      <formula>CA58</formula>
    </cfRule>
  </conditionalFormatting>
  <conditionalFormatting sqref="BY58:BY60">
    <cfRule type="cellIs" dxfId="13886" priority="1683" stopIfTrue="1" operator="notEqual">
      <formula>0</formula>
    </cfRule>
  </conditionalFormatting>
  <conditionalFormatting sqref="BZ58:BZ60">
    <cfRule type="cellIs" dxfId="13885" priority="1684" stopIfTrue="1" operator="notEqual">
      <formula>0</formula>
    </cfRule>
  </conditionalFormatting>
  <conditionalFormatting sqref="CD58:CD60">
    <cfRule type="containsBlanks" priority="1680" stopIfTrue="1">
      <formula>LEN(TRIM(CD58))=0</formula>
    </cfRule>
    <cfRule type="cellIs" dxfId="13884" priority="1681" operator="greaterThanOrEqual">
      <formula>CC58</formula>
    </cfRule>
    <cfRule type="cellIs" dxfId="13883" priority="1682" operator="lessThan">
      <formula>CC58</formula>
    </cfRule>
  </conditionalFormatting>
  <conditionalFormatting sqref="CD58:CD60">
    <cfRule type="containsBlanks" priority="1677" stopIfTrue="1">
      <formula>LEN(TRIM(CD58))=0</formula>
    </cfRule>
    <cfRule type="cellIs" dxfId="13882" priority="1678" operator="greaterThanOrEqual">
      <formula>CC58</formula>
    </cfRule>
    <cfRule type="cellIs" dxfId="13881" priority="1679" operator="lessThan">
      <formula>CC58</formula>
    </cfRule>
  </conditionalFormatting>
  <conditionalFormatting sqref="BY72:BY73">
    <cfRule type="cellIs" dxfId="13880" priority="1675" stopIfTrue="1" operator="notEqual">
      <formula>0</formula>
    </cfRule>
  </conditionalFormatting>
  <conditionalFormatting sqref="BZ72:BZ73">
    <cfRule type="cellIs" dxfId="13879" priority="1676" stopIfTrue="1" operator="notEqual">
      <formula>0</formula>
    </cfRule>
  </conditionalFormatting>
  <conditionalFormatting sqref="CB69:CB73">
    <cfRule type="containsBlanks" priority="1672" stopIfTrue="1">
      <formula>LEN(TRIM(CB69))=0</formula>
    </cfRule>
    <cfRule type="cellIs" dxfId="13878" priority="1673" operator="greaterThanOrEqual">
      <formula>CA69</formula>
    </cfRule>
    <cfRule type="cellIs" dxfId="13877" priority="1674" operator="lessThan">
      <formula>CA69</formula>
    </cfRule>
  </conditionalFormatting>
  <conditionalFormatting sqref="BY69:BY71">
    <cfRule type="cellIs" dxfId="13876" priority="1670" stopIfTrue="1" operator="notEqual">
      <formula>0</formula>
    </cfRule>
  </conditionalFormatting>
  <conditionalFormatting sqref="BZ69:BZ71">
    <cfRule type="cellIs" dxfId="13875" priority="1671" stopIfTrue="1" operator="notEqual">
      <formula>0</formula>
    </cfRule>
  </conditionalFormatting>
  <conditionalFormatting sqref="CD69:CD71">
    <cfRule type="containsBlanks" priority="1667" stopIfTrue="1">
      <formula>LEN(TRIM(CD69))=0</formula>
    </cfRule>
    <cfRule type="cellIs" dxfId="13874" priority="1668" operator="greaterThanOrEqual">
      <formula>CC69</formula>
    </cfRule>
    <cfRule type="cellIs" dxfId="13873" priority="1669" operator="lessThan">
      <formula>CC69</formula>
    </cfRule>
  </conditionalFormatting>
  <conditionalFormatting sqref="CD69:CD71">
    <cfRule type="containsBlanks" priority="1664" stopIfTrue="1">
      <formula>LEN(TRIM(CD69))=0</formula>
    </cfRule>
    <cfRule type="cellIs" dxfId="13872" priority="1665" operator="greaterThanOrEqual">
      <formula>CC69</formula>
    </cfRule>
    <cfRule type="cellIs" dxfId="13871" priority="1666" operator="lessThan">
      <formula>CC69</formula>
    </cfRule>
  </conditionalFormatting>
  <conditionalFormatting sqref="CD73">
    <cfRule type="containsBlanks" priority="1661" stopIfTrue="1">
      <formula>LEN(TRIM(CD73))=0</formula>
    </cfRule>
    <cfRule type="cellIs" dxfId="13870" priority="1662" operator="greaterThanOrEqual">
      <formula>CC73</formula>
    </cfRule>
    <cfRule type="cellIs" dxfId="13869" priority="1663" operator="lessThan">
      <formula>CC73</formula>
    </cfRule>
  </conditionalFormatting>
  <conditionalFormatting sqref="CD73">
    <cfRule type="containsBlanks" priority="1658" stopIfTrue="1">
      <formula>LEN(TRIM(CD73))=0</formula>
    </cfRule>
    <cfRule type="cellIs" dxfId="13868" priority="1659" operator="greaterThanOrEqual">
      <formula>CC73</formula>
    </cfRule>
    <cfRule type="cellIs" dxfId="13867" priority="1660" operator="lessThan">
      <formula>CC73</formula>
    </cfRule>
  </conditionalFormatting>
  <conditionalFormatting sqref="CD72">
    <cfRule type="containsBlanks" priority="1655" stopIfTrue="1">
      <formula>LEN(TRIM(CD72))=0</formula>
    </cfRule>
    <cfRule type="cellIs" dxfId="13866" priority="1656" operator="greaterThanOrEqual">
      <formula>CC72</formula>
    </cfRule>
    <cfRule type="cellIs" dxfId="13865" priority="1657" operator="lessThan">
      <formula>CC72</formula>
    </cfRule>
  </conditionalFormatting>
  <conditionalFormatting sqref="CD72">
    <cfRule type="containsBlanks" priority="1652" stopIfTrue="1">
      <formula>LEN(TRIM(CD72))=0</formula>
    </cfRule>
    <cfRule type="cellIs" dxfId="13864" priority="1653" operator="greaterThanOrEqual">
      <formula>CC72</formula>
    </cfRule>
    <cfRule type="cellIs" dxfId="13863" priority="1654" operator="lessThan">
      <formula>CC72</formula>
    </cfRule>
  </conditionalFormatting>
  <conditionalFormatting sqref="CB66:CB68">
    <cfRule type="containsBlanks" priority="1649" stopIfTrue="1">
      <formula>LEN(TRIM(CB66))=0</formula>
    </cfRule>
    <cfRule type="cellIs" dxfId="13862" priority="1650" operator="greaterThanOrEqual">
      <formula>CA66</formula>
    </cfRule>
    <cfRule type="cellIs" dxfId="13861" priority="1651" operator="lessThan">
      <formula>CA66</formula>
    </cfRule>
  </conditionalFormatting>
  <conditionalFormatting sqref="BZ67">
    <cfRule type="cellIs" dxfId="13860" priority="1648" stopIfTrue="1" operator="notEqual">
      <formula>0</formula>
    </cfRule>
  </conditionalFormatting>
  <conditionalFormatting sqref="BY68">
    <cfRule type="cellIs" dxfId="13859" priority="1646" stopIfTrue="1" operator="notEqual">
      <formula>0</formula>
    </cfRule>
  </conditionalFormatting>
  <conditionalFormatting sqref="BZ68">
    <cfRule type="cellIs" dxfId="13858" priority="1647" stopIfTrue="1" operator="notEqual">
      <formula>0</formula>
    </cfRule>
  </conditionalFormatting>
  <conditionalFormatting sqref="BY67">
    <cfRule type="cellIs" dxfId="13857" priority="1645" stopIfTrue="1" operator="notEqual">
      <formula>0</formula>
    </cfRule>
  </conditionalFormatting>
  <conditionalFormatting sqref="BY66">
    <cfRule type="cellIs" dxfId="13856" priority="1644" stopIfTrue="1" operator="notEqual">
      <formula>0</formula>
    </cfRule>
  </conditionalFormatting>
  <conditionalFormatting sqref="BZ66">
    <cfRule type="cellIs" dxfId="13855" priority="1643" stopIfTrue="1" operator="notEqual">
      <formula>0</formula>
    </cfRule>
  </conditionalFormatting>
  <conditionalFormatting sqref="CD66:CD68">
    <cfRule type="containsBlanks" priority="1640" stopIfTrue="1">
      <formula>LEN(TRIM(CD66))=0</formula>
    </cfRule>
    <cfRule type="cellIs" dxfId="13854" priority="1641" operator="greaterThanOrEqual">
      <formula>CC66</formula>
    </cfRule>
    <cfRule type="cellIs" dxfId="13853" priority="1642" operator="lessThan">
      <formula>CC66</formula>
    </cfRule>
  </conditionalFormatting>
  <conditionalFormatting sqref="CD66:CD68">
    <cfRule type="containsBlanks" priority="1637" stopIfTrue="1">
      <formula>LEN(TRIM(CD66))=0</formula>
    </cfRule>
    <cfRule type="cellIs" dxfId="13852" priority="1638" operator="greaterThanOrEqual">
      <formula>CC66</formula>
    </cfRule>
    <cfRule type="cellIs" dxfId="13851" priority="1639" operator="lessThan">
      <formula>CC66</formula>
    </cfRule>
  </conditionalFormatting>
  <conditionalFormatting sqref="CB61:CB65">
    <cfRule type="containsBlanks" priority="1634" stopIfTrue="1">
      <formula>LEN(TRIM(CB61))=0</formula>
    </cfRule>
    <cfRule type="cellIs" dxfId="13850" priority="1635" operator="greaterThanOrEqual">
      <formula>CA61</formula>
    </cfRule>
    <cfRule type="cellIs" dxfId="13849" priority="1636" operator="lessThan">
      <formula>CA61</formula>
    </cfRule>
  </conditionalFormatting>
  <conditionalFormatting sqref="BY61 BY65 BY63">
    <cfRule type="cellIs" dxfId="13848" priority="1632" stopIfTrue="1" operator="notEqual">
      <formula>0</formula>
    </cfRule>
  </conditionalFormatting>
  <conditionalFormatting sqref="BZ65 BZ63">
    <cfRule type="cellIs" dxfId="13847" priority="1633" stopIfTrue="1" operator="notEqual">
      <formula>0</formula>
    </cfRule>
  </conditionalFormatting>
  <conditionalFormatting sqref="BY64">
    <cfRule type="cellIs" dxfId="13846" priority="1630" stopIfTrue="1" operator="notEqual">
      <formula>0</formula>
    </cfRule>
  </conditionalFormatting>
  <conditionalFormatting sqref="BZ64">
    <cfRule type="cellIs" dxfId="13845" priority="1631" stopIfTrue="1" operator="notEqual">
      <formula>0</formula>
    </cfRule>
  </conditionalFormatting>
  <conditionalFormatting sqref="BZ61">
    <cfRule type="cellIs" dxfId="13844" priority="1629" stopIfTrue="1" operator="notEqual">
      <formula>0</formula>
    </cfRule>
  </conditionalFormatting>
  <conditionalFormatting sqref="BY62">
    <cfRule type="cellIs" dxfId="13843" priority="1627" stopIfTrue="1" operator="notEqual">
      <formula>0</formula>
    </cfRule>
  </conditionalFormatting>
  <conditionalFormatting sqref="BZ62">
    <cfRule type="cellIs" dxfId="13842" priority="1628" stopIfTrue="1" operator="notEqual">
      <formula>0</formula>
    </cfRule>
  </conditionalFormatting>
  <conditionalFormatting sqref="CD61:CD63">
    <cfRule type="containsBlanks" priority="1624" stopIfTrue="1">
      <formula>LEN(TRIM(CD61))=0</formula>
    </cfRule>
    <cfRule type="cellIs" dxfId="13841" priority="1625" operator="greaterThanOrEqual">
      <formula>CC61</formula>
    </cfRule>
    <cfRule type="cellIs" dxfId="13840" priority="1626" operator="lessThan">
      <formula>CC61</formula>
    </cfRule>
  </conditionalFormatting>
  <conditionalFormatting sqref="CD61:CD63">
    <cfRule type="containsBlanks" priority="1621" stopIfTrue="1">
      <formula>LEN(TRIM(CD61))=0</formula>
    </cfRule>
    <cfRule type="cellIs" dxfId="13839" priority="1622" operator="greaterThanOrEqual">
      <formula>CC61</formula>
    </cfRule>
    <cfRule type="cellIs" dxfId="13838" priority="1623" operator="lessThan">
      <formula>CC61</formula>
    </cfRule>
  </conditionalFormatting>
  <conditionalFormatting sqref="CD65">
    <cfRule type="containsBlanks" priority="1618" stopIfTrue="1">
      <formula>LEN(TRIM(CD65))=0</formula>
    </cfRule>
    <cfRule type="cellIs" dxfId="13837" priority="1619" operator="greaterThanOrEqual">
      <formula>CC65</formula>
    </cfRule>
    <cfRule type="cellIs" dxfId="13836" priority="1620" operator="lessThan">
      <formula>CC65</formula>
    </cfRule>
  </conditionalFormatting>
  <conditionalFormatting sqref="CD65">
    <cfRule type="containsBlanks" priority="1615" stopIfTrue="1">
      <formula>LEN(TRIM(CD65))=0</formula>
    </cfRule>
    <cfRule type="cellIs" dxfId="13835" priority="1616" operator="greaterThanOrEqual">
      <formula>CC65</formula>
    </cfRule>
    <cfRule type="cellIs" dxfId="13834" priority="1617" operator="lessThan">
      <formula>CC65</formula>
    </cfRule>
  </conditionalFormatting>
  <conditionalFormatting sqref="CD64">
    <cfRule type="containsBlanks" priority="1612" stopIfTrue="1">
      <formula>LEN(TRIM(CD64))=0</formula>
    </cfRule>
    <cfRule type="cellIs" dxfId="13833" priority="1613" operator="greaterThanOrEqual">
      <formula>CC64</formula>
    </cfRule>
    <cfRule type="cellIs" dxfId="13832" priority="1614" operator="lessThan">
      <formula>CC64</formula>
    </cfRule>
  </conditionalFormatting>
  <conditionalFormatting sqref="CD64">
    <cfRule type="containsBlanks" priority="1609" stopIfTrue="1">
      <formula>LEN(TRIM(CD64))=0</formula>
    </cfRule>
    <cfRule type="cellIs" dxfId="13831" priority="1610" operator="greaterThanOrEqual">
      <formula>CC64</formula>
    </cfRule>
    <cfRule type="cellIs" dxfId="13830" priority="1611" operator="lessThan">
      <formula>CC64</formula>
    </cfRule>
  </conditionalFormatting>
  <conditionalFormatting sqref="BZ23">
    <cfRule type="cellIs" dxfId="13829" priority="1608" stopIfTrue="1" operator="notEqual">
      <formula>0</formula>
    </cfRule>
  </conditionalFormatting>
  <conditionalFormatting sqref="CB26:CB28">
    <cfRule type="containsBlanks" priority="1605" stopIfTrue="1">
      <formula>LEN(TRIM(CB26))=0</formula>
    </cfRule>
    <cfRule type="cellIs" dxfId="13828" priority="1606" operator="greaterThanOrEqual">
      <formula>CA26</formula>
    </cfRule>
    <cfRule type="cellIs" dxfId="13827" priority="1607" operator="lessThan">
      <formula>CA26</formula>
    </cfRule>
  </conditionalFormatting>
  <conditionalFormatting sqref="CB25">
    <cfRule type="containsBlanks" priority="1602" stopIfTrue="1">
      <formula>LEN(TRIM(CB25))=0</formula>
    </cfRule>
    <cfRule type="cellIs" dxfId="13826" priority="1603" operator="greaterThanOrEqual">
      <formula>CA25</formula>
    </cfRule>
    <cfRule type="cellIs" dxfId="13825" priority="1604" operator="lessThan">
      <formula>CA25</formula>
    </cfRule>
  </conditionalFormatting>
  <conditionalFormatting sqref="CB26">
    <cfRule type="containsBlanks" priority="1599" stopIfTrue="1">
      <formula>LEN(TRIM(CB26))=0</formula>
    </cfRule>
    <cfRule type="cellIs" dxfId="13824" priority="1600" operator="greaterThanOrEqual">
      <formula>CA26</formula>
    </cfRule>
    <cfRule type="cellIs" dxfId="13823" priority="1601" operator="lessThan">
      <formula>CA26</formula>
    </cfRule>
  </conditionalFormatting>
  <conditionalFormatting sqref="BY27:BY28">
    <cfRule type="cellIs" dxfId="13822" priority="1597" stopIfTrue="1" operator="notEqual">
      <formula>0</formula>
    </cfRule>
  </conditionalFormatting>
  <conditionalFormatting sqref="BZ27:BZ28">
    <cfRule type="cellIs" dxfId="13821" priority="1598" stopIfTrue="1" operator="notEqual">
      <formula>0</formula>
    </cfRule>
  </conditionalFormatting>
  <conditionalFormatting sqref="BY25">
    <cfRule type="cellIs" dxfId="13820" priority="1595" stopIfTrue="1" operator="notEqual">
      <formula>0</formula>
    </cfRule>
  </conditionalFormatting>
  <conditionalFormatting sqref="BZ25">
    <cfRule type="cellIs" dxfId="13819" priority="1596" stopIfTrue="1" operator="notEqual">
      <formula>0</formula>
    </cfRule>
  </conditionalFormatting>
  <conditionalFormatting sqref="BY26">
    <cfRule type="cellIs" dxfId="13818" priority="1594" stopIfTrue="1" operator="notEqual">
      <formula>0</formula>
    </cfRule>
  </conditionalFormatting>
  <conditionalFormatting sqref="BY26">
    <cfRule type="cellIs" dxfId="13817" priority="1593" stopIfTrue="1" operator="notEqual">
      <formula>0</formula>
    </cfRule>
  </conditionalFormatting>
  <conditionalFormatting sqref="BZ26">
    <cfRule type="cellIs" dxfId="13816" priority="1592" stopIfTrue="1" operator="notEqual">
      <formula>0</formula>
    </cfRule>
  </conditionalFormatting>
  <conditionalFormatting sqref="CC25:CC28">
    <cfRule type="containsBlanks" priority="1589" stopIfTrue="1">
      <formula>LEN(TRIM(CC25))=0</formula>
    </cfRule>
    <cfRule type="cellIs" dxfId="13815" priority="1590" operator="greaterThanOrEqual">
      <formula>CB25</formula>
    </cfRule>
    <cfRule type="cellIs" dxfId="13814" priority="1591" operator="lessThan">
      <formula>CB25</formula>
    </cfRule>
  </conditionalFormatting>
  <conditionalFormatting sqref="CC25:CC28">
    <cfRule type="containsBlanks" priority="1586" stopIfTrue="1">
      <formula>LEN(TRIM(CC25))=0</formula>
    </cfRule>
    <cfRule type="cellIs" dxfId="13813" priority="1587" operator="greaterThanOrEqual">
      <formula>CB25</formula>
    </cfRule>
    <cfRule type="cellIs" dxfId="13812" priority="1588" operator="lessThan">
      <formula>CB25</formula>
    </cfRule>
  </conditionalFormatting>
  <conditionalFormatting sqref="CD25:CD28">
    <cfRule type="containsBlanks" priority="1583" stopIfTrue="1">
      <formula>LEN(TRIM(CD25))=0</formula>
    </cfRule>
    <cfRule type="cellIs" dxfId="13811" priority="1584" operator="greaterThanOrEqual">
      <formula>CC25</formula>
    </cfRule>
    <cfRule type="cellIs" dxfId="13810" priority="1585" operator="lessThan">
      <formula>CC25</formula>
    </cfRule>
  </conditionalFormatting>
  <conditionalFormatting sqref="CD25:CD28">
    <cfRule type="containsBlanks" priority="1580" stopIfTrue="1">
      <formula>LEN(TRIM(CD25))=0</formula>
    </cfRule>
    <cfRule type="cellIs" dxfId="13809" priority="1581" operator="greaterThanOrEqual">
      <formula>CC25</formula>
    </cfRule>
    <cfRule type="cellIs" dxfId="13808" priority="1582" operator="lessThan">
      <formula>CC25</formula>
    </cfRule>
  </conditionalFormatting>
  <conditionalFormatting sqref="CF47:CF49">
    <cfRule type="cellIs" dxfId="13807" priority="1579" stopIfTrue="1" operator="notEqual">
      <formula>0</formula>
    </cfRule>
  </conditionalFormatting>
  <conditionalFormatting sqref="CE47 CE49">
    <cfRule type="cellIs" dxfId="13806" priority="1578" stopIfTrue="1" operator="notEqual">
      <formula>0</formula>
    </cfRule>
  </conditionalFormatting>
  <conditionalFormatting sqref="CE48">
    <cfRule type="cellIs" dxfId="13805" priority="1577" stopIfTrue="1" operator="notEqual">
      <formula>0</formula>
    </cfRule>
  </conditionalFormatting>
  <conditionalFormatting sqref="CH47:CH49">
    <cfRule type="containsBlanks" priority="1574" stopIfTrue="1">
      <formula>LEN(TRIM(CH47))=0</formula>
    </cfRule>
    <cfRule type="cellIs" dxfId="13804" priority="1575" operator="greaterThanOrEqual">
      <formula>CG47</formula>
    </cfRule>
    <cfRule type="cellIs" dxfId="13803" priority="1576" operator="lessThan">
      <formula>CG47</formula>
    </cfRule>
  </conditionalFormatting>
  <conditionalFormatting sqref="CH12">
    <cfRule type="containsBlanks" priority="1571" stopIfTrue="1">
      <formula>LEN(TRIM(CH12))=0</formula>
    </cfRule>
    <cfRule type="cellIs" dxfId="13802" priority="1572" operator="greaterThanOrEqual">
      <formula>CG12</formula>
    </cfRule>
    <cfRule type="cellIs" dxfId="13801" priority="1573" operator="lessThan">
      <formula>CG12</formula>
    </cfRule>
  </conditionalFormatting>
  <conditionalFormatting sqref="CH13">
    <cfRule type="containsBlanks" priority="1568" stopIfTrue="1">
      <formula>LEN(TRIM(CH13))=0</formula>
    </cfRule>
    <cfRule type="cellIs" dxfId="13800" priority="1569" operator="greaterThanOrEqual">
      <formula>CG13</formula>
    </cfRule>
    <cfRule type="cellIs" dxfId="13799" priority="1570" operator="lessThan">
      <formula>CG13</formula>
    </cfRule>
  </conditionalFormatting>
  <conditionalFormatting sqref="CH11">
    <cfRule type="containsBlanks" priority="1565" stopIfTrue="1">
      <formula>LEN(TRIM(CH11))=0</formula>
    </cfRule>
    <cfRule type="cellIs" dxfId="13798" priority="1566" operator="greaterThanOrEqual">
      <formula>CG11</formula>
    </cfRule>
    <cfRule type="cellIs" dxfId="13797" priority="1567" operator="lessThan">
      <formula>CG11</formula>
    </cfRule>
  </conditionalFormatting>
  <conditionalFormatting sqref="CE12">
    <cfRule type="cellIs" dxfId="13796" priority="1563" stopIfTrue="1" operator="notEqual">
      <formula>0</formula>
    </cfRule>
  </conditionalFormatting>
  <conditionalFormatting sqref="CF12">
    <cfRule type="cellIs" dxfId="13795" priority="1564" stopIfTrue="1" operator="notEqual">
      <formula>0</formula>
    </cfRule>
  </conditionalFormatting>
  <conditionalFormatting sqref="CE13">
    <cfRule type="cellIs" dxfId="13794" priority="1561" stopIfTrue="1" operator="notEqual">
      <formula>0</formula>
    </cfRule>
  </conditionalFormatting>
  <conditionalFormatting sqref="CF13">
    <cfRule type="cellIs" dxfId="13793" priority="1562" stopIfTrue="1" operator="notEqual">
      <formula>0</formula>
    </cfRule>
  </conditionalFormatting>
  <conditionalFormatting sqref="CE11">
    <cfRule type="cellIs" dxfId="13792" priority="1559" stopIfTrue="1" operator="notEqual">
      <formula>0</formula>
    </cfRule>
  </conditionalFormatting>
  <conditionalFormatting sqref="CF11">
    <cfRule type="cellIs" dxfId="13791" priority="1560" stopIfTrue="1" operator="notEqual">
      <formula>0</formula>
    </cfRule>
  </conditionalFormatting>
  <conditionalFormatting sqref="CI9:CI13">
    <cfRule type="containsBlanks" priority="1556" stopIfTrue="1">
      <formula>LEN(TRIM(CI9))=0</formula>
    </cfRule>
    <cfRule type="cellIs" dxfId="13790" priority="1557" operator="greaterThanOrEqual">
      <formula>CH9</formula>
    </cfRule>
    <cfRule type="cellIs" dxfId="13789" priority="1558" operator="lessThan">
      <formula>CH9</formula>
    </cfRule>
  </conditionalFormatting>
  <conditionalFormatting sqref="CI9:CI13">
    <cfRule type="containsBlanks" priority="1553" stopIfTrue="1">
      <formula>LEN(TRIM(CI9))=0</formula>
    </cfRule>
    <cfRule type="cellIs" dxfId="13788" priority="1554" operator="greaterThanOrEqual">
      <formula>CH9</formula>
    </cfRule>
    <cfRule type="cellIs" dxfId="13787" priority="1555" operator="lessThan">
      <formula>CH9</formula>
    </cfRule>
  </conditionalFormatting>
  <conditionalFormatting sqref="CI5:CI8">
    <cfRule type="containsBlanks" priority="1550" stopIfTrue="1">
      <formula>LEN(TRIM(CI5))=0</formula>
    </cfRule>
    <cfRule type="cellIs" dxfId="13786" priority="1551" operator="greaterThanOrEqual">
      <formula>CH5</formula>
    </cfRule>
    <cfRule type="cellIs" dxfId="13785" priority="1552" operator="lessThan">
      <formula>CH5</formula>
    </cfRule>
  </conditionalFormatting>
  <conditionalFormatting sqref="CI5:CI8">
    <cfRule type="containsBlanks" priority="1547" stopIfTrue="1">
      <formula>LEN(TRIM(CI5))=0</formula>
    </cfRule>
    <cfRule type="cellIs" dxfId="13784" priority="1548" operator="greaterThanOrEqual">
      <formula>CH5</formula>
    </cfRule>
    <cfRule type="cellIs" dxfId="13783" priority="1549" operator="lessThan">
      <formula>CH5</formula>
    </cfRule>
  </conditionalFormatting>
  <conditionalFormatting sqref="CJ9:CJ13">
    <cfRule type="containsBlanks" priority="1544" stopIfTrue="1">
      <formula>LEN(TRIM(CJ9))=0</formula>
    </cfRule>
    <cfRule type="cellIs" dxfId="13782" priority="1545" operator="greaterThanOrEqual">
      <formula>CI9</formula>
    </cfRule>
    <cfRule type="cellIs" dxfId="13781" priority="1546" operator="lessThan">
      <formula>CI9</formula>
    </cfRule>
  </conditionalFormatting>
  <conditionalFormatting sqref="CJ9:CJ13">
    <cfRule type="containsBlanks" priority="1541" stopIfTrue="1">
      <formula>LEN(TRIM(CJ9))=0</formula>
    </cfRule>
    <cfRule type="cellIs" dxfId="13780" priority="1542" operator="greaterThanOrEqual">
      <formula>CI9</formula>
    </cfRule>
    <cfRule type="cellIs" dxfId="13779" priority="1543" operator="lessThan">
      <formula>CI9</formula>
    </cfRule>
  </conditionalFormatting>
  <conditionalFormatting sqref="CJ5:CJ8">
    <cfRule type="containsBlanks" priority="1538" stopIfTrue="1">
      <formula>LEN(TRIM(CJ5))=0</formula>
    </cfRule>
    <cfRule type="cellIs" dxfId="13778" priority="1539" operator="greaterThanOrEqual">
      <formula>CI5</formula>
    </cfRule>
    <cfRule type="cellIs" dxfId="13777" priority="1540" operator="lessThan">
      <formula>CI5</formula>
    </cfRule>
  </conditionalFormatting>
  <conditionalFormatting sqref="CJ5:CJ8">
    <cfRule type="containsBlanks" priority="1535" stopIfTrue="1">
      <formula>LEN(TRIM(CJ5))=0</formula>
    </cfRule>
    <cfRule type="cellIs" dxfId="13776" priority="1536" operator="greaterThanOrEqual">
      <formula>CI5</formula>
    </cfRule>
    <cfRule type="cellIs" dxfId="13775" priority="1537" operator="lessThan">
      <formula>CI5</formula>
    </cfRule>
  </conditionalFormatting>
  <conditionalFormatting sqref="CJ47:CJ49">
    <cfRule type="containsBlanks" priority="1532" stopIfTrue="1">
      <formula>LEN(TRIM(CJ47))=0</formula>
    </cfRule>
    <cfRule type="cellIs" dxfId="13774" priority="1533" operator="greaterThanOrEqual">
      <formula>CI47</formula>
    </cfRule>
    <cfRule type="cellIs" dxfId="13773" priority="1534" operator="lessThan">
      <formula>CI47</formula>
    </cfRule>
  </conditionalFormatting>
  <conditionalFormatting sqref="CJ47:CJ49">
    <cfRule type="containsBlanks" priority="1529" stopIfTrue="1">
      <formula>LEN(TRIM(CJ47))=0</formula>
    </cfRule>
    <cfRule type="cellIs" dxfId="13772" priority="1530" operator="greaterThanOrEqual">
      <formula>CI47</formula>
    </cfRule>
    <cfRule type="cellIs" dxfId="13771" priority="1531" operator="lessThan">
      <formula>CI47</formula>
    </cfRule>
  </conditionalFormatting>
  <conditionalFormatting sqref="CH6:CH8">
    <cfRule type="containsBlanks" priority="1526" stopIfTrue="1">
      <formula>LEN(TRIM(CH6))=0</formula>
    </cfRule>
    <cfRule type="cellIs" dxfId="13770" priority="1527" operator="greaterThanOrEqual">
      <formula>CG6</formula>
    </cfRule>
    <cfRule type="cellIs" dxfId="13769" priority="1528" operator="lessThan">
      <formula>CG6</formula>
    </cfRule>
  </conditionalFormatting>
  <conditionalFormatting sqref="CH5">
    <cfRule type="containsBlanks" priority="1523" stopIfTrue="1">
      <formula>LEN(TRIM(CH5))=0</formula>
    </cfRule>
    <cfRule type="cellIs" dxfId="13768" priority="1524" operator="greaterThanOrEqual">
      <formula>CG5</formula>
    </cfRule>
    <cfRule type="cellIs" dxfId="13767" priority="1525" operator="lessThan">
      <formula>CG5</formula>
    </cfRule>
  </conditionalFormatting>
  <conditionalFormatting sqref="CH6">
    <cfRule type="containsBlanks" priority="1520" stopIfTrue="1">
      <formula>LEN(TRIM(CH6))=0</formula>
    </cfRule>
    <cfRule type="cellIs" dxfId="13766" priority="1521" operator="greaterThanOrEqual">
      <formula>CG6</formula>
    </cfRule>
    <cfRule type="cellIs" dxfId="13765" priority="1522" operator="lessThan">
      <formula>CG6</formula>
    </cfRule>
  </conditionalFormatting>
  <conditionalFormatting sqref="CE7:CE8">
    <cfRule type="cellIs" dxfId="13764" priority="1518" stopIfTrue="1" operator="notEqual">
      <formula>0</formula>
    </cfRule>
  </conditionalFormatting>
  <conditionalFormatting sqref="CF7:CF8">
    <cfRule type="cellIs" dxfId="13763" priority="1519" stopIfTrue="1" operator="notEqual">
      <formula>0</formula>
    </cfRule>
  </conditionalFormatting>
  <conditionalFormatting sqref="CE5">
    <cfRule type="cellIs" dxfId="13762" priority="1516" stopIfTrue="1" operator="notEqual">
      <formula>0</formula>
    </cfRule>
  </conditionalFormatting>
  <conditionalFormatting sqref="CF5">
    <cfRule type="cellIs" dxfId="13761" priority="1517" stopIfTrue="1" operator="notEqual">
      <formula>0</formula>
    </cfRule>
  </conditionalFormatting>
  <conditionalFormatting sqref="CE6">
    <cfRule type="cellIs" dxfId="13760" priority="1515" stopIfTrue="1" operator="notEqual">
      <formula>0</formula>
    </cfRule>
  </conditionalFormatting>
  <conditionalFormatting sqref="CE6">
    <cfRule type="cellIs" dxfId="13759" priority="1514" stopIfTrue="1" operator="notEqual">
      <formula>0</formula>
    </cfRule>
  </conditionalFormatting>
  <conditionalFormatting sqref="CF6">
    <cfRule type="cellIs" dxfId="13758" priority="1513" stopIfTrue="1" operator="notEqual">
      <formula>0</formula>
    </cfRule>
  </conditionalFormatting>
  <conditionalFormatting sqref="CH9:CH10">
    <cfRule type="containsBlanks" priority="1510" stopIfTrue="1">
      <formula>LEN(TRIM(CH9))=0</formula>
    </cfRule>
    <cfRule type="cellIs" dxfId="13757" priority="1511" operator="greaterThanOrEqual">
      <formula>CG9</formula>
    </cfRule>
    <cfRule type="cellIs" dxfId="13756" priority="1512" operator="lessThan">
      <formula>CG9</formula>
    </cfRule>
  </conditionalFormatting>
  <conditionalFormatting sqref="CE9:CE10">
    <cfRule type="cellIs" dxfId="13755" priority="1508" stopIfTrue="1" operator="notEqual">
      <formula>0</formula>
    </cfRule>
  </conditionalFormatting>
  <conditionalFormatting sqref="CF10">
    <cfRule type="cellIs" dxfId="13754" priority="1509" stopIfTrue="1" operator="notEqual">
      <formula>0</formula>
    </cfRule>
  </conditionalFormatting>
  <conditionalFormatting sqref="CF9">
    <cfRule type="cellIs" dxfId="13753" priority="1507" stopIfTrue="1" operator="notEqual">
      <formula>0</formula>
    </cfRule>
  </conditionalFormatting>
  <conditionalFormatting sqref="CH20:CH21">
    <cfRule type="containsBlanks" priority="1504" stopIfTrue="1">
      <formula>LEN(TRIM(CH20))=0</formula>
    </cfRule>
    <cfRule type="cellIs" dxfId="13752" priority="1505" operator="greaterThanOrEqual">
      <formula>CG20</formula>
    </cfRule>
    <cfRule type="cellIs" dxfId="13751" priority="1506" operator="lessThan">
      <formula>CG20</formula>
    </cfRule>
  </conditionalFormatting>
  <conditionalFormatting sqref="CH19">
    <cfRule type="containsBlanks" priority="1501" stopIfTrue="1">
      <formula>LEN(TRIM(CH19))=0</formula>
    </cfRule>
    <cfRule type="cellIs" dxfId="13750" priority="1502" operator="greaterThanOrEqual">
      <formula>CG19</formula>
    </cfRule>
    <cfRule type="cellIs" dxfId="13749" priority="1503" operator="lessThan">
      <formula>CG19</formula>
    </cfRule>
  </conditionalFormatting>
  <conditionalFormatting sqref="CE19:CE21">
    <cfRule type="cellIs" dxfId="13748" priority="1499" stopIfTrue="1" operator="notEqual">
      <formula>0</formula>
    </cfRule>
  </conditionalFormatting>
  <conditionalFormatting sqref="CF19:CF21">
    <cfRule type="cellIs" dxfId="13747" priority="1500" stopIfTrue="1" operator="notEqual">
      <formula>0</formula>
    </cfRule>
  </conditionalFormatting>
  <conditionalFormatting sqref="CI19:CI21">
    <cfRule type="containsBlanks" priority="1496" stopIfTrue="1">
      <formula>LEN(TRIM(CI19))=0</formula>
    </cfRule>
    <cfRule type="cellIs" dxfId="13746" priority="1497" operator="greaterThanOrEqual">
      <formula>CH19</formula>
    </cfRule>
    <cfRule type="cellIs" dxfId="13745" priority="1498" operator="lessThan">
      <formula>CH19</formula>
    </cfRule>
  </conditionalFormatting>
  <conditionalFormatting sqref="CI19:CI21">
    <cfRule type="containsBlanks" priority="1493" stopIfTrue="1">
      <formula>LEN(TRIM(CI19))=0</formula>
    </cfRule>
    <cfRule type="cellIs" dxfId="13744" priority="1494" operator="greaterThanOrEqual">
      <formula>CH19</formula>
    </cfRule>
    <cfRule type="cellIs" dxfId="13743" priority="1495" operator="lessThan">
      <formula>CH19</formula>
    </cfRule>
  </conditionalFormatting>
  <conditionalFormatting sqref="CJ19:CJ21">
    <cfRule type="containsBlanks" priority="1490" stopIfTrue="1">
      <formula>LEN(TRIM(CJ19))=0</formula>
    </cfRule>
    <cfRule type="cellIs" dxfId="13742" priority="1491" operator="greaterThanOrEqual">
      <formula>CI19</formula>
    </cfRule>
    <cfRule type="cellIs" dxfId="13741" priority="1492" operator="lessThan">
      <formula>CI19</formula>
    </cfRule>
  </conditionalFormatting>
  <conditionalFormatting sqref="CJ19:CJ21">
    <cfRule type="containsBlanks" priority="1487" stopIfTrue="1">
      <formula>LEN(TRIM(CJ19))=0</formula>
    </cfRule>
    <cfRule type="cellIs" dxfId="13740" priority="1488" operator="greaterThanOrEqual">
      <formula>CI19</formula>
    </cfRule>
    <cfRule type="cellIs" dxfId="13739" priority="1489" operator="lessThan">
      <formula>CI19</formula>
    </cfRule>
  </conditionalFormatting>
  <conditionalFormatting sqref="CH23:CH24">
    <cfRule type="containsBlanks" priority="1484" stopIfTrue="1">
      <formula>LEN(TRIM(CH23))=0</formula>
    </cfRule>
    <cfRule type="cellIs" dxfId="13738" priority="1485" operator="greaterThanOrEqual">
      <formula>CG23</formula>
    </cfRule>
    <cfRule type="cellIs" dxfId="13737" priority="1486" operator="lessThan">
      <formula>CG23</formula>
    </cfRule>
  </conditionalFormatting>
  <conditionalFormatting sqref="CH22">
    <cfRule type="containsBlanks" priority="1481" stopIfTrue="1">
      <formula>LEN(TRIM(CH22))=0</formula>
    </cfRule>
    <cfRule type="cellIs" dxfId="13736" priority="1482" operator="greaterThanOrEqual">
      <formula>CG22</formula>
    </cfRule>
    <cfRule type="cellIs" dxfId="13735" priority="1483" operator="lessThan">
      <formula>CG22</formula>
    </cfRule>
  </conditionalFormatting>
  <conditionalFormatting sqref="CE22:CE24">
    <cfRule type="cellIs" dxfId="13734" priority="1479" stopIfTrue="1" operator="notEqual">
      <formula>0</formula>
    </cfRule>
  </conditionalFormatting>
  <conditionalFormatting sqref="CF22 CF24">
    <cfRule type="cellIs" dxfId="13733" priority="1480" stopIfTrue="1" operator="notEqual">
      <formula>0</formula>
    </cfRule>
  </conditionalFormatting>
  <conditionalFormatting sqref="CI22:CI24">
    <cfRule type="containsBlanks" priority="1476" stopIfTrue="1">
      <formula>LEN(TRIM(CI22))=0</formula>
    </cfRule>
    <cfRule type="cellIs" dxfId="13732" priority="1477" operator="greaterThanOrEqual">
      <formula>CH22</formula>
    </cfRule>
    <cfRule type="cellIs" dxfId="13731" priority="1478" operator="lessThan">
      <formula>CH22</formula>
    </cfRule>
  </conditionalFormatting>
  <conditionalFormatting sqref="CI22:CI24">
    <cfRule type="containsBlanks" priority="1473" stopIfTrue="1">
      <formula>LEN(TRIM(CI22))=0</formula>
    </cfRule>
    <cfRule type="cellIs" dxfId="13730" priority="1474" operator="greaterThanOrEqual">
      <formula>CH22</formula>
    </cfRule>
    <cfRule type="cellIs" dxfId="13729" priority="1475" operator="lessThan">
      <formula>CH22</formula>
    </cfRule>
  </conditionalFormatting>
  <conditionalFormatting sqref="CJ22:CJ24">
    <cfRule type="containsBlanks" priority="1470" stopIfTrue="1">
      <formula>LEN(TRIM(CJ22))=0</formula>
    </cfRule>
    <cfRule type="cellIs" dxfId="13728" priority="1471" operator="greaterThanOrEqual">
      <formula>CI22</formula>
    </cfRule>
    <cfRule type="cellIs" dxfId="13727" priority="1472" operator="lessThan">
      <formula>CI22</formula>
    </cfRule>
  </conditionalFormatting>
  <conditionalFormatting sqref="CJ22:CJ24">
    <cfRule type="containsBlanks" priority="1467" stopIfTrue="1">
      <formula>LEN(TRIM(CJ22))=0</formula>
    </cfRule>
    <cfRule type="cellIs" dxfId="13726" priority="1468" operator="greaterThanOrEqual">
      <formula>CI22</formula>
    </cfRule>
    <cfRule type="cellIs" dxfId="13725" priority="1469" operator="lessThan">
      <formula>CI22</formula>
    </cfRule>
  </conditionalFormatting>
  <conditionalFormatting sqref="CE38 CE40">
    <cfRule type="cellIs" dxfId="13724" priority="1466" stopIfTrue="1" operator="notEqual">
      <formula>0</formula>
    </cfRule>
  </conditionalFormatting>
  <conditionalFormatting sqref="CE39">
    <cfRule type="cellIs" dxfId="13723" priority="1465" stopIfTrue="1" operator="notEqual">
      <formula>0</formula>
    </cfRule>
  </conditionalFormatting>
  <conditionalFormatting sqref="CH38 CH40">
    <cfRule type="containsBlanks" priority="1462" stopIfTrue="1">
      <formula>LEN(TRIM(CH38))=0</formula>
    </cfRule>
    <cfRule type="cellIs" dxfId="13722" priority="1463" operator="greaterThanOrEqual">
      <formula>CG38</formula>
    </cfRule>
    <cfRule type="cellIs" dxfId="13721" priority="1464" operator="lessThan">
      <formula>CG38</formula>
    </cfRule>
  </conditionalFormatting>
  <conditionalFormatting sqref="CH39">
    <cfRule type="containsBlanks" priority="1459" stopIfTrue="1">
      <formula>LEN(TRIM(CH39))=0</formula>
    </cfRule>
    <cfRule type="cellIs" dxfId="13720" priority="1460" operator="greaterThanOrEqual">
      <formula>CG39</formula>
    </cfRule>
    <cfRule type="cellIs" dxfId="13719" priority="1461" operator="lessThan">
      <formula>CG39</formula>
    </cfRule>
  </conditionalFormatting>
  <conditionalFormatting sqref="CF38 CF40">
    <cfRule type="cellIs" dxfId="13718" priority="1458" stopIfTrue="1" operator="notEqual">
      <formula>0</formula>
    </cfRule>
  </conditionalFormatting>
  <conditionalFormatting sqref="CI38:CI40">
    <cfRule type="containsBlanks" priority="1455" stopIfTrue="1">
      <formula>LEN(TRIM(CI38))=0</formula>
    </cfRule>
    <cfRule type="cellIs" dxfId="13717" priority="1456" operator="greaterThanOrEqual">
      <formula>CH38</formula>
    </cfRule>
    <cfRule type="cellIs" dxfId="13716" priority="1457" operator="lessThan">
      <formula>CH38</formula>
    </cfRule>
  </conditionalFormatting>
  <conditionalFormatting sqref="CI38:CI40">
    <cfRule type="containsBlanks" priority="1452" stopIfTrue="1">
      <formula>LEN(TRIM(CI38))=0</formula>
    </cfRule>
    <cfRule type="cellIs" dxfId="13715" priority="1453" operator="greaterThanOrEqual">
      <formula>CH38</formula>
    </cfRule>
    <cfRule type="cellIs" dxfId="13714" priority="1454" operator="lessThan">
      <formula>CH38</formula>
    </cfRule>
  </conditionalFormatting>
  <conditionalFormatting sqref="CJ38:CJ40">
    <cfRule type="containsBlanks" priority="1449" stopIfTrue="1">
      <formula>LEN(TRIM(CJ38))=0</formula>
    </cfRule>
    <cfRule type="cellIs" dxfId="13713" priority="1450" operator="greaterThanOrEqual">
      <formula>CI38</formula>
    </cfRule>
    <cfRule type="cellIs" dxfId="13712" priority="1451" operator="lessThan">
      <formula>CI38</formula>
    </cfRule>
  </conditionalFormatting>
  <conditionalFormatting sqref="CJ38:CJ40">
    <cfRule type="containsBlanks" priority="1446" stopIfTrue="1">
      <formula>LEN(TRIM(CJ38))=0</formula>
    </cfRule>
    <cfRule type="cellIs" dxfId="13711" priority="1447" operator="greaterThanOrEqual">
      <formula>CI38</formula>
    </cfRule>
    <cfRule type="cellIs" dxfId="13710" priority="1448" operator="lessThan">
      <formula>CI38</formula>
    </cfRule>
  </conditionalFormatting>
  <conditionalFormatting sqref="CE42">
    <cfRule type="cellIs" dxfId="13709" priority="1444" stopIfTrue="1" operator="notEqual">
      <formula>0</formula>
    </cfRule>
  </conditionalFormatting>
  <conditionalFormatting sqref="CF43">
    <cfRule type="cellIs" dxfId="13708" priority="1445" stopIfTrue="1" operator="notEqual">
      <formula>0</formula>
    </cfRule>
  </conditionalFormatting>
  <conditionalFormatting sqref="CE41 CE43">
    <cfRule type="cellIs" dxfId="13707" priority="1443" stopIfTrue="1" operator="notEqual">
      <formula>0</formula>
    </cfRule>
  </conditionalFormatting>
  <conditionalFormatting sqref="CF42">
    <cfRule type="cellIs" dxfId="13706" priority="1442" stopIfTrue="1" operator="notEqual">
      <formula>0</formula>
    </cfRule>
  </conditionalFormatting>
  <conditionalFormatting sqref="CH41:CH43">
    <cfRule type="containsBlanks" priority="1439" stopIfTrue="1">
      <formula>LEN(TRIM(CH41))=0</formula>
    </cfRule>
    <cfRule type="cellIs" dxfId="13705" priority="1440" operator="greaterThanOrEqual">
      <formula>CG41</formula>
    </cfRule>
    <cfRule type="cellIs" dxfId="13704" priority="1441" operator="lessThan">
      <formula>CG41</formula>
    </cfRule>
  </conditionalFormatting>
  <conditionalFormatting sqref="CF41">
    <cfRule type="cellIs" dxfId="13703" priority="1438" stopIfTrue="1" operator="notEqual">
      <formula>0</formula>
    </cfRule>
  </conditionalFormatting>
  <conditionalFormatting sqref="CI41:CI43">
    <cfRule type="containsBlanks" priority="1435" stopIfTrue="1">
      <formula>LEN(TRIM(CI41))=0</formula>
    </cfRule>
    <cfRule type="cellIs" dxfId="13702" priority="1436" operator="greaterThanOrEqual">
      <formula>CH41</formula>
    </cfRule>
    <cfRule type="cellIs" dxfId="13701" priority="1437" operator="lessThan">
      <formula>CH41</formula>
    </cfRule>
  </conditionalFormatting>
  <conditionalFormatting sqref="CI41:CI43">
    <cfRule type="containsBlanks" priority="1432" stopIfTrue="1">
      <formula>LEN(TRIM(CI41))=0</formula>
    </cfRule>
    <cfRule type="cellIs" dxfId="13700" priority="1433" operator="greaterThanOrEqual">
      <formula>CH41</formula>
    </cfRule>
    <cfRule type="cellIs" dxfId="13699" priority="1434" operator="lessThan">
      <formula>CH41</formula>
    </cfRule>
  </conditionalFormatting>
  <conditionalFormatting sqref="CJ41:CJ43">
    <cfRule type="containsBlanks" priority="1429" stopIfTrue="1">
      <formula>LEN(TRIM(CJ41))=0</formula>
    </cfRule>
    <cfRule type="cellIs" dxfId="13698" priority="1430" operator="greaterThanOrEqual">
      <formula>CI41</formula>
    </cfRule>
    <cfRule type="cellIs" dxfId="13697" priority="1431" operator="lessThan">
      <formula>CI41</formula>
    </cfRule>
  </conditionalFormatting>
  <conditionalFormatting sqref="CJ41:CJ43">
    <cfRule type="containsBlanks" priority="1426" stopIfTrue="1">
      <formula>LEN(TRIM(CJ41))=0</formula>
    </cfRule>
    <cfRule type="cellIs" dxfId="13696" priority="1427" operator="greaterThanOrEqual">
      <formula>CI41</formula>
    </cfRule>
    <cfRule type="cellIs" dxfId="13695" priority="1428" operator="lessThan">
      <formula>CI41</formula>
    </cfRule>
  </conditionalFormatting>
  <conditionalFormatting sqref="CE36:CE37">
    <cfRule type="cellIs" dxfId="13694" priority="1425" stopIfTrue="1" operator="notEqual">
      <formula>0</formula>
    </cfRule>
  </conditionalFormatting>
  <conditionalFormatting sqref="CH36:CH37">
    <cfRule type="containsBlanks" priority="1422" stopIfTrue="1">
      <formula>LEN(TRIM(CH36))=0</formula>
    </cfRule>
    <cfRule type="cellIs" dxfId="13693" priority="1423" operator="greaterThanOrEqual">
      <formula>CG36</formula>
    </cfRule>
    <cfRule type="cellIs" dxfId="13692" priority="1424" operator="lessThan">
      <formula>CG36</formula>
    </cfRule>
  </conditionalFormatting>
  <conditionalFormatting sqref="CE34:CE35">
    <cfRule type="cellIs" dxfId="13691" priority="1420" stopIfTrue="1" operator="notEqual">
      <formula>0</formula>
    </cfRule>
  </conditionalFormatting>
  <conditionalFormatting sqref="CF34">
    <cfRule type="cellIs" dxfId="13690" priority="1421" stopIfTrue="1" operator="notEqual">
      <formula>0</formula>
    </cfRule>
  </conditionalFormatting>
  <conditionalFormatting sqref="CH34:CH35">
    <cfRule type="containsBlanks" priority="1417" stopIfTrue="1">
      <formula>LEN(TRIM(CH34))=0</formula>
    </cfRule>
    <cfRule type="cellIs" dxfId="13689" priority="1418" operator="greaterThanOrEqual">
      <formula>CG34</formula>
    </cfRule>
    <cfRule type="cellIs" dxfId="13688" priority="1419" operator="lessThan">
      <formula>CG34</formula>
    </cfRule>
  </conditionalFormatting>
  <conditionalFormatting sqref="CF36:CF37">
    <cfRule type="cellIs" dxfId="13687" priority="1416" stopIfTrue="1" operator="notEqual">
      <formula>0</formula>
    </cfRule>
  </conditionalFormatting>
  <conditionalFormatting sqref="CF35">
    <cfRule type="cellIs" dxfId="13686" priority="1415" stopIfTrue="1" operator="notEqual">
      <formula>0</formula>
    </cfRule>
  </conditionalFormatting>
  <conditionalFormatting sqref="CI34:CI37">
    <cfRule type="containsBlanks" priority="1412" stopIfTrue="1">
      <formula>LEN(TRIM(CI34))=0</formula>
    </cfRule>
    <cfRule type="cellIs" dxfId="13685" priority="1413" operator="greaterThanOrEqual">
      <formula>CH34</formula>
    </cfRule>
    <cfRule type="cellIs" dxfId="13684" priority="1414" operator="lessThan">
      <formula>CH34</formula>
    </cfRule>
  </conditionalFormatting>
  <conditionalFormatting sqref="CI34:CI37">
    <cfRule type="containsBlanks" priority="1409" stopIfTrue="1">
      <formula>LEN(TRIM(CI34))=0</formula>
    </cfRule>
    <cfRule type="cellIs" dxfId="13683" priority="1410" operator="greaterThanOrEqual">
      <formula>CH34</formula>
    </cfRule>
    <cfRule type="cellIs" dxfId="13682" priority="1411" operator="lessThan">
      <formula>CH34</formula>
    </cfRule>
  </conditionalFormatting>
  <conditionalFormatting sqref="CJ34:CJ37">
    <cfRule type="containsBlanks" priority="1406" stopIfTrue="1">
      <formula>LEN(TRIM(CJ34))=0</formula>
    </cfRule>
    <cfRule type="cellIs" dxfId="13681" priority="1407" operator="greaterThanOrEqual">
      <formula>CI34</formula>
    </cfRule>
    <cfRule type="cellIs" dxfId="13680" priority="1408" operator="lessThan">
      <formula>CI34</formula>
    </cfRule>
  </conditionalFormatting>
  <conditionalFormatting sqref="CJ34:CJ37">
    <cfRule type="containsBlanks" priority="1403" stopIfTrue="1">
      <formula>LEN(TRIM(CJ34))=0</formula>
    </cfRule>
    <cfRule type="cellIs" dxfId="13679" priority="1404" operator="greaterThanOrEqual">
      <formula>CI34</formula>
    </cfRule>
    <cfRule type="cellIs" dxfId="13678" priority="1405" operator="lessThan">
      <formula>CI34</formula>
    </cfRule>
  </conditionalFormatting>
  <conditionalFormatting sqref="CF39">
    <cfRule type="cellIs" dxfId="13677" priority="1402" stopIfTrue="1" operator="notEqual">
      <formula>0</formula>
    </cfRule>
  </conditionalFormatting>
  <conditionalFormatting sqref="CH15:CH16">
    <cfRule type="containsBlanks" priority="1399" stopIfTrue="1">
      <formula>LEN(TRIM(CH15))=0</formula>
    </cfRule>
    <cfRule type="cellIs" dxfId="13676" priority="1400" operator="greaterThanOrEqual">
      <formula>CG15</formula>
    </cfRule>
    <cfRule type="cellIs" dxfId="13675" priority="1401" operator="lessThan">
      <formula>CG15</formula>
    </cfRule>
  </conditionalFormatting>
  <conditionalFormatting sqref="CH14:CH18">
    <cfRule type="containsBlanks" priority="1396" stopIfTrue="1">
      <formula>LEN(TRIM(CH14))=0</formula>
    </cfRule>
    <cfRule type="cellIs" dxfId="13674" priority="1397" operator="greaterThanOrEqual">
      <formula>CG14</formula>
    </cfRule>
    <cfRule type="cellIs" dxfId="13673" priority="1398" operator="lessThan">
      <formula>CG14</formula>
    </cfRule>
  </conditionalFormatting>
  <conditionalFormatting sqref="CH15:CH16">
    <cfRule type="containsBlanks" priority="1393" stopIfTrue="1">
      <formula>LEN(TRIM(CH15))=0</formula>
    </cfRule>
    <cfRule type="cellIs" dxfId="13672" priority="1394" operator="greaterThanOrEqual">
      <formula>CG15</formula>
    </cfRule>
    <cfRule type="cellIs" dxfId="13671" priority="1395" operator="lessThan">
      <formula>CG15</formula>
    </cfRule>
  </conditionalFormatting>
  <conditionalFormatting sqref="CE14">
    <cfRule type="cellIs" dxfId="13670" priority="1391" stopIfTrue="1" operator="notEqual">
      <formula>0</formula>
    </cfRule>
  </conditionalFormatting>
  <conditionalFormatting sqref="CF14:CF15 CF17:CF18">
    <cfRule type="cellIs" dxfId="13669" priority="1392" stopIfTrue="1" operator="notEqual">
      <formula>0</formula>
    </cfRule>
  </conditionalFormatting>
  <conditionalFormatting sqref="CE17:CE18">
    <cfRule type="cellIs" dxfId="13668" priority="1390" stopIfTrue="1" operator="notEqual">
      <formula>0</formula>
    </cfRule>
  </conditionalFormatting>
  <conditionalFormatting sqref="CE15">
    <cfRule type="cellIs" dxfId="13667" priority="1388" stopIfTrue="1" operator="notEqual">
      <formula>0</formula>
    </cfRule>
  </conditionalFormatting>
  <conditionalFormatting sqref="CF15">
    <cfRule type="cellIs" dxfId="13666" priority="1389" stopIfTrue="1" operator="notEqual">
      <formula>0</formula>
    </cfRule>
  </conditionalFormatting>
  <conditionalFormatting sqref="CE15">
    <cfRule type="cellIs" dxfId="13665" priority="1387" stopIfTrue="1" operator="notEqual">
      <formula>0</formula>
    </cfRule>
  </conditionalFormatting>
  <conditionalFormatting sqref="CE15">
    <cfRule type="cellIs" dxfId="13664" priority="1385" stopIfTrue="1" operator="notEqual">
      <formula>0</formula>
    </cfRule>
  </conditionalFormatting>
  <conditionalFormatting sqref="CF15">
    <cfRule type="cellIs" dxfId="13663" priority="1386" stopIfTrue="1" operator="notEqual">
      <formula>0</formula>
    </cfRule>
  </conditionalFormatting>
  <conditionalFormatting sqref="CF16">
    <cfRule type="cellIs" dxfId="13662" priority="1384" stopIfTrue="1" operator="notEqual">
      <formula>0</formula>
    </cfRule>
  </conditionalFormatting>
  <conditionalFormatting sqref="CE16">
    <cfRule type="cellIs" dxfId="13661" priority="1383" stopIfTrue="1" operator="notEqual">
      <formula>0</formula>
    </cfRule>
  </conditionalFormatting>
  <conditionalFormatting sqref="CE16">
    <cfRule type="cellIs" dxfId="13660" priority="1382" stopIfTrue="1" operator="notEqual">
      <formula>0</formula>
    </cfRule>
  </conditionalFormatting>
  <conditionalFormatting sqref="CE16">
    <cfRule type="cellIs" dxfId="13659" priority="1381" stopIfTrue="1" operator="notEqual">
      <formula>0</formula>
    </cfRule>
  </conditionalFormatting>
  <conditionalFormatting sqref="CE16">
    <cfRule type="cellIs" dxfId="13658" priority="1380" stopIfTrue="1" operator="notEqual">
      <formula>0</formula>
    </cfRule>
  </conditionalFormatting>
  <conditionalFormatting sqref="CI14:CI18">
    <cfRule type="containsBlanks" priority="1377" stopIfTrue="1">
      <formula>LEN(TRIM(CI14))=0</formula>
    </cfRule>
    <cfRule type="cellIs" dxfId="13657" priority="1378" operator="greaterThanOrEqual">
      <formula>CH14</formula>
    </cfRule>
    <cfRule type="cellIs" dxfId="13656" priority="1379" operator="lessThan">
      <formula>CH14</formula>
    </cfRule>
  </conditionalFormatting>
  <conditionalFormatting sqref="CI14:CI18">
    <cfRule type="containsBlanks" priority="1374" stopIfTrue="1">
      <formula>LEN(TRIM(CI14))=0</formula>
    </cfRule>
    <cfRule type="cellIs" dxfId="13655" priority="1375" operator="greaterThanOrEqual">
      <formula>CH14</formula>
    </cfRule>
    <cfRule type="cellIs" dxfId="13654" priority="1376" operator="lessThan">
      <formula>CH14</formula>
    </cfRule>
  </conditionalFormatting>
  <conditionalFormatting sqref="CJ14:CJ18">
    <cfRule type="containsBlanks" priority="1371" stopIfTrue="1">
      <formula>LEN(TRIM(CJ14))=0</formula>
    </cfRule>
    <cfRule type="cellIs" dxfId="13653" priority="1372" operator="greaterThanOrEqual">
      <formula>CI14</formula>
    </cfRule>
    <cfRule type="cellIs" dxfId="13652" priority="1373" operator="lessThan">
      <formula>CI14</formula>
    </cfRule>
  </conditionalFormatting>
  <conditionalFormatting sqref="CJ14:CJ18">
    <cfRule type="containsBlanks" priority="1368" stopIfTrue="1">
      <formula>LEN(TRIM(CJ14))=0</formula>
    </cfRule>
    <cfRule type="cellIs" dxfId="13651" priority="1369" operator="greaterThanOrEqual">
      <formula>CI14</formula>
    </cfRule>
    <cfRule type="cellIs" dxfId="13650" priority="1370" operator="lessThan">
      <formula>CI14</formula>
    </cfRule>
  </conditionalFormatting>
  <conditionalFormatting sqref="CH54:CH57">
    <cfRule type="containsBlanks" priority="1365" stopIfTrue="1">
      <formula>LEN(TRIM(CH54))=0</formula>
    </cfRule>
    <cfRule type="cellIs" dxfId="13649" priority="1366" operator="greaterThanOrEqual">
      <formula>CG54</formula>
    </cfRule>
    <cfRule type="cellIs" dxfId="13648" priority="1367" operator="lessThan">
      <formula>CG54</formula>
    </cfRule>
  </conditionalFormatting>
  <conditionalFormatting sqref="CE54">
    <cfRule type="cellIs" dxfId="13647" priority="1362" stopIfTrue="1" operator="notEqual">
      <formula>0</formula>
    </cfRule>
  </conditionalFormatting>
  <conditionalFormatting sqref="CE55 CE57">
    <cfRule type="cellIs" dxfId="13646" priority="1363" stopIfTrue="1" operator="notEqual">
      <formula>0</formula>
    </cfRule>
  </conditionalFormatting>
  <conditionalFormatting sqref="CF57 CF54:CF55">
    <cfRule type="cellIs" dxfId="13645" priority="1364" stopIfTrue="1" operator="notEqual">
      <formula>0</formula>
    </cfRule>
  </conditionalFormatting>
  <conditionalFormatting sqref="CF56">
    <cfRule type="cellIs" dxfId="13644" priority="1361" stopIfTrue="1" operator="notEqual">
      <formula>0</formula>
    </cfRule>
  </conditionalFormatting>
  <conditionalFormatting sqref="CE56">
    <cfRule type="cellIs" dxfId="13643" priority="1360" stopIfTrue="1" operator="notEqual">
      <formula>0</formula>
    </cfRule>
  </conditionalFormatting>
  <conditionalFormatting sqref="CJ54:CJ57">
    <cfRule type="containsBlanks" priority="1357" stopIfTrue="1">
      <formula>LEN(TRIM(CJ54))=0</formula>
    </cfRule>
    <cfRule type="cellIs" dxfId="13642" priority="1358" operator="greaterThanOrEqual">
      <formula>CI54</formula>
    </cfRule>
    <cfRule type="cellIs" dxfId="13641" priority="1359" operator="lessThan">
      <formula>CI54</formula>
    </cfRule>
  </conditionalFormatting>
  <conditionalFormatting sqref="CJ54:CJ57">
    <cfRule type="containsBlanks" priority="1354" stopIfTrue="1">
      <formula>LEN(TRIM(CJ54))=0</formula>
    </cfRule>
    <cfRule type="cellIs" dxfId="13640" priority="1355" operator="greaterThanOrEqual">
      <formula>CI54</formula>
    </cfRule>
    <cfRule type="cellIs" dxfId="13639" priority="1356" operator="lessThan">
      <formula>CI54</formula>
    </cfRule>
  </conditionalFormatting>
  <conditionalFormatting sqref="CH58:CH60">
    <cfRule type="containsBlanks" priority="1351" stopIfTrue="1">
      <formula>LEN(TRIM(CH58))=0</formula>
    </cfRule>
    <cfRule type="cellIs" dxfId="13638" priority="1352" operator="greaterThanOrEqual">
      <formula>CG58</formula>
    </cfRule>
    <cfRule type="cellIs" dxfId="13637" priority="1353" operator="lessThan">
      <formula>CG58</formula>
    </cfRule>
  </conditionalFormatting>
  <conditionalFormatting sqref="CE58:CE60">
    <cfRule type="cellIs" dxfId="13636" priority="1349" stopIfTrue="1" operator="notEqual">
      <formula>0</formula>
    </cfRule>
  </conditionalFormatting>
  <conditionalFormatting sqref="CF58:CF60">
    <cfRule type="cellIs" dxfId="13635" priority="1350" stopIfTrue="1" operator="notEqual">
      <formula>0</formula>
    </cfRule>
  </conditionalFormatting>
  <conditionalFormatting sqref="CJ58:CJ60">
    <cfRule type="containsBlanks" priority="1346" stopIfTrue="1">
      <formula>LEN(TRIM(CJ58))=0</formula>
    </cfRule>
    <cfRule type="cellIs" dxfId="13634" priority="1347" operator="greaterThanOrEqual">
      <formula>CI58</formula>
    </cfRule>
    <cfRule type="cellIs" dxfId="13633" priority="1348" operator="lessThan">
      <formula>CI58</formula>
    </cfRule>
  </conditionalFormatting>
  <conditionalFormatting sqref="CJ58:CJ60">
    <cfRule type="containsBlanks" priority="1343" stopIfTrue="1">
      <formula>LEN(TRIM(CJ58))=0</formula>
    </cfRule>
    <cfRule type="cellIs" dxfId="13632" priority="1344" operator="greaterThanOrEqual">
      <formula>CI58</formula>
    </cfRule>
    <cfRule type="cellIs" dxfId="13631" priority="1345" operator="lessThan">
      <formula>CI58</formula>
    </cfRule>
  </conditionalFormatting>
  <conditionalFormatting sqref="CE72:CE73">
    <cfRule type="cellIs" dxfId="13630" priority="1341" stopIfTrue="1" operator="notEqual">
      <formula>0</formula>
    </cfRule>
  </conditionalFormatting>
  <conditionalFormatting sqref="CF72:CF73">
    <cfRule type="cellIs" dxfId="13629" priority="1342" stopIfTrue="1" operator="notEqual">
      <formula>0</formula>
    </cfRule>
  </conditionalFormatting>
  <conditionalFormatting sqref="CH69:CH73">
    <cfRule type="containsBlanks" priority="1338" stopIfTrue="1">
      <formula>LEN(TRIM(CH69))=0</formula>
    </cfRule>
    <cfRule type="cellIs" dxfId="13628" priority="1339" operator="greaterThanOrEqual">
      <formula>CG69</formula>
    </cfRule>
    <cfRule type="cellIs" dxfId="13627" priority="1340" operator="lessThan">
      <formula>CG69</formula>
    </cfRule>
  </conditionalFormatting>
  <conditionalFormatting sqref="CE69:CE71">
    <cfRule type="cellIs" dxfId="13626" priority="1336" stopIfTrue="1" operator="notEqual">
      <formula>0</formula>
    </cfRule>
  </conditionalFormatting>
  <conditionalFormatting sqref="CF69:CF71">
    <cfRule type="cellIs" dxfId="13625" priority="1337" stopIfTrue="1" operator="notEqual">
      <formula>0</formula>
    </cfRule>
  </conditionalFormatting>
  <conditionalFormatting sqref="CJ69:CJ71">
    <cfRule type="containsBlanks" priority="1333" stopIfTrue="1">
      <formula>LEN(TRIM(CJ69))=0</formula>
    </cfRule>
    <cfRule type="cellIs" dxfId="13624" priority="1334" operator="greaterThanOrEqual">
      <formula>CI69</formula>
    </cfRule>
    <cfRule type="cellIs" dxfId="13623" priority="1335" operator="lessThan">
      <formula>CI69</formula>
    </cfRule>
  </conditionalFormatting>
  <conditionalFormatting sqref="CJ69:CJ71">
    <cfRule type="containsBlanks" priority="1330" stopIfTrue="1">
      <formula>LEN(TRIM(CJ69))=0</formula>
    </cfRule>
    <cfRule type="cellIs" dxfId="13622" priority="1331" operator="greaterThanOrEqual">
      <formula>CI69</formula>
    </cfRule>
    <cfRule type="cellIs" dxfId="13621" priority="1332" operator="lessThan">
      <formula>CI69</formula>
    </cfRule>
  </conditionalFormatting>
  <conditionalFormatting sqref="CJ73">
    <cfRule type="containsBlanks" priority="1327" stopIfTrue="1">
      <formula>LEN(TRIM(CJ73))=0</formula>
    </cfRule>
    <cfRule type="cellIs" dxfId="13620" priority="1328" operator="greaterThanOrEqual">
      <formula>CI73</formula>
    </cfRule>
    <cfRule type="cellIs" dxfId="13619" priority="1329" operator="lessThan">
      <formula>CI73</formula>
    </cfRule>
  </conditionalFormatting>
  <conditionalFormatting sqref="CJ73">
    <cfRule type="containsBlanks" priority="1324" stopIfTrue="1">
      <formula>LEN(TRIM(CJ73))=0</formula>
    </cfRule>
    <cfRule type="cellIs" dxfId="13618" priority="1325" operator="greaterThanOrEqual">
      <formula>CI73</formula>
    </cfRule>
    <cfRule type="cellIs" dxfId="13617" priority="1326" operator="lessThan">
      <formula>CI73</formula>
    </cfRule>
  </conditionalFormatting>
  <conditionalFormatting sqref="CJ72">
    <cfRule type="containsBlanks" priority="1321" stopIfTrue="1">
      <formula>LEN(TRIM(CJ72))=0</formula>
    </cfRule>
    <cfRule type="cellIs" dxfId="13616" priority="1322" operator="greaterThanOrEqual">
      <formula>CI72</formula>
    </cfRule>
    <cfRule type="cellIs" dxfId="13615" priority="1323" operator="lessThan">
      <formula>CI72</formula>
    </cfRule>
  </conditionalFormatting>
  <conditionalFormatting sqref="CJ72">
    <cfRule type="containsBlanks" priority="1318" stopIfTrue="1">
      <formula>LEN(TRIM(CJ72))=0</formula>
    </cfRule>
    <cfRule type="cellIs" dxfId="13614" priority="1319" operator="greaterThanOrEqual">
      <formula>CI72</formula>
    </cfRule>
    <cfRule type="cellIs" dxfId="13613" priority="1320" operator="lessThan">
      <formula>CI72</formula>
    </cfRule>
  </conditionalFormatting>
  <conditionalFormatting sqref="CH66:CH68">
    <cfRule type="containsBlanks" priority="1315" stopIfTrue="1">
      <formula>LEN(TRIM(CH66))=0</formula>
    </cfRule>
    <cfRule type="cellIs" dxfId="13612" priority="1316" operator="greaterThanOrEqual">
      <formula>CG66</formula>
    </cfRule>
    <cfRule type="cellIs" dxfId="13611" priority="1317" operator="lessThan">
      <formula>CG66</formula>
    </cfRule>
  </conditionalFormatting>
  <conditionalFormatting sqref="CF67">
    <cfRule type="cellIs" dxfId="13610" priority="1314" stopIfTrue="1" operator="notEqual">
      <formula>0</formula>
    </cfRule>
  </conditionalFormatting>
  <conditionalFormatting sqref="CE68">
    <cfRule type="cellIs" dxfId="13609" priority="1312" stopIfTrue="1" operator="notEqual">
      <formula>0</formula>
    </cfRule>
  </conditionalFormatting>
  <conditionalFormatting sqref="CF68">
    <cfRule type="cellIs" dxfId="13608" priority="1313" stopIfTrue="1" operator="notEqual">
      <formula>0</formula>
    </cfRule>
  </conditionalFormatting>
  <conditionalFormatting sqref="CE67">
    <cfRule type="cellIs" dxfId="13607" priority="1311" stopIfTrue="1" operator="notEqual">
      <formula>0</formula>
    </cfRule>
  </conditionalFormatting>
  <conditionalFormatting sqref="CE66">
    <cfRule type="cellIs" dxfId="13606" priority="1310" stopIfTrue="1" operator="notEqual">
      <formula>0</formula>
    </cfRule>
  </conditionalFormatting>
  <conditionalFormatting sqref="CF66">
    <cfRule type="cellIs" dxfId="13605" priority="1309" stopIfTrue="1" operator="notEqual">
      <formula>0</formula>
    </cfRule>
  </conditionalFormatting>
  <conditionalFormatting sqref="CJ66:CJ68">
    <cfRule type="containsBlanks" priority="1306" stopIfTrue="1">
      <formula>LEN(TRIM(CJ66))=0</formula>
    </cfRule>
    <cfRule type="cellIs" dxfId="13604" priority="1307" operator="greaterThanOrEqual">
      <formula>CI66</formula>
    </cfRule>
    <cfRule type="cellIs" dxfId="13603" priority="1308" operator="lessThan">
      <formula>CI66</formula>
    </cfRule>
  </conditionalFormatting>
  <conditionalFormatting sqref="CJ66:CJ68">
    <cfRule type="containsBlanks" priority="1303" stopIfTrue="1">
      <formula>LEN(TRIM(CJ66))=0</formula>
    </cfRule>
    <cfRule type="cellIs" dxfId="13602" priority="1304" operator="greaterThanOrEqual">
      <formula>CI66</formula>
    </cfRule>
    <cfRule type="cellIs" dxfId="13601" priority="1305" operator="lessThan">
      <formula>CI66</formula>
    </cfRule>
  </conditionalFormatting>
  <conditionalFormatting sqref="CH61:CH65">
    <cfRule type="containsBlanks" priority="1300" stopIfTrue="1">
      <formula>LEN(TRIM(CH61))=0</formula>
    </cfRule>
    <cfRule type="cellIs" dxfId="13600" priority="1301" operator="greaterThanOrEqual">
      <formula>CG61</formula>
    </cfRule>
    <cfRule type="cellIs" dxfId="13599" priority="1302" operator="lessThan">
      <formula>CG61</formula>
    </cfRule>
  </conditionalFormatting>
  <conditionalFormatting sqref="CE61 CE65 CE63">
    <cfRule type="cellIs" dxfId="13598" priority="1298" stopIfTrue="1" operator="notEqual">
      <formula>0</formula>
    </cfRule>
  </conditionalFormatting>
  <conditionalFormatting sqref="CF65 CF63">
    <cfRule type="cellIs" dxfId="13597" priority="1299" stopIfTrue="1" operator="notEqual">
      <formula>0</formula>
    </cfRule>
  </conditionalFormatting>
  <conditionalFormatting sqref="CE64">
    <cfRule type="cellIs" dxfId="13596" priority="1296" stopIfTrue="1" operator="notEqual">
      <formula>0</formula>
    </cfRule>
  </conditionalFormatting>
  <conditionalFormatting sqref="CF64">
    <cfRule type="cellIs" dxfId="13595" priority="1297" stopIfTrue="1" operator="notEqual">
      <formula>0</formula>
    </cfRule>
  </conditionalFormatting>
  <conditionalFormatting sqref="CF61">
    <cfRule type="cellIs" dxfId="13594" priority="1295" stopIfTrue="1" operator="notEqual">
      <formula>0</formula>
    </cfRule>
  </conditionalFormatting>
  <conditionalFormatting sqref="CE62">
    <cfRule type="cellIs" dxfId="13593" priority="1293" stopIfTrue="1" operator="notEqual">
      <formula>0</formula>
    </cfRule>
  </conditionalFormatting>
  <conditionalFormatting sqref="CF62">
    <cfRule type="cellIs" dxfId="13592" priority="1294" stopIfTrue="1" operator="notEqual">
      <formula>0</formula>
    </cfRule>
  </conditionalFormatting>
  <conditionalFormatting sqref="CJ61:CJ63">
    <cfRule type="containsBlanks" priority="1290" stopIfTrue="1">
      <formula>LEN(TRIM(CJ61))=0</formula>
    </cfRule>
    <cfRule type="cellIs" dxfId="13591" priority="1291" operator="greaterThanOrEqual">
      <formula>CI61</formula>
    </cfRule>
    <cfRule type="cellIs" dxfId="13590" priority="1292" operator="lessThan">
      <formula>CI61</formula>
    </cfRule>
  </conditionalFormatting>
  <conditionalFormatting sqref="CJ61:CJ63">
    <cfRule type="containsBlanks" priority="1287" stopIfTrue="1">
      <formula>LEN(TRIM(CJ61))=0</formula>
    </cfRule>
    <cfRule type="cellIs" dxfId="13589" priority="1288" operator="greaterThanOrEqual">
      <formula>CI61</formula>
    </cfRule>
    <cfRule type="cellIs" dxfId="13588" priority="1289" operator="lessThan">
      <formula>CI61</formula>
    </cfRule>
  </conditionalFormatting>
  <conditionalFormatting sqref="CJ65">
    <cfRule type="containsBlanks" priority="1284" stopIfTrue="1">
      <formula>LEN(TRIM(CJ65))=0</formula>
    </cfRule>
    <cfRule type="cellIs" dxfId="13587" priority="1285" operator="greaterThanOrEqual">
      <formula>CI65</formula>
    </cfRule>
    <cfRule type="cellIs" dxfId="13586" priority="1286" operator="lessThan">
      <formula>CI65</formula>
    </cfRule>
  </conditionalFormatting>
  <conditionalFormatting sqref="CJ65">
    <cfRule type="containsBlanks" priority="1281" stopIfTrue="1">
      <formula>LEN(TRIM(CJ65))=0</formula>
    </cfRule>
    <cfRule type="cellIs" dxfId="13585" priority="1282" operator="greaterThanOrEqual">
      <formula>CI65</formula>
    </cfRule>
    <cfRule type="cellIs" dxfId="13584" priority="1283" operator="lessThan">
      <formula>CI65</formula>
    </cfRule>
  </conditionalFormatting>
  <conditionalFormatting sqref="CJ64">
    <cfRule type="containsBlanks" priority="1278" stopIfTrue="1">
      <formula>LEN(TRIM(CJ64))=0</formula>
    </cfRule>
    <cfRule type="cellIs" dxfId="13583" priority="1279" operator="greaterThanOrEqual">
      <formula>CI64</formula>
    </cfRule>
    <cfRule type="cellIs" dxfId="13582" priority="1280" operator="lessThan">
      <formula>CI64</formula>
    </cfRule>
  </conditionalFormatting>
  <conditionalFormatting sqref="CJ64">
    <cfRule type="containsBlanks" priority="1275" stopIfTrue="1">
      <formula>LEN(TRIM(CJ64))=0</formula>
    </cfRule>
    <cfRule type="cellIs" dxfId="13581" priority="1276" operator="greaterThanOrEqual">
      <formula>CI64</formula>
    </cfRule>
    <cfRule type="cellIs" dxfId="13580" priority="1277" operator="lessThan">
      <formula>CI64</formula>
    </cfRule>
  </conditionalFormatting>
  <conditionalFormatting sqref="CF23">
    <cfRule type="cellIs" dxfId="13579" priority="1274" stopIfTrue="1" operator="notEqual">
      <formula>0</formula>
    </cfRule>
  </conditionalFormatting>
  <conditionalFormatting sqref="CH26:CH28">
    <cfRule type="containsBlanks" priority="1271" stopIfTrue="1">
      <formula>LEN(TRIM(CH26))=0</formula>
    </cfRule>
    <cfRule type="cellIs" dxfId="13578" priority="1272" operator="greaterThanOrEqual">
      <formula>CG26</formula>
    </cfRule>
    <cfRule type="cellIs" dxfId="13577" priority="1273" operator="lessThan">
      <formula>CG26</formula>
    </cfRule>
  </conditionalFormatting>
  <conditionalFormatting sqref="CH25">
    <cfRule type="containsBlanks" priority="1268" stopIfTrue="1">
      <formula>LEN(TRIM(CH25))=0</formula>
    </cfRule>
    <cfRule type="cellIs" dxfId="13576" priority="1269" operator="greaterThanOrEqual">
      <formula>CG25</formula>
    </cfRule>
    <cfRule type="cellIs" dxfId="13575" priority="1270" operator="lessThan">
      <formula>CG25</formula>
    </cfRule>
  </conditionalFormatting>
  <conditionalFormatting sqref="CH26">
    <cfRule type="containsBlanks" priority="1265" stopIfTrue="1">
      <formula>LEN(TRIM(CH26))=0</formula>
    </cfRule>
    <cfRule type="cellIs" dxfId="13574" priority="1266" operator="greaterThanOrEqual">
      <formula>CG26</formula>
    </cfRule>
    <cfRule type="cellIs" dxfId="13573" priority="1267" operator="lessThan">
      <formula>CG26</formula>
    </cfRule>
  </conditionalFormatting>
  <conditionalFormatting sqref="CE27:CE28">
    <cfRule type="cellIs" dxfId="13572" priority="1263" stopIfTrue="1" operator="notEqual">
      <formula>0</formula>
    </cfRule>
  </conditionalFormatting>
  <conditionalFormatting sqref="CF27:CF28">
    <cfRule type="cellIs" dxfId="13571" priority="1264" stopIfTrue="1" operator="notEqual">
      <formula>0</formula>
    </cfRule>
  </conditionalFormatting>
  <conditionalFormatting sqref="CE25">
    <cfRule type="cellIs" dxfId="13570" priority="1261" stopIfTrue="1" operator="notEqual">
      <formula>0</formula>
    </cfRule>
  </conditionalFormatting>
  <conditionalFormatting sqref="CF25">
    <cfRule type="cellIs" dxfId="13569" priority="1262" stopIfTrue="1" operator="notEqual">
      <formula>0</formula>
    </cfRule>
  </conditionalFormatting>
  <conditionalFormatting sqref="CE26">
    <cfRule type="cellIs" dxfId="13568" priority="1260" stopIfTrue="1" operator="notEqual">
      <formula>0</formula>
    </cfRule>
  </conditionalFormatting>
  <conditionalFormatting sqref="CE26">
    <cfRule type="cellIs" dxfId="13567" priority="1259" stopIfTrue="1" operator="notEqual">
      <formula>0</formula>
    </cfRule>
  </conditionalFormatting>
  <conditionalFormatting sqref="CF26">
    <cfRule type="cellIs" dxfId="13566" priority="1258" stopIfTrue="1" operator="notEqual">
      <formula>0</formula>
    </cfRule>
  </conditionalFormatting>
  <conditionalFormatting sqref="CI25:CI28">
    <cfRule type="containsBlanks" priority="1255" stopIfTrue="1">
      <formula>LEN(TRIM(CI25))=0</formula>
    </cfRule>
    <cfRule type="cellIs" dxfId="13565" priority="1256" operator="greaterThanOrEqual">
      <formula>CH25</formula>
    </cfRule>
    <cfRule type="cellIs" dxfId="13564" priority="1257" operator="lessThan">
      <formula>CH25</formula>
    </cfRule>
  </conditionalFormatting>
  <conditionalFormatting sqref="CI25:CI28">
    <cfRule type="containsBlanks" priority="1252" stopIfTrue="1">
      <formula>LEN(TRIM(CI25))=0</formula>
    </cfRule>
    <cfRule type="cellIs" dxfId="13563" priority="1253" operator="greaterThanOrEqual">
      <formula>CH25</formula>
    </cfRule>
    <cfRule type="cellIs" dxfId="13562" priority="1254" operator="lessThan">
      <formula>CH25</formula>
    </cfRule>
  </conditionalFormatting>
  <conditionalFormatting sqref="CJ25:CJ28">
    <cfRule type="containsBlanks" priority="1249" stopIfTrue="1">
      <formula>LEN(TRIM(CJ25))=0</formula>
    </cfRule>
    <cfRule type="cellIs" dxfId="13561" priority="1250" operator="greaterThanOrEqual">
      <formula>CI25</formula>
    </cfRule>
    <cfRule type="cellIs" dxfId="13560" priority="1251" operator="lessThan">
      <formula>CI25</formula>
    </cfRule>
  </conditionalFormatting>
  <conditionalFormatting sqref="CJ25:CJ28">
    <cfRule type="containsBlanks" priority="1246" stopIfTrue="1">
      <formula>LEN(TRIM(CJ25))=0</formula>
    </cfRule>
    <cfRule type="cellIs" dxfId="13559" priority="1247" operator="greaterThanOrEqual">
      <formula>CI25</formula>
    </cfRule>
    <cfRule type="cellIs" dxfId="13558" priority="1248" operator="lessThan">
      <formula>CI25</formula>
    </cfRule>
  </conditionalFormatting>
  <conditionalFormatting sqref="CL47:CL49">
    <cfRule type="cellIs" dxfId="13557" priority="1245" stopIfTrue="1" operator="notEqual">
      <formula>0</formula>
    </cfRule>
  </conditionalFormatting>
  <conditionalFormatting sqref="CK47 CK49">
    <cfRule type="cellIs" dxfId="13556" priority="1244" stopIfTrue="1" operator="notEqual">
      <formula>0</formula>
    </cfRule>
  </conditionalFormatting>
  <conditionalFormatting sqref="CK48">
    <cfRule type="cellIs" dxfId="13555" priority="1243" stopIfTrue="1" operator="notEqual">
      <formula>0</formula>
    </cfRule>
  </conditionalFormatting>
  <conditionalFormatting sqref="CN47:CN49">
    <cfRule type="containsBlanks" priority="1240" stopIfTrue="1">
      <formula>LEN(TRIM(CN47))=0</formula>
    </cfRule>
    <cfRule type="cellIs" dxfId="13554" priority="1241" operator="greaterThanOrEqual">
      <formula>CM47</formula>
    </cfRule>
    <cfRule type="cellIs" dxfId="13553" priority="1242" operator="lessThan">
      <formula>CM47</formula>
    </cfRule>
  </conditionalFormatting>
  <conditionalFormatting sqref="CN12">
    <cfRule type="containsBlanks" priority="1237" stopIfTrue="1">
      <formula>LEN(TRIM(CN12))=0</formula>
    </cfRule>
    <cfRule type="cellIs" dxfId="13552" priority="1238" operator="greaterThanOrEqual">
      <formula>CM12</formula>
    </cfRule>
    <cfRule type="cellIs" dxfId="13551" priority="1239" operator="lessThan">
      <formula>CM12</formula>
    </cfRule>
  </conditionalFormatting>
  <conditionalFormatting sqref="CN13">
    <cfRule type="containsBlanks" priority="1234" stopIfTrue="1">
      <formula>LEN(TRIM(CN13))=0</formula>
    </cfRule>
    <cfRule type="cellIs" dxfId="13550" priority="1235" operator="greaterThanOrEqual">
      <formula>CM13</formula>
    </cfRule>
    <cfRule type="cellIs" dxfId="13549" priority="1236" operator="lessThan">
      <formula>CM13</formula>
    </cfRule>
  </conditionalFormatting>
  <conditionalFormatting sqref="CN11">
    <cfRule type="containsBlanks" priority="1231" stopIfTrue="1">
      <formula>LEN(TRIM(CN11))=0</formula>
    </cfRule>
    <cfRule type="cellIs" dxfId="13548" priority="1232" operator="greaterThanOrEqual">
      <formula>CM11</formula>
    </cfRule>
    <cfRule type="cellIs" dxfId="13547" priority="1233" operator="lessThan">
      <formula>CM11</formula>
    </cfRule>
  </conditionalFormatting>
  <conditionalFormatting sqref="CK12">
    <cfRule type="cellIs" dxfId="13546" priority="1229" stopIfTrue="1" operator="notEqual">
      <formula>0</formula>
    </cfRule>
  </conditionalFormatting>
  <conditionalFormatting sqref="CL12">
    <cfRule type="cellIs" dxfId="13545" priority="1230" stopIfTrue="1" operator="notEqual">
      <formula>0</formula>
    </cfRule>
  </conditionalFormatting>
  <conditionalFormatting sqref="CK13">
    <cfRule type="cellIs" dxfId="13544" priority="1227" stopIfTrue="1" operator="notEqual">
      <formula>0</formula>
    </cfRule>
  </conditionalFormatting>
  <conditionalFormatting sqref="CL13">
    <cfRule type="cellIs" dxfId="13543" priority="1228" stopIfTrue="1" operator="notEqual">
      <formula>0</formula>
    </cfRule>
  </conditionalFormatting>
  <conditionalFormatting sqref="CK11">
    <cfRule type="cellIs" dxfId="13542" priority="1225" stopIfTrue="1" operator="notEqual">
      <formula>0</formula>
    </cfRule>
  </conditionalFormatting>
  <conditionalFormatting sqref="CL11">
    <cfRule type="cellIs" dxfId="13541" priority="1226" stopIfTrue="1" operator="notEqual">
      <formula>0</formula>
    </cfRule>
  </conditionalFormatting>
  <conditionalFormatting sqref="CO9:CO13">
    <cfRule type="containsBlanks" priority="1222" stopIfTrue="1">
      <formula>LEN(TRIM(CO9))=0</formula>
    </cfRule>
    <cfRule type="cellIs" dxfId="13540" priority="1223" operator="greaterThanOrEqual">
      <formula>CN9</formula>
    </cfRule>
    <cfRule type="cellIs" dxfId="13539" priority="1224" operator="lessThan">
      <formula>CN9</formula>
    </cfRule>
  </conditionalFormatting>
  <conditionalFormatting sqref="CO9:CO13">
    <cfRule type="containsBlanks" priority="1219" stopIfTrue="1">
      <formula>LEN(TRIM(CO9))=0</formula>
    </cfRule>
    <cfRule type="cellIs" dxfId="13538" priority="1220" operator="greaterThanOrEqual">
      <formula>CN9</formula>
    </cfRule>
    <cfRule type="cellIs" dxfId="13537" priority="1221" operator="lessThan">
      <formula>CN9</formula>
    </cfRule>
  </conditionalFormatting>
  <conditionalFormatting sqref="CO5:CO8">
    <cfRule type="containsBlanks" priority="1216" stopIfTrue="1">
      <formula>LEN(TRIM(CO5))=0</formula>
    </cfRule>
    <cfRule type="cellIs" dxfId="13536" priority="1217" operator="greaterThanOrEqual">
      <formula>CN5</formula>
    </cfRule>
    <cfRule type="cellIs" dxfId="13535" priority="1218" operator="lessThan">
      <formula>CN5</formula>
    </cfRule>
  </conditionalFormatting>
  <conditionalFormatting sqref="CO5:CO8">
    <cfRule type="containsBlanks" priority="1213" stopIfTrue="1">
      <formula>LEN(TRIM(CO5))=0</formula>
    </cfRule>
    <cfRule type="cellIs" dxfId="13534" priority="1214" operator="greaterThanOrEqual">
      <formula>CN5</formula>
    </cfRule>
    <cfRule type="cellIs" dxfId="13533" priority="1215" operator="lessThan">
      <formula>CN5</formula>
    </cfRule>
  </conditionalFormatting>
  <conditionalFormatting sqref="CP9:CP13">
    <cfRule type="containsBlanks" priority="1210" stopIfTrue="1">
      <formula>LEN(TRIM(CP9))=0</formula>
    </cfRule>
    <cfRule type="cellIs" dxfId="13532" priority="1211" operator="greaterThanOrEqual">
      <formula>CO9</formula>
    </cfRule>
    <cfRule type="cellIs" dxfId="13531" priority="1212" operator="lessThan">
      <formula>CO9</formula>
    </cfRule>
  </conditionalFormatting>
  <conditionalFormatting sqref="CP9:CP13">
    <cfRule type="containsBlanks" priority="1207" stopIfTrue="1">
      <formula>LEN(TRIM(CP9))=0</formula>
    </cfRule>
    <cfRule type="cellIs" dxfId="13530" priority="1208" operator="greaterThanOrEqual">
      <formula>CO9</formula>
    </cfRule>
    <cfRule type="cellIs" dxfId="13529" priority="1209" operator="lessThan">
      <formula>CO9</formula>
    </cfRule>
  </conditionalFormatting>
  <conditionalFormatting sqref="CP5:CP8">
    <cfRule type="containsBlanks" priority="1204" stopIfTrue="1">
      <formula>LEN(TRIM(CP5))=0</formula>
    </cfRule>
    <cfRule type="cellIs" dxfId="13528" priority="1205" operator="greaterThanOrEqual">
      <formula>CO5</formula>
    </cfRule>
    <cfRule type="cellIs" dxfId="13527" priority="1206" operator="lessThan">
      <formula>CO5</formula>
    </cfRule>
  </conditionalFormatting>
  <conditionalFormatting sqref="CP5:CP8">
    <cfRule type="containsBlanks" priority="1201" stopIfTrue="1">
      <formula>LEN(TRIM(CP5))=0</formula>
    </cfRule>
    <cfRule type="cellIs" dxfId="13526" priority="1202" operator="greaterThanOrEqual">
      <formula>CO5</formula>
    </cfRule>
    <cfRule type="cellIs" dxfId="13525" priority="1203" operator="lessThan">
      <formula>CO5</formula>
    </cfRule>
  </conditionalFormatting>
  <conditionalFormatting sqref="CP47:CP49">
    <cfRule type="containsBlanks" priority="1198" stopIfTrue="1">
      <formula>LEN(TRIM(CP47))=0</formula>
    </cfRule>
    <cfRule type="cellIs" dxfId="13524" priority="1199" operator="greaterThanOrEqual">
      <formula>CO47</formula>
    </cfRule>
    <cfRule type="cellIs" dxfId="13523" priority="1200" operator="lessThan">
      <formula>CO47</formula>
    </cfRule>
  </conditionalFormatting>
  <conditionalFormatting sqref="CP47:CP49">
    <cfRule type="containsBlanks" priority="1195" stopIfTrue="1">
      <formula>LEN(TRIM(CP47))=0</formula>
    </cfRule>
    <cfRule type="cellIs" dxfId="13522" priority="1196" operator="greaterThanOrEqual">
      <formula>CO47</formula>
    </cfRule>
    <cfRule type="cellIs" dxfId="13521" priority="1197" operator="lessThan">
      <formula>CO47</formula>
    </cfRule>
  </conditionalFormatting>
  <conditionalFormatting sqref="CN6:CN8">
    <cfRule type="containsBlanks" priority="1192" stopIfTrue="1">
      <formula>LEN(TRIM(CN6))=0</formula>
    </cfRule>
    <cfRule type="cellIs" dxfId="13520" priority="1193" operator="greaterThanOrEqual">
      <formula>CM6</formula>
    </cfRule>
    <cfRule type="cellIs" dxfId="13519" priority="1194" operator="lessThan">
      <formula>CM6</formula>
    </cfRule>
  </conditionalFormatting>
  <conditionalFormatting sqref="CN5">
    <cfRule type="containsBlanks" priority="1189" stopIfTrue="1">
      <formula>LEN(TRIM(CN5))=0</formula>
    </cfRule>
    <cfRule type="cellIs" dxfId="13518" priority="1190" operator="greaterThanOrEqual">
      <formula>CM5</formula>
    </cfRule>
    <cfRule type="cellIs" dxfId="13517" priority="1191" operator="lessThan">
      <formula>CM5</formula>
    </cfRule>
  </conditionalFormatting>
  <conditionalFormatting sqref="CN6">
    <cfRule type="containsBlanks" priority="1186" stopIfTrue="1">
      <formula>LEN(TRIM(CN6))=0</formula>
    </cfRule>
    <cfRule type="cellIs" dxfId="13516" priority="1187" operator="greaterThanOrEqual">
      <formula>CM6</formula>
    </cfRule>
    <cfRule type="cellIs" dxfId="13515" priority="1188" operator="lessThan">
      <formula>CM6</formula>
    </cfRule>
  </conditionalFormatting>
  <conditionalFormatting sqref="CK7:CK8">
    <cfRule type="cellIs" dxfId="13514" priority="1184" stopIfTrue="1" operator="notEqual">
      <formula>0</formula>
    </cfRule>
  </conditionalFormatting>
  <conditionalFormatting sqref="CL7:CL8">
    <cfRule type="cellIs" dxfId="13513" priority="1185" stopIfTrue="1" operator="notEqual">
      <formula>0</formula>
    </cfRule>
  </conditionalFormatting>
  <conditionalFormatting sqref="CK5">
    <cfRule type="cellIs" dxfId="13512" priority="1182" stopIfTrue="1" operator="notEqual">
      <formula>0</formula>
    </cfRule>
  </conditionalFormatting>
  <conditionalFormatting sqref="CL5">
    <cfRule type="cellIs" dxfId="13511" priority="1183" stopIfTrue="1" operator="notEqual">
      <formula>0</formula>
    </cfRule>
  </conditionalFormatting>
  <conditionalFormatting sqref="CK6">
    <cfRule type="cellIs" dxfId="13510" priority="1181" stopIfTrue="1" operator="notEqual">
      <formula>0</formula>
    </cfRule>
  </conditionalFormatting>
  <conditionalFormatting sqref="CK6">
    <cfRule type="cellIs" dxfId="13509" priority="1180" stopIfTrue="1" operator="notEqual">
      <formula>0</formula>
    </cfRule>
  </conditionalFormatting>
  <conditionalFormatting sqref="CL6">
    <cfRule type="cellIs" dxfId="13508" priority="1179" stopIfTrue="1" operator="notEqual">
      <formula>0</formula>
    </cfRule>
  </conditionalFormatting>
  <conditionalFormatting sqref="CN9:CN10">
    <cfRule type="containsBlanks" priority="1176" stopIfTrue="1">
      <formula>LEN(TRIM(CN9))=0</formula>
    </cfRule>
    <cfRule type="cellIs" dxfId="13507" priority="1177" operator="greaterThanOrEqual">
      <formula>CM9</formula>
    </cfRule>
    <cfRule type="cellIs" dxfId="13506" priority="1178" operator="lessThan">
      <formula>CM9</formula>
    </cfRule>
  </conditionalFormatting>
  <conditionalFormatting sqref="CK9:CK10">
    <cfRule type="cellIs" dxfId="13505" priority="1174" stopIfTrue="1" operator="notEqual">
      <formula>0</formula>
    </cfRule>
  </conditionalFormatting>
  <conditionalFormatting sqref="CL10">
    <cfRule type="cellIs" dxfId="13504" priority="1175" stopIfTrue="1" operator="notEqual">
      <formula>0</formula>
    </cfRule>
  </conditionalFormatting>
  <conditionalFormatting sqref="CL9">
    <cfRule type="cellIs" dxfId="13503" priority="1173" stopIfTrue="1" operator="notEqual">
      <formula>0</formula>
    </cfRule>
  </conditionalFormatting>
  <conditionalFormatting sqref="CN20:CN21">
    <cfRule type="containsBlanks" priority="1170" stopIfTrue="1">
      <formula>LEN(TRIM(CN20))=0</formula>
    </cfRule>
    <cfRule type="cellIs" dxfId="13502" priority="1171" operator="greaterThanOrEqual">
      <formula>CM20</formula>
    </cfRule>
    <cfRule type="cellIs" dxfId="13501" priority="1172" operator="lessThan">
      <formula>CM20</formula>
    </cfRule>
  </conditionalFormatting>
  <conditionalFormatting sqref="CN19">
    <cfRule type="containsBlanks" priority="1167" stopIfTrue="1">
      <formula>LEN(TRIM(CN19))=0</formula>
    </cfRule>
    <cfRule type="cellIs" dxfId="13500" priority="1168" operator="greaterThanOrEqual">
      <formula>CM19</formula>
    </cfRule>
    <cfRule type="cellIs" dxfId="13499" priority="1169" operator="lessThan">
      <formula>CM19</formula>
    </cfRule>
  </conditionalFormatting>
  <conditionalFormatting sqref="CK19:CK21">
    <cfRule type="cellIs" dxfId="13498" priority="1165" stopIfTrue="1" operator="notEqual">
      <formula>0</formula>
    </cfRule>
  </conditionalFormatting>
  <conditionalFormatting sqref="CL19:CL21">
    <cfRule type="cellIs" dxfId="13497" priority="1166" stopIfTrue="1" operator="notEqual">
      <formula>0</formula>
    </cfRule>
  </conditionalFormatting>
  <conditionalFormatting sqref="CO19:CO21">
    <cfRule type="containsBlanks" priority="1162" stopIfTrue="1">
      <formula>LEN(TRIM(CO19))=0</formula>
    </cfRule>
    <cfRule type="cellIs" dxfId="13496" priority="1163" operator="greaterThanOrEqual">
      <formula>CN19</formula>
    </cfRule>
    <cfRule type="cellIs" dxfId="13495" priority="1164" operator="lessThan">
      <formula>CN19</formula>
    </cfRule>
  </conditionalFormatting>
  <conditionalFormatting sqref="CO19:CO21">
    <cfRule type="containsBlanks" priority="1159" stopIfTrue="1">
      <formula>LEN(TRIM(CO19))=0</formula>
    </cfRule>
    <cfRule type="cellIs" dxfId="13494" priority="1160" operator="greaterThanOrEqual">
      <formula>CN19</formula>
    </cfRule>
    <cfRule type="cellIs" dxfId="13493" priority="1161" operator="lessThan">
      <formula>CN19</formula>
    </cfRule>
  </conditionalFormatting>
  <conditionalFormatting sqref="CP19:CP21">
    <cfRule type="containsBlanks" priority="1156" stopIfTrue="1">
      <formula>LEN(TRIM(CP19))=0</formula>
    </cfRule>
    <cfRule type="cellIs" dxfId="13492" priority="1157" operator="greaterThanOrEqual">
      <formula>CO19</formula>
    </cfRule>
    <cfRule type="cellIs" dxfId="13491" priority="1158" operator="lessThan">
      <formula>CO19</formula>
    </cfRule>
  </conditionalFormatting>
  <conditionalFormatting sqref="CP19:CP21">
    <cfRule type="containsBlanks" priority="1153" stopIfTrue="1">
      <formula>LEN(TRIM(CP19))=0</formula>
    </cfRule>
    <cfRule type="cellIs" dxfId="13490" priority="1154" operator="greaterThanOrEqual">
      <formula>CO19</formula>
    </cfRule>
    <cfRule type="cellIs" dxfId="13489" priority="1155" operator="lessThan">
      <formula>CO19</formula>
    </cfRule>
  </conditionalFormatting>
  <conditionalFormatting sqref="CN23:CN24">
    <cfRule type="containsBlanks" priority="1150" stopIfTrue="1">
      <formula>LEN(TRIM(CN23))=0</formula>
    </cfRule>
    <cfRule type="cellIs" dxfId="13488" priority="1151" operator="greaterThanOrEqual">
      <formula>CM23</formula>
    </cfRule>
    <cfRule type="cellIs" dxfId="13487" priority="1152" operator="lessThan">
      <formula>CM23</formula>
    </cfRule>
  </conditionalFormatting>
  <conditionalFormatting sqref="CN22">
    <cfRule type="containsBlanks" priority="1147" stopIfTrue="1">
      <formula>LEN(TRIM(CN22))=0</formula>
    </cfRule>
    <cfRule type="cellIs" dxfId="13486" priority="1148" operator="greaterThanOrEqual">
      <formula>CM22</formula>
    </cfRule>
    <cfRule type="cellIs" dxfId="13485" priority="1149" operator="lessThan">
      <formula>CM22</formula>
    </cfRule>
  </conditionalFormatting>
  <conditionalFormatting sqref="CK22:CK24">
    <cfRule type="cellIs" dxfId="13484" priority="1145" stopIfTrue="1" operator="notEqual">
      <formula>0</formula>
    </cfRule>
  </conditionalFormatting>
  <conditionalFormatting sqref="CL22 CL24">
    <cfRule type="cellIs" dxfId="13483" priority="1146" stopIfTrue="1" operator="notEqual">
      <formula>0</formula>
    </cfRule>
  </conditionalFormatting>
  <conditionalFormatting sqref="CO22:CO24">
    <cfRule type="containsBlanks" priority="1142" stopIfTrue="1">
      <formula>LEN(TRIM(CO22))=0</formula>
    </cfRule>
    <cfRule type="cellIs" dxfId="13482" priority="1143" operator="greaterThanOrEqual">
      <formula>CN22</formula>
    </cfRule>
    <cfRule type="cellIs" dxfId="13481" priority="1144" operator="lessThan">
      <formula>CN22</formula>
    </cfRule>
  </conditionalFormatting>
  <conditionalFormatting sqref="CO22:CO24">
    <cfRule type="containsBlanks" priority="1139" stopIfTrue="1">
      <formula>LEN(TRIM(CO22))=0</formula>
    </cfRule>
    <cfRule type="cellIs" dxfId="13480" priority="1140" operator="greaterThanOrEqual">
      <formula>CN22</formula>
    </cfRule>
    <cfRule type="cellIs" dxfId="13479" priority="1141" operator="lessThan">
      <formula>CN22</formula>
    </cfRule>
  </conditionalFormatting>
  <conditionalFormatting sqref="CP22:CP24">
    <cfRule type="containsBlanks" priority="1136" stopIfTrue="1">
      <formula>LEN(TRIM(CP22))=0</formula>
    </cfRule>
    <cfRule type="cellIs" dxfId="13478" priority="1137" operator="greaterThanOrEqual">
      <formula>CO22</formula>
    </cfRule>
    <cfRule type="cellIs" dxfId="13477" priority="1138" operator="lessThan">
      <formula>CO22</formula>
    </cfRule>
  </conditionalFormatting>
  <conditionalFormatting sqref="CP22:CP24">
    <cfRule type="containsBlanks" priority="1133" stopIfTrue="1">
      <formula>LEN(TRIM(CP22))=0</formula>
    </cfRule>
    <cfRule type="cellIs" dxfId="13476" priority="1134" operator="greaterThanOrEqual">
      <formula>CO22</formula>
    </cfRule>
    <cfRule type="cellIs" dxfId="13475" priority="1135" operator="lessThan">
      <formula>CO22</formula>
    </cfRule>
  </conditionalFormatting>
  <conditionalFormatting sqref="CK38 CK40">
    <cfRule type="cellIs" dxfId="13474" priority="1132" stopIfTrue="1" operator="notEqual">
      <formula>0</formula>
    </cfRule>
  </conditionalFormatting>
  <conditionalFormatting sqref="CK39">
    <cfRule type="cellIs" dxfId="13473" priority="1131" stopIfTrue="1" operator="notEqual">
      <formula>0</formula>
    </cfRule>
  </conditionalFormatting>
  <conditionalFormatting sqref="CN38 CN40">
    <cfRule type="containsBlanks" priority="1128" stopIfTrue="1">
      <formula>LEN(TRIM(CN38))=0</formula>
    </cfRule>
    <cfRule type="cellIs" dxfId="13472" priority="1129" operator="greaterThanOrEqual">
      <formula>CM38</formula>
    </cfRule>
    <cfRule type="cellIs" dxfId="13471" priority="1130" operator="lessThan">
      <formula>CM38</formula>
    </cfRule>
  </conditionalFormatting>
  <conditionalFormatting sqref="CN39">
    <cfRule type="containsBlanks" priority="1125" stopIfTrue="1">
      <formula>LEN(TRIM(CN39))=0</formula>
    </cfRule>
    <cfRule type="cellIs" dxfId="13470" priority="1126" operator="greaterThanOrEqual">
      <formula>CM39</formula>
    </cfRule>
    <cfRule type="cellIs" dxfId="13469" priority="1127" operator="lessThan">
      <formula>CM39</formula>
    </cfRule>
  </conditionalFormatting>
  <conditionalFormatting sqref="CL38 CL40">
    <cfRule type="cellIs" dxfId="13468" priority="1124" stopIfTrue="1" operator="notEqual">
      <formula>0</formula>
    </cfRule>
  </conditionalFormatting>
  <conditionalFormatting sqref="CO38:CO40">
    <cfRule type="containsBlanks" priority="1121" stopIfTrue="1">
      <formula>LEN(TRIM(CO38))=0</formula>
    </cfRule>
    <cfRule type="cellIs" dxfId="13467" priority="1122" operator="greaterThanOrEqual">
      <formula>CN38</formula>
    </cfRule>
    <cfRule type="cellIs" dxfId="13466" priority="1123" operator="lessThan">
      <formula>CN38</formula>
    </cfRule>
  </conditionalFormatting>
  <conditionalFormatting sqref="CO38:CO40">
    <cfRule type="containsBlanks" priority="1118" stopIfTrue="1">
      <formula>LEN(TRIM(CO38))=0</formula>
    </cfRule>
    <cfRule type="cellIs" dxfId="13465" priority="1119" operator="greaterThanOrEqual">
      <formula>CN38</formula>
    </cfRule>
    <cfRule type="cellIs" dxfId="13464" priority="1120" operator="lessThan">
      <formula>CN38</formula>
    </cfRule>
  </conditionalFormatting>
  <conditionalFormatting sqref="CP38:CP40">
    <cfRule type="containsBlanks" priority="1115" stopIfTrue="1">
      <formula>LEN(TRIM(CP38))=0</formula>
    </cfRule>
    <cfRule type="cellIs" dxfId="13463" priority="1116" operator="greaterThanOrEqual">
      <formula>CO38</formula>
    </cfRule>
    <cfRule type="cellIs" dxfId="13462" priority="1117" operator="lessThan">
      <formula>CO38</formula>
    </cfRule>
  </conditionalFormatting>
  <conditionalFormatting sqref="CP38:CP40">
    <cfRule type="containsBlanks" priority="1112" stopIfTrue="1">
      <formula>LEN(TRIM(CP38))=0</formula>
    </cfRule>
    <cfRule type="cellIs" dxfId="13461" priority="1113" operator="greaterThanOrEqual">
      <formula>CO38</formula>
    </cfRule>
    <cfRule type="cellIs" dxfId="13460" priority="1114" operator="lessThan">
      <formula>CO38</formula>
    </cfRule>
  </conditionalFormatting>
  <conditionalFormatting sqref="CK42">
    <cfRule type="cellIs" dxfId="13459" priority="1110" stopIfTrue="1" operator="notEqual">
      <formula>0</formula>
    </cfRule>
  </conditionalFormatting>
  <conditionalFormatting sqref="CL43">
    <cfRule type="cellIs" dxfId="13458" priority="1111" stopIfTrue="1" operator="notEqual">
      <formula>0</formula>
    </cfRule>
  </conditionalFormatting>
  <conditionalFormatting sqref="CK41 CK43">
    <cfRule type="cellIs" dxfId="13457" priority="1109" stopIfTrue="1" operator="notEqual">
      <formula>0</formula>
    </cfRule>
  </conditionalFormatting>
  <conditionalFormatting sqref="CL42">
    <cfRule type="cellIs" dxfId="13456" priority="1108" stopIfTrue="1" operator="notEqual">
      <formula>0</formula>
    </cfRule>
  </conditionalFormatting>
  <conditionalFormatting sqref="CN41:CN43">
    <cfRule type="containsBlanks" priority="1105" stopIfTrue="1">
      <formula>LEN(TRIM(CN41))=0</formula>
    </cfRule>
    <cfRule type="cellIs" dxfId="13455" priority="1106" operator="greaterThanOrEqual">
      <formula>CM41</formula>
    </cfRule>
    <cfRule type="cellIs" dxfId="13454" priority="1107" operator="lessThan">
      <formula>CM41</formula>
    </cfRule>
  </conditionalFormatting>
  <conditionalFormatting sqref="CL41">
    <cfRule type="cellIs" dxfId="13453" priority="1104" stopIfTrue="1" operator="notEqual">
      <formula>0</formula>
    </cfRule>
  </conditionalFormatting>
  <conditionalFormatting sqref="CO41:CO43">
    <cfRule type="containsBlanks" priority="1101" stopIfTrue="1">
      <formula>LEN(TRIM(CO41))=0</formula>
    </cfRule>
    <cfRule type="cellIs" dxfId="13452" priority="1102" operator="greaterThanOrEqual">
      <formula>CN41</formula>
    </cfRule>
    <cfRule type="cellIs" dxfId="13451" priority="1103" operator="lessThan">
      <formula>CN41</formula>
    </cfRule>
  </conditionalFormatting>
  <conditionalFormatting sqref="CO41:CO43">
    <cfRule type="containsBlanks" priority="1098" stopIfTrue="1">
      <formula>LEN(TRIM(CO41))=0</formula>
    </cfRule>
    <cfRule type="cellIs" dxfId="13450" priority="1099" operator="greaterThanOrEqual">
      <formula>CN41</formula>
    </cfRule>
    <cfRule type="cellIs" dxfId="13449" priority="1100" operator="lessThan">
      <formula>CN41</formula>
    </cfRule>
  </conditionalFormatting>
  <conditionalFormatting sqref="CP41:CP43">
    <cfRule type="containsBlanks" priority="1095" stopIfTrue="1">
      <formula>LEN(TRIM(CP41))=0</formula>
    </cfRule>
    <cfRule type="cellIs" dxfId="13448" priority="1096" operator="greaterThanOrEqual">
      <formula>CO41</formula>
    </cfRule>
    <cfRule type="cellIs" dxfId="13447" priority="1097" operator="lessThan">
      <formula>CO41</formula>
    </cfRule>
  </conditionalFormatting>
  <conditionalFormatting sqref="CP41:CP43">
    <cfRule type="containsBlanks" priority="1092" stopIfTrue="1">
      <formula>LEN(TRIM(CP41))=0</formula>
    </cfRule>
    <cfRule type="cellIs" dxfId="13446" priority="1093" operator="greaterThanOrEqual">
      <formula>CO41</formula>
    </cfRule>
    <cfRule type="cellIs" dxfId="13445" priority="1094" operator="lessThan">
      <formula>CO41</formula>
    </cfRule>
  </conditionalFormatting>
  <conditionalFormatting sqref="CK36:CK37">
    <cfRule type="cellIs" dxfId="13444" priority="1091" stopIfTrue="1" operator="notEqual">
      <formula>0</formula>
    </cfRule>
  </conditionalFormatting>
  <conditionalFormatting sqref="CN36:CN37">
    <cfRule type="containsBlanks" priority="1088" stopIfTrue="1">
      <formula>LEN(TRIM(CN36))=0</formula>
    </cfRule>
    <cfRule type="cellIs" dxfId="13443" priority="1089" operator="greaterThanOrEqual">
      <formula>CM36</formula>
    </cfRule>
    <cfRule type="cellIs" dxfId="13442" priority="1090" operator="lessThan">
      <formula>CM36</formula>
    </cfRule>
  </conditionalFormatting>
  <conditionalFormatting sqref="CK34:CK35">
    <cfRule type="cellIs" dxfId="13441" priority="1086" stopIfTrue="1" operator="notEqual">
      <formula>0</formula>
    </cfRule>
  </conditionalFormatting>
  <conditionalFormatting sqref="CL34">
    <cfRule type="cellIs" dxfId="13440" priority="1087" stopIfTrue="1" operator="notEqual">
      <formula>0</formula>
    </cfRule>
  </conditionalFormatting>
  <conditionalFormatting sqref="CN34:CN35">
    <cfRule type="containsBlanks" priority="1083" stopIfTrue="1">
      <formula>LEN(TRIM(CN34))=0</formula>
    </cfRule>
    <cfRule type="cellIs" dxfId="13439" priority="1084" operator="greaterThanOrEqual">
      <formula>CM34</formula>
    </cfRule>
    <cfRule type="cellIs" dxfId="13438" priority="1085" operator="lessThan">
      <formula>CM34</formula>
    </cfRule>
  </conditionalFormatting>
  <conditionalFormatting sqref="CL36:CL37">
    <cfRule type="cellIs" dxfId="13437" priority="1082" stopIfTrue="1" operator="notEqual">
      <formula>0</formula>
    </cfRule>
  </conditionalFormatting>
  <conditionalFormatting sqref="CL35">
    <cfRule type="cellIs" dxfId="13436" priority="1081" stopIfTrue="1" operator="notEqual">
      <formula>0</formula>
    </cfRule>
  </conditionalFormatting>
  <conditionalFormatting sqref="CO34:CO37">
    <cfRule type="containsBlanks" priority="1078" stopIfTrue="1">
      <formula>LEN(TRIM(CO34))=0</formula>
    </cfRule>
    <cfRule type="cellIs" dxfId="13435" priority="1079" operator="greaterThanOrEqual">
      <formula>CN34</formula>
    </cfRule>
    <cfRule type="cellIs" dxfId="13434" priority="1080" operator="lessThan">
      <formula>CN34</formula>
    </cfRule>
  </conditionalFormatting>
  <conditionalFormatting sqref="CO34:CO37">
    <cfRule type="containsBlanks" priority="1075" stopIfTrue="1">
      <formula>LEN(TRIM(CO34))=0</formula>
    </cfRule>
    <cfRule type="cellIs" dxfId="13433" priority="1076" operator="greaterThanOrEqual">
      <formula>CN34</formula>
    </cfRule>
    <cfRule type="cellIs" dxfId="13432" priority="1077" operator="lessThan">
      <formula>CN34</formula>
    </cfRule>
  </conditionalFormatting>
  <conditionalFormatting sqref="CP34:CP37">
    <cfRule type="containsBlanks" priority="1072" stopIfTrue="1">
      <formula>LEN(TRIM(CP34))=0</formula>
    </cfRule>
    <cfRule type="cellIs" dxfId="13431" priority="1073" operator="greaterThanOrEqual">
      <formula>CO34</formula>
    </cfRule>
    <cfRule type="cellIs" dxfId="13430" priority="1074" operator="lessThan">
      <formula>CO34</formula>
    </cfRule>
  </conditionalFormatting>
  <conditionalFormatting sqref="CP34:CP37">
    <cfRule type="containsBlanks" priority="1069" stopIfTrue="1">
      <formula>LEN(TRIM(CP34))=0</formula>
    </cfRule>
    <cfRule type="cellIs" dxfId="13429" priority="1070" operator="greaterThanOrEqual">
      <formula>CO34</formula>
    </cfRule>
    <cfRule type="cellIs" dxfId="13428" priority="1071" operator="lessThan">
      <formula>CO34</formula>
    </cfRule>
  </conditionalFormatting>
  <conditionalFormatting sqref="CL39">
    <cfRule type="cellIs" dxfId="13427" priority="1068" stopIfTrue="1" operator="notEqual">
      <formula>0</formula>
    </cfRule>
  </conditionalFormatting>
  <conditionalFormatting sqref="CN15:CN16">
    <cfRule type="containsBlanks" priority="1065" stopIfTrue="1">
      <formula>LEN(TRIM(CN15))=0</formula>
    </cfRule>
    <cfRule type="cellIs" dxfId="13426" priority="1066" operator="greaterThanOrEqual">
      <formula>CM15</formula>
    </cfRule>
    <cfRule type="cellIs" dxfId="13425" priority="1067" operator="lessThan">
      <formula>CM15</formula>
    </cfRule>
  </conditionalFormatting>
  <conditionalFormatting sqref="CN14:CN18">
    <cfRule type="containsBlanks" priority="1062" stopIfTrue="1">
      <formula>LEN(TRIM(CN14))=0</formula>
    </cfRule>
    <cfRule type="cellIs" dxfId="13424" priority="1063" operator="greaterThanOrEqual">
      <formula>CM14</formula>
    </cfRule>
    <cfRule type="cellIs" dxfId="13423" priority="1064" operator="lessThan">
      <formula>CM14</formula>
    </cfRule>
  </conditionalFormatting>
  <conditionalFormatting sqref="CN15:CN16">
    <cfRule type="containsBlanks" priority="1059" stopIfTrue="1">
      <formula>LEN(TRIM(CN15))=0</formula>
    </cfRule>
    <cfRule type="cellIs" dxfId="13422" priority="1060" operator="greaterThanOrEqual">
      <formula>CM15</formula>
    </cfRule>
    <cfRule type="cellIs" dxfId="13421" priority="1061" operator="lessThan">
      <formula>CM15</formula>
    </cfRule>
  </conditionalFormatting>
  <conditionalFormatting sqref="CK14">
    <cfRule type="cellIs" dxfId="13420" priority="1057" stopIfTrue="1" operator="notEqual">
      <formula>0</formula>
    </cfRule>
  </conditionalFormatting>
  <conditionalFormatting sqref="CL14:CL15 CL17:CL18">
    <cfRule type="cellIs" dxfId="13419" priority="1058" stopIfTrue="1" operator="notEqual">
      <formula>0</formula>
    </cfRule>
  </conditionalFormatting>
  <conditionalFormatting sqref="CK17:CK18">
    <cfRule type="cellIs" dxfId="13418" priority="1056" stopIfTrue="1" operator="notEqual">
      <formula>0</formula>
    </cfRule>
  </conditionalFormatting>
  <conditionalFormatting sqref="CK15">
    <cfRule type="cellIs" dxfId="13417" priority="1054" stopIfTrue="1" operator="notEqual">
      <formula>0</formula>
    </cfRule>
  </conditionalFormatting>
  <conditionalFormatting sqref="CL15">
    <cfRule type="cellIs" dxfId="13416" priority="1055" stopIfTrue="1" operator="notEqual">
      <formula>0</formula>
    </cfRule>
  </conditionalFormatting>
  <conditionalFormatting sqref="CK15">
    <cfRule type="cellIs" dxfId="13415" priority="1053" stopIfTrue="1" operator="notEqual">
      <formula>0</formula>
    </cfRule>
  </conditionalFormatting>
  <conditionalFormatting sqref="CK15">
    <cfRule type="cellIs" dxfId="13414" priority="1051" stopIfTrue="1" operator="notEqual">
      <formula>0</formula>
    </cfRule>
  </conditionalFormatting>
  <conditionalFormatting sqref="CL15">
    <cfRule type="cellIs" dxfId="13413" priority="1052" stopIfTrue="1" operator="notEqual">
      <formula>0</formula>
    </cfRule>
  </conditionalFormatting>
  <conditionalFormatting sqref="CL16">
    <cfRule type="cellIs" dxfId="13412" priority="1050" stopIfTrue="1" operator="notEqual">
      <formula>0</formula>
    </cfRule>
  </conditionalFormatting>
  <conditionalFormatting sqref="CK16">
    <cfRule type="cellIs" dxfId="13411" priority="1049" stopIfTrue="1" operator="notEqual">
      <formula>0</formula>
    </cfRule>
  </conditionalFormatting>
  <conditionalFormatting sqref="CK16">
    <cfRule type="cellIs" dxfId="13410" priority="1048" stopIfTrue="1" operator="notEqual">
      <formula>0</formula>
    </cfRule>
  </conditionalFormatting>
  <conditionalFormatting sqref="CK16">
    <cfRule type="cellIs" dxfId="13409" priority="1047" stopIfTrue="1" operator="notEqual">
      <formula>0</formula>
    </cfRule>
  </conditionalFormatting>
  <conditionalFormatting sqref="CK16">
    <cfRule type="cellIs" dxfId="13408" priority="1046" stopIfTrue="1" operator="notEqual">
      <formula>0</formula>
    </cfRule>
  </conditionalFormatting>
  <conditionalFormatting sqref="CO14:CO18">
    <cfRule type="containsBlanks" priority="1043" stopIfTrue="1">
      <formula>LEN(TRIM(CO14))=0</formula>
    </cfRule>
    <cfRule type="cellIs" dxfId="13407" priority="1044" operator="greaterThanOrEqual">
      <formula>CN14</formula>
    </cfRule>
    <cfRule type="cellIs" dxfId="13406" priority="1045" operator="lessThan">
      <formula>CN14</formula>
    </cfRule>
  </conditionalFormatting>
  <conditionalFormatting sqref="CO14:CO18">
    <cfRule type="containsBlanks" priority="1040" stopIfTrue="1">
      <formula>LEN(TRIM(CO14))=0</formula>
    </cfRule>
    <cfRule type="cellIs" dxfId="13405" priority="1041" operator="greaterThanOrEqual">
      <formula>CN14</formula>
    </cfRule>
    <cfRule type="cellIs" dxfId="13404" priority="1042" operator="lessThan">
      <formula>CN14</formula>
    </cfRule>
  </conditionalFormatting>
  <conditionalFormatting sqref="CP14:CP18">
    <cfRule type="containsBlanks" priority="1037" stopIfTrue="1">
      <formula>LEN(TRIM(CP14))=0</formula>
    </cfRule>
    <cfRule type="cellIs" dxfId="13403" priority="1038" operator="greaterThanOrEqual">
      <formula>CO14</formula>
    </cfRule>
    <cfRule type="cellIs" dxfId="13402" priority="1039" operator="lessThan">
      <formula>CO14</formula>
    </cfRule>
  </conditionalFormatting>
  <conditionalFormatting sqref="CP14:CP18">
    <cfRule type="containsBlanks" priority="1034" stopIfTrue="1">
      <formula>LEN(TRIM(CP14))=0</formula>
    </cfRule>
    <cfRule type="cellIs" dxfId="13401" priority="1035" operator="greaterThanOrEqual">
      <formula>CO14</formula>
    </cfRule>
    <cfRule type="cellIs" dxfId="13400" priority="1036" operator="lessThan">
      <formula>CO14</formula>
    </cfRule>
  </conditionalFormatting>
  <conditionalFormatting sqref="CN54:CN57">
    <cfRule type="containsBlanks" priority="1031" stopIfTrue="1">
      <formula>LEN(TRIM(CN54))=0</formula>
    </cfRule>
    <cfRule type="cellIs" dxfId="13399" priority="1032" operator="greaterThanOrEqual">
      <formula>CM54</formula>
    </cfRule>
    <cfRule type="cellIs" dxfId="13398" priority="1033" operator="lessThan">
      <formula>CM54</formula>
    </cfRule>
  </conditionalFormatting>
  <conditionalFormatting sqref="CK54">
    <cfRule type="cellIs" dxfId="13397" priority="1028" stopIfTrue="1" operator="notEqual">
      <formula>0</formula>
    </cfRule>
  </conditionalFormatting>
  <conditionalFormatting sqref="CK55 CK57">
    <cfRule type="cellIs" dxfId="13396" priority="1029" stopIfTrue="1" operator="notEqual">
      <formula>0</formula>
    </cfRule>
  </conditionalFormatting>
  <conditionalFormatting sqref="CL57 CL54:CL55">
    <cfRule type="cellIs" dxfId="13395" priority="1030" stopIfTrue="1" operator="notEqual">
      <formula>0</formula>
    </cfRule>
  </conditionalFormatting>
  <conditionalFormatting sqref="CL56">
    <cfRule type="cellIs" dxfId="13394" priority="1027" stopIfTrue="1" operator="notEqual">
      <formula>0</formula>
    </cfRule>
  </conditionalFormatting>
  <conditionalFormatting sqref="CK56">
    <cfRule type="cellIs" dxfId="13393" priority="1026" stopIfTrue="1" operator="notEqual">
      <formula>0</formula>
    </cfRule>
  </conditionalFormatting>
  <conditionalFormatting sqref="CP54:CP57">
    <cfRule type="containsBlanks" priority="1023" stopIfTrue="1">
      <formula>LEN(TRIM(CP54))=0</formula>
    </cfRule>
    <cfRule type="cellIs" dxfId="13392" priority="1024" operator="greaterThanOrEqual">
      <formula>CO54</formula>
    </cfRule>
    <cfRule type="cellIs" dxfId="13391" priority="1025" operator="lessThan">
      <formula>CO54</formula>
    </cfRule>
  </conditionalFormatting>
  <conditionalFormatting sqref="CP54:CP57">
    <cfRule type="containsBlanks" priority="1020" stopIfTrue="1">
      <formula>LEN(TRIM(CP54))=0</formula>
    </cfRule>
    <cfRule type="cellIs" dxfId="13390" priority="1021" operator="greaterThanOrEqual">
      <formula>CO54</formula>
    </cfRule>
    <cfRule type="cellIs" dxfId="13389" priority="1022" operator="lessThan">
      <formula>CO54</formula>
    </cfRule>
  </conditionalFormatting>
  <conditionalFormatting sqref="CN58:CN60">
    <cfRule type="containsBlanks" priority="1017" stopIfTrue="1">
      <formula>LEN(TRIM(CN58))=0</formula>
    </cfRule>
    <cfRule type="cellIs" dxfId="13388" priority="1018" operator="greaterThanOrEqual">
      <formula>CM58</formula>
    </cfRule>
    <cfRule type="cellIs" dxfId="13387" priority="1019" operator="lessThan">
      <formula>CM58</formula>
    </cfRule>
  </conditionalFormatting>
  <conditionalFormatting sqref="CK58:CK60">
    <cfRule type="cellIs" dxfId="13386" priority="1015" stopIfTrue="1" operator="notEqual">
      <formula>0</formula>
    </cfRule>
  </conditionalFormatting>
  <conditionalFormatting sqref="CL58:CL60">
    <cfRule type="cellIs" dxfId="13385" priority="1016" stopIfTrue="1" operator="notEqual">
      <formula>0</formula>
    </cfRule>
  </conditionalFormatting>
  <conditionalFormatting sqref="CP58:CP60">
    <cfRule type="containsBlanks" priority="1012" stopIfTrue="1">
      <formula>LEN(TRIM(CP58))=0</formula>
    </cfRule>
    <cfRule type="cellIs" dxfId="13384" priority="1013" operator="greaterThanOrEqual">
      <formula>CO58</formula>
    </cfRule>
    <cfRule type="cellIs" dxfId="13383" priority="1014" operator="lessThan">
      <formula>CO58</formula>
    </cfRule>
  </conditionalFormatting>
  <conditionalFormatting sqref="CP58:CP60">
    <cfRule type="containsBlanks" priority="1009" stopIfTrue="1">
      <formula>LEN(TRIM(CP58))=0</formula>
    </cfRule>
    <cfRule type="cellIs" dxfId="13382" priority="1010" operator="greaterThanOrEqual">
      <formula>CO58</formula>
    </cfRule>
    <cfRule type="cellIs" dxfId="13381" priority="1011" operator="lessThan">
      <formula>CO58</formula>
    </cfRule>
  </conditionalFormatting>
  <conditionalFormatting sqref="CK72:CK73">
    <cfRule type="cellIs" dxfId="13380" priority="1007" stopIfTrue="1" operator="notEqual">
      <formula>0</formula>
    </cfRule>
  </conditionalFormatting>
  <conditionalFormatting sqref="CL72:CL73">
    <cfRule type="cellIs" dxfId="13379" priority="1008" stopIfTrue="1" operator="notEqual">
      <formula>0</formula>
    </cfRule>
  </conditionalFormatting>
  <conditionalFormatting sqref="CN69:CN73">
    <cfRule type="containsBlanks" priority="1004" stopIfTrue="1">
      <formula>LEN(TRIM(CN69))=0</formula>
    </cfRule>
    <cfRule type="cellIs" dxfId="13378" priority="1005" operator="greaterThanOrEqual">
      <formula>CM69</formula>
    </cfRule>
    <cfRule type="cellIs" dxfId="13377" priority="1006" operator="lessThan">
      <formula>CM69</formula>
    </cfRule>
  </conditionalFormatting>
  <conditionalFormatting sqref="CK69:CK71">
    <cfRule type="cellIs" dxfId="13376" priority="1002" stopIfTrue="1" operator="notEqual">
      <formula>0</formula>
    </cfRule>
  </conditionalFormatting>
  <conditionalFormatting sqref="CL69:CL71">
    <cfRule type="cellIs" dxfId="13375" priority="1003" stopIfTrue="1" operator="notEqual">
      <formula>0</formula>
    </cfRule>
  </conditionalFormatting>
  <conditionalFormatting sqref="CP69:CP71">
    <cfRule type="containsBlanks" priority="999" stopIfTrue="1">
      <formula>LEN(TRIM(CP69))=0</formula>
    </cfRule>
    <cfRule type="cellIs" dxfId="13374" priority="1000" operator="greaterThanOrEqual">
      <formula>CO69</formula>
    </cfRule>
    <cfRule type="cellIs" dxfId="13373" priority="1001" operator="lessThan">
      <formula>CO69</formula>
    </cfRule>
  </conditionalFormatting>
  <conditionalFormatting sqref="CP69:CP71">
    <cfRule type="containsBlanks" priority="996" stopIfTrue="1">
      <formula>LEN(TRIM(CP69))=0</formula>
    </cfRule>
    <cfRule type="cellIs" dxfId="13372" priority="997" operator="greaterThanOrEqual">
      <formula>CO69</formula>
    </cfRule>
    <cfRule type="cellIs" dxfId="13371" priority="998" operator="lessThan">
      <formula>CO69</formula>
    </cfRule>
  </conditionalFormatting>
  <conditionalFormatting sqref="CP73">
    <cfRule type="containsBlanks" priority="993" stopIfTrue="1">
      <formula>LEN(TRIM(CP73))=0</formula>
    </cfRule>
    <cfRule type="cellIs" dxfId="13370" priority="994" operator="greaterThanOrEqual">
      <formula>CO73</formula>
    </cfRule>
    <cfRule type="cellIs" dxfId="13369" priority="995" operator="lessThan">
      <formula>CO73</formula>
    </cfRule>
  </conditionalFormatting>
  <conditionalFormatting sqref="CP73">
    <cfRule type="containsBlanks" priority="990" stopIfTrue="1">
      <formula>LEN(TRIM(CP73))=0</formula>
    </cfRule>
    <cfRule type="cellIs" dxfId="13368" priority="991" operator="greaterThanOrEqual">
      <formula>CO73</formula>
    </cfRule>
    <cfRule type="cellIs" dxfId="13367" priority="992" operator="lessThan">
      <formula>CO73</formula>
    </cfRule>
  </conditionalFormatting>
  <conditionalFormatting sqref="CP72">
    <cfRule type="containsBlanks" priority="987" stopIfTrue="1">
      <formula>LEN(TRIM(CP72))=0</formula>
    </cfRule>
    <cfRule type="cellIs" dxfId="13366" priority="988" operator="greaterThanOrEqual">
      <formula>CO72</formula>
    </cfRule>
    <cfRule type="cellIs" dxfId="13365" priority="989" operator="lessThan">
      <formula>CO72</formula>
    </cfRule>
  </conditionalFormatting>
  <conditionalFormatting sqref="CP72">
    <cfRule type="containsBlanks" priority="984" stopIfTrue="1">
      <formula>LEN(TRIM(CP72))=0</formula>
    </cfRule>
    <cfRule type="cellIs" dxfId="13364" priority="985" operator="greaterThanOrEqual">
      <formula>CO72</formula>
    </cfRule>
    <cfRule type="cellIs" dxfId="13363" priority="986" operator="lessThan">
      <formula>CO72</formula>
    </cfRule>
  </conditionalFormatting>
  <conditionalFormatting sqref="CN66:CN68">
    <cfRule type="containsBlanks" priority="981" stopIfTrue="1">
      <formula>LEN(TRIM(CN66))=0</formula>
    </cfRule>
    <cfRule type="cellIs" dxfId="13362" priority="982" operator="greaterThanOrEqual">
      <formula>CM66</formula>
    </cfRule>
    <cfRule type="cellIs" dxfId="13361" priority="983" operator="lessThan">
      <formula>CM66</formula>
    </cfRule>
  </conditionalFormatting>
  <conditionalFormatting sqref="CL67">
    <cfRule type="cellIs" dxfId="13360" priority="980" stopIfTrue="1" operator="notEqual">
      <formula>0</formula>
    </cfRule>
  </conditionalFormatting>
  <conditionalFormatting sqref="CK68">
    <cfRule type="cellIs" dxfId="13359" priority="978" stopIfTrue="1" operator="notEqual">
      <formula>0</formula>
    </cfRule>
  </conditionalFormatting>
  <conditionalFormatting sqref="CL68">
    <cfRule type="cellIs" dxfId="13358" priority="979" stopIfTrue="1" operator="notEqual">
      <formula>0</formula>
    </cfRule>
  </conditionalFormatting>
  <conditionalFormatting sqref="CK67">
    <cfRule type="cellIs" dxfId="13357" priority="977" stopIfTrue="1" operator="notEqual">
      <formula>0</formula>
    </cfRule>
  </conditionalFormatting>
  <conditionalFormatting sqref="CK66">
    <cfRule type="cellIs" dxfId="13356" priority="976" stopIfTrue="1" operator="notEqual">
      <formula>0</formula>
    </cfRule>
  </conditionalFormatting>
  <conditionalFormatting sqref="CL66">
    <cfRule type="cellIs" dxfId="13355" priority="975" stopIfTrue="1" operator="notEqual">
      <formula>0</formula>
    </cfRule>
  </conditionalFormatting>
  <conditionalFormatting sqref="CP66:CP68">
    <cfRule type="containsBlanks" priority="972" stopIfTrue="1">
      <formula>LEN(TRIM(CP66))=0</formula>
    </cfRule>
    <cfRule type="cellIs" dxfId="13354" priority="973" operator="greaterThanOrEqual">
      <formula>CO66</formula>
    </cfRule>
    <cfRule type="cellIs" dxfId="13353" priority="974" operator="lessThan">
      <formula>CO66</formula>
    </cfRule>
  </conditionalFormatting>
  <conditionalFormatting sqref="CP66:CP68">
    <cfRule type="containsBlanks" priority="969" stopIfTrue="1">
      <formula>LEN(TRIM(CP66))=0</formula>
    </cfRule>
    <cfRule type="cellIs" dxfId="13352" priority="970" operator="greaterThanOrEqual">
      <formula>CO66</formula>
    </cfRule>
    <cfRule type="cellIs" dxfId="13351" priority="971" operator="lessThan">
      <formula>CO66</formula>
    </cfRule>
  </conditionalFormatting>
  <conditionalFormatting sqref="CN61:CN65">
    <cfRule type="containsBlanks" priority="966" stopIfTrue="1">
      <formula>LEN(TRIM(CN61))=0</formula>
    </cfRule>
    <cfRule type="cellIs" dxfId="13350" priority="967" operator="greaterThanOrEqual">
      <formula>CM61</formula>
    </cfRule>
    <cfRule type="cellIs" dxfId="13349" priority="968" operator="lessThan">
      <formula>CM61</formula>
    </cfRule>
  </conditionalFormatting>
  <conditionalFormatting sqref="CK61 CK65 CK63">
    <cfRule type="cellIs" dxfId="13348" priority="964" stopIfTrue="1" operator="notEqual">
      <formula>0</formula>
    </cfRule>
  </conditionalFormatting>
  <conditionalFormatting sqref="CL65 CL63">
    <cfRule type="cellIs" dxfId="13347" priority="965" stopIfTrue="1" operator="notEqual">
      <formula>0</formula>
    </cfRule>
  </conditionalFormatting>
  <conditionalFormatting sqref="CK64">
    <cfRule type="cellIs" dxfId="13346" priority="962" stopIfTrue="1" operator="notEqual">
      <formula>0</formula>
    </cfRule>
  </conditionalFormatting>
  <conditionalFormatting sqref="CL64">
    <cfRule type="cellIs" dxfId="13345" priority="963" stopIfTrue="1" operator="notEqual">
      <formula>0</formula>
    </cfRule>
  </conditionalFormatting>
  <conditionalFormatting sqref="CL61">
    <cfRule type="cellIs" dxfId="13344" priority="961" stopIfTrue="1" operator="notEqual">
      <formula>0</formula>
    </cfRule>
  </conditionalFormatting>
  <conditionalFormatting sqref="CK62">
    <cfRule type="cellIs" dxfId="13343" priority="959" stopIfTrue="1" operator="notEqual">
      <formula>0</formula>
    </cfRule>
  </conditionalFormatting>
  <conditionalFormatting sqref="CL62">
    <cfRule type="cellIs" dxfId="13342" priority="960" stopIfTrue="1" operator="notEqual">
      <formula>0</formula>
    </cfRule>
  </conditionalFormatting>
  <conditionalFormatting sqref="CP61:CP63">
    <cfRule type="containsBlanks" priority="956" stopIfTrue="1">
      <formula>LEN(TRIM(CP61))=0</formula>
    </cfRule>
    <cfRule type="cellIs" dxfId="13341" priority="957" operator="greaterThanOrEqual">
      <formula>CO61</formula>
    </cfRule>
    <cfRule type="cellIs" dxfId="13340" priority="958" operator="lessThan">
      <formula>CO61</formula>
    </cfRule>
  </conditionalFormatting>
  <conditionalFormatting sqref="CP61:CP63">
    <cfRule type="containsBlanks" priority="953" stopIfTrue="1">
      <formula>LEN(TRIM(CP61))=0</formula>
    </cfRule>
    <cfRule type="cellIs" dxfId="13339" priority="954" operator="greaterThanOrEqual">
      <formula>CO61</formula>
    </cfRule>
    <cfRule type="cellIs" dxfId="13338" priority="955" operator="lessThan">
      <formula>CO61</formula>
    </cfRule>
  </conditionalFormatting>
  <conditionalFormatting sqref="CP65">
    <cfRule type="containsBlanks" priority="950" stopIfTrue="1">
      <formula>LEN(TRIM(CP65))=0</formula>
    </cfRule>
    <cfRule type="cellIs" dxfId="13337" priority="951" operator="greaterThanOrEqual">
      <formula>CO65</formula>
    </cfRule>
    <cfRule type="cellIs" dxfId="13336" priority="952" operator="lessThan">
      <formula>CO65</formula>
    </cfRule>
  </conditionalFormatting>
  <conditionalFormatting sqref="CP65">
    <cfRule type="containsBlanks" priority="947" stopIfTrue="1">
      <formula>LEN(TRIM(CP65))=0</formula>
    </cfRule>
    <cfRule type="cellIs" dxfId="13335" priority="948" operator="greaterThanOrEqual">
      <formula>CO65</formula>
    </cfRule>
    <cfRule type="cellIs" dxfId="13334" priority="949" operator="lessThan">
      <formula>CO65</formula>
    </cfRule>
  </conditionalFormatting>
  <conditionalFormatting sqref="CP64">
    <cfRule type="containsBlanks" priority="944" stopIfTrue="1">
      <formula>LEN(TRIM(CP64))=0</formula>
    </cfRule>
    <cfRule type="cellIs" dxfId="13333" priority="945" operator="greaterThanOrEqual">
      <formula>CO64</formula>
    </cfRule>
    <cfRule type="cellIs" dxfId="13332" priority="946" operator="lessThan">
      <formula>CO64</formula>
    </cfRule>
  </conditionalFormatting>
  <conditionalFormatting sqref="CP64">
    <cfRule type="containsBlanks" priority="941" stopIfTrue="1">
      <formula>LEN(TRIM(CP64))=0</formula>
    </cfRule>
    <cfRule type="cellIs" dxfId="13331" priority="942" operator="greaterThanOrEqual">
      <formula>CO64</formula>
    </cfRule>
    <cfRule type="cellIs" dxfId="13330" priority="943" operator="lessThan">
      <formula>CO64</formula>
    </cfRule>
  </conditionalFormatting>
  <conditionalFormatting sqref="CL23">
    <cfRule type="cellIs" dxfId="13329" priority="940" stopIfTrue="1" operator="notEqual">
      <formula>0</formula>
    </cfRule>
  </conditionalFormatting>
  <conditionalFormatting sqref="CN26:CN28">
    <cfRule type="containsBlanks" priority="937" stopIfTrue="1">
      <formula>LEN(TRIM(CN26))=0</formula>
    </cfRule>
    <cfRule type="cellIs" dxfId="13328" priority="938" operator="greaterThanOrEqual">
      <formula>CM26</formula>
    </cfRule>
    <cfRule type="cellIs" dxfId="13327" priority="939" operator="lessThan">
      <formula>CM26</formula>
    </cfRule>
  </conditionalFormatting>
  <conditionalFormatting sqref="CN25">
    <cfRule type="containsBlanks" priority="934" stopIfTrue="1">
      <formula>LEN(TRIM(CN25))=0</formula>
    </cfRule>
    <cfRule type="cellIs" dxfId="13326" priority="935" operator="greaterThanOrEqual">
      <formula>CM25</formula>
    </cfRule>
    <cfRule type="cellIs" dxfId="13325" priority="936" operator="lessThan">
      <formula>CM25</formula>
    </cfRule>
  </conditionalFormatting>
  <conditionalFormatting sqref="CN26">
    <cfRule type="containsBlanks" priority="931" stopIfTrue="1">
      <formula>LEN(TRIM(CN26))=0</formula>
    </cfRule>
    <cfRule type="cellIs" dxfId="13324" priority="932" operator="greaterThanOrEqual">
      <formula>CM26</formula>
    </cfRule>
    <cfRule type="cellIs" dxfId="13323" priority="933" operator="lessThan">
      <formula>CM26</formula>
    </cfRule>
  </conditionalFormatting>
  <conditionalFormatting sqref="CK27:CK28">
    <cfRule type="cellIs" dxfId="13322" priority="929" stopIfTrue="1" operator="notEqual">
      <formula>0</formula>
    </cfRule>
  </conditionalFormatting>
  <conditionalFormatting sqref="CL27:CL28">
    <cfRule type="cellIs" dxfId="13321" priority="930" stopIfTrue="1" operator="notEqual">
      <formula>0</formula>
    </cfRule>
  </conditionalFormatting>
  <conditionalFormatting sqref="CK25">
    <cfRule type="cellIs" dxfId="13320" priority="927" stopIfTrue="1" operator="notEqual">
      <formula>0</formula>
    </cfRule>
  </conditionalFormatting>
  <conditionalFormatting sqref="CL25">
    <cfRule type="cellIs" dxfId="13319" priority="928" stopIfTrue="1" operator="notEqual">
      <formula>0</formula>
    </cfRule>
  </conditionalFormatting>
  <conditionalFormatting sqref="CK26">
    <cfRule type="cellIs" dxfId="13318" priority="926" stopIfTrue="1" operator="notEqual">
      <formula>0</formula>
    </cfRule>
  </conditionalFormatting>
  <conditionalFormatting sqref="CK26">
    <cfRule type="cellIs" dxfId="13317" priority="925" stopIfTrue="1" operator="notEqual">
      <formula>0</formula>
    </cfRule>
  </conditionalFormatting>
  <conditionalFormatting sqref="CL26">
    <cfRule type="cellIs" dxfId="13316" priority="924" stopIfTrue="1" operator="notEqual">
      <formula>0</formula>
    </cfRule>
  </conditionalFormatting>
  <conditionalFormatting sqref="CO25:CO28">
    <cfRule type="containsBlanks" priority="921" stopIfTrue="1">
      <formula>LEN(TRIM(CO25))=0</formula>
    </cfRule>
    <cfRule type="cellIs" dxfId="13315" priority="922" operator="greaterThanOrEqual">
      <formula>CN25</formula>
    </cfRule>
    <cfRule type="cellIs" dxfId="13314" priority="923" operator="lessThan">
      <formula>CN25</formula>
    </cfRule>
  </conditionalFormatting>
  <conditionalFormatting sqref="CO25:CO28">
    <cfRule type="containsBlanks" priority="918" stopIfTrue="1">
      <formula>LEN(TRIM(CO25))=0</formula>
    </cfRule>
    <cfRule type="cellIs" dxfId="13313" priority="919" operator="greaterThanOrEqual">
      <formula>CN25</formula>
    </cfRule>
    <cfRule type="cellIs" dxfId="13312" priority="920" operator="lessThan">
      <formula>CN25</formula>
    </cfRule>
  </conditionalFormatting>
  <conditionalFormatting sqref="CP25:CP28">
    <cfRule type="containsBlanks" priority="915" stopIfTrue="1">
      <formula>LEN(TRIM(CP25))=0</formula>
    </cfRule>
    <cfRule type="cellIs" dxfId="13311" priority="916" operator="greaterThanOrEqual">
      <formula>CO25</formula>
    </cfRule>
    <cfRule type="cellIs" dxfId="13310" priority="917" operator="lessThan">
      <formula>CO25</formula>
    </cfRule>
  </conditionalFormatting>
  <conditionalFormatting sqref="CP25:CP28">
    <cfRule type="containsBlanks" priority="912" stopIfTrue="1">
      <formula>LEN(TRIM(CP25))=0</formula>
    </cfRule>
    <cfRule type="cellIs" dxfId="13309" priority="913" operator="greaterThanOrEqual">
      <formula>CO25</formula>
    </cfRule>
    <cfRule type="cellIs" dxfId="13308" priority="914" operator="lessThan">
      <formula>CO25</formula>
    </cfRule>
  </conditionalFormatting>
  <conditionalFormatting sqref="CR47:CR49">
    <cfRule type="cellIs" dxfId="13307" priority="911" stopIfTrue="1" operator="notEqual">
      <formula>0</formula>
    </cfRule>
  </conditionalFormatting>
  <conditionalFormatting sqref="CQ47 CQ49">
    <cfRule type="cellIs" dxfId="13306" priority="910" stopIfTrue="1" operator="notEqual">
      <formula>0</formula>
    </cfRule>
  </conditionalFormatting>
  <conditionalFormatting sqref="CQ48">
    <cfRule type="cellIs" dxfId="13305" priority="909" stopIfTrue="1" operator="notEqual">
      <formula>0</formula>
    </cfRule>
  </conditionalFormatting>
  <conditionalFormatting sqref="CT47:CT49">
    <cfRule type="containsBlanks" priority="906" stopIfTrue="1">
      <formula>LEN(TRIM(CT47))=0</formula>
    </cfRule>
    <cfRule type="cellIs" dxfId="13304" priority="907" operator="greaterThanOrEqual">
      <formula>CS47</formula>
    </cfRule>
    <cfRule type="cellIs" dxfId="13303" priority="908" operator="lessThan">
      <formula>CS47</formula>
    </cfRule>
  </conditionalFormatting>
  <conditionalFormatting sqref="CT12">
    <cfRule type="containsBlanks" priority="903" stopIfTrue="1">
      <formula>LEN(TRIM(CT12))=0</formula>
    </cfRule>
    <cfRule type="cellIs" dxfId="13302" priority="904" operator="greaterThanOrEqual">
      <formula>CS12</formula>
    </cfRule>
    <cfRule type="cellIs" dxfId="13301" priority="905" operator="lessThan">
      <formula>CS12</formula>
    </cfRule>
  </conditionalFormatting>
  <conditionalFormatting sqref="CT13">
    <cfRule type="containsBlanks" priority="900" stopIfTrue="1">
      <formula>LEN(TRIM(CT13))=0</formula>
    </cfRule>
    <cfRule type="cellIs" dxfId="13300" priority="901" operator="greaterThanOrEqual">
      <formula>CS13</formula>
    </cfRule>
    <cfRule type="cellIs" dxfId="13299" priority="902" operator="lessThan">
      <formula>CS13</formula>
    </cfRule>
  </conditionalFormatting>
  <conditionalFormatting sqref="CT11">
    <cfRule type="containsBlanks" priority="897" stopIfTrue="1">
      <formula>LEN(TRIM(CT11))=0</formula>
    </cfRule>
    <cfRule type="cellIs" dxfId="13298" priority="898" operator="greaterThanOrEqual">
      <formula>CS11</formula>
    </cfRule>
    <cfRule type="cellIs" dxfId="13297" priority="899" operator="lessThan">
      <formula>CS11</formula>
    </cfRule>
  </conditionalFormatting>
  <conditionalFormatting sqref="CQ12">
    <cfRule type="cellIs" dxfId="13296" priority="895" stopIfTrue="1" operator="notEqual">
      <formula>0</formula>
    </cfRule>
  </conditionalFormatting>
  <conditionalFormatting sqref="CR12">
    <cfRule type="cellIs" dxfId="13295" priority="896" stopIfTrue="1" operator="notEqual">
      <formula>0</formula>
    </cfRule>
  </conditionalFormatting>
  <conditionalFormatting sqref="CQ13">
    <cfRule type="cellIs" dxfId="13294" priority="893" stopIfTrue="1" operator="notEqual">
      <formula>0</formula>
    </cfRule>
  </conditionalFormatting>
  <conditionalFormatting sqref="CR13">
    <cfRule type="cellIs" dxfId="13293" priority="894" stopIfTrue="1" operator="notEqual">
      <formula>0</formula>
    </cfRule>
  </conditionalFormatting>
  <conditionalFormatting sqref="CQ11">
    <cfRule type="cellIs" dxfId="13292" priority="891" stopIfTrue="1" operator="notEqual">
      <formula>0</formula>
    </cfRule>
  </conditionalFormatting>
  <conditionalFormatting sqref="CR11">
    <cfRule type="cellIs" dxfId="13291" priority="892" stopIfTrue="1" operator="notEqual">
      <formula>0</formula>
    </cfRule>
  </conditionalFormatting>
  <conditionalFormatting sqref="CU9:CU13">
    <cfRule type="containsBlanks" priority="888" stopIfTrue="1">
      <formula>LEN(TRIM(CU9))=0</formula>
    </cfRule>
    <cfRule type="cellIs" dxfId="13290" priority="889" operator="greaterThanOrEqual">
      <formula>CT9</formula>
    </cfRule>
    <cfRule type="cellIs" dxfId="13289" priority="890" operator="lessThan">
      <formula>CT9</formula>
    </cfRule>
  </conditionalFormatting>
  <conditionalFormatting sqref="CU9:CU13">
    <cfRule type="containsBlanks" priority="885" stopIfTrue="1">
      <formula>LEN(TRIM(CU9))=0</formula>
    </cfRule>
    <cfRule type="cellIs" dxfId="13288" priority="886" operator="greaterThanOrEqual">
      <formula>CT9</formula>
    </cfRule>
    <cfRule type="cellIs" dxfId="13287" priority="887" operator="lessThan">
      <formula>CT9</formula>
    </cfRule>
  </conditionalFormatting>
  <conditionalFormatting sqref="CU5:CU8">
    <cfRule type="containsBlanks" priority="882" stopIfTrue="1">
      <formula>LEN(TRIM(CU5))=0</formula>
    </cfRule>
    <cfRule type="cellIs" dxfId="13286" priority="883" operator="greaterThanOrEqual">
      <formula>CT5</formula>
    </cfRule>
    <cfRule type="cellIs" dxfId="13285" priority="884" operator="lessThan">
      <formula>CT5</formula>
    </cfRule>
  </conditionalFormatting>
  <conditionalFormatting sqref="CU5:CU8">
    <cfRule type="containsBlanks" priority="879" stopIfTrue="1">
      <formula>LEN(TRIM(CU5))=0</formula>
    </cfRule>
    <cfRule type="cellIs" dxfId="13284" priority="880" operator="greaterThanOrEqual">
      <formula>CT5</formula>
    </cfRule>
    <cfRule type="cellIs" dxfId="13283" priority="881" operator="lessThan">
      <formula>CT5</formula>
    </cfRule>
  </conditionalFormatting>
  <conditionalFormatting sqref="CV9:CV13">
    <cfRule type="containsBlanks" priority="876" stopIfTrue="1">
      <formula>LEN(TRIM(CV9))=0</formula>
    </cfRule>
    <cfRule type="cellIs" dxfId="13282" priority="877" operator="greaterThanOrEqual">
      <formula>CU9</formula>
    </cfRule>
    <cfRule type="cellIs" dxfId="13281" priority="878" operator="lessThan">
      <formula>CU9</formula>
    </cfRule>
  </conditionalFormatting>
  <conditionalFormatting sqref="CV9:CV13">
    <cfRule type="containsBlanks" priority="873" stopIfTrue="1">
      <formula>LEN(TRIM(CV9))=0</formula>
    </cfRule>
    <cfRule type="cellIs" dxfId="13280" priority="874" operator="greaterThanOrEqual">
      <formula>CU9</formula>
    </cfRule>
    <cfRule type="cellIs" dxfId="13279" priority="875" operator="lessThan">
      <formula>CU9</formula>
    </cfRule>
  </conditionalFormatting>
  <conditionalFormatting sqref="CV5:CV8">
    <cfRule type="containsBlanks" priority="870" stopIfTrue="1">
      <formula>LEN(TRIM(CV5))=0</formula>
    </cfRule>
    <cfRule type="cellIs" dxfId="13278" priority="871" operator="greaterThanOrEqual">
      <formula>CU5</formula>
    </cfRule>
    <cfRule type="cellIs" dxfId="13277" priority="872" operator="lessThan">
      <formula>CU5</formula>
    </cfRule>
  </conditionalFormatting>
  <conditionalFormatting sqref="CV5:CV8">
    <cfRule type="containsBlanks" priority="867" stopIfTrue="1">
      <formula>LEN(TRIM(CV5))=0</formula>
    </cfRule>
    <cfRule type="cellIs" dxfId="13276" priority="868" operator="greaterThanOrEqual">
      <formula>CU5</formula>
    </cfRule>
    <cfRule type="cellIs" dxfId="13275" priority="869" operator="lessThan">
      <formula>CU5</formula>
    </cfRule>
  </conditionalFormatting>
  <conditionalFormatting sqref="CV47:CV49">
    <cfRule type="containsBlanks" priority="864" stopIfTrue="1">
      <formula>LEN(TRIM(CV47))=0</formula>
    </cfRule>
    <cfRule type="cellIs" dxfId="13274" priority="865" operator="greaterThanOrEqual">
      <formula>CU47</formula>
    </cfRule>
    <cfRule type="cellIs" dxfId="13273" priority="866" operator="lessThan">
      <formula>CU47</formula>
    </cfRule>
  </conditionalFormatting>
  <conditionalFormatting sqref="CV47:CV49">
    <cfRule type="containsBlanks" priority="861" stopIfTrue="1">
      <formula>LEN(TRIM(CV47))=0</formula>
    </cfRule>
    <cfRule type="cellIs" dxfId="13272" priority="862" operator="greaterThanOrEqual">
      <formula>CU47</formula>
    </cfRule>
    <cfRule type="cellIs" dxfId="13271" priority="863" operator="lessThan">
      <formula>CU47</formula>
    </cfRule>
  </conditionalFormatting>
  <conditionalFormatting sqref="CT6:CT8">
    <cfRule type="containsBlanks" priority="858" stopIfTrue="1">
      <formula>LEN(TRIM(CT6))=0</formula>
    </cfRule>
    <cfRule type="cellIs" dxfId="13270" priority="859" operator="greaterThanOrEqual">
      <formula>CS6</formula>
    </cfRule>
    <cfRule type="cellIs" dxfId="13269" priority="860" operator="lessThan">
      <formula>CS6</formula>
    </cfRule>
  </conditionalFormatting>
  <conditionalFormatting sqref="CT5">
    <cfRule type="containsBlanks" priority="855" stopIfTrue="1">
      <formula>LEN(TRIM(CT5))=0</formula>
    </cfRule>
    <cfRule type="cellIs" dxfId="13268" priority="856" operator="greaterThanOrEqual">
      <formula>CS5</formula>
    </cfRule>
    <cfRule type="cellIs" dxfId="13267" priority="857" operator="lessThan">
      <formula>CS5</formula>
    </cfRule>
  </conditionalFormatting>
  <conditionalFormatting sqref="CT6">
    <cfRule type="containsBlanks" priority="852" stopIfTrue="1">
      <formula>LEN(TRIM(CT6))=0</formula>
    </cfRule>
    <cfRule type="cellIs" dxfId="13266" priority="853" operator="greaterThanOrEqual">
      <formula>CS6</formula>
    </cfRule>
    <cfRule type="cellIs" dxfId="13265" priority="854" operator="lessThan">
      <formula>CS6</formula>
    </cfRule>
  </conditionalFormatting>
  <conditionalFormatting sqref="CQ7:CQ8">
    <cfRule type="cellIs" dxfId="13264" priority="850" stopIfTrue="1" operator="notEqual">
      <formula>0</formula>
    </cfRule>
  </conditionalFormatting>
  <conditionalFormatting sqref="CR7:CR8">
    <cfRule type="cellIs" dxfId="13263" priority="851" stopIfTrue="1" operator="notEqual">
      <formula>0</formula>
    </cfRule>
  </conditionalFormatting>
  <conditionalFormatting sqref="CQ5">
    <cfRule type="cellIs" dxfId="13262" priority="848" stopIfTrue="1" operator="notEqual">
      <formula>0</formula>
    </cfRule>
  </conditionalFormatting>
  <conditionalFormatting sqref="CR5">
    <cfRule type="cellIs" dxfId="13261" priority="849" stopIfTrue="1" operator="notEqual">
      <formula>0</formula>
    </cfRule>
  </conditionalFormatting>
  <conditionalFormatting sqref="CQ6">
    <cfRule type="cellIs" dxfId="13260" priority="847" stopIfTrue="1" operator="notEqual">
      <formula>0</formula>
    </cfRule>
  </conditionalFormatting>
  <conditionalFormatting sqref="CQ6">
    <cfRule type="cellIs" dxfId="13259" priority="846" stopIfTrue="1" operator="notEqual">
      <formula>0</formula>
    </cfRule>
  </conditionalFormatting>
  <conditionalFormatting sqref="CR6">
    <cfRule type="cellIs" dxfId="13258" priority="845" stopIfTrue="1" operator="notEqual">
      <formula>0</formula>
    </cfRule>
  </conditionalFormatting>
  <conditionalFormatting sqref="CT9:CT10">
    <cfRule type="containsBlanks" priority="842" stopIfTrue="1">
      <formula>LEN(TRIM(CT9))=0</formula>
    </cfRule>
    <cfRule type="cellIs" dxfId="13257" priority="843" operator="greaterThanOrEqual">
      <formula>CS9</formula>
    </cfRule>
    <cfRule type="cellIs" dxfId="13256" priority="844" operator="lessThan">
      <formula>CS9</formula>
    </cfRule>
  </conditionalFormatting>
  <conditionalFormatting sqref="CQ9:CQ10">
    <cfRule type="cellIs" dxfId="13255" priority="840" stopIfTrue="1" operator="notEqual">
      <formula>0</formula>
    </cfRule>
  </conditionalFormatting>
  <conditionalFormatting sqref="CR10">
    <cfRule type="cellIs" dxfId="13254" priority="841" stopIfTrue="1" operator="notEqual">
      <formula>0</formula>
    </cfRule>
  </conditionalFormatting>
  <conditionalFormatting sqref="CR9">
    <cfRule type="cellIs" dxfId="13253" priority="839" stopIfTrue="1" operator="notEqual">
      <formula>0</formula>
    </cfRule>
  </conditionalFormatting>
  <conditionalFormatting sqref="CT20:CT21">
    <cfRule type="containsBlanks" priority="836" stopIfTrue="1">
      <formula>LEN(TRIM(CT20))=0</formula>
    </cfRule>
    <cfRule type="cellIs" dxfId="13252" priority="837" operator="greaterThanOrEqual">
      <formula>CS20</formula>
    </cfRule>
    <cfRule type="cellIs" dxfId="13251" priority="838" operator="lessThan">
      <formula>CS20</formula>
    </cfRule>
  </conditionalFormatting>
  <conditionalFormatting sqref="CT19">
    <cfRule type="containsBlanks" priority="833" stopIfTrue="1">
      <formula>LEN(TRIM(CT19))=0</formula>
    </cfRule>
    <cfRule type="cellIs" dxfId="13250" priority="834" operator="greaterThanOrEqual">
      <formula>CS19</formula>
    </cfRule>
    <cfRule type="cellIs" dxfId="13249" priority="835" operator="lessThan">
      <formula>CS19</formula>
    </cfRule>
  </conditionalFormatting>
  <conditionalFormatting sqref="CQ19:CQ21">
    <cfRule type="cellIs" dxfId="13248" priority="831" stopIfTrue="1" operator="notEqual">
      <formula>0</formula>
    </cfRule>
  </conditionalFormatting>
  <conditionalFormatting sqref="CR19:CR21">
    <cfRule type="cellIs" dxfId="13247" priority="832" stopIfTrue="1" operator="notEqual">
      <formula>0</formula>
    </cfRule>
  </conditionalFormatting>
  <conditionalFormatting sqref="CU19:CU21">
    <cfRule type="containsBlanks" priority="828" stopIfTrue="1">
      <formula>LEN(TRIM(CU19))=0</formula>
    </cfRule>
    <cfRule type="cellIs" dxfId="13246" priority="829" operator="greaterThanOrEqual">
      <formula>CT19</formula>
    </cfRule>
    <cfRule type="cellIs" dxfId="13245" priority="830" operator="lessThan">
      <formula>CT19</formula>
    </cfRule>
  </conditionalFormatting>
  <conditionalFormatting sqref="CU19:CU21">
    <cfRule type="containsBlanks" priority="825" stopIfTrue="1">
      <formula>LEN(TRIM(CU19))=0</formula>
    </cfRule>
    <cfRule type="cellIs" dxfId="13244" priority="826" operator="greaterThanOrEqual">
      <formula>CT19</formula>
    </cfRule>
    <cfRule type="cellIs" dxfId="13243" priority="827" operator="lessThan">
      <formula>CT19</formula>
    </cfRule>
  </conditionalFormatting>
  <conditionalFormatting sqref="CV19:CV21">
    <cfRule type="containsBlanks" priority="822" stopIfTrue="1">
      <formula>LEN(TRIM(CV19))=0</formula>
    </cfRule>
    <cfRule type="cellIs" dxfId="13242" priority="823" operator="greaterThanOrEqual">
      <formula>CU19</formula>
    </cfRule>
    <cfRule type="cellIs" dxfId="13241" priority="824" operator="lessThan">
      <formula>CU19</formula>
    </cfRule>
  </conditionalFormatting>
  <conditionalFormatting sqref="CV19:CV21">
    <cfRule type="containsBlanks" priority="819" stopIfTrue="1">
      <formula>LEN(TRIM(CV19))=0</formula>
    </cfRule>
    <cfRule type="cellIs" dxfId="13240" priority="820" operator="greaterThanOrEqual">
      <formula>CU19</formula>
    </cfRule>
    <cfRule type="cellIs" dxfId="13239" priority="821" operator="lessThan">
      <formula>CU19</formula>
    </cfRule>
  </conditionalFormatting>
  <conditionalFormatting sqref="CT23:CT24">
    <cfRule type="containsBlanks" priority="816" stopIfTrue="1">
      <formula>LEN(TRIM(CT23))=0</formula>
    </cfRule>
    <cfRule type="cellIs" dxfId="13238" priority="817" operator="greaterThanOrEqual">
      <formula>CS23</formula>
    </cfRule>
    <cfRule type="cellIs" dxfId="13237" priority="818" operator="lessThan">
      <formula>CS23</formula>
    </cfRule>
  </conditionalFormatting>
  <conditionalFormatting sqref="CT22">
    <cfRule type="containsBlanks" priority="813" stopIfTrue="1">
      <formula>LEN(TRIM(CT22))=0</formula>
    </cfRule>
    <cfRule type="cellIs" dxfId="13236" priority="814" operator="greaterThanOrEqual">
      <formula>CS22</formula>
    </cfRule>
    <cfRule type="cellIs" dxfId="13235" priority="815" operator="lessThan">
      <formula>CS22</formula>
    </cfRule>
  </conditionalFormatting>
  <conditionalFormatting sqref="CQ22:CQ24">
    <cfRule type="cellIs" dxfId="13234" priority="811" stopIfTrue="1" operator="notEqual">
      <formula>0</formula>
    </cfRule>
  </conditionalFormatting>
  <conditionalFormatting sqref="CR22 CR24">
    <cfRule type="cellIs" dxfId="13233" priority="812" stopIfTrue="1" operator="notEqual">
      <formula>0</formula>
    </cfRule>
  </conditionalFormatting>
  <conditionalFormatting sqref="CU22:CU24">
    <cfRule type="containsBlanks" priority="808" stopIfTrue="1">
      <formula>LEN(TRIM(CU22))=0</formula>
    </cfRule>
    <cfRule type="cellIs" dxfId="13232" priority="809" operator="greaterThanOrEqual">
      <formula>CT22</formula>
    </cfRule>
    <cfRule type="cellIs" dxfId="13231" priority="810" operator="lessThan">
      <formula>CT22</formula>
    </cfRule>
  </conditionalFormatting>
  <conditionalFormatting sqref="CU22:CU24">
    <cfRule type="containsBlanks" priority="805" stopIfTrue="1">
      <formula>LEN(TRIM(CU22))=0</formula>
    </cfRule>
    <cfRule type="cellIs" dxfId="13230" priority="806" operator="greaterThanOrEqual">
      <formula>CT22</formula>
    </cfRule>
    <cfRule type="cellIs" dxfId="13229" priority="807" operator="lessThan">
      <formula>CT22</formula>
    </cfRule>
  </conditionalFormatting>
  <conditionalFormatting sqref="CV22:CV24">
    <cfRule type="containsBlanks" priority="802" stopIfTrue="1">
      <formula>LEN(TRIM(CV22))=0</formula>
    </cfRule>
    <cfRule type="cellIs" dxfId="13228" priority="803" operator="greaterThanOrEqual">
      <formula>CU22</formula>
    </cfRule>
    <cfRule type="cellIs" dxfId="13227" priority="804" operator="lessThan">
      <formula>CU22</formula>
    </cfRule>
  </conditionalFormatting>
  <conditionalFormatting sqref="CV22:CV24">
    <cfRule type="containsBlanks" priority="799" stopIfTrue="1">
      <formula>LEN(TRIM(CV22))=0</formula>
    </cfRule>
    <cfRule type="cellIs" dxfId="13226" priority="800" operator="greaterThanOrEqual">
      <formula>CU22</formula>
    </cfRule>
    <cfRule type="cellIs" dxfId="13225" priority="801" operator="lessThan">
      <formula>CU22</formula>
    </cfRule>
  </conditionalFormatting>
  <conditionalFormatting sqref="CQ38 CQ40">
    <cfRule type="cellIs" dxfId="13224" priority="798" stopIfTrue="1" operator="notEqual">
      <formula>0</formula>
    </cfRule>
  </conditionalFormatting>
  <conditionalFormatting sqref="CQ39">
    <cfRule type="cellIs" dxfId="13223" priority="797" stopIfTrue="1" operator="notEqual">
      <formula>0</formula>
    </cfRule>
  </conditionalFormatting>
  <conditionalFormatting sqref="CT38 CT40">
    <cfRule type="containsBlanks" priority="794" stopIfTrue="1">
      <formula>LEN(TRIM(CT38))=0</formula>
    </cfRule>
    <cfRule type="cellIs" dxfId="13222" priority="795" operator="greaterThanOrEqual">
      <formula>CS38</formula>
    </cfRule>
    <cfRule type="cellIs" dxfId="13221" priority="796" operator="lessThan">
      <formula>CS38</formula>
    </cfRule>
  </conditionalFormatting>
  <conditionalFormatting sqref="CT39">
    <cfRule type="containsBlanks" priority="791" stopIfTrue="1">
      <formula>LEN(TRIM(CT39))=0</formula>
    </cfRule>
    <cfRule type="cellIs" dxfId="13220" priority="792" operator="greaterThanOrEqual">
      <formula>CS39</formula>
    </cfRule>
    <cfRule type="cellIs" dxfId="13219" priority="793" operator="lessThan">
      <formula>CS39</formula>
    </cfRule>
  </conditionalFormatting>
  <conditionalFormatting sqref="CR38 CR40">
    <cfRule type="cellIs" dxfId="13218" priority="790" stopIfTrue="1" operator="notEqual">
      <formula>0</formula>
    </cfRule>
  </conditionalFormatting>
  <conditionalFormatting sqref="CU38:CU40">
    <cfRule type="containsBlanks" priority="787" stopIfTrue="1">
      <formula>LEN(TRIM(CU38))=0</formula>
    </cfRule>
    <cfRule type="cellIs" dxfId="13217" priority="788" operator="greaterThanOrEqual">
      <formula>CT38</formula>
    </cfRule>
    <cfRule type="cellIs" dxfId="13216" priority="789" operator="lessThan">
      <formula>CT38</formula>
    </cfRule>
  </conditionalFormatting>
  <conditionalFormatting sqref="CU38:CU40">
    <cfRule type="containsBlanks" priority="784" stopIfTrue="1">
      <formula>LEN(TRIM(CU38))=0</formula>
    </cfRule>
    <cfRule type="cellIs" dxfId="13215" priority="785" operator="greaterThanOrEqual">
      <formula>CT38</formula>
    </cfRule>
    <cfRule type="cellIs" dxfId="13214" priority="786" operator="lessThan">
      <formula>CT38</formula>
    </cfRule>
  </conditionalFormatting>
  <conditionalFormatting sqref="CV38:CV40">
    <cfRule type="containsBlanks" priority="781" stopIfTrue="1">
      <formula>LEN(TRIM(CV38))=0</formula>
    </cfRule>
    <cfRule type="cellIs" dxfId="13213" priority="782" operator="greaterThanOrEqual">
      <formula>CU38</formula>
    </cfRule>
    <cfRule type="cellIs" dxfId="13212" priority="783" operator="lessThan">
      <formula>CU38</formula>
    </cfRule>
  </conditionalFormatting>
  <conditionalFormatting sqref="CV38:CV40">
    <cfRule type="containsBlanks" priority="778" stopIfTrue="1">
      <formula>LEN(TRIM(CV38))=0</formula>
    </cfRule>
    <cfRule type="cellIs" dxfId="13211" priority="779" operator="greaterThanOrEqual">
      <formula>CU38</formula>
    </cfRule>
    <cfRule type="cellIs" dxfId="13210" priority="780" operator="lessThan">
      <formula>CU38</formula>
    </cfRule>
  </conditionalFormatting>
  <conditionalFormatting sqref="CQ42">
    <cfRule type="cellIs" dxfId="13209" priority="776" stopIfTrue="1" operator="notEqual">
      <formula>0</formula>
    </cfRule>
  </conditionalFormatting>
  <conditionalFormatting sqref="CR43">
    <cfRule type="cellIs" dxfId="13208" priority="777" stopIfTrue="1" operator="notEqual">
      <formula>0</formula>
    </cfRule>
  </conditionalFormatting>
  <conditionalFormatting sqref="CQ41 CQ43">
    <cfRule type="cellIs" dxfId="13207" priority="775" stopIfTrue="1" operator="notEqual">
      <formula>0</formula>
    </cfRule>
  </conditionalFormatting>
  <conditionalFormatting sqref="CR42">
    <cfRule type="cellIs" dxfId="13206" priority="774" stopIfTrue="1" operator="notEqual">
      <formula>0</formula>
    </cfRule>
  </conditionalFormatting>
  <conditionalFormatting sqref="CT41:CT43">
    <cfRule type="containsBlanks" priority="771" stopIfTrue="1">
      <formula>LEN(TRIM(CT41))=0</formula>
    </cfRule>
    <cfRule type="cellIs" dxfId="13205" priority="772" operator="greaterThanOrEqual">
      <formula>CS41</formula>
    </cfRule>
    <cfRule type="cellIs" dxfId="13204" priority="773" operator="lessThan">
      <formula>CS41</formula>
    </cfRule>
  </conditionalFormatting>
  <conditionalFormatting sqref="CR41">
    <cfRule type="cellIs" dxfId="13203" priority="770" stopIfTrue="1" operator="notEqual">
      <formula>0</formula>
    </cfRule>
  </conditionalFormatting>
  <conditionalFormatting sqref="CU41:CU43">
    <cfRule type="containsBlanks" priority="767" stopIfTrue="1">
      <formula>LEN(TRIM(CU41))=0</formula>
    </cfRule>
    <cfRule type="cellIs" dxfId="13202" priority="768" operator="greaterThanOrEqual">
      <formula>CT41</formula>
    </cfRule>
    <cfRule type="cellIs" dxfId="13201" priority="769" operator="lessThan">
      <formula>CT41</formula>
    </cfRule>
  </conditionalFormatting>
  <conditionalFormatting sqref="CU41:CU43">
    <cfRule type="containsBlanks" priority="764" stopIfTrue="1">
      <formula>LEN(TRIM(CU41))=0</formula>
    </cfRule>
    <cfRule type="cellIs" dxfId="13200" priority="765" operator="greaterThanOrEqual">
      <formula>CT41</formula>
    </cfRule>
    <cfRule type="cellIs" dxfId="13199" priority="766" operator="lessThan">
      <formula>CT41</formula>
    </cfRule>
  </conditionalFormatting>
  <conditionalFormatting sqref="CV41:CV43">
    <cfRule type="containsBlanks" priority="761" stopIfTrue="1">
      <formula>LEN(TRIM(CV41))=0</formula>
    </cfRule>
    <cfRule type="cellIs" dxfId="13198" priority="762" operator="greaterThanOrEqual">
      <formula>CU41</formula>
    </cfRule>
    <cfRule type="cellIs" dxfId="13197" priority="763" operator="lessThan">
      <formula>CU41</formula>
    </cfRule>
  </conditionalFormatting>
  <conditionalFormatting sqref="CV41:CV43">
    <cfRule type="containsBlanks" priority="758" stopIfTrue="1">
      <formula>LEN(TRIM(CV41))=0</formula>
    </cfRule>
    <cfRule type="cellIs" dxfId="13196" priority="759" operator="greaterThanOrEqual">
      <formula>CU41</formula>
    </cfRule>
    <cfRule type="cellIs" dxfId="13195" priority="760" operator="lessThan">
      <formula>CU41</formula>
    </cfRule>
  </conditionalFormatting>
  <conditionalFormatting sqref="CQ36:CQ37">
    <cfRule type="cellIs" dxfId="13194" priority="757" stopIfTrue="1" operator="notEqual">
      <formula>0</formula>
    </cfRule>
  </conditionalFormatting>
  <conditionalFormatting sqref="CT36:CT37">
    <cfRule type="containsBlanks" priority="754" stopIfTrue="1">
      <formula>LEN(TRIM(CT36))=0</formula>
    </cfRule>
    <cfRule type="cellIs" dxfId="13193" priority="755" operator="greaterThanOrEqual">
      <formula>CS36</formula>
    </cfRule>
    <cfRule type="cellIs" dxfId="13192" priority="756" operator="lessThan">
      <formula>CS36</formula>
    </cfRule>
  </conditionalFormatting>
  <conditionalFormatting sqref="CQ34:CQ35">
    <cfRule type="cellIs" dxfId="13191" priority="752" stopIfTrue="1" operator="notEqual">
      <formula>0</formula>
    </cfRule>
  </conditionalFormatting>
  <conditionalFormatting sqref="CR34">
    <cfRule type="cellIs" dxfId="13190" priority="753" stopIfTrue="1" operator="notEqual">
      <formula>0</formula>
    </cfRule>
  </conditionalFormatting>
  <conditionalFormatting sqref="CT34:CT35">
    <cfRule type="containsBlanks" priority="749" stopIfTrue="1">
      <formula>LEN(TRIM(CT34))=0</formula>
    </cfRule>
    <cfRule type="cellIs" dxfId="13189" priority="750" operator="greaterThanOrEqual">
      <formula>CS34</formula>
    </cfRule>
    <cfRule type="cellIs" dxfId="13188" priority="751" operator="lessThan">
      <formula>CS34</formula>
    </cfRule>
  </conditionalFormatting>
  <conditionalFormatting sqref="CR36:CR37">
    <cfRule type="cellIs" dxfId="13187" priority="748" stopIfTrue="1" operator="notEqual">
      <formula>0</formula>
    </cfRule>
  </conditionalFormatting>
  <conditionalFormatting sqref="CR35">
    <cfRule type="cellIs" dxfId="13186" priority="747" stopIfTrue="1" operator="notEqual">
      <formula>0</formula>
    </cfRule>
  </conditionalFormatting>
  <conditionalFormatting sqref="CU34:CU37">
    <cfRule type="containsBlanks" priority="744" stopIfTrue="1">
      <formula>LEN(TRIM(CU34))=0</formula>
    </cfRule>
    <cfRule type="cellIs" dxfId="13185" priority="745" operator="greaterThanOrEqual">
      <formula>CT34</formula>
    </cfRule>
    <cfRule type="cellIs" dxfId="13184" priority="746" operator="lessThan">
      <formula>CT34</formula>
    </cfRule>
  </conditionalFormatting>
  <conditionalFormatting sqref="CU34:CU37">
    <cfRule type="containsBlanks" priority="741" stopIfTrue="1">
      <formula>LEN(TRIM(CU34))=0</formula>
    </cfRule>
    <cfRule type="cellIs" dxfId="13183" priority="742" operator="greaterThanOrEqual">
      <formula>CT34</formula>
    </cfRule>
    <cfRule type="cellIs" dxfId="13182" priority="743" operator="lessThan">
      <formula>CT34</formula>
    </cfRule>
  </conditionalFormatting>
  <conditionalFormatting sqref="CV34:CV37">
    <cfRule type="containsBlanks" priority="738" stopIfTrue="1">
      <formula>LEN(TRIM(CV34))=0</formula>
    </cfRule>
    <cfRule type="cellIs" dxfId="13181" priority="739" operator="greaterThanOrEqual">
      <formula>CU34</formula>
    </cfRule>
    <cfRule type="cellIs" dxfId="13180" priority="740" operator="lessThan">
      <formula>CU34</formula>
    </cfRule>
  </conditionalFormatting>
  <conditionalFormatting sqref="CV34:CV37">
    <cfRule type="containsBlanks" priority="735" stopIfTrue="1">
      <formula>LEN(TRIM(CV34))=0</formula>
    </cfRule>
    <cfRule type="cellIs" dxfId="13179" priority="736" operator="greaterThanOrEqual">
      <formula>CU34</formula>
    </cfRule>
    <cfRule type="cellIs" dxfId="13178" priority="737" operator="lessThan">
      <formula>CU34</formula>
    </cfRule>
  </conditionalFormatting>
  <conditionalFormatting sqref="CR39">
    <cfRule type="cellIs" dxfId="13177" priority="734" stopIfTrue="1" operator="notEqual">
      <formula>0</formula>
    </cfRule>
  </conditionalFormatting>
  <conditionalFormatting sqref="CT15:CT16">
    <cfRule type="containsBlanks" priority="731" stopIfTrue="1">
      <formula>LEN(TRIM(CT15))=0</formula>
    </cfRule>
    <cfRule type="cellIs" dxfId="13176" priority="732" operator="greaterThanOrEqual">
      <formula>CS15</formula>
    </cfRule>
    <cfRule type="cellIs" dxfId="13175" priority="733" operator="lessThan">
      <formula>CS15</formula>
    </cfRule>
  </conditionalFormatting>
  <conditionalFormatting sqref="CT14:CT18">
    <cfRule type="containsBlanks" priority="728" stopIfTrue="1">
      <formula>LEN(TRIM(CT14))=0</formula>
    </cfRule>
    <cfRule type="cellIs" dxfId="13174" priority="729" operator="greaterThanOrEqual">
      <formula>CS14</formula>
    </cfRule>
    <cfRule type="cellIs" dxfId="13173" priority="730" operator="lessThan">
      <formula>CS14</formula>
    </cfRule>
  </conditionalFormatting>
  <conditionalFormatting sqref="CT15:CT16">
    <cfRule type="containsBlanks" priority="725" stopIfTrue="1">
      <formula>LEN(TRIM(CT15))=0</formula>
    </cfRule>
    <cfRule type="cellIs" dxfId="13172" priority="726" operator="greaterThanOrEqual">
      <formula>CS15</formula>
    </cfRule>
    <cfRule type="cellIs" dxfId="13171" priority="727" operator="lessThan">
      <formula>CS15</formula>
    </cfRule>
  </conditionalFormatting>
  <conditionalFormatting sqref="CQ14">
    <cfRule type="cellIs" dxfId="13170" priority="723" stopIfTrue="1" operator="notEqual">
      <formula>0</formula>
    </cfRule>
  </conditionalFormatting>
  <conditionalFormatting sqref="CR14:CR15 CR17:CR18">
    <cfRule type="cellIs" dxfId="13169" priority="724" stopIfTrue="1" operator="notEqual">
      <formula>0</formula>
    </cfRule>
  </conditionalFormatting>
  <conditionalFormatting sqref="CQ17:CQ18">
    <cfRule type="cellIs" dxfId="13168" priority="722" stopIfTrue="1" operator="notEqual">
      <formula>0</formula>
    </cfRule>
  </conditionalFormatting>
  <conditionalFormatting sqref="CQ15">
    <cfRule type="cellIs" dxfId="13167" priority="720" stopIfTrue="1" operator="notEqual">
      <formula>0</formula>
    </cfRule>
  </conditionalFormatting>
  <conditionalFormatting sqref="CR15">
    <cfRule type="cellIs" dxfId="13166" priority="721" stopIfTrue="1" operator="notEqual">
      <formula>0</formula>
    </cfRule>
  </conditionalFormatting>
  <conditionalFormatting sqref="CQ15">
    <cfRule type="cellIs" dxfId="13165" priority="719" stopIfTrue="1" operator="notEqual">
      <formula>0</formula>
    </cfRule>
  </conditionalFormatting>
  <conditionalFormatting sqref="CQ15">
    <cfRule type="cellIs" dxfId="13164" priority="717" stopIfTrue="1" operator="notEqual">
      <formula>0</formula>
    </cfRule>
  </conditionalFormatting>
  <conditionalFormatting sqref="CR15">
    <cfRule type="cellIs" dxfId="13163" priority="718" stopIfTrue="1" operator="notEqual">
      <formula>0</formula>
    </cfRule>
  </conditionalFormatting>
  <conditionalFormatting sqref="CR16">
    <cfRule type="cellIs" dxfId="13162" priority="716" stopIfTrue="1" operator="notEqual">
      <formula>0</formula>
    </cfRule>
  </conditionalFormatting>
  <conditionalFormatting sqref="CQ16">
    <cfRule type="cellIs" dxfId="13161" priority="715" stopIfTrue="1" operator="notEqual">
      <formula>0</formula>
    </cfRule>
  </conditionalFormatting>
  <conditionalFormatting sqref="CQ16">
    <cfRule type="cellIs" dxfId="13160" priority="714" stopIfTrue="1" operator="notEqual">
      <formula>0</formula>
    </cfRule>
  </conditionalFormatting>
  <conditionalFormatting sqref="CQ16">
    <cfRule type="cellIs" dxfId="13159" priority="713" stopIfTrue="1" operator="notEqual">
      <formula>0</formula>
    </cfRule>
  </conditionalFormatting>
  <conditionalFormatting sqref="CQ16">
    <cfRule type="cellIs" dxfId="13158" priority="712" stopIfTrue="1" operator="notEqual">
      <formula>0</formula>
    </cfRule>
  </conditionalFormatting>
  <conditionalFormatting sqref="CU14:CU18">
    <cfRule type="containsBlanks" priority="709" stopIfTrue="1">
      <formula>LEN(TRIM(CU14))=0</formula>
    </cfRule>
    <cfRule type="cellIs" dxfId="13157" priority="710" operator="greaterThanOrEqual">
      <formula>CT14</formula>
    </cfRule>
    <cfRule type="cellIs" dxfId="13156" priority="711" operator="lessThan">
      <formula>CT14</formula>
    </cfRule>
  </conditionalFormatting>
  <conditionalFormatting sqref="CU14:CU18">
    <cfRule type="containsBlanks" priority="706" stopIfTrue="1">
      <formula>LEN(TRIM(CU14))=0</formula>
    </cfRule>
    <cfRule type="cellIs" dxfId="13155" priority="707" operator="greaterThanOrEqual">
      <formula>CT14</formula>
    </cfRule>
    <cfRule type="cellIs" dxfId="13154" priority="708" operator="lessThan">
      <formula>CT14</formula>
    </cfRule>
  </conditionalFormatting>
  <conditionalFormatting sqref="CV14:CV18">
    <cfRule type="containsBlanks" priority="703" stopIfTrue="1">
      <formula>LEN(TRIM(CV14))=0</formula>
    </cfRule>
    <cfRule type="cellIs" dxfId="13153" priority="704" operator="greaterThanOrEqual">
      <formula>CU14</formula>
    </cfRule>
    <cfRule type="cellIs" dxfId="13152" priority="705" operator="lessThan">
      <formula>CU14</formula>
    </cfRule>
  </conditionalFormatting>
  <conditionalFormatting sqref="CV14:CV18">
    <cfRule type="containsBlanks" priority="700" stopIfTrue="1">
      <formula>LEN(TRIM(CV14))=0</formula>
    </cfRule>
    <cfRule type="cellIs" dxfId="13151" priority="701" operator="greaterThanOrEqual">
      <formula>CU14</formula>
    </cfRule>
    <cfRule type="cellIs" dxfId="13150" priority="702" operator="lessThan">
      <formula>CU14</formula>
    </cfRule>
  </conditionalFormatting>
  <conditionalFormatting sqref="CT54:CT57">
    <cfRule type="containsBlanks" priority="697" stopIfTrue="1">
      <formula>LEN(TRIM(CT54))=0</formula>
    </cfRule>
    <cfRule type="cellIs" dxfId="13149" priority="698" operator="greaterThanOrEqual">
      <formula>CS54</formula>
    </cfRule>
    <cfRule type="cellIs" dxfId="13148" priority="699" operator="lessThan">
      <formula>CS54</formula>
    </cfRule>
  </conditionalFormatting>
  <conditionalFormatting sqref="CQ54">
    <cfRule type="cellIs" dxfId="13147" priority="694" stopIfTrue="1" operator="notEqual">
      <formula>0</formula>
    </cfRule>
  </conditionalFormatting>
  <conditionalFormatting sqref="CQ55 CQ57">
    <cfRule type="cellIs" dxfId="13146" priority="695" stopIfTrue="1" operator="notEqual">
      <formula>0</formula>
    </cfRule>
  </conditionalFormatting>
  <conditionalFormatting sqref="CR57 CR54:CR55">
    <cfRule type="cellIs" dxfId="13145" priority="696" stopIfTrue="1" operator="notEqual">
      <formula>0</formula>
    </cfRule>
  </conditionalFormatting>
  <conditionalFormatting sqref="CR56">
    <cfRule type="cellIs" dxfId="13144" priority="693" stopIfTrue="1" operator="notEqual">
      <formula>0</formula>
    </cfRule>
  </conditionalFormatting>
  <conditionalFormatting sqref="CQ56">
    <cfRule type="cellIs" dxfId="13143" priority="692" stopIfTrue="1" operator="notEqual">
      <formula>0</formula>
    </cfRule>
  </conditionalFormatting>
  <conditionalFormatting sqref="CV54:CV57">
    <cfRule type="containsBlanks" priority="689" stopIfTrue="1">
      <formula>LEN(TRIM(CV54))=0</formula>
    </cfRule>
    <cfRule type="cellIs" dxfId="13142" priority="690" operator="greaterThanOrEqual">
      <formula>CU54</formula>
    </cfRule>
    <cfRule type="cellIs" dxfId="13141" priority="691" operator="lessThan">
      <formula>CU54</formula>
    </cfRule>
  </conditionalFormatting>
  <conditionalFormatting sqref="CV54:CV57">
    <cfRule type="containsBlanks" priority="686" stopIfTrue="1">
      <formula>LEN(TRIM(CV54))=0</formula>
    </cfRule>
    <cfRule type="cellIs" dxfId="13140" priority="687" operator="greaterThanOrEqual">
      <formula>CU54</formula>
    </cfRule>
    <cfRule type="cellIs" dxfId="13139" priority="688" operator="lessThan">
      <formula>CU54</formula>
    </cfRule>
  </conditionalFormatting>
  <conditionalFormatting sqref="CT58:CT60">
    <cfRule type="containsBlanks" priority="683" stopIfTrue="1">
      <formula>LEN(TRIM(CT58))=0</formula>
    </cfRule>
    <cfRule type="cellIs" dxfId="13138" priority="684" operator="greaterThanOrEqual">
      <formula>CS58</formula>
    </cfRule>
    <cfRule type="cellIs" dxfId="13137" priority="685" operator="lessThan">
      <formula>CS58</formula>
    </cfRule>
  </conditionalFormatting>
  <conditionalFormatting sqref="CQ58:CQ60">
    <cfRule type="cellIs" dxfId="13136" priority="681" stopIfTrue="1" operator="notEqual">
      <formula>0</formula>
    </cfRule>
  </conditionalFormatting>
  <conditionalFormatting sqref="CR58:CR60">
    <cfRule type="cellIs" dxfId="13135" priority="682" stopIfTrue="1" operator="notEqual">
      <formula>0</formula>
    </cfRule>
  </conditionalFormatting>
  <conditionalFormatting sqref="CV58:CV60">
    <cfRule type="containsBlanks" priority="678" stopIfTrue="1">
      <formula>LEN(TRIM(CV58))=0</formula>
    </cfRule>
    <cfRule type="cellIs" dxfId="13134" priority="679" operator="greaterThanOrEqual">
      <formula>CU58</formula>
    </cfRule>
    <cfRule type="cellIs" dxfId="13133" priority="680" operator="lessThan">
      <formula>CU58</formula>
    </cfRule>
  </conditionalFormatting>
  <conditionalFormatting sqref="CV58:CV60">
    <cfRule type="containsBlanks" priority="675" stopIfTrue="1">
      <formula>LEN(TRIM(CV58))=0</formula>
    </cfRule>
    <cfRule type="cellIs" dxfId="13132" priority="676" operator="greaterThanOrEqual">
      <formula>CU58</formula>
    </cfRule>
    <cfRule type="cellIs" dxfId="13131" priority="677" operator="lessThan">
      <formula>CU58</formula>
    </cfRule>
  </conditionalFormatting>
  <conditionalFormatting sqref="CQ72:CQ73">
    <cfRule type="cellIs" dxfId="13130" priority="673" stopIfTrue="1" operator="notEqual">
      <formula>0</formula>
    </cfRule>
  </conditionalFormatting>
  <conditionalFormatting sqref="CR72:CR73">
    <cfRule type="cellIs" dxfId="13129" priority="674" stopIfTrue="1" operator="notEqual">
      <formula>0</formula>
    </cfRule>
  </conditionalFormatting>
  <conditionalFormatting sqref="CT69:CT73">
    <cfRule type="containsBlanks" priority="670" stopIfTrue="1">
      <formula>LEN(TRIM(CT69))=0</formula>
    </cfRule>
    <cfRule type="cellIs" dxfId="13128" priority="671" operator="greaterThanOrEqual">
      <formula>CS69</formula>
    </cfRule>
    <cfRule type="cellIs" dxfId="13127" priority="672" operator="lessThan">
      <formula>CS69</formula>
    </cfRule>
  </conditionalFormatting>
  <conditionalFormatting sqref="CQ69:CQ71">
    <cfRule type="cellIs" dxfId="13126" priority="668" stopIfTrue="1" operator="notEqual">
      <formula>0</formula>
    </cfRule>
  </conditionalFormatting>
  <conditionalFormatting sqref="CR69:CR71">
    <cfRule type="cellIs" dxfId="13125" priority="669" stopIfTrue="1" operator="notEqual">
      <formula>0</formula>
    </cfRule>
  </conditionalFormatting>
  <conditionalFormatting sqref="CV69:CV71">
    <cfRule type="containsBlanks" priority="665" stopIfTrue="1">
      <formula>LEN(TRIM(CV69))=0</formula>
    </cfRule>
    <cfRule type="cellIs" dxfId="13124" priority="666" operator="greaterThanOrEqual">
      <formula>CU69</formula>
    </cfRule>
    <cfRule type="cellIs" dxfId="13123" priority="667" operator="lessThan">
      <formula>CU69</formula>
    </cfRule>
  </conditionalFormatting>
  <conditionalFormatting sqref="CV69:CV71">
    <cfRule type="containsBlanks" priority="662" stopIfTrue="1">
      <formula>LEN(TRIM(CV69))=0</formula>
    </cfRule>
    <cfRule type="cellIs" dxfId="13122" priority="663" operator="greaterThanOrEqual">
      <formula>CU69</formula>
    </cfRule>
    <cfRule type="cellIs" dxfId="13121" priority="664" operator="lessThan">
      <formula>CU69</formula>
    </cfRule>
  </conditionalFormatting>
  <conditionalFormatting sqref="CV73">
    <cfRule type="containsBlanks" priority="659" stopIfTrue="1">
      <formula>LEN(TRIM(CV73))=0</formula>
    </cfRule>
    <cfRule type="cellIs" dxfId="13120" priority="660" operator="greaterThanOrEqual">
      <formula>CU73</formula>
    </cfRule>
    <cfRule type="cellIs" dxfId="13119" priority="661" operator="lessThan">
      <formula>CU73</formula>
    </cfRule>
  </conditionalFormatting>
  <conditionalFormatting sqref="CV73">
    <cfRule type="containsBlanks" priority="656" stopIfTrue="1">
      <formula>LEN(TRIM(CV73))=0</formula>
    </cfRule>
    <cfRule type="cellIs" dxfId="13118" priority="657" operator="greaterThanOrEqual">
      <formula>CU73</formula>
    </cfRule>
    <cfRule type="cellIs" dxfId="13117" priority="658" operator="lessThan">
      <formula>CU73</formula>
    </cfRule>
  </conditionalFormatting>
  <conditionalFormatting sqref="CV72">
    <cfRule type="containsBlanks" priority="653" stopIfTrue="1">
      <formula>LEN(TRIM(CV72))=0</formula>
    </cfRule>
    <cfRule type="cellIs" dxfId="13116" priority="654" operator="greaterThanOrEqual">
      <formula>CU72</formula>
    </cfRule>
    <cfRule type="cellIs" dxfId="13115" priority="655" operator="lessThan">
      <formula>CU72</formula>
    </cfRule>
  </conditionalFormatting>
  <conditionalFormatting sqref="CV72">
    <cfRule type="containsBlanks" priority="650" stopIfTrue="1">
      <formula>LEN(TRIM(CV72))=0</formula>
    </cfRule>
    <cfRule type="cellIs" dxfId="13114" priority="651" operator="greaterThanOrEqual">
      <formula>CU72</formula>
    </cfRule>
    <cfRule type="cellIs" dxfId="13113" priority="652" operator="lessThan">
      <formula>CU72</formula>
    </cfRule>
  </conditionalFormatting>
  <conditionalFormatting sqref="CT66:CT68">
    <cfRule type="containsBlanks" priority="647" stopIfTrue="1">
      <formula>LEN(TRIM(CT66))=0</formula>
    </cfRule>
    <cfRule type="cellIs" dxfId="13112" priority="648" operator="greaterThanOrEqual">
      <formula>CS66</formula>
    </cfRule>
    <cfRule type="cellIs" dxfId="13111" priority="649" operator="lessThan">
      <formula>CS66</formula>
    </cfRule>
  </conditionalFormatting>
  <conditionalFormatting sqref="CR67">
    <cfRule type="cellIs" dxfId="13110" priority="646" stopIfTrue="1" operator="notEqual">
      <formula>0</formula>
    </cfRule>
  </conditionalFormatting>
  <conditionalFormatting sqref="CQ68">
    <cfRule type="cellIs" dxfId="13109" priority="644" stopIfTrue="1" operator="notEqual">
      <formula>0</formula>
    </cfRule>
  </conditionalFormatting>
  <conditionalFormatting sqref="CR68">
    <cfRule type="cellIs" dxfId="13108" priority="645" stopIfTrue="1" operator="notEqual">
      <formula>0</formula>
    </cfRule>
  </conditionalFormatting>
  <conditionalFormatting sqref="CQ67">
    <cfRule type="cellIs" dxfId="13107" priority="643" stopIfTrue="1" operator="notEqual">
      <formula>0</formula>
    </cfRule>
  </conditionalFormatting>
  <conditionalFormatting sqref="CQ66">
    <cfRule type="cellIs" dxfId="13106" priority="642" stopIfTrue="1" operator="notEqual">
      <formula>0</formula>
    </cfRule>
  </conditionalFormatting>
  <conditionalFormatting sqref="CR66">
    <cfRule type="cellIs" dxfId="13105" priority="641" stopIfTrue="1" operator="notEqual">
      <formula>0</formula>
    </cfRule>
  </conditionalFormatting>
  <conditionalFormatting sqref="CV66:CV68">
    <cfRule type="containsBlanks" priority="638" stopIfTrue="1">
      <formula>LEN(TRIM(CV66))=0</formula>
    </cfRule>
    <cfRule type="cellIs" dxfId="13104" priority="639" operator="greaterThanOrEqual">
      <formula>CU66</formula>
    </cfRule>
    <cfRule type="cellIs" dxfId="13103" priority="640" operator="lessThan">
      <formula>CU66</formula>
    </cfRule>
  </conditionalFormatting>
  <conditionalFormatting sqref="CV66:CV68">
    <cfRule type="containsBlanks" priority="635" stopIfTrue="1">
      <formula>LEN(TRIM(CV66))=0</formula>
    </cfRule>
    <cfRule type="cellIs" dxfId="13102" priority="636" operator="greaterThanOrEqual">
      <formula>CU66</formula>
    </cfRule>
    <cfRule type="cellIs" dxfId="13101" priority="637" operator="lessThan">
      <formula>CU66</formula>
    </cfRule>
  </conditionalFormatting>
  <conditionalFormatting sqref="CT61:CT65">
    <cfRule type="containsBlanks" priority="632" stopIfTrue="1">
      <formula>LEN(TRIM(CT61))=0</formula>
    </cfRule>
    <cfRule type="cellIs" dxfId="13100" priority="633" operator="greaterThanOrEqual">
      <formula>CS61</formula>
    </cfRule>
    <cfRule type="cellIs" dxfId="13099" priority="634" operator="lessThan">
      <formula>CS61</formula>
    </cfRule>
  </conditionalFormatting>
  <conditionalFormatting sqref="CQ61 CQ65 CQ63">
    <cfRule type="cellIs" dxfId="13098" priority="630" stopIfTrue="1" operator="notEqual">
      <formula>0</formula>
    </cfRule>
  </conditionalFormatting>
  <conditionalFormatting sqref="CR65 CR63">
    <cfRule type="cellIs" dxfId="13097" priority="631" stopIfTrue="1" operator="notEqual">
      <formula>0</formula>
    </cfRule>
  </conditionalFormatting>
  <conditionalFormatting sqref="CQ64">
    <cfRule type="cellIs" dxfId="13096" priority="628" stopIfTrue="1" operator="notEqual">
      <formula>0</formula>
    </cfRule>
  </conditionalFormatting>
  <conditionalFormatting sqref="CR64">
    <cfRule type="cellIs" dxfId="13095" priority="629" stopIfTrue="1" operator="notEqual">
      <formula>0</formula>
    </cfRule>
  </conditionalFormatting>
  <conditionalFormatting sqref="CR61">
    <cfRule type="cellIs" dxfId="13094" priority="627" stopIfTrue="1" operator="notEqual">
      <formula>0</formula>
    </cfRule>
  </conditionalFormatting>
  <conditionalFormatting sqref="CQ62">
    <cfRule type="cellIs" dxfId="13093" priority="625" stopIfTrue="1" operator="notEqual">
      <formula>0</formula>
    </cfRule>
  </conditionalFormatting>
  <conditionalFormatting sqref="CR62">
    <cfRule type="cellIs" dxfId="13092" priority="626" stopIfTrue="1" operator="notEqual">
      <formula>0</formula>
    </cfRule>
  </conditionalFormatting>
  <conditionalFormatting sqref="CV61:CV63">
    <cfRule type="containsBlanks" priority="622" stopIfTrue="1">
      <formula>LEN(TRIM(CV61))=0</formula>
    </cfRule>
    <cfRule type="cellIs" dxfId="13091" priority="623" operator="greaterThanOrEqual">
      <formula>CU61</formula>
    </cfRule>
    <cfRule type="cellIs" dxfId="13090" priority="624" operator="lessThan">
      <formula>CU61</formula>
    </cfRule>
  </conditionalFormatting>
  <conditionalFormatting sqref="CV61:CV63">
    <cfRule type="containsBlanks" priority="619" stopIfTrue="1">
      <formula>LEN(TRIM(CV61))=0</formula>
    </cfRule>
    <cfRule type="cellIs" dxfId="13089" priority="620" operator="greaterThanOrEqual">
      <formula>CU61</formula>
    </cfRule>
    <cfRule type="cellIs" dxfId="13088" priority="621" operator="lessThan">
      <formula>CU61</formula>
    </cfRule>
  </conditionalFormatting>
  <conditionalFormatting sqref="CV65">
    <cfRule type="containsBlanks" priority="616" stopIfTrue="1">
      <formula>LEN(TRIM(CV65))=0</formula>
    </cfRule>
    <cfRule type="cellIs" dxfId="13087" priority="617" operator="greaterThanOrEqual">
      <formula>CU65</formula>
    </cfRule>
    <cfRule type="cellIs" dxfId="13086" priority="618" operator="lessThan">
      <formula>CU65</formula>
    </cfRule>
  </conditionalFormatting>
  <conditionalFormatting sqref="CV65">
    <cfRule type="containsBlanks" priority="613" stopIfTrue="1">
      <formula>LEN(TRIM(CV65))=0</formula>
    </cfRule>
    <cfRule type="cellIs" dxfId="13085" priority="614" operator="greaterThanOrEqual">
      <formula>CU65</formula>
    </cfRule>
    <cfRule type="cellIs" dxfId="13084" priority="615" operator="lessThan">
      <formula>CU65</formula>
    </cfRule>
  </conditionalFormatting>
  <conditionalFormatting sqref="CV64">
    <cfRule type="containsBlanks" priority="610" stopIfTrue="1">
      <formula>LEN(TRIM(CV64))=0</formula>
    </cfRule>
    <cfRule type="cellIs" dxfId="13083" priority="611" operator="greaterThanOrEqual">
      <formula>CU64</formula>
    </cfRule>
    <cfRule type="cellIs" dxfId="13082" priority="612" operator="lessThan">
      <formula>CU64</formula>
    </cfRule>
  </conditionalFormatting>
  <conditionalFormatting sqref="CV64">
    <cfRule type="containsBlanks" priority="607" stopIfTrue="1">
      <formula>LEN(TRIM(CV64))=0</formula>
    </cfRule>
    <cfRule type="cellIs" dxfId="13081" priority="608" operator="greaterThanOrEqual">
      <formula>CU64</formula>
    </cfRule>
    <cfRule type="cellIs" dxfId="13080" priority="609" operator="lessThan">
      <formula>CU64</formula>
    </cfRule>
  </conditionalFormatting>
  <conditionalFormatting sqref="CR23">
    <cfRule type="cellIs" dxfId="13079" priority="606" stopIfTrue="1" operator="notEqual">
      <formula>0</formula>
    </cfRule>
  </conditionalFormatting>
  <conditionalFormatting sqref="CT26:CT28">
    <cfRule type="containsBlanks" priority="603" stopIfTrue="1">
      <formula>LEN(TRIM(CT26))=0</formula>
    </cfRule>
    <cfRule type="cellIs" dxfId="13078" priority="604" operator="greaterThanOrEqual">
      <formula>CS26</formula>
    </cfRule>
    <cfRule type="cellIs" dxfId="13077" priority="605" operator="lessThan">
      <formula>CS26</formula>
    </cfRule>
  </conditionalFormatting>
  <conditionalFormatting sqref="CT25">
    <cfRule type="containsBlanks" priority="600" stopIfTrue="1">
      <formula>LEN(TRIM(CT25))=0</formula>
    </cfRule>
    <cfRule type="cellIs" dxfId="13076" priority="601" operator="greaterThanOrEqual">
      <formula>CS25</formula>
    </cfRule>
    <cfRule type="cellIs" dxfId="13075" priority="602" operator="lessThan">
      <formula>CS25</formula>
    </cfRule>
  </conditionalFormatting>
  <conditionalFormatting sqref="CT26">
    <cfRule type="containsBlanks" priority="597" stopIfTrue="1">
      <formula>LEN(TRIM(CT26))=0</formula>
    </cfRule>
    <cfRule type="cellIs" dxfId="13074" priority="598" operator="greaterThanOrEqual">
      <formula>CS26</formula>
    </cfRule>
    <cfRule type="cellIs" dxfId="13073" priority="599" operator="lessThan">
      <formula>CS26</formula>
    </cfRule>
  </conditionalFormatting>
  <conditionalFormatting sqref="CQ27:CQ28">
    <cfRule type="cellIs" dxfId="13072" priority="595" stopIfTrue="1" operator="notEqual">
      <formula>0</formula>
    </cfRule>
  </conditionalFormatting>
  <conditionalFormatting sqref="CR27:CR28">
    <cfRule type="cellIs" dxfId="13071" priority="596" stopIfTrue="1" operator="notEqual">
      <formula>0</formula>
    </cfRule>
  </conditionalFormatting>
  <conditionalFormatting sqref="CQ25">
    <cfRule type="cellIs" dxfId="13070" priority="593" stopIfTrue="1" operator="notEqual">
      <formula>0</formula>
    </cfRule>
  </conditionalFormatting>
  <conditionalFormatting sqref="CR25">
    <cfRule type="cellIs" dxfId="13069" priority="594" stopIfTrue="1" operator="notEqual">
      <formula>0</formula>
    </cfRule>
  </conditionalFormatting>
  <conditionalFormatting sqref="CQ26">
    <cfRule type="cellIs" dxfId="13068" priority="592" stopIfTrue="1" operator="notEqual">
      <formula>0</formula>
    </cfRule>
  </conditionalFormatting>
  <conditionalFormatting sqref="CQ26">
    <cfRule type="cellIs" dxfId="13067" priority="591" stopIfTrue="1" operator="notEqual">
      <formula>0</formula>
    </cfRule>
  </conditionalFormatting>
  <conditionalFormatting sqref="CR26">
    <cfRule type="cellIs" dxfId="13066" priority="590" stopIfTrue="1" operator="notEqual">
      <formula>0</formula>
    </cfRule>
  </conditionalFormatting>
  <conditionalFormatting sqref="CU25:CU28">
    <cfRule type="containsBlanks" priority="587" stopIfTrue="1">
      <formula>LEN(TRIM(CU25))=0</formula>
    </cfRule>
    <cfRule type="cellIs" dxfId="13065" priority="588" operator="greaterThanOrEqual">
      <formula>CT25</formula>
    </cfRule>
    <cfRule type="cellIs" dxfId="13064" priority="589" operator="lessThan">
      <formula>CT25</formula>
    </cfRule>
  </conditionalFormatting>
  <conditionalFormatting sqref="CU25:CU28">
    <cfRule type="containsBlanks" priority="584" stopIfTrue="1">
      <formula>LEN(TRIM(CU25))=0</formula>
    </cfRule>
    <cfRule type="cellIs" dxfId="13063" priority="585" operator="greaterThanOrEqual">
      <formula>CT25</formula>
    </cfRule>
    <cfRule type="cellIs" dxfId="13062" priority="586" operator="lessThan">
      <formula>CT25</formula>
    </cfRule>
  </conditionalFormatting>
  <conditionalFormatting sqref="CV25:CV28">
    <cfRule type="containsBlanks" priority="581" stopIfTrue="1">
      <formula>LEN(TRIM(CV25))=0</formula>
    </cfRule>
    <cfRule type="cellIs" dxfId="13061" priority="582" operator="greaterThanOrEqual">
      <formula>CU25</formula>
    </cfRule>
    <cfRule type="cellIs" dxfId="13060" priority="583" operator="lessThan">
      <formula>CU25</formula>
    </cfRule>
  </conditionalFormatting>
  <conditionalFormatting sqref="CV25:CV28">
    <cfRule type="containsBlanks" priority="578" stopIfTrue="1">
      <formula>LEN(TRIM(CV25))=0</formula>
    </cfRule>
    <cfRule type="cellIs" dxfId="13059" priority="579" operator="greaterThanOrEqual">
      <formula>CU25</formula>
    </cfRule>
    <cfRule type="cellIs" dxfId="13058" priority="580" operator="lessThan">
      <formula>CU25</formula>
    </cfRule>
  </conditionalFormatting>
  <conditionalFormatting sqref="BE29:BE32">
    <cfRule type="cellIs" dxfId="13057" priority="575" operator="equal">
      <formula>"O"</formula>
    </cfRule>
    <cfRule type="cellIs" dxfId="13056" priority="576" operator="equal">
      <formula>"N"</formula>
    </cfRule>
    <cfRule type="cellIs" dxfId="13055" priority="577" operator="equal">
      <formula>"P"</formula>
    </cfRule>
  </conditionalFormatting>
  <conditionalFormatting sqref="CY29:CY32">
    <cfRule type="containsBlanks" priority="572" stopIfTrue="1">
      <formula>LEN(TRIM(CY29))=0</formula>
    </cfRule>
    <cfRule type="cellIs" dxfId="13054" priority="573" operator="greaterThanOrEqual">
      <formula>CX29</formula>
    </cfRule>
    <cfRule type="cellIs" dxfId="13053" priority="574" operator="lessThan">
      <formula>CX29</formula>
    </cfRule>
  </conditionalFormatting>
  <conditionalFormatting sqref="CY29:CY32">
    <cfRule type="containsBlanks" priority="569" stopIfTrue="1">
      <formula>LEN(TRIM(CY29))=0</formula>
    </cfRule>
    <cfRule type="cellIs" dxfId="13052" priority="570" operator="greaterThanOrEqual">
      <formula>CX29</formula>
    </cfRule>
    <cfRule type="cellIs" dxfId="13051" priority="571" operator="lessThan">
      <formula>CX29</formula>
    </cfRule>
  </conditionalFormatting>
  <conditionalFormatting sqref="BJ30:BJ32">
    <cfRule type="containsBlanks" priority="566" stopIfTrue="1">
      <formula>LEN(TRIM(BJ30))=0</formula>
    </cfRule>
    <cfRule type="cellIs" dxfId="13050" priority="567" operator="greaterThanOrEqual">
      <formula>BI30</formula>
    </cfRule>
    <cfRule type="cellIs" dxfId="13049" priority="568" operator="lessThan">
      <formula>BI30</formula>
    </cfRule>
  </conditionalFormatting>
  <conditionalFormatting sqref="BJ29">
    <cfRule type="containsBlanks" priority="563" stopIfTrue="1">
      <formula>LEN(TRIM(BJ29))=0</formula>
    </cfRule>
    <cfRule type="cellIs" dxfId="13048" priority="564" operator="greaterThanOrEqual">
      <formula>BI29</formula>
    </cfRule>
    <cfRule type="cellIs" dxfId="13047" priority="565" operator="lessThan">
      <formula>BI29</formula>
    </cfRule>
  </conditionalFormatting>
  <conditionalFormatting sqref="BJ30">
    <cfRule type="containsBlanks" priority="560" stopIfTrue="1">
      <formula>LEN(TRIM(BJ30))=0</formula>
    </cfRule>
    <cfRule type="cellIs" dxfId="13046" priority="561" operator="greaterThanOrEqual">
      <formula>BI30</formula>
    </cfRule>
    <cfRule type="cellIs" dxfId="13045" priority="562" operator="lessThan">
      <formula>BI30</formula>
    </cfRule>
  </conditionalFormatting>
  <conditionalFormatting sqref="BG31:BG32">
    <cfRule type="cellIs" dxfId="13044" priority="558" stopIfTrue="1" operator="notEqual">
      <formula>0</formula>
    </cfRule>
  </conditionalFormatting>
  <conditionalFormatting sqref="BH31:BH32">
    <cfRule type="cellIs" dxfId="13043" priority="559" stopIfTrue="1" operator="notEqual">
      <formula>0</formula>
    </cfRule>
  </conditionalFormatting>
  <conditionalFormatting sqref="BG29">
    <cfRule type="cellIs" dxfId="13042" priority="556" stopIfTrue="1" operator="notEqual">
      <formula>0</formula>
    </cfRule>
  </conditionalFormatting>
  <conditionalFormatting sqref="BH29">
    <cfRule type="cellIs" dxfId="13041" priority="557" stopIfTrue="1" operator="notEqual">
      <formula>0</formula>
    </cfRule>
  </conditionalFormatting>
  <conditionalFormatting sqref="BG30">
    <cfRule type="cellIs" dxfId="13040" priority="555" stopIfTrue="1" operator="notEqual">
      <formula>0</formula>
    </cfRule>
  </conditionalFormatting>
  <conditionalFormatting sqref="BG30">
    <cfRule type="cellIs" dxfId="13039" priority="554" stopIfTrue="1" operator="notEqual">
      <formula>0</formula>
    </cfRule>
  </conditionalFormatting>
  <conditionalFormatting sqref="BH30">
    <cfRule type="cellIs" dxfId="13038" priority="553" stopIfTrue="1" operator="notEqual">
      <formula>0</formula>
    </cfRule>
  </conditionalFormatting>
  <conditionalFormatting sqref="BK29:BK32">
    <cfRule type="containsBlanks" priority="550" stopIfTrue="1">
      <formula>LEN(TRIM(BK29))=0</formula>
    </cfRule>
    <cfRule type="cellIs" dxfId="13037" priority="551" operator="greaterThanOrEqual">
      <formula>BJ29</formula>
    </cfRule>
    <cfRule type="cellIs" dxfId="13036" priority="552" operator="lessThan">
      <formula>BJ29</formula>
    </cfRule>
  </conditionalFormatting>
  <conditionalFormatting sqref="BK29:BK32">
    <cfRule type="containsBlanks" priority="547" stopIfTrue="1">
      <formula>LEN(TRIM(BK29))=0</formula>
    </cfRule>
    <cfRule type="cellIs" dxfId="13035" priority="548" operator="greaterThanOrEqual">
      <formula>BJ29</formula>
    </cfRule>
    <cfRule type="cellIs" dxfId="13034" priority="549" operator="lessThan">
      <formula>BJ29</formula>
    </cfRule>
  </conditionalFormatting>
  <conditionalFormatting sqref="BL29:BL32">
    <cfRule type="containsBlanks" priority="544" stopIfTrue="1">
      <formula>LEN(TRIM(BL29))=0</formula>
    </cfRule>
    <cfRule type="cellIs" dxfId="13033" priority="545" operator="greaterThanOrEqual">
      <formula>BK29</formula>
    </cfRule>
    <cfRule type="cellIs" dxfId="13032" priority="546" operator="lessThan">
      <formula>BK29</formula>
    </cfRule>
  </conditionalFormatting>
  <conditionalFormatting sqref="BL29:BL32">
    <cfRule type="containsBlanks" priority="541" stopIfTrue="1">
      <formula>LEN(TRIM(BL29))=0</formula>
    </cfRule>
    <cfRule type="cellIs" dxfId="13031" priority="542" operator="greaterThanOrEqual">
      <formula>BK29</formula>
    </cfRule>
    <cfRule type="cellIs" dxfId="13030" priority="543" operator="lessThan">
      <formula>BK29</formula>
    </cfRule>
  </conditionalFormatting>
  <conditionalFormatting sqref="BP30:BP32">
    <cfRule type="containsBlanks" priority="538" stopIfTrue="1">
      <formula>LEN(TRIM(BP30))=0</formula>
    </cfRule>
    <cfRule type="cellIs" dxfId="13029" priority="539" operator="greaterThanOrEqual">
      <formula>BO30</formula>
    </cfRule>
    <cfRule type="cellIs" dxfId="13028" priority="540" operator="lessThan">
      <formula>BO30</formula>
    </cfRule>
  </conditionalFormatting>
  <conditionalFormatting sqref="BP29">
    <cfRule type="containsBlanks" priority="535" stopIfTrue="1">
      <formula>LEN(TRIM(BP29))=0</formula>
    </cfRule>
    <cfRule type="cellIs" dxfId="13027" priority="536" operator="greaterThanOrEqual">
      <formula>BO29</formula>
    </cfRule>
    <cfRule type="cellIs" dxfId="13026" priority="537" operator="lessThan">
      <formula>BO29</formula>
    </cfRule>
  </conditionalFormatting>
  <conditionalFormatting sqref="BP30">
    <cfRule type="containsBlanks" priority="532" stopIfTrue="1">
      <formula>LEN(TRIM(BP30))=0</formula>
    </cfRule>
    <cfRule type="cellIs" dxfId="13025" priority="533" operator="greaterThanOrEqual">
      <formula>BO30</formula>
    </cfRule>
    <cfRule type="cellIs" dxfId="13024" priority="534" operator="lessThan">
      <formula>BO30</formula>
    </cfRule>
  </conditionalFormatting>
  <conditionalFormatting sqref="BM31:BM32">
    <cfRule type="cellIs" dxfId="13023" priority="530" stopIfTrue="1" operator="notEqual">
      <formula>0</formula>
    </cfRule>
  </conditionalFormatting>
  <conditionalFormatting sqref="BN31:BN32">
    <cfRule type="cellIs" dxfId="13022" priority="531" stopIfTrue="1" operator="notEqual">
      <formula>0</formula>
    </cfRule>
  </conditionalFormatting>
  <conditionalFormatting sqref="BM29">
    <cfRule type="cellIs" dxfId="13021" priority="528" stopIfTrue="1" operator="notEqual">
      <formula>0</formula>
    </cfRule>
  </conditionalFormatting>
  <conditionalFormatting sqref="BN29">
    <cfRule type="cellIs" dxfId="13020" priority="529" stopIfTrue="1" operator="notEqual">
      <formula>0</formula>
    </cfRule>
  </conditionalFormatting>
  <conditionalFormatting sqref="BM30">
    <cfRule type="cellIs" dxfId="13019" priority="527" stopIfTrue="1" operator="notEqual">
      <formula>0</formula>
    </cfRule>
  </conditionalFormatting>
  <conditionalFormatting sqref="BM30">
    <cfRule type="cellIs" dxfId="13018" priority="526" stopIfTrue="1" operator="notEqual">
      <formula>0</formula>
    </cfRule>
  </conditionalFormatting>
  <conditionalFormatting sqref="BN30">
    <cfRule type="cellIs" dxfId="13017" priority="525" stopIfTrue="1" operator="notEqual">
      <formula>0</formula>
    </cfRule>
  </conditionalFormatting>
  <conditionalFormatting sqref="BQ29:BQ32">
    <cfRule type="containsBlanks" priority="522" stopIfTrue="1">
      <formula>LEN(TRIM(BQ29))=0</formula>
    </cfRule>
    <cfRule type="cellIs" dxfId="13016" priority="523" operator="greaterThanOrEqual">
      <formula>BP29</formula>
    </cfRule>
    <cfRule type="cellIs" dxfId="13015" priority="524" operator="lessThan">
      <formula>BP29</formula>
    </cfRule>
  </conditionalFormatting>
  <conditionalFormatting sqref="BQ29:BQ32">
    <cfRule type="containsBlanks" priority="519" stopIfTrue="1">
      <formula>LEN(TRIM(BQ29))=0</formula>
    </cfRule>
    <cfRule type="cellIs" dxfId="13014" priority="520" operator="greaterThanOrEqual">
      <formula>BP29</formula>
    </cfRule>
    <cfRule type="cellIs" dxfId="13013" priority="521" operator="lessThan">
      <formula>BP29</formula>
    </cfRule>
  </conditionalFormatting>
  <conditionalFormatting sqref="BR29:BR32">
    <cfRule type="containsBlanks" priority="516" stopIfTrue="1">
      <formula>LEN(TRIM(BR29))=0</formula>
    </cfRule>
    <cfRule type="cellIs" dxfId="13012" priority="517" operator="greaterThanOrEqual">
      <formula>BQ29</formula>
    </cfRule>
    <cfRule type="cellIs" dxfId="13011" priority="518" operator="lessThan">
      <formula>BQ29</formula>
    </cfRule>
  </conditionalFormatting>
  <conditionalFormatting sqref="BR29:BR32">
    <cfRule type="containsBlanks" priority="513" stopIfTrue="1">
      <formula>LEN(TRIM(BR29))=0</formula>
    </cfRule>
    <cfRule type="cellIs" dxfId="13010" priority="514" operator="greaterThanOrEqual">
      <formula>BQ29</formula>
    </cfRule>
    <cfRule type="cellIs" dxfId="13009" priority="515" operator="lessThan">
      <formula>BQ29</formula>
    </cfRule>
  </conditionalFormatting>
  <conditionalFormatting sqref="BV30:BV32">
    <cfRule type="containsBlanks" priority="510" stopIfTrue="1">
      <formula>LEN(TRIM(BV30))=0</formula>
    </cfRule>
    <cfRule type="cellIs" dxfId="13008" priority="511" operator="greaterThanOrEqual">
      <formula>BU30</formula>
    </cfRule>
    <cfRule type="cellIs" dxfId="13007" priority="512" operator="lessThan">
      <formula>BU30</formula>
    </cfRule>
  </conditionalFormatting>
  <conditionalFormatting sqref="BV29">
    <cfRule type="containsBlanks" priority="507" stopIfTrue="1">
      <formula>LEN(TRIM(BV29))=0</formula>
    </cfRule>
    <cfRule type="cellIs" dxfId="13006" priority="508" operator="greaterThanOrEqual">
      <formula>BU29</formula>
    </cfRule>
    <cfRule type="cellIs" dxfId="13005" priority="509" operator="lessThan">
      <formula>BU29</formula>
    </cfRule>
  </conditionalFormatting>
  <conditionalFormatting sqref="BV30">
    <cfRule type="containsBlanks" priority="504" stopIfTrue="1">
      <formula>LEN(TRIM(BV30))=0</formula>
    </cfRule>
    <cfRule type="cellIs" dxfId="13004" priority="505" operator="greaterThanOrEqual">
      <formula>BU30</formula>
    </cfRule>
    <cfRule type="cellIs" dxfId="13003" priority="506" operator="lessThan">
      <formula>BU30</formula>
    </cfRule>
  </conditionalFormatting>
  <conditionalFormatting sqref="BS31:BS32">
    <cfRule type="cellIs" dxfId="13002" priority="502" stopIfTrue="1" operator="notEqual">
      <formula>0</formula>
    </cfRule>
  </conditionalFormatting>
  <conditionalFormatting sqref="BT31:BT32">
    <cfRule type="cellIs" dxfId="13001" priority="503" stopIfTrue="1" operator="notEqual">
      <formula>0</formula>
    </cfRule>
  </conditionalFormatting>
  <conditionalFormatting sqref="BS29">
    <cfRule type="cellIs" dxfId="13000" priority="500" stopIfTrue="1" operator="notEqual">
      <formula>0</formula>
    </cfRule>
  </conditionalFormatting>
  <conditionalFormatting sqref="BT29">
    <cfRule type="cellIs" dxfId="12999" priority="501" stopIfTrue="1" operator="notEqual">
      <formula>0</formula>
    </cfRule>
  </conditionalFormatting>
  <conditionalFormatting sqref="BS30">
    <cfRule type="cellIs" dxfId="12998" priority="499" stopIfTrue="1" operator="notEqual">
      <formula>0</formula>
    </cfRule>
  </conditionalFormatting>
  <conditionalFormatting sqref="BS30">
    <cfRule type="cellIs" dxfId="12997" priority="498" stopIfTrue="1" operator="notEqual">
      <formula>0</formula>
    </cfRule>
  </conditionalFormatting>
  <conditionalFormatting sqref="BT30">
    <cfRule type="cellIs" dxfId="12996" priority="497" stopIfTrue="1" operator="notEqual">
      <formula>0</formula>
    </cfRule>
  </conditionalFormatting>
  <conditionalFormatting sqref="BW29:BW32">
    <cfRule type="containsBlanks" priority="494" stopIfTrue="1">
      <formula>LEN(TRIM(BW29))=0</formula>
    </cfRule>
    <cfRule type="cellIs" dxfId="12995" priority="495" operator="greaterThanOrEqual">
      <formula>BV29</formula>
    </cfRule>
    <cfRule type="cellIs" dxfId="12994" priority="496" operator="lessThan">
      <formula>BV29</formula>
    </cfRule>
  </conditionalFormatting>
  <conditionalFormatting sqref="BW29:BW32">
    <cfRule type="containsBlanks" priority="491" stopIfTrue="1">
      <formula>LEN(TRIM(BW29))=0</formula>
    </cfRule>
    <cfRule type="cellIs" dxfId="12993" priority="492" operator="greaterThanOrEqual">
      <formula>BV29</formula>
    </cfRule>
    <cfRule type="cellIs" dxfId="12992" priority="493" operator="lessThan">
      <formula>BV29</formula>
    </cfRule>
  </conditionalFormatting>
  <conditionalFormatting sqref="BX29:BX32">
    <cfRule type="containsBlanks" priority="488" stopIfTrue="1">
      <formula>LEN(TRIM(BX29))=0</formula>
    </cfRule>
    <cfRule type="cellIs" dxfId="12991" priority="489" operator="greaterThanOrEqual">
      <formula>BW29</formula>
    </cfRule>
    <cfRule type="cellIs" dxfId="12990" priority="490" operator="lessThan">
      <formula>BW29</formula>
    </cfRule>
  </conditionalFormatting>
  <conditionalFormatting sqref="BX29:BX32">
    <cfRule type="containsBlanks" priority="485" stopIfTrue="1">
      <formula>LEN(TRIM(BX29))=0</formula>
    </cfRule>
    <cfRule type="cellIs" dxfId="12989" priority="486" operator="greaterThanOrEqual">
      <formula>BW29</formula>
    </cfRule>
    <cfRule type="cellIs" dxfId="12988" priority="487" operator="lessThan">
      <formula>BW29</formula>
    </cfRule>
  </conditionalFormatting>
  <conditionalFormatting sqref="CB30:CB32">
    <cfRule type="containsBlanks" priority="482" stopIfTrue="1">
      <formula>LEN(TRIM(CB30))=0</formula>
    </cfRule>
    <cfRule type="cellIs" dxfId="12987" priority="483" operator="greaterThanOrEqual">
      <formula>CA30</formula>
    </cfRule>
    <cfRule type="cellIs" dxfId="12986" priority="484" operator="lessThan">
      <formula>CA30</formula>
    </cfRule>
  </conditionalFormatting>
  <conditionalFormatting sqref="CB29">
    <cfRule type="containsBlanks" priority="479" stopIfTrue="1">
      <formula>LEN(TRIM(CB29))=0</formula>
    </cfRule>
    <cfRule type="cellIs" dxfId="12985" priority="480" operator="greaterThanOrEqual">
      <formula>CA29</formula>
    </cfRule>
    <cfRule type="cellIs" dxfId="12984" priority="481" operator="lessThan">
      <formula>CA29</formula>
    </cfRule>
  </conditionalFormatting>
  <conditionalFormatting sqref="CB30">
    <cfRule type="containsBlanks" priority="476" stopIfTrue="1">
      <formula>LEN(TRIM(CB30))=0</formula>
    </cfRule>
    <cfRule type="cellIs" dxfId="12983" priority="477" operator="greaterThanOrEqual">
      <formula>CA30</formula>
    </cfRule>
    <cfRule type="cellIs" dxfId="12982" priority="478" operator="lessThan">
      <formula>CA30</formula>
    </cfRule>
  </conditionalFormatting>
  <conditionalFormatting sqref="BY31:BY32">
    <cfRule type="cellIs" dxfId="12981" priority="474" stopIfTrue="1" operator="notEqual">
      <formula>0</formula>
    </cfRule>
  </conditionalFormatting>
  <conditionalFormatting sqref="BZ31:BZ32">
    <cfRule type="cellIs" dxfId="12980" priority="475" stopIfTrue="1" operator="notEqual">
      <formula>0</formula>
    </cfRule>
  </conditionalFormatting>
  <conditionalFormatting sqref="BY29">
    <cfRule type="cellIs" dxfId="12979" priority="472" stopIfTrue="1" operator="notEqual">
      <formula>0</formula>
    </cfRule>
  </conditionalFormatting>
  <conditionalFormatting sqref="BZ29">
    <cfRule type="cellIs" dxfId="12978" priority="473" stopIfTrue="1" operator="notEqual">
      <formula>0</formula>
    </cfRule>
  </conditionalFormatting>
  <conditionalFormatting sqref="BY30">
    <cfRule type="cellIs" dxfId="12977" priority="471" stopIfTrue="1" operator="notEqual">
      <formula>0</formula>
    </cfRule>
  </conditionalFormatting>
  <conditionalFormatting sqref="BY30">
    <cfRule type="cellIs" dxfId="12976" priority="470" stopIfTrue="1" operator="notEqual">
      <formula>0</formula>
    </cfRule>
  </conditionalFormatting>
  <conditionalFormatting sqref="BZ30">
    <cfRule type="cellIs" dxfId="12975" priority="469" stopIfTrue="1" operator="notEqual">
      <formula>0</formula>
    </cfRule>
  </conditionalFormatting>
  <conditionalFormatting sqref="CC29:CC32">
    <cfRule type="containsBlanks" priority="466" stopIfTrue="1">
      <formula>LEN(TRIM(CC29))=0</formula>
    </cfRule>
    <cfRule type="cellIs" dxfId="12974" priority="467" operator="greaterThanOrEqual">
      <formula>CB29</formula>
    </cfRule>
    <cfRule type="cellIs" dxfId="12973" priority="468" operator="lessThan">
      <formula>CB29</formula>
    </cfRule>
  </conditionalFormatting>
  <conditionalFormatting sqref="CC29:CC32">
    <cfRule type="containsBlanks" priority="463" stopIfTrue="1">
      <formula>LEN(TRIM(CC29))=0</formula>
    </cfRule>
    <cfRule type="cellIs" dxfId="12972" priority="464" operator="greaterThanOrEqual">
      <formula>CB29</formula>
    </cfRule>
    <cfRule type="cellIs" dxfId="12971" priority="465" operator="lessThan">
      <formula>CB29</formula>
    </cfRule>
  </conditionalFormatting>
  <conditionalFormatting sqref="CD29:CD32">
    <cfRule type="containsBlanks" priority="460" stopIfTrue="1">
      <formula>LEN(TRIM(CD29))=0</formula>
    </cfRule>
    <cfRule type="cellIs" dxfId="12970" priority="461" operator="greaterThanOrEqual">
      <formula>CC29</formula>
    </cfRule>
    <cfRule type="cellIs" dxfId="12969" priority="462" operator="lessThan">
      <formula>CC29</formula>
    </cfRule>
  </conditionalFormatting>
  <conditionalFormatting sqref="CD29:CD32">
    <cfRule type="containsBlanks" priority="457" stopIfTrue="1">
      <formula>LEN(TRIM(CD29))=0</formula>
    </cfRule>
    <cfRule type="cellIs" dxfId="12968" priority="458" operator="greaterThanOrEqual">
      <formula>CC29</formula>
    </cfRule>
    <cfRule type="cellIs" dxfId="12967" priority="459" operator="lessThan">
      <formula>CC29</formula>
    </cfRule>
  </conditionalFormatting>
  <conditionalFormatting sqref="CH30:CH32">
    <cfRule type="containsBlanks" priority="454" stopIfTrue="1">
      <formula>LEN(TRIM(CH30))=0</formula>
    </cfRule>
    <cfRule type="cellIs" dxfId="12966" priority="455" operator="greaterThanOrEqual">
      <formula>CG30</formula>
    </cfRule>
    <cfRule type="cellIs" dxfId="12965" priority="456" operator="lessThan">
      <formula>CG30</formula>
    </cfRule>
  </conditionalFormatting>
  <conditionalFormatting sqref="CH29">
    <cfRule type="containsBlanks" priority="451" stopIfTrue="1">
      <formula>LEN(TRIM(CH29))=0</formula>
    </cfRule>
    <cfRule type="cellIs" dxfId="12964" priority="452" operator="greaterThanOrEqual">
      <formula>CG29</formula>
    </cfRule>
    <cfRule type="cellIs" dxfId="12963" priority="453" operator="lessThan">
      <formula>CG29</formula>
    </cfRule>
  </conditionalFormatting>
  <conditionalFormatting sqref="CH30">
    <cfRule type="containsBlanks" priority="448" stopIfTrue="1">
      <formula>LEN(TRIM(CH30))=0</formula>
    </cfRule>
    <cfRule type="cellIs" dxfId="12962" priority="449" operator="greaterThanOrEqual">
      <formula>CG30</formula>
    </cfRule>
    <cfRule type="cellIs" dxfId="12961" priority="450" operator="lessThan">
      <formula>CG30</formula>
    </cfRule>
  </conditionalFormatting>
  <conditionalFormatting sqref="CE31:CE32">
    <cfRule type="cellIs" dxfId="12960" priority="446" stopIfTrue="1" operator="notEqual">
      <formula>0</formula>
    </cfRule>
  </conditionalFormatting>
  <conditionalFormatting sqref="CF31:CF32">
    <cfRule type="cellIs" dxfId="12959" priority="447" stopIfTrue="1" operator="notEqual">
      <formula>0</formula>
    </cfRule>
  </conditionalFormatting>
  <conditionalFormatting sqref="CE29">
    <cfRule type="cellIs" dxfId="12958" priority="444" stopIfTrue="1" operator="notEqual">
      <formula>0</formula>
    </cfRule>
  </conditionalFormatting>
  <conditionalFormatting sqref="CF29">
    <cfRule type="cellIs" dxfId="12957" priority="445" stopIfTrue="1" operator="notEqual">
      <formula>0</formula>
    </cfRule>
  </conditionalFormatting>
  <conditionalFormatting sqref="CE30">
    <cfRule type="cellIs" dxfId="12956" priority="443" stopIfTrue="1" operator="notEqual">
      <formula>0</formula>
    </cfRule>
  </conditionalFormatting>
  <conditionalFormatting sqref="CE30">
    <cfRule type="cellIs" dxfId="12955" priority="442" stopIfTrue="1" operator="notEqual">
      <formula>0</formula>
    </cfRule>
  </conditionalFormatting>
  <conditionalFormatting sqref="CF30">
    <cfRule type="cellIs" dxfId="12954" priority="441" stopIfTrue="1" operator="notEqual">
      <formula>0</formula>
    </cfRule>
  </conditionalFormatting>
  <conditionalFormatting sqref="CI29:CI32">
    <cfRule type="containsBlanks" priority="438" stopIfTrue="1">
      <formula>LEN(TRIM(CI29))=0</formula>
    </cfRule>
    <cfRule type="cellIs" dxfId="12953" priority="439" operator="greaterThanOrEqual">
      <formula>CH29</formula>
    </cfRule>
    <cfRule type="cellIs" dxfId="12952" priority="440" operator="lessThan">
      <formula>CH29</formula>
    </cfRule>
  </conditionalFormatting>
  <conditionalFormatting sqref="CI29:CI32">
    <cfRule type="containsBlanks" priority="435" stopIfTrue="1">
      <formula>LEN(TRIM(CI29))=0</formula>
    </cfRule>
    <cfRule type="cellIs" dxfId="12951" priority="436" operator="greaterThanOrEqual">
      <formula>CH29</formula>
    </cfRule>
    <cfRule type="cellIs" dxfId="12950" priority="437" operator="lessThan">
      <formula>CH29</formula>
    </cfRule>
  </conditionalFormatting>
  <conditionalFormatting sqref="CJ29:CJ32">
    <cfRule type="containsBlanks" priority="432" stopIfTrue="1">
      <formula>LEN(TRIM(CJ29))=0</formula>
    </cfRule>
    <cfRule type="cellIs" dxfId="12949" priority="433" operator="greaterThanOrEqual">
      <formula>CI29</formula>
    </cfRule>
    <cfRule type="cellIs" dxfId="12948" priority="434" operator="lessThan">
      <formula>CI29</formula>
    </cfRule>
  </conditionalFormatting>
  <conditionalFormatting sqref="CJ29:CJ32">
    <cfRule type="containsBlanks" priority="429" stopIfTrue="1">
      <formula>LEN(TRIM(CJ29))=0</formula>
    </cfRule>
    <cfRule type="cellIs" dxfId="12947" priority="430" operator="greaterThanOrEqual">
      <formula>CI29</formula>
    </cfRule>
    <cfRule type="cellIs" dxfId="12946" priority="431" operator="lessThan">
      <formula>CI29</formula>
    </cfRule>
  </conditionalFormatting>
  <conditionalFormatting sqref="CN30:CN32">
    <cfRule type="containsBlanks" priority="426" stopIfTrue="1">
      <formula>LEN(TRIM(CN30))=0</formula>
    </cfRule>
    <cfRule type="cellIs" dxfId="12945" priority="427" operator="greaterThanOrEqual">
      <formula>CM30</formula>
    </cfRule>
    <cfRule type="cellIs" dxfId="12944" priority="428" operator="lessThan">
      <formula>CM30</formula>
    </cfRule>
  </conditionalFormatting>
  <conditionalFormatting sqref="CN29">
    <cfRule type="containsBlanks" priority="423" stopIfTrue="1">
      <formula>LEN(TRIM(CN29))=0</formula>
    </cfRule>
    <cfRule type="cellIs" dxfId="12943" priority="424" operator="greaterThanOrEqual">
      <formula>CM29</formula>
    </cfRule>
    <cfRule type="cellIs" dxfId="12942" priority="425" operator="lessThan">
      <formula>CM29</formula>
    </cfRule>
  </conditionalFormatting>
  <conditionalFormatting sqref="CN30">
    <cfRule type="containsBlanks" priority="420" stopIfTrue="1">
      <formula>LEN(TRIM(CN30))=0</formula>
    </cfRule>
    <cfRule type="cellIs" dxfId="12941" priority="421" operator="greaterThanOrEqual">
      <formula>CM30</formula>
    </cfRule>
    <cfRule type="cellIs" dxfId="12940" priority="422" operator="lessThan">
      <formula>CM30</formula>
    </cfRule>
  </conditionalFormatting>
  <conditionalFormatting sqref="CK31:CK32">
    <cfRule type="cellIs" dxfId="12939" priority="418" stopIfTrue="1" operator="notEqual">
      <formula>0</formula>
    </cfRule>
  </conditionalFormatting>
  <conditionalFormatting sqref="CL31:CL32">
    <cfRule type="cellIs" dxfId="12938" priority="419" stopIfTrue="1" operator="notEqual">
      <formula>0</formula>
    </cfRule>
  </conditionalFormatting>
  <conditionalFormatting sqref="CK29">
    <cfRule type="cellIs" dxfId="12937" priority="416" stopIfTrue="1" operator="notEqual">
      <formula>0</formula>
    </cfRule>
  </conditionalFormatting>
  <conditionalFormatting sqref="CL29">
    <cfRule type="cellIs" dxfId="12936" priority="417" stopIfTrue="1" operator="notEqual">
      <formula>0</formula>
    </cfRule>
  </conditionalFormatting>
  <conditionalFormatting sqref="CK30">
    <cfRule type="cellIs" dxfId="12935" priority="415" stopIfTrue="1" operator="notEqual">
      <formula>0</formula>
    </cfRule>
  </conditionalFormatting>
  <conditionalFormatting sqref="CK30">
    <cfRule type="cellIs" dxfId="12934" priority="414" stopIfTrue="1" operator="notEqual">
      <formula>0</formula>
    </cfRule>
  </conditionalFormatting>
  <conditionalFormatting sqref="CL30">
    <cfRule type="cellIs" dxfId="12933" priority="413" stopIfTrue="1" operator="notEqual">
      <formula>0</formula>
    </cfRule>
  </conditionalFormatting>
  <conditionalFormatting sqref="CO29:CO32">
    <cfRule type="containsBlanks" priority="410" stopIfTrue="1">
      <formula>LEN(TRIM(CO29))=0</formula>
    </cfRule>
    <cfRule type="cellIs" dxfId="12932" priority="411" operator="greaterThanOrEqual">
      <formula>CN29</formula>
    </cfRule>
    <cfRule type="cellIs" dxfId="12931" priority="412" operator="lessThan">
      <formula>CN29</formula>
    </cfRule>
  </conditionalFormatting>
  <conditionalFormatting sqref="CO29:CO32">
    <cfRule type="containsBlanks" priority="407" stopIfTrue="1">
      <formula>LEN(TRIM(CO29))=0</formula>
    </cfRule>
    <cfRule type="cellIs" dxfId="12930" priority="408" operator="greaterThanOrEqual">
      <formula>CN29</formula>
    </cfRule>
    <cfRule type="cellIs" dxfId="12929" priority="409" operator="lessThan">
      <formula>CN29</formula>
    </cfRule>
  </conditionalFormatting>
  <conditionalFormatting sqref="CP29:CP32">
    <cfRule type="containsBlanks" priority="404" stopIfTrue="1">
      <formula>LEN(TRIM(CP29))=0</formula>
    </cfRule>
    <cfRule type="cellIs" dxfId="12928" priority="405" operator="greaterThanOrEqual">
      <formula>CO29</formula>
    </cfRule>
    <cfRule type="cellIs" dxfId="12927" priority="406" operator="lessThan">
      <formula>CO29</formula>
    </cfRule>
  </conditionalFormatting>
  <conditionalFormatting sqref="CP29:CP32">
    <cfRule type="containsBlanks" priority="401" stopIfTrue="1">
      <formula>LEN(TRIM(CP29))=0</formula>
    </cfRule>
    <cfRule type="cellIs" dxfId="12926" priority="402" operator="greaterThanOrEqual">
      <formula>CO29</formula>
    </cfRule>
    <cfRule type="cellIs" dxfId="12925" priority="403" operator="lessThan">
      <formula>CO29</formula>
    </cfRule>
  </conditionalFormatting>
  <conditionalFormatting sqref="CT30:CT32">
    <cfRule type="containsBlanks" priority="398" stopIfTrue="1">
      <formula>LEN(TRIM(CT30))=0</formula>
    </cfRule>
    <cfRule type="cellIs" dxfId="12924" priority="399" operator="greaterThanOrEqual">
      <formula>CS30</formula>
    </cfRule>
    <cfRule type="cellIs" dxfId="12923" priority="400" operator="lessThan">
      <formula>CS30</formula>
    </cfRule>
  </conditionalFormatting>
  <conditionalFormatting sqref="CT29">
    <cfRule type="containsBlanks" priority="395" stopIfTrue="1">
      <formula>LEN(TRIM(CT29))=0</formula>
    </cfRule>
    <cfRule type="cellIs" dxfId="12922" priority="396" operator="greaterThanOrEqual">
      <formula>CS29</formula>
    </cfRule>
    <cfRule type="cellIs" dxfId="12921" priority="397" operator="lessThan">
      <formula>CS29</formula>
    </cfRule>
  </conditionalFormatting>
  <conditionalFormatting sqref="CT30">
    <cfRule type="containsBlanks" priority="392" stopIfTrue="1">
      <formula>LEN(TRIM(CT30))=0</formula>
    </cfRule>
    <cfRule type="cellIs" dxfId="12920" priority="393" operator="greaterThanOrEqual">
      <formula>CS30</formula>
    </cfRule>
    <cfRule type="cellIs" dxfId="12919" priority="394" operator="lessThan">
      <formula>CS30</formula>
    </cfRule>
  </conditionalFormatting>
  <conditionalFormatting sqref="CQ31:CQ32">
    <cfRule type="cellIs" dxfId="12918" priority="390" stopIfTrue="1" operator="notEqual">
      <formula>0</formula>
    </cfRule>
  </conditionalFormatting>
  <conditionalFormatting sqref="CR31:CR32">
    <cfRule type="cellIs" dxfId="12917" priority="391" stopIfTrue="1" operator="notEqual">
      <formula>0</formula>
    </cfRule>
  </conditionalFormatting>
  <conditionalFormatting sqref="CQ29">
    <cfRule type="cellIs" dxfId="12916" priority="388" stopIfTrue="1" operator="notEqual">
      <formula>0</formula>
    </cfRule>
  </conditionalFormatting>
  <conditionalFormatting sqref="CR29">
    <cfRule type="cellIs" dxfId="12915" priority="389" stopIfTrue="1" operator="notEqual">
      <formula>0</formula>
    </cfRule>
  </conditionalFormatting>
  <conditionalFormatting sqref="CQ30">
    <cfRule type="cellIs" dxfId="12914" priority="387" stopIfTrue="1" operator="notEqual">
      <formula>0</formula>
    </cfRule>
  </conditionalFormatting>
  <conditionalFormatting sqref="CQ30">
    <cfRule type="cellIs" dxfId="12913" priority="386" stopIfTrue="1" operator="notEqual">
      <formula>0</formula>
    </cfRule>
  </conditionalFormatting>
  <conditionalFormatting sqref="CR30">
    <cfRule type="cellIs" dxfId="12912" priority="385" stopIfTrue="1" operator="notEqual">
      <formula>0</formula>
    </cfRule>
  </conditionalFormatting>
  <conditionalFormatting sqref="CU29:CU32">
    <cfRule type="containsBlanks" priority="382" stopIfTrue="1">
      <formula>LEN(TRIM(CU29))=0</formula>
    </cfRule>
    <cfRule type="cellIs" dxfId="12911" priority="383" operator="greaterThanOrEqual">
      <formula>CT29</formula>
    </cfRule>
    <cfRule type="cellIs" dxfId="12910" priority="384" operator="lessThan">
      <formula>CT29</formula>
    </cfRule>
  </conditionalFormatting>
  <conditionalFormatting sqref="CU29:CU32">
    <cfRule type="containsBlanks" priority="379" stopIfTrue="1">
      <formula>LEN(TRIM(CU29))=0</formula>
    </cfRule>
    <cfRule type="cellIs" dxfId="12909" priority="380" operator="greaterThanOrEqual">
      <formula>CT29</formula>
    </cfRule>
    <cfRule type="cellIs" dxfId="12908" priority="381" operator="lessThan">
      <formula>CT29</formula>
    </cfRule>
  </conditionalFormatting>
  <conditionalFormatting sqref="CV29:CV32">
    <cfRule type="containsBlanks" priority="376" stopIfTrue="1">
      <formula>LEN(TRIM(CV29))=0</formula>
    </cfRule>
    <cfRule type="cellIs" dxfId="12907" priority="377" operator="greaterThanOrEqual">
      <formula>CU29</formula>
    </cfRule>
    <cfRule type="cellIs" dxfId="12906" priority="378" operator="lessThan">
      <formula>CU29</formula>
    </cfRule>
  </conditionalFormatting>
  <conditionalFormatting sqref="CV29:CV32">
    <cfRule type="containsBlanks" priority="373" stopIfTrue="1">
      <formula>LEN(TRIM(CV29))=0</formula>
    </cfRule>
    <cfRule type="cellIs" dxfId="12905" priority="374" operator="greaterThanOrEqual">
      <formula>CU29</formula>
    </cfRule>
    <cfRule type="cellIs" dxfId="12904" priority="375" operator="lessThan">
      <formula>CU29</formula>
    </cfRule>
  </conditionalFormatting>
  <conditionalFormatting sqref="E50:E53">
    <cfRule type="cellIs" dxfId="12903" priority="370" operator="equal">
      <formula>"O"</formula>
    </cfRule>
    <cfRule type="cellIs" dxfId="12902" priority="371" operator="equal">
      <formula>"N"</formula>
    </cfRule>
    <cfRule type="cellIs" dxfId="12901" priority="372" operator="equal">
      <formula>"P"</formula>
    </cfRule>
  </conditionalFormatting>
  <conditionalFormatting sqref="J50:J53">
    <cfRule type="containsBlanks" priority="367" stopIfTrue="1">
      <formula>LEN(TRIM(J50))=0</formula>
    </cfRule>
    <cfRule type="cellIs" dxfId="12900" priority="368" operator="greaterThanOrEqual">
      <formula>I50</formula>
    </cfRule>
    <cfRule type="cellIs" dxfId="12899" priority="369" operator="lessThan">
      <formula>I50</formula>
    </cfRule>
  </conditionalFormatting>
  <conditionalFormatting sqref="G50:G53">
    <cfRule type="cellIs" dxfId="12898" priority="365" stopIfTrue="1" operator="notEqual">
      <formula>0</formula>
    </cfRule>
  </conditionalFormatting>
  <conditionalFormatting sqref="H50:H53">
    <cfRule type="cellIs" dxfId="12897" priority="366" stopIfTrue="1" operator="notEqual">
      <formula>0</formula>
    </cfRule>
  </conditionalFormatting>
  <conditionalFormatting sqref="K50:K53">
    <cfRule type="containsBlanks" priority="362" stopIfTrue="1">
      <formula>LEN(TRIM(K50))=0</formula>
    </cfRule>
    <cfRule type="cellIs" dxfId="12896" priority="363" operator="greaterThanOrEqual">
      <formula>J50</formula>
    </cfRule>
    <cfRule type="cellIs" dxfId="12895" priority="364" operator="lessThan">
      <formula>J50</formula>
    </cfRule>
  </conditionalFormatting>
  <conditionalFormatting sqref="K50:K53">
    <cfRule type="containsBlanks" priority="359" stopIfTrue="1">
      <formula>LEN(TRIM(K50))=0</formula>
    </cfRule>
    <cfRule type="cellIs" dxfId="12894" priority="360" operator="greaterThanOrEqual">
      <formula>J50</formula>
    </cfRule>
    <cfRule type="cellIs" dxfId="12893" priority="361" operator="lessThan">
      <formula>J50</formula>
    </cfRule>
  </conditionalFormatting>
  <conditionalFormatting sqref="L50:L53">
    <cfRule type="containsBlanks" priority="356" stopIfTrue="1">
      <formula>LEN(TRIM(L50))=0</formula>
    </cfRule>
    <cfRule type="cellIs" dxfId="12892" priority="357" operator="greaterThanOrEqual">
      <formula>K50</formula>
    </cfRule>
    <cfRule type="cellIs" dxfId="12891" priority="358" operator="lessThan">
      <formula>K50</formula>
    </cfRule>
  </conditionalFormatting>
  <conditionalFormatting sqref="L50:L53">
    <cfRule type="containsBlanks" priority="353" stopIfTrue="1">
      <formula>LEN(TRIM(L50))=0</formula>
    </cfRule>
    <cfRule type="cellIs" dxfId="12890" priority="354" operator="greaterThanOrEqual">
      <formula>K50</formula>
    </cfRule>
    <cfRule type="cellIs" dxfId="12889" priority="355" operator="lessThan">
      <formula>K50</formula>
    </cfRule>
  </conditionalFormatting>
  <conditionalFormatting sqref="AY50:AY53">
    <cfRule type="containsBlanks" priority="350" stopIfTrue="1">
      <formula>LEN(TRIM(AY50))=0</formula>
    </cfRule>
    <cfRule type="cellIs" dxfId="12888" priority="351" operator="greaterThanOrEqual">
      <formula>AX50</formula>
    </cfRule>
    <cfRule type="cellIs" dxfId="12887" priority="352" operator="lessThan">
      <formula>AX50</formula>
    </cfRule>
  </conditionalFormatting>
  <conditionalFormatting sqref="AY50:AY53">
    <cfRule type="containsBlanks" priority="347" stopIfTrue="1">
      <formula>LEN(TRIM(AY50))=0</formula>
    </cfRule>
    <cfRule type="cellIs" dxfId="12886" priority="348" operator="greaterThanOrEqual">
      <formula>AX50</formula>
    </cfRule>
    <cfRule type="cellIs" dxfId="12885" priority="349" operator="lessThan">
      <formula>AX50</formula>
    </cfRule>
  </conditionalFormatting>
  <conditionalFormatting sqref="P50:P53">
    <cfRule type="containsBlanks" priority="344" stopIfTrue="1">
      <formula>LEN(TRIM(P50))=0</formula>
    </cfRule>
    <cfRule type="cellIs" dxfId="12884" priority="345" operator="greaterThanOrEqual">
      <formula>O50</formula>
    </cfRule>
    <cfRule type="cellIs" dxfId="12883" priority="346" operator="lessThan">
      <formula>O50</formula>
    </cfRule>
  </conditionalFormatting>
  <conditionalFormatting sqref="M50:M53">
    <cfRule type="cellIs" dxfId="12882" priority="342" stopIfTrue="1" operator="notEqual">
      <formula>0</formula>
    </cfRule>
  </conditionalFormatting>
  <conditionalFormatting sqref="N50:N53">
    <cfRule type="cellIs" dxfId="12881" priority="343" stopIfTrue="1" operator="notEqual">
      <formula>0</formula>
    </cfRule>
  </conditionalFormatting>
  <conditionalFormatting sqref="Q50:Q53">
    <cfRule type="containsBlanks" priority="339" stopIfTrue="1">
      <formula>LEN(TRIM(Q50))=0</formula>
    </cfRule>
    <cfRule type="cellIs" dxfId="12880" priority="340" operator="greaterThanOrEqual">
      <formula>P50</formula>
    </cfRule>
    <cfRule type="cellIs" dxfId="12879" priority="341" operator="lessThan">
      <formula>P50</formula>
    </cfRule>
  </conditionalFormatting>
  <conditionalFormatting sqref="Q50:Q53">
    <cfRule type="containsBlanks" priority="336" stopIfTrue="1">
      <formula>LEN(TRIM(Q50))=0</formula>
    </cfRule>
    <cfRule type="cellIs" dxfId="12878" priority="337" operator="greaterThanOrEqual">
      <formula>P50</formula>
    </cfRule>
    <cfRule type="cellIs" dxfId="12877" priority="338" operator="lessThan">
      <formula>P50</formula>
    </cfRule>
  </conditionalFormatting>
  <conditionalFormatting sqref="R50:R53">
    <cfRule type="containsBlanks" priority="333" stopIfTrue="1">
      <formula>LEN(TRIM(R50))=0</formula>
    </cfRule>
    <cfRule type="cellIs" dxfId="12876" priority="334" operator="greaterThanOrEqual">
      <formula>Q50</formula>
    </cfRule>
    <cfRule type="cellIs" dxfId="12875" priority="335" operator="lessThan">
      <formula>Q50</formula>
    </cfRule>
  </conditionalFormatting>
  <conditionalFormatting sqref="R50:R53">
    <cfRule type="containsBlanks" priority="330" stopIfTrue="1">
      <formula>LEN(TRIM(R50))=0</formula>
    </cfRule>
    <cfRule type="cellIs" dxfId="12874" priority="331" operator="greaterThanOrEqual">
      <formula>Q50</formula>
    </cfRule>
    <cfRule type="cellIs" dxfId="12873" priority="332" operator="lessThan">
      <formula>Q50</formula>
    </cfRule>
  </conditionalFormatting>
  <conditionalFormatting sqref="V50:V53">
    <cfRule type="containsBlanks" priority="327" stopIfTrue="1">
      <formula>LEN(TRIM(V50))=0</formula>
    </cfRule>
    <cfRule type="cellIs" dxfId="12872" priority="328" operator="greaterThanOrEqual">
      <formula>U50</formula>
    </cfRule>
    <cfRule type="cellIs" dxfId="12871" priority="329" operator="lessThan">
      <formula>U50</formula>
    </cfRule>
  </conditionalFormatting>
  <conditionalFormatting sqref="S50:S53">
    <cfRule type="cellIs" dxfId="12870" priority="325" stopIfTrue="1" operator="notEqual">
      <formula>0</formula>
    </cfRule>
  </conditionalFormatting>
  <conditionalFormatting sqref="T50:T53">
    <cfRule type="cellIs" dxfId="12869" priority="326" stopIfTrue="1" operator="notEqual">
      <formula>0</formula>
    </cfRule>
  </conditionalFormatting>
  <conditionalFormatting sqref="W50:W53">
    <cfRule type="containsBlanks" priority="322" stopIfTrue="1">
      <formula>LEN(TRIM(W50))=0</formula>
    </cfRule>
    <cfRule type="cellIs" dxfId="12868" priority="323" operator="greaterThanOrEqual">
      <formula>V50</formula>
    </cfRule>
    <cfRule type="cellIs" dxfId="12867" priority="324" operator="lessThan">
      <formula>V50</formula>
    </cfRule>
  </conditionalFormatting>
  <conditionalFormatting sqref="W50:W53">
    <cfRule type="containsBlanks" priority="319" stopIfTrue="1">
      <formula>LEN(TRIM(W50))=0</formula>
    </cfRule>
    <cfRule type="cellIs" dxfId="12866" priority="320" operator="greaterThanOrEqual">
      <formula>V50</formula>
    </cfRule>
    <cfRule type="cellIs" dxfId="12865" priority="321" operator="lessThan">
      <formula>V50</formula>
    </cfRule>
  </conditionalFormatting>
  <conditionalFormatting sqref="X50:X53">
    <cfRule type="containsBlanks" priority="316" stopIfTrue="1">
      <formula>LEN(TRIM(X50))=0</formula>
    </cfRule>
    <cfRule type="cellIs" dxfId="12864" priority="317" operator="greaterThanOrEqual">
      <formula>W50</formula>
    </cfRule>
    <cfRule type="cellIs" dxfId="12863" priority="318" operator="lessThan">
      <formula>W50</formula>
    </cfRule>
  </conditionalFormatting>
  <conditionalFormatting sqref="X50:X53">
    <cfRule type="containsBlanks" priority="313" stopIfTrue="1">
      <formula>LEN(TRIM(X50))=0</formula>
    </cfRule>
    <cfRule type="cellIs" dxfId="12862" priority="314" operator="greaterThanOrEqual">
      <formula>W50</formula>
    </cfRule>
    <cfRule type="cellIs" dxfId="12861" priority="315" operator="lessThan">
      <formula>W50</formula>
    </cfRule>
  </conditionalFormatting>
  <conditionalFormatting sqref="AB50:AB53">
    <cfRule type="containsBlanks" priority="310" stopIfTrue="1">
      <formula>LEN(TRIM(AB50))=0</formula>
    </cfRule>
    <cfRule type="cellIs" dxfId="12860" priority="311" operator="greaterThanOrEqual">
      <formula>AA50</formula>
    </cfRule>
    <cfRule type="cellIs" dxfId="12859" priority="312" operator="lessThan">
      <formula>AA50</formula>
    </cfRule>
  </conditionalFormatting>
  <conditionalFormatting sqref="Y50:Y53">
    <cfRule type="cellIs" dxfId="12858" priority="308" stopIfTrue="1" operator="notEqual">
      <formula>0</formula>
    </cfRule>
  </conditionalFormatting>
  <conditionalFormatting sqref="Z50:Z53">
    <cfRule type="cellIs" dxfId="12857" priority="309" stopIfTrue="1" operator="notEqual">
      <formula>0</formula>
    </cfRule>
  </conditionalFormatting>
  <conditionalFormatting sqref="AC50:AC53">
    <cfRule type="containsBlanks" priority="305" stopIfTrue="1">
      <formula>LEN(TRIM(AC50))=0</formula>
    </cfRule>
    <cfRule type="cellIs" dxfId="12856" priority="306" operator="greaterThanOrEqual">
      <formula>AB50</formula>
    </cfRule>
    <cfRule type="cellIs" dxfId="12855" priority="307" operator="lessThan">
      <formula>AB50</formula>
    </cfRule>
  </conditionalFormatting>
  <conditionalFormatting sqref="AC50:AC53">
    <cfRule type="containsBlanks" priority="302" stopIfTrue="1">
      <formula>LEN(TRIM(AC50))=0</formula>
    </cfRule>
    <cfRule type="cellIs" dxfId="12854" priority="303" operator="greaterThanOrEqual">
      <formula>AB50</formula>
    </cfRule>
    <cfRule type="cellIs" dxfId="12853" priority="304" operator="lessThan">
      <formula>AB50</formula>
    </cfRule>
  </conditionalFormatting>
  <conditionalFormatting sqref="AD50:AD53">
    <cfRule type="containsBlanks" priority="299" stopIfTrue="1">
      <formula>LEN(TRIM(AD50))=0</formula>
    </cfRule>
    <cfRule type="cellIs" dxfId="12852" priority="300" operator="greaterThanOrEqual">
      <formula>AC50</formula>
    </cfRule>
    <cfRule type="cellIs" dxfId="12851" priority="301" operator="lessThan">
      <formula>AC50</formula>
    </cfRule>
  </conditionalFormatting>
  <conditionalFormatting sqref="AD50:AD53">
    <cfRule type="containsBlanks" priority="296" stopIfTrue="1">
      <formula>LEN(TRIM(AD50))=0</formula>
    </cfRule>
    <cfRule type="cellIs" dxfId="12850" priority="297" operator="greaterThanOrEqual">
      <formula>AC50</formula>
    </cfRule>
    <cfRule type="cellIs" dxfId="12849" priority="298" operator="lessThan">
      <formula>AC50</formula>
    </cfRule>
  </conditionalFormatting>
  <conditionalFormatting sqref="AH50:AH53">
    <cfRule type="containsBlanks" priority="293" stopIfTrue="1">
      <formula>LEN(TRIM(AH50))=0</formula>
    </cfRule>
    <cfRule type="cellIs" dxfId="12848" priority="294" operator="greaterThanOrEqual">
      <formula>AG50</formula>
    </cfRule>
    <cfRule type="cellIs" dxfId="12847" priority="295" operator="lessThan">
      <formula>AG50</formula>
    </cfRule>
  </conditionalFormatting>
  <conditionalFormatting sqref="AE50:AE53">
    <cfRule type="cellIs" dxfId="12846" priority="291" stopIfTrue="1" operator="notEqual">
      <formula>0</formula>
    </cfRule>
  </conditionalFormatting>
  <conditionalFormatting sqref="AF50:AF53">
    <cfRule type="cellIs" dxfId="12845" priority="292" stopIfTrue="1" operator="notEqual">
      <formula>0</formula>
    </cfRule>
  </conditionalFormatting>
  <conditionalFormatting sqref="AI50:AI53">
    <cfRule type="containsBlanks" priority="288" stopIfTrue="1">
      <formula>LEN(TRIM(AI50))=0</formula>
    </cfRule>
    <cfRule type="cellIs" dxfId="12844" priority="289" operator="greaterThanOrEqual">
      <formula>AH50</formula>
    </cfRule>
    <cfRule type="cellIs" dxfId="12843" priority="290" operator="lessThan">
      <formula>AH50</formula>
    </cfRule>
  </conditionalFormatting>
  <conditionalFormatting sqref="AI50:AI53">
    <cfRule type="containsBlanks" priority="285" stopIfTrue="1">
      <formula>LEN(TRIM(AI50))=0</formula>
    </cfRule>
    <cfRule type="cellIs" dxfId="12842" priority="286" operator="greaterThanOrEqual">
      <formula>AH50</formula>
    </cfRule>
    <cfRule type="cellIs" dxfId="12841" priority="287" operator="lessThan">
      <formula>AH50</formula>
    </cfRule>
  </conditionalFormatting>
  <conditionalFormatting sqref="AJ50:AJ53">
    <cfRule type="containsBlanks" priority="282" stopIfTrue="1">
      <formula>LEN(TRIM(AJ50))=0</formula>
    </cfRule>
    <cfRule type="cellIs" dxfId="12840" priority="283" operator="greaterThanOrEqual">
      <formula>AI50</formula>
    </cfRule>
    <cfRule type="cellIs" dxfId="12839" priority="284" operator="lessThan">
      <formula>AI50</formula>
    </cfRule>
  </conditionalFormatting>
  <conditionalFormatting sqref="AJ50:AJ53">
    <cfRule type="containsBlanks" priority="279" stopIfTrue="1">
      <formula>LEN(TRIM(AJ50))=0</formula>
    </cfRule>
    <cfRule type="cellIs" dxfId="12838" priority="280" operator="greaterThanOrEqual">
      <formula>AI50</formula>
    </cfRule>
    <cfRule type="cellIs" dxfId="12837" priority="281" operator="lessThan">
      <formula>AI50</formula>
    </cfRule>
  </conditionalFormatting>
  <conditionalFormatting sqref="AN50:AN53">
    <cfRule type="containsBlanks" priority="276" stopIfTrue="1">
      <formula>LEN(TRIM(AN50))=0</formula>
    </cfRule>
    <cfRule type="cellIs" dxfId="12836" priority="277" operator="greaterThanOrEqual">
      <formula>AM50</formula>
    </cfRule>
    <cfRule type="cellIs" dxfId="12835" priority="278" operator="lessThan">
      <formula>AM50</formula>
    </cfRule>
  </conditionalFormatting>
  <conditionalFormatting sqref="AK50:AK53">
    <cfRule type="cellIs" dxfId="12834" priority="274" stopIfTrue="1" operator="notEqual">
      <formula>0</formula>
    </cfRule>
  </conditionalFormatting>
  <conditionalFormatting sqref="AL50:AL53">
    <cfRule type="cellIs" dxfId="12833" priority="275" stopIfTrue="1" operator="notEqual">
      <formula>0</formula>
    </cfRule>
  </conditionalFormatting>
  <conditionalFormatting sqref="AO50:AO53">
    <cfRule type="containsBlanks" priority="271" stopIfTrue="1">
      <formula>LEN(TRIM(AO50))=0</formula>
    </cfRule>
    <cfRule type="cellIs" dxfId="12832" priority="272" operator="greaterThanOrEqual">
      <formula>AN50</formula>
    </cfRule>
    <cfRule type="cellIs" dxfId="12831" priority="273" operator="lessThan">
      <formula>AN50</formula>
    </cfRule>
  </conditionalFormatting>
  <conditionalFormatting sqref="AO50:AO53">
    <cfRule type="containsBlanks" priority="268" stopIfTrue="1">
      <formula>LEN(TRIM(AO50))=0</formula>
    </cfRule>
    <cfRule type="cellIs" dxfId="12830" priority="269" operator="greaterThanOrEqual">
      <formula>AN50</formula>
    </cfRule>
    <cfRule type="cellIs" dxfId="12829" priority="270" operator="lessThan">
      <formula>AN50</formula>
    </cfRule>
  </conditionalFormatting>
  <conditionalFormatting sqref="AP50:AP53">
    <cfRule type="containsBlanks" priority="265" stopIfTrue="1">
      <formula>LEN(TRIM(AP50))=0</formula>
    </cfRule>
    <cfRule type="cellIs" dxfId="12828" priority="266" operator="greaterThanOrEqual">
      <formula>AO50</formula>
    </cfRule>
    <cfRule type="cellIs" dxfId="12827" priority="267" operator="lessThan">
      <formula>AO50</formula>
    </cfRule>
  </conditionalFormatting>
  <conditionalFormatting sqref="AP50:AP53">
    <cfRule type="containsBlanks" priority="262" stopIfTrue="1">
      <formula>LEN(TRIM(AP50))=0</formula>
    </cfRule>
    <cfRule type="cellIs" dxfId="12826" priority="263" operator="greaterThanOrEqual">
      <formula>AO50</formula>
    </cfRule>
    <cfRule type="cellIs" dxfId="12825" priority="264" operator="lessThan">
      <formula>AO50</formula>
    </cfRule>
  </conditionalFormatting>
  <conditionalFormatting sqref="AT50:AT53">
    <cfRule type="containsBlanks" priority="259" stopIfTrue="1">
      <formula>LEN(TRIM(AT50))=0</formula>
    </cfRule>
    <cfRule type="cellIs" dxfId="12824" priority="260" operator="greaterThanOrEqual">
      <formula>AS50</formula>
    </cfRule>
    <cfRule type="cellIs" dxfId="12823" priority="261" operator="lessThan">
      <formula>AS50</formula>
    </cfRule>
  </conditionalFormatting>
  <conditionalFormatting sqref="AQ50:AQ53">
    <cfRule type="cellIs" dxfId="12822" priority="257" stopIfTrue="1" operator="notEqual">
      <formula>0</formula>
    </cfRule>
  </conditionalFormatting>
  <conditionalFormatting sqref="AR50:AR53">
    <cfRule type="cellIs" dxfId="12821" priority="258" stopIfTrue="1" operator="notEqual">
      <formula>0</formula>
    </cfRule>
  </conditionalFormatting>
  <conditionalFormatting sqref="AU50:AU53">
    <cfRule type="containsBlanks" priority="254" stopIfTrue="1">
      <formula>LEN(TRIM(AU50))=0</formula>
    </cfRule>
    <cfRule type="cellIs" dxfId="12820" priority="255" operator="greaterThanOrEqual">
      <formula>AT50</formula>
    </cfRule>
    <cfRule type="cellIs" dxfId="12819" priority="256" operator="lessThan">
      <formula>AT50</formula>
    </cfRule>
  </conditionalFormatting>
  <conditionalFormatting sqref="AU50:AU53">
    <cfRule type="containsBlanks" priority="251" stopIfTrue="1">
      <formula>LEN(TRIM(AU50))=0</formula>
    </cfRule>
    <cfRule type="cellIs" dxfId="12818" priority="252" operator="greaterThanOrEqual">
      <formula>AT50</formula>
    </cfRule>
    <cfRule type="cellIs" dxfId="12817" priority="253" operator="lessThan">
      <formula>AT50</formula>
    </cfRule>
  </conditionalFormatting>
  <conditionalFormatting sqref="AV50:AV53">
    <cfRule type="containsBlanks" priority="248" stopIfTrue="1">
      <formula>LEN(TRIM(AV50))=0</formula>
    </cfRule>
    <cfRule type="cellIs" dxfId="12816" priority="249" operator="greaterThanOrEqual">
      <formula>AU50</formula>
    </cfRule>
    <cfRule type="cellIs" dxfId="12815" priority="250" operator="lessThan">
      <formula>AU50</formula>
    </cfRule>
  </conditionalFormatting>
  <conditionalFormatting sqref="AV50:AV53">
    <cfRule type="containsBlanks" priority="245" stopIfTrue="1">
      <formula>LEN(TRIM(AV50))=0</formula>
    </cfRule>
    <cfRule type="cellIs" dxfId="12814" priority="246" operator="greaterThanOrEqual">
      <formula>AU50</formula>
    </cfRule>
    <cfRule type="cellIs" dxfId="12813" priority="247" operator="lessThan">
      <formula>AU50</formula>
    </cfRule>
  </conditionalFormatting>
  <conditionalFormatting sqref="BE50:BE53">
    <cfRule type="cellIs" dxfId="12812" priority="242" operator="equal">
      <formula>"O"</formula>
    </cfRule>
    <cfRule type="cellIs" dxfId="12811" priority="243" operator="equal">
      <formula>"N"</formula>
    </cfRule>
    <cfRule type="cellIs" dxfId="12810" priority="244" operator="equal">
      <formula>"P"</formula>
    </cfRule>
  </conditionalFormatting>
  <conditionalFormatting sqref="CY50:CY53">
    <cfRule type="containsBlanks" priority="239" stopIfTrue="1">
      <formula>LEN(TRIM(CY50))=0</formula>
    </cfRule>
    <cfRule type="cellIs" dxfId="12809" priority="240" operator="greaterThanOrEqual">
      <formula>CX50</formula>
    </cfRule>
    <cfRule type="cellIs" dxfId="12808" priority="241" operator="lessThan">
      <formula>CX50</formula>
    </cfRule>
  </conditionalFormatting>
  <conditionalFormatting sqref="CY50:CY53">
    <cfRule type="containsBlanks" priority="236" stopIfTrue="1">
      <formula>LEN(TRIM(CY50))=0</formula>
    </cfRule>
    <cfRule type="cellIs" dxfId="12807" priority="237" operator="greaterThanOrEqual">
      <formula>CX50</formula>
    </cfRule>
    <cfRule type="cellIs" dxfId="12806" priority="238" operator="lessThan">
      <formula>CX50</formula>
    </cfRule>
  </conditionalFormatting>
  <conditionalFormatting sqref="BJ51:BJ53">
    <cfRule type="containsBlanks" priority="233" stopIfTrue="1">
      <formula>LEN(TRIM(BJ51))=0</formula>
    </cfRule>
    <cfRule type="cellIs" dxfId="12805" priority="234" operator="greaterThanOrEqual">
      <formula>BI51</formula>
    </cfRule>
    <cfRule type="cellIs" dxfId="12804" priority="235" operator="lessThan">
      <formula>BI51</formula>
    </cfRule>
  </conditionalFormatting>
  <conditionalFormatting sqref="BJ50">
    <cfRule type="containsBlanks" priority="230" stopIfTrue="1">
      <formula>LEN(TRIM(BJ50))=0</formula>
    </cfRule>
    <cfRule type="cellIs" dxfId="12803" priority="231" operator="greaterThanOrEqual">
      <formula>BI50</formula>
    </cfRule>
    <cfRule type="cellIs" dxfId="12802" priority="232" operator="lessThan">
      <formula>BI50</formula>
    </cfRule>
  </conditionalFormatting>
  <conditionalFormatting sqref="BJ51">
    <cfRule type="containsBlanks" priority="227" stopIfTrue="1">
      <formula>LEN(TRIM(BJ51))=0</formula>
    </cfRule>
    <cfRule type="cellIs" dxfId="12801" priority="228" operator="greaterThanOrEqual">
      <formula>BI51</formula>
    </cfRule>
    <cfRule type="cellIs" dxfId="12800" priority="229" operator="lessThan">
      <formula>BI51</formula>
    </cfRule>
  </conditionalFormatting>
  <conditionalFormatting sqref="BG52:BG53">
    <cfRule type="cellIs" dxfId="12799" priority="225" stopIfTrue="1" operator="notEqual">
      <formula>0</formula>
    </cfRule>
  </conditionalFormatting>
  <conditionalFormatting sqref="BH52:BH53">
    <cfRule type="cellIs" dxfId="12798" priority="226" stopIfTrue="1" operator="notEqual">
      <formula>0</formula>
    </cfRule>
  </conditionalFormatting>
  <conditionalFormatting sqref="BG50">
    <cfRule type="cellIs" dxfId="12797" priority="223" stopIfTrue="1" operator="notEqual">
      <formula>0</formula>
    </cfRule>
  </conditionalFormatting>
  <conditionalFormatting sqref="BH50">
    <cfRule type="cellIs" dxfId="12796" priority="224" stopIfTrue="1" operator="notEqual">
      <formula>0</formula>
    </cfRule>
  </conditionalFormatting>
  <conditionalFormatting sqref="BG51">
    <cfRule type="cellIs" dxfId="12795" priority="222" stopIfTrue="1" operator="notEqual">
      <formula>0</formula>
    </cfRule>
  </conditionalFormatting>
  <conditionalFormatting sqref="BG51">
    <cfRule type="cellIs" dxfId="12794" priority="221" stopIfTrue="1" operator="notEqual">
      <formula>0</formula>
    </cfRule>
  </conditionalFormatting>
  <conditionalFormatting sqref="BH51">
    <cfRule type="cellIs" dxfId="12793" priority="220" stopIfTrue="1" operator="notEqual">
      <formula>0</formula>
    </cfRule>
  </conditionalFormatting>
  <conditionalFormatting sqref="BL50:BL53">
    <cfRule type="containsBlanks" priority="217" stopIfTrue="1">
      <formula>LEN(TRIM(BL50))=0</formula>
    </cfRule>
    <cfRule type="cellIs" dxfId="12792" priority="218" operator="greaterThanOrEqual">
      <formula>BK50</formula>
    </cfRule>
    <cfRule type="cellIs" dxfId="12791" priority="219" operator="lessThan">
      <formula>BK50</formula>
    </cfRule>
  </conditionalFormatting>
  <conditionalFormatting sqref="BL50:BL53">
    <cfRule type="containsBlanks" priority="214" stopIfTrue="1">
      <formula>LEN(TRIM(BL50))=0</formula>
    </cfRule>
    <cfRule type="cellIs" dxfId="12790" priority="215" operator="greaterThanOrEqual">
      <formula>BK50</formula>
    </cfRule>
    <cfRule type="cellIs" dxfId="12789" priority="216" operator="lessThan">
      <formula>BK50</formula>
    </cfRule>
  </conditionalFormatting>
  <conditionalFormatting sqref="BP51:BP53">
    <cfRule type="containsBlanks" priority="211" stopIfTrue="1">
      <formula>LEN(TRIM(BP51))=0</formula>
    </cfRule>
    <cfRule type="cellIs" dxfId="12788" priority="212" operator="greaterThanOrEqual">
      <formula>BO51</formula>
    </cfRule>
    <cfRule type="cellIs" dxfId="12787" priority="213" operator="lessThan">
      <formula>BO51</formula>
    </cfRule>
  </conditionalFormatting>
  <conditionalFormatting sqref="BP50">
    <cfRule type="containsBlanks" priority="208" stopIfTrue="1">
      <formula>LEN(TRIM(BP50))=0</formula>
    </cfRule>
    <cfRule type="cellIs" dxfId="12786" priority="209" operator="greaterThanOrEqual">
      <formula>BO50</formula>
    </cfRule>
    <cfRule type="cellIs" dxfId="12785" priority="210" operator="lessThan">
      <formula>BO50</formula>
    </cfRule>
  </conditionalFormatting>
  <conditionalFormatting sqref="BP51">
    <cfRule type="containsBlanks" priority="205" stopIfTrue="1">
      <formula>LEN(TRIM(BP51))=0</formula>
    </cfRule>
    <cfRule type="cellIs" dxfId="12784" priority="206" operator="greaterThanOrEqual">
      <formula>BO51</formula>
    </cfRule>
    <cfRule type="cellIs" dxfId="12783" priority="207" operator="lessThan">
      <formula>BO51</formula>
    </cfRule>
  </conditionalFormatting>
  <conditionalFormatting sqref="BM52:BM53">
    <cfRule type="cellIs" dxfId="12782" priority="203" stopIfTrue="1" operator="notEqual">
      <formula>0</formula>
    </cfRule>
  </conditionalFormatting>
  <conditionalFormatting sqref="BN52:BN53">
    <cfRule type="cellIs" dxfId="12781" priority="204" stopIfTrue="1" operator="notEqual">
      <formula>0</formula>
    </cfRule>
  </conditionalFormatting>
  <conditionalFormatting sqref="BM50">
    <cfRule type="cellIs" dxfId="12780" priority="201" stopIfTrue="1" operator="notEqual">
      <formula>0</formula>
    </cfRule>
  </conditionalFormatting>
  <conditionalFormatting sqref="BN50">
    <cfRule type="cellIs" dxfId="12779" priority="202" stopIfTrue="1" operator="notEqual">
      <formula>0</formula>
    </cfRule>
  </conditionalFormatting>
  <conditionalFormatting sqref="BM51">
    <cfRule type="cellIs" dxfId="12778" priority="200" stopIfTrue="1" operator="notEqual">
      <formula>0</formula>
    </cfRule>
  </conditionalFormatting>
  <conditionalFormatting sqref="BM51">
    <cfRule type="cellIs" dxfId="12777" priority="199" stopIfTrue="1" operator="notEqual">
      <formula>0</formula>
    </cfRule>
  </conditionalFormatting>
  <conditionalFormatting sqref="BN51">
    <cfRule type="cellIs" dxfId="12776" priority="198" stopIfTrue="1" operator="notEqual">
      <formula>0</formula>
    </cfRule>
  </conditionalFormatting>
  <conditionalFormatting sqref="BR50:BR53">
    <cfRule type="containsBlanks" priority="195" stopIfTrue="1">
      <formula>LEN(TRIM(BR50))=0</formula>
    </cfRule>
    <cfRule type="cellIs" dxfId="12775" priority="196" operator="greaterThanOrEqual">
      <formula>BQ50</formula>
    </cfRule>
    <cfRule type="cellIs" dxfId="12774" priority="197" operator="lessThan">
      <formula>BQ50</formula>
    </cfRule>
  </conditionalFormatting>
  <conditionalFormatting sqref="BR50:BR53">
    <cfRule type="containsBlanks" priority="192" stopIfTrue="1">
      <formula>LEN(TRIM(BR50))=0</formula>
    </cfRule>
    <cfRule type="cellIs" dxfId="12773" priority="193" operator="greaterThanOrEqual">
      <formula>BQ50</formula>
    </cfRule>
    <cfRule type="cellIs" dxfId="12772" priority="194" operator="lessThan">
      <formula>BQ50</formula>
    </cfRule>
  </conditionalFormatting>
  <conditionalFormatting sqref="BV51:BV53">
    <cfRule type="containsBlanks" priority="189" stopIfTrue="1">
      <formula>LEN(TRIM(BV51))=0</formula>
    </cfRule>
    <cfRule type="cellIs" dxfId="12771" priority="190" operator="greaterThanOrEqual">
      <formula>BU51</formula>
    </cfRule>
    <cfRule type="cellIs" dxfId="12770" priority="191" operator="lessThan">
      <formula>BU51</formula>
    </cfRule>
  </conditionalFormatting>
  <conditionalFormatting sqref="BV50">
    <cfRule type="containsBlanks" priority="186" stopIfTrue="1">
      <formula>LEN(TRIM(BV50))=0</formula>
    </cfRule>
    <cfRule type="cellIs" dxfId="12769" priority="187" operator="greaterThanOrEqual">
      <formula>BU50</formula>
    </cfRule>
    <cfRule type="cellIs" dxfId="12768" priority="188" operator="lessThan">
      <formula>BU50</formula>
    </cfRule>
  </conditionalFormatting>
  <conditionalFormatting sqref="BV51">
    <cfRule type="containsBlanks" priority="183" stopIfTrue="1">
      <formula>LEN(TRIM(BV51))=0</formula>
    </cfRule>
    <cfRule type="cellIs" dxfId="12767" priority="184" operator="greaterThanOrEqual">
      <formula>BU51</formula>
    </cfRule>
    <cfRule type="cellIs" dxfId="12766" priority="185" operator="lessThan">
      <formula>BU51</formula>
    </cfRule>
  </conditionalFormatting>
  <conditionalFormatting sqref="BS52:BS53">
    <cfRule type="cellIs" dxfId="12765" priority="181" stopIfTrue="1" operator="notEqual">
      <formula>0</formula>
    </cfRule>
  </conditionalFormatting>
  <conditionalFormatting sqref="BT52:BT53">
    <cfRule type="cellIs" dxfId="12764" priority="182" stopIfTrue="1" operator="notEqual">
      <formula>0</formula>
    </cfRule>
  </conditionalFormatting>
  <conditionalFormatting sqref="BS50">
    <cfRule type="cellIs" dxfId="12763" priority="179" stopIfTrue="1" operator="notEqual">
      <formula>0</formula>
    </cfRule>
  </conditionalFormatting>
  <conditionalFormatting sqref="BT50">
    <cfRule type="cellIs" dxfId="12762" priority="180" stopIfTrue="1" operator="notEqual">
      <formula>0</formula>
    </cfRule>
  </conditionalFormatting>
  <conditionalFormatting sqref="BS51">
    <cfRule type="cellIs" dxfId="12761" priority="178" stopIfTrue="1" operator="notEqual">
      <formula>0</formula>
    </cfRule>
  </conditionalFormatting>
  <conditionalFormatting sqref="BS51">
    <cfRule type="cellIs" dxfId="12760" priority="177" stopIfTrue="1" operator="notEqual">
      <formula>0</formula>
    </cfRule>
  </conditionalFormatting>
  <conditionalFormatting sqref="BT51">
    <cfRule type="cellIs" dxfId="12759" priority="176" stopIfTrue="1" operator="notEqual">
      <formula>0</formula>
    </cfRule>
  </conditionalFormatting>
  <conditionalFormatting sqref="BX50:BX53">
    <cfRule type="containsBlanks" priority="173" stopIfTrue="1">
      <formula>LEN(TRIM(BX50))=0</formula>
    </cfRule>
    <cfRule type="cellIs" dxfId="12758" priority="174" operator="greaterThanOrEqual">
      <formula>BW50</formula>
    </cfRule>
    <cfRule type="cellIs" dxfId="12757" priority="175" operator="lessThan">
      <formula>BW50</formula>
    </cfRule>
  </conditionalFormatting>
  <conditionalFormatting sqref="BX50:BX53">
    <cfRule type="containsBlanks" priority="170" stopIfTrue="1">
      <formula>LEN(TRIM(BX50))=0</formula>
    </cfRule>
    <cfRule type="cellIs" dxfId="12756" priority="171" operator="greaterThanOrEqual">
      <formula>BW50</formula>
    </cfRule>
    <cfRule type="cellIs" dxfId="12755" priority="172" operator="lessThan">
      <formula>BW50</formula>
    </cfRule>
  </conditionalFormatting>
  <conditionalFormatting sqref="CB51:CB53">
    <cfRule type="containsBlanks" priority="167" stopIfTrue="1">
      <formula>LEN(TRIM(CB51))=0</formula>
    </cfRule>
    <cfRule type="cellIs" dxfId="12754" priority="168" operator="greaterThanOrEqual">
      <formula>CA51</formula>
    </cfRule>
    <cfRule type="cellIs" dxfId="12753" priority="169" operator="lessThan">
      <formula>CA51</formula>
    </cfRule>
  </conditionalFormatting>
  <conditionalFormatting sqref="CB50">
    <cfRule type="containsBlanks" priority="164" stopIfTrue="1">
      <formula>LEN(TRIM(CB50))=0</formula>
    </cfRule>
    <cfRule type="cellIs" dxfId="12752" priority="165" operator="greaterThanOrEqual">
      <formula>CA50</formula>
    </cfRule>
    <cfRule type="cellIs" dxfId="12751" priority="166" operator="lessThan">
      <formula>CA50</formula>
    </cfRule>
  </conditionalFormatting>
  <conditionalFormatting sqref="CB51">
    <cfRule type="containsBlanks" priority="161" stopIfTrue="1">
      <formula>LEN(TRIM(CB51))=0</formula>
    </cfRule>
    <cfRule type="cellIs" dxfId="12750" priority="162" operator="greaterThanOrEqual">
      <formula>CA51</formula>
    </cfRule>
    <cfRule type="cellIs" dxfId="12749" priority="163" operator="lessThan">
      <formula>CA51</formula>
    </cfRule>
  </conditionalFormatting>
  <conditionalFormatting sqref="BY52:BY53">
    <cfRule type="cellIs" dxfId="12748" priority="159" stopIfTrue="1" operator="notEqual">
      <formula>0</formula>
    </cfRule>
  </conditionalFormatting>
  <conditionalFormatting sqref="BZ52:BZ53">
    <cfRule type="cellIs" dxfId="12747" priority="160" stopIfTrue="1" operator="notEqual">
      <formula>0</formula>
    </cfRule>
  </conditionalFormatting>
  <conditionalFormatting sqref="BY50">
    <cfRule type="cellIs" dxfId="12746" priority="157" stopIfTrue="1" operator="notEqual">
      <formula>0</formula>
    </cfRule>
  </conditionalFormatting>
  <conditionalFormatting sqref="BZ50">
    <cfRule type="cellIs" dxfId="12745" priority="158" stopIfTrue="1" operator="notEqual">
      <formula>0</formula>
    </cfRule>
  </conditionalFormatting>
  <conditionalFormatting sqref="BY51">
    <cfRule type="cellIs" dxfId="12744" priority="156" stopIfTrue="1" operator="notEqual">
      <formula>0</formula>
    </cfRule>
  </conditionalFormatting>
  <conditionalFormatting sqref="BY51">
    <cfRule type="cellIs" dxfId="12743" priority="155" stopIfTrue="1" operator="notEqual">
      <formula>0</formula>
    </cfRule>
  </conditionalFormatting>
  <conditionalFormatting sqref="BZ51">
    <cfRule type="cellIs" dxfId="12742" priority="154" stopIfTrue="1" operator="notEqual">
      <formula>0</formula>
    </cfRule>
  </conditionalFormatting>
  <conditionalFormatting sqref="CD50:CD53">
    <cfRule type="containsBlanks" priority="151" stopIfTrue="1">
      <formula>LEN(TRIM(CD50))=0</formula>
    </cfRule>
    <cfRule type="cellIs" dxfId="12741" priority="152" operator="greaterThanOrEqual">
      <formula>CC50</formula>
    </cfRule>
    <cfRule type="cellIs" dxfId="12740" priority="153" operator="lessThan">
      <formula>CC50</formula>
    </cfRule>
  </conditionalFormatting>
  <conditionalFormatting sqref="CD50:CD53">
    <cfRule type="containsBlanks" priority="148" stopIfTrue="1">
      <formula>LEN(TRIM(CD50))=0</formula>
    </cfRule>
    <cfRule type="cellIs" dxfId="12739" priority="149" operator="greaterThanOrEqual">
      <formula>CC50</formula>
    </cfRule>
    <cfRule type="cellIs" dxfId="12738" priority="150" operator="lessThan">
      <formula>CC50</formula>
    </cfRule>
  </conditionalFormatting>
  <conditionalFormatting sqref="CH51:CH53">
    <cfRule type="containsBlanks" priority="145" stopIfTrue="1">
      <formula>LEN(TRIM(CH51))=0</formula>
    </cfRule>
    <cfRule type="cellIs" dxfId="12737" priority="146" operator="greaterThanOrEqual">
      <formula>CG51</formula>
    </cfRule>
    <cfRule type="cellIs" dxfId="12736" priority="147" operator="lessThan">
      <formula>CG51</formula>
    </cfRule>
  </conditionalFormatting>
  <conditionalFormatting sqref="CH50">
    <cfRule type="containsBlanks" priority="142" stopIfTrue="1">
      <formula>LEN(TRIM(CH50))=0</formula>
    </cfRule>
    <cfRule type="cellIs" dxfId="12735" priority="143" operator="greaterThanOrEqual">
      <formula>CG50</formula>
    </cfRule>
    <cfRule type="cellIs" dxfId="12734" priority="144" operator="lessThan">
      <formula>CG50</formula>
    </cfRule>
  </conditionalFormatting>
  <conditionalFormatting sqref="CH51">
    <cfRule type="containsBlanks" priority="139" stopIfTrue="1">
      <formula>LEN(TRIM(CH51))=0</formula>
    </cfRule>
    <cfRule type="cellIs" dxfId="12733" priority="140" operator="greaterThanOrEqual">
      <formula>CG51</formula>
    </cfRule>
    <cfRule type="cellIs" dxfId="12732" priority="141" operator="lessThan">
      <formula>CG51</formula>
    </cfRule>
  </conditionalFormatting>
  <conditionalFormatting sqref="CE52:CE53">
    <cfRule type="cellIs" dxfId="12731" priority="137" stopIfTrue="1" operator="notEqual">
      <formula>0</formula>
    </cfRule>
  </conditionalFormatting>
  <conditionalFormatting sqref="CF52:CF53">
    <cfRule type="cellIs" dxfId="12730" priority="138" stopIfTrue="1" operator="notEqual">
      <formula>0</formula>
    </cfRule>
  </conditionalFormatting>
  <conditionalFormatting sqref="CE50">
    <cfRule type="cellIs" dxfId="12729" priority="135" stopIfTrue="1" operator="notEqual">
      <formula>0</formula>
    </cfRule>
  </conditionalFormatting>
  <conditionalFormatting sqref="CF50">
    <cfRule type="cellIs" dxfId="12728" priority="136" stopIfTrue="1" operator="notEqual">
      <formula>0</formula>
    </cfRule>
  </conditionalFormatting>
  <conditionalFormatting sqref="CE51">
    <cfRule type="cellIs" dxfId="12727" priority="134" stopIfTrue="1" operator="notEqual">
      <formula>0</formula>
    </cfRule>
  </conditionalFormatting>
  <conditionalFormatting sqref="CE51">
    <cfRule type="cellIs" dxfId="12726" priority="133" stopIfTrue="1" operator="notEqual">
      <formula>0</formula>
    </cfRule>
  </conditionalFormatting>
  <conditionalFormatting sqref="CF51">
    <cfRule type="cellIs" dxfId="12725" priority="132" stopIfTrue="1" operator="notEqual">
      <formula>0</formula>
    </cfRule>
  </conditionalFormatting>
  <conditionalFormatting sqref="CJ50:CJ53">
    <cfRule type="containsBlanks" priority="129" stopIfTrue="1">
      <formula>LEN(TRIM(CJ50))=0</formula>
    </cfRule>
    <cfRule type="cellIs" dxfId="12724" priority="130" operator="greaterThanOrEqual">
      <formula>CI50</formula>
    </cfRule>
    <cfRule type="cellIs" dxfId="12723" priority="131" operator="lessThan">
      <formula>CI50</formula>
    </cfRule>
  </conditionalFormatting>
  <conditionalFormatting sqref="CJ50:CJ53">
    <cfRule type="containsBlanks" priority="126" stopIfTrue="1">
      <formula>LEN(TRIM(CJ50))=0</formula>
    </cfRule>
    <cfRule type="cellIs" dxfId="12722" priority="127" operator="greaterThanOrEqual">
      <formula>CI50</formula>
    </cfRule>
    <cfRule type="cellIs" dxfId="12721" priority="128" operator="lessThan">
      <formula>CI50</formula>
    </cfRule>
  </conditionalFormatting>
  <conditionalFormatting sqref="CN51:CN53">
    <cfRule type="containsBlanks" priority="123" stopIfTrue="1">
      <formula>LEN(TRIM(CN51))=0</formula>
    </cfRule>
    <cfRule type="cellIs" dxfId="12720" priority="124" operator="greaterThanOrEqual">
      <formula>CM51</formula>
    </cfRule>
    <cfRule type="cellIs" dxfId="12719" priority="125" operator="lessThan">
      <formula>CM51</formula>
    </cfRule>
  </conditionalFormatting>
  <conditionalFormatting sqref="CN50">
    <cfRule type="containsBlanks" priority="120" stopIfTrue="1">
      <formula>LEN(TRIM(CN50))=0</formula>
    </cfRule>
    <cfRule type="cellIs" dxfId="12718" priority="121" operator="greaterThanOrEqual">
      <formula>CM50</formula>
    </cfRule>
    <cfRule type="cellIs" dxfId="12717" priority="122" operator="lessThan">
      <formula>CM50</formula>
    </cfRule>
  </conditionalFormatting>
  <conditionalFormatting sqref="CN51">
    <cfRule type="containsBlanks" priority="117" stopIfTrue="1">
      <formula>LEN(TRIM(CN51))=0</formula>
    </cfRule>
    <cfRule type="cellIs" dxfId="12716" priority="118" operator="greaterThanOrEqual">
      <formula>CM51</formula>
    </cfRule>
    <cfRule type="cellIs" dxfId="12715" priority="119" operator="lessThan">
      <formula>CM51</formula>
    </cfRule>
  </conditionalFormatting>
  <conditionalFormatting sqref="CK52:CK53">
    <cfRule type="cellIs" dxfId="12714" priority="115" stopIfTrue="1" operator="notEqual">
      <formula>0</formula>
    </cfRule>
  </conditionalFormatting>
  <conditionalFormatting sqref="CL52:CL53">
    <cfRule type="cellIs" dxfId="12713" priority="116" stopIfTrue="1" operator="notEqual">
      <formula>0</formula>
    </cfRule>
  </conditionalFormatting>
  <conditionalFormatting sqref="CK50">
    <cfRule type="cellIs" dxfId="12712" priority="113" stopIfTrue="1" operator="notEqual">
      <formula>0</formula>
    </cfRule>
  </conditionalFormatting>
  <conditionalFormatting sqref="CL50">
    <cfRule type="cellIs" dxfId="12711" priority="114" stopIfTrue="1" operator="notEqual">
      <formula>0</formula>
    </cfRule>
  </conditionalFormatting>
  <conditionalFormatting sqref="CK51">
    <cfRule type="cellIs" dxfId="12710" priority="112" stopIfTrue="1" operator="notEqual">
      <formula>0</formula>
    </cfRule>
  </conditionalFormatting>
  <conditionalFormatting sqref="CK51">
    <cfRule type="cellIs" dxfId="12709" priority="111" stopIfTrue="1" operator="notEqual">
      <formula>0</formula>
    </cfRule>
  </conditionalFormatting>
  <conditionalFormatting sqref="CL51">
    <cfRule type="cellIs" dxfId="12708" priority="110" stopIfTrue="1" operator="notEqual">
      <formula>0</formula>
    </cfRule>
  </conditionalFormatting>
  <conditionalFormatting sqref="CP50:CP53">
    <cfRule type="containsBlanks" priority="107" stopIfTrue="1">
      <formula>LEN(TRIM(CP50))=0</formula>
    </cfRule>
    <cfRule type="cellIs" dxfId="12707" priority="108" operator="greaterThanOrEqual">
      <formula>CO50</formula>
    </cfRule>
    <cfRule type="cellIs" dxfId="12706" priority="109" operator="lessThan">
      <formula>CO50</formula>
    </cfRule>
  </conditionalFormatting>
  <conditionalFormatting sqref="CP50:CP53">
    <cfRule type="containsBlanks" priority="104" stopIfTrue="1">
      <formula>LEN(TRIM(CP50))=0</formula>
    </cfRule>
    <cfRule type="cellIs" dxfId="12705" priority="105" operator="greaterThanOrEqual">
      <formula>CO50</formula>
    </cfRule>
    <cfRule type="cellIs" dxfId="12704" priority="106" operator="lessThan">
      <formula>CO50</formula>
    </cfRule>
  </conditionalFormatting>
  <conditionalFormatting sqref="CT51:CT53">
    <cfRule type="containsBlanks" priority="101" stopIfTrue="1">
      <formula>LEN(TRIM(CT51))=0</formula>
    </cfRule>
    <cfRule type="cellIs" dxfId="12703" priority="102" operator="greaterThanOrEqual">
      <formula>CS51</formula>
    </cfRule>
    <cfRule type="cellIs" dxfId="12702" priority="103" operator="lessThan">
      <formula>CS51</formula>
    </cfRule>
  </conditionalFormatting>
  <conditionalFormatting sqref="CT50">
    <cfRule type="containsBlanks" priority="98" stopIfTrue="1">
      <formula>LEN(TRIM(CT50))=0</formula>
    </cfRule>
    <cfRule type="cellIs" dxfId="12701" priority="99" operator="greaterThanOrEqual">
      <formula>CS50</formula>
    </cfRule>
    <cfRule type="cellIs" dxfId="12700" priority="100" operator="lessThan">
      <formula>CS50</formula>
    </cfRule>
  </conditionalFormatting>
  <conditionalFormatting sqref="CT51">
    <cfRule type="containsBlanks" priority="95" stopIfTrue="1">
      <formula>LEN(TRIM(CT51))=0</formula>
    </cfRule>
    <cfRule type="cellIs" dxfId="12699" priority="96" operator="greaterThanOrEqual">
      <formula>CS51</formula>
    </cfRule>
    <cfRule type="cellIs" dxfId="12698" priority="97" operator="lessThan">
      <formula>CS51</formula>
    </cfRule>
  </conditionalFormatting>
  <conditionalFormatting sqref="CQ52:CQ53">
    <cfRule type="cellIs" dxfId="12697" priority="93" stopIfTrue="1" operator="notEqual">
      <formula>0</formula>
    </cfRule>
  </conditionalFormatting>
  <conditionalFormatting sqref="CR52:CR53">
    <cfRule type="cellIs" dxfId="12696" priority="94" stopIfTrue="1" operator="notEqual">
      <formula>0</formula>
    </cfRule>
  </conditionalFormatting>
  <conditionalFormatting sqref="CQ50">
    <cfRule type="cellIs" dxfId="12695" priority="91" stopIfTrue="1" operator="notEqual">
      <formula>0</formula>
    </cfRule>
  </conditionalFormatting>
  <conditionalFormatting sqref="CR50">
    <cfRule type="cellIs" dxfId="12694" priority="92" stopIfTrue="1" operator="notEqual">
      <formula>0</formula>
    </cfRule>
  </conditionalFormatting>
  <conditionalFormatting sqref="CQ51">
    <cfRule type="cellIs" dxfId="12693" priority="90" stopIfTrue="1" operator="notEqual">
      <formula>0</formula>
    </cfRule>
  </conditionalFormatting>
  <conditionalFormatting sqref="CQ51">
    <cfRule type="cellIs" dxfId="12692" priority="89" stopIfTrue="1" operator="notEqual">
      <formula>0</formula>
    </cfRule>
  </conditionalFormatting>
  <conditionalFormatting sqref="CR51">
    <cfRule type="cellIs" dxfId="12691" priority="88" stopIfTrue="1" operator="notEqual">
      <formula>0</formula>
    </cfRule>
  </conditionalFormatting>
  <conditionalFormatting sqref="CV50:CV53">
    <cfRule type="containsBlanks" priority="85" stopIfTrue="1">
      <formula>LEN(TRIM(CV50))=0</formula>
    </cfRule>
    <cfRule type="cellIs" dxfId="12690" priority="86" operator="greaterThanOrEqual">
      <formula>CU50</formula>
    </cfRule>
    <cfRule type="cellIs" dxfId="12689" priority="87" operator="lessThan">
      <formula>CU50</formula>
    </cfRule>
  </conditionalFormatting>
  <conditionalFormatting sqref="CV50:CV53">
    <cfRule type="containsBlanks" priority="82" stopIfTrue="1">
      <formula>LEN(TRIM(CV50))=0</formula>
    </cfRule>
    <cfRule type="cellIs" dxfId="12688" priority="83" operator="greaterThanOrEqual">
      <formula>CU50</formula>
    </cfRule>
    <cfRule type="cellIs" dxfId="12687" priority="84" operator="lessThan">
      <formula>CU50</formula>
    </cfRule>
  </conditionalFormatting>
  <conditionalFormatting sqref="CU47 CU49 CO47 CO49 CI47 CI49 CC47 CC49 BW47 BW49 BQ47 BQ49 BK47 BK49">
    <cfRule type="containsBlanks" priority="79" stopIfTrue="1">
      <formula>LEN(TRIM(BK47))=0</formula>
    </cfRule>
    <cfRule type="cellIs" dxfId="12686" priority="80" operator="greaterThanOrEqual">
      <formula>BJ47</formula>
    </cfRule>
    <cfRule type="cellIs" dxfId="12685" priority="81" operator="lessThan">
      <formula>BJ47</formula>
    </cfRule>
  </conditionalFormatting>
  <conditionalFormatting sqref="CU47 CU49 CO47 CO49 CI47 CI49 CC47 CC49 BW47 BW49 BQ47 BQ49 BK47 BK49">
    <cfRule type="containsBlanks" priority="76" stopIfTrue="1">
      <formula>LEN(TRIM(BK47))=0</formula>
    </cfRule>
    <cfRule type="cellIs" dxfId="12684" priority="77" operator="greaterThanOrEqual">
      <formula>BJ47</formula>
    </cfRule>
    <cfRule type="cellIs" dxfId="12683" priority="78" operator="lessThan">
      <formula>BJ47</formula>
    </cfRule>
  </conditionalFormatting>
  <conditionalFormatting sqref="CU54:CU57 CO54:CO57 CI54:CI57 CC54:CC57 BW54:BW57 BQ54:BQ57 BK54:BK57">
    <cfRule type="containsBlanks" priority="73" stopIfTrue="1">
      <formula>LEN(TRIM(BK54))=0</formula>
    </cfRule>
    <cfRule type="cellIs" dxfId="12682" priority="74" operator="greaterThanOrEqual">
      <formula>BJ54</formula>
    </cfRule>
    <cfRule type="cellIs" dxfId="12681" priority="75" operator="lessThan">
      <formula>BJ54</formula>
    </cfRule>
  </conditionalFormatting>
  <conditionalFormatting sqref="CU54:CU57 CO54:CO57 CI54:CI57 CC54:CC57 BW54:BW57 BQ54:BQ57 BK54:BK57">
    <cfRule type="containsBlanks" priority="70" stopIfTrue="1">
      <formula>LEN(TRIM(BK54))=0</formula>
    </cfRule>
    <cfRule type="cellIs" dxfId="12680" priority="71" operator="greaterThanOrEqual">
      <formula>BJ54</formula>
    </cfRule>
    <cfRule type="cellIs" dxfId="12679" priority="72" operator="lessThan">
      <formula>BJ54</formula>
    </cfRule>
  </conditionalFormatting>
  <conditionalFormatting sqref="CU58:CU60 CO58:CO60 CI58:CI60 CC58:CC60 BW58:BW60 BQ58:BQ60 BK58:BK60">
    <cfRule type="containsBlanks" priority="67" stopIfTrue="1">
      <formula>LEN(TRIM(BK58))=0</formula>
    </cfRule>
    <cfRule type="cellIs" dxfId="12678" priority="68" operator="greaterThanOrEqual">
      <formula>BJ58</formula>
    </cfRule>
    <cfRule type="cellIs" dxfId="12677" priority="69" operator="lessThan">
      <formula>BJ58</formula>
    </cfRule>
  </conditionalFormatting>
  <conditionalFormatting sqref="CU58:CU60 CO58:CO60 CI58:CI60 CC58:CC60 BW58:BW60 BQ58:BQ60 BK58:BK60">
    <cfRule type="containsBlanks" priority="64" stopIfTrue="1">
      <formula>LEN(TRIM(BK58))=0</formula>
    </cfRule>
    <cfRule type="cellIs" dxfId="12676" priority="65" operator="greaterThanOrEqual">
      <formula>BJ58</formula>
    </cfRule>
    <cfRule type="cellIs" dxfId="12675" priority="66" operator="lessThan">
      <formula>BJ58</formula>
    </cfRule>
  </conditionalFormatting>
  <conditionalFormatting sqref="CU69:CU71 CO69:CO71 CI69:CI71 CC69:CC71 BW69:BW71 BQ69:BQ71 BK69:BK71">
    <cfRule type="containsBlanks" priority="61" stopIfTrue="1">
      <formula>LEN(TRIM(BK69))=0</formula>
    </cfRule>
    <cfRule type="cellIs" dxfId="12674" priority="62" operator="greaterThanOrEqual">
      <formula>BJ69</formula>
    </cfRule>
    <cfRule type="cellIs" dxfId="12673" priority="63" operator="lessThan">
      <formula>BJ69</formula>
    </cfRule>
  </conditionalFormatting>
  <conditionalFormatting sqref="CU69:CU71 CO69:CO71 CI69:CI71 CC69:CC71 BW69:BW71 BQ69:BQ71 BK69:BK71">
    <cfRule type="containsBlanks" priority="58" stopIfTrue="1">
      <formula>LEN(TRIM(BK69))=0</formula>
    </cfRule>
    <cfRule type="cellIs" dxfId="12672" priority="59" operator="greaterThanOrEqual">
      <formula>BJ69</formula>
    </cfRule>
    <cfRule type="cellIs" dxfId="12671" priority="60" operator="lessThan">
      <formula>BJ69</formula>
    </cfRule>
  </conditionalFormatting>
  <conditionalFormatting sqref="CU73 CO73 CI73 CC73 BW73 BQ73 BK73">
    <cfRule type="containsBlanks" priority="55" stopIfTrue="1">
      <formula>LEN(TRIM(BK73))=0</formula>
    </cfRule>
    <cfRule type="cellIs" dxfId="12670" priority="56" operator="greaterThanOrEqual">
      <formula>BJ73</formula>
    </cfRule>
    <cfRule type="cellIs" dxfId="12669" priority="57" operator="lessThan">
      <formula>BJ73</formula>
    </cfRule>
  </conditionalFormatting>
  <conditionalFormatting sqref="CU73 CO73 CI73 CC73 BW73 BQ73 BK73">
    <cfRule type="containsBlanks" priority="52" stopIfTrue="1">
      <formula>LEN(TRIM(BK73))=0</formula>
    </cfRule>
    <cfRule type="cellIs" dxfId="12668" priority="53" operator="greaterThanOrEqual">
      <formula>BJ73</formula>
    </cfRule>
    <cfRule type="cellIs" dxfId="12667" priority="54" operator="lessThan">
      <formula>BJ73</formula>
    </cfRule>
  </conditionalFormatting>
  <conditionalFormatting sqref="CU72 CO72 CI72 CC72 BW72 BQ72 BK72">
    <cfRule type="containsBlanks" priority="49" stopIfTrue="1">
      <formula>LEN(TRIM(BK72))=0</formula>
    </cfRule>
    <cfRule type="cellIs" dxfId="12666" priority="50" operator="greaterThanOrEqual">
      <formula>BJ72</formula>
    </cfRule>
    <cfRule type="cellIs" dxfId="12665" priority="51" operator="lessThan">
      <formula>BJ72</formula>
    </cfRule>
  </conditionalFormatting>
  <conditionalFormatting sqref="CU72 CO72 CI72 CC72 BW72 BQ72 BK72">
    <cfRule type="containsBlanks" priority="46" stopIfTrue="1">
      <formula>LEN(TRIM(BK72))=0</formula>
    </cfRule>
    <cfRule type="cellIs" dxfId="12664" priority="47" operator="greaterThanOrEqual">
      <formula>BJ72</formula>
    </cfRule>
    <cfRule type="cellIs" dxfId="12663" priority="48" operator="lessThan">
      <formula>BJ72</formula>
    </cfRule>
  </conditionalFormatting>
  <conditionalFormatting sqref="CU66:CU68 CO66:CO68 CI66:CI68 CC66:CC68 BW66:BW68 BQ66:BQ68 BK66:BK68">
    <cfRule type="containsBlanks" priority="43" stopIfTrue="1">
      <formula>LEN(TRIM(BK66))=0</formula>
    </cfRule>
    <cfRule type="cellIs" dxfId="12662" priority="44" operator="greaterThanOrEqual">
      <formula>BJ66</formula>
    </cfRule>
    <cfRule type="cellIs" dxfId="12661" priority="45" operator="lessThan">
      <formula>BJ66</formula>
    </cfRule>
  </conditionalFormatting>
  <conditionalFormatting sqref="CU66:CU68 CO66:CO68 CI66:CI68 CC66:CC68 BW66:BW68 BQ66:BQ68 BK66:BK68">
    <cfRule type="containsBlanks" priority="40" stopIfTrue="1">
      <formula>LEN(TRIM(BK66))=0</formula>
    </cfRule>
    <cfRule type="cellIs" dxfId="12660" priority="41" operator="greaterThanOrEqual">
      <formula>BJ66</formula>
    </cfRule>
    <cfRule type="cellIs" dxfId="12659" priority="42" operator="lessThan">
      <formula>BJ66</formula>
    </cfRule>
  </conditionalFormatting>
  <conditionalFormatting sqref="CU61:CU63 CO61:CO63 CI61:CI63 CC61:CC63 BW61:BW63 BQ61:BQ63 BK61:BK63">
    <cfRule type="containsBlanks" priority="37" stopIfTrue="1">
      <formula>LEN(TRIM(BK61))=0</formula>
    </cfRule>
    <cfRule type="cellIs" dxfId="12658" priority="38" operator="greaterThanOrEqual">
      <formula>BJ61</formula>
    </cfRule>
    <cfRule type="cellIs" dxfId="12657" priority="39" operator="lessThan">
      <formula>BJ61</formula>
    </cfRule>
  </conditionalFormatting>
  <conditionalFormatting sqref="CU61:CU63 CO61:CO63 CI61:CI63 CC61:CC63 BW61:BW63 BQ61:BQ63 BK61:BK63">
    <cfRule type="containsBlanks" priority="34" stopIfTrue="1">
      <formula>LEN(TRIM(BK61))=0</formula>
    </cfRule>
    <cfRule type="cellIs" dxfId="12656" priority="35" operator="greaterThanOrEqual">
      <formula>BJ61</formula>
    </cfRule>
    <cfRule type="cellIs" dxfId="12655" priority="36" operator="lessThan">
      <formula>BJ61</formula>
    </cfRule>
  </conditionalFormatting>
  <conditionalFormatting sqref="CU65 CO65 CI65 CC65 BW65 BQ65 BK65">
    <cfRule type="containsBlanks" priority="31" stopIfTrue="1">
      <formula>LEN(TRIM(BK65))=0</formula>
    </cfRule>
    <cfRule type="cellIs" dxfId="12654" priority="32" operator="greaterThanOrEqual">
      <formula>BJ65</formula>
    </cfRule>
    <cfRule type="cellIs" dxfId="12653" priority="33" operator="lessThan">
      <formula>BJ65</formula>
    </cfRule>
  </conditionalFormatting>
  <conditionalFormatting sqref="CU65 CO65 CI65 CC65 BW65 BQ65 BK65">
    <cfRule type="containsBlanks" priority="28" stopIfTrue="1">
      <formula>LEN(TRIM(BK65))=0</formula>
    </cfRule>
    <cfRule type="cellIs" dxfId="12652" priority="29" operator="greaterThanOrEqual">
      <formula>BJ65</formula>
    </cfRule>
    <cfRule type="cellIs" dxfId="12651" priority="30" operator="lessThan">
      <formula>BJ65</formula>
    </cfRule>
  </conditionalFormatting>
  <conditionalFormatting sqref="CU64 CO64 CI64 CC64 BW64 BQ64 BK64">
    <cfRule type="containsBlanks" priority="25" stopIfTrue="1">
      <formula>LEN(TRIM(BK64))=0</formula>
    </cfRule>
    <cfRule type="cellIs" dxfId="12650" priority="26" operator="greaterThanOrEqual">
      <formula>BJ64</formula>
    </cfRule>
    <cfRule type="cellIs" dxfId="12649" priority="27" operator="lessThan">
      <formula>BJ64</formula>
    </cfRule>
  </conditionalFormatting>
  <conditionalFormatting sqref="CU64 CO64 CI64 CC64 BW64 BQ64 BK64">
    <cfRule type="containsBlanks" priority="22" stopIfTrue="1">
      <formula>LEN(TRIM(BK64))=0</formula>
    </cfRule>
    <cfRule type="cellIs" dxfId="12648" priority="23" operator="greaterThanOrEqual">
      <formula>BJ64</formula>
    </cfRule>
    <cfRule type="cellIs" dxfId="12647" priority="24" operator="lessThan">
      <formula>BJ64</formula>
    </cfRule>
  </conditionalFormatting>
  <conditionalFormatting sqref="CU50:CU53 CO50:CO53 CI50:CI53 CC50:CC53 BW50:BW53 BQ50:BQ53 BK50:BK53">
    <cfRule type="containsBlanks" priority="19" stopIfTrue="1">
      <formula>LEN(TRIM(BK50))=0</formula>
    </cfRule>
    <cfRule type="cellIs" dxfId="12646" priority="20" operator="greaterThanOrEqual">
      <formula>BJ50</formula>
    </cfRule>
    <cfRule type="cellIs" dxfId="12645" priority="21" operator="lessThan">
      <formula>BJ50</formula>
    </cfRule>
  </conditionalFormatting>
  <conditionalFormatting sqref="CU50:CU53 CO50:CO53 CI50:CI53 CC50:CC53 BW50:BW53 BQ50:BQ53 BK50:BK53">
    <cfRule type="containsBlanks" priority="16" stopIfTrue="1">
      <formula>LEN(TRIM(BK50))=0</formula>
    </cfRule>
    <cfRule type="cellIs" dxfId="12644" priority="17" operator="greaterThanOrEqual">
      <formula>BJ50</formula>
    </cfRule>
    <cfRule type="cellIs" dxfId="12643" priority="18" operator="lessThan">
      <formula>BJ50</formula>
    </cfRule>
  </conditionalFormatting>
  <conditionalFormatting sqref="CU47:CU73 CO47:CO73 CI47:CI73 CC47:CC73 BW47:BW73 BQ47:BQ73 BK47:BK73">
    <cfRule type="containsBlanks" priority="13" stopIfTrue="1">
      <formula>LEN(TRIM(BK47))=0</formula>
    </cfRule>
    <cfRule type="cellIs" dxfId="12642" priority="14" operator="greaterThanOrEqual">
      <formula>BJ47</formula>
    </cfRule>
    <cfRule type="cellIs" dxfId="12641" priority="15" operator="lessThan">
      <formula>BJ47</formula>
    </cfRule>
  </conditionalFormatting>
  <conditionalFormatting sqref="CU47:CU73 CO47:CO73 CI47:CI73 CC47:CC73 BW47:BW73 BQ47:BQ73 BK47:BK73">
    <cfRule type="containsBlanks" priority="10" stopIfTrue="1">
      <formula>LEN(TRIM(BK47))=0</formula>
    </cfRule>
    <cfRule type="cellIs" dxfId="12640" priority="11" operator="greaterThanOrEqual">
      <formula>BJ47</formula>
    </cfRule>
    <cfRule type="cellIs" dxfId="12639" priority="12" operator="lessThan">
      <formula>BJ47</formula>
    </cfRule>
  </conditionalFormatting>
  <conditionalFormatting sqref="DH33">
    <cfRule type="cellIs" dxfId="12638" priority="7" operator="equal">
      <formula>"O"</formula>
    </cfRule>
    <cfRule type="cellIs" dxfId="12637" priority="8" operator="equal">
      <formula>"N"</formula>
    </cfRule>
    <cfRule type="cellIs" dxfId="12636" priority="9" operator="equal">
      <formula>"P"</formula>
    </cfRule>
  </conditionalFormatting>
  <conditionalFormatting sqref="E33">
    <cfRule type="cellIs" dxfId="12635" priority="4" operator="equal">
      <formula>"O"</formula>
    </cfRule>
    <cfRule type="cellIs" dxfId="12634" priority="5" operator="equal">
      <formula>"N"</formula>
    </cfRule>
    <cfRule type="cellIs" dxfId="12633" priority="6" operator="equal">
      <formula>"P"</formula>
    </cfRule>
  </conditionalFormatting>
  <conditionalFormatting sqref="BE33">
    <cfRule type="cellIs" dxfId="12632" priority="1" operator="equal">
      <formula>"O"</formula>
    </cfRule>
    <cfRule type="cellIs" dxfId="12631" priority="2" operator="equal">
      <formula>"N"</formula>
    </cfRule>
    <cfRule type="cellIs" dxfId="12630" priority="3" operator="equal">
      <formula>"P"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legacyDrawing r:id="rId9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'couple moule presse'!$A$2:$A$69</xm:f>
          </x14:formula1>
          <xm:sqref>D5:D11 BD50:BD56 BD10:BD11 BD68 BD34:BD36 D14:D73</xm:sqref>
        </x14:dataValidation>
        <x14:dataValidation type="list" allowBlank="1" showInputMessage="1" showErrorMessage="1" xr:uid="{00000000-0002-0000-1A00-000001000000}">
          <x14:formula1>
            <xm:f>'couple moule presse'!$A$2:$A$67</xm:f>
          </x14:formula1>
          <xm:sqref>BD57:BD67 BD69:BD1048576 D12:D13 BD1:BD9 BD37:BD49 BD12:BD33</xm:sqref>
        </x14:dataValidation>
        <x14:dataValidation type="list" allowBlank="1" showInputMessage="1" showErrorMessage="1" xr:uid="{00000000-0002-0000-1A00-000002000000}">
          <x14:formula1>
            <xm:f>'couple moule presse'!$C$2:$C$19</xm:f>
          </x14:formula1>
          <xm:sqref>K34:K43 CO34:CO43 K47:K73 BW34:BW43 BQ34:BQ43 AU34:AU43 BK34:BK43 CI34:CI43 CC34:CC43 AO34:AO43 AO47:AO73 AI34:AI43 AC34:AC43 W34:W43 Q34:Q43 AU47:AU73 AI47:AI73 AC47:AC73 W47:W73 Q47:Q73 BW5:BW32 AO5:AO32 CI5:CI32 CU34:CU43 BQ5:BQ32 CC5:CC32 CU5:CU32 BK5:BK32 AU5:AU32 K5:K32 CO5:CO32 Q5:Q32 W5:W32 AC5:AC32 AI5:AI32 BK47:BK73 BQ47:BQ73 BW47:BW73 CC47:CC73 CI47:CI73 CO47:CO73 CU47:CU73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Right="0"/>
    <pageSetUpPr fitToPage="1"/>
  </sheetPr>
  <dimension ref="A1:DK90"/>
  <sheetViews>
    <sheetView showGridLines="0" topLeftCell="C1" zoomScale="50" zoomScaleNormal="60" workbookViewId="0">
      <pane xSplit="4" ySplit="4" topLeftCell="G5" activePane="bottomRight" state="frozen"/>
      <selection activeCell="C1" sqref="C1"/>
      <selection pane="topRight" activeCell="G1" sqref="G1"/>
      <selection pane="bottomLeft" activeCell="C5" sqref="C5"/>
      <selection pane="bottomRight" activeCell="A33" sqref="A33:XFD33"/>
    </sheetView>
  </sheetViews>
  <sheetFormatPr baseColWidth="10" defaultColWidth="11.42578125" defaultRowHeight="12.75" outlineLevelCol="1" x14ac:dyDescent="0.25"/>
  <cols>
    <col min="1" max="1" width="9.140625" style="18" hidden="1" customWidth="1"/>
    <col min="2" max="2" width="10.42578125" style="43" hidden="1" customWidth="1"/>
    <col min="3" max="3" width="7.7109375" style="98" customWidth="1"/>
    <col min="4" max="4" width="14.28515625" style="86" customWidth="1" outlineLevel="1"/>
    <col min="5" max="5" width="6.42578125" style="86" customWidth="1" outlineLevel="1"/>
    <col min="6" max="6" width="8.7109375" style="86" customWidth="1" outlineLevel="1"/>
    <col min="7" max="7" width="4.140625" style="42" customWidth="1" outlineLevel="1"/>
    <col min="8" max="8" width="4.28515625" style="42" customWidth="1" outlineLevel="1"/>
    <col min="9" max="9" width="6.85546875" style="77" customWidth="1" outlineLevel="1"/>
    <col min="10" max="10" width="6.85546875" style="121" customWidth="1" outlineLevel="1"/>
    <col min="11" max="11" width="7.28515625" style="121" customWidth="1" outlineLevel="1"/>
    <col min="12" max="12" width="7.85546875" style="248" customWidth="1" outlineLevel="1"/>
    <col min="13" max="13" width="4.28515625" style="77" customWidth="1" outlineLevel="1"/>
    <col min="14" max="14" width="4.28515625" style="42" customWidth="1" outlineLevel="1"/>
    <col min="15" max="15" width="6.85546875" style="77" customWidth="1" outlineLevel="1"/>
    <col min="16" max="16" width="6.85546875" style="121" customWidth="1" outlineLevel="1"/>
    <col min="17" max="17" width="7.28515625" style="121" customWidth="1" outlineLevel="1"/>
    <col min="18" max="18" width="7.85546875" style="248" customWidth="1" outlineLevel="1"/>
    <col min="19" max="19" width="4.28515625" style="77" customWidth="1" outlineLevel="1"/>
    <col min="20" max="20" width="4.28515625" style="42" customWidth="1" outlineLevel="1"/>
    <col min="21" max="21" width="6.85546875" style="77" customWidth="1" outlineLevel="1"/>
    <col min="22" max="22" width="6.85546875" style="121" customWidth="1" outlineLevel="1"/>
    <col min="23" max="23" width="7.28515625" style="121" customWidth="1" outlineLevel="1"/>
    <col min="24" max="24" width="7.85546875" style="248" customWidth="1" outlineLevel="1"/>
    <col min="25" max="25" width="4.28515625" style="77" customWidth="1" outlineLevel="1"/>
    <col min="26" max="26" width="4.28515625" style="42" customWidth="1" outlineLevel="1"/>
    <col min="27" max="27" width="6.85546875" style="77" customWidth="1" outlineLevel="1"/>
    <col min="28" max="28" width="6.85546875" style="121" customWidth="1" outlineLevel="1"/>
    <col min="29" max="29" width="7.28515625" style="121" customWidth="1" outlineLevel="1"/>
    <col min="30" max="30" width="7.85546875" style="248" customWidth="1" outlineLevel="1"/>
    <col min="31" max="31" width="4.28515625" style="77" customWidth="1" outlineLevel="1"/>
    <col min="32" max="32" width="4.28515625" style="42" customWidth="1" outlineLevel="1"/>
    <col min="33" max="33" width="6.7109375" style="77" customWidth="1" outlineLevel="1"/>
    <col min="34" max="34" width="6.7109375" style="121" customWidth="1" outlineLevel="1"/>
    <col min="35" max="35" width="7.28515625" style="121" customWidth="1" outlineLevel="1"/>
    <col min="36" max="36" width="7.85546875" style="248" customWidth="1" outlineLevel="1"/>
    <col min="37" max="37" width="4.28515625" style="77" customWidth="1" outlineLevel="1"/>
    <col min="38" max="38" width="4.28515625" style="42" customWidth="1" outlineLevel="1"/>
    <col min="39" max="39" width="6.7109375" style="77" customWidth="1" outlineLevel="1"/>
    <col min="40" max="40" width="6.7109375" style="121" customWidth="1" outlineLevel="1"/>
    <col min="41" max="41" width="7.28515625" style="121" customWidth="1" outlineLevel="1"/>
    <col min="42" max="42" width="7.85546875" style="248" customWidth="1" outlineLevel="1"/>
    <col min="43" max="43" width="4.28515625" style="77" customWidth="1" outlineLevel="1"/>
    <col min="44" max="44" width="4.28515625" style="42" customWidth="1" outlineLevel="1"/>
    <col min="45" max="45" width="6.7109375" style="77" customWidth="1" outlineLevel="1"/>
    <col min="46" max="46" width="6.7109375" style="121" customWidth="1" outlineLevel="1"/>
    <col min="47" max="47" width="7.42578125" style="121" customWidth="1" outlineLevel="1"/>
    <col min="48" max="48" width="7.85546875" style="248" customWidth="1" outlineLevel="1"/>
    <col min="49" max="49" width="2" style="122" customWidth="1" outlineLevel="1"/>
    <col min="50" max="51" width="7.7109375" style="77" customWidth="1" outlineLevel="1"/>
    <col min="52" max="52" width="8.85546875" style="77" customWidth="1" outlineLevel="1"/>
    <col min="53" max="53" width="8.85546875" style="248" customWidth="1" outlineLevel="1"/>
    <col min="54" max="54" width="2.85546875" style="77" customWidth="1"/>
    <col min="55" max="55" width="11.42578125" style="98" customWidth="1" outlineLevel="1"/>
    <col min="56" max="56" width="14.28515625" style="86" customWidth="1" outlineLevel="1"/>
    <col min="57" max="57" width="6.42578125" style="86" bestFit="1" customWidth="1" outlineLevel="1"/>
    <col min="58" max="58" width="8.7109375" style="86" customWidth="1" outlineLevel="1"/>
    <col min="59" max="59" width="4.140625" style="42" customWidth="1" outlineLevel="1"/>
    <col min="60" max="60" width="4.28515625" style="42" customWidth="1" outlineLevel="1"/>
    <col min="61" max="61" width="6.85546875" style="77" customWidth="1" outlineLevel="1"/>
    <col min="62" max="62" width="6.85546875" style="121" customWidth="1" outlineLevel="1"/>
    <col min="63" max="63" width="8.28515625" style="121" customWidth="1" outlineLevel="1"/>
    <col min="64" max="64" width="8" style="248" customWidth="1" outlineLevel="1"/>
    <col min="65" max="65" width="4.28515625" style="77" customWidth="1" outlineLevel="1"/>
    <col min="66" max="66" width="4.28515625" style="42" customWidth="1" outlineLevel="1"/>
    <col min="67" max="67" width="6.85546875" style="77" customWidth="1" outlineLevel="1"/>
    <col min="68" max="68" width="6.85546875" style="121" customWidth="1" outlineLevel="1"/>
    <col min="69" max="69" width="8.28515625" style="121" customWidth="1" outlineLevel="1"/>
    <col min="70" max="70" width="8" style="248" customWidth="1" outlineLevel="1"/>
    <col min="71" max="71" width="4.28515625" style="77" customWidth="1" outlineLevel="1"/>
    <col min="72" max="72" width="4.28515625" style="42" customWidth="1" outlineLevel="1"/>
    <col min="73" max="73" width="6.85546875" style="77" customWidth="1" outlineLevel="1"/>
    <col min="74" max="74" width="6.85546875" style="121" customWidth="1" outlineLevel="1"/>
    <col min="75" max="75" width="8.28515625" style="121" customWidth="1" outlineLevel="1"/>
    <col min="76" max="76" width="8" style="248" customWidth="1" outlineLevel="1"/>
    <col min="77" max="77" width="4.28515625" style="77" customWidth="1" outlineLevel="1"/>
    <col min="78" max="78" width="4.28515625" style="42" customWidth="1" outlineLevel="1"/>
    <col min="79" max="79" width="6.85546875" style="77" customWidth="1" outlineLevel="1"/>
    <col min="80" max="80" width="6.85546875" style="121" customWidth="1" outlineLevel="1"/>
    <col min="81" max="81" width="8.28515625" style="121" customWidth="1" outlineLevel="1"/>
    <col min="82" max="82" width="8" style="248" customWidth="1" outlineLevel="1"/>
    <col min="83" max="83" width="4.28515625" style="77" customWidth="1" outlineLevel="1"/>
    <col min="84" max="84" width="4.28515625" style="42" customWidth="1" outlineLevel="1"/>
    <col min="85" max="85" width="6.7109375" style="77" customWidth="1" outlineLevel="1"/>
    <col min="86" max="86" width="6.7109375" style="121" customWidth="1" outlineLevel="1"/>
    <col min="87" max="87" width="8.28515625" style="121" customWidth="1" outlineLevel="1"/>
    <col min="88" max="88" width="8" style="248" customWidth="1" outlineLevel="1"/>
    <col min="89" max="89" width="4.28515625" style="77" customWidth="1" outlineLevel="1"/>
    <col min="90" max="90" width="4.28515625" style="42" customWidth="1" outlineLevel="1"/>
    <col min="91" max="91" width="6.7109375" style="77" customWidth="1" outlineLevel="1"/>
    <col min="92" max="92" width="6.7109375" style="121" customWidth="1" outlineLevel="1"/>
    <col min="93" max="93" width="8.28515625" style="121" customWidth="1" outlineLevel="1"/>
    <col min="94" max="94" width="8" style="248" customWidth="1" outlineLevel="1"/>
    <col min="95" max="95" width="4.28515625" style="77" customWidth="1" outlineLevel="1"/>
    <col min="96" max="96" width="4.28515625" style="42" customWidth="1" outlineLevel="1"/>
    <col min="97" max="97" width="6.7109375" style="77" customWidth="1" outlineLevel="1"/>
    <col min="98" max="98" width="6.7109375" style="121" customWidth="1" outlineLevel="1"/>
    <col min="99" max="99" width="8.28515625" style="121" customWidth="1" outlineLevel="1"/>
    <col min="100" max="100" width="8" style="248" customWidth="1" outlineLevel="1"/>
    <col min="101" max="101" width="2" style="122" customWidth="1" outlineLevel="1"/>
    <col min="102" max="102" width="8.85546875" style="77" customWidth="1" outlineLevel="1"/>
    <col min="103" max="103" width="7.7109375" style="77" customWidth="1" outlineLevel="1"/>
    <col min="104" max="104" width="8.85546875" style="77" customWidth="1" outlineLevel="1"/>
    <col min="105" max="105" width="8.85546875" style="248" customWidth="1" outlineLevel="1"/>
    <col min="106" max="106" width="2.5703125" style="77" customWidth="1"/>
    <col min="107" max="108" width="10.42578125" style="248" customWidth="1" outlineLevel="1"/>
    <col min="109" max="109" width="1.42578125" style="121" customWidth="1"/>
    <col min="110" max="110" width="16.28515625" style="43" customWidth="1"/>
    <col min="111" max="111" width="18.42578125" style="43" customWidth="1"/>
    <col min="112" max="112" width="4.5703125" style="43" customWidth="1"/>
    <col min="113" max="16384" width="11.42578125" style="43"/>
  </cols>
  <sheetData>
    <row r="1" spans="1:115" s="172" customFormat="1" ht="16.5" thickBot="1" x14ac:dyDescent="0.3">
      <c r="A1" s="171"/>
      <c r="C1" s="173"/>
      <c r="D1" s="174"/>
      <c r="E1" s="174"/>
      <c r="F1" s="174"/>
      <c r="G1" s="395">
        <v>44200</v>
      </c>
      <c r="H1" s="395"/>
      <c r="I1" s="395"/>
      <c r="J1" s="395"/>
      <c r="K1" s="331"/>
      <c r="L1" s="233"/>
      <c r="M1" s="395">
        <f>G1+1</f>
        <v>44201</v>
      </c>
      <c r="N1" s="395"/>
      <c r="O1" s="395"/>
      <c r="P1" s="395"/>
      <c r="Q1" s="331"/>
      <c r="R1" s="233"/>
      <c r="S1" s="395">
        <f t="shared" ref="S1" si="0">M1+1</f>
        <v>44202</v>
      </c>
      <c r="T1" s="395"/>
      <c r="U1" s="395"/>
      <c r="V1" s="395"/>
      <c r="W1" s="331"/>
      <c r="X1" s="233"/>
      <c r="Y1" s="395">
        <f t="shared" ref="Y1" si="1">S1+1</f>
        <v>44203</v>
      </c>
      <c r="Z1" s="395"/>
      <c r="AA1" s="395"/>
      <c r="AB1" s="395"/>
      <c r="AC1" s="331"/>
      <c r="AD1" s="233"/>
      <c r="AE1" s="395">
        <f t="shared" ref="AE1" si="2">Y1+1</f>
        <v>44204</v>
      </c>
      <c r="AF1" s="395"/>
      <c r="AG1" s="395"/>
      <c r="AH1" s="395"/>
      <c r="AI1" s="331"/>
      <c r="AJ1" s="233"/>
      <c r="AK1" s="395">
        <f t="shared" ref="AK1" si="3">AE1+1</f>
        <v>44205</v>
      </c>
      <c r="AL1" s="395"/>
      <c r="AM1" s="395"/>
      <c r="AN1" s="395"/>
      <c r="AO1" s="331"/>
      <c r="AP1" s="233"/>
      <c r="AQ1" s="395">
        <f t="shared" ref="AQ1" si="4">AK1+1</f>
        <v>44206</v>
      </c>
      <c r="AR1" s="395"/>
      <c r="AS1" s="395"/>
      <c r="AT1" s="395"/>
      <c r="AU1" s="179"/>
      <c r="AV1" s="249"/>
      <c r="AW1" s="175"/>
      <c r="AX1" s="176"/>
      <c r="AY1" s="176"/>
      <c r="AZ1" s="176"/>
      <c r="BA1" s="250"/>
      <c r="BB1" s="176"/>
      <c r="BC1" s="173"/>
      <c r="BD1" s="174"/>
      <c r="BE1" s="174"/>
      <c r="BF1" s="174"/>
      <c r="BG1" s="395">
        <f>AQ1+1</f>
        <v>44207</v>
      </c>
      <c r="BH1" s="395"/>
      <c r="BI1" s="395"/>
      <c r="BJ1" s="395"/>
      <c r="BK1" s="331"/>
      <c r="BL1" s="233"/>
      <c r="BM1" s="395">
        <f>BG1+1</f>
        <v>44208</v>
      </c>
      <c r="BN1" s="395"/>
      <c r="BO1" s="395"/>
      <c r="BP1" s="395"/>
      <c r="BQ1" s="331"/>
      <c r="BR1" s="233"/>
      <c r="BS1" s="395">
        <f t="shared" ref="BS1" si="5">BM1+1</f>
        <v>44209</v>
      </c>
      <c r="BT1" s="395"/>
      <c r="BU1" s="395"/>
      <c r="BV1" s="395"/>
      <c r="BW1" s="331"/>
      <c r="BX1" s="233"/>
      <c r="BY1" s="395">
        <f t="shared" ref="BY1" si="6">BS1+1</f>
        <v>44210</v>
      </c>
      <c r="BZ1" s="395"/>
      <c r="CA1" s="395"/>
      <c r="CB1" s="395"/>
      <c r="CC1" s="331"/>
      <c r="CD1" s="233"/>
      <c r="CE1" s="395">
        <f t="shared" ref="CE1" si="7">BY1+1</f>
        <v>44211</v>
      </c>
      <c r="CF1" s="395"/>
      <c r="CG1" s="395"/>
      <c r="CH1" s="395"/>
      <c r="CI1" s="331"/>
      <c r="CJ1" s="233"/>
      <c r="CK1" s="395">
        <f t="shared" ref="CK1" si="8">CE1+1</f>
        <v>44212</v>
      </c>
      <c r="CL1" s="395"/>
      <c r="CM1" s="395"/>
      <c r="CN1" s="395"/>
      <c r="CO1" s="331"/>
      <c r="CP1" s="233"/>
      <c r="CQ1" s="395">
        <f t="shared" ref="CQ1" si="9">CK1+1</f>
        <v>44213</v>
      </c>
      <c r="CR1" s="395"/>
      <c r="CS1" s="395"/>
      <c r="CT1" s="395"/>
      <c r="CU1" s="179"/>
      <c r="CV1" s="249"/>
      <c r="CW1" s="175"/>
      <c r="CX1" s="176"/>
      <c r="CY1" s="176"/>
      <c r="CZ1" s="176"/>
      <c r="DA1" s="250"/>
      <c r="DB1" s="176"/>
      <c r="DC1" s="250"/>
      <c r="DD1" s="250"/>
      <c r="DE1" s="176"/>
    </row>
    <row r="2" spans="1:115" s="12" customFormat="1" ht="22.5" x14ac:dyDescent="0.25">
      <c r="A2" s="11"/>
      <c r="C2" s="13" t="s">
        <v>78</v>
      </c>
      <c r="D2" s="14"/>
      <c r="E2" s="14" t="s">
        <v>185</v>
      </c>
      <c r="F2" s="15"/>
      <c r="G2" s="396" t="s">
        <v>79</v>
      </c>
      <c r="H2" s="397"/>
      <c r="I2" s="397"/>
      <c r="J2" s="397"/>
      <c r="K2" s="397"/>
      <c r="L2" s="398"/>
      <c r="M2" s="396" t="s">
        <v>80</v>
      </c>
      <c r="N2" s="397"/>
      <c r="O2" s="397"/>
      <c r="P2" s="397"/>
      <c r="Q2" s="397"/>
      <c r="R2" s="398"/>
      <c r="S2" s="396" t="s">
        <v>81</v>
      </c>
      <c r="T2" s="397"/>
      <c r="U2" s="397"/>
      <c r="V2" s="397"/>
      <c r="W2" s="397"/>
      <c r="X2" s="398"/>
      <c r="Y2" s="396" t="s">
        <v>82</v>
      </c>
      <c r="Z2" s="397"/>
      <c r="AA2" s="397"/>
      <c r="AB2" s="397"/>
      <c r="AC2" s="397"/>
      <c r="AD2" s="398"/>
      <c r="AE2" s="396" t="s">
        <v>83</v>
      </c>
      <c r="AF2" s="397"/>
      <c r="AG2" s="397"/>
      <c r="AH2" s="397"/>
      <c r="AI2" s="397"/>
      <c r="AJ2" s="398"/>
      <c r="AK2" s="396" t="s">
        <v>84</v>
      </c>
      <c r="AL2" s="397"/>
      <c r="AM2" s="397"/>
      <c r="AN2" s="397"/>
      <c r="AO2" s="397"/>
      <c r="AP2" s="398"/>
      <c r="AQ2" s="396" t="s">
        <v>85</v>
      </c>
      <c r="AR2" s="397"/>
      <c r="AS2" s="397"/>
      <c r="AT2" s="397"/>
      <c r="AU2" s="397"/>
      <c r="AV2" s="398"/>
      <c r="AW2" s="16"/>
      <c r="AX2" s="391" t="s">
        <v>132</v>
      </c>
      <c r="AY2" s="392"/>
      <c r="AZ2" s="392"/>
      <c r="BA2" s="393"/>
      <c r="BB2" s="17"/>
      <c r="BC2" s="13"/>
      <c r="BD2" s="14"/>
      <c r="BE2" s="14" t="s">
        <v>171</v>
      </c>
      <c r="BF2" s="15"/>
      <c r="BG2" s="388" t="s">
        <v>79</v>
      </c>
      <c r="BH2" s="389"/>
      <c r="BI2" s="389"/>
      <c r="BJ2" s="389"/>
      <c r="BK2" s="389"/>
      <c r="BL2" s="390"/>
      <c r="BM2" s="388" t="s">
        <v>80</v>
      </c>
      <c r="BN2" s="389"/>
      <c r="BO2" s="389"/>
      <c r="BP2" s="389"/>
      <c r="BQ2" s="389"/>
      <c r="BR2" s="390"/>
      <c r="BS2" s="388" t="s">
        <v>81</v>
      </c>
      <c r="BT2" s="389"/>
      <c r="BU2" s="389"/>
      <c r="BV2" s="389"/>
      <c r="BW2" s="389"/>
      <c r="BX2" s="390"/>
      <c r="BY2" s="388" t="s">
        <v>82</v>
      </c>
      <c r="BZ2" s="389"/>
      <c r="CA2" s="389"/>
      <c r="CB2" s="389"/>
      <c r="CC2" s="389"/>
      <c r="CD2" s="390"/>
      <c r="CE2" s="388" t="s">
        <v>83</v>
      </c>
      <c r="CF2" s="389"/>
      <c r="CG2" s="389"/>
      <c r="CH2" s="389"/>
      <c r="CI2" s="389"/>
      <c r="CJ2" s="390"/>
      <c r="CK2" s="388" t="s">
        <v>84</v>
      </c>
      <c r="CL2" s="389"/>
      <c r="CM2" s="389"/>
      <c r="CN2" s="389"/>
      <c r="CO2" s="389"/>
      <c r="CP2" s="390"/>
      <c r="CQ2" s="388" t="s">
        <v>85</v>
      </c>
      <c r="CR2" s="389"/>
      <c r="CS2" s="389"/>
      <c r="CT2" s="389"/>
      <c r="CU2" s="389"/>
      <c r="CV2" s="390"/>
      <c r="CW2" s="16"/>
      <c r="CX2" s="391" t="s">
        <v>133</v>
      </c>
      <c r="CY2" s="392"/>
      <c r="CZ2" s="392"/>
      <c r="DA2" s="393"/>
      <c r="DB2" s="206"/>
      <c r="DC2" s="391" t="s">
        <v>142</v>
      </c>
      <c r="DD2" s="393"/>
      <c r="DE2" s="17"/>
      <c r="DF2" s="385" t="s">
        <v>86</v>
      </c>
      <c r="DG2" s="385"/>
      <c r="DH2" s="18"/>
      <c r="DI2" s="18"/>
      <c r="DJ2" s="18"/>
      <c r="DK2" s="18"/>
    </row>
    <row r="3" spans="1:115" s="29" customFormat="1" ht="39.950000000000003" customHeight="1" x14ac:dyDescent="0.25">
      <c r="A3" s="19" t="s">
        <v>138</v>
      </c>
      <c r="B3" s="19" t="s">
        <v>139</v>
      </c>
      <c r="C3" s="20" t="s">
        <v>1</v>
      </c>
      <c r="D3" s="21" t="s">
        <v>0</v>
      </c>
      <c r="E3" s="22" t="s">
        <v>6</v>
      </c>
      <c r="F3" s="22" t="s">
        <v>88</v>
      </c>
      <c r="G3" s="141" t="s">
        <v>89</v>
      </c>
      <c r="H3" s="23" t="s">
        <v>90</v>
      </c>
      <c r="I3" s="24" t="s">
        <v>91</v>
      </c>
      <c r="J3" s="25" t="s">
        <v>92</v>
      </c>
      <c r="K3" s="177" t="s">
        <v>128</v>
      </c>
      <c r="L3" s="234" t="s">
        <v>130</v>
      </c>
      <c r="M3" s="141" t="s">
        <v>89</v>
      </c>
      <c r="N3" s="23" t="s">
        <v>90</v>
      </c>
      <c r="O3" s="24" t="s">
        <v>91</v>
      </c>
      <c r="P3" s="25" t="s">
        <v>92</v>
      </c>
      <c r="Q3" s="177" t="s">
        <v>128</v>
      </c>
      <c r="R3" s="234" t="s">
        <v>130</v>
      </c>
      <c r="S3" s="141" t="s">
        <v>89</v>
      </c>
      <c r="T3" s="23" t="s">
        <v>90</v>
      </c>
      <c r="U3" s="24" t="s">
        <v>91</v>
      </c>
      <c r="V3" s="25" t="s">
        <v>92</v>
      </c>
      <c r="W3" s="177" t="s">
        <v>128</v>
      </c>
      <c r="X3" s="234" t="s">
        <v>130</v>
      </c>
      <c r="Y3" s="141" t="s">
        <v>89</v>
      </c>
      <c r="Z3" s="23" t="s">
        <v>90</v>
      </c>
      <c r="AA3" s="24" t="s">
        <v>91</v>
      </c>
      <c r="AB3" s="25" t="s">
        <v>92</v>
      </c>
      <c r="AC3" s="177" t="s">
        <v>128</v>
      </c>
      <c r="AD3" s="234" t="s">
        <v>130</v>
      </c>
      <c r="AE3" s="141" t="s">
        <v>89</v>
      </c>
      <c r="AF3" s="23" t="s">
        <v>90</v>
      </c>
      <c r="AG3" s="24" t="s">
        <v>91</v>
      </c>
      <c r="AH3" s="25" t="s">
        <v>92</v>
      </c>
      <c r="AI3" s="177" t="s">
        <v>128</v>
      </c>
      <c r="AJ3" s="234" t="s">
        <v>130</v>
      </c>
      <c r="AK3" s="141" t="s">
        <v>89</v>
      </c>
      <c r="AL3" s="23" t="s">
        <v>90</v>
      </c>
      <c r="AM3" s="24" t="s">
        <v>91</v>
      </c>
      <c r="AN3" s="25" t="s">
        <v>92</v>
      </c>
      <c r="AO3" s="177" t="s">
        <v>128</v>
      </c>
      <c r="AP3" s="234" t="s">
        <v>130</v>
      </c>
      <c r="AQ3" s="141" t="s">
        <v>89</v>
      </c>
      <c r="AR3" s="23" t="s">
        <v>90</v>
      </c>
      <c r="AS3" s="24" t="s">
        <v>91</v>
      </c>
      <c r="AT3" s="25" t="s">
        <v>92</v>
      </c>
      <c r="AU3" s="177" t="s">
        <v>128</v>
      </c>
      <c r="AV3" s="234" t="s">
        <v>130</v>
      </c>
      <c r="AW3" s="26"/>
      <c r="AX3" s="198" t="s">
        <v>131</v>
      </c>
      <c r="AY3" s="223" t="s">
        <v>145</v>
      </c>
      <c r="AZ3" s="27" t="s">
        <v>93</v>
      </c>
      <c r="BA3" s="264" t="s">
        <v>146</v>
      </c>
      <c r="BB3" s="28"/>
      <c r="BC3" s="20" t="s">
        <v>1</v>
      </c>
      <c r="BD3" s="21" t="s">
        <v>0</v>
      </c>
      <c r="BE3" s="22" t="s">
        <v>6</v>
      </c>
      <c r="BF3" s="22" t="s">
        <v>88</v>
      </c>
      <c r="BG3" s="141" t="s">
        <v>89</v>
      </c>
      <c r="BH3" s="23" t="s">
        <v>90</v>
      </c>
      <c r="BI3" s="24" t="s">
        <v>91</v>
      </c>
      <c r="BJ3" s="25" t="s">
        <v>92</v>
      </c>
      <c r="BK3" s="177" t="s">
        <v>128</v>
      </c>
      <c r="BL3" s="234" t="s">
        <v>130</v>
      </c>
      <c r="BM3" s="141" t="s">
        <v>89</v>
      </c>
      <c r="BN3" s="23" t="s">
        <v>90</v>
      </c>
      <c r="BO3" s="24" t="s">
        <v>91</v>
      </c>
      <c r="BP3" s="25" t="s">
        <v>92</v>
      </c>
      <c r="BQ3" s="177" t="s">
        <v>128</v>
      </c>
      <c r="BR3" s="234" t="s">
        <v>130</v>
      </c>
      <c r="BS3" s="141" t="s">
        <v>89</v>
      </c>
      <c r="BT3" s="23" t="s">
        <v>90</v>
      </c>
      <c r="BU3" s="24" t="s">
        <v>91</v>
      </c>
      <c r="BV3" s="25" t="s">
        <v>92</v>
      </c>
      <c r="BW3" s="177" t="s">
        <v>128</v>
      </c>
      <c r="BX3" s="234" t="s">
        <v>130</v>
      </c>
      <c r="BY3" s="141" t="s">
        <v>89</v>
      </c>
      <c r="BZ3" s="23" t="s">
        <v>90</v>
      </c>
      <c r="CA3" s="24" t="s">
        <v>91</v>
      </c>
      <c r="CB3" s="25" t="s">
        <v>92</v>
      </c>
      <c r="CC3" s="177" t="s">
        <v>128</v>
      </c>
      <c r="CD3" s="234" t="s">
        <v>130</v>
      </c>
      <c r="CE3" s="141" t="s">
        <v>89</v>
      </c>
      <c r="CF3" s="23" t="s">
        <v>90</v>
      </c>
      <c r="CG3" s="24" t="s">
        <v>91</v>
      </c>
      <c r="CH3" s="25" t="s">
        <v>92</v>
      </c>
      <c r="CI3" s="177" t="s">
        <v>128</v>
      </c>
      <c r="CJ3" s="234" t="s">
        <v>130</v>
      </c>
      <c r="CK3" s="141" t="s">
        <v>89</v>
      </c>
      <c r="CL3" s="23" t="s">
        <v>90</v>
      </c>
      <c r="CM3" s="24" t="s">
        <v>91</v>
      </c>
      <c r="CN3" s="25" t="s">
        <v>92</v>
      </c>
      <c r="CO3" s="177" t="s">
        <v>128</v>
      </c>
      <c r="CP3" s="234" t="s">
        <v>130</v>
      </c>
      <c r="CQ3" s="141" t="s">
        <v>89</v>
      </c>
      <c r="CR3" s="23" t="s">
        <v>90</v>
      </c>
      <c r="CS3" s="24" t="s">
        <v>91</v>
      </c>
      <c r="CT3" s="25" t="s">
        <v>92</v>
      </c>
      <c r="CU3" s="177" t="s">
        <v>128</v>
      </c>
      <c r="CV3" s="234" t="s">
        <v>130</v>
      </c>
      <c r="CW3" s="26"/>
      <c r="CX3" s="198" t="s">
        <v>131</v>
      </c>
      <c r="CY3" s="223" t="s">
        <v>145</v>
      </c>
      <c r="CZ3" s="27" t="s">
        <v>93</v>
      </c>
      <c r="DA3" s="264" t="s">
        <v>146</v>
      </c>
      <c r="DB3" s="207"/>
      <c r="DC3" s="265" t="s">
        <v>113</v>
      </c>
      <c r="DD3" s="277" t="s">
        <v>134</v>
      </c>
      <c r="DE3" s="26"/>
      <c r="DF3" s="385"/>
      <c r="DG3" s="385"/>
      <c r="DH3" s="18"/>
      <c r="DI3" s="18"/>
      <c r="DJ3" s="18"/>
      <c r="DK3" s="18"/>
    </row>
    <row r="4" spans="1:115" s="30" customFormat="1" ht="5.0999999999999996" customHeight="1" x14ac:dyDescent="0.25">
      <c r="D4" s="31"/>
      <c r="E4" s="32"/>
      <c r="F4" s="31"/>
      <c r="G4" s="142"/>
      <c r="H4" s="33"/>
      <c r="I4" s="34"/>
      <c r="J4" s="34"/>
      <c r="K4" s="34"/>
      <c r="L4" s="235"/>
      <c r="M4" s="142"/>
      <c r="N4" s="33"/>
      <c r="O4" s="34"/>
      <c r="P4" s="34"/>
      <c r="Q4" s="34"/>
      <c r="R4" s="235"/>
      <c r="S4" s="142"/>
      <c r="T4" s="33"/>
      <c r="U4" s="34"/>
      <c r="V4" s="34"/>
      <c r="W4" s="34"/>
      <c r="X4" s="235"/>
      <c r="Y4" s="142"/>
      <c r="Z4" s="33"/>
      <c r="AA4" s="34"/>
      <c r="AB4" s="34"/>
      <c r="AC4" s="34"/>
      <c r="AD4" s="235"/>
      <c r="AE4" s="142"/>
      <c r="AF4" s="33"/>
      <c r="AG4" s="34"/>
      <c r="AH4" s="34"/>
      <c r="AI4" s="34"/>
      <c r="AJ4" s="235"/>
      <c r="AK4" s="142"/>
      <c r="AL4" s="33"/>
      <c r="AM4" s="34"/>
      <c r="AN4" s="34"/>
      <c r="AO4" s="34"/>
      <c r="AP4" s="235"/>
      <c r="AQ4" s="142"/>
      <c r="AR4" s="33"/>
      <c r="AS4" s="34"/>
      <c r="AT4" s="34"/>
      <c r="AU4" s="34"/>
      <c r="AV4" s="235"/>
      <c r="AW4" s="26"/>
      <c r="AX4" s="199"/>
      <c r="AY4" s="219"/>
      <c r="AZ4" s="26"/>
      <c r="BA4" s="251"/>
      <c r="BB4" s="26"/>
      <c r="BD4" s="31"/>
      <c r="BE4" s="32"/>
      <c r="BF4" s="31"/>
      <c r="BG4" s="142"/>
      <c r="BH4" s="33"/>
      <c r="BI4" s="34"/>
      <c r="BJ4" s="34"/>
      <c r="BK4" s="34"/>
      <c r="BL4" s="235"/>
      <c r="BM4" s="142"/>
      <c r="BN4" s="33"/>
      <c r="BO4" s="34"/>
      <c r="BP4" s="34"/>
      <c r="BQ4" s="34"/>
      <c r="BR4" s="235"/>
      <c r="BS4" s="142"/>
      <c r="BT4" s="33"/>
      <c r="BU4" s="34"/>
      <c r="BV4" s="34"/>
      <c r="BW4" s="34"/>
      <c r="BX4" s="235"/>
      <c r="BY4" s="142"/>
      <c r="BZ4" s="33"/>
      <c r="CA4" s="34"/>
      <c r="CB4" s="34"/>
      <c r="CC4" s="34"/>
      <c r="CD4" s="235"/>
      <c r="CE4" s="142"/>
      <c r="CF4" s="33"/>
      <c r="CG4" s="34"/>
      <c r="CH4" s="34"/>
      <c r="CI4" s="34"/>
      <c r="CJ4" s="235"/>
      <c r="CK4" s="142"/>
      <c r="CL4" s="33"/>
      <c r="CM4" s="34"/>
      <c r="CN4" s="34"/>
      <c r="CO4" s="34"/>
      <c r="CP4" s="235"/>
      <c r="CQ4" s="142"/>
      <c r="CR4" s="33"/>
      <c r="CS4" s="34"/>
      <c r="CT4" s="34"/>
      <c r="CU4" s="34"/>
      <c r="CV4" s="235"/>
      <c r="CW4" s="26"/>
      <c r="CX4" s="199"/>
      <c r="CY4" s="219"/>
      <c r="CZ4" s="26"/>
      <c r="DA4" s="251"/>
      <c r="DB4" s="199"/>
      <c r="DC4" s="266"/>
      <c r="DD4" s="251"/>
      <c r="DE4" s="26"/>
    </row>
    <row r="5" spans="1:115" ht="12.6" customHeight="1" x14ac:dyDescent="0.2">
      <c r="A5" s="35" t="str">
        <f t="shared" ref="A5:A68" si="10">C5&amp;D5</f>
        <v>P80</v>
      </c>
      <c r="B5" s="36" t="str">
        <f>BC5&amp;BD5</f>
        <v>P80CU240/11</v>
      </c>
      <c r="C5" s="37" t="s">
        <v>32</v>
      </c>
      <c r="D5" s="159"/>
      <c r="E5" s="38" t="str">
        <f>IF(D5="","",VLOOKUP(A5,'couple moule presse'!H:O,8,0))</f>
        <v/>
      </c>
      <c r="F5" s="39" t="str">
        <f>IF(D5="","",VLOOKUP(A5,'couple moule presse'!H:M,6,0))</f>
        <v/>
      </c>
      <c r="G5" s="191"/>
      <c r="H5" s="160"/>
      <c r="I5" s="40" t="str">
        <f t="shared" ref="I5:I68" si="11">IF(OR($F5="",H5=0),"",$F5*H5/24)</f>
        <v/>
      </c>
      <c r="J5" s="41"/>
      <c r="K5" s="180"/>
      <c r="L5" s="236" t="str">
        <f>IF(I5="","",1-ABS((I5-J5)/I5))</f>
        <v/>
      </c>
      <c r="M5" s="191"/>
      <c r="N5" s="160"/>
      <c r="O5" s="40" t="str">
        <f t="shared" ref="O5:O68" si="12">IF(OR($F5="",N5=0),"",$F5*N5/24)</f>
        <v/>
      </c>
      <c r="P5" s="41"/>
      <c r="Q5" s="180"/>
      <c r="R5" s="236" t="str">
        <f>IF(O5="","",1-ABS((O5-P5)/O5))</f>
        <v/>
      </c>
      <c r="S5" s="191"/>
      <c r="T5" s="160"/>
      <c r="U5" s="40" t="str">
        <f t="shared" ref="U5:U68" si="13">IF(OR($F5="",T5=0),"",$F5*T5/24)</f>
        <v/>
      </c>
      <c r="V5" s="41"/>
      <c r="W5" s="180"/>
      <c r="X5" s="236" t="str">
        <f>IF(U5="","",1-ABS((U5-V5)/U5))</f>
        <v/>
      </c>
      <c r="Y5" s="191"/>
      <c r="Z5" s="160"/>
      <c r="AA5" s="40" t="str">
        <f t="shared" ref="AA5:AA68" si="14">IF(OR($F5="",Z5=0),"",$F5*Z5/24)</f>
        <v/>
      </c>
      <c r="AB5" s="41"/>
      <c r="AC5" s="180"/>
      <c r="AD5" s="236" t="str">
        <f>IF(AA5="","",1-ABS((AA5-AB5)/AA5))</f>
        <v/>
      </c>
      <c r="AE5" s="191"/>
      <c r="AF5" s="160"/>
      <c r="AG5" s="40" t="str">
        <f t="shared" ref="AG5:AG68" si="15">IF(OR($F5="",AF5=0),"",$F5*AF5/24)</f>
        <v/>
      </c>
      <c r="AH5" s="41"/>
      <c r="AI5" s="180"/>
      <c r="AJ5" s="236" t="str">
        <f>IF(AG5="","",1-ABS((AG5-AH5)/AG5))</f>
        <v/>
      </c>
      <c r="AK5" s="191"/>
      <c r="AL5" s="160"/>
      <c r="AM5" s="40" t="str">
        <f t="shared" ref="AM5:AM68" si="16">IF(OR($F5="",AL5=0),"",$F5*AL5/24)</f>
        <v/>
      </c>
      <c r="AN5" s="41"/>
      <c r="AO5" s="180"/>
      <c r="AP5" s="236" t="str">
        <f>IF(AM5="","",1-ABS((AM5-AN5)/AM5))</f>
        <v/>
      </c>
      <c r="AQ5" s="191"/>
      <c r="AR5" s="160"/>
      <c r="AS5" s="40" t="str">
        <f t="shared" ref="AS5:AS68" si="17">IF(OR($F5="",AR5=0),"",$F5*AR5/24)</f>
        <v/>
      </c>
      <c r="AT5" s="41"/>
      <c r="AU5" s="180"/>
      <c r="AV5" s="236" t="str">
        <f>IF(AS5="","",1-ABS((AS5-AT5)/AS5))</f>
        <v/>
      </c>
      <c r="AW5" s="16"/>
      <c r="AX5" s="208" t="str">
        <f>IF(SUM(I5,O5,U5,AA5,AG5,AM5,AS5)&gt;0,SUM(I5,O5,U5,AA5,AG5,AM5,AS5),"")</f>
        <v/>
      </c>
      <c r="AY5" s="224" t="str">
        <f>IF(SUM(J5,P5,V5,AB5,AH5,AN5,AT5)&gt;0,SUM(J5,P5,V5,AB5,AH5,AN5,AT5),"")</f>
        <v/>
      </c>
      <c r="AZ5" s="209" t="str">
        <f>IF(AY5="",AX5,IF(AX5="","",AX5-AY5))</f>
        <v/>
      </c>
      <c r="BA5" s="252" t="str">
        <f>IF(AX5="","",IF(AND(AX5&gt;0,AY5=""),0,1-ABS((AX5-AY5)/AX5)))</f>
        <v/>
      </c>
      <c r="BB5" s="42"/>
      <c r="BC5" s="37" t="str">
        <f>C5</f>
        <v>P80</v>
      </c>
      <c r="BD5" s="157" t="s">
        <v>31</v>
      </c>
      <c r="BE5" s="38" t="str">
        <f>IF(BD5="","",VLOOKUP(B5,'couple moule presse'!H:O,8,0))</f>
        <v>P</v>
      </c>
      <c r="BF5" s="39">
        <f>IF(BD5="","",VLOOKUP(B5,'couple moule presse'!H:M,6,0))</f>
        <v>1131.0545454545454</v>
      </c>
      <c r="BG5" s="191"/>
      <c r="BH5" s="160"/>
      <c r="BI5" s="40" t="str">
        <f t="shared" ref="BI5:BI9" si="18">IF(OR($BF5="",BH5=0),"",$BF5*BH5/24)</f>
        <v/>
      </c>
      <c r="BJ5" s="41"/>
      <c r="BK5" s="180"/>
      <c r="BL5" s="236" t="str">
        <f>IF(BI5="","",1-ABS((BI5-BJ5)/BI5))</f>
        <v/>
      </c>
      <c r="BM5" s="191"/>
      <c r="BN5" s="160"/>
      <c r="BO5" s="40" t="str">
        <f t="shared" ref="BO5:BO9" si="19">IF(OR($BF5="",BN5=0),"",$BF5*BN5/24)</f>
        <v/>
      </c>
      <c r="BP5" s="41"/>
      <c r="BQ5" s="180"/>
      <c r="BR5" s="236" t="str">
        <f>IF(BO5="","",1-ABS((BO5-BP5)/BO5))</f>
        <v/>
      </c>
      <c r="BS5" s="191"/>
      <c r="BT5" s="160"/>
      <c r="BU5" s="40" t="str">
        <f t="shared" ref="BU5:BU9" si="20">IF(OR($BF5="",BT5=0),"",$BF5*BT5/24)</f>
        <v/>
      </c>
      <c r="BV5" s="41"/>
      <c r="BW5" s="180"/>
      <c r="BX5" s="236" t="str">
        <f>IF(BU5="","",1-ABS((BU5-BV5)/BU5))</f>
        <v/>
      </c>
      <c r="BY5" s="191"/>
      <c r="BZ5" s="160"/>
      <c r="CA5" s="40" t="str">
        <f t="shared" ref="CA5:CA9" si="21">IF(OR($BF5="",BZ5=0),"",$BF5*BZ5/24)</f>
        <v/>
      </c>
      <c r="CB5" s="41"/>
      <c r="CC5" s="180"/>
      <c r="CD5" s="236" t="str">
        <f>IF(CA5="","",1-ABS((CA5-CB5)/CA5))</f>
        <v/>
      </c>
      <c r="CE5" s="191"/>
      <c r="CF5" s="160"/>
      <c r="CG5" s="40" t="str">
        <f t="shared" ref="CG5:CG9" si="22">IF(OR($BF5="",CF5=0),"",$BF5*CF5/24)</f>
        <v/>
      </c>
      <c r="CH5" s="41"/>
      <c r="CI5" s="180"/>
      <c r="CJ5" s="236" t="str">
        <f>IF(CG5="","",1-ABS((CG5-CH5)/CG5))</f>
        <v/>
      </c>
      <c r="CK5" s="191"/>
      <c r="CL5" s="160"/>
      <c r="CM5" s="40" t="str">
        <f t="shared" ref="CM5:CM9" si="23">IF(OR($BF5="",CL5=0),"",$BF5*CL5/24)</f>
        <v/>
      </c>
      <c r="CN5" s="41"/>
      <c r="CO5" s="180"/>
      <c r="CP5" s="236" t="str">
        <f>IF(CM5="","",1-ABS((CM5-CN5)/CM5))</f>
        <v/>
      </c>
      <c r="CQ5" s="191"/>
      <c r="CR5" s="160"/>
      <c r="CS5" s="40" t="str">
        <f t="shared" ref="CS5:CS9" si="24">IF(OR($BF5="",CR5=0),"",$BF5*CR5/24)</f>
        <v/>
      </c>
      <c r="CT5" s="41"/>
      <c r="CU5" s="180"/>
      <c r="CV5" s="236" t="str">
        <f>IF(CS5="","",1-ABS((CS5-CT5)/CS5))</f>
        <v/>
      </c>
      <c r="CW5" s="16"/>
      <c r="CX5" s="208" t="str">
        <f>IF(SUM(BI5,BO5,BU5,CA5,CG5,CM5,CS5)&gt;0,SUM(BI5,BO5,BU5,CA5,CG5,CM5,CS5),"")</f>
        <v/>
      </c>
      <c r="CY5" s="224" t="str">
        <f>IF(SUM(BJ5,BP5,BV5,CB5,CH5,CN5,CT5)&gt;0,SUM(BJ5,BP5,BV5,CB5,CH5,CN5,CT5),"")</f>
        <v/>
      </c>
      <c r="CZ5" s="209" t="str">
        <f>IF(CY5="",CX5,IF(CX5="","",CX5-CY5))</f>
        <v/>
      </c>
      <c r="DA5" s="252" t="str">
        <f>IF(CX5="","",IF(AND(CX5&gt;0,CY5=""),0,1-ABS((CX5-CY5)/CX5)))</f>
        <v/>
      </c>
      <c r="DB5" s="218"/>
      <c r="DC5" s="267">
        <f>SUM(DD5:DD8)</f>
        <v>0</v>
      </c>
      <c r="DD5" s="278">
        <f t="shared" ref="DD5:DD17" si="25">IF(CX5="",0,CX5/(BF5*14))+IF(AX5="",0,AX5/(F5*14))</f>
        <v>0</v>
      </c>
      <c r="DE5" s="40"/>
      <c r="DF5" s="184" t="s">
        <v>136</v>
      </c>
      <c r="DG5" s="44" t="s">
        <v>94</v>
      </c>
      <c r="DH5" s="44"/>
    </row>
    <row r="6" spans="1:115" ht="12.6" customHeight="1" x14ac:dyDescent="0.2">
      <c r="A6" s="35" t="str">
        <f>C6&amp;D6</f>
        <v>P80</v>
      </c>
      <c r="B6" s="36" t="str">
        <f t="shared" ref="B6:B69" si="26">BC6&amp;BD6</f>
        <v>P80</v>
      </c>
      <c r="C6" s="45" t="s">
        <v>32</v>
      </c>
      <c r="D6" s="157"/>
      <c r="E6" s="38" t="str">
        <f>IF(D6="","",VLOOKUP(A6,'couple moule presse'!H:O,8,0))</f>
        <v/>
      </c>
      <c r="F6" s="39" t="str">
        <f>IF(D6="","",VLOOKUP(A6,'couple moule presse'!H:M,6,0))</f>
        <v/>
      </c>
      <c r="G6" s="191"/>
      <c r="H6" s="160"/>
      <c r="I6" s="40" t="str">
        <f t="shared" si="11"/>
        <v/>
      </c>
      <c r="J6" s="41"/>
      <c r="K6" s="183"/>
      <c r="L6" s="237" t="str">
        <f>IF(I6="","",1-ABS((I6-J6)/I6))</f>
        <v/>
      </c>
      <c r="M6" s="191"/>
      <c r="N6" s="160"/>
      <c r="O6" s="40" t="str">
        <f t="shared" si="12"/>
        <v/>
      </c>
      <c r="P6" s="41"/>
      <c r="Q6" s="183"/>
      <c r="R6" s="237" t="str">
        <f>IF(O6="","",1-ABS((O6-P6)/O6))</f>
        <v/>
      </c>
      <c r="S6" s="191"/>
      <c r="T6" s="160"/>
      <c r="U6" s="40" t="str">
        <f t="shared" si="13"/>
        <v/>
      </c>
      <c r="V6" s="41"/>
      <c r="W6" s="183"/>
      <c r="X6" s="237" t="str">
        <f>IF(U6="","",1-ABS((U6-V6)/U6))</f>
        <v/>
      </c>
      <c r="Y6" s="191"/>
      <c r="Z6" s="160"/>
      <c r="AA6" s="40" t="str">
        <f t="shared" si="14"/>
        <v/>
      </c>
      <c r="AB6" s="41"/>
      <c r="AC6" s="183"/>
      <c r="AD6" s="237" t="str">
        <f>IF(AA6="","",1-ABS((AA6-AB6)/AA6))</f>
        <v/>
      </c>
      <c r="AE6" s="191"/>
      <c r="AF6" s="160"/>
      <c r="AG6" s="40" t="str">
        <f t="shared" si="15"/>
        <v/>
      </c>
      <c r="AH6" s="41"/>
      <c r="AI6" s="183"/>
      <c r="AJ6" s="237" t="str">
        <f>IF(AG6="","",1-ABS((AG6-AH6)/AG6))</f>
        <v/>
      </c>
      <c r="AK6" s="191"/>
      <c r="AL6" s="160"/>
      <c r="AM6" s="40" t="str">
        <f t="shared" si="16"/>
        <v/>
      </c>
      <c r="AN6" s="41"/>
      <c r="AO6" s="183"/>
      <c r="AP6" s="237" t="str">
        <f>IF(AM6="","",1-ABS((AM6-AN6)/AM6))</f>
        <v/>
      </c>
      <c r="AQ6" s="191"/>
      <c r="AR6" s="160"/>
      <c r="AS6" s="40" t="str">
        <f t="shared" si="17"/>
        <v/>
      </c>
      <c r="AT6" s="41"/>
      <c r="AU6" s="183"/>
      <c r="AV6" s="237" t="str">
        <f>IF(AS6="","",1-ABS((AS6-AT6)/AS6))</f>
        <v/>
      </c>
      <c r="AW6" s="16"/>
      <c r="AX6" s="210" t="str">
        <f t="shared" ref="AX6:AY69" si="27">IF(SUM(I6,O6,U6,AA6,AG6,AM6,AS6)&gt;0,SUM(I6,O6,U6,AA6,AG6,AM6,AS6),"")</f>
        <v/>
      </c>
      <c r="AY6" s="225" t="str">
        <f t="shared" si="27"/>
        <v/>
      </c>
      <c r="AZ6" s="211" t="str">
        <f t="shared" ref="AZ6:AZ69" si="28">IF(AY6="",AX6,IF(AX6="","",AX6-AY6))</f>
        <v/>
      </c>
      <c r="BA6" s="253" t="str">
        <f t="shared" ref="BA6:BA69" si="29">IF(AX6="","",IF(AND(AX6&gt;0,AY6=""),0,1-ABS((AX6-AY6)/AX6)))</f>
        <v/>
      </c>
      <c r="BB6" s="42"/>
      <c r="BC6" s="45" t="str">
        <f t="shared" ref="BC6:BC32" si="30">C6</f>
        <v>P80</v>
      </c>
      <c r="BD6" s="157"/>
      <c r="BE6" s="38" t="str">
        <f>IF(BD6="","",VLOOKUP(B6,'couple moule presse'!H:O,8,0))</f>
        <v/>
      </c>
      <c r="BF6" s="39" t="str">
        <f>IF(BD6="","",VLOOKUP(B6,'couple moule presse'!H:M,6,0))</f>
        <v/>
      </c>
      <c r="BG6" s="191"/>
      <c r="BH6" s="160"/>
      <c r="BI6" s="40" t="str">
        <f t="shared" si="18"/>
        <v/>
      </c>
      <c r="BJ6" s="41"/>
      <c r="BK6" s="183"/>
      <c r="BL6" s="237" t="str">
        <f>IF(BI6="","",1-ABS((BI6-BJ6)/BI6))</f>
        <v/>
      </c>
      <c r="BM6" s="191"/>
      <c r="BN6" s="160"/>
      <c r="BO6" s="40" t="str">
        <f t="shared" si="19"/>
        <v/>
      </c>
      <c r="BP6" s="41"/>
      <c r="BQ6" s="183"/>
      <c r="BR6" s="237" t="str">
        <f>IF(BO6="","",1-ABS((BO6-BP6)/BO6))</f>
        <v/>
      </c>
      <c r="BS6" s="191"/>
      <c r="BT6" s="160"/>
      <c r="BU6" s="40" t="str">
        <f t="shared" si="20"/>
        <v/>
      </c>
      <c r="BV6" s="41"/>
      <c r="BW6" s="183"/>
      <c r="BX6" s="237" t="str">
        <f>IF(BU6="","",1-ABS((BU6-BV6)/BU6))</f>
        <v/>
      </c>
      <c r="BY6" s="191"/>
      <c r="BZ6" s="160"/>
      <c r="CA6" s="40" t="str">
        <f t="shared" si="21"/>
        <v/>
      </c>
      <c r="CB6" s="41"/>
      <c r="CC6" s="183"/>
      <c r="CD6" s="237" t="str">
        <f>IF(CA6="","",1-ABS((CA6-CB6)/CA6))</f>
        <v/>
      </c>
      <c r="CE6" s="191"/>
      <c r="CF6" s="160"/>
      <c r="CG6" s="40" t="str">
        <f t="shared" si="22"/>
        <v/>
      </c>
      <c r="CH6" s="41"/>
      <c r="CI6" s="183"/>
      <c r="CJ6" s="237" t="str">
        <f>IF(CG6="","",1-ABS((CG6-CH6)/CG6))</f>
        <v/>
      </c>
      <c r="CK6" s="191"/>
      <c r="CL6" s="160"/>
      <c r="CM6" s="40" t="str">
        <f t="shared" si="23"/>
        <v/>
      </c>
      <c r="CN6" s="41"/>
      <c r="CO6" s="183"/>
      <c r="CP6" s="237" t="str">
        <f>IF(CM6="","",1-ABS((CM6-CN6)/CM6))</f>
        <v/>
      </c>
      <c r="CQ6" s="191"/>
      <c r="CR6" s="160"/>
      <c r="CS6" s="40" t="str">
        <f t="shared" si="24"/>
        <v/>
      </c>
      <c r="CT6" s="41"/>
      <c r="CU6" s="183"/>
      <c r="CV6" s="237" t="str">
        <f>IF(CS6="","",1-ABS((CS6-CT6)/CS6))</f>
        <v/>
      </c>
      <c r="CW6" s="16"/>
      <c r="CX6" s="210" t="str">
        <f t="shared" ref="CX6:CY69" si="31">IF(SUM(BI6,BO6,BU6,CA6,CG6,CM6,CS6)&gt;0,SUM(BI6,BO6,BU6,CA6,CG6,CM6,CS6),"")</f>
        <v/>
      </c>
      <c r="CY6" s="225" t="str">
        <f t="shared" si="31"/>
        <v/>
      </c>
      <c r="CZ6" s="211" t="str">
        <f t="shared" ref="CZ6:CZ69" si="32">IF(CY6="",CX6,IF(CX6="","",CX6-CY6))</f>
        <v/>
      </c>
      <c r="DA6" s="253" t="str">
        <f t="shared" ref="DA6:DA69" si="33">IF(CX6="","",IF(AND(CX6&gt;0,CY6=""),0,1-ABS((CX6-CY6)/CX6)))</f>
        <v/>
      </c>
      <c r="DB6" s="218"/>
      <c r="DC6" s="268"/>
      <c r="DD6" s="279">
        <f t="shared" si="25"/>
        <v>0</v>
      </c>
      <c r="DE6" s="40"/>
      <c r="DF6" s="48"/>
      <c r="DG6" s="49" t="s">
        <v>96</v>
      </c>
      <c r="DH6" s="49"/>
    </row>
    <row r="7" spans="1:115" ht="12.6" customHeight="1" x14ac:dyDescent="0.2">
      <c r="A7" s="35" t="str">
        <f>C7&amp;D7</f>
        <v>P80</v>
      </c>
      <c r="B7" s="36" t="str">
        <f t="shared" si="26"/>
        <v>P80</v>
      </c>
      <c r="C7" s="45" t="s">
        <v>32</v>
      </c>
      <c r="D7" s="157"/>
      <c r="E7" s="38" t="str">
        <f>IF(D7="","",VLOOKUP(A7,'couple moule presse'!H:O,8,0))</f>
        <v/>
      </c>
      <c r="F7" s="39" t="str">
        <f>IF(D7="","",VLOOKUP(A7,'couple moule presse'!H:M,6,0))</f>
        <v/>
      </c>
      <c r="G7" s="191"/>
      <c r="H7" s="160"/>
      <c r="I7" s="40" t="str">
        <f t="shared" si="11"/>
        <v/>
      </c>
      <c r="J7" s="41"/>
      <c r="K7" s="181"/>
      <c r="L7" s="238" t="str">
        <f t="shared" ref="L7:L70" si="34">IF(I7="","",1-ABS((I7-J7)/I7))</f>
        <v/>
      </c>
      <c r="M7" s="191"/>
      <c r="N7" s="160"/>
      <c r="O7" s="40" t="str">
        <f t="shared" si="12"/>
        <v/>
      </c>
      <c r="P7" s="41"/>
      <c r="Q7" s="181"/>
      <c r="R7" s="238" t="str">
        <f t="shared" ref="R7:R24" si="35">IF(O7="","",1-ABS((O7-P7)/O7))</f>
        <v/>
      </c>
      <c r="S7" s="191"/>
      <c r="T7" s="160"/>
      <c r="U7" s="40" t="str">
        <f t="shared" si="13"/>
        <v/>
      </c>
      <c r="V7" s="41"/>
      <c r="W7" s="181"/>
      <c r="X7" s="238" t="str">
        <f t="shared" ref="X7:X24" si="36">IF(U7="","",1-ABS((U7-V7)/U7))</f>
        <v/>
      </c>
      <c r="Y7" s="191"/>
      <c r="Z7" s="160"/>
      <c r="AA7" s="40" t="str">
        <f t="shared" si="14"/>
        <v/>
      </c>
      <c r="AB7" s="41"/>
      <c r="AC7" s="181"/>
      <c r="AD7" s="238" t="str">
        <f t="shared" ref="AD7:AD24" si="37">IF(AA7="","",1-ABS((AA7-AB7)/AA7))</f>
        <v/>
      </c>
      <c r="AE7" s="191"/>
      <c r="AF7" s="160"/>
      <c r="AG7" s="40" t="str">
        <f t="shared" si="15"/>
        <v/>
      </c>
      <c r="AH7" s="41"/>
      <c r="AI7" s="181"/>
      <c r="AJ7" s="238" t="str">
        <f t="shared" ref="AJ7:AJ24" si="38">IF(AG7="","",1-ABS((AG7-AH7)/AG7))</f>
        <v/>
      </c>
      <c r="AK7" s="191"/>
      <c r="AL7" s="160"/>
      <c r="AM7" s="40" t="str">
        <f t="shared" si="16"/>
        <v/>
      </c>
      <c r="AN7" s="41"/>
      <c r="AO7" s="181"/>
      <c r="AP7" s="238" t="str">
        <f t="shared" ref="AP7:AP24" si="39">IF(AM7="","",1-ABS((AM7-AN7)/AM7))</f>
        <v/>
      </c>
      <c r="AQ7" s="191"/>
      <c r="AR7" s="160"/>
      <c r="AS7" s="40" t="str">
        <f t="shared" si="17"/>
        <v/>
      </c>
      <c r="AT7" s="41"/>
      <c r="AU7" s="181"/>
      <c r="AV7" s="238" t="str">
        <f t="shared" ref="AV7:AV24" si="40">IF(AS7="","",1-ABS((AS7-AT7)/AS7))</f>
        <v/>
      </c>
      <c r="AW7" s="16"/>
      <c r="AX7" s="210" t="str">
        <f t="shared" si="27"/>
        <v/>
      </c>
      <c r="AY7" s="226" t="str">
        <f t="shared" si="27"/>
        <v/>
      </c>
      <c r="AZ7" s="211" t="str">
        <f t="shared" si="28"/>
        <v/>
      </c>
      <c r="BA7" s="253" t="str">
        <f t="shared" si="29"/>
        <v/>
      </c>
      <c r="BB7" s="42"/>
      <c r="BC7" s="45" t="str">
        <f t="shared" si="30"/>
        <v>P80</v>
      </c>
      <c r="BD7" s="157"/>
      <c r="BE7" s="38" t="str">
        <f>IF(BD7="","",VLOOKUP(B7,'couple moule presse'!H:O,8,0))</f>
        <v/>
      </c>
      <c r="BF7" s="39" t="str">
        <f>IF(BD7="","",VLOOKUP(B7,'couple moule presse'!H:M,6,0))</f>
        <v/>
      </c>
      <c r="BG7" s="191"/>
      <c r="BH7" s="160"/>
      <c r="BI7" s="40" t="str">
        <f t="shared" si="18"/>
        <v/>
      </c>
      <c r="BJ7" s="41"/>
      <c r="BK7" s="181"/>
      <c r="BL7" s="238" t="str">
        <f t="shared" ref="BL7:BL70" si="41">IF(BI7="","",1-ABS((BI7-BJ7)/BI7))</f>
        <v/>
      </c>
      <c r="BM7" s="191"/>
      <c r="BN7" s="160"/>
      <c r="BO7" s="40" t="str">
        <f t="shared" si="19"/>
        <v/>
      </c>
      <c r="BP7" s="41"/>
      <c r="BQ7" s="181"/>
      <c r="BR7" s="238" t="str">
        <f t="shared" ref="BR7:BR24" si="42">IF(BO7="","",1-ABS((BO7-BP7)/BO7))</f>
        <v/>
      </c>
      <c r="BS7" s="191"/>
      <c r="BT7" s="160"/>
      <c r="BU7" s="40" t="str">
        <f t="shared" si="20"/>
        <v/>
      </c>
      <c r="BV7" s="41"/>
      <c r="BW7" s="181"/>
      <c r="BX7" s="238" t="str">
        <f t="shared" ref="BX7:BX24" si="43">IF(BU7="","",1-ABS((BU7-BV7)/BU7))</f>
        <v/>
      </c>
      <c r="BY7" s="191"/>
      <c r="BZ7" s="160"/>
      <c r="CA7" s="40" t="str">
        <f t="shared" si="21"/>
        <v/>
      </c>
      <c r="CB7" s="41"/>
      <c r="CC7" s="181"/>
      <c r="CD7" s="238" t="str">
        <f t="shared" ref="CD7:CD24" si="44">IF(CA7="","",1-ABS((CA7-CB7)/CA7))</f>
        <v/>
      </c>
      <c r="CE7" s="191"/>
      <c r="CF7" s="160"/>
      <c r="CG7" s="40" t="str">
        <f t="shared" si="22"/>
        <v/>
      </c>
      <c r="CH7" s="41"/>
      <c r="CI7" s="181"/>
      <c r="CJ7" s="238" t="str">
        <f t="shared" ref="CJ7:CJ24" si="45">IF(CG7="","",1-ABS((CG7-CH7)/CG7))</f>
        <v/>
      </c>
      <c r="CK7" s="191"/>
      <c r="CL7" s="160"/>
      <c r="CM7" s="40" t="str">
        <f t="shared" si="23"/>
        <v/>
      </c>
      <c r="CN7" s="41"/>
      <c r="CO7" s="181"/>
      <c r="CP7" s="238" t="str">
        <f t="shared" ref="CP7:CP24" si="46">IF(CM7="","",1-ABS((CM7-CN7)/CM7))</f>
        <v/>
      </c>
      <c r="CQ7" s="191"/>
      <c r="CR7" s="160"/>
      <c r="CS7" s="40" t="str">
        <f t="shared" si="24"/>
        <v/>
      </c>
      <c r="CT7" s="41"/>
      <c r="CU7" s="181"/>
      <c r="CV7" s="238" t="str">
        <f t="shared" ref="CV7:CV24" si="47">IF(CS7="","",1-ABS((CS7-CT7)/CS7))</f>
        <v/>
      </c>
      <c r="CW7" s="16"/>
      <c r="CX7" s="210" t="str">
        <f t="shared" si="31"/>
        <v/>
      </c>
      <c r="CY7" s="226" t="str">
        <f t="shared" si="31"/>
        <v/>
      </c>
      <c r="CZ7" s="211" t="str">
        <f t="shared" si="32"/>
        <v/>
      </c>
      <c r="DA7" s="253" t="str">
        <f t="shared" si="33"/>
        <v/>
      </c>
      <c r="DB7" s="218"/>
      <c r="DC7" s="268"/>
      <c r="DD7" s="279">
        <f t="shared" si="25"/>
        <v>0</v>
      </c>
      <c r="DE7" s="40"/>
      <c r="DG7" s="50" t="s">
        <v>97</v>
      </c>
      <c r="DH7" s="50"/>
    </row>
    <row r="8" spans="1:115" ht="12.6" customHeight="1" x14ac:dyDescent="0.2">
      <c r="A8" s="35" t="str">
        <f t="shared" si="10"/>
        <v>P80</v>
      </c>
      <c r="B8" s="36" t="str">
        <f t="shared" si="26"/>
        <v>P80</v>
      </c>
      <c r="C8" s="51" t="s">
        <v>32</v>
      </c>
      <c r="D8" s="51"/>
      <c r="E8" s="52" t="str">
        <f>IF(D8="","",VLOOKUP(A8,'couple moule presse'!H:O,8,0))</f>
        <v/>
      </c>
      <c r="F8" s="68" t="str">
        <f>IF(D8="","",VLOOKUP(A8,'couple moule presse'!H:M,6,0))</f>
        <v/>
      </c>
      <c r="G8" s="192"/>
      <c r="H8" s="161"/>
      <c r="I8" s="40" t="str">
        <f t="shared" si="11"/>
        <v/>
      </c>
      <c r="J8" s="54"/>
      <c r="K8" s="182"/>
      <c r="L8" s="239" t="str">
        <f t="shared" si="34"/>
        <v/>
      </c>
      <c r="M8" s="192"/>
      <c r="N8" s="161"/>
      <c r="O8" s="40" t="str">
        <f t="shared" si="12"/>
        <v/>
      </c>
      <c r="P8" s="54"/>
      <c r="Q8" s="182"/>
      <c r="R8" s="239" t="str">
        <f t="shared" si="35"/>
        <v/>
      </c>
      <c r="S8" s="192"/>
      <c r="T8" s="161"/>
      <c r="U8" s="40" t="str">
        <f t="shared" si="13"/>
        <v/>
      </c>
      <c r="V8" s="54"/>
      <c r="W8" s="182"/>
      <c r="X8" s="239" t="str">
        <f t="shared" si="36"/>
        <v/>
      </c>
      <c r="Y8" s="192"/>
      <c r="Z8" s="161"/>
      <c r="AA8" s="40" t="str">
        <f t="shared" si="14"/>
        <v/>
      </c>
      <c r="AB8" s="54"/>
      <c r="AC8" s="182"/>
      <c r="AD8" s="239" t="str">
        <f t="shared" si="37"/>
        <v/>
      </c>
      <c r="AE8" s="192"/>
      <c r="AF8" s="161"/>
      <c r="AG8" s="40" t="str">
        <f t="shared" si="15"/>
        <v/>
      </c>
      <c r="AH8" s="54"/>
      <c r="AI8" s="182"/>
      <c r="AJ8" s="239" t="str">
        <f t="shared" si="38"/>
        <v/>
      </c>
      <c r="AK8" s="192"/>
      <c r="AL8" s="161"/>
      <c r="AM8" s="40" t="str">
        <f t="shared" si="16"/>
        <v/>
      </c>
      <c r="AN8" s="54"/>
      <c r="AO8" s="182"/>
      <c r="AP8" s="239" t="str">
        <f t="shared" si="39"/>
        <v/>
      </c>
      <c r="AQ8" s="192"/>
      <c r="AR8" s="161"/>
      <c r="AS8" s="40" t="str">
        <f t="shared" si="17"/>
        <v/>
      </c>
      <c r="AT8" s="54"/>
      <c r="AU8" s="182"/>
      <c r="AV8" s="239" t="str">
        <f t="shared" si="40"/>
        <v/>
      </c>
      <c r="AW8" s="16"/>
      <c r="AX8" s="212" t="str">
        <f t="shared" si="27"/>
        <v/>
      </c>
      <c r="AY8" s="227" t="str">
        <f t="shared" si="27"/>
        <v/>
      </c>
      <c r="AZ8" s="213" t="str">
        <f t="shared" si="28"/>
        <v/>
      </c>
      <c r="BA8" s="254" t="str">
        <f t="shared" si="29"/>
        <v/>
      </c>
      <c r="BB8" s="42"/>
      <c r="BC8" s="51" t="str">
        <f t="shared" si="30"/>
        <v>P80</v>
      </c>
      <c r="BD8" s="51"/>
      <c r="BE8" s="52" t="str">
        <f>IF(BD8="","",VLOOKUP(B8,'couple moule presse'!H:O,8,0))</f>
        <v/>
      </c>
      <c r="BF8" s="68" t="str">
        <f>IF(BD8="","",VLOOKUP(B8,'couple moule presse'!H:M,6,0))</f>
        <v/>
      </c>
      <c r="BG8" s="192"/>
      <c r="BH8" s="161"/>
      <c r="BI8" s="40" t="str">
        <f t="shared" si="18"/>
        <v/>
      </c>
      <c r="BJ8" s="54"/>
      <c r="BK8" s="182"/>
      <c r="BL8" s="239" t="str">
        <f t="shared" si="41"/>
        <v/>
      </c>
      <c r="BM8" s="192"/>
      <c r="BN8" s="161"/>
      <c r="BO8" s="40" t="str">
        <f t="shared" si="19"/>
        <v/>
      </c>
      <c r="BP8" s="54"/>
      <c r="BQ8" s="182"/>
      <c r="BR8" s="239" t="str">
        <f t="shared" si="42"/>
        <v/>
      </c>
      <c r="BS8" s="192"/>
      <c r="BT8" s="161"/>
      <c r="BU8" s="40" t="str">
        <f t="shared" si="20"/>
        <v/>
      </c>
      <c r="BV8" s="54"/>
      <c r="BW8" s="182"/>
      <c r="BX8" s="239" t="str">
        <f t="shared" si="43"/>
        <v/>
      </c>
      <c r="BY8" s="192"/>
      <c r="BZ8" s="161"/>
      <c r="CA8" s="40" t="str">
        <f t="shared" si="21"/>
        <v/>
      </c>
      <c r="CB8" s="54"/>
      <c r="CC8" s="182"/>
      <c r="CD8" s="239" t="str">
        <f t="shared" si="44"/>
        <v/>
      </c>
      <c r="CE8" s="192"/>
      <c r="CF8" s="161"/>
      <c r="CG8" s="40" t="str">
        <f t="shared" si="22"/>
        <v/>
      </c>
      <c r="CH8" s="54"/>
      <c r="CI8" s="182"/>
      <c r="CJ8" s="239" t="str">
        <f t="shared" si="45"/>
        <v/>
      </c>
      <c r="CK8" s="192"/>
      <c r="CL8" s="161"/>
      <c r="CM8" s="40" t="str">
        <f t="shared" si="23"/>
        <v/>
      </c>
      <c r="CN8" s="54"/>
      <c r="CO8" s="182"/>
      <c r="CP8" s="239" t="str">
        <f t="shared" si="46"/>
        <v/>
      </c>
      <c r="CQ8" s="192"/>
      <c r="CR8" s="161"/>
      <c r="CS8" s="40" t="str">
        <f t="shared" si="24"/>
        <v/>
      </c>
      <c r="CT8" s="54"/>
      <c r="CU8" s="182"/>
      <c r="CV8" s="239" t="str">
        <f t="shared" si="47"/>
        <v/>
      </c>
      <c r="CW8" s="16"/>
      <c r="CX8" s="212" t="str">
        <f t="shared" si="31"/>
        <v/>
      </c>
      <c r="CY8" s="227" t="str">
        <f t="shared" si="31"/>
        <v/>
      </c>
      <c r="CZ8" s="213" t="str">
        <f t="shared" si="32"/>
        <v/>
      </c>
      <c r="DA8" s="254" t="str">
        <f t="shared" si="33"/>
        <v/>
      </c>
      <c r="DB8" s="218"/>
      <c r="DC8" s="269"/>
      <c r="DD8" s="280">
        <f t="shared" si="25"/>
        <v>0</v>
      </c>
      <c r="DE8" s="40"/>
    </row>
    <row r="9" spans="1:115" ht="12.6" customHeight="1" x14ac:dyDescent="0.2">
      <c r="A9" s="35" t="str">
        <f t="shared" si="10"/>
        <v>P82</v>
      </c>
      <c r="B9" s="36" t="str">
        <f t="shared" si="26"/>
        <v>P82</v>
      </c>
      <c r="C9" s="37" t="s">
        <v>12</v>
      </c>
      <c r="D9" s="324"/>
      <c r="E9" s="38" t="str">
        <f>IF(D9="","",VLOOKUP(A9,'couple moule presse'!H:O,8,0))</f>
        <v/>
      </c>
      <c r="F9" s="39" t="str">
        <f>IF(D9="","",VLOOKUP(A9,'couple moule presse'!H:M,6,0))</f>
        <v/>
      </c>
      <c r="G9" s="191"/>
      <c r="H9" s="162"/>
      <c r="I9" s="55" t="str">
        <f t="shared" si="11"/>
        <v/>
      </c>
      <c r="J9" s="41"/>
      <c r="K9" s="178"/>
      <c r="L9" s="236" t="str">
        <f t="shared" si="34"/>
        <v/>
      </c>
      <c r="M9" s="191"/>
      <c r="N9" s="162"/>
      <c r="O9" s="55" t="str">
        <f t="shared" si="12"/>
        <v/>
      </c>
      <c r="P9" s="41"/>
      <c r="Q9" s="178"/>
      <c r="R9" s="236" t="str">
        <f t="shared" si="35"/>
        <v/>
      </c>
      <c r="S9" s="191"/>
      <c r="T9" s="162"/>
      <c r="U9" s="55" t="str">
        <f t="shared" si="13"/>
        <v/>
      </c>
      <c r="V9" s="41"/>
      <c r="W9" s="178"/>
      <c r="X9" s="236" t="str">
        <f t="shared" si="36"/>
        <v/>
      </c>
      <c r="Y9" s="191"/>
      <c r="Z9" s="162"/>
      <c r="AA9" s="55" t="str">
        <f t="shared" si="14"/>
        <v/>
      </c>
      <c r="AB9" s="41"/>
      <c r="AC9" s="178"/>
      <c r="AD9" s="236" t="str">
        <f t="shared" si="37"/>
        <v/>
      </c>
      <c r="AE9" s="191"/>
      <c r="AF9" s="162"/>
      <c r="AG9" s="55" t="str">
        <f t="shared" si="15"/>
        <v/>
      </c>
      <c r="AH9" s="41"/>
      <c r="AI9" s="178"/>
      <c r="AJ9" s="236" t="str">
        <f t="shared" si="38"/>
        <v/>
      </c>
      <c r="AK9" s="191"/>
      <c r="AL9" s="162"/>
      <c r="AM9" s="55" t="str">
        <f t="shared" si="16"/>
        <v/>
      </c>
      <c r="AN9" s="41"/>
      <c r="AO9" s="178"/>
      <c r="AP9" s="236" t="str">
        <f t="shared" si="39"/>
        <v/>
      </c>
      <c r="AQ9" s="191"/>
      <c r="AR9" s="162"/>
      <c r="AS9" s="55" t="str">
        <f t="shared" si="17"/>
        <v/>
      </c>
      <c r="AT9" s="41"/>
      <c r="AU9" s="178"/>
      <c r="AV9" s="236" t="str">
        <f t="shared" si="40"/>
        <v/>
      </c>
      <c r="AW9" s="16"/>
      <c r="AX9" s="208" t="str">
        <f t="shared" si="27"/>
        <v/>
      </c>
      <c r="AY9" s="224" t="str">
        <f t="shared" si="27"/>
        <v/>
      </c>
      <c r="AZ9" s="209" t="str">
        <f t="shared" si="28"/>
        <v/>
      </c>
      <c r="BA9" s="252" t="str">
        <f t="shared" si="29"/>
        <v/>
      </c>
      <c r="BB9" s="42"/>
      <c r="BC9" s="37" t="str">
        <f t="shared" si="30"/>
        <v>P82</v>
      </c>
      <c r="BD9" s="157"/>
      <c r="BE9" s="38" t="str">
        <f>IF(BD9="","",VLOOKUP(B9,'couple moule presse'!H:O,8,0))</f>
        <v/>
      </c>
      <c r="BF9" s="39" t="str">
        <f>IF(BD9="","",VLOOKUP(B9,'couple moule presse'!H:M,6,0))</f>
        <v/>
      </c>
      <c r="BG9" s="191"/>
      <c r="BH9" s="162"/>
      <c r="BI9" s="55" t="str">
        <f t="shared" si="18"/>
        <v/>
      </c>
      <c r="BJ9" s="41"/>
      <c r="BK9" s="178"/>
      <c r="BL9" s="236" t="str">
        <f t="shared" si="41"/>
        <v/>
      </c>
      <c r="BM9" s="191"/>
      <c r="BN9" s="162"/>
      <c r="BO9" s="55" t="str">
        <f t="shared" si="19"/>
        <v/>
      </c>
      <c r="BP9" s="41"/>
      <c r="BQ9" s="178"/>
      <c r="BR9" s="236" t="str">
        <f t="shared" si="42"/>
        <v/>
      </c>
      <c r="BS9" s="191"/>
      <c r="BT9" s="162"/>
      <c r="BU9" s="55" t="str">
        <f t="shared" si="20"/>
        <v/>
      </c>
      <c r="BV9" s="41"/>
      <c r="BW9" s="178"/>
      <c r="BX9" s="236" t="str">
        <f t="shared" si="43"/>
        <v/>
      </c>
      <c r="BY9" s="191"/>
      <c r="BZ9" s="162"/>
      <c r="CA9" s="55" t="str">
        <f t="shared" si="21"/>
        <v/>
      </c>
      <c r="CB9" s="41"/>
      <c r="CC9" s="178"/>
      <c r="CD9" s="236" t="str">
        <f t="shared" si="44"/>
        <v/>
      </c>
      <c r="CE9" s="191"/>
      <c r="CF9" s="162"/>
      <c r="CG9" s="55" t="str">
        <f t="shared" si="22"/>
        <v/>
      </c>
      <c r="CH9" s="41"/>
      <c r="CI9" s="178"/>
      <c r="CJ9" s="236" t="str">
        <f t="shared" si="45"/>
        <v/>
      </c>
      <c r="CK9" s="191"/>
      <c r="CL9" s="162"/>
      <c r="CM9" s="55" t="str">
        <f t="shared" si="23"/>
        <v/>
      </c>
      <c r="CN9" s="41"/>
      <c r="CO9" s="178"/>
      <c r="CP9" s="236" t="str">
        <f t="shared" si="46"/>
        <v/>
      </c>
      <c r="CQ9" s="191"/>
      <c r="CR9" s="162"/>
      <c r="CS9" s="55" t="str">
        <f t="shared" si="24"/>
        <v/>
      </c>
      <c r="CT9" s="41"/>
      <c r="CU9" s="178"/>
      <c r="CV9" s="236" t="str">
        <f t="shared" si="47"/>
        <v/>
      </c>
      <c r="CW9" s="16"/>
      <c r="CX9" s="208" t="str">
        <f t="shared" si="31"/>
        <v/>
      </c>
      <c r="CY9" s="224" t="str">
        <f t="shared" si="31"/>
        <v/>
      </c>
      <c r="CZ9" s="209" t="str">
        <f t="shared" si="32"/>
        <v/>
      </c>
      <c r="DA9" s="252" t="str">
        <f t="shared" si="33"/>
        <v/>
      </c>
      <c r="DB9" s="218"/>
      <c r="DC9" s="267">
        <f>SUM(DD9:DD13)</f>
        <v>0</v>
      </c>
      <c r="DD9" s="278">
        <f t="shared" si="25"/>
        <v>0</v>
      </c>
      <c r="DE9" s="40"/>
    </row>
    <row r="10" spans="1:115" ht="12.6" customHeight="1" x14ac:dyDescent="0.2">
      <c r="A10" s="35" t="str">
        <f t="shared" si="10"/>
        <v>P82</v>
      </c>
      <c r="B10" s="36" t="str">
        <f t="shared" si="26"/>
        <v>P82CU180/2</v>
      </c>
      <c r="C10" s="45" t="s">
        <v>12</v>
      </c>
      <c r="D10" s="324"/>
      <c r="E10" s="38" t="str">
        <f>IF(D10="","",VLOOKUP(A10,'couple moule presse'!H:O,8,0))</f>
        <v/>
      </c>
      <c r="F10" s="39" t="str">
        <f>IF(D10="","",VLOOKUP(A10,'couple moule presse'!H:M,6,0))</f>
        <v/>
      </c>
      <c r="G10" s="191"/>
      <c r="H10" s="160"/>
      <c r="I10" s="40" t="str">
        <f t="shared" si="11"/>
        <v/>
      </c>
      <c r="J10" s="41"/>
      <c r="K10" s="178"/>
      <c r="L10" s="238" t="str">
        <f t="shared" si="34"/>
        <v/>
      </c>
      <c r="M10" s="191"/>
      <c r="N10" s="160"/>
      <c r="O10" s="40" t="str">
        <f t="shared" si="12"/>
        <v/>
      </c>
      <c r="P10" s="41"/>
      <c r="Q10" s="178"/>
      <c r="R10" s="238" t="str">
        <f t="shared" si="35"/>
        <v/>
      </c>
      <c r="S10" s="191"/>
      <c r="T10" s="160"/>
      <c r="U10" s="40" t="str">
        <f t="shared" si="13"/>
        <v/>
      </c>
      <c r="V10" s="41"/>
      <c r="W10" s="178"/>
      <c r="X10" s="238" t="str">
        <f t="shared" si="36"/>
        <v/>
      </c>
      <c r="Y10" s="191"/>
      <c r="Z10" s="160"/>
      <c r="AA10" s="40" t="str">
        <f t="shared" si="14"/>
        <v/>
      </c>
      <c r="AB10" s="41"/>
      <c r="AC10" s="178"/>
      <c r="AD10" s="238" t="str">
        <f t="shared" si="37"/>
        <v/>
      </c>
      <c r="AE10" s="191"/>
      <c r="AF10" s="160"/>
      <c r="AG10" s="40" t="str">
        <f t="shared" si="15"/>
        <v/>
      </c>
      <c r="AH10" s="41"/>
      <c r="AI10" s="178"/>
      <c r="AJ10" s="238" t="str">
        <f t="shared" si="38"/>
        <v/>
      </c>
      <c r="AK10" s="191"/>
      <c r="AL10" s="160"/>
      <c r="AM10" s="40" t="str">
        <f t="shared" si="16"/>
        <v/>
      </c>
      <c r="AN10" s="41"/>
      <c r="AO10" s="178"/>
      <c r="AP10" s="238" t="str">
        <f t="shared" si="39"/>
        <v/>
      </c>
      <c r="AQ10" s="191"/>
      <c r="AR10" s="160"/>
      <c r="AS10" s="40" t="str">
        <f t="shared" si="17"/>
        <v/>
      </c>
      <c r="AT10" s="41"/>
      <c r="AU10" s="178"/>
      <c r="AV10" s="238" t="str">
        <f t="shared" si="40"/>
        <v/>
      </c>
      <c r="AW10" s="16"/>
      <c r="AX10" s="210" t="str">
        <f t="shared" si="27"/>
        <v/>
      </c>
      <c r="AY10" s="226" t="str">
        <f t="shared" si="27"/>
        <v/>
      </c>
      <c r="AZ10" s="211" t="str">
        <f t="shared" si="28"/>
        <v/>
      </c>
      <c r="BA10" s="253" t="str">
        <f t="shared" si="29"/>
        <v/>
      </c>
      <c r="BB10" s="42"/>
      <c r="BC10" s="45" t="str">
        <f t="shared" si="30"/>
        <v>P82</v>
      </c>
      <c r="BD10" s="157" t="s">
        <v>27</v>
      </c>
      <c r="BE10" s="38" t="str">
        <f>IF(BD10="","",VLOOKUP(B10,'couple moule presse'!H:O,8,0))</f>
        <v>N</v>
      </c>
      <c r="BF10" s="39">
        <f>IF(BD10="","",VLOOKUP(B10,'couple moule presse'!H:M,6,0))</f>
        <v>1021.0909090909091</v>
      </c>
      <c r="BG10" s="191"/>
      <c r="BH10" s="160"/>
      <c r="BI10" s="40" t="str">
        <f>IF(OR($BF10="",BH10=0),"",$BF10*BH10/24)</f>
        <v/>
      </c>
      <c r="BJ10" s="41"/>
      <c r="BK10" s="178"/>
      <c r="BL10" s="238" t="str">
        <f t="shared" si="41"/>
        <v/>
      </c>
      <c r="BM10" s="191"/>
      <c r="BN10" s="160"/>
      <c r="BO10" s="40" t="str">
        <f>IF(OR($BF10="",BN10=0),"",$BF10*BN10/24)</f>
        <v/>
      </c>
      <c r="BP10" s="41"/>
      <c r="BQ10" s="178"/>
      <c r="BR10" s="238" t="str">
        <f t="shared" si="42"/>
        <v/>
      </c>
      <c r="BS10" s="191"/>
      <c r="BT10" s="160"/>
      <c r="BU10" s="40" t="str">
        <f>IF(OR($BF10="",BT10=0),"",$BF10*BT10/24)</f>
        <v/>
      </c>
      <c r="BV10" s="41"/>
      <c r="BW10" s="178"/>
      <c r="BX10" s="238" t="str">
        <f t="shared" si="43"/>
        <v/>
      </c>
      <c r="BY10" s="191"/>
      <c r="BZ10" s="160"/>
      <c r="CA10" s="40" t="str">
        <f>IF(OR($BF10="",BZ10=0),"",$BF10*BZ10/24)</f>
        <v/>
      </c>
      <c r="CB10" s="41"/>
      <c r="CC10" s="178"/>
      <c r="CD10" s="238" t="str">
        <f t="shared" si="44"/>
        <v/>
      </c>
      <c r="CE10" s="191"/>
      <c r="CF10" s="160"/>
      <c r="CG10" s="40" t="str">
        <f>IF(OR($BF10="",CF10=0),"",$BF10*CF10/24)</f>
        <v/>
      </c>
      <c r="CH10" s="41"/>
      <c r="CI10" s="178"/>
      <c r="CJ10" s="238" t="str">
        <f t="shared" si="45"/>
        <v/>
      </c>
      <c r="CK10" s="191"/>
      <c r="CL10" s="160"/>
      <c r="CM10" s="40" t="str">
        <f>IF(OR($BF10="",CL10=0),"",$BF10*CL10/24)</f>
        <v/>
      </c>
      <c r="CN10" s="41"/>
      <c r="CO10" s="178"/>
      <c r="CP10" s="238" t="str">
        <f t="shared" si="46"/>
        <v/>
      </c>
      <c r="CQ10" s="191"/>
      <c r="CR10" s="160"/>
      <c r="CS10" s="40" t="str">
        <f>IF(OR($BF10="",CR10=0),"",$BF10*CR10/24)</f>
        <v/>
      </c>
      <c r="CT10" s="41"/>
      <c r="CU10" s="178"/>
      <c r="CV10" s="238" t="str">
        <f t="shared" si="47"/>
        <v/>
      </c>
      <c r="CW10" s="16"/>
      <c r="CX10" s="210" t="str">
        <f t="shared" si="31"/>
        <v/>
      </c>
      <c r="CY10" s="226" t="str">
        <f t="shared" si="31"/>
        <v/>
      </c>
      <c r="CZ10" s="211" t="str">
        <f t="shared" si="32"/>
        <v/>
      </c>
      <c r="DA10" s="253" t="str">
        <f t="shared" si="33"/>
        <v/>
      </c>
      <c r="DB10" s="218"/>
      <c r="DC10" s="268"/>
      <c r="DD10" s="279">
        <f t="shared" si="25"/>
        <v>0</v>
      </c>
      <c r="DE10" s="40"/>
    </row>
    <row r="11" spans="1:115" ht="12.6" customHeight="1" x14ac:dyDescent="0.2">
      <c r="A11" s="35" t="str">
        <f t="shared" si="10"/>
        <v>P82</v>
      </c>
      <c r="B11" s="36" t="str">
        <f t="shared" si="26"/>
        <v>P82CL1000</v>
      </c>
      <c r="C11" s="45" t="s">
        <v>12</v>
      </c>
      <c r="D11" s="324"/>
      <c r="E11" s="38" t="str">
        <f>IF(D11="","",VLOOKUP(A11,'couple moule presse'!H:O,8,0))</f>
        <v/>
      </c>
      <c r="F11" s="39" t="str">
        <f>IF(D11="","",VLOOKUP(A11,'couple moule presse'!H:M,6,0))</f>
        <v/>
      </c>
      <c r="G11" s="191"/>
      <c r="H11" s="162"/>
      <c r="I11" s="40" t="str">
        <f t="shared" si="11"/>
        <v/>
      </c>
      <c r="J11" s="41"/>
      <c r="K11" s="178"/>
      <c r="L11" s="238" t="str">
        <f t="shared" si="34"/>
        <v/>
      </c>
      <c r="M11" s="191"/>
      <c r="N11" s="162"/>
      <c r="O11" s="40" t="str">
        <f t="shared" si="12"/>
        <v/>
      </c>
      <c r="P11" s="41"/>
      <c r="Q11" s="178"/>
      <c r="R11" s="238" t="str">
        <f t="shared" si="35"/>
        <v/>
      </c>
      <c r="S11" s="191"/>
      <c r="T11" s="162"/>
      <c r="U11" s="40" t="str">
        <f t="shared" si="13"/>
        <v/>
      </c>
      <c r="V11" s="41"/>
      <c r="W11" s="178"/>
      <c r="X11" s="238" t="str">
        <f t="shared" si="36"/>
        <v/>
      </c>
      <c r="Y11" s="191"/>
      <c r="Z11" s="162"/>
      <c r="AA11" s="40" t="str">
        <f t="shared" si="14"/>
        <v/>
      </c>
      <c r="AB11" s="41"/>
      <c r="AC11" s="178"/>
      <c r="AD11" s="238" t="str">
        <f t="shared" si="37"/>
        <v/>
      </c>
      <c r="AE11" s="191"/>
      <c r="AF11" s="162"/>
      <c r="AG11" s="40" t="str">
        <f t="shared" si="15"/>
        <v/>
      </c>
      <c r="AH11" s="41"/>
      <c r="AI11" s="178"/>
      <c r="AJ11" s="238" t="str">
        <f t="shared" si="38"/>
        <v/>
      </c>
      <c r="AK11" s="191"/>
      <c r="AL11" s="162"/>
      <c r="AM11" s="40" t="str">
        <f t="shared" si="16"/>
        <v/>
      </c>
      <c r="AN11" s="41"/>
      <c r="AO11" s="178"/>
      <c r="AP11" s="238" t="str">
        <f t="shared" si="39"/>
        <v/>
      </c>
      <c r="AQ11" s="191"/>
      <c r="AR11" s="162"/>
      <c r="AS11" s="40" t="str">
        <f t="shared" si="17"/>
        <v/>
      </c>
      <c r="AT11" s="41"/>
      <c r="AU11" s="178"/>
      <c r="AV11" s="238" t="str">
        <f t="shared" si="40"/>
        <v/>
      </c>
      <c r="AW11" s="16"/>
      <c r="AX11" s="210" t="str">
        <f t="shared" si="27"/>
        <v/>
      </c>
      <c r="AY11" s="226" t="str">
        <f t="shared" si="27"/>
        <v/>
      </c>
      <c r="AZ11" s="211" t="str">
        <f t="shared" si="28"/>
        <v/>
      </c>
      <c r="BA11" s="253" t="str">
        <f t="shared" si="29"/>
        <v/>
      </c>
      <c r="BB11" s="42"/>
      <c r="BC11" s="45" t="str">
        <f t="shared" si="30"/>
        <v>P82</v>
      </c>
      <c r="BD11" s="157" t="s">
        <v>7</v>
      </c>
      <c r="BE11" s="38" t="str">
        <f>IF(BD11="","",VLOOKUP(B11,'couple moule presse'!H:O,8,0))</f>
        <v>N</v>
      </c>
      <c r="BF11" s="39">
        <f>IF(BD11="","",VLOOKUP(B11,'couple moule presse'!H:M,6,0))</f>
        <v>540.93913043478256</v>
      </c>
      <c r="BG11" s="191"/>
      <c r="BH11" s="162"/>
      <c r="BI11" s="40" t="str">
        <f>IF(OR($BF11="",BH11=0),"",$BF11*BH11/24)</f>
        <v/>
      </c>
      <c r="BJ11" s="41"/>
      <c r="BK11" s="178"/>
      <c r="BL11" s="238" t="str">
        <f t="shared" si="41"/>
        <v/>
      </c>
      <c r="BM11" s="191"/>
      <c r="BN11" s="162"/>
      <c r="BO11" s="40" t="str">
        <f>IF(OR($BF11="",BN11=0),"",$BF11*BN11/24)</f>
        <v/>
      </c>
      <c r="BP11" s="41"/>
      <c r="BQ11" s="178"/>
      <c r="BR11" s="238" t="str">
        <f t="shared" si="42"/>
        <v/>
      </c>
      <c r="BS11" s="191"/>
      <c r="BT11" s="162"/>
      <c r="BU11" s="40" t="str">
        <f>IF(OR($BF11="",BT11=0),"",$BF11*BT11/24)</f>
        <v/>
      </c>
      <c r="BV11" s="41"/>
      <c r="BW11" s="178"/>
      <c r="BX11" s="238" t="str">
        <f t="shared" si="43"/>
        <v/>
      </c>
      <c r="BY11" s="191"/>
      <c r="BZ11" s="162"/>
      <c r="CA11" s="40" t="str">
        <f>IF(OR($BF11="",BZ11=0),"",$BF11*BZ11/24)</f>
        <v/>
      </c>
      <c r="CB11" s="41"/>
      <c r="CC11" s="178"/>
      <c r="CD11" s="238" t="str">
        <f t="shared" si="44"/>
        <v/>
      </c>
      <c r="CE11" s="191"/>
      <c r="CF11" s="162"/>
      <c r="CG11" s="40" t="str">
        <f>IF(OR($BF11="",CF11=0),"",$BF11*CF11/24)</f>
        <v/>
      </c>
      <c r="CH11" s="41"/>
      <c r="CI11" s="178"/>
      <c r="CJ11" s="238" t="str">
        <f t="shared" si="45"/>
        <v/>
      </c>
      <c r="CK11" s="191"/>
      <c r="CL11" s="162"/>
      <c r="CM11" s="40" t="str">
        <f>IF(OR($BF11="",CL11=0),"",$BF11*CL11/24)</f>
        <v/>
      </c>
      <c r="CN11" s="41"/>
      <c r="CO11" s="178"/>
      <c r="CP11" s="238" t="str">
        <f t="shared" si="46"/>
        <v/>
      </c>
      <c r="CQ11" s="191"/>
      <c r="CR11" s="162"/>
      <c r="CS11" s="40" t="str">
        <f>IF(OR($BF11="",CR11=0),"",$BF11*CR11/24)</f>
        <v/>
      </c>
      <c r="CT11" s="41"/>
      <c r="CU11" s="178"/>
      <c r="CV11" s="238" t="str">
        <f t="shared" si="47"/>
        <v/>
      </c>
      <c r="CW11" s="16"/>
      <c r="CX11" s="210" t="str">
        <f t="shared" si="31"/>
        <v/>
      </c>
      <c r="CY11" s="226" t="str">
        <f t="shared" si="31"/>
        <v/>
      </c>
      <c r="CZ11" s="211" t="str">
        <f t="shared" si="32"/>
        <v/>
      </c>
      <c r="DA11" s="253" t="str">
        <f t="shared" si="33"/>
        <v/>
      </c>
      <c r="DB11" s="218"/>
      <c r="DC11" s="268"/>
      <c r="DD11" s="279">
        <f t="shared" si="25"/>
        <v>0</v>
      </c>
      <c r="DE11" s="40"/>
      <c r="DF11" s="18"/>
      <c r="DG11" s="18"/>
      <c r="DH11" s="18"/>
      <c r="DI11" s="18"/>
      <c r="DJ11" s="18"/>
      <c r="DK11" s="18"/>
    </row>
    <row r="12" spans="1:115" ht="12.6" customHeight="1" thickBot="1" x14ac:dyDescent="0.25">
      <c r="A12" s="35" t="str">
        <f t="shared" si="10"/>
        <v>P82</v>
      </c>
      <c r="B12" s="36" t="str">
        <f t="shared" si="26"/>
        <v>P82CU260</v>
      </c>
      <c r="C12" s="56" t="s">
        <v>12</v>
      </c>
      <c r="D12" s="324"/>
      <c r="E12" s="57" t="str">
        <f>IF(D12="","",VLOOKUP(A12,'couple moule presse'!H:O,8,0))</f>
        <v/>
      </c>
      <c r="F12" s="39" t="str">
        <f>IF(D12="","",VLOOKUP(A12,'couple moule presse'!H:M,6,0))</f>
        <v/>
      </c>
      <c r="G12" s="191"/>
      <c r="H12" s="162"/>
      <c r="I12" s="40" t="str">
        <f t="shared" si="11"/>
        <v/>
      </c>
      <c r="J12" s="41"/>
      <c r="K12" s="178"/>
      <c r="L12" s="238" t="str">
        <f t="shared" si="34"/>
        <v/>
      </c>
      <c r="M12" s="191"/>
      <c r="N12" s="162"/>
      <c r="O12" s="40" t="str">
        <f t="shared" si="12"/>
        <v/>
      </c>
      <c r="P12" s="41"/>
      <c r="Q12" s="178"/>
      <c r="R12" s="238" t="str">
        <f t="shared" si="35"/>
        <v/>
      </c>
      <c r="S12" s="191"/>
      <c r="T12" s="162"/>
      <c r="U12" s="40" t="str">
        <f t="shared" si="13"/>
        <v/>
      </c>
      <c r="V12" s="41"/>
      <c r="W12" s="178"/>
      <c r="X12" s="238" t="str">
        <f t="shared" si="36"/>
        <v/>
      </c>
      <c r="Y12" s="191"/>
      <c r="Z12" s="162"/>
      <c r="AA12" s="40" t="str">
        <f t="shared" si="14"/>
        <v/>
      </c>
      <c r="AB12" s="41"/>
      <c r="AC12" s="178"/>
      <c r="AD12" s="238" t="str">
        <f t="shared" si="37"/>
        <v/>
      </c>
      <c r="AE12" s="191"/>
      <c r="AF12" s="162"/>
      <c r="AG12" s="40" t="str">
        <f t="shared" si="15"/>
        <v/>
      </c>
      <c r="AH12" s="41"/>
      <c r="AI12" s="178"/>
      <c r="AJ12" s="238" t="str">
        <f t="shared" si="38"/>
        <v/>
      </c>
      <c r="AK12" s="191"/>
      <c r="AL12" s="162"/>
      <c r="AM12" s="40" t="str">
        <f t="shared" si="16"/>
        <v/>
      </c>
      <c r="AN12" s="41"/>
      <c r="AO12" s="178"/>
      <c r="AP12" s="238" t="str">
        <f t="shared" si="39"/>
        <v/>
      </c>
      <c r="AQ12" s="191"/>
      <c r="AR12" s="162"/>
      <c r="AS12" s="40" t="str">
        <f t="shared" si="17"/>
        <v/>
      </c>
      <c r="AT12" s="41"/>
      <c r="AU12" s="178"/>
      <c r="AV12" s="238" t="str">
        <f t="shared" si="40"/>
        <v/>
      </c>
      <c r="AW12" s="16"/>
      <c r="AX12" s="210" t="str">
        <f t="shared" si="27"/>
        <v/>
      </c>
      <c r="AY12" s="226" t="str">
        <f t="shared" si="27"/>
        <v/>
      </c>
      <c r="AZ12" s="211" t="str">
        <f t="shared" si="28"/>
        <v/>
      </c>
      <c r="BA12" s="253" t="str">
        <f t="shared" si="29"/>
        <v/>
      </c>
      <c r="BB12" s="42"/>
      <c r="BC12" s="56" t="str">
        <f t="shared" si="30"/>
        <v>P82</v>
      </c>
      <c r="BD12" s="157" t="s">
        <v>45</v>
      </c>
      <c r="BE12" s="57" t="str">
        <f>IF(BD12="","",VLOOKUP(B12,'couple moule presse'!H:O,8,0))</f>
        <v>N</v>
      </c>
      <c r="BF12" s="39">
        <f>IF(BD12="","",VLOOKUP(B12,'couple moule presse'!H:M,6,0))</f>
        <v>663.9157894736843</v>
      </c>
      <c r="BG12" s="191"/>
      <c r="BH12" s="162"/>
      <c r="BI12" s="40" t="str">
        <f t="shared" ref="BI12:BI32" si="48">IF(OR($BF12="",BH12=0),"",$BF12*BH12/24)</f>
        <v/>
      </c>
      <c r="BJ12" s="41"/>
      <c r="BK12" s="178"/>
      <c r="BL12" s="238" t="str">
        <f t="shared" si="41"/>
        <v/>
      </c>
      <c r="BM12" s="191"/>
      <c r="BN12" s="162"/>
      <c r="BO12" s="40" t="str">
        <f t="shared" ref="BO12:BO32" si="49">IF(OR($BF12="",BN12=0),"",$BF12*BN12/24)</f>
        <v/>
      </c>
      <c r="BP12" s="41"/>
      <c r="BQ12" s="178"/>
      <c r="BR12" s="238" t="str">
        <f t="shared" si="42"/>
        <v/>
      </c>
      <c r="BS12" s="191"/>
      <c r="BT12" s="162"/>
      <c r="BU12" s="40" t="str">
        <f t="shared" ref="BU12:BU32" si="50">IF(OR($BF12="",BT12=0),"",$BF12*BT12/24)</f>
        <v/>
      </c>
      <c r="BV12" s="41"/>
      <c r="BW12" s="178"/>
      <c r="BX12" s="238" t="str">
        <f t="shared" si="43"/>
        <v/>
      </c>
      <c r="BY12" s="191"/>
      <c r="BZ12" s="162"/>
      <c r="CA12" s="40" t="str">
        <f t="shared" ref="CA12:CA32" si="51">IF(OR($BF12="",BZ12=0),"",$BF12*BZ12/24)</f>
        <v/>
      </c>
      <c r="CB12" s="41"/>
      <c r="CC12" s="178"/>
      <c r="CD12" s="238" t="str">
        <f t="shared" si="44"/>
        <v/>
      </c>
      <c r="CE12" s="191"/>
      <c r="CF12" s="162"/>
      <c r="CG12" s="40" t="str">
        <f t="shared" ref="CG12:CG32" si="52">IF(OR($BF12="",CF12=0),"",$BF12*CF12/24)</f>
        <v/>
      </c>
      <c r="CH12" s="41"/>
      <c r="CI12" s="178"/>
      <c r="CJ12" s="238" t="str">
        <f t="shared" si="45"/>
        <v/>
      </c>
      <c r="CK12" s="191"/>
      <c r="CL12" s="162"/>
      <c r="CM12" s="40" t="str">
        <f t="shared" ref="CM12:CM32" si="53">IF(OR($BF12="",CL12=0),"",$BF12*CL12/24)</f>
        <v/>
      </c>
      <c r="CN12" s="41"/>
      <c r="CO12" s="178"/>
      <c r="CP12" s="238" t="str">
        <f t="shared" si="46"/>
        <v/>
      </c>
      <c r="CQ12" s="191"/>
      <c r="CR12" s="162"/>
      <c r="CS12" s="40" t="str">
        <f t="shared" ref="CS12:CS32" si="54">IF(OR($BF12="",CR12=0),"",$BF12*CR12/24)</f>
        <v/>
      </c>
      <c r="CT12" s="41"/>
      <c r="CU12" s="178"/>
      <c r="CV12" s="238" t="str">
        <f t="shared" si="47"/>
        <v/>
      </c>
      <c r="CW12" s="16"/>
      <c r="CX12" s="210" t="str">
        <f t="shared" si="31"/>
        <v/>
      </c>
      <c r="CY12" s="226" t="str">
        <f t="shared" si="31"/>
        <v/>
      </c>
      <c r="CZ12" s="211" t="str">
        <f t="shared" si="32"/>
        <v/>
      </c>
      <c r="DA12" s="253" t="str">
        <f t="shared" si="33"/>
        <v/>
      </c>
      <c r="DB12" s="218"/>
      <c r="DC12" s="268"/>
      <c r="DD12" s="279">
        <f t="shared" si="25"/>
        <v>0</v>
      </c>
      <c r="DE12" s="40"/>
      <c r="DF12" s="394" t="s">
        <v>98</v>
      </c>
      <c r="DG12" s="394"/>
      <c r="DH12" s="394"/>
      <c r="DI12" s="394"/>
      <c r="DJ12" s="394"/>
      <c r="DK12" s="394"/>
    </row>
    <row r="13" spans="1:115" ht="12.6" customHeight="1" thickTop="1" thickBot="1" x14ac:dyDescent="0.25">
      <c r="A13" s="35" t="str">
        <f t="shared" si="10"/>
        <v>P82</v>
      </c>
      <c r="B13" s="36" t="str">
        <f t="shared" si="26"/>
        <v>P82CU140/3</v>
      </c>
      <c r="C13" s="51" t="s">
        <v>12</v>
      </c>
      <c r="D13" s="158"/>
      <c r="E13" s="38" t="str">
        <f>IF(D13="","",VLOOKUP(A13,'couple moule presse'!H:O,8,0))</f>
        <v/>
      </c>
      <c r="F13" s="39" t="str">
        <f>IF(D13="","",VLOOKUP(A13,'couple moule presse'!H:M,6,0))</f>
        <v/>
      </c>
      <c r="G13" s="192"/>
      <c r="H13" s="163"/>
      <c r="I13" s="40" t="str">
        <f t="shared" si="11"/>
        <v/>
      </c>
      <c r="J13" s="54"/>
      <c r="K13" s="178"/>
      <c r="L13" s="239" t="str">
        <f t="shared" si="34"/>
        <v/>
      </c>
      <c r="M13" s="192"/>
      <c r="N13" s="163"/>
      <c r="O13" s="40" t="str">
        <f t="shared" si="12"/>
        <v/>
      </c>
      <c r="P13" s="54"/>
      <c r="Q13" s="178"/>
      <c r="R13" s="239" t="str">
        <f t="shared" si="35"/>
        <v/>
      </c>
      <c r="S13" s="192"/>
      <c r="T13" s="163"/>
      <c r="U13" s="40" t="str">
        <f t="shared" si="13"/>
        <v/>
      </c>
      <c r="V13" s="54"/>
      <c r="W13" s="178"/>
      <c r="X13" s="239" t="str">
        <f t="shared" si="36"/>
        <v/>
      </c>
      <c r="Y13" s="192"/>
      <c r="Z13" s="163"/>
      <c r="AA13" s="40" t="str">
        <f t="shared" si="14"/>
        <v/>
      </c>
      <c r="AB13" s="54"/>
      <c r="AC13" s="178"/>
      <c r="AD13" s="239" t="str">
        <f t="shared" si="37"/>
        <v/>
      </c>
      <c r="AE13" s="192"/>
      <c r="AF13" s="163"/>
      <c r="AG13" s="40" t="str">
        <f t="shared" si="15"/>
        <v/>
      </c>
      <c r="AH13" s="54"/>
      <c r="AI13" s="178"/>
      <c r="AJ13" s="239" t="str">
        <f t="shared" si="38"/>
        <v/>
      </c>
      <c r="AK13" s="192"/>
      <c r="AL13" s="163"/>
      <c r="AM13" s="40" t="str">
        <f t="shared" si="16"/>
        <v/>
      </c>
      <c r="AN13" s="54"/>
      <c r="AO13" s="178"/>
      <c r="AP13" s="239" t="str">
        <f t="shared" si="39"/>
        <v/>
      </c>
      <c r="AQ13" s="192"/>
      <c r="AR13" s="163"/>
      <c r="AS13" s="40" t="str">
        <f t="shared" si="17"/>
        <v/>
      </c>
      <c r="AT13" s="54"/>
      <c r="AU13" s="178"/>
      <c r="AV13" s="239" t="str">
        <f t="shared" si="40"/>
        <v/>
      </c>
      <c r="AW13" s="16"/>
      <c r="AX13" s="212" t="str">
        <f t="shared" si="27"/>
        <v/>
      </c>
      <c r="AY13" s="227" t="str">
        <f t="shared" si="27"/>
        <v/>
      </c>
      <c r="AZ13" s="213" t="str">
        <f t="shared" si="28"/>
        <v/>
      </c>
      <c r="BA13" s="254" t="str">
        <f t="shared" si="29"/>
        <v/>
      </c>
      <c r="BB13" s="42"/>
      <c r="BC13" s="51" t="str">
        <f t="shared" si="30"/>
        <v>P82</v>
      </c>
      <c r="BD13" s="158" t="s">
        <v>46</v>
      </c>
      <c r="BE13" s="38" t="str">
        <f>IF(BD13="","",VLOOKUP(B13,'couple moule presse'!H:O,8,0))</f>
        <v>P</v>
      </c>
      <c r="BF13" s="39">
        <f>IF(BD13="","",VLOOKUP(B13,'couple moule presse'!H:M,6,0))</f>
        <v>1296</v>
      </c>
      <c r="BG13" s="192"/>
      <c r="BH13" s="163"/>
      <c r="BI13" s="40" t="str">
        <f t="shared" si="48"/>
        <v/>
      </c>
      <c r="BJ13" s="54"/>
      <c r="BK13" s="178"/>
      <c r="BL13" s="239" t="str">
        <f t="shared" si="41"/>
        <v/>
      </c>
      <c r="BM13" s="192"/>
      <c r="BN13" s="163"/>
      <c r="BO13" s="40" t="str">
        <f t="shared" si="49"/>
        <v/>
      </c>
      <c r="BP13" s="54"/>
      <c r="BQ13" s="178"/>
      <c r="BR13" s="239" t="str">
        <f t="shared" si="42"/>
        <v/>
      </c>
      <c r="BS13" s="192"/>
      <c r="BT13" s="163"/>
      <c r="BU13" s="40" t="str">
        <f t="shared" si="50"/>
        <v/>
      </c>
      <c r="BV13" s="54"/>
      <c r="BW13" s="178"/>
      <c r="BX13" s="239" t="str">
        <f t="shared" si="43"/>
        <v/>
      </c>
      <c r="BY13" s="192"/>
      <c r="BZ13" s="163"/>
      <c r="CA13" s="40" t="str">
        <f t="shared" si="51"/>
        <v/>
      </c>
      <c r="CB13" s="54"/>
      <c r="CC13" s="178"/>
      <c r="CD13" s="239" t="str">
        <f t="shared" si="44"/>
        <v/>
      </c>
      <c r="CE13" s="192"/>
      <c r="CF13" s="163"/>
      <c r="CG13" s="40" t="str">
        <f t="shared" si="52"/>
        <v/>
      </c>
      <c r="CH13" s="54"/>
      <c r="CI13" s="178"/>
      <c r="CJ13" s="239" t="str">
        <f t="shared" si="45"/>
        <v/>
      </c>
      <c r="CK13" s="192"/>
      <c r="CL13" s="163"/>
      <c r="CM13" s="40" t="str">
        <f t="shared" si="53"/>
        <v/>
      </c>
      <c r="CN13" s="54"/>
      <c r="CO13" s="178"/>
      <c r="CP13" s="239" t="str">
        <f t="shared" si="46"/>
        <v/>
      </c>
      <c r="CQ13" s="192"/>
      <c r="CR13" s="163"/>
      <c r="CS13" s="40" t="str">
        <f t="shared" si="54"/>
        <v/>
      </c>
      <c r="CT13" s="54"/>
      <c r="CU13" s="178"/>
      <c r="CV13" s="239" t="str">
        <f t="shared" si="47"/>
        <v/>
      </c>
      <c r="CW13" s="16"/>
      <c r="CX13" s="212" t="str">
        <f t="shared" si="31"/>
        <v/>
      </c>
      <c r="CY13" s="227" t="str">
        <f t="shared" si="31"/>
        <v/>
      </c>
      <c r="CZ13" s="213" t="str">
        <f t="shared" si="32"/>
        <v/>
      </c>
      <c r="DA13" s="254" t="str">
        <f t="shared" si="33"/>
        <v/>
      </c>
      <c r="DB13" s="218"/>
      <c r="DC13" s="269"/>
      <c r="DD13" s="280">
        <f t="shared" si="25"/>
        <v>0</v>
      </c>
      <c r="DE13" s="40"/>
      <c r="DF13" s="394"/>
      <c r="DG13" s="394"/>
      <c r="DH13" s="394"/>
      <c r="DI13" s="394"/>
      <c r="DJ13" s="394"/>
      <c r="DK13" s="394"/>
    </row>
    <row r="14" spans="1:115" ht="12.6" customHeight="1" thickTop="1" x14ac:dyDescent="0.2">
      <c r="A14" s="35" t="str">
        <f t="shared" si="10"/>
        <v>P85</v>
      </c>
      <c r="B14" s="36" t="str">
        <f t="shared" si="26"/>
        <v>P85</v>
      </c>
      <c r="C14" s="37" t="s">
        <v>47</v>
      </c>
      <c r="D14" s="157"/>
      <c r="E14" s="58" t="str">
        <f>IF(D14="","",VLOOKUP(A14,'couple moule presse'!H:O,8,0))</f>
        <v/>
      </c>
      <c r="F14" s="69" t="str">
        <f>IF(D14="","",VLOOKUP(A14,'couple moule presse'!H:M,6,0))</f>
        <v/>
      </c>
      <c r="G14" s="191"/>
      <c r="H14" s="160"/>
      <c r="I14" s="55" t="str">
        <f t="shared" si="11"/>
        <v/>
      </c>
      <c r="J14" s="41"/>
      <c r="K14" s="180"/>
      <c r="L14" s="236" t="str">
        <f t="shared" si="34"/>
        <v/>
      </c>
      <c r="M14" s="191"/>
      <c r="N14" s="160"/>
      <c r="O14" s="55" t="str">
        <f t="shared" si="12"/>
        <v/>
      </c>
      <c r="P14" s="41"/>
      <c r="Q14" s="180"/>
      <c r="R14" s="236" t="str">
        <f t="shared" si="35"/>
        <v/>
      </c>
      <c r="S14" s="191"/>
      <c r="T14" s="160"/>
      <c r="U14" s="55" t="str">
        <f t="shared" si="13"/>
        <v/>
      </c>
      <c r="V14" s="41"/>
      <c r="W14" s="180"/>
      <c r="X14" s="236" t="str">
        <f t="shared" si="36"/>
        <v/>
      </c>
      <c r="Y14" s="191"/>
      <c r="Z14" s="160"/>
      <c r="AA14" s="55" t="str">
        <f t="shared" si="14"/>
        <v/>
      </c>
      <c r="AB14" s="41"/>
      <c r="AC14" s="180"/>
      <c r="AD14" s="236" t="str">
        <f t="shared" si="37"/>
        <v/>
      </c>
      <c r="AE14" s="191"/>
      <c r="AF14" s="160"/>
      <c r="AG14" s="55" t="str">
        <f t="shared" si="15"/>
        <v/>
      </c>
      <c r="AH14" s="41"/>
      <c r="AI14" s="180"/>
      <c r="AJ14" s="236" t="str">
        <f t="shared" si="38"/>
        <v/>
      </c>
      <c r="AK14" s="191"/>
      <c r="AL14" s="160"/>
      <c r="AM14" s="55" t="str">
        <f t="shared" si="16"/>
        <v/>
      </c>
      <c r="AN14" s="41"/>
      <c r="AO14" s="180"/>
      <c r="AP14" s="236" t="str">
        <f t="shared" si="39"/>
        <v/>
      </c>
      <c r="AQ14" s="191"/>
      <c r="AR14" s="160"/>
      <c r="AS14" s="55" t="str">
        <f t="shared" si="17"/>
        <v/>
      </c>
      <c r="AT14" s="41"/>
      <c r="AU14" s="180"/>
      <c r="AV14" s="236" t="str">
        <f t="shared" si="40"/>
        <v/>
      </c>
      <c r="AW14" s="16"/>
      <c r="AX14" s="214" t="str">
        <f t="shared" si="27"/>
        <v/>
      </c>
      <c r="AY14" s="224" t="str">
        <f t="shared" si="27"/>
        <v/>
      </c>
      <c r="AZ14" s="205" t="str">
        <f t="shared" si="28"/>
        <v/>
      </c>
      <c r="BA14" s="255" t="str">
        <f t="shared" si="29"/>
        <v/>
      </c>
      <c r="BB14" s="42"/>
      <c r="BC14" s="37" t="str">
        <f t="shared" si="30"/>
        <v>P85</v>
      </c>
      <c r="BD14" s="157"/>
      <c r="BE14" s="58" t="str">
        <f>IF(BD14="","",VLOOKUP(B14,'couple moule presse'!H:O,8,0))</f>
        <v/>
      </c>
      <c r="BF14" s="69" t="str">
        <f>IF(BD14="","",VLOOKUP(B14,'couple moule presse'!H:M,6,0))</f>
        <v/>
      </c>
      <c r="BG14" s="191"/>
      <c r="BH14" s="160"/>
      <c r="BI14" s="55" t="str">
        <f t="shared" si="48"/>
        <v/>
      </c>
      <c r="BJ14" s="41"/>
      <c r="BK14" s="180"/>
      <c r="BL14" s="236" t="str">
        <f t="shared" si="41"/>
        <v/>
      </c>
      <c r="BM14" s="191"/>
      <c r="BN14" s="160"/>
      <c r="BO14" s="55" t="str">
        <f t="shared" si="49"/>
        <v/>
      </c>
      <c r="BP14" s="41"/>
      <c r="BQ14" s="180"/>
      <c r="BR14" s="236" t="str">
        <f t="shared" si="42"/>
        <v/>
      </c>
      <c r="BS14" s="191"/>
      <c r="BT14" s="160"/>
      <c r="BU14" s="55" t="str">
        <f t="shared" si="50"/>
        <v/>
      </c>
      <c r="BV14" s="41"/>
      <c r="BW14" s="180"/>
      <c r="BX14" s="236" t="str">
        <f t="shared" si="43"/>
        <v/>
      </c>
      <c r="BY14" s="191"/>
      <c r="BZ14" s="160"/>
      <c r="CA14" s="55" t="str">
        <f t="shared" si="51"/>
        <v/>
      </c>
      <c r="CB14" s="41"/>
      <c r="CC14" s="180"/>
      <c r="CD14" s="236" t="str">
        <f t="shared" si="44"/>
        <v/>
      </c>
      <c r="CE14" s="191"/>
      <c r="CF14" s="160"/>
      <c r="CG14" s="55" t="str">
        <f t="shared" si="52"/>
        <v/>
      </c>
      <c r="CH14" s="41"/>
      <c r="CI14" s="180"/>
      <c r="CJ14" s="236" t="str">
        <f t="shared" si="45"/>
        <v/>
      </c>
      <c r="CK14" s="191"/>
      <c r="CL14" s="160"/>
      <c r="CM14" s="55" t="str">
        <f t="shared" si="53"/>
        <v/>
      </c>
      <c r="CN14" s="41"/>
      <c r="CO14" s="180"/>
      <c r="CP14" s="236" t="str">
        <f t="shared" si="46"/>
        <v/>
      </c>
      <c r="CQ14" s="191"/>
      <c r="CR14" s="160"/>
      <c r="CS14" s="55" t="str">
        <f t="shared" si="54"/>
        <v/>
      </c>
      <c r="CT14" s="41"/>
      <c r="CU14" s="180"/>
      <c r="CV14" s="236" t="str">
        <f t="shared" si="47"/>
        <v/>
      </c>
      <c r="CW14" s="16"/>
      <c r="CX14" s="214" t="str">
        <f t="shared" si="31"/>
        <v/>
      </c>
      <c r="CY14" s="224" t="str">
        <f t="shared" si="31"/>
        <v/>
      </c>
      <c r="CZ14" s="205" t="str">
        <f t="shared" si="32"/>
        <v/>
      </c>
      <c r="DA14" s="255" t="str">
        <f t="shared" si="33"/>
        <v/>
      </c>
      <c r="DB14" s="147"/>
      <c r="DC14" s="270">
        <f>SUM(DD14:DD18)</f>
        <v>0</v>
      </c>
      <c r="DD14" s="261">
        <f t="shared" si="25"/>
        <v>0</v>
      </c>
      <c r="DE14" s="40"/>
      <c r="DF14" s="18"/>
      <c r="DG14" s="18"/>
      <c r="DH14" s="18"/>
      <c r="DI14" s="18"/>
      <c r="DJ14" s="18"/>
      <c r="DK14" s="18"/>
    </row>
    <row r="15" spans="1:115" ht="12.6" customHeight="1" x14ac:dyDescent="0.2">
      <c r="A15" s="35" t="str">
        <f t="shared" si="10"/>
        <v>P85</v>
      </c>
      <c r="B15" s="36" t="str">
        <f t="shared" si="26"/>
        <v>P85</v>
      </c>
      <c r="C15" s="45" t="s">
        <v>47</v>
      </c>
      <c r="D15" s="157"/>
      <c r="E15" s="38" t="str">
        <f>IF(D15="","",VLOOKUP(A15,'couple moule presse'!H:O,8,0))</f>
        <v/>
      </c>
      <c r="F15" s="70" t="str">
        <f>IF(D15="","",VLOOKUP(A15,'couple moule presse'!H:M,6,0))</f>
        <v/>
      </c>
      <c r="G15" s="191"/>
      <c r="H15" s="160"/>
      <c r="I15" s="40" t="str">
        <f t="shared" si="11"/>
        <v/>
      </c>
      <c r="J15" s="41"/>
      <c r="K15" s="181"/>
      <c r="L15" s="238" t="str">
        <f t="shared" si="34"/>
        <v/>
      </c>
      <c r="M15" s="191"/>
      <c r="N15" s="160"/>
      <c r="O15" s="40" t="str">
        <f t="shared" si="12"/>
        <v/>
      </c>
      <c r="P15" s="41"/>
      <c r="Q15" s="181"/>
      <c r="R15" s="238" t="str">
        <f t="shared" si="35"/>
        <v/>
      </c>
      <c r="S15" s="191"/>
      <c r="T15" s="160"/>
      <c r="U15" s="40" t="str">
        <f t="shared" si="13"/>
        <v/>
      </c>
      <c r="V15" s="41"/>
      <c r="W15" s="181"/>
      <c r="X15" s="238" t="str">
        <f t="shared" si="36"/>
        <v/>
      </c>
      <c r="Y15" s="191"/>
      <c r="Z15" s="160"/>
      <c r="AA15" s="40" t="str">
        <f t="shared" si="14"/>
        <v/>
      </c>
      <c r="AB15" s="41"/>
      <c r="AC15" s="181"/>
      <c r="AD15" s="238" t="str">
        <f t="shared" si="37"/>
        <v/>
      </c>
      <c r="AE15" s="191"/>
      <c r="AF15" s="160"/>
      <c r="AG15" s="40" t="str">
        <f t="shared" si="15"/>
        <v/>
      </c>
      <c r="AH15" s="41"/>
      <c r="AI15" s="181"/>
      <c r="AJ15" s="238" t="str">
        <f t="shared" si="38"/>
        <v/>
      </c>
      <c r="AK15" s="191"/>
      <c r="AL15" s="160"/>
      <c r="AM15" s="40" t="str">
        <f t="shared" si="16"/>
        <v/>
      </c>
      <c r="AN15" s="41"/>
      <c r="AO15" s="181"/>
      <c r="AP15" s="238" t="str">
        <f t="shared" si="39"/>
        <v/>
      </c>
      <c r="AQ15" s="191"/>
      <c r="AR15" s="160"/>
      <c r="AS15" s="40" t="str">
        <f t="shared" si="17"/>
        <v/>
      </c>
      <c r="AT15" s="41"/>
      <c r="AU15" s="181"/>
      <c r="AV15" s="238" t="str">
        <f t="shared" si="40"/>
        <v/>
      </c>
      <c r="AW15" s="16"/>
      <c r="AX15" s="215" t="str">
        <f t="shared" si="27"/>
        <v/>
      </c>
      <c r="AY15" s="226" t="str">
        <f t="shared" si="27"/>
        <v/>
      </c>
      <c r="AZ15" s="203" t="str">
        <f t="shared" si="28"/>
        <v/>
      </c>
      <c r="BA15" s="256" t="str">
        <f t="shared" si="29"/>
        <v/>
      </c>
      <c r="BB15" s="42"/>
      <c r="BC15" s="45" t="str">
        <f t="shared" si="30"/>
        <v>P85</v>
      </c>
      <c r="BD15" s="157"/>
      <c r="BE15" s="38" t="str">
        <f>IF(BD15="","",VLOOKUP(B15,'couple moule presse'!H:O,8,0))</f>
        <v/>
      </c>
      <c r="BF15" s="70" t="str">
        <f>IF(BD15="","",VLOOKUP(B15,'couple moule presse'!H:M,6,0))</f>
        <v/>
      </c>
      <c r="BG15" s="191"/>
      <c r="BH15" s="160"/>
      <c r="BI15" s="40" t="str">
        <f t="shared" si="48"/>
        <v/>
      </c>
      <c r="BJ15" s="41"/>
      <c r="BK15" s="181"/>
      <c r="BL15" s="238" t="str">
        <f t="shared" si="41"/>
        <v/>
      </c>
      <c r="BM15" s="191"/>
      <c r="BN15" s="160"/>
      <c r="BO15" s="40" t="str">
        <f t="shared" si="49"/>
        <v/>
      </c>
      <c r="BP15" s="41"/>
      <c r="BQ15" s="181"/>
      <c r="BR15" s="238" t="str">
        <f t="shared" si="42"/>
        <v/>
      </c>
      <c r="BS15" s="191"/>
      <c r="BT15" s="160"/>
      <c r="BU15" s="40" t="str">
        <f t="shared" si="50"/>
        <v/>
      </c>
      <c r="BV15" s="41"/>
      <c r="BW15" s="181"/>
      <c r="BX15" s="238" t="str">
        <f t="shared" si="43"/>
        <v/>
      </c>
      <c r="BY15" s="191"/>
      <c r="BZ15" s="160"/>
      <c r="CA15" s="40" t="str">
        <f t="shared" si="51"/>
        <v/>
      </c>
      <c r="CB15" s="41"/>
      <c r="CC15" s="181"/>
      <c r="CD15" s="238" t="str">
        <f t="shared" si="44"/>
        <v/>
      </c>
      <c r="CE15" s="191"/>
      <c r="CF15" s="160"/>
      <c r="CG15" s="40" t="str">
        <f t="shared" si="52"/>
        <v/>
      </c>
      <c r="CH15" s="41"/>
      <c r="CI15" s="181"/>
      <c r="CJ15" s="238" t="str">
        <f t="shared" si="45"/>
        <v/>
      </c>
      <c r="CK15" s="191"/>
      <c r="CL15" s="160"/>
      <c r="CM15" s="40" t="str">
        <f t="shared" si="53"/>
        <v/>
      </c>
      <c r="CN15" s="41"/>
      <c r="CO15" s="181"/>
      <c r="CP15" s="238" t="str">
        <f t="shared" si="46"/>
        <v/>
      </c>
      <c r="CQ15" s="191"/>
      <c r="CR15" s="160"/>
      <c r="CS15" s="40" t="str">
        <f t="shared" si="54"/>
        <v/>
      </c>
      <c r="CT15" s="41"/>
      <c r="CU15" s="181"/>
      <c r="CV15" s="238" t="str">
        <f t="shared" si="47"/>
        <v/>
      </c>
      <c r="CW15" s="16"/>
      <c r="CX15" s="215" t="str">
        <f t="shared" si="31"/>
        <v/>
      </c>
      <c r="CY15" s="226" t="str">
        <f t="shared" si="31"/>
        <v/>
      </c>
      <c r="CZ15" s="203" t="str">
        <f t="shared" si="32"/>
        <v/>
      </c>
      <c r="DA15" s="256" t="str">
        <f t="shared" si="33"/>
        <v/>
      </c>
      <c r="DB15" s="147"/>
      <c r="DC15" s="271"/>
      <c r="DD15" s="258">
        <f t="shared" si="25"/>
        <v>0</v>
      </c>
      <c r="DE15" s="40"/>
      <c r="DF15" s="18"/>
      <c r="DG15" s="18"/>
      <c r="DH15" s="18"/>
      <c r="DI15" s="60" t="s">
        <v>99</v>
      </c>
      <c r="DJ15" s="60" t="s">
        <v>100</v>
      </c>
      <c r="DK15" s="60" t="s">
        <v>101</v>
      </c>
    </row>
    <row r="16" spans="1:115" ht="12.6" customHeight="1" thickBot="1" x14ac:dyDescent="0.25">
      <c r="A16" s="35" t="str">
        <f t="shared" si="10"/>
        <v>P85</v>
      </c>
      <c r="B16" s="36" t="str">
        <f t="shared" si="26"/>
        <v>P85</v>
      </c>
      <c r="C16" s="45" t="s">
        <v>47</v>
      </c>
      <c r="D16" s="157"/>
      <c r="E16" s="38" t="str">
        <f>IF(D16="","",VLOOKUP(A16,'couple moule presse'!H:O,8,0))</f>
        <v/>
      </c>
      <c r="F16" s="70" t="str">
        <f>IF(D16="","",VLOOKUP(A16,'couple moule presse'!H:M,6,0))</f>
        <v/>
      </c>
      <c r="G16" s="191"/>
      <c r="H16" s="160"/>
      <c r="I16" s="40" t="str">
        <f t="shared" si="11"/>
        <v/>
      </c>
      <c r="J16" s="41"/>
      <c r="K16" s="181"/>
      <c r="L16" s="238" t="str">
        <f t="shared" si="34"/>
        <v/>
      </c>
      <c r="M16" s="191"/>
      <c r="N16" s="160"/>
      <c r="O16" s="40" t="str">
        <f t="shared" si="12"/>
        <v/>
      </c>
      <c r="P16" s="41"/>
      <c r="Q16" s="181"/>
      <c r="R16" s="238" t="str">
        <f t="shared" si="35"/>
        <v/>
      </c>
      <c r="S16" s="191"/>
      <c r="T16" s="160"/>
      <c r="U16" s="40" t="str">
        <f t="shared" si="13"/>
        <v/>
      </c>
      <c r="V16" s="41"/>
      <c r="W16" s="181"/>
      <c r="X16" s="238" t="str">
        <f t="shared" si="36"/>
        <v/>
      </c>
      <c r="Y16" s="191"/>
      <c r="Z16" s="160"/>
      <c r="AA16" s="40" t="str">
        <f t="shared" si="14"/>
        <v/>
      </c>
      <c r="AB16" s="41"/>
      <c r="AC16" s="181"/>
      <c r="AD16" s="238" t="str">
        <f t="shared" si="37"/>
        <v/>
      </c>
      <c r="AE16" s="191"/>
      <c r="AF16" s="160"/>
      <c r="AG16" s="40" t="str">
        <f t="shared" si="15"/>
        <v/>
      </c>
      <c r="AH16" s="41"/>
      <c r="AI16" s="181"/>
      <c r="AJ16" s="238" t="str">
        <f t="shared" si="38"/>
        <v/>
      </c>
      <c r="AK16" s="191"/>
      <c r="AL16" s="160"/>
      <c r="AM16" s="40" t="str">
        <f t="shared" si="16"/>
        <v/>
      </c>
      <c r="AN16" s="41"/>
      <c r="AO16" s="181"/>
      <c r="AP16" s="238" t="str">
        <f t="shared" si="39"/>
        <v/>
      </c>
      <c r="AQ16" s="191"/>
      <c r="AR16" s="160"/>
      <c r="AS16" s="40" t="str">
        <f t="shared" si="17"/>
        <v/>
      </c>
      <c r="AT16" s="41"/>
      <c r="AU16" s="181"/>
      <c r="AV16" s="238" t="str">
        <f t="shared" si="40"/>
        <v/>
      </c>
      <c r="AW16" s="16"/>
      <c r="AX16" s="215" t="str">
        <f t="shared" si="27"/>
        <v/>
      </c>
      <c r="AY16" s="226" t="str">
        <f t="shared" si="27"/>
        <v/>
      </c>
      <c r="AZ16" s="203" t="str">
        <f t="shared" si="28"/>
        <v/>
      </c>
      <c r="BA16" s="256" t="str">
        <f t="shared" si="29"/>
        <v/>
      </c>
      <c r="BB16" s="42"/>
      <c r="BC16" s="45" t="str">
        <f t="shared" si="30"/>
        <v>P85</v>
      </c>
      <c r="BD16" s="157"/>
      <c r="BE16" s="38" t="str">
        <f>IF(BD16="","",VLOOKUP(B16,'couple moule presse'!H:O,8,0))</f>
        <v/>
      </c>
      <c r="BF16" s="70" t="str">
        <f>IF(BD16="","",VLOOKUP(B16,'couple moule presse'!H:M,6,0))</f>
        <v/>
      </c>
      <c r="BG16" s="191"/>
      <c r="BH16" s="160"/>
      <c r="BI16" s="40" t="str">
        <f t="shared" si="48"/>
        <v/>
      </c>
      <c r="BJ16" s="41"/>
      <c r="BK16" s="181"/>
      <c r="BL16" s="238" t="str">
        <f t="shared" si="41"/>
        <v/>
      </c>
      <c r="BM16" s="191"/>
      <c r="BN16" s="160"/>
      <c r="BO16" s="40" t="str">
        <f t="shared" si="49"/>
        <v/>
      </c>
      <c r="BP16" s="41"/>
      <c r="BQ16" s="181"/>
      <c r="BR16" s="238" t="str">
        <f t="shared" si="42"/>
        <v/>
      </c>
      <c r="BS16" s="191"/>
      <c r="BT16" s="160"/>
      <c r="BU16" s="40" t="str">
        <f t="shared" si="50"/>
        <v/>
      </c>
      <c r="BV16" s="41"/>
      <c r="BW16" s="181"/>
      <c r="BX16" s="238" t="str">
        <f t="shared" si="43"/>
        <v/>
      </c>
      <c r="BY16" s="191"/>
      <c r="BZ16" s="160"/>
      <c r="CA16" s="40" t="str">
        <f t="shared" si="51"/>
        <v/>
      </c>
      <c r="CB16" s="41"/>
      <c r="CC16" s="181"/>
      <c r="CD16" s="238" t="str">
        <f t="shared" si="44"/>
        <v/>
      </c>
      <c r="CE16" s="191"/>
      <c r="CF16" s="160"/>
      <c r="CG16" s="40" t="str">
        <f t="shared" si="52"/>
        <v/>
      </c>
      <c r="CH16" s="41"/>
      <c r="CI16" s="181"/>
      <c r="CJ16" s="238" t="str">
        <f t="shared" si="45"/>
        <v/>
      </c>
      <c r="CK16" s="191"/>
      <c r="CL16" s="160"/>
      <c r="CM16" s="40" t="str">
        <f t="shared" si="53"/>
        <v/>
      </c>
      <c r="CN16" s="41"/>
      <c r="CO16" s="181"/>
      <c r="CP16" s="238" t="str">
        <f t="shared" si="46"/>
        <v/>
      </c>
      <c r="CQ16" s="191"/>
      <c r="CR16" s="160"/>
      <c r="CS16" s="40" t="str">
        <f t="shared" si="54"/>
        <v/>
      </c>
      <c r="CT16" s="41"/>
      <c r="CU16" s="181"/>
      <c r="CV16" s="238" t="str">
        <f t="shared" si="47"/>
        <v/>
      </c>
      <c r="CW16" s="16"/>
      <c r="CX16" s="215" t="str">
        <f t="shared" si="31"/>
        <v/>
      </c>
      <c r="CY16" s="226" t="str">
        <f t="shared" si="31"/>
        <v/>
      </c>
      <c r="CZ16" s="203" t="str">
        <f t="shared" si="32"/>
        <v/>
      </c>
      <c r="DA16" s="256" t="str">
        <f t="shared" si="33"/>
        <v/>
      </c>
      <c r="DB16" s="147"/>
      <c r="DC16" s="271"/>
      <c r="DD16" s="258">
        <f t="shared" si="25"/>
        <v>0</v>
      </c>
      <c r="DE16" s="40"/>
      <c r="DF16" s="18"/>
      <c r="DG16" s="18"/>
      <c r="DH16" s="18"/>
      <c r="DI16" s="18"/>
      <c r="DJ16" s="18"/>
      <c r="DK16" s="18"/>
    </row>
    <row r="17" spans="1:115" ht="12.6" customHeight="1" thickTop="1" thickBot="1" x14ac:dyDescent="0.25">
      <c r="A17" s="35" t="str">
        <f t="shared" si="10"/>
        <v>P85</v>
      </c>
      <c r="B17" s="36" t="str">
        <f t="shared" si="26"/>
        <v>P85CU80</v>
      </c>
      <c r="C17" s="45" t="s">
        <v>47</v>
      </c>
      <c r="D17" s="157"/>
      <c r="E17" s="38" t="str">
        <f>IF(D17="","",VLOOKUP(A17,'couple moule presse'!H:O,8,0))</f>
        <v/>
      </c>
      <c r="F17" s="70" t="str">
        <f>IF(D17="","",VLOOKUP(A17,'couple moule presse'!H:M,6,0))</f>
        <v/>
      </c>
      <c r="G17" s="191"/>
      <c r="H17" s="160"/>
      <c r="I17" s="40" t="str">
        <f t="shared" si="11"/>
        <v/>
      </c>
      <c r="J17" s="41"/>
      <c r="K17" s="181"/>
      <c r="L17" s="238" t="str">
        <f t="shared" si="34"/>
        <v/>
      </c>
      <c r="M17" s="191"/>
      <c r="N17" s="160"/>
      <c r="O17" s="40" t="str">
        <f t="shared" si="12"/>
        <v/>
      </c>
      <c r="P17" s="41"/>
      <c r="Q17" s="181"/>
      <c r="R17" s="238" t="str">
        <f t="shared" si="35"/>
        <v/>
      </c>
      <c r="S17" s="191"/>
      <c r="T17" s="160"/>
      <c r="U17" s="40" t="str">
        <f t="shared" si="13"/>
        <v/>
      </c>
      <c r="V17" s="41"/>
      <c r="W17" s="181"/>
      <c r="X17" s="238" t="str">
        <f t="shared" si="36"/>
        <v/>
      </c>
      <c r="Y17" s="191"/>
      <c r="Z17" s="160"/>
      <c r="AA17" s="40" t="str">
        <f t="shared" si="14"/>
        <v/>
      </c>
      <c r="AB17" s="41"/>
      <c r="AC17" s="181"/>
      <c r="AD17" s="238" t="str">
        <f t="shared" si="37"/>
        <v/>
      </c>
      <c r="AE17" s="191"/>
      <c r="AF17" s="160"/>
      <c r="AG17" s="40" t="str">
        <f t="shared" si="15"/>
        <v/>
      </c>
      <c r="AH17" s="41"/>
      <c r="AI17" s="181"/>
      <c r="AJ17" s="238" t="str">
        <f t="shared" si="38"/>
        <v/>
      </c>
      <c r="AK17" s="191"/>
      <c r="AL17" s="160"/>
      <c r="AM17" s="40" t="str">
        <f t="shared" si="16"/>
        <v/>
      </c>
      <c r="AN17" s="41"/>
      <c r="AO17" s="181"/>
      <c r="AP17" s="238" t="str">
        <f t="shared" si="39"/>
        <v/>
      </c>
      <c r="AQ17" s="191"/>
      <c r="AR17" s="160"/>
      <c r="AS17" s="40" t="str">
        <f t="shared" si="17"/>
        <v/>
      </c>
      <c r="AT17" s="41"/>
      <c r="AU17" s="181"/>
      <c r="AV17" s="238" t="str">
        <f t="shared" si="40"/>
        <v/>
      </c>
      <c r="AW17" s="16"/>
      <c r="AX17" s="215" t="str">
        <f t="shared" si="27"/>
        <v/>
      </c>
      <c r="AY17" s="226" t="str">
        <f t="shared" si="27"/>
        <v/>
      </c>
      <c r="AZ17" s="203" t="str">
        <f t="shared" si="28"/>
        <v/>
      </c>
      <c r="BA17" s="256" t="str">
        <f t="shared" si="29"/>
        <v/>
      </c>
      <c r="BB17" s="42"/>
      <c r="BC17" s="45" t="str">
        <f t="shared" si="30"/>
        <v>P85</v>
      </c>
      <c r="BD17" s="157" t="s">
        <v>42</v>
      </c>
      <c r="BE17" s="38" t="str">
        <f>IF(BD17="","",VLOOKUP(B17,'couple moule presse'!H:O,8,0))</f>
        <v>P</v>
      </c>
      <c r="BF17" s="70">
        <f>IF(BD17="","",VLOOKUP(B17,'couple moule presse'!H:M,6,0))</f>
        <v>553.84615384615381</v>
      </c>
      <c r="BG17" s="191"/>
      <c r="BH17" s="160"/>
      <c r="BI17" s="40" t="str">
        <f t="shared" si="48"/>
        <v/>
      </c>
      <c r="BJ17" s="41"/>
      <c r="BK17" s="181"/>
      <c r="BL17" s="238" t="str">
        <f t="shared" si="41"/>
        <v/>
      </c>
      <c r="BM17" s="191"/>
      <c r="BN17" s="160"/>
      <c r="BO17" s="40" t="str">
        <f t="shared" si="49"/>
        <v/>
      </c>
      <c r="BP17" s="41"/>
      <c r="BQ17" s="181"/>
      <c r="BR17" s="238" t="str">
        <f t="shared" si="42"/>
        <v/>
      </c>
      <c r="BS17" s="191"/>
      <c r="BT17" s="160"/>
      <c r="BU17" s="40" t="str">
        <f t="shared" si="50"/>
        <v/>
      </c>
      <c r="BV17" s="41"/>
      <c r="BW17" s="181"/>
      <c r="BX17" s="238" t="str">
        <f t="shared" si="43"/>
        <v/>
      </c>
      <c r="BY17" s="191"/>
      <c r="BZ17" s="160"/>
      <c r="CA17" s="40" t="str">
        <f t="shared" si="51"/>
        <v/>
      </c>
      <c r="CB17" s="41"/>
      <c r="CC17" s="181"/>
      <c r="CD17" s="238" t="str">
        <f t="shared" si="44"/>
        <v/>
      </c>
      <c r="CE17" s="191"/>
      <c r="CF17" s="160"/>
      <c r="CG17" s="40" t="str">
        <f t="shared" si="52"/>
        <v/>
      </c>
      <c r="CH17" s="41"/>
      <c r="CI17" s="181"/>
      <c r="CJ17" s="238" t="str">
        <f t="shared" si="45"/>
        <v/>
      </c>
      <c r="CK17" s="191"/>
      <c r="CL17" s="160"/>
      <c r="CM17" s="40" t="str">
        <f t="shared" si="53"/>
        <v/>
      </c>
      <c r="CN17" s="41"/>
      <c r="CO17" s="181"/>
      <c r="CP17" s="238" t="str">
        <f t="shared" si="46"/>
        <v/>
      </c>
      <c r="CQ17" s="191"/>
      <c r="CR17" s="160"/>
      <c r="CS17" s="40" t="str">
        <f t="shared" si="54"/>
        <v/>
      </c>
      <c r="CT17" s="41"/>
      <c r="CU17" s="181"/>
      <c r="CV17" s="238" t="str">
        <f t="shared" si="47"/>
        <v/>
      </c>
      <c r="CW17" s="16"/>
      <c r="CX17" s="215" t="str">
        <f t="shared" si="31"/>
        <v/>
      </c>
      <c r="CY17" s="226" t="str">
        <f t="shared" si="31"/>
        <v/>
      </c>
      <c r="CZ17" s="203" t="str">
        <f t="shared" si="32"/>
        <v/>
      </c>
      <c r="DA17" s="256" t="str">
        <f t="shared" si="33"/>
        <v/>
      </c>
      <c r="DB17" s="147"/>
      <c r="DC17" s="271"/>
      <c r="DD17" s="258">
        <f t="shared" si="25"/>
        <v>0</v>
      </c>
      <c r="DE17" s="40"/>
      <c r="DF17" s="385" t="s">
        <v>135</v>
      </c>
      <c r="DG17" s="385"/>
      <c r="DH17" s="18"/>
      <c r="DI17" s="386">
        <f>DI19/SUM(DI19:DI23)</f>
        <v>1</v>
      </c>
      <c r="DJ17" s="386">
        <f>DJ19/SUM(DJ19:DJ23)</f>
        <v>0.9</v>
      </c>
      <c r="DK17" s="386">
        <f>DK19/SUM(DK19:DK23)</f>
        <v>0.94117647058823528</v>
      </c>
    </row>
    <row r="18" spans="1:115" ht="12.6" customHeight="1" thickTop="1" thickBot="1" x14ac:dyDescent="0.25">
      <c r="A18" s="35" t="str">
        <f t="shared" si="10"/>
        <v>P85</v>
      </c>
      <c r="B18" s="36" t="str">
        <f t="shared" si="26"/>
        <v>P85</v>
      </c>
      <c r="C18" s="51" t="s">
        <v>47</v>
      </c>
      <c r="D18" s="158"/>
      <c r="E18" s="52" t="str">
        <f>IF(D18="","",VLOOKUP(A18,'couple moule presse'!H:O,8,0))</f>
        <v/>
      </c>
      <c r="F18" s="61" t="str">
        <f>IF(D18="","",VLOOKUP(A18,'couple moule presse'!H:M,6,0))</f>
        <v/>
      </c>
      <c r="G18" s="192"/>
      <c r="H18" s="161"/>
      <c r="I18" s="53" t="str">
        <f t="shared" si="11"/>
        <v/>
      </c>
      <c r="J18" s="54"/>
      <c r="K18" s="182"/>
      <c r="L18" s="239" t="str">
        <f t="shared" si="34"/>
        <v/>
      </c>
      <c r="M18" s="192"/>
      <c r="N18" s="161"/>
      <c r="O18" s="53" t="str">
        <f t="shared" si="12"/>
        <v/>
      </c>
      <c r="P18" s="54"/>
      <c r="Q18" s="182"/>
      <c r="R18" s="239" t="str">
        <f t="shared" si="35"/>
        <v/>
      </c>
      <c r="S18" s="192"/>
      <c r="T18" s="161"/>
      <c r="U18" s="53" t="str">
        <f t="shared" si="13"/>
        <v/>
      </c>
      <c r="V18" s="54"/>
      <c r="W18" s="182"/>
      <c r="X18" s="239" t="str">
        <f t="shared" si="36"/>
        <v/>
      </c>
      <c r="Y18" s="192"/>
      <c r="Z18" s="161"/>
      <c r="AA18" s="53" t="str">
        <f t="shared" si="14"/>
        <v/>
      </c>
      <c r="AB18" s="54"/>
      <c r="AC18" s="182"/>
      <c r="AD18" s="239" t="str">
        <f t="shared" si="37"/>
        <v/>
      </c>
      <c r="AE18" s="192"/>
      <c r="AF18" s="161"/>
      <c r="AG18" s="53" t="str">
        <f t="shared" si="15"/>
        <v/>
      </c>
      <c r="AH18" s="54"/>
      <c r="AI18" s="182"/>
      <c r="AJ18" s="239" t="str">
        <f t="shared" si="38"/>
        <v/>
      </c>
      <c r="AK18" s="192"/>
      <c r="AL18" s="161"/>
      <c r="AM18" s="53" t="str">
        <f t="shared" si="16"/>
        <v/>
      </c>
      <c r="AN18" s="54"/>
      <c r="AO18" s="182"/>
      <c r="AP18" s="239" t="str">
        <f t="shared" si="39"/>
        <v/>
      </c>
      <c r="AQ18" s="192"/>
      <c r="AR18" s="161"/>
      <c r="AS18" s="53" t="str">
        <f t="shared" si="17"/>
        <v/>
      </c>
      <c r="AT18" s="54"/>
      <c r="AU18" s="182"/>
      <c r="AV18" s="239" t="str">
        <f t="shared" si="40"/>
        <v/>
      </c>
      <c r="AW18" s="16"/>
      <c r="AX18" s="216" t="str">
        <f t="shared" si="27"/>
        <v/>
      </c>
      <c r="AY18" s="227" t="str">
        <f t="shared" si="27"/>
        <v/>
      </c>
      <c r="AZ18" s="204" t="str">
        <f t="shared" si="28"/>
        <v/>
      </c>
      <c r="BA18" s="257" t="str">
        <f t="shared" si="29"/>
        <v/>
      </c>
      <c r="BB18" s="42"/>
      <c r="BC18" s="51" t="str">
        <f t="shared" si="30"/>
        <v>P85</v>
      </c>
      <c r="BD18" s="158"/>
      <c r="BE18" s="52" t="str">
        <f>IF(BD18="","",VLOOKUP(B18,'couple moule presse'!H:O,8,0))</f>
        <v/>
      </c>
      <c r="BF18" s="61" t="str">
        <f>IF(BD18="","",VLOOKUP(B18,'couple moule presse'!H:M,6,0))</f>
        <v/>
      </c>
      <c r="BG18" s="192"/>
      <c r="BH18" s="161"/>
      <c r="BI18" s="53" t="str">
        <f t="shared" si="48"/>
        <v/>
      </c>
      <c r="BJ18" s="54"/>
      <c r="BK18" s="182"/>
      <c r="BL18" s="239" t="str">
        <f t="shared" si="41"/>
        <v/>
      </c>
      <c r="BM18" s="192"/>
      <c r="BN18" s="161"/>
      <c r="BO18" s="53" t="str">
        <f t="shared" si="49"/>
        <v/>
      </c>
      <c r="BP18" s="54"/>
      <c r="BQ18" s="182"/>
      <c r="BR18" s="239" t="str">
        <f t="shared" si="42"/>
        <v/>
      </c>
      <c r="BS18" s="192"/>
      <c r="BT18" s="161"/>
      <c r="BU18" s="53" t="str">
        <f t="shared" si="50"/>
        <v/>
      </c>
      <c r="BV18" s="54"/>
      <c r="BW18" s="182"/>
      <c r="BX18" s="239" t="str">
        <f t="shared" si="43"/>
        <v/>
      </c>
      <c r="BY18" s="192"/>
      <c r="BZ18" s="161"/>
      <c r="CA18" s="53" t="str">
        <f t="shared" si="51"/>
        <v/>
      </c>
      <c r="CB18" s="54"/>
      <c r="CC18" s="182"/>
      <c r="CD18" s="239" t="str">
        <f t="shared" si="44"/>
        <v/>
      </c>
      <c r="CE18" s="192"/>
      <c r="CF18" s="161"/>
      <c r="CG18" s="53" t="str">
        <f t="shared" si="52"/>
        <v/>
      </c>
      <c r="CH18" s="54"/>
      <c r="CI18" s="182"/>
      <c r="CJ18" s="239" t="str">
        <f t="shared" si="45"/>
        <v/>
      </c>
      <c r="CK18" s="192"/>
      <c r="CL18" s="161"/>
      <c r="CM18" s="53" t="str">
        <f t="shared" si="53"/>
        <v/>
      </c>
      <c r="CN18" s="54"/>
      <c r="CO18" s="182"/>
      <c r="CP18" s="239" t="str">
        <f t="shared" si="46"/>
        <v/>
      </c>
      <c r="CQ18" s="192"/>
      <c r="CR18" s="161"/>
      <c r="CS18" s="53" t="str">
        <f t="shared" si="54"/>
        <v/>
      </c>
      <c r="CT18" s="54"/>
      <c r="CU18" s="182"/>
      <c r="CV18" s="239" t="str">
        <f t="shared" si="47"/>
        <v/>
      </c>
      <c r="CW18" s="16"/>
      <c r="CX18" s="216" t="str">
        <f t="shared" si="31"/>
        <v/>
      </c>
      <c r="CY18" s="227" t="str">
        <f t="shared" si="31"/>
        <v/>
      </c>
      <c r="CZ18" s="204" t="str">
        <f t="shared" si="32"/>
        <v/>
      </c>
      <c r="DA18" s="257" t="str">
        <f t="shared" si="33"/>
        <v/>
      </c>
      <c r="DB18" s="147"/>
      <c r="DC18" s="272"/>
      <c r="DD18" s="260">
        <f>IF(CX18="",0,CX18/(BF18*14))+IF(AX18="",0,AX18/(F18*14))</f>
        <v>0</v>
      </c>
      <c r="DE18" s="40"/>
      <c r="DF18" s="385"/>
      <c r="DG18" s="385"/>
      <c r="DH18" s="18"/>
      <c r="DI18" s="386"/>
      <c r="DJ18" s="386"/>
      <c r="DK18" s="386"/>
    </row>
    <row r="19" spans="1:115" ht="12.6" customHeight="1" thickTop="1" x14ac:dyDescent="0.2">
      <c r="A19" s="35" t="str">
        <f t="shared" si="10"/>
        <v>P86CU240/12</v>
      </c>
      <c r="B19" s="36" t="str">
        <f t="shared" si="26"/>
        <v>P86CU240/10</v>
      </c>
      <c r="C19" s="37" t="s">
        <v>30</v>
      </c>
      <c r="D19" s="157" t="s">
        <v>141</v>
      </c>
      <c r="E19" s="58" t="str">
        <f>IF(D19="","",VLOOKUP(A19,'couple moule presse'!H:O,8,0))</f>
        <v>P</v>
      </c>
      <c r="F19" s="63">
        <f>IF(D19="","",VLOOKUP(A19,'couple moule presse'!H:M,6,0))</f>
        <v>1506.9767441860465</v>
      </c>
      <c r="G19" s="193"/>
      <c r="H19" s="160">
        <v>24</v>
      </c>
      <c r="I19" s="40">
        <f t="shared" si="11"/>
        <v>1506.9767441860465</v>
      </c>
      <c r="J19" s="41"/>
      <c r="K19" s="180"/>
      <c r="L19" s="236">
        <f t="shared" si="34"/>
        <v>0</v>
      </c>
      <c r="M19" s="193"/>
      <c r="N19" s="160">
        <v>24</v>
      </c>
      <c r="O19" s="40">
        <f t="shared" si="12"/>
        <v>1506.9767441860465</v>
      </c>
      <c r="P19" s="41"/>
      <c r="Q19" s="180"/>
      <c r="R19" s="236">
        <f t="shared" si="35"/>
        <v>0</v>
      </c>
      <c r="S19" s="193"/>
      <c r="T19" s="160">
        <v>24</v>
      </c>
      <c r="U19" s="40">
        <f t="shared" si="13"/>
        <v>1506.9767441860465</v>
      </c>
      <c r="V19" s="41"/>
      <c r="W19" s="180"/>
      <c r="X19" s="236">
        <f t="shared" si="36"/>
        <v>0</v>
      </c>
      <c r="Y19" s="193"/>
      <c r="Z19" s="160">
        <v>24</v>
      </c>
      <c r="AA19" s="40">
        <f t="shared" si="14"/>
        <v>1506.9767441860465</v>
      </c>
      <c r="AB19" s="41"/>
      <c r="AC19" s="180"/>
      <c r="AD19" s="236">
        <f t="shared" si="37"/>
        <v>0</v>
      </c>
      <c r="AE19" s="193"/>
      <c r="AF19" s="160">
        <v>24</v>
      </c>
      <c r="AG19" s="40">
        <f t="shared" si="15"/>
        <v>1506.9767441860465</v>
      </c>
      <c r="AH19" s="41"/>
      <c r="AI19" s="180"/>
      <c r="AJ19" s="236">
        <f t="shared" si="38"/>
        <v>0</v>
      </c>
      <c r="AK19" s="193"/>
      <c r="AL19" s="160">
        <v>24</v>
      </c>
      <c r="AM19" s="40">
        <f t="shared" si="16"/>
        <v>1506.9767441860465</v>
      </c>
      <c r="AN19" s="41"/>
      <c r="AO19" s="180"/>
      <c r="AP19" s="236">
        <f t="shared" si="39"/>
        <v>0</v>
      </c>
      <c r="AQ19" s="193"/>
      <c r="AR19" s="160">
        <v>24</v>
      </c>
      <c r="AS19" s="40">
        <f t="shared" si="17"/>
        <v>1506.9767441860465</v>
      </c>
      <c r="AT19" s="41"/>
      <c r="AU19" s="180"/>
      <c r="AV19" s="236">
        <f t="shared" si="40"/>
        <v>0</v>
      </c>
      <c r="AW19" s="64"/>
      <c r="AX19" s="208">
        <f t="shared" si="27"/>
        <v>10548.837209302324</v>
      </c>
      <c r="AY19" s="224" t="str">
        <f t="shared" si="27"/>
        <v/>
      </c>
      <c r="AZ19" s="209">
        <f t="shared" si="28"/>
        <v>10548.837209302324</v>
      </c>
      <c r="BA19" s="252">
        <f t="shared" si="29"/>
        <v>0</v>
      </c>
      <c r="BB19" s="42"/>
      <c r="BC19" s="37" t="str">
        <f t="shared" si="30"/>
        <v>P86</v>
      </c>
      <c r="BD19" s="157" t="s">
        <v>29</v>
      </c>
      <c r="BE19" s="58" t="str">
        <f>IF(BD19="","",VLOOKUP(B19,'couple moule presse'!H:O,8,0))</f>
        <v>N</v>
      </c>
      <c r="BF19" s="63">
        <f>IF(BD19="","",VLOOKUP(B19,'couple moule presse'!H:M,6,0))</f>
        <v>1209.5999999999999</v>
      </c>
      <c r="BG19" s="193"/>
      <c r="BH19" s="160"/>
      <c r="BI19" s="40" t="str">
        <f t="shared" si="48"/>
        <v/>
      </c>
      <c r="BJ19" s="41"/>
      <c r="BK19" s="180"/>
      <c r="BL19" s="236" t="str">
        <f t="shared" si="41"/>
        <v/>
      </c>
      <c r="BM19" s="193"/>
      <c r="BN19" s="160"/>
      <c r="BO19" s="40" t="str">
        <f t="shared" si="49"/>
        <v/>
      </c>
      <c r="BP19" s="41"/>
      <c r="BQ19" s="180"/>
      <c r="BR19" s="236" t="str">
        <f t="shared" si="42"/>
        <v/>
      </c>
      <c r="BS19" s="193"/>
      <c r="BT19" s="160"/>
      <c r="BU19" s="40" t="str">
        <f t="shared" si="50"/>
        <v/>
      </c>
      <c r="BV19" s="41"/>
      <c r="BW19" s="180"/>
      <c r="BX19" s="236" t="str">
        <f t="shared" si="43"/>
        <v/>
      </c>
      <c r="BY19" s="193"/>
      <c r="BZ19" s="160"/>
      <c r="CA19" s="40" t="str">
        <f t="shared" si="51"/>
        <v/>
      </c>
      <c r="CB19" s="41"/>
      <c r="CC19" s="180"/>
      <c r="CD19" s="236" t="str">
        <f t="shared" si="44"/>
        <v/>
      </c>
      <c r="CE19" s="193"/>
      <c r="CF19" s="160"/>
      <c r="CG19" s="40" t="str">
        <f t="shared" si="52"/>
        <v/>
      </c>
      <c r="CH19" s="41"/>
      <c r="CI19" s="180"/>
      <c r="CJ19" s="236" t="str">
        <f t="shared" si="45"/>
        <v/>
      </c>
      <c r="CK19" s="193"/>
      <c r="CL19" s="160"/>
      <c r="CM19" s="40" t="str">
        <f t="shared" si="53"/>
        <v/>
      </c>
      <c r="CN19" s="41"/>
      <c r="CO19" s="180"/>
      <c r="CP19" s="236" t="str">
        <f t="shared" si="46"/>
        <v/>
      </c>
      <c r="CQ19" s="193"/>
      <c r="CR19" s="160"/>
      <c r="CS19" s="40" t="str">
        <f t="shared" si="54"/>
        <v/>
      </c>
      <c r="CT19" s="41"/>
      <c r="CU19" s="180"/>
      <c r="CV19" s="236" t="str">
        <f t="shared" si="47"/>
        <v/>
      </c>
      <c r="CW19" s="64"/>
      <c r="CX19" s="208" t="str">
        <f t="shared" si="31"/>
        <v/>
      </c>
      <c r="CY19" s="224" t="str">
        <f t="shared" si="31"/>
        <v/>
      </c>
      <c r="CZ19" s="209" t="str">
        <f t="shared" si="32"/>
        <v/>
      </c>
      <c r="DA19" s="252" t="str">
        <f t="shared" si="33"/>
        <v/>
      </c>
      <c r="DB19" s="218"/>
      <c r="DC19" s="267">
        <f>SUM(DD19:DD21)</f>
        <v>0.49999999999999989</v>
      </c>
      <c r="DD19" s="278">
        <f t="shared" ref="DD19:DD73" si="55">IF(CX19="",0,CX19/(BF19*14))+IF(AX19="",0,AX19/(F19*14))</f>
        <v>0.49999999999999989</v>
      </c>
      <c r="DE19" s="40"/>
      <c r="DF19" s="18"/>
      <c r="DG19" s="65" t="s">
        <v>9</v>
      </c>
      <c r="DH19" s="66" t="s">
        <v>10</v>
      </c>
      <c r="DI19" s="67">
        <f>COUNTIF($E$3:$E$44,DH19)</f>
        <v>7</v>
      </c>
      <c r="DJ19" s="18">
        <f>COUNTIF($E$47:$E$76,DH19)</f>
        <v>9</v>
      </c>
      <c r="DK19" s="18">
        <f>DI19+DJ19</f>
        <v>16</v>
      </c>
    </row>
    <row r="20" spans="1:115" ht="12.6" customHeight="1" x14ac:dyDescent="0.2">
      <c r="A20" s="35" t="str">
        <f t="shared" si="10"/>
        <v>P86</v>
      </c>
      <c r="B20" s="36" t="str">
        <f t="shared" si="26"/>
        <v>P86</v>
      </c>
      <c r="C20" s="45" t="s">
        <v>30</v>
      </c>
      <c r="D20" s="157"/>
      <c r="E20" s="38" t="str">
        <f>IF(D20="","",VLOOKUP(A20,'couple moule presse'!H:O,8,0))</f>
        <v/>
      </c>
      <c r="F20" s="39" t="str">
        <f>IF(D20="","",VLOOKUP(A20,'couple moule presse'!H:M,6,0))</f>
        <v/>
      </c>
      <c r="G20" s="191"/>
      <c r="H20" s="162"/>
      <c r="I20" s="40" t="str">
        <f t="shared" si="11"/>
        <v/>
      </c>
      <c r="J20" s="41"/>
      <c r="K20" s="181"/>
      <c r="L20" s="238" t="str">
        <f t="shared" si="34"/>
        <v/>
      </c>
      <c r="M20" s="191"/>
      <c r="N20" s="162"/>
      <c r="O20" s="40" t="str">
        <f t="shared" si="12"/>
        <v/>
      </c>
      <c r="P20" s="41"/>
      <c r="Q20" s="181"/>
      <c r="R20" s="238" t="str">
        <f t="shared" si="35"/>
        <v/>
      </c>
      <c r="S20" s="191"/>
      <c r="T20" s="162"/>
      <c r="U20" s="40" t="str">
        <f t="shared" si="13"/>
        <v/>
      </c>
      <c r="V20" s="41"/>
      <c r="W20" s="181"/>
      <c r="X20" s="238" t="str">
        <f t="shared" si="36"/>
        <v/>
      </c>
      <c r="Y20" s="191"/>
      <c r="Z20" s="162"/>
      <c r="AA20" s="40" t="str">
        <f t="shared" si="14"/>
        <v/>
      </c>
      <c r="AB20" s="41"/>
      <c r="AC20" s="181"/>
      <c r="AD20" s="238" t="str">
        <f t="shared" si="37"/>
        <v/>
      </c>
      <c r="AE20" s="191"/>
      <c r="AF20" s="162"/>
      <c r="AG20" s="40" t="str">
        <f t="shared" si="15"/>
        <v/>
      </c>
      <c r="AH20" s="41"/>
      <c r="AI20" s="181"/>
      <c r="AJ20" s="238" t="str">
        <f t="shared" si="38"/>
        <v/>
      </c>
      <c r="AK20" s="191"/>
      <c r="AL20" s="162"/>
      <c r="AM20" s="40" t="str">
        <f t="shared" si="16"/>
        <v/>
      </c>
      <c r="AN20" s="41"/>
      <c r="AO20" s="181"/>
      <c r="AP20" s="238" t="str">
        <f t="shared" si="39"/>
        <v/>
      </c>
      <c r="AQ20" s="191"/>
      <c r="AR20" s="162"/>
      <c r="AS20" s="40" t="str">
        <f t="shared" si="17"/>
        <v/>
      </c>
      <c r="AT20" s="41"/>
      <c r="AU20" s="181"/>
      <c r="AV20" s="238" t="str">
        <f t="shared" si="40"/>
        <v/>
      </c>
      <c r="AW20" s="64"/>
      <c r="AX20" s="210" t="str">
        <f t="shared" si="27"/>
        <v/>
      </c>
      <c r="AY20" s="226" t="str">
        <f t="shared" si="27"/>
        <v/>
      </c>
      <c r="AZ20" s="211" t="str">
        <f t="shared" si="28"/>
        <v/>
      </c>
      <c r="BA20" s="253" t="str">
        <f t="shared" si="29"/>
        <v/>
      </c>
      <c r="BB20" s="42"/>
      <c r="BC20" s="45" t="str">
        <f t="shared" si="30"/>
        <v>P86</v>
      </c>
      <c r="BD20" s="157"/>
      <c r="BE20" s="38" t="str">
        <f>IF(BD20="","",VLOOKUP(B20,'couple moule presse'!H:O,8,0))</f>
        <v/>
      </c>
      <c r="BF20" s="39" t="str">
        <f>IF(BD20="","",VLOOKUP(B20,'couple moule presse'!H:M,6,0))</f>
        <v/>
      </c>
      <c r="BG20" s="191"/>
      <c r="BH20" s="162"/>
      <c r="BI20" s="40" t="str">
        <f t="shared" si="48"/>
        <v/>
      </c>
      <c r="BJ20" s="41"/>
      <c r="BK20" s="181"/>
      <c r="BL20" s="238" t="str">
        <f t="shared" si="41"/>
        <v/>
      </c>
      <c r="BM20" s="191"/>
      <c r="BN20" s="162"/>
      <c r="BO20" s="40" t="str">
        <f t="shared" si="49"/>
        <v/>
      </c>
      <c r="BP20" s="41"/>
      <c r="BQ20" s="181"/>
      <c r="BR20" s="238" t="str">
        <f t="shared" si="42"/>
        <v/>
      </c>
      <c r="BS20" s="191"/>
      <c r="BT20" s="162"/>
      <c r="BU20" s="40" t="str">
        <f t="shared" si="50"/>
        <v/>
      </c>
      <c r="BV20" s="41"/>
      <c r="BW20" s="181"/>
      <c r="BX20" s="238" t="str">
        <f t="shared" si="43"/>
        <v/>
      </c>
      <c r="BY20" s="191"/>
      <c r="BZ20" s="162"/>
      <c r="CA20" s="40" t="str">
        <f t="shared" si="51"/>
        <v/>
      </c>
      <c r="CB20" s="41"/>
      <c r="CC20" s="181"/>
      <c r="CD20" s="238" t="str">
        <f t="shared" si="44"/>
        <v/>
      </c>
      <c r="CE20" s="191"/>
      <c r="CF20" s="162"/>
      <c r="CG20" s="40" t="str">
        <f t="shared" si="52"/>
        <v/>
      </c>
      <c r="CH20" s="41"/>
      <c r="CI20" s="181"/>
      <c r="CJ20" s="238" t="str">
        <f t="shared" si="45"/>
        <v/>
      </c>
      <c r="CK20" s="191"/>
      <c r="CL20" s="162"/>
      <c r="CM20" s="40" t="str">
        <f t="shared" si="53"/>
        <v/>
      </c>
      <c r="CN20" s="41"/>
      <c r="CO20" s="181"/>
      <c r="CP20" s="238" t="str">
        <f t="shared" si="46"/>
        <v/>
      </c>
      <c r="CQ20" s="191"/>
      <c r="CR20" s="162"/>
      <c r="CS20" s="40" t="str">
        <f t="shared" si="54"/>
        <v/>
      </c>
      <c r="CT20" s="41"/>
      <c r="CU20" s="181"/>
      <c r="CV20" s="238" t="str">
        <f t="shared" si="47"/>
        <v/>
      </c>
      <c r="CW20" s="64"/>
      <c r="CX20" s="210" t="str">
        <f t="shared" si="31"/>
        <v/>
      </c>
      <c r="CY20" s="226" t="str">
        <f t="shared" si="31"/>
        <v/>
      </c>
      <c r="CZ20" s="211" t="str">
        <f t="shared" si="32"/>
        <v/>
      </c>
      <c r="DA20" s="253" t="str">
        <f t="shared" si="33"/>
        <v/>
      </c>
      <c r="DB20" s="218"/>
      <c r="DC20" s="268"/>
      <c r="DD20" s="279">
        <f t="shared" si="55"/>
        <v>0</v>
      </c>
      <c r="DE20" s="40"/>
      <c r="DF20" s="18"/>
      <c r="DG20" s="65" t="s">
        <v>102</v>
      </c>
      <c r="DH20" s="66" t="s">
        <v>103</v>
      </c>
      <c r="DI20" s="67">
        <f t="shared" ref="DI20:DI23" si="56">COUNTIF($E$3:$E$44,DH20)</f>
        <v>0</v>
      </c>
      <c r="DJ20" s="18">
        <f>COUNTIF($E$47:$E$76,DH20)</f>
        <v>0</v>
      </c>
      <c r="DK20" s="18">
        <f>DI20+DJ20</f>
        <v>0</v>
      </c>
    </row>
    <row r="21" spans="1:115" ht="12.6" customHeight="1" x14ac:dyDescent="0.2">
      <c r="A21" s="35" t="str">
        <f t="shared" si="10"/>
        <v>P86</v>
      </c>
      <c r="B21" s="36" t="str">
        <f t="shared" si="26"/>
        <v>P86</v>
      </c>
      <c r="C21" s="51" t="s">
        <v>30</v>
      </c>
      <c r="D21" s="51"/>
      <c r="E21" s="52" t="str">
        <f>IF(D21="","",VLOOKUP(A21,'couple moule presse'!H:O,8,0))</f>
        <v/>
      </c>
      <c r="F21" s="68" t="str">
        <f>IF(D21="","",VLOOKUP(A21,'couple moule presse'!H:M,6,0))</f>
        <v/>
      </c>
      <c r="G21" s="192"/>
      <c r="H21" s="163"/>
      <c r="I21" s="40" t="str">
        <f t="shared" si="11"/>
        <v/>
      </c>
      <c r="J21" s="54"/>
      <c r="K21" s="182"/>
      <c r="L21" s="239" t="str">
        <f t="shared" si="34"/>
        <v/>
      </c>
      <c r="M21" s="192"/>
      <c r="N21" s="163"/>
      <c r="O21" s="40" t="str">
        <f t="shared" si="12"/>
        <v/>
      </c>
      <c r="P21" s="54"/>
      <c r="Q21" s="182"/>
      <c r="R21" s="239" t="str">
        <f t="shared" si="35"/>
        <v/>
      </c>
      <c r="S21" s="192"/>
      <c r="T21" s="163"/>
      <c r="U21" s="40" t="str">
        <f t="shared" si="13"/>
        <v/>
      </c>
      <c r="V21" s="54"/>
      <c r="W21" s="182"/>
      <c r="X21" s="239" t="str">
        <f t="shared" si="36"/>
        <v/>
      </c>
      <c r="Y21" s="192"/>
      <c r="Z21" s="163"/>
      <c r="AA21" s="40" t="str">
        <f t="shared" si="14"/>
        <v/>
      </c>
      <c r="AB21" s="54"/>
      <c r="AC21" s="182"/>
      <c r="AD21" s="239" t="str">
        <f t="shared" si="37"/>
        <v/>
      </c>
      <c r="AE21" s="192"/>
      <c r="AF21" s="163"/>
      <c r="AG21" s="40" t="str">
        <f t="shared" si="15"/>
        <v/>
      </c>
      <c r="AH21" s="54"/>
      <c r="AI21" s="182"/>
      <c r="AJ21" s="239" t="str">
        <f t="shared" si="38"/>
        <v/>
      </c>
      <c r="AK21" s="192"/>
      <c r="AL21" s="163"/>
      <c r="AM21" s="40" t="str">
        <f t="shared" si="16"/>
        <v/>
      </c>
      <c r="AN21" s="54"/>
      <c r="AO21" s="182"/>
      <c r="AP21" s="239" t="str">
        <f t="shared" si="39"/>
        <v/>
      </c>
      <c r="AQ21" s="192"/>
      <c r="AR21" s="163"/>
      <c r="AS21" s="40" t="str">
        <f t="shared" si="17"/>
        <v/>
      </c>
      <c r="AT21" s="54"/>
      <c r="AU21" s="182"/>
      <c r="AV21" s="239" t="str">
        <f t="shared" si="40"/>
        <v/>
      </c>
      <c r="AW21" s="64"/>
      <c r="AX21" s="212" t="str">
        <f t="shared" si="27"/>
        <v/>
      </c>
      <c r="AY21" s="227" t="str">
        <f t="shared" si="27"/>
        <v/>
      </c>
      <c r="AZ21" s="213" t="str">
        <f t="shared" si="28"/>
        <v/>
      </c>
      <c r="BA21" s="254" t="str">
        <f t="shared" si="29"/>
        <v/>
      </c>
      <c r="BB21" s="42"/>
      <c r="BC21" s="51" t="str">
        <f t="shared" si="30"/>
        <v>P86</v>
      </c>
      <c r="BD21" s="51"/>
      <c r="BE21" s="52" t="str">
        <f>IF(BD21="","",VLOOKUP(B21,'couple moule presse'!H:O,8,0))</f>
        <v/>
      </c>
      <c r="BF21" s="68" t="str">
        <f>IF(BD21="","",VLOOKUP(B21,'couple moule presse'!H:M,6,0))</f>
        <v/>
      </c>
      <c r="BG21" s="192"/>
      <c r="BH21" s="163"/>
      <c r="BI21" s="40" t="str">
        <f t="shared" si="48"/>
        <v/>
      </c>
      <c r="BJ21" s="54"/>
      <c r="BK21" s="182"/>
      <c r="BL21" s="239" t="str">
        <f t="shared" si="41"/>
        <v/>
      </c>
      <c r="BM21" s="192"/>
      <c r="BN21" s="163"/>
      <c r="BO21" s="40" t="str">
        <f t="shared" si="49"/>
        <v/>
      </c>
      <c r="BP21" s="54"/>
      <c r="BQ21" s="182"/>
      <c r="BR21" s="239" t="str">
        <f t="shared" si="42"/>
        <v/>
      </c>
      <c r="BS21" s="192"/>
      <c r="BT21" s="163"/>
      <c r="BU21" s="40" t="str">
        <f t="shared" si="50"/>
        <v/>
      </c>
      <c r="BV21" s="54"/>
      <c r="BW21" s="182"/>
      <c r="BX21" s="239" t="str">
        <f t="shared" si="43"/>
        <v/>
      </c>
      <c r="BY21" s="192"/>
      <c r="BZ21" s="163"/>
      <c r="CA21" s="40" t="str">
        <f t="shared" si="51"/>
        <v/>
      </c>
      <c r="CB21" s="54"/>
      <c r="CC21" s="182"/>
      <c r="CD21" s="239" t="str">
        <f t="shared" si="44"/>
        <v/>
      </c>
      <c r="CE21" s="192"/>
      <c r="CF21" s="163"/>
      <c r="CG21" s="40" t="str">
        <f t="shared" si="52"/>
        <v/>
      </c>
      <c r="CH21" s="54"/>
      <c r="CI21" s="182"/>
      <c r="CJ21" s="239" t="str">
        <f t="shared" si="45"/>
        <v/>
      </c>
      <c r="CK21" s="192"/>
      <c r="CL21" s="163"/>
      <c r="CM21" s="40" t="str">
        <f t="shared" si="53"/>
        <v/>
      </c>
      <c r="CN21" s="54"/>
      <c r="CO21" s="182"/>
      <c r="CP21" s="239" t="str">
        <f t="shared" si="46"/>
        <v/>
      </c>
      <c r="CQ21" s="192"/>
      <c r="CR21" s="163"/>
      <c r="CS21" s="40" t="str">
        <f t="shared" si="54"/>
        <v/>
      </c>
      <c r="CT21" s="54"/>
      <c r="CU21" s="182"/>
      <c r="CV21" s="239" t="str">
        <f t="shared" si="47"/>
        <v/>
      </c>
      <c r="CW21" s="64"/>
      <c r="CX21" s="212" t="str">
        <f t="shared" si="31"/>
        <v/>
      </c>
      <c r="CY21" s="227" t="str">
        <f t="shared" si="31"/>
        <v/>
      </c>
      <c r="CZ21" s="213" t="str">
        <f t="shared" si="32"/>
        <v/>
      </c>
      <c r="DA21" s="254" t="str">
        <f t="shared" si="33"/>
        <v/>
      </c>
      <c r="DB21" s="218"/>
      <c r="DC21" s="269"/>
      <c r="DD21" s="280">
        <f t="shared" si="55"/>
        <v>0</v>
      </c>
      <c r="DE21" s="40"/>
      <c r="DF21" s="18"/>
      <c r="DG21" s="65" t="s">
        <v>104</v>
      </c>
      <c r="DH21" s="66" t="s">
        <v>103</v>
      </c>
      <c r="DI21" s="67">
        <f t="shared" si="56"/>
        <v>0</v>
      </c>
      <c r="DJ21" s="18">
        <f>COUNTIF($E$47:$E$76,DH21)</f>
        <v>0</v>
      </c>
      <c r="DK21" s="18">
        <f>DI21+DJ21</f>
        <v>0</v>
      </c>
    </row>
    <row r="22" spans="1:115" ht="12.6" customHeight="1" x14ac:dyDescent="0.2">
      <c r="A22" s="35" t="str">
        <f t="shared" si="10"/>
        <v>P87</v>
      </c>
      <c r="B22" s="36" t="str">
        <f t="shared" si="26"/>
        <v>P87</v>
      </c>
      <c r="C22" s="37" t="s">
        <v>26</v>
      </c>
      <c r="D22" s="159"/>
      <c r="E22" s="58" t="str">
        <f>IF(D22="","",VLOOKUP(A22,'couple moule presse'!H:O,8,0))</f>
        <v/>
      </c>
      <c r="F22" s="69" t="str">
        <f>IF(D22="","",VLOOKUP(A22,'couple moule presse'!H:M,6,0))</f>
        <v/>
      </c>
      <c r="G22" s="191"/>
      <c r="H22" s="160"/>
      <c r="I22" s="55" t="str">
        <f t="shared" si="11"/>
        <v/>
      </c>
      <c r="J22" s="41"/>
      <c r="K22" s="180"/>
      <c r="L22" s="236" t="str">
        <f t="shared" si="34"/>
        <v/>
      </c>
      <c r="M22" s="191"/>
      <c r="N22" s="160"/>
      <c r="O22" s="55" t="str">
        <f t="shared" si="12"/>
        <v/>
      </c>
      <c r="P22" s="41"/>
      <c r="Q22" s="180"/>
      <c r="R22" s="236" t="str">
        <f t="shared" si="35"/>
        <v/>
      </c>
      <c r="S22" s="191"/>
      <c r="T22" s="160"/>
      <c r="U22" s="55" t="str">
        <f t="shared" si="13"/>
        <v/>
      </c>
      <c r="V22" s="41"/>
      <c r="W22" s="180"/>
      <c r="X22" s="236" t="str">
        <f t="shared" si="36"/>
        <v/>
      </c>
      <c r="Y22" s="191"/>
      <c r="Z22" s="160"/>
      <c r="AA22" s="55" t="str">
        <f t="shared" si="14"/>
        <v/>
      </c>
      <c r="AB22" s="41"/>
      <c r="AC22" s="180"/>
      <c r="AD22" s="236" t="str">
        <f t="shared" si="37"/>
        <v/>
      </c>
      <c r="AE22" s="191"/>
      <c r="AF22" s="160"/>
      <c r="AG22" s="55" t="str">
        <f t="shared" si="15"/>
        <v/>
      </c>
      <c r="AH22" s="41"/>
      <c r="AI22" s="180"/>
      <c r="AJ22" s="236" t="str">
        <f t="shared" si="38"/>
        <v/>
      </c>
      <c r="AK22" s="191"/>
      <c r="AL22" s="160"/>
      <c r="AM22" s="55" t="str">
        <f t="shared" si="16"/>
        <v/>
      </c>
      <c r="AN22" s="41"/>
      <c r="AO22" s="180"/>
      <c r="AP22" s="236" t="str">
        <f t="shared" si="39"/>
        <v/>
      </c>
      <c r="AQ22" s="191"/>
      <c r="AR22" s="160"/>
      <c r="AS22" s="55" t="str">
        <f t="shared" si="17"/>
        <v/>
      </c>
      <c r="AT22" s="41"/>
      <c r="AU22" s="180"/>
      <c r="AV22" s="236" t="str">
        <f t="shared" si="40"/>
        <v/>
      </c>
      <c r="AW22" s="64"/>
      <c r="AX22" s="208" t="str">
        <f t="shared" si="27"/>
        <v/>
      </c>
      <c r="AY22" s="224" t="str">
        <f t="shared" si="27"/>
        <v/>
      </c>
      <c r="AZ22" s="209" t="str">
        <f t="shared" si="28"/>
        <v/>
      </c>
      <c r="BA22" s="252" t="str">
        <f t="shared" si="29"/>
        <v/>
      </c>
      <c r="BB22" s="42"/>
      <c r="BC22" s="37" t="str">
        <f t="shared" si="30"/>
        <v>P87</v>
      </c>
      <c r="BD22" s="157"/>
      <c r="BE22" s="58" t="str">
        <f>IF(BD22="","",VLOOKUP(B22,'couple moule presse'!H:O,8,0))</f>
        <v/>
      </c>
      <c r="BF22" s="69" t="str">
        <f>IF(BD22="","",VLOOKUP(B22,'couple moule presse'!H:M,6,0))</f>
        <v/>
      </c>
      <c r="BG22" s="191"/>
      <c r="BH22" s="160"/>
      <c r="BI22" s="55" t="str">
        <f t="shared" si="48"/>
        <v/>
      </c>
      <c r="BJ22" s="41"/>
      <c r="BK22" s="180"/>
      <c r="BL22" s="236" t="str">
        <f t="shared" si="41"/>
        <v/>
      </c>
      <c r="BM22" s="191"/>
      <c r="BN22" s="160"/>
      <c r="BO22" s="55" t="str">
        <f t="shared" si="49"/>
        <v/>
      </c>
      <c r="BP22" s="41"/>
      <c r="BQ22" s="180"/>
      <c r="BR22" s="236" t="str">
        <f t="shared" si="42"/>
        <v/>
      </c>
      <c r="BS22" s="191"/>
      <c r="BT22" s="160"/>
      <c r="BU22" s="55" t="str">
        <f t="shared" si="50"/>
        <v/>
      </c>
      <c r="BV22" s="41"/>
      <c r="BW22" s="180"/>
      <c r="BX22" s="236" t="str">
        <f t="shared" si="43"/>
        <v/>
      </c>
      <c r="BY22" s="191"/>
      <c r="BZ22" s="160"/>
      <c r="CA22" s="55" t="str">
        <f t="shared" si="51"/>
        <v/>
      </c>
      <c r="CB22" s="41"/>
      <c r="CC22" s="180"/>
      <c r="CD22" s="236" t="str">
        <f t="shared" si="44"/>
        <v/>
      </c>
      <c r="CE22" s="191"/>
      <c r="CF22" s="160"/>
      <c r="CG22" s="55" t="str">
        <f t="shared" si="52"/>
        <v/>
      </c>
      <c r="CH22" s="41"/>
      <c r="CI22" s="180"/>
      <c r="CJ22" s="236" t="str">
        <f t="shared" si="45"/>
        <v/>
      </c>
      <c r="CK22" s="191"/>
      <c r="CL22" s="160"/>
      <c r="CM22" s="55" t="str">
        <f t="shared" si="53"/>
        <v/>
      </c>
      <c r="CN22" s="41"/>
      <c r="CO22" s="180"/>
      <c r="CP22" s="236" t="str">
        <f t="shared" si="46"/>
        <v/>
      </c>
      <c r="CQ22" s="191"/>
      <c r="CR22" s="160"/>
      <c r="CS22" s="55" t="str">
        <f t="shared" si="54"/>
        <v/>
      </c>
      <c r="CT22" s="41"/>
      <c r="CU22" s="180"/>
      <c r="CV22" s="236" t="str">
        <f t="shared" si="47"/>
        <v/>
      </c>
      <c r="CW22" s="64"/>
      <c r="CX22" s="208" t="str">
        <f t="shared" si="31"/>
        <v/>
      </c>
      <c r="CY22" s="224" t="str">
        <f t="shared" si="31"/>
        <v/>
      </c>
      <c r="CZ22" s="209" t="str">
        <f t="shared" si="32"/>
        <v/>
      </c>
      <c r="DA22" s="252" t="str">
        <f t="shared" si="33"/>
        <v/>
      </c>
      <c r="DB22" s="218"/>
      <c r="DC22" s="267">
        <f>SUM(DD22:DD24)</f>
        <v>0.5</v>
      </c>
      <c r="DD22" s="278">
        <f t="shared" si="55"/>
        <v>0</v>
      </c>
      <c r="DE22" s="40"/>
      <c r="DF22" s="18"/>
      <c r="DG22" s="65" t="s">
        <v>105</v>
      </c>
      <c r="DH22" s="66" t="s">
        <v>103</v>
      </c>
      <c r="DI22" s="67">
        <f t="shared" si="56"/>
        <v>0</v>
      </c>
      <c r="DJ22" s="18">
        <f>COUNTIF($E$47:$E$76,DH22)</f>
        <v>0</v>
      </c>
      <c r="DK22" s="18">
        <f>DI22+DJ22</f>
        <v>0</v>
      </c>
    </row>
    <row r="23" spans="1:115" ht="12.6" customHeight="1" x14ac:dyDescent="0.2">
      <c r="A23" s="35" t="str">
        <f t="shared" si="10"/>
        <v>P87CU120/7</v>
      </c>
      <c r="B23" s="36" t="str">
        <f t="shared" si="26"/>
        <v>P87CU120/7</v>
      </c>
      <c r="C23" s="45" t="s">
        <v>26</v>
      </c>
      <c r="D23" s="157" t="s">
        <v>25</v>
      </c>
      <c r="E23" s="38" t="str">
        <f>IF(D23="","",VLOOKUP(A23,'couple moule presse'!H:O,8,0))</f>
        <v>P</v>
      </c>
      <c r="F23" s="70">
        <f>IF(D23="","",VLOOKUP(A23,'couple moule presse'!H:M,6,0))</f>
        <v>1614.3157894736842</v>
      </c>
      <c r="G23" s="191"/>
      <c r="H23" s="160">
        <v>24</v>
      </c>
      <c r="I23" s="40">
        <f t="shared" si="11"/>
        <v>1614.3157894736842</v>
      </c>
      <c r="J23" s="41"/>
      <c r="K23" s="181"/>
      <c r="L23" s="238">
        <f t="shared" si="34"/>
        <v>0</v>
      </c>
      <c r="M23" s="191"/>
      <c r="N23" s="160">
        <v>24</v>
      </c>
      <c r="O23" s="40">
        <f t="shared" si="12"/>
        <v>1614.3157894736842</v>
      </c>
      <c r="P23" s="41"/>
      <c r="Q23" s="181"/>
      <c r="R23" s="238">
        <f t="shared" si="35"/>
        <v>0</v>
      </c>
      <c r="S23" s="191"/>
      <c r="T23" s="160">
        <v>24</v>
      </c>
      <c r="U23" s="40">
        <f t="shared" si="13"/>
        <v>1614.3157894736842</v>
      </c>
      <c r="V23" s="41"/>
      <c r="W23" s="181"/>
      <c r="X23" s="238">
        <f t="shared" si="36"/>
        <v>0</v>
      </c>
      <c r="Y23" s="191"/>
      <c r="Z23" s="160">
        <v>24</v>
      </c>
      <c r="AA23" s="40">
        <f t="shared" si="14"/>
        <v>1614.3157894736842</v>
      </c>
      <c r="AB23" s="41"/>
      <c r="AC23" s="181"/>
      <c r="AD23" s="238">
        <f t="shared" si="37"/>
        <v>0</v>
      </c>
      <c r="AE23" s="191"/>
      <c r="AF23" s="160">
        <v>24</v>
      </c>
      <c r="AG23" s="40">
        <f t="shared" si="15"/>
        <v>1614.3157894736842</v>
      </c>
      <c r="AH23" s="41"/>
      <c r="AI23" s="181"/>
      <c r="AJ23" s="238">
        <f t="shared" si="38"/>
        <v>0</v>
      </c>
      <c r="AK23" s="191"/>
      <c r="AL23" s="160">
        <v>24</v>
      </c>
      <c r="AM23" s="40">
        <f t="shared" si="16"/>
        <v>1614.3157894736842</v>
      </c>
      <c r="AN23" s="41"/>
      <c r="AO23" s="181"/>
      <c r="AP23" s="238">
        <f t="shared" si="39"/>
        <v>0</v>
      </c>
      <c r="AQ23" s="191"/>
      <c r="AR23" s="160">
        <v>24</v>
      </c>
      <c r="AS23" s="40">
        <f t="shared" si="17"/>
        <v>1614.3157894736842</v>
      </c>
      <c r="AT23" s="41"/>
      <c r="AU23" s="181"/>
      <c r="AV23" s="238">
        <f t="shared" si="40"/>
        <v>0</v>
      </c>
      <c r="AW23" s="64"/>
      <c r="AX23" s="210">
        <f t="shared" si="27"/>
        <v>11300.21052631579</v>
      </c>
      <c r="AY23" s="226" t="str">
        <f t="shared" si="27"/>
        <v/>
      </c>
      <c r="AZ23" s="211">
        <f t="shared" si="28"/>
        <v>11300.21052631579</v>
      </c>
      <c r="BA23" s="253">
        <f t="shared" si="29"/>
        <v>0</v>
      </c>
      <c r="BB23" s="42"/>
      <c r="BC23" s="45" t="str">
        <f t="shared" si="30"/>
        <v>P87</v>
      </c>
      <c r="BD23" s="157" t="s">
        <v>25</v>
      </c>
      <c r="BE23" s="38" t="str">
        <f>IF(BD23="","",VLOOKUP(B23,'couple moule presse'!H:O,8,0))</f>
        <v>P</v>
      </c>
      <c r="BF23" s="70">
        <f>IF(BD23="","",VLOOKUP(B23,'couple moule presse'!H:M,6,0))</f>
        <v>1614.3157894736842</v>
      </c>
      <c r="BG23" s="191"/>
      <c r="BH23" s="160"/>
      <c r="BI23" s="40" t="str">
        <f t="shared" si="48"/>
        <v/>
      </c>
      <c r="BJ23" s="41"/>
      <c r="BK23" s="181"/>
      <c r="BL23" s="238" t="str">
        <f t="shared" si="41"/>
        <v/>
      </c>
      <c r="BM23" s="191"/>
      <c r="BN23" s="160"/>
      <c r="BO23" s="40" t="str">
        <f t="shared" si="49"/>
        <v/>
      </c>
      <c r="BP23" s="41"/>
      <c r="BQ23" s="181"/>
      <c r="BR23" s="238" t="str">
        <f t="shared" si="42"/>
        <v/>
      </c>
      <c r="BS23" s="191"/>
      <c r="BT23" s="160"/>
      <c r="BU23" s="40" t="str">
        <f t="shared" si="50"/>
        <v/>
      </c>
      <c r="BV23" s="41"/>
      <c r="BW23" s="181"/>
      <c r="BX23" s="238" t="str">
        <f t="shared" si="43"/>
        <v/>
      </c>
      <c r="BY23" s="191"/>
      <c r="BZ23" s="160"/>
      <c r="CA23" s="40" t="str">
        <f t="shared" si="51"/>
        <v/>
      </c>
      <c r="CB23" s="41"/>
      <c r="CC23" s="181"/>
      <c r="CD23" s="238" t="str">
        <f t="shared" si="44"/>
        <v/>
      </c>
      <c r="CE23" s="191"/>
      <c r="CF23" s="160"/>
      <c r="CG23" s="40" t="str">
        <f t="shared" si="52"/>
        <v/>
      </c>
      <c r="CH23" s="41"/>
      <c r="CI23" s="181"/>
      <c r="CJ23" s="238" t="str">
        <f t="shared" si="45"/>
        <v/>
      </c>
      <c r="CK23" s="191"/>
      <c r="CL23" s="160"/>
      <c r="CM23" s="40" t="str">
        <f t="shared" si="53"/>
        <v/>
      </c>
      <c r="CN23" s="41"/>
      <c r="CO23" s="181"/>
      <c r="CP23" s="238" t="str">
        <f t="shared" si="46"/>
        <v/>
      </c>
      <c r="CQ23" s="191"/>
      <c r="CR23" s="160"/>
      <c r="CS23" s="40" t="str">
        <f t="shared" si="54"/>
        <v/>
      </c>
      <c r="CT23" s="41"/>
      <c r="CU23" s="181"/>
      <c r="CV23" s="238" t="str">
        <f t="shared" si="47"/>
        <v/>
      </c>
      <c r="CW23" s="64"/>
      <c r="CX23" s="210" t="str">
        <f t="shared" si="31"/>
        <v/>
      </c>
      <c r="CY23" s="226" t="str">
        <f t="shared" si="31"/>
        <v/>
      </c>
      <c r="CZ23" s="211" t="str">
        <f t="shared" si="32"/>
        <v/>
      </c>
      <c r="DA23" s="253" t="str">
        <f t="shared" si="33"/>
        <v/>
      </c>
      <c r="DB23" s="218"/>
      <c r="DC23" s="268"/>
      <c r="DD23" s="279">
        <f t="shared" si="55"/>
        <v>0.5</v>
      </c>
      <c r="DE23" s="40"/>
      <c r="DF23" s="18"/>
      <c r="DG23" s="65" t="s">
        <v>65</v>
      </c>
      <c r="DH23" s="66" t="s">
        <v>66</v>
      </c>
      <c r="DI23" s="67">
        <f t="shared" si="56"/>
        <v>0</v>
      </c>
      <c r="DJ23" s="18">
        <f>COUNTIF($E$47:$E$76,DH23)</f>
        <v>1</v>
      </c>
      <c r="DK23" s="18">
        <f>DI23+DJ23</f>
        <v>1</v>
      </c>
    </row>
    <row r="24" spans="1:115" ht="12.6" customHeight="1" x14ac:dyDescent="0.2">
      <c r="A24" s="35" t="str">
        <f t="shared" si="10"/>
        <v>P87</v>
      </c>
      <c r="B24" s="36" t="str">
        <f t="shared" si="26"/>
        <v>P87</v>
      </c>
      <c r="C24" s="51" t="s">
        <v>26</v>
      </c>
      <c r="D24" s="158"/>
      <c r="E24" s="52" t="str">
        <f>IF(D24="","",VLOOKUP(A24,'couple moule presse'!H:O,8,0))</f>
        <v/>
      </c>
      <c r="F24" s="61" t="str">
        <f>IF(D24="","",VLOOKUP(A24,'couple moule presse'!H:M,6,0))</f>
        <v/>
      </c>
      <c r="G24" s="192"/>
      <c r="H24" s="161"/>
      <c r="I24" s="53" t="str">
        <f t="shared" si="11"/>
        <v/>
      </c>
      <c r="J24" s="54"/>
      <c r="K24" s="182"/>
      <c r="L24" s="239" t="str">
        <f t="shared" si="34"/>
        <v/>
      </c>
      <c r="M24" s="192"/>
      <c r="N24" s="161"/>
      <c r="O24" s="53" t="str">
        <f t="shared" si="12"/>
        <v/>
      </c>
      <c r="P24" s="54"/>
      <c r="Q24" s="182"/>
      <c r="R24" s="239" t="str">
        <f t="shared" si="35"/>
        <v/>
      </c>
      <c r="S24" s="192"/>
      <c r="T24" s="161"/>
      <c r="U24" s="53" t="str">
        <f t="shared" si="13"/>
        <v/>
      </c>
      <c r="V24" s="54"/>
      <c r="W24" s="182"/>
      <c r="X24" s="239" t="str">
        <f t="shared" si="36"/>
        <v/>
      </c>
      <c r="Y24" s="192"/>
      <c r="Z24" s="161"/>
      <c r="AA24" s="53" t="str">
        <f t="shared" si="14"/>
        <v/>
      </c>
      <c r="AB24" s="54"/>
      <c r="AC24" s="182"/>
      <c r="AD24" s="239" t="str">
        <f t="shared" si="37"/>
        <v/>
      </c>
      <c r="AE24" s="192"/>
      <c r="AF24" s="161"/>
      <c r="AG24" s="53" t="str">
        <f t="shared" si="15"/>
        <v/>
      </c>
      <c r="AH24" s="54"/>
      <c r="AI24" s="182"/>
      <c r="AJ24" s="239" t="str">
        <f t="shared" si="38"/>
        <v/>
      </c>
      <c r="AK24" s="192"/>
      <c r="AL24" s="161"/>
      <c r="AM24" s="53" t="str">
        <f t="shared" si="16"/>
        <v/>
      </c>
      <c r="AN24" s="54"/>
      <c r="AO24" s="182"/>
      <c r="AP24" s="239" t="str">
        <f t="shared" si="39"/>
        <v/>
      </c>
      <c r="AQ24" s="192"/>
      <c r="AR24" s="161"/>
      <c r="AS24" s="53" t="str">
        <f t="shared" si="17"/>
        <v/>
      </c>
      <c r="AT24" s="54"/>
      <c r="AU24" s="182"/>
      <c r="AV24" s="239" t="str">
        <f t="shared" si="40"/>
        <v/>
      </c>
      <c r="AW24" s="64"/>
      <c r="AX24" s="212" t="str">
        <f t="shared" si="27"/>
        <v/>
      </c>
      <c r="AY24" s="227" t="str">
        <f t="shared" si="27"/>
        <v/>
      </c>
      <c r="AZ24" s="213" t="str">
        <f t="shared" si="28"/>
        <v/>
      </c>
      <c r="BA24" s="254" t="str">
        <f t="shared" si="29"/>
        <v/>
      </c>
      <c r="BB24" s="42"/>
      <c r="BC24" s="51" t="str">
        <f t="shared" si="30"/>
        <v>P87</v>
      </c>
      <c r="BD24" s="157"/>
      <c r="BE24" s="52" t="str">
        <f>IF(BD24="","",VLOOKUP(B24,'couple moule presse'!H:O,8,0))</f>
        <v/>
      </c>
      <c r="BF24" s="61" t="str">
        <f>IF(BD24="","",VLOOKUP(B24,'couple moule presse'!H:M,6,0))</f>
        <v/>
      </c>
      <c r="BG24" s="192"/>
      <c r="BH24" s="161"/>
      <c r="BI24" s="53" t="str">
        <f t="shared" si="48"/>
        <v/>
      </c>
      <c r="BJ24" s="54"/>
      <c r="BK24" s="182"/>
      <c r="BL24" s="239" t="str">
        <f t="shared" si="41"/>
        <v/>
      </c>
      <c r="BM24" s="192"/>
      <c r="BN24" s="161"/>
      <c r="BO24" s="53" t="str">
        <f t="shared" si="49"/>
        <v/>
      </c>
      <c r="BP24" s="54"/>
      <c r="BQ24" s="182"/>
      <c r="BR24" s="239" t="str">
        <f t="shared" si="42"/>
        <v/>
      </c>
      <c r="BS24" s="192"/>
      <c r="BT24" s="161"/>
      <c r="BU24" s="53" t="str">
        <f t="shared" si="50"/>
        <v/>
      </c>
      <c r="BV24" s="54"/>
      <c r="BW24" s="182"/>
      <c r="BX24" s="239" t="str">
        <f t="shared" si="43"/>
        <v/>
      </c>
      <c r="BY24" s="192"/>
      <c r="BZ24" s="161"/>
      <c r="CA24" s="53" t="str">
        <f t="shared" si="51"/>
        <v/>
      </c>
      <c r="CB24" s="54"/>
      <c r="CC24" s="182"/>
      <c r="CD24" s="239" t="str">
        <f t="shared" si="44"/>
        <v/>
      </c>
      <c r="CE24" s="192"/>
      <c r="CF24" s="161"/>
      <c r="CG24" s="53" t="str">
        <f t="shared" si="52"/>
        <v/>
      </c>
      <c r="CH24" s="54"/>
      <c r="CI24" s="182"/>
      <c r="CJ24" s="239" t="str">
        <f t="shared" si="45"/>
        <v/>
      </c>
      <c r="CK24" s="192"/>
      <c r="CL24" s="161"/>
      <c r="CM24" s="53" t="str">
        <f t="shared" si="53"/>
        <v/>
      </c>
      <c r="CN24" s="54"/>
      <c r="CO24" s="182"/>
      <c r="CP24" s="239" t="str">
        <f t="shared" si="46"/>
        <v/>
      </c>
      <c r="CQ24" s="192"/>
      <c r="CR24" s="161"/>
      <c r="CS24" s="53" t="str">
        <f t="shared" si="54"/>
        <v/>
      </c>
      <c r="CT24" s="54"/>
      <c r="CU24" s="182"/>
      <c r="CV24" s="239" t="str">
        <f t="shared" si="47"/>
        <v/>
      </c>
      <c r="CW24" s="64"/>
      <c r="CX24" s="212" t="str">
        <f t="shared" si="31"/>
        <v/>
      </c>
      <c r="CY24" s="227" t="str">
        <f t="shared" si="31"/>
        <v/>
      </c>
      <c r="CZ24" s="213" t="str">
        <f t="shared" si="32"/>
        <v/>
      </c>
      <c r="DA24" s="254" t="str">
        <f t="shared" si="33"/>
        <v/>
      </c>
      <c r="DB24" s="218"/>
      <c r="DC24" s="269"/>
      <c r="DD24" s="280">
        <f t="shared" si="55"/>
        <v>0</v>
      </c>
      <c r="DE24" s="40"/>
      <c r="DF24" s="18"/>
      <c r="DG24" s="18"/>
      <c r="DH24" s="18"/>
      <c r="DI24" s="18"/>
      <c r="DJ24" s="18"/>
      <c r="DK24" s="18"/>
    </row>
    <row r="25" spans="1:115" ht="12.6" customHeight="1" x14ac:dyDescent="0.2">
      <c r="A25" s="35" t="str">
        <f t="shared" si="10"/>
        <v>P88</v>
      </c>
      <c r="B25" s="36" t="str">
        <f t="shared" si="26"/>
        <v>P88</v>
      </c>
      <c r="C25" s="37" t="s">
        <v>35</v>
      </c>
      <c r="D25" s="157"/>
      <c r="E25" s="58" t="str">
        <f>IF(D25="","",VLOOKUP(A25,'couple moule presse'!H:O,8,0))</f>
        <v/>
      </c>
      <c r="F25" s="69" t="str">
        <f>IF(D25="","",VLOOKUP(A25,'couple moule presse'!H:M,6,0))</f>
        <v/>
      </c>
      <c r="G25" s="191"/>
      <c r="H25" s="160"/>
      <c r="I25" s="40" t="str">
        <f t="shared" si="11"/>
        <v/>
      </c>
      <c r="J25" s="41"/>
      <c r="K25" s="180"/>
      <c r="L25" s="236" t="str">
        <f>IF(I25="","",1-ABS((I25-J25)/I25))</f>
        <v/>
      </c>
      <c r="M25" s="191"/>
      <c r="N25" s="160"/>
      <c r="O25" s="40" t="str">
        <f t="shared" si="12"/>
        <v/>
      </c>
      <c r="P25" s="41"/>
      <c r="Q25" s="180"/>
      <c r="R25" s="236" t="str">
        <f>IF(O25="","",1-ABS((O25-P25)/O25))</f>
        <v/>
      </c>
      <c r="S25" s="191"/>
      <c r="T25" s="160"/>
      <c r="U25" s="40" t="str">
        <f t="shared" si="13"/>
        <v/>
      </c>
      <c r="V25" s="41"/>
      <c r="W25" s="180"/>
      <c r="X25" s="236" t="str">
        <f>IF(U25="","",1-ABS((U25-V25)/U25))</f>
        <v/>
      </c>
      <c r="Y25" s="191"/>
      <c r="Z25" s="160"/>
      <c r="AA25" s="40" t="str">
        <f t="shared" si="14"/>
        <v/>
      </c>
      <c r="AB25" s="41"/>
      <c r="AC25" s="180"/>
      <c r="AD25" s="236" t="str">
        <f>IF(AA25="","",1-ABS((AA25-AB25)/AA25))</f>
        <v/>
      </c>
      <c r="AE25" s="191"/>
      <c r="AF25" s="160"/>
      <c r="AG25" s="40" t="str">
        <f t="shared" si="15"/>
        <v/>
      </c>
      <c r="AH25" s="41"/>
      <c r="AI25" s="180"/>
      <c r="AJ25" s="236" t="str">
        <f>IF(AG25="","",1-ABS((AG25-AH25)/AG25))</f>
        <v/>
      </c>
      <c r="AK25" s="191"/>
      <c r="AL25" s="160"/>
      <c r="AM25" s="40" t="str">
        <f t="shared" si="16"/>
        <v/>
      </c>
      <c r="AN25" s="41"/>
      <c r="AO25" s="180"/>
      <c r="AP25" s="236" t="str">
        <f>IF(AM25="","",1-ABS((AM25-AN25)/AM25))</f>
        <v/>
      </c>
      <c r="AQ25" s="191"/>
      <c r="AR25" s="160"/>
      <c r="AS25" s="40" t="str">
        <f t="shared" si="17"/>
        <v/>
      </c>
      <c r="AT25" s="41"/>
      <c r="AU25" s="180"/>
      <c r="AV25" s="236" t="str">
        <f>IF(AS25="","",1-ABS((AS25-AT25)/AS25))</f>
        <v/>
      </c>
      <c r="AW25" s="64"/>
      <c r="AX25" s="208" t="str">
        <f t="shared" si="27"/>
        <v/>
      </c>
      <c r="AY25" s="224" t="str">
        <f t="shared" si="27"/>
        <v/>
      </c>
      <c r="AZ25" s="209" t="str">
        <f t="shared" si="28"/>
        <v/>
      </c>
      <c r="BA25" s="252" t="str">
        <f t="shared" si="29"/>
        <v/>
      </c>
      <c r="BB25" s="42"/>
      <c r="BC25" s="37" t="str">
        <f t="shared" si="30"/>
        <v>P88</v>
      </c>
      <c r="BD25" s="37"/>
      <c r="BE25" s="58" t="str">
        <f>IF(BD25="","",VLOOKUP(B25,'couple moule presse'!H:O,8,0))</f>
        <v/>
      </c>
      <c r="BF25" s="69" t="str">
        <f>IF(BD25="","",VLOOKUP(B25,'couple moule presse'!H:M,6,0))</f>
        <v/>
      </c>
      <c r="BG25" s="191"/>
      <c r="BH25" s="160"/>
      <c r="BI25" s="40" t="str">
        <f t="shared" si="48"/>
        <v/>
      </c>
      <c r="BJ25" s="41"/>
      <c r="BK25" s="180"/>
      <c r="BL25" s="236" t="str">
        <f>IF(BI25="","",1-ABS((BI25-BJ25)/BI25))</f>
        <v/>
      </c>
      <c r="BM25" s="191"/>
      <c r="BN25" s="160"/>
      <c r="BO25" s="40" t="str">
        <f t="shared" si="49"/>
        <v/>
      </c>
      <c r="BP25" s="41"/>
      <c r="BQ25" s="180"/>
      <c r="BR25" s="236" t="str">
        <f>IF(BO25="","",1-ABS((BO25-BP25)/BO25))</f>
        <v/>
      </c>
      <c r="BS25" s="191"/>
      <c r="BT25" s="160"/>
      <c r="BU25" s="40" t="str">
        <f t="shared" si="50"/>
        <v/>
      </c>
      <c r="BV25" s="41"/>
      <c r="BW25" s="180"/>
      <c r="BX25" s="236" t="str">
        <f>IF(BU25="","",1-ABS((BU25-BV25)/BU25))</f>
        <v/>
      </c>
      <c r="BY25" s="191"/>
      <c r="BZ25" s="160"/>
      <c r="CA25" s="40" t="str">
        <f t="shared" si="51"/>
        <v/>
      </c>
      <c r="CB25" s="41"/>
      <c r="CC25" s="180"/>
      <c r="CD25" s="236" t="str">
        <f>IF(CA25="","",1-ABS((CA25-CB25)/CA25))</f>
        <v/>
      </c>
      <c r="CE25" s="191"/>
      <c r="CF25" s="160"/>
      <c r="CG25" s="40" t="str">
        <f t="shared" si="52"/>
        <v/>
      </c>
      <c r="CH25" s="41"/>
      <c r="CI25" s="180"/>
      <c r="CJ25" s="236" t="str">
        <f>IF(CG25="","",1-ABS((CG25-CH25)/CG25))</f>
        <v/>
      </c>
      <c r="CK25" s="191"/>
      <c r="CL25" s="160"/>
      <c r="CM25" s="40" t="str">
        <f t="shared" si="53"/>
        <v/>
      </c>
      <c r="CN25" s="41"/>
      <c r="CO25" s="180"/>
      <c r="CP25" s="236" t="str">
        <f>IF(CM25="","",1-ABS((CM25-CN25)/CM25))</f>
        <v/>
      </c>
      <c r="CQ25" s="191"/>
      <c r="CR25" s="160"/>
      <c r="CS25" s="40" t="str">
        <f t="shared" si="54"/>
        <v/>
      </c>
      <c r="CT25" s="41"/>
      <c r="CU25" s="180"/>
      <c r="CV25" s="236" t="str">
        <f>IF(CS25="","",1-ABS((CS25-CT25)/CS25))</f>
        <v/>
      </c>
      <c r="CW25" s="64"/>
      <c r="CX25" s="214" t="str">
        <f t="shared" si="31"/>
        <v/>
      </c>
      <c r="CY25" s="229" t="str">
        <f t="shared" si="31"/>
        <v/>
      </c>
      <c r="CZ25" s="205" t="str">
        <f t="shared" si="32"/>
        <v/>
      </c>
      <c r="DA25" s="255" t="str">
        <f t="shared" si="33"/>
        <v/>
      </c>
      <c r="DB25" s="147"/>
      <c r="DC25" s="270">
        <f>SUM(DD25:DD28)</f>
        <v>0</v>
      </c>
      <c r="DD25" s="261">
        <f t="shared" si="55"/>
        <v>0</v>
      </c>
      <c r="DE25" s="40"/>
      <c r="DF25" s="18"/>
      <c r="DG25" s="18"/>
      <c r="DH25" s="18"/>
      <c r="DI25" s="60" t="s">
        <v>99</v>
      </c>
      <c r="DJ25" s="60" t="s">
        <v>100</v>
      </c>
      <c r="DK25" s="60" t="s">
        <v>101</v>
      </c>
    </row>
    <row r="26" spans="1:115" ht="12.6" customHeight="1" thickBot="1" x14ac:dyDescent="0.25">
      <c r="A26" s="35" t="str">
        <f t="shared" si="10"/>
        <v>P88</v>
      </c>
      <c r="B26" s="36" t="str">
        <f t="shared" si="26"/>
        <v>P88</v>
      </c>
      <c r="C26" s="45" t="s">
        <v>35</v>
      </c>
      <c r="D26" s="157"/>
      <c r="E26" s="38" t="str">
        <f>IF(D26="","",VLOOKUP(A26,'couple moule presse'!H:O,8,0))</f>
        <v/>
      </c>
      <c r="F26" s="70" t="str">
        <f>IF(D26="","",VLOOKUP(A26,'couple moule presse'!H:M,6,0))</f>
        <v/>
      </c>
      <c r="G26" s="191"/>
      <c r="H26" s="160"/>
      <c r="I26" s="40" t="str">
        <f t="shared" si="11"/>
        <v/>
      </c>
      <c r="J26" s="41"/>
      <c r="K26" s="183"/>
      <c r="L26" s="237" t="str">
        <f>IF(I26="","",1-ABS((I26-J26)/I26))</f>
        <v/>
      </c>
      <c r="M26" s="191"/>
      <c r="N26" s="160"/>
      <c r="O26" s="40" t="str">
        <f t="shared" si="12"/>
        <v/>
      </c>
      <c r="P26" s="41"/>
      <c r="Q26" s="183"/>
      <c r="R26" s="237" t="str">
        <f>IF(O26="","",1-ABS((O26-P26)/O26))</f>
        <v/>
      </c>
      <c r="S26" s="191"/>
      <c r="T26" s="160"/>
      <c r="U26" s="40" t="str">
        <f t="shared" si="13"/>
        <v/>
      </c>
      <c r="V26" s="41"/>
      <c r="W26" s="183"/>
      <c r="X26" s="237" t="str">
        <f>IF(U26="","",1-ABS((U26-V26)/U26))</f>
        <v/>
      </c>
      <c r="Y26" s="191"/>
      <c r="Z26" s="160"/>
      <c r="AA26" s="40" t="str">
        <f t="shared" si="14"/>
        <v/>
      </c>
      <c r="AB26" s="41"/>
      <c r="AC26" s="183"/>
      <c r="AD26" s="237" t="str">
        <f>IF(AA26="","",1-ABS((AA26-AB26)/AA26))</f>
        <v/>
      </c>
      <c r="AE26" s="191"/>
      <c r="AF26" s="160"/>
      <c r="AG26" s="40" t="str">
        <f t="shared" si="15"/>
        <v/>
      </c>
      <c r="AH26" s="41"/>
      <c r="AI26" s="183"/>
      <c r="AJ26" s="237" t="str">
        <f>IF(AG26="","",1-ABS((AG26-AH26)/AG26))</f>
        <v/>
      </c>
      <c r="AK26" s="191"/>
      <c r="AL26" s="160"/>
      <c r="AM26" s="40" t="str">
        <f t="shared" si="16"/>
        <v/>
      </c>
      <c r="AN26" s="41"/>
      <c r="AO26" s="183"/>
      <c r="AP26" s="237" t="str">
        <f>IF(AM26="","",1-ABS((AM26-AN26)/AM26))</f>
        <v/>
      </c>
      <c r="AQ26" s="191"/>
      <c r="AR26" s="160"/>
      <c r="AS26" s="40" t="str">
        <f t="shared" si="17"/>
        <v/>
      </c>
      <c r="AT26" s="41"/>
      <c r="AU26" s="183"/>
      <c r="AV26" s="237" t="str">
        <f>IF(AS26="","",1-ABS((AS26-AT26)/AS26))</f>
        <v/>
      </c>
      <c r="AW26" s="64"/>
      <c r="AX26" s="210" t="str">
        <f t="shared" si="27"/>
        <v/>
      </c>
      <c r="AY26" s="226" t="str">
        <f t="shared" si="27"/>
        <v/>
      </c>
      <c r="AZ26" s="211" t="str">
        <f t="shared" si="28"/>
        <v/>
      </c>
      <c r="BA26" s="253" t="str">
        <f t="shared" si="29"/>
        <v/>
      </c>
      <c r="BB26" s="42"/>
      <c r="BC26" s="45" t="str">
        <f t="shared" si="30"/>
        <v>P88</v>
      </c>
      <c r="BD26" s="157"/>
      <c r="BE26" s="38" t="str">
        <f>IF(BD26="","",VLOOKUP(B26,'couple moule presse'!H:O,8,0))</f>
        <v/>
      </c>
      <c r="BF26" s="70" t="str">
        <f>IF(BD26="","",VLOOKUP(B26,'couple moule presse'!H:M,6,0))</f>
        <v/>
      </c>
      <c r="BG26" s="191"/>
      <c r="BH26" s="160"/>
      <c r="BI26" s="40" t="str">
        <f t="shared" si="48"/>
        <v/>
      </c>
      <c r="BJ26" s="41"/>
      <c r="BK26" s="183"/>
      <c r="BL26" s="237" t="str">
        <f>IF(BI26="","",1-ABS((BI26-BJ26)/BI26))</f>
        <v/>
      </c>
      <c r="BM26" s="191"/>
      <c r="BN26" s="160"/>
      <c r="BO26" s="40" t="str">
        <f t="shared" si="49"/>
        <v/>
      </c>
      <c r="BP26" s="41"/>
      <c r="BQ26" s="183"/>
      <c r="BR26" s="237" t="str">
        <f>IF(BO26="","",1-ABS((BO26-BP26)/BO26))</f>
        <v/>
      </c>
      <c r="BS26" s="191"/>
      <c r="BT26" s="160"/>
      <c r="BU26" s="40" t="str">
        <f t="shared" si="50"/>
        <v/>
      </c>
      <c r="BV26" s="41"/>
      <c r="BW26" s="183"/>
      <c r="BX26" s="237" t="str">
        <f>IF(BU26="","",1-ABS((BU26-BV26)/BU26))</f>
        <v/>
      </c>
      <c r="BY26" s="191"/>
      <c r="BZ26" s="160"/>
      <c r="CA26" s="40" t="str">
        <f t="shared" si="51"/>
        <v/>
      </c>
      <c r="CB26" s="41"/>
      <c r="CC26" s="183"/>
      <c r="CD26" s="237" t="str">
        <f>IF(CA26="","",1-ABS((CA26-CB26)/CA26))</f>
        <v/>
      </c>
      <c r="CE26" s="191"/>
      <c r="CF26" s="160"/>
      <c r="CG26" s="40" t="str">
        <f t="shared" si="52"/>
        <v/>
      </c>
      <c r="CH26" s="41"/>
      <c r="CI26" s="183"/>
      <c r="CJ26" s="237" t="str">
        <f>IF(CG26="","",1-ABS((CG26-CH26)/CG26))</f>
        <v/>
      </c>
      <c r="CK26" s="191"/>
      <c r="CL26" s="160"/>
      <c r="CM26" s="40" t="str">
        <f t="shared" si="53"/>
        <v/>
      </c>
      <c r="CN26" s="41"/>
      <c r="CO26" s="183"/>
      <c r="CP26" s="237" t="str">
        <f>IF(CM26="","",1-ABS((CM26-CN26)/CM26))</f>
        <v/>
      </c>
      <c r="CQ26" s="191"/>
      <c r="CR26" s="160"/>
      <c r="CS26" s="40" t="str">
        <f t="shared" si="54"/>
        <v/>
      </c>
      <c r="CT26" s="41"/>
      <c r="CU26" s="183"/>
      <c r="CV26" s="237" t="str">
        <f>IF(CS26="","",1-ABS((CS26-CT26)/CS26))</f>
        <v/>
      </c>
      <c r="CW26" s="64"/>
      <c r="CX26" s="215" t="str">
        <f t="shared" si="31"/>
        <v/>
      </c>
      <c r="CY26" s="230" t="str">
        <f t="shared" si="31"/>
        <v/>
      </c>
      <c r="CZ26" s="203" t="str">
        <f t="shared" si="32"/>
        <v/>
      </c>
      <c r="DA26" s="256" t="str">
        <f t="shared" si="33"/>
        <v/>
      </c>
      <c r="DB26" s="147"/>
      <c r="DC26" s="271"/>
      <c r="DD26" s="258">
        <f t="shared" si="55"/>
        <v>0</v>
      </c>
      <c r="DE26" s="40"/>
      <c r="DF26" s="18"/>
      <c r="DG26" s="18"/>
      <c r="DH26" s="18"/>
      <c r="DI26" s="18"/>
      <c r="DJ26" s="18"/>
      <c r="DK26" s="18"/>
    </row>
    <row r="27" spans="1:115" ht="12.6" customHeight="1" thickTop="1" thickBot="1" x14ac:dyDescent="0.25">
      <c r="A27" s="35" t="str">
        <f t="shared" si="10"/>
        <v>P88</v>
      </c>
      <c r="B27" s="36" t="str">
        <f t="shared" si="26"/>
        <v>P88CU360</v>
      </c>
      <c r="C27" s="45" t="s">
        <v>35</v>
      </c>
      <c r="D27" s="157"/>
      <c r="E27" s="38" t="str">
        <f>IF(D27="","",VLOOKUP(A27,'couple moule presse'!H:O,8,0))</f>
        <v/>
      </c>
      <c r="F27" s="70" t="str">
        <f>IF(D27="","",VLOOKUP(A27,'couple moule presse'!H:M,6,0))</f>
        <v/>
      </c>
      <c r="G27" s="191"/>
      <c r="H27" s="160"/>
      <c r="I27" s="40" t="str">
        <f t="shared" si="11"/>
        <v/>
      </c>
      <c r="J27" s="41"/>
      <c r="K27" s="181"/>
      <c r="L27" s="238" t="str">
        <f t="shared" ref="L27:L28" si="57">IF(I27="","",1-ABS((I27-J27)/I27))</f>
        <v/>
      </c>
      <c r="M27" s="191"/>
      <c r="N27" s="160"/>
      <c r="O27" s="40" t="str">
        <f t="shared" si="12"/>
        <v/>
      </c>
      <c r="P27" s="41"/>
      <c r="Q27" s="181"/>
      <c r="R27" s="238" t="str">
        <f t="shared" ref="R27:R32" si="58">IF(O27="","",1-ABS((O27-P27)/O27))</f>
        <v/>
      </c>
      <c r="S27" s="191"/>
      <c r="T27" s="160"/>
      <c r="U27" s="40" t="str">
        <f t="shared" si="13"/>
        <v/>
      </c>
      <c r="V27" s="41"/>
      <c r="W27" s="181"/>
      <c r="X27" s="238" t="str">
        <f t="shared" ref="X27:X32" si="59">IF(U27="","",1-ABS((U27-V27)/U27))</f>
        <v/>
      </c>
      <c r="Y27" s="191"/>
      <c r="Z27" s="160"/>
      <c r="AA27" s="40" t="str">
        <f t="shared" si="14"/>
        <v/>
      </c>
      <c r="AB27" s="41"/>
      <c r="AC27" s="181"/>
      <c r="AD27" s="238" t="str">
        <f t="shared" ref="AD27:AD32" si="60">IF(AA27="","",1-ABS((AA27-AB27)/AA27))</f>
        <v/>
      </c>
      <c r="AE27" s="191"/>
      <c r="AF27" s="160"/>
      <c r="AG27" s="40" t="str">
        <f t="shared" si="15"/>
        <v/>
      </c>
      <c r="AH27" s="41"/>
      <c r="AI27" s="181"/>
      <c r="AJ27" s="238" t="str">
        <f t="shared" ref="AJ27:AJ32" si="61">IF(AG27="","",1-ABS((AG27-AH27)/AG27))</f>
        <v/>
      </c>
      <c r="AK27" s="191"/>
      <c r="AL27" s="160"/>
      <c r="AM27" s="40" t="str">
        <f t="shared" si="16"/>
        <v/>
      </c>
      <c r="AN27" s="41"/>
      <c r="AO27" s="181"/>
      <c r="AP27" s="238" t="str">
        <f t="shared" ref="AP27:AP32" si="62">IF(AM27="","",1-ABS((AM27-AN27)/AM27))</f>
        <v/>
      </c>
      <c r="AQ27" s="191"/>
      <c r="AR27" s="160"/>
      <c r="AS27" s="40" t="str">
        <f t="shared" si="17"/>
        <v/>
      </c>
      <c r="AT27" s="41"/>
      <c r="AU27" s="181"/>
      <c r="AV27" s="238" t="str">
        <f t="shared" ref="AV27:AV32" si="63">IF(AS27="","",1-ABS((AS27-AT27)/AS27))</f>
        <v/>
      </c>
      <c r="AW27" s="64"/>
      <c r="AX27" s="210" t="str">
        <f t="shared" si="27"/>
        <v/>
      </c>
      <c r="AY27" s="226" t="str">
        <f t="shared" si="27"/>
        <v/>
      </c>
      <c r="AZ27" s="211" t="str">
        <f t="shared" si="28"/>
        <v/>
      </c>
      <c r="BA27" s="253" t="str">
        <f t="shared" si="29"/>
        <v/>
      </c>
      <c r="BB27" s="42"/>
      <c r="BC27" s="45" t="str">
        <f t="shared" si="30"/>
        <v>P88</v>
      </c>
      <c r="BD27" s="157" t="s">
        <v>34</v>
      </c>
      <c r="BE27" s="38" t="str">
        <f>IF(BD27="","",VLOOKUP(B27,'couple moule presse'!H:O,8,0))</f>
        <v>P</v>
      </c>
      <c r="BF27" s="70">
        <f>IF(BD27="","",VLOOKUP(B27,'couple moule presse'!H:M,6,0))</f>
        <v>817.61684210526323</v>
      </c>
      <c r="BG27" s="191"/>
      <c r="BH27" s="160"/>
      <c r="BI27" s="40" t="str">
        <f t="shared" si="48"/>
        <v/>
      </c>
      <c r="BJ27" s="41"/>
      <c r="BK27" s="181"/>
      <c r="BL27" s="238" t="str">
        <f t="shared" ref="BL27:BL28" si="64">IF(BI27="","",1-ABS((BI27-BJ27)/BI27))</f>
        <v/>
      </c>
      <c r="BM27" s="191"/>
      <c r="BN27" s="160"/>
      <c r="BO27" s="40" t="str">
        <f t="shared" si="49"/>
        <v/>
      </c>
      <c r="BP27" s="41"/>
      <c r="BQ27" s="181"/>
      <c r="BR27" s="238" t="str">
        <f t="shared" ref="BR27:BR32" si="65">IF(BO27="","",1-ABS((BO27-BP27)/BO27))</f>
        <v/>
      </c>
      <c r="BS27" s="191"/>
      <c r="BT27" s="160"/>
      <c r="BU27" s="40" t="str">
        <f t="shared" si="50"/>
        <v/>
      </c>
      <c r="BV27" s="41"/>
      <c r="BW27" s="181"/>
      <c r="BX27" s="238" t="str">
        <f t="shared" ref="BX27:BX32" si="66">IF(BU27="","",1-ABS((BU27-BV27)/BU27))</f>
        <v/>
      </c>
      <c r="BY27" s="191"/>
      <c r="BZ27" s="160"/>
      <c r="CA27" s="40" t="str">
        <f t="shared" si="51"/>
        <v/>
      </c>
      <c r="CB27" s="41"/>
      <c r="CC27" s="181"/>
      <c r="CD27" s="238" t="str">
        <f t="shared" ref="CD27:CD32" si="67">IF(CA27="","",1-ABS((CA27-CB27)/CA27))</f>
        <v/>
      </c>
      <c r="CE27" s="191"/>
      <c r="CF27" s="160"/>
      <c r="CG27" s="40" t="str">
        <f t="shared" si="52"/>
        <v/>
      </c>
      <c r="CH27" s="41"/>
      <c r="CI27" s="181"/>
      <c r="CJ27" s="238" t="str">
        <f t="shared" ref="CJ27:CJ32" si="68">IF(CG27="","",1-ABS((CG27-CH27)/CG27))</f>
        <v/>
      </c>
      <c r="CK27" s="191"/>
      <c r="CL27" s="160"/>
      <c r="CM27" s="40" t="str">
        <f t="shared" si="53"/>
        <v/>
      </c>
      <c r="CN27" s="41"/>
      <c r="CO27" s="181"/>
      <c r="CP27" s="238" t="str">
        <f t="shared" ref="CP27:CP32" si="69">IF(CM27="","",1-ABS((CM27-CN27)/CM27))</f>
        <v/>
      </c>
      <c r="CQ27" s="191"/>
      <c r="CR27" s="160"/>
      <c r="CS27" s="40" t="str">
        <f t="shared" si="54"/>
        <v/>
      </c>
      <c r="CT27" s="41"/>
      <c r="CU27" s="181"/>
      <c r="CV27" s="238" t="str">
        <f t="shared" ref="CV27:CV32" si="70">IF(CS27="","",1-ABS((CS27-CT27)/CS27))</f>
        <v/>
      </c>
      <c r="CW27" s="64"/>
      <c r="CX27" s="215" t="str">
        <f t="shared" si="31"/>
        <v/>
      </c>
      <c r="CY27" s="230" t="str">
        <f t="shared" si="31"/>
        <v/>
      </c>
      <c r="CZ27" s="203" t="str">
        <f t="shared" si="32"/>
        <v/>
      </c>
      <c r="DA27" s="256" t="str">
        <f t="shared" si="33"/>
        <v/>
      </c>
      <c r="DB27" s="147"/>
      <c r="DC27" s="271"/>
      <c r="DD27" s="258">
        <f t="shared" si="55"/>
        <v>0</v>
      </c>
      <c r="DE27" s="40"/>
      <c r="DF27" s="385" t="s">
        <v>137</v>
      </c>
      <c r="DG27" s="385"/>
      <c r="DH27" s="18"/>
      <c r="DI27" s="386">
        <f>DI29/SUM(DI29:DI33)</f>
        <v>0.7142857142857143</v>
      </c>
      <c r="DJ27" s="386">
        <f>DJ29/SUM(DJ29:DJ33)</f>
        <v>0.88888888888888884</v>
      </c>
      <c r="DK27" s="386">
        <f>DK29/SUM(DK29:DK33)</f>
        <v>0.78260869565217395</v>
      </c>
    </row>
    <row r="28" spans="1:115" ht="12.6" customHeight="1" thickTop="1" thickBot="1" x14ac:dyDescent="0.25">
      <c r="A28" s="35" t="str">
        <f t="shared" si="10"/>
        <v>P88</v>
      </c>
      <c r="B28" s="36" t="str">
        <f t="shared" si="26"/>
        <v>P88</v>
      </c>
      <c r="C28" s="51" t="s">
        <v>35</v>
      </c>
      <c r="D28" s="51"/>
      <c r="E28" s="38" t="str">
        <f>IF(D28="","",VLOOKUP(A28,'couple moule presse'!H:O,8,0))</f>
        <v/>
      </c>
      <c r="F28" s="70" t="str">
        <f>IF(D28="","",VLOOKUP(A28,'couple moule presse'!H:M,6,0))</f>
        <v/>
      </c>
      <c r="G28" s="192"/>
      <c r="H28" s="161"/>
      <c r="I28" s="40" t="str">
        <f t="shared" si="11"/>
        <v/>
      </c>
      <c r="J28" s="54"/>
      <c r="K28" s="182"/>
      <c r="L28" s="239" t="str">
        <f t="shared" si="57"/>
        <v/>
      </c>
      <c r="M28" s="192"/>
      <c r="N28" s="161"/>
      <c r="O28" s="40" t="str">
        <f t="shared" si="12"/>
        <v/>
      </c>
      <c r="P28" s="54"/>
      <c r="Q28" s="182"/>
      <c r="R28" s="239" t="str">
        <f t="shared" si="58"/>
        <v/>
      </c>
      <c r="S28" s="192"/>
      <c r="T28" s="161"/>
      <c r="U28" s="40" t="str">
        <f t="shared" si="13"/>
        <v/>
      </c>
      <c r="V28" s="54"/>
      <c r="W28" s="182"/>
      <c r="X28" s="239" t="str">
        <f t="shared" si="59"/>
        <v/>
      </c>
      <c r="Y28" s="192"/>
      <c r="Z28" s="161"/>
      <c r="AA28" s="40" t="str">
        <f t="shared" si="14"/>
        <v/>
      </c>
      <c r="AB28" s="54"/>
      <c r="AC28" s="182"/>
      <c r="AD28" s="239" t="str">
        <f t="shared" si="60"/>
        <v/>
      </c>
      <c r="AE28" s="192"/>
      <c r="AF28" s="161"/>
      <c r="AG28" s="40" t="str">
        <f t="shared" si="15"/>
        <v/>
      </c>
      <c r="AH28" s="54"/>
      <c r="AI28" s="182"/>
      <c r="AJ28" s="239" t="str">
        <f t="shared" si="61"/>
        <v/>
      </c>
      <c r="AK28" s="192"/>
      <c r="AL28" s="161"/>
      <c r="AM28" s="40" t="str">
        <f t="shared" si="16"/>
        <v/>
      </c>
      <c r="AN28" s="54"/>
      <c r="AO28" s="182"/>
      <c r="AP28" s="239" t="str">
        <f t="shared" si="62"/>
        <v/>
      </c>
      <c r="AQ28" s="192"/>
      <c r="AR28" s="161"/>
      <c r="AS28" s="40" t="str">
        <f t="shared" si="17"/>
        <v/>
      </c>
      <c r="AT28" s="54"/>
      <c r="AU28" s="182"/>
      <c r="AV28" s="239" t="str">
        <f t="shared" si="63"/>
        <v/>
      </c>
      <c r="AW28" s="64"/>
      <c r="AX28" s="212" t="str">
        <f t="shared" si="27"/>
        <v/>
      </c>
      <c r="AY28" s="227" t="str">
        <f t="shared" si="27"/>
        <v/>
      </c>
      <c r="AZ28" s="213" t="str">
        <f t="shared" si="28"/>
        <v/>
      </c>
      <c r="BA28" s="254" t="str">
        <f t="shared" si="29"/>
        <v/>
      </c>
      <c r="BB28" s="42"/>
      <c r="BC28" s="51" t="str">
        <f t="shared" si="30"/>
        <v>P88</v>
      </c>
      <c r="BD28" s="51"/>
      <c r="BE28" s="38" t="str">
        <f>IF(BD28="","",VLOOKUP(B28,'couple moule presse'!H:O,8,0))</f>
        <v/>
      </c>
      <c r="BF28" s="70" t="str">
        <f>IF(BD28="","",VLOOKUP(B28,'couple moule presse'!H:M,6,0))</f>
        <v/>
      </c>
      <c r="BG28" s="192"/>
      <c r="BH28" s="161"/>
      <c r="BI28" s="53" t="str">
        <f t="shared" si="48"/>
        <v/>
      </c>
      <c r="BJ28" s="54"/>
      <c r="BK28" s="182"/>
      <c r="BL28" s="239" t="str">
        <f t="shared" si="64"/>
        <v/>
      </c>
      <c r="BM28" s="192"/>
      <c r="BN28" s="161"/>
      <c r="BO28" s="53" t="str">
        <f t="shared" si="49"/>
        <v/>
      </c>
      <c r="BP28" s="54"/>
      <c r="BQ28" s="182"/>
      <c r="BR28" s="239" t="str">
        <f t="shared" si="65"/>
        <v/>
      </c>
      <c r="BS28" s="192"/>
      <c r="BT28" s="161"/>
      <c r="BU28" s="53" t="str">
        <f t="shared" si="50"/>
        <v/>
      </c>
      <c r="BV28" s="54"/>
      <c r="BW28" s="182"/>
      <c r="BX28" s="239" t="str">
        <f t="shared" si="66"/>
        <v/>
      </c>
      <c r="BY28" s="192"/>
      <c r="BZ28" s="161"/>
      <c r="CA28" s="53" t="str">
        <f t="shared" si="51"/>
        <v/>
      </c>
      <c r="CB28" s="54"/>
      <c r="CC28" s="182"/>
      <c r="CD28" s="239" t="str">
        <f t="shared" si="67"/>
        <v/>
      </c>
      <c r="CE28" s="192"/>
      <c r="CF28" s="161"/>
      <c r="CG28" s="53" t="str">
        <f t="shared" si="52"/>
        <v/>
      </c>
      <c r="CH28" s="54"/>
      <c r="CI28" s="182"/>
      <c r="CJ28" s="239" t="str">
        <f t="shared" si="68"/>
        <v/>
      </c>
      <c r="CK28" s="192"/>
      <c r="CL28" s="161"/>
      <c r="CM28" s="53" t="str">
        <f t="shared" si="53"/>
        <v/>
      </c>
      <c r="CN28" s="54"/>
      <c r="CO28" s="182"/>
      <c r="CP28" s="239" t="str">
        <f t="shared" si="69"/>
        <v/>
      </c>
      <c r="CQ28" s="192"/>
      <c r="CR28" s="161"/>
      <c r="CS28" s="53" t="str">
        <f t="shared" si="54"/>
        <v/>
      </c>
      <c r="CT28" s="54"/>
      <c r="CU28" s="182"/>
      <c r="CV28" s="239" t="str">
        <f t="shared" si="70"/>
        <v/>
      </c>
      <c r="CW28" s="64"/>
      <c r="CX28" s="216" t="str">
        <f t="shared" si="31"/>
        <v/>
      </c>
      <c r="CY28" s="232" t="str">
        <f t="shared" si="31"/>
        <v/>
      </c>
      <c r="CZ28" s="204" t="str">
        <f t="shared" si="32"/>
        <v/>
      </c>
      <c r="DA28" s="257" t="str">
        <f t="shared" si="33"/>
        <v/>
      </c>
      <c r="DB28" s="147"/>
      <c r="DC28" s="272"/>
      <c r="DD28" s="260">
        <f t="shared" si="55"/>
        <v>0</v>
      </c>
      <c r="DE28" s="40"/>
      <c r="DF28" s="385"/>
      <c r="DG28" s="385"/>
      <c r="DH28" s="18"/>
      <c r="DI28" s="386"/>
      <c r="DJ28" s="386"/>
      <c r="DK28" s="386"/>
    </row>
    <row r="29" spans="1:115" ht="12.6" customHeight="1" thickTop="1" x14ac:dyDescent="0.2">
      <c r="A29" s="35" t="str">
        <f t="shared" si="10"/>
        <v>P89</v>
      </c>
      <c r="B29" s="36" t="str">
        <f t="shared" si="26"/>
        <v>P89</v>
      </c>
      <c r="C29" s="37" t="s">
        <v>55</v>
      </c>
      <c r="D29" s="37"/>
      <c r="E29" s="58" t="str">
        <f>IF(D29="","",VLOOKUP(A29,'couple moule presse'!H:O,8,0))</f>
        <v/>
      </c>
      <c r="F29" s="69" t="str">
        <f>IF(D29="","",VLOOKUP(A29,'couple moule presse'!H:M,6,0))</f>
        <v/>
      </c>
      <c r="G29" s="193"/>
      <c r="H29" s="164"/>
      <c r="I29" s="55" t="str">
        <f t="shared" si="11"/>
        <v/>
      </c>
      <c r="J29" s="41"/>
      <c r="K29" s="180"/>
      <c r="L29" s="240" t="str">
        <f t="shared" si="34"/>
        <v/>
      </c>
      <c r="M29" s="193"/>
      <c r="N29" s="164"/>
      <c r="O29" s="55" t="str">
        <f t="shared" si="12"/>
        <v/>
      </c>
      <c r="P29" s="41"/>
      <c r="Q29" s="180"/>
      <c r="R29" s="240" t="str">
        <f t="shared" si="58"/>
        <v/>
      </c>
      <c r="S29" s="193"/>
      <c r="T29" s="164"/>
      <c r="U29" s="55" t="str">
        <f t="shared" si="13"/>
        <v/>
      </c>
      <c r="V29" s="41"/>
      <c r="W29" s="180"/>
      <c r="X29" s="240" t="str">
        <f t="shared" si="59"/>
        <v/>
      </c>
      <c r="Y29" s="193"/>
      <c r="Z29" s="164"/>
      <c r="AA29" s="55" t="str">
        <f t="shared" si="14"/>
        <v/>
      </c>
      <c r="AB29" s="41"/>
      <c r="AC29" s="180"/>
      <c r="AD29" s="240" t="str">
        <f t="shared" si="60"/>
        <v/>
      </c>
      <c r="AE29" s="193"/>
      <c r="AF29" s="164"/>
      <c r="AG29" s="55" t="str">
        <f t="shared" si="15"/>
        <v/>
      </c>
      <c r="AH29" s="41"/>
      <c r="AI29" s="180"/>
      <c r="AJ29" s="240" t="str">
        <f t="shared" si="61"/>
        <v/>
      </c>
      <c r="AK29" s="193"/>
      <c r="AL29" s="164"/>
      <c r="AM29" s="55" t="str">
        <f t="shared" si="16"/>
        <v/>
      </c>
      <c r="AN29" s="41"/>
      <c r="AO29" s="180"/>
      <c r="AP29" s="240" t="str">
        <f t="shared" si="62"/>
        <v/>
      </c>
      <c r="AQ29" s="193"/>
      <c r="AR29" s="164"/>
      <c r="AS29" s="55" t="str">
        <f t="shared" si="17"/>
        <v/>
      </c>
      <c r="AT29" s="41"/>
      <c r="AU29" s="180"/>
      <c r="AV29" s="240" t="str">
        <f t="shared" si="63"/>
        <v/>
      </c>
      <c r="AW29" s="64"/>
      <c r="AX29" s="214" t="str">
        <f t="shared" si="27"/>
        <v/>
      </c>
      <c r="AY29" s="229" t="str">
        <f t="shared" si="27"/>
        <v/>
      </c>
      <c r="AZ29" s="205" t="str">
        <f t="shared" si="28"/>
        <v/>
      </c>
      <c r="BA29" s="255" t="str">
        <f t="shared" si="29"/>
        <v/>
      </c>
      <c r="BB29" s="42"/>
      <c r="BC29" s="37" t="str">
        <f t="shared" si="30"/>
        <v>P89</v>
      </c>
      <c r="BD29" s="37"/>
      <c r="BE29" s="58" t="str">
        <f>IF(BD29="","",VLOOKUP(B29,'couple moule presse'!H:O,8,0))</f>
        <v/>
      </c>
      <c r="BF29" s="69" t="str">
        <f>IF(BD29="","",VLOOKUP(B29,'couple moule presse'!H:M,6,0))</f>
        <v/>
      </c>
      <c r="BG29" s="191"/>
      <c r="BH29" s="160"/>
      <c r="BI29" s="40" t="str">
        <f t="shared" si="48"/>
        <v/>
      </c>
      <c r="BJ29" s="41"/>
      <c r="BK29" s="180"/>
      <c r="BL29" s="236" t="str">
        <f t="shared" si="41"/>
        <v/>
      </c>
      <c r="BM29" s="191"/>
      <c r="BN29" s="160"/>
      <c r="BO29" s="40" t="str">
        <f t="shared" si="49"/>
        <v/>
      </c>
      <c r="BP29" s="41"/>
      <c r="BQ29" s="180"/>
      <c r="BR29" s="236" t="str">
        <f t="shared" si="65"/>
        <v/>
      </c>
      <c r="BS29" s="191"/>
      <c r="BT29" s="160"/>
      <c r="BU29" s="40" t="str">
        <f t="shared" si="50"/>
        <v/>
      </c>
      <c r="BV29" s="41"/>
      <c r="BW29" s="180"/>
      <c r="BX29" s="236" t="str">
        <f t="shared" si="66"/>
        <v/>
      </c>
      <c r="BY29" s="191"/>
      <c r="BZ29" s="160"/>
      <c r="CA29" s="40" t="str">
        <f t="shared" si="51"/>
        <v/>
      </c>
      <c r="CB29" s="41"/>
      <c r="CC29" s="180"/>
      <c r="CD29" s="236" t="str">
        <f t="shared" si="67"/>
        <v/>
      </c>
      <c r="CE29" s="191"/>
      <c r="CF29" s="160"/>
      <c r="CG29" s="40" t="str">
        <f t="shared" si="52"/>
        <v/>
      </c>
      <c r="CH29" s="41"/>
      <c r="CI29" s="180"/>
      <c r="CJ29" s="236" t="str">
        <f t="shared" si="68"/>
        <v/>
      </c>
      <c r="CK29" s="191"/>
      <c r="CL29" s="160"/>
      <c r="CM29" s="40" t="str">
        <f t="shared" si="53"/>
        <v/>
      </c>
      <c r="CN29" s="41"/>
      <c r="CO29" s="180"/>
      <c r="CP29" s="236" t="str">
        <f t="shared" si="69"/>
        <v/>
      </c>
      <c r="CQ29" s="191"/>
      <c r="CR29" s="160"/>
      <c r="CS29" s="40" t="str">
        <f t="shared" si="54"/>
        <v/>
      </c>
      <c r="CT29" s="41"/>
      <c r="CU29" s="180"/>
      <c r="CV29" s="236" t="str">
        <f t="shared" si="70"/>
        <v/>
      </c>
      <c r="CW29" s="64"/>
      <c r="CX29" s="214" t="str">
        <f t="shared" si="31"/>
        <v/>
      </c>
      <c r="CY29" s="229" t="str">
        <f t="shared" si="31"/>
        <v/>
      </c>
      <c r="CZ29" s="205" t="str">
        <f t="shared" si="32"/>
        <v/>
      </c>
      <c r="DA29" s="255" t="str">
        <f t="shared" si="33"/>
        <v/>
      </c>
      <c r="DB29" s="147"/>
      <c r="DC29" s="270">
        <f>SUM(DD29:DD32)</f>
        <v>0</v>
      </c>
      <c r="DD29" s="261">
        <f t="shared" si="55"/>
        <v>0</v>
      </c>
      <c r="DE29" s="40"/>
      <c r="DF29" s="18"/>
      <c r="DG29" s="65" t="s">
        <v>9</v>
      </c>
      <c r="DH29" s="66" t="s">
        <v>10</v>
      </c>
      <c r="DI29" s="67">
        <f>COUNTIF($BE$3:$BE$44,DH29)</f>
        <v>10</v>
      </c>
      <c r="DJ29" s="18">
        <f>COUNTIF($BE$47:$BE$76,DH29)</f>
        <v>8</v>
      </c>
      <c r="DK29" s="18">
        <f>DI29+DJ29</f>
        <v>18</v>
      </c>
    </row>
    <row r="30" spans="1:115" ht="12.6" customHeight="1" x14ac:dyDescent="0.2">
      <c r="A30" s="35" t="str">
        <f t="shared" si="10"/>
        <v>P89</v>
      </c>
      <c r="B30" s="36" t="str">
        <f t="shared" si="26"/>
        <v>P89</v>
      </c>
      <c r="C30" s="45" t="s">
        <v>55</v>
      </c>
      <c r="D30" s="157"/>
      <c r="E30" s="38" t="str">
        <f>IF(D30="","",VLOOKUP(A30,'couple moule presse'!H:O,8,0))</f>
        <v/>
      </c>
      <c r="F30" s="70" t="str">
        <f>IF(D30="","",VLOOKUP(A30,'couple moule presse'!H:M,6,0))</f>
        <v/>
      </c>
      <c r="G30" s="191"/>
      <c r="H30" s="160"/>
      <c r="I30" s="40" t="str">
        <f t="shared" si="11"/>
        <v/>
      </c>
      <c r="J30" s="41"/>
      <c r="K30" s="181"/>
      <c r="L30" s="241" t="str">
        <f t="shared" si="34"/>
        <v/>
      </c>
      <c r="M30" s="191"/>
      <c r="N30" s="160"/>
      <c r="O30" s="40" t="str">
        <f t="shared" si="12"/>
        <v/>
      </c>
      <c r="P30" s="41"/>
      <c r="Q30" s="181"/>
      <c r="R30" s="241" t="str">
        <f t="shared" si="58"/>
        <v/>
      </c>
      <c r="S30" s="191"/>
      <c r="T30" s="160"/>
      <c r="U30" s="40" t="str">
        <f t="shared" si="13"/>
        <v/>
      </c>
      <c r="V30" s="41"/>
      <c r="W30" s="181"/>
      <c r="X30" s="241" t="str">
        <f t="shared" si="59"/>
        <v/>
      </c>
      <c r="Y30" s="191"/>
      <c r="Z30" s="160"/>
      <c r="AA30" s="40" t="str">
        <f t="shared" si="14"/>
        <v/>
      </c>
      <c r="AB30" s="41"/>
      <c r="AC30" s="181"/>
      <c r="AD30" s="241" t="str">
        <f t="shared" si="60"/>
        <v/>
      </c>
      <c r="AE30" s="191"/>
      <c r="AF30" s="160"/>
      <c r="AG30" s="40" t="str">
        <f t="shared" si="15"/>
        <v/>
      </c>
      <c r="AH30" s="41"/>
      <c r="AI30" s="181"/>
      <c r="AJ30" s="241" t="str">
        <f t="shared" si="61"/>
        <v/>
      </c>
      <c r="AK30" s="191"/>
      <c r="AL30" s="160"/>
      <c r="AM30" s="40" t="str">
        <f t="shared" si="16"/>
        <v/>
      </c>
      <c r="AN30" s="41"/>
      <c r="AO30" s="181"/>
      <c r="AP30" s="241" t="str">
        <f t="shared" si="62"/>
        <v/>
      </c>
      <c r="AQ30" s="191"/>
      <c r="AR30" s="160"/>
      <c r="AS30" s="40" t="str">
        <f t="shared" si="17"/>
        <v/>
      </c>
      <c r="AT30" s="41"/>
      <c r="AU30" s="181"/>
      <c r="AV30" s="241" t="str">
        <f t="shared" si="63"/>
        <v/>
      </c>
      <c r="AW30" s="16"/>
      <c r="AX30" s="215" t="str">
        <f t="shared" si="27"/>
        <v/>
      </c>
      <c r="AY30" s="230" t="str">
        <f t="shared" si="27"/>
        <v/>
      </c>
      <c r="AZ30" s="203" t="str">
        <f t="shared" si="28"/>
        <v/>
      </c>
      <c r="BA30" s="256" t="str">
        <f t="shared" si="29"/>
        <v/>
      </c>
      <c r="BB30" s="42"/>
      <c r="BC30" s="45" t="str">
        <f t="shared" si="30"/>
        <v>P89</v>
      </c>
      <c r="BD30" s="157"/>
      <c r="BE30" s="38" t="str">
        <f>IF(BD30="","",VLOOKUP(B30,'couple moule presse'!H:O,8,0))</f>
        <v/>
      </c>
      <c r="BF30" s="70" t="str">
        <f>IF(BD30="","",VLOOKUP(B30,'couple moule presse'!H:M,6,0))</f>
        <v/>
      </c>
      <c r="BG30" s="191"/>
      <c r="BH30" s="160"/>
      <c r="BI30" s="40" t="str">
        <f t="shared" si="48"/>
        <v/>
      </c>
      <c r="BJ30" s="41"/>
      <c r="BK30" s="183"/>
      <c r="BL30" s="237" t="str">
        <f t="shared" si="41"/>
        <v/>
      </c>
      <c r="BM30" s="191"/>
      <c r="BN30" s="160"/>
      <c r="BO30" s="40" t="str">
        <f t="shared" si="49"/>
        <v/>
      </c>
      <c r="BP30" s="41"/>
      <c r="BQ30" s="183"/>
      <c r="BR30" s="237" t="str">
        <f t="shared" si="65"/>
        <v/>
      </c>
      <c r="BS30" s="191"/>
      <c r="BT30" s="160"/>
      <c r="BU30" s="40" t="str">
        <f t="shared" si="50"/>
        <v/>
      </c>
      <c r="BV30" s="41"/>
      <c r="BW30" s="183"/>
      <c r="BX30" s="237" t="str">
        <f t="shared" si="66"/>
        <v/>
      </c>
      <c r="BY30" s="191"/>
      <c r="BZ30" s="160"/>
      <c r="CA30" s="40" t="str">
        <f t="shared" si="51"/>
        <v/>
      </c>
      <c r="CB30" s="41"/>
      <c r="CC30" s="183"/>
      <c r="CD30" s="237" t="str">
        <f t="shared" si="67"/>
        <v/>
      </c>
      <c r="CE30" s="191"/>
      <c r="CF30" s="160"/>
      <c r="CG30" s="40" t="str">
        <f t="shared" si="52"/>
        <v/>
      </c>
      <c r="CH30" s="41"/>
      <c r="CI30" s="183"/>
      <c r="CJ30" s="237" t="str">
        <f t="shared" si="68"/>
        <v/>
      </c>
      <c r="CK30" s="191"/>
      <c r="CL30" s="160"/>
      <c r="CM30" s="40" t="str">
        <f t="shared" si="53"/>
        <v/>
      </c>
      <c r="CN30" s="41"/>
      <c r="CO30" s="183"/>
      <c r="CP30" s="237" t="str">
        <f t="shared" si="69"/>
        <v/>
      </c>
      <c r="CQ30" s="191"/>
      <c r="CR30" s="160"/>
      <c r="CS30" s="40" t="str">
        <f t="shared" si="54"/>
        <v/>
      </c>
      <c r="CT30" s="41"/>
      <c r="CU30" s="183"/>
      <c r="CV30" s="237" t="str">
        <f t="shared" si="70"/>
        <v/>
      </c>
      <c r="CW30" s="64"/>
      <c r="CX30" s="215" t="str">
        <f t="shared" si="31"/>
        <v/>
      </c>
      <c r="CY30" s="230" t="str">
        <f t="shared" si="31"/>
        <v/>
      </c>
      <c r="CZ30" s="203" t="str">
        <f t="shared" si="32"/>
        <v/>
      </c>
      <c r="DA30" s="256" t="str">
        <f t="shared" si="33"/>
        <v/>
      </c>
      <c r="DB30" s="147"/>
      <c r="DC30" s="271"/>
      <c r="DD30" s="258">
        <f t="shared" si="55"/>
        <v>0</v>
      </c>
      <c r="DE30" s="40"/>
      <c r="DF30" s="18"/>
      <c r="DG30" s="65" t="s">
        <v>102</v>
      </c>
      <c r="DH30" s="66" t="s">
        <v>103</v>
      </c>
      <c r="DI30" s="67">
        <f t="shared" ref="DI30:DI33" si="71">COUNTIF($BE$3:$BE$44,DH30)</f>
        <v>0</v>
      </c>
      <c r="DJ30" s="18">
        <f>COUNTIF($BE$47:$BE$76,DH30)</f>
        <v>0</v>
      </c>
      <c r="DK30" s="18">
        <f>DI30+DJ30</f>
        <v>0</v>
      </c>
    </row>
    <row r="31" spans="1:115" ht="12.6" customHeight="1" x14ac:dyDescent="0.2">
      <c r="A31" s="35" t="str">
        <f t="shared" si="10"/>
        <v>P89</v>
      </c>
      <c r="B31" s="36" t="str">
        <f t="shared" si="26"/>
        <v>P89</v>
      </c>
      <c r="C31" s="45" t="s">
        <v>55</v>
      </c>
      <c r="D31" s="157"/>
      <c r="E31" s="38" t="str">
        <f>IF(D31="","",VLOOKUP(A31,'couple moule presse'!H:O,8,0))</f>
        <v/>
      </c>
      <c r="F31" s="70" t="str">
        <f>IF(D31="","",VLOOKUP(A31,'couple moule presse'!H:M,6,0))</f>
        <v/>
      </c>
      <c r="G31" s="191"/>
      <c r="H31" s="160"/>
      <c r="I31" s="40" t="str">
        <f t="shared" si="11"/>
        <v/>
      </c>
      <c r="J31" s="47"/>
      <c r="K31" s="181"/>
      <c r="L31" s="241" t="str">
        <f t="shared" si="34"/>
        <v/>
      </c>
      <c r="M31" s="191"/>
      <c r="N31" s="160"/>
      <c r="O31" s="40" t="str">
        <f t="shared" si="12"/>
        <v/>
      </c>
      <c r="P31" s="47"/>
      <c r="Q31" s="181"/>
      <c r="R31" s="241" t="str">
        <f t="shared" si="58"/>
        <v/>
      </c>
      <c r="S31" s="191"/>
      <c r="T31" s="160"/>
      <c r="U31" s="40" t="str">
        <f t="shared" si="13"/>
        <v/>
      </c>
      <c r="V31" s="47"/>
      <c r="W31" s="181"/>
      <c r="X31" s="241" t="str">
        <f t="shared" si="59"/>
        <v/>
      </c>
      <c r="Y31" s="191"/>
      <c r="Z31" s="160"/>
      <c r="AA31" s="40" t="str">
        <f t="shared" si="14"/>
        <v/>
      </c>
      <c r="AB31" s="47"/>
      <c r="AC31" s="181"/>
      <c r="AD31" s="241" t="str">
        <f t="shared" si="60"/>
        <v/>
      </c>
      <c r="AE31" s="191"/>
      <c r="AF31" s="160"/>
      <c r="AG31" s="40" t="str">
        <f t="shared" si="15"/>
        <v/>
      </c>
      <c r="AH31" s="47"/>
      <c r="AI31" s="181"/>
      <c r="AJ31" s="241" t="str">
        <f t="shared" si="61"/>
        <v/>
      </c>
      <c r="AK31" s="191"/>
      <c r="AL31" s="160"/>
      <c r="AM31" s="40" t="str">
        <f t="shared" si="16"/>
        <v/>
      </c>
      <c r="AN31" s="47"/>
      <c r="AO31" s="181"/>
      <c r="AP31" s="241" t="str">
        <f t="shared" si="62"/>
        <v/>
      </c>
      <c r="AQ31" s="191"/>
      <c r="AR31" s="160"/>
      <c r="AS31" s="40" t="str">
        <f t="shared" si="17"/>
        <v/>
      </c>
      <c r="AT31" s="47"/>
      <c r="AU31" s="181"/>
      <c r="AV31" s="241" t="str">
        <f t="shared" si="63"/>
        <v/>
      </c>
      <c r="AW31" s="16"/>
      <c r="AX31" s="215" t="str">
        <f t="shared" si="27"/>
        <v/>
      </c>
      <c r="AY31" s="230" t="str">
        <f t="shared" si="27"/>
        <v/>
      </c>
      <c r="AZ31" s="203" t="str">
        <f t="shared" si="28"/>
        <v/>
      </c>
      <c r="BA31" s="256" t="str">
        <f t="shared" si="29"/>
        <v/>
      </c>
      <c r="BB31" s="42"/>
      <c r="BC31" s="45" t="str">
        <f t="shared" si="30"/>
        <v>P89</v>
      </c>
      <c r="BD31" s="157"/>
      <c r="BE31" s="38" t="str">
        <f>IF(BD31="","",VLOOKUP(B31,'couple moule presse'!H:O,8,0))</f>
        <v/>
      </c>
      <c r="BF31" s="70" t="str">
        <f>IF(BD31="","",VLOOKUP(B31,'couple moule presse'!H:M,6,0))</f>
        <v/>
      </c>
      <c r="BG31" s="191"/>
      <c r="BH31" s="160"/>
      <c r="BI31" s="40" t="str">
        <f t="shared" si="48"/>
        <v/>
      </c>
      <c r="BJ31" s="41"/>
      <c r="BK31" s="181"/>
      <c r="BL31" s="238" t="str">
        <f t="shared" si="41"/>
        <v/>
      </c>
      <c r="BM31" s="191"/>
      <c r="BN31" s="160"/>
      <c r="BO31" s="40" t="str">
        <f t="shared" si="49"/>
        <v/>
      </c>
      <c r="BP31" s="41"/>
      <c r="BQ31" s="181"/>
      <c r="BR31" s="238" t="str">
        <f t="shared" si="65"/>
        <v/>
      </c>
      <c r="BS31" s="191"/>
      <c r="BT31" s="160"/>
      <c r="BU31" s="40" t="str">
        <f t="shared" si="50"/>
        <v/>
      </c>
      <c r="BV31" s="41"/>
      <c r="BW31" s="181"/>
      <c r="BX31" s="238" t="str">
        <f t="shared" si="66"/>
        <v/>
      </c>
      <c r="BY31" s="191"/>
      <c r="BZ31" s="160"/>
      <c r="CA31" s="40" t="str">
        <f t="shared" si="51"/>
        <v/>
      </c>
      <c r="CB31" s="41"/>
      <c r="CC31" s="181"/>
      <c r="CD31" s="238" t="str">
        <f t="shared" si="67"/>
        <v/>
      </c>
      <c r="CE31" s="191"/>
      <c r="CF31" s="160"/>
      <c r="CG31" s="40" t="str">
        <f t="shared" si="52"/>
        <v/>
      </c>
      <c r="CH31" s="41"/>
      <c r="CI31" s="181"/>
      <c r="CJ31" s="238" t="str">
        <f t="shared" si="68"/>
        <v/>
      </c>
      <c r="CK31" s="191"/>
      <c r="CL31" s="160"/>
      <c r="CM31" s="40" t="str">
        <f t="shared" si="53"/>
        <v/>
      </c>
      <c r="CN31" s="41"/>
      <c r="CO31" s="181"/>
      <c r="CP31" s="238" t="str">
        <f t="shared" si="69"/>
        <v/>
      </c>
      <c r="CQ31" s="191"/>
      <c r="CR31" s="160"/>
      <c r="CS31" s="40" t="str">
        <f t="shared" si="54"/>
        <v/>
      </c>
      <c r="CT31" s="41"/>
      <c r="CU31" s="181"/>
      <c r="CV31" s="238" t="str">
        <f t="shared" si="70"/>
        <v/>
      </c>
      <c r="CW31" s="64"/>
      <c r="CX31" s="215" t="str">
        <f t="shared" si="31"/>
        <v/>
      </c>
      <c r="CY31" s="230" t="str">
        <f t="shared" si="31"/>
        <v/>
      </c>
      <c r="CZ31" s="203" t="str">
        <f t="shared" si="32"/>
        <v/>
      </c>
      <c r="DA31" s="256" t="str">
        <f t="shared" si="33"/>
        <v/>
      </c>
      <c r="DB31" s="147"/>
      <c r="DC31" s="271"/>
      <c r="DD31" s="258">
        <f t="shared" si="55"/>
        <v>0</v>
      </c>
      <c r="DE31" s="40"/>
      <c r="DF31" s="18"/>
      <c r="DG31" s="65" t="s">
        <v>104</v>
      </c>
      <c r="DH31" s="66" t="s">
        <v>103</v>
      </c>
      <c r="DI31" s="67">
        <f t="shared" si="71"/>
        <v>0</v>
      </c>
      <c r="DJ31" s="18">
        <f>COUNTIF($BE$47:$BE$76,DH31)</f>
        <v>0</v>
      </c>
      <c r="DK31" s="18">
        <f>DI31+DJ31</f>
        <v>0</v>
      </c>
    </row>
    <row r="32" spans="1:115" ht="12.6" customHeight="1" x14ac:dyDescent="0.2">
      <c r="A32" s="35" t="str">
        <f t="shared" si="10"/>
        <v>P89</v>
      </c>
      <c r="B32" s="36" t="str">
        <f t="shared" si="26"/>
        <v>P89</v>
      </c>
      <c r="C32" s="51" t="s">
        <v>55</v>
      </c>
      <c r="D32" s="51"/>
      <c r="E32" s="52" t="str">
        <f>IF(D32="","",VLOOKUP(A32,'couple moule presse'!H:O,8,0))</f>
        <v/>
      </c>
      <c r="F32" s="61" t="str">
        <f>IF(D32="","",VLOOKUP(A32,'couple moule presse'!H:M,6,0))</f>
        <v/>
      </c>
      <c r="G32" s="192"/>
      <c r="H32" s="231"/>
      <c r="I32" s="71" t="str">
        <f t="shared" si="11"/>
        <v/>
      </c>
      <c r="J32" s="54"/>
      <c r="K32" s="182"/>
      <c r="L32" s="242" t="str">
        <f t="shared" si="34"/>
        <v/>
      </c>
      <c r="M32" s="192"/>
      <c r="N32" s="231"/>
      <c r="O32" s="71" t="str">
        <f t="shared" si="12"/>
        <v/>
      </c>
      <c r="P32" s="54"/>
      <c r="Q32" s="182"/>
      <c r="R32" s="242" t="str">
        <f t="shared" si="58"/>
        <v/>
      </c>
      <c r="S32" s="192"/>
      <c r="T32" s="231"/>
      <c r="U32" s="71" t="str">
        <f t="shared" si="13"/>
        <v/>
      </c>
      <c r="V32" s="54"/>
      <c r="W32" s="182"/>
      <c r="X32" s="242" t="str">
        <f t="shared" si="59"/>
        <v/>
      </c>
      <c r="Y32" s="192"/>
      <c r="Z32" s="231"/>
      <c r="AA32" s="71" t="str">
        <f t="shared" si="14"/>
        <v/>
      </c>
      <c r="AB32" s="54"/>
      <c r="AC32" s="182"/>
      <c r="AD32" s="242" t="str">
        <f t="shared" si="60"/>
        <v/>
      </c>
      <c r="AE32" s="192"/>
      <c r="AF32" s="231"/>
      <c r="AG32" s="71" t="str">
        <f t="shared" si="15"/>
        <v/>
      </c>
      <c r="AH32" s="54"/>
      <c r="AI32" s="182"/>
      <c r="AJ32" s="242" t="str">
        <f t="shared" si="61"/>
        <v/>
      </c>
      <c r="AK32" s="192"/>
      <c r="AL32" s="231"/>
      <c r="AM32" s="71" t="str">
        <f t="shared" si="16"/>
        <v/>
      </c>
      <c r="AN32" s="54"/>
      <c r="AO32" s="182"/>
      <c r="AP32" s="242" t="str">
        <f t="shared" si="62"/>
        <v/>
      </c>
      <c r="AQ32" s="192"/>
      <c r="AR32" s="231"/>
      <c r="AS32" s="71" t="str">
        <f t="shared" si="17"/>
        <v/>
      </c>
      <c r="AT32" s="54"/>
      <c r="AU32" s="182"/>
      <c r="AV32" s="242" t="str">
        <f t="shared" si="63"/>
        <v/>
      </c>
      <c r="AW32" s="16"/>
      <c r="AX32" s="216" t="str">
        <f t="shared" si="27"/>
        <v/>
      </c>
      <c r="AY32" s="232" t="str">
        <f t="shared" si="27"/>
        <v/>
      </c>
      <c r="AZ32" s="204" t="str">
        <f t="shared" si="28"/>
        <v/>
      </c>
      <c r="BA32" s="257" t="str">
        <f t="shared" si="29"/>
        <v/>
      </c>
      <c r="BB32" s="42"/>
      <c r="BC32" s="51" t="str">
        <f t="shared" si="30"/>
        <v>P89</v>
      </c>
      <c r="BD32" s="51"/>
      <c r="BE32" s="52" t="str">
        <f>IF(BD32="","",VLOOKUP(B32,'couple moule presse'!H:O,8,0))</f>
        <v/>
      </c>
      <c r="BF32" s="294" t="str">
        <f>IF(BD32="","",VLOOKUP(B32,'couple moule presse'!H:M,6,0))</f>
        <v/>
      </c>
      <c r="BG32" s="192"/>
      <c r="BH32" s="161"/>
      <c r="BI32" s="40" t="str">
        <f t="shared" si="48"/>
        <v/>
      </c>
      <c r="BJ32" s="54"/>
      <c r="BK32" s="182"/>
      <c r="BL32" s="239" t="str">
        <f t="shared" si="41"/>
        <v/>
      </c>
      <c r="BM32" s="192"/>
      <c r="BN32" s="161"/>
      <c r="BO32" s="40" t="str">
        <f t="shared" si="49"/>
        <v/>
      </c>
      <c r="BP32" s="54"/>
      <c r="BQ32" s="182"/>
      <c r="BR32" s="239" t="str">
        <f t="shared" si="65"/>
        <v/>
      </c>
      <c r="BS32" s="192"/>
      <c r="BT32" s="161"/>
      <c r="BU32" s="40" t="str">
        <f t="shared" si="50"/>
        <v/>
      </c>
      <c r="BV32" s="54"/>
      <c r="BW32" s="182"/>
      <c r="BX32" s="239" t="str">
        <f t="shared" si="66"/>
        <v/>
      </c>
      <c r="BY32" s="192"/>
      <c r="BZ32" s="161"/>
      <c r="CA32" s="40" t="str">
        <f t="shared" si="51"/>
        <v/>
      </c>
      <c r="CB32" s="54"/>
      <c r="CC32" s="182"/>
      <c r="CD32" s="239" t="str">
        <f t="shared" si="67"/>
        <v/>
      </c>
      <c r="CE32" s="192"/>
      <c r="CF32" s="161"/>
      <c r="CG32" s="40" t="str">
        <f t="shared" si="52"/>
        <v/>
      </c>
      <c r="CH32" s="54"/>
      <c r="CI32" s="182"/>
      <c r="CJ32" s="239" t="str">
        <f t="shared" si="68"/>
        <v/>
      </c>
      <c r="CK32" s="192"/>
      <c r="CL32" s="161"/>
      <c r="CM32" s="40" t="str">
        <f t="shared" si="53"/>
        <v/>
      </c>
      <c r="CN32" s="54"/>
      <c r="CO32" s="182"/>
      <c r="CP32" s="239" t="str">
        <f t="shared" si="69"/>
        <v/>
      </c>
      <c r="CQ32" s="192"/>
      <c r="CR32" s="161"/>
      <c r="CS32" s="40" t="str">
        <f t="shared" si="54"/>
        <v/>
      </c>
      <c r="CT32" s="54"/>
      <c r="CU32" s="182"/>
      <c r="CV32" s="239" t="str">
        <f t="shared" si="70"/>
        <v/>
      </c>
      <c r="CW32" s="64"/>
      <c r="CX32" s="216" t="str">
        <f t="shared" si="31"/>
        <v/>
      </c>
      <c r="CY32" s="232" t="str">
        <f t="shared" si="31"/>
        <v/>
      </c>
      <c r="CZ32" s="204" t="str">
        <f t="shared" si="32"/>
        <v/>
      </c>
      <c r="DA32" s="257" t="str">
        <f t="shared" si="33"/>
        <v/>
      </c>
      <c r="DB32" s="147"/>
      <c r="DC32" s="272"/>
      <c r="DD32" s="260">
        <f t="shared" si="55"/>
        <v>0</v>
      </c>
      <c r="DE32" s="40"/>
      <c r="DF32" s="18"/>
      <c r="DG32" s="65" t="s">
        <v>105</v>
      </c>
      <c r="DH32" s="66" t="s">
        <v>103</v>
      </c>
      <c r="DI32" s="67">
        <f t="shared" si="71"/>
        <v>0</v>
      </c>
      <c r="DJ32" s="18">
        <f>COUNTIF($BE$47:$BE$76,DH32)</f>
        <v>0</v>
      </c>
      <c r="DK32" s="18">
        <f>DI32+DJ32</f>
        <v>0</v>
      </c>
    </row>
    <row r="33" spans="1:115" ht="20.100000000000001" customHeight="1" x14ac:dyDescent="0.2">
      <c r="A33" s="35" t="str">
        <f t="shared" si="10"/>
        <v/>
      </c>
      <c r="B33" s="36" t="str">
        <f t="shared" si="26"/>
        <v/>
      </c>
      <c r="C33" s="46"/>
      <c r="D33" s="72"/>
      <c r="E33" s="73" t="str">
        <f>IF(D33="","",VLOOKUP(A33,'couple moule presse'!H:O,8,0))</f>
        <v/>
      </c>
      <c r="F33" s="72"/>
      <c r="G33" s="146"/>
      <c r="H33" s="74"/>
      <c r="I33" s="74">
        <f>SUM(I5:I32)</f>
        <v>3121.2925336597309</v>
      </c>
      <c r="J33" s="75">
        <f>SUM(J5:J32)</f>
        <v>0</v>
      </c>
      <c r="K33" s="75"/>
      <c r="L33" s="243">
        <f>IF(I33="","",1-ABS((I33-J33)/I33))</f>
        <v>0</v>
      </c>
      <c r="M33" s="146"/>
      <c r="N33" s="74"/>
      <c r="O33" s="74">
        <f>SUM(O5:O32)</f>
        <v>3121.2925336597309</v>
      </c>
      <c r="P33" s="75">
        <f>SUM(P5:P32)</f>
        <v>0</v>
      </c>
      <c r="Q33" s="75"/>
      <c r="R33" s="243">
        <f>IF(O33="","",1-ABS((O33-P33)/O33))</f>
        <v>0</v>
      </c>
      <c r="S33" s="146"/>
      <c r="T33" s="74"/>
      <c r="U33" s="74">
        <f>SUM(U5:U32)</f>
        <v>3121.2925336597309</v>
      </c>
      <c r="V33" s="75">
        <f>SUM(V5:V32)</f>
        <v>0</v>
      </c>
      <c r="W33" s="75"/>
      <c r="X33" s="243">
        <f>IF(U33="","",1-ABS((U33-V33)/U33))</f>
        <v>0</v>
      </c>
      <c r="Y33" s="146"/>
      <c r="Z33" s="74"/>
      <c r="AA33" s="74">
        <f>SUM(AA5:AA32)</f>
        <v>3121.2925336597309</v>
      </c>
      <c r="AB33" s="75">
        <f>SUM(AB5:AB32)</f>
        <v>0</v>
      </c>
      <c r="AC33" s="75"/>
      <c r="AD33" s="243">
        <f>IF(AA33="","",1-ABS((AA33-AB33)/AA33))</f>
        <v>0</v>
      </c>
      <c r="AE33" s="146"/>
      <c r="AF33" s="74"/>
      <c r="AG33" s="74">
        <f>SUM(AG5:AG32)</f>
        <v>3121.2925336597309</v>
      </c>
      <c r="AH33" s="75">
        <f>SUM(AH5:AH32)</f>
        <v>0</v>
      </c>
      <c r="AI33" s="75"/>
      <c r="AJ33" s="243">
        <f>IF(AG33="","",1-ABS((AG33-AH33)/AG33))</f>
        <v>0</v>
      </c>
      <c r="AK33" s="146"/>
      <c r="AL33" s="74"/>
      <c r="AM33" s="74">
        <f>SUM(AM5:AM32)</f>
        <v>3121.2925336597309</v>
      </c>
      <c r="AN33" s="75">
        <f>SUM(AN5:AN32)</f>
        <v>0</v>
      </c>
      <c r="AO33" s="75"/>
      <c r="AP33" s="243">
        <f>IF(AM33="","",1-ABS((AM33-AN33)/AM33))</f>
        <v>0</v>
      </c>
      <c r="AQ33" s="146"/>
      <c r="AR33" s="74"/>
      <c r="AS33" s="74">
        <f>SUM(AS5:AS32)</f>
        <v>3121.2925336597309</v>
      </c>
      <c r="AT33" s="75">
        <f>SUM(AT5:AT32)</f>
        <v>0</v>
      </c>
      <c r="AU33" s="75"/>
      <c r="AV33" s="243">
        <f>IF(AS33="","",1-ABS((AS33-AT33)/AS33))</f>
        <v>0</v>
      </c>
      <c r="AW33" s="76"/>
      <c r="AX33" s="217">
        <f t="shared" si="27"/>
        <v>21849.047735618115</v>
      </c>
      <c r="AY33" s="220" t="str">
        <f t="shared" si="27"/>
        <v/>
      </c>
      <c r="AZ33" s="79">
        <f t="shared" si="28"/>
        <v>21849.047735618115</v>
      </c>
      <c r="BA33" s="258">
        <f>IF(AX33="","",IF(AND(AX33&gt;0,AY33=""),0,1-ABS((AX33-AY33)/AX33)))</f>
        <v>0</v>
      </c>
      <c r="BB33" s="155"/>
      <c r="BC33" s="46"/>
      <c r="BD33" s="72"/>
      <c r="BE33" s="73" t="str">
        <f>IF(BD33="","",VLOOKUP(B33,'couple moule presse'!H:O,8,0))</f>
        <v/>
      </c>
      <c r="BF33" s="72" t="str">
        <f>IF(BD33="","",VLOOKUP(B33,'couple moule presse'!H:M,6,0))</f>
        <v/>
      </c>
      <c r="BG33" s="146"/>
      <c r="BH33" s="74"/>
      <c r="BI33" s="74">
        <f>SUM(BI5:BI32)</f>
        <v>0</v>
      </c>
      <c r="BJ33" s="75">
        <f>SUM(BJ5:BJ32)</f>
        <v>0</v>
      </c>
      <c r="BK33" s="75"/>
      <c r="BL33" s="243" t="e">
        <f>IF(BI33="","",1-ABS((BI33-BJ33)/BI33))</f>
        <v>#DIV/0!</v>
      </c>
      <c r="BM33" s="146"/>
      <c r="BN33" s="74"/>
      <c r="BO33" s="74">
        <f>SUM(BO5:BO32)</f>
        <v>0</v>
      </c>
      <c r="BP33" s="75">
        <f>SUM(BP5:BP32)</f>
        <v>0</v>
      </c>
      <c r="BQ33" s="75"/>
      <c r="BR33" s="243" t="e">
        <f>IF(BO33="","",1-ABS((BO33-BP33)/BO33))</f>
        <v>#DIV/0!</v>
      </c>
      <c r="BS33" s="146"/>
      <c r="BT33" s="74"/>
      <c r="BU33" s="74">
        <f>SUM(BU5:BU32)</f>
        <v>0</v>
      </c>
      <c r="BV33" s="75">
        <f>SUM(BV5:BV32)</f>
        <v>0</v>
      </c>
      <c r="BW33" s="75"/>
      <c r="BX33" s="243" t="e">
        <f>IF(BU33="","",1-ABS((BU33-BV33)/BU33))</f>
        <v>#DIV/0!</v>
      </c>
      <c r="BY33" s="146"/>
      <c r="BZ33" s="74"/>
      <c r="CA33" s="74">
        <f>SUM(CA5:CA32)</f>
        <v>0</v>
      </c>
      <c r="CB33" s="75">
        <f>SUM(CB5:CB32)</f>
        <v>0</v>
      </c>
      <c r="CC33" s="75"/>
      <c r="CD33" s="243" t="e">
        <f>IF(CA33="","",1-ABS((CA33-CB33)/CA33))</f>
        <v>#DIV/0!</v>
      </c>
      <c r="CE33" s="146"/>
      <c r="CF33" s="74"/>
      <c r="CG33" s="74">
        <f>SUM(CG5:CG32)</f>
        <v>0</v>
      </c>
      <c r="CH33" s="75">
        <f>SUM(CH5:CH32)</f>
        <v>0</v>
      </c>
      <c r="CI33" s="75"/>
      <c r="CJ33" s="243" t="e">
        <f>IF(CG33="","",1-ABS((CG33-CH33)/CG33))</f>
        <v>#DIV/0!</v>
      </c>
      <c r="CK33" s="146"/>
      <c r="CL33" s="74"/>
      <c r="CM33" s="74">
        <f>SUM(CM5:CM32)</f>
        <v>0</v>
      </c>
      <c r="CN33" s="75">
        <f>SUM(CN5:CN32)</f>
        <v>0</v>
      </c>
      <c r="CO33" s="75"/>
      <c r="CP33" s="243" t="e">
        <f>IF(CM33="","",1-ABS((CM33-CN33)/CM33))</f>
        <v>#DIV/0!</v>
      </c>
      <c r="CQ33" s="146"/>
      <c r="CR33" s="74"/>
      <c r="CS33" s="74">
        <f>SUM(CS5:CS32)</f>
        <v>0</v>
      </c>
      <c r="CT33" s="75">
        <f>SUM(CT5:CT32)</f>
        <v>0</v>
      </c>
      <c r="CU33" s="75"/>
      <c r="CV33" s="243" t="e">
        <f>IF(CS33="","",1-ABS((CS33-CT33)/CS33))</f>
        <v>#DIV/0!</v>
      </c>
      <c r="CW33" s="76"/>
      <c r="CX33" s="217" t="str">
        <f t="shared" si="31"/>
        <v/>
      </c>
      <c r="CY33" s="220" t="str">
        <f t="shared" si="31"/>
        <v/>
      </c>
      <c r="CZ33" s="79" t="str">
        <f t="shared" si="32"/>
        <v/>
      </c>
      <c r="DA33" s="258" t="str">
        <f>IF(CX33="","",IF(AND(CX33&gt;0,CY33=""),0,1-ABS((CX33-CY33)/CX33)))</f>
        <v/>
      </c>
      <c r="DB33" s="147"/>
      <c r="DC33" s="273">
        <f>AVERAGE(DC5:DC32)</f>
        <v>0.14285714285714285</v>
      </c>
      <c r="DD33" s="258"/>
      <c r="DE33" s="122"/>
      <c r="DF33" s="18"/>
      <c r="DG33" s="65" t="s">
        <v>65</v>
      </c>
      <c r="DH33" s="66" t="s">
        <v>66</v>
      </c>
      <c r="DI33" s="67">
        <f t="shared" si="71"/>
        <v>4</v>
      </c>
      <c r="DJ33" s="18">
        <f>COUNTIF($BE$47:$BE$76,DH33)</f>
        <v>1</v>
      </c>
      <c r="DK33" s="18">
        <f>DI33+DJ33</f>
        <v>5</v>
      </c>
    </row>
    <row r="34" spans="1:115" ht="12.75" customHeight="1" thickBot="1" x14ac:dyDescent="0.25">
      <c r="A34" s="35" t="str">
        <f t="shared" si="10"/>
        <v>P84CU400</v>
      </c>
      <c r="B34" s="36" t="str">
        <f t="shared" si="26"/>
        <v>P84CU400</v>
      </c>
      <c r="C34" s="78" t="s">
        <v>24</v>
      </c>
      <c r="D34" s="159" t="s">
        <v>36</v>
      </c>
      <c r="E34" s="58" t="str">
        <f>IF(D34="","",VLOOKUP(A34,'couple moule presse'!H:O,8,0))</f>
        <v>P</v>
      </c>
      <c r="F34" s="63">
        <f>IF(D34="","",VLOOKUP(A34,'couple moule presse'!H:M,6,0))</f>
        <v>403.20000000000005</v>
      </c>
      <c r="G34" s="143"/>
      <c r="H34" s="40"/>
      <c r="I34" s="40" t="str">
        <f t="shared" si="11"/>
        <v/>
      </c>
      <c r="J34" s="41"/>
      <c r="K34" s="180"/>
      <c r="L34" s="236" t="str">
        <f t="shared" si="34"/>
        <v/>
      </c>
      <c r="M34" s="143"/>
      <c r="N34" s="40"/>
      <c r="O34" s="40" t="str">
        <f t="shared" si="12"/>
        <v/>
      </c>
      <c r="P34" s="41"/>
      <c r="Q34" s="180"/>
      <c r="R34" s="236" t="str">
        <f t="shared" ref="R34:R74" si="72">IF(O34="","",1-ABS((O34-P34)/O34))</f>
        <v/>
      </c>
      <c r="S34" s="143"/>
      <c r="T34" s="40"/>
      <c r="U34" s="40" t="str">
        <f t="shared" si="13"/>
        <v/>
      </c>
      <c r="V34" s="41"/>
      <c r="W34" s="180"/>
      <c r="X34" s="236" t="str">
        <f t="shared" ref="X34:X74" si="73">IF(U34="","",1-ABS((U34-V34)/U34))</f>
        <v/>
      </c>
      <c r="Y34" s="143"/>
      <c r="Z34" s="40"/>
      <c r="AA34" s="40" t="str">
        <f t="shared" si="14"/>
        <v/>
      </c>
      <c r="AB34" s="41"/>
      <c r="AC34" s="180"/>
      <c r="AD34" s="236" t="str">
        <f t="shared" ref="AD34:AD74" si="74">IF(AA34="","",1-ABS((AA34-AB34)/AA34))</f>
        <v/>
      </c>
      <c r="AE34" s="143"/>
      <c r="AF34" s="40"/>
      <c r="AG34" s="40" t="str">
        <f t="shared" si="15"/>
        <v/>
      </c>
      <c r="AH34" s="41"/>
      <c r="AI34" s="180"/>
      <c r="AJ34" s="236" t="str">
        <f t="shared" ref="AJ34:AJ74" si="75">IF(AG34="","",1-ABS((AG34-AH34)/AG34))</f>
        <v/>
      </c>
      <c r="AK34" s="143"/>
      <c r="AL34" s="40"/>
      <c r="AM34" s="40" t="str">
        <f t="shared" si="16"/>
        <v/>
      </c>
      <c r="AN34" s="41"/>
      <c r="AO34" s="180"/>
      <c r="AP34" s="236" t="str">
        <f t="shared" ref="AP34:AP74" si="76">IF(AM34="","",1-ABS((AM34-AN34)/AM34))</f>
        <v/>
      </c>
      <c r="AQ34" s="143"/>
      <c r="AR34" s="40"/>
      <c r="AS34" s="40" t="str">
        <f t="shared" si="17"/>
        <v/>
      </c>
      <c r="AT34" s="41"/>
      <c r="AU34" s="180"/>
      <c r="AV34" s="236" t="str">
        <f t="shared" ref="AV34:AV74" si="77">IF(AS34="","",1-ABS((AS34-AT34)/AS34))</f>
        <v/>
      </c>
      <c r="AW34" s="16"/>
      <c r="AX34" s="214" t="str">
        <f t="shared" si="27"/>
        <v/>
      </c>
      <c r="AY34" s="224" t="str">
        <f t="shared" si="27"/>
        <v/>
      </c>
      <c r="AZ34" s="205" t="str">
        <f t="shared" si="28"/>
        <v/>
      </c>
      <c r="BA34" s="255" t="str">
        <f t="shared" si="29"/>
        <v/>
      </c>
      <c r="BB34" s="79"/>
      <c r="BC34" s="78" t="str">
        <f t="shared" ref="BC34:BC43" si="78">C34</f>
        <v>P84</v>
      </c>
      <c r="BD34" s="159" t="s">
        <v>36</v>
      </c>
      <c r="BE34" s="58" t="str">
        <f>IF(BD34="","",VLOOKUP(B34,'couple moule presse'!H:O,8,0))</f>
        <v>P</v>
      </c>
      <c r="BF34" s="63">
        <f>IF(BD34="","",VLOOKUP(B34,'couple moule presse'!H:M,6,0))</f>
        <v>403.20000000000005</v>
      </c>
      <c r="BG34" s="143"/>
      <c r="BH34" s="40"/>
      <c r="BI34" s="40" t="str">
        <f t="shared" ref="BI34:BI43" si="79">IF(OR($BF34="",BH34=0),"",$BF34*BH34/24)</f>
        <v/>
      </c>
      <c r="BJ34" s="41"/>
      <c r="BK34" s="180"/>
      <c r="BL34" s="236" t="str">
        <f t="shared" ref="BL34:BL37" si="80">IF(BI34="","",1-ABS((BI34-BJ34)/BI34))</f>
        <v/>
      </c>
      <c r="BM34" s="143"/>
      <c r="BN34" s="40"/>
      <c r="BO34" s="40" t="str">
        <f t="shared" ref="BO34:BO43" si="81">IF(OR($BF34="",BN34=0),"",$BF34*BN34/24)</f>
        <v/>
      </c>
      <c r="BP34" s="41"/>
      <c r="BQ34" s="180"/>
      <c r="BR34" s="236" t="str">
        <f t="shared" ref="BR34:BR74" si="82">IF(BO34="","",1-ABS((BO34-BP34)/BO34))</f>
        <v/>
      </c>
      <c r="BS34" s="143"/>
      <c r="BT34" s="40"/>
      <c r="BU34" s="40" t="str">
        <f t="shared" ref="BU34:BU43" si="83">IF(OR($BF34="",BT34=0),"",$BF34*BT34/24)</f>
        <v/>
      </c>
      <c r="BV34" s="41"/>
      <c r="BW34" s="180"/>
      <c r="BX34" s="236" t="str">
        <f t="shared" ref="BX34:BX74" si="84">IF(BU34="","",1-ABS((BU34-BV34)/BU34))</f>
        <v/>
      </c>
      <c r="BY34" s="143"/>
      <c r="BZ34" s="40"/>
      <c r="CA34" s="40" t="str">
        <f t="shared" ref="CA34:CA43" si="85">IF(OR($BF34="",BZ34=0),"",$BF34*BZ34/24)</f>
        <v/>
      </c>
      <c r="CB34" s="41"/>
      <c r="CC34" s="180"/>
      <c r="CD34" s="236" t="str">
        <f t="shared" ref="CD34:CD74" si="86">IF(CA34="","",1-ABS((CA34-CB34)/CA34))</f>
        <v/>
      </c>
      <c r="CE34" s="143"/>
      <c r="CF34" s="40"/>
      <c r="CG34" s="40" t="str">
        <f t="shared" ref="CG34:CG43" si="87">IF(OR($BF34="",CF34=0),"",$BF34*CF34/24)</f>
        <v/>
      </c>
      <c r="CH34" s="41"/>
      <c r="CI34" s="180"/>
      <c r="CJ34" s="236" t="str">
        <f t="shared" ref="CJ34:CJ74" si="88">IF(CG34="","",1-ABS((CG34-CH34)/CG34))</f>
        <v/>
      </c>
      <c r="CK34" s="143"/>
      <c r="CL34" s="40"/>
      <c r="CM34" s="40" t="str">
        <f t="shared" ref="CM34:CM43" si="89">IF(OR($BF34="",CL34=0),"",$BF34*CL34/24)</f>
        <v/>
      </c>
      <c r="CN34" s="41"/>
      <c r="CO34" s="180"/>
      <c r="CP34" s="236" t="str">
        <f t="shared" ref="CP34:CP74" si="90">IF(CM34="","",1-ABS((CM34-CN34)/CM34))</f>
        <v/>
      </c>
      <c r="CQ34" s="143"/>
      <c r="CR34" s="40"/>
      <c r="CS34" s="40" t="str">
        <f t="shared" ref="CS34:CS43" si="91">IF(OR($BF34="",CR34=0),"",$BF34*CR34/24)</f>
        <v/>
      </c>
      <c r="CT34" s="41"/>
      <c r="CU34" s="180"/>
      <c r="CV34" s="236" t="str">
        <f t="shared" ref="CV34:CV74" si="92">IF(CS34="","",1-ABS((CS34-CT34)/CS34))</f>
        <v/>
      </c>
      <c r="CW34" s="16"/>
      <c r="CX34" s="214" t="str">
        <f t="shared" si="31"/>
        <v/>
      </c>
      <c r="CY34" s="224" t="str">
        <f t="shared" si="31"/>
        <v/>
      </c>
      <c r="CZ34" s="205" t="str">
        <f t="shared" si="32"/>
        <v/>
      </c>
      <c r="DA34" s="255" t="str">
        <f t="shared" si="33"/>
        <v/>
      </c>
      <c r="DB34" s="147"/>
      <c r="DC34" s="270">
        <f>SUM(DD34:DD37)</f>
        <v>0</v>
      </c>
      <c r="DD34" s="261">
        <f t="shared" si="55"/>
        <v>0</v>
      </c>
      <c r="DE34" s="40"/>
    </row>
    <row r="35" spans="1:115" ht="12.75" customHeight="1" thickTop="1" thickBot="1" x14ac:dyDescent="0.25">
      <c r="A35" s="35" t="str">
        <f t="shared" si="10"/>
        <v>P84CU500</v>
      </c>
      <c r="B35" s="36" t="str">
        <f t="shared" si="26"/>
        <v>P84CU500</v>
      </c>
      <c r="C35" s="56" t="s">
        <v>24</v>
      </c>
      <c r="D35" s="157" t="s">
        <v>37</v>
      </c>
      <c r="E35" s="57" t="str">
        <f>IF(D35="","",VLOOKUP(A35,'couple moule presse'!H:O,8,0))</f>
        <v>P</v>
      </c>
      <c r="F35" s="39">
        <f>IF(D35="","",VLOOKUP(A35,'couple moule presse'!H:M,6,0))</f>
        <v>318.31578947368422</v>
      </c>
      <c r="G35" s="143"/>
      <c r="H35" s="160"/>
      <c r="I35" s="40" t="str">
        <f t="shared" si="11"/>
        <v/>
      </c>
      <c r="J35" s="41"/>
      <c r="K35" s="181"/>
      <c r="L35" s="238" t="str">
        <f t="shared" si="34"/>
        <v/>
      </c>
      <c r="M35" s="143"/>
      <c r="N35" s="160"/>
      <c r="O35" s="40" t="str">
        <f t="shared" si="12"/>
        <v/>
      </c>
      <c r="P35" s="41"/>
      <c r="Q35" s="181"/>
      <c r="R35" s="238" t="str">
        <f t="shared" si="72"/>
        <v/>
      </c>
      <c r="S35" s="143"/>
      <c r="T35" s="160"/>
      <c r="U35" s="40" t="str">
        <f t="shared" si="13"/>
        <v/>
      </c>
      <c r="V35" s="41"/>
      <c r="W35" s="181"/>
      <c r="X35" s="238" t="str">
        <f t="shared" si="73"/>
        <v/>
      </c>
      <c r="Y35" s="143"/>
      <c r="Z35" s="160"/>
      <c r="AA35" s="40" t="str">
        <f t="shared" si="14"/>
        <v/>
      </c>
      <c r="AB35" s="41"/>
      <c r="AC35" s="181"/>
      <c r="AD35" s="238" t="str">
        <f t="shared" si="74"/>
        <v/>
      </c>
      <c r="AE35" s="143"/>
      <c r="AF35" s="160"/>
      <c r="AG35" s="40" t="str">
        <f t="shared" si="15"/>
        <v/>
      </c>
      <c r="AH35" s="41"/>
      <c r="AI35" s="181"/>
      <c r="AJ35" s="238" t="str">
        <f t="shared" si="75"/>
        <v/>
      </c>
      <c r="AK35" s="143"/>
      <c r="AL35" s="160"/>
      <c r="AM35" s="40" t="str">
        <f t="shared" si="16"/>
        <v/>
      </c>
      <c r="AN35" s="41"/>
      <c r="AO35" s="181"/>
      <c r="AP35" s="238" t="str">
        <f t="shared" si="76"/>
        <v/>
      </c>
      <c r="AQ35" s="143"/>
      <c r="AR35" s="160"/>
      <c r="AS35" s="40" t="str">
        <f t="shared" si="17"/>
        <v/>
      </c>
      <c r="AT35" s="41"/>
      <c r="AU35" s="181"/>
      <c r="AV35" s="238" t="str">
        <f t="shared" si="77"/>
        <v/>
      </c>
      <c r="AW35" s="16"/>
      <c r="AX35" s="215" t="str">
        <f t="shared" si="27"/>
        <v/>
      </c>
      <c r="AY35" s="226" t="str">
        <f t="shared" si="27"/>
        <v/>
      </c>
      <c r="AZ35" s="203" t="str">
        <f t="shared" si="28"/>
        <v/>
      </c>
      <c r="BA35" s="256" t="str">
        <f t="shared" si="29"/>
        <v/>
      </c>
      <c r="BB35" s="79"/>
      <c r="BC35" s="56" t="str">
        <f t="shared" si="78"/>
        <v>P84</v>
      </c>
      <c r="BD35" s="157" t="s">
        <v>37</v>
      </c>
      <c r="BE35" s="57" t="str">
        <f>IF(BD35="","",VLOOKUP(B35,'couple moule presse'!H:O,8,0))</f>
        <v>P</v>
      </c>
      <c r="BF35" s="39">
        <f>IF(BD35="","",VLOOKUP(B35,'couple moule presse'!H:M,6,0))</f>
        <v>318.31578947368422</v>
      </c>
      <c r="BG35" s="143"/>
      <c r="BH35" s="160"/>
      <c r="BI35" s="40" t="str">
        <f t="shared" si="79"/>
        <v/>
      </c>
      <c r="BJ35" s="41"/>
      <c r="BK35" s="181"/>
      <c r="BL35" s="238" t="str">
        <f t="shared" si="80"/>
        <v/>
      </c>
      <c r="BM35" s="143"/>
      <c r="BN35" s="160"/>
      <c r="BO35" s="40" t="str">
        <f t="shared" si="81"/>
        <v/>
      </c>
      <c r="BP35" s="41"/>
      <c r="BQ35" s="181"/>
      <c r="BR35" s="238" t="str">
        <f t="shared" si="82"/>
        <v/>
      </c>
      <c r="BS35" s="143"/>
      <c r="BT35" s="160"/>
      <c r="BU35" s="40" t="str">
        <f t="shared" si="83"/>
        <v/>
      </c>
      <c r="BV35" s="41"/>
      <c r="BW35" s="181"/>
      <c r="BX35" s="238" t="str">
        <f t="shared" si="84"/>
        <v/>
      </c>
      <c r="BY35" s="143"/>
      <c r="BZ35" s="160"/>
      <c r="CA35" s="40" t="str">
        <f t="shared" si="85"/>
        <v/>
      </c>
      <c r="CB35" s="41"/>
      <c r="CC35" s="181"/>
      <c r="CD35" s="238" t="str">
        <f t="shared" si="86"/>
        <v/>
      </c>
      <c r="CE35" s="143"/>
      <c r="CF35" s="160"/>
      <c r="CG35" s="40" t="str">
        <f t="shared" si="87"/>
        <v/>
      </c>
      <c r="CH35" s="41"/>
      <c r="CI35" s="181"/>
      <c r="CJ35" s="238" t="str">
        <f t="shared" si="88"/>
        <v/>
      </c>
      <c r="CK35" s="143"/>
      <c r="CL35" s="160"/>
      <c r="CM35" s="40" t="str">
        <f t="shared" si="89"/>
        <v/>
      </c>
      <c r="CN35" s="41"/>
      <c r="CO35" s="181"/>
      <c r="CP35" s="238" t="str">
        <f t="shared" si="90"/>
        <v/>
      </c>
      <c r="CQ35" s="143"/>
      <c r="CR35" s="160"/>
      <c r="CS35" s="40" t="str">
        <f t="shared" si="91"/>
        <v/>
      </c>
      <c r="CT35" s="41"/>
      <c r="CU35" s="181"/>
      <c r="CV35" s="238" t="str">
        <f t="shared" si="92"/>
        <v/>
      </c>
      <c r="CW35" s="16"/>
      <c r="CX35" s="215" t="str">
        <f t="shared" si="31"/>
        <v/>
      </c>
      <c r="CY35" s="226" t="str">
        <f t="shared" si="31"/>
        <v/>
      </c>
      <c r="CZ35" s="203" t="str">
        <f t="shared" si="32"/>
        <v/>
      </c>
      <c r="DA35" s="256" t="str">
        <f t="shared" si="33"/>
        <v/>
      </c>
      <c r="DB35" s="147"/>
      <c r="DC35" s="271"/>
      <c r="DD35" s="258">
        <f t="shared" si="55"/>
        <v>0</v>
      </c>
      <c r="DE35" s="40"/>
      <c r="DF35" s="385" t="s">
        <v>114</v>
      </c>
      <c r="DG35" s="385"/>
      <c r="DH35" s="18"/>
      <c r="DI35" s="387" t="s">
        <v>106</v>
      </c>
      <c r="DJ35" s="387" t="s">
        <v>107</v>
      </c>
      <c r="DK35" s="387" t="s">
        <v>108</v>
      </c>
    </row>
    <row r="36" spans="1:115" ht="12.75" customHeight="1" thickTop="1" thickBot="1" x14ac:dyDescent="0.25">
      <c r="A36" s="35" t="str">
        <f t="shared" si="10"/>
        <v>P84CU1000</v>
      </c>
      <c r="B36" s="36" t="str">
        <f t="shared" si="26"/>
        <v>P84CU1000</v>
      </c>
      <c r="C36" s="56" t="s">
        <v>24</v>
      </c>
      <c r="D36" s="157" t="s">
        <v>23</v>
      </c>
      <c r="E36" s="57" t="str">
        <f>IF(D36="","",VLOOKUP(A36,'couple moule presse'!H:O,8,0))</f>
        <v>P</v>
      </c>
      <c r="F36" s="39">
        <f>IF(D36="","",VLOOKUP(A36,'couple moule presse'!H:M,6,0))</f>
        <v>288</v>
      </c>
      <c r="G36" s="143"/>
      <c r="H36" s="160"/>
      <c r="I36" s="40" t="str">
        <f t="shared" si="11"/>
        <v/>
      </c>
      <c r="J36" s="41"/>
      <c r="K36" s="181"/>
      <c r="L36" s="238" t="str">
        <f t="shared" si="34"/>
        <v/>
      </c>
      <c r="M36" s="143"/>
      <c r="N36" s="160"/>
      <c r="O36" s="40" t="str">
        <f t="shared" si="12"/>
        <v/>
      </c>
      <c r="P36" s="41"/>
      <c r="Q36" s="181"/>
      <c r="R36" s="238" t="str">
        <f t="shared" si="72"/>
        <v/>
      </c>
      <c r="S36" s="143"/>
      <c r="T36" s="160"/>
      <c r="U36" s="40"/>
      <c r="V36" s="41"/>
      <c r="W36" s="181"/>
      <c r="X36" s="238" t="str">
        <f t="shared" si="73"/>
        <v/>
      </c>
      <c r="Y36" s="143"/>
      <c r="Z36" s="160"/>
      <c r="AA36" s="40" t="str">
        <f t="shared" si="14"/>
        <v/>
      </c>
      <c r="AB36" s="41"/>
      <c r="AC36" s="181"/>
      <c r="AD36" s="238" t="str">
        <f t="shared" si="74"/>
        <v/>
      </c>
      <c r="AE36" s="143"/>
      <c r="AF36" s="160"/>
      <c r="AG36" s="40" t="str">
        <f t="shared" si="15"/>
        <v/>
      </c>
      <c r="AH36" s="41"/>
      <c r="AI36" s="181"/>
      <c r="AJ36" s="238" t="str">
        <f t="shared" si="75"/>
        <v/>
      </c>
      <c r="AK36" s="143"/>
      <c r="AL36" s="160"/>
      <c r="AM36" s="40" t="str">
        <f t="shared" si="16"/>
        <v/>
      </c>
      <c r="AN36" s="41"/>
      <c r="AO36" s="181"/>
      <c r="AP36" s="238" t="str">
        <f t="shared" si="76"/>
        <v/>
      </c>
      <c r="AQ36" s="143"/>
      <c r="AR36" s="160"/>
      <c r="AS36" s="40" t="str">
        <f t="shared" si="17"/>
        <v/>
      </c>
      <c r="AT36" s="41"/>
      <c r="AU36" s="181"/>
      <c r="AV36" s="238" t="str">
        <f t="shared" si="77"/>
        <v/>
      </c>
      <c r="AW36" s="16"/>
      <c r="AX36" s="215" t="str">
        <f t="shared" si="27"/>
        <v/>
      </c>
      <c r="AY36" s="226" t="str">
        <f t="shared" si="27"/>
        <v/>
      </c>
      <c r="AZ36" s="203" t="str">
        <f t="shared" si="28"/>
        <v/>
      </c>
      <c r="BA36" s="256" t="str">
        <f t="shared" si="29"/>
        <v/>
      </c>
      <c r="BB36" s="79"/>
      <c r="BC36" s="56" t="str">
        <f t="shared" si="78"/>
        <v>P84</v>
      </c>
      <c r="BD36" s="157" t="s">
        <v>23</v>
      </c>
      <c r="BE36" s="57" t="str">
        <f>IF(BD36="","",VLOOKUP(B36,'couple moule presse'!H:O,8,0))</f>
        <v>P</v>
      </c>
      <c r="BF36" s="39">
        <f>IF(BD36="","",VLOOKUP(B36,'couple moule presse'!H:M,6,0))</f>
        <v>288</v>
      </c>
      <c r="BG36" s="143"/>
      <c r="BH36" s="160"/>
      <c r="BI36" s="40" t="str">
        <f t="shared" si="79"/>
        <v/>
      </c>
      <c r="BJ36" s="41"/>
      <c r="BK36" s="181"/>
      <c r="BL36" s="238" t="str">
        <f t="shared" si="80"/>
        <v/>
      </c>
      <c r="BM36" s="143"/>
      <c r="BN36" s="160"/>
      <c r="BO36" s="40" t="str">
        <f t="shared" si="81"/>
        <v/>
      </c>
      <c r="BP36" s="41"/>
      <c r="BQ36" s="181"/>
      <c r="BR36" s="238" t="str">
        <f t="shared" si="82"/>
        <v/>
      </c>
      <c r="BS36" s="143"/>
      <c r="BT36" s="160"/>
      <c r="BU36" s="40" t="str">
        <f t="shared" si="83"/>
        <v/>
      </c>
      <c r="BV36" s="41"/>
      <c r="BW36" s="181"/>
      <c r="BX36" s="238" t="str">
        <f t="shared" si="84"/>
        <v/>
      </c>
      <c r="BY36" s="143"/>
      <c r="BZ36" s="160"/>
      <c r="CA36" s="40" t="str">
        <f t="shared" si="85"/>
        <v/>
      </c>
      <c r="CB36" s="41"/>
      <c r="CC36" s="181"/>
      <c r="CD36" s="238" t="str">
        <f t="shared" si="86"/>
        <v/>
      </c>
      <c r="CE36" s="143"/>
      <c r="CF36" s="160"/>
      <c r="CG36" s="40" t="str">
        <f t="shared" si="87"/>
        <v/>
      </c>
      <c r="CH36" s="41"/>
      <c r="CI36" s="181"/>
      <c r="CJ36" s="238" t="str">
        <f t="shared" si="88"/>
        <v/>
      </c>
      <c r="CK36" s="143"/>
      <c r="CL36" s="160"/>
      <c r="CM36" s="40" t="str">
        <f t="shared" si="89"/>
        <v/>
      </c>
      <c r="CN36" s="41"/>
      <c r="CO36" s="181"/>
      <c r="CP36" s="238" t="str">
        <f t="shared" si="90"/>
        <v/>
      </c>
      <c r="CQ36" s="143"/>
      <c r="CR36" s="160"/>
      <c r="CS36" s="40" t="str">
        <f t="shared" si="91"/>
        <v/>
      </c>
      <c r="CT36" s="41"/>
      <c r="CU36" s="181"/>
      <c r="CV36" s="238" t="str">
        <f t="shared" si="92"/>
        <v/>
      </c>
      <c r="CW36" s="16"/>
      <c r="CX36" s="215" t="str">
        <f t="shared" si="31"/>
        <v/>
      </c>
      <c r="CY36" s="226" t="str">
        <f t="shared" si="31"/>
        <v/>
      </c>
      <c r="CZ36" s="203" t="str">
        <f t="shared" si="32"/>
        <v/>
      </c>
      <c r="DA36" s="256" t="str">
        <f t="shared" si="33"/>
        <v/>
      </c>
      <c r="DB36" s="147"/>
      <c r="DC36" s="271"/>
      <c r="DD36" s="258">
        <f t="shared" si="55"/>
        <v>0</v>
      </c>
      <c r="DE36" s="40"/>
      <c r="DF36" s="385"/>
      <c r="DG36" s="385"/>
      <c r="DH36" s="18"/>
      <c r="DI36" s="387"/>
      <c r="DJ36" s="387"/>
      <c r="DK36" s="387"/>
    </row>
    <row r="37" spans="1:115" ht="12.75" customHeight="1" thickTop="1" x14ac:dyDescent="0.2">
      <c r="A37" s="35" t="str">
        <f t="shared" si="10"/>
        <v>P84</v>
      </c>
      <c r="B37" s="36" t="str">
        <f t="shared" si="26"/>
        <v>P84</v>
      </c>
      <c r="C37" s="80" t="s">
        <v>24</v>
      </c>
      <c r="D37" s="157"/>
      <c r="E37" s="81" t="str">
        <f>IF(D37="","",VLOOKUP(A37,'couple moule presse'!H:O,8,0))</f>
        <v/>
      </c>
      <c r="F37" s="68" t="str">
        <f>IF(D37="","",VLOOKUP(A37,'couple moule presse'!H:M,6,0))</f>
        <v/>
      </c>
      <c r="G37" s="144"/>
      <c r="H37" s="165"/>
      <c r="I37" s="53" t="str">
        <f t="shared" si="11"/>
        <v/>
      </c>
      <c r="J37" s="54"/>
      <c r="K37" s="182"/>
      <c r="L37" s="239" t="str">
        <f t="shared" si="34"/>
        <v/>
      </c>
      <c r="M37" s="144"/>
      <c r="N37" s="165"/>
      <c r="O37" s="53" t="str">
        <f t="shared" si="12"/>
        <v/>
      </c>
      <c r="P37" s="54"/>
      <c r="Q37" s="182"/>
      <c r="R37" s="239" t="str">
        <f t="shared" si="72"/>
        <v/>
      </c>
      <c r="S37" s="144"/>
      <c r="T37" s="165"/>
      <c r="U37" s="53" t="str">
        <f t="shared" si="13"/>
        <v/>
      </c>
      <c r="V37" s="54"/>
      <c r="W37" s="182"/>
      <c r="X37" s="239" t="str">
        <f t="shared" si="73"/>
        <v/>
      </c>
      <c r="Y37" s="144"/>
      <c r="Z37" s="165"/>
      <c r="AA37" s="53" t="str">
        <f t="shared" si="14"/>
        <v/>
      </c>
      <c r="AB37" s="54"/>
      <c r="AC37" s="182"/>
      <c r="AD37" s="239" t="str">
        <f t="shared" si="74"/>
        <v/>
      </c>
      <c r="AE37" s="144"/>
      <c r="AF37" s="165"/>
      <c r="AG37" s="53" t="str">
        <f t="shared" si="15"/>
        <v/>
      </c>
      <c r="AH37" s="54"/>
      <c r="AI37" s="182"/>
      <c r="AJ37" s="239" t="str">
        <f t="shared" si="75"/>
        <v/>
      </c>
      <c r="AK37" s="144"/>
      <c r="AL37" s="165"/>
      <c r="AM37" s="53" t="str">
        <f t="shared" si="16"/>
        <v/>
      </c>
      <c r="AN37" s="54"/>
      <c r="AO37" s="182"/>
      <c r="AP37" s="239" t="str">
        <f t="shared" si="76"/>
        <v/>
      </c>
      <c r="AQ37" s="144"/>
      <c r="AR37" s="165"/>
      <c r="AS37" s="53" t="str">
        <f t="shared" si="17"/>
        <v/>
      </c>
      <c r="AT37" s="54"/>
      <c r="AU37" s="182"/>
      <c r="AV37" s="239" t="str">
        <f t="shared" si="77"/>
        <v/>
      </c>
      <c r="AW37" s="16"/>
      <c r="AX37" s="216" t="str">
        <f t="shared" si="27"/>
        <v/>
      </c>
      <c r="AY37" s="227" t="str">
        <f t="shared" si="27"/>
        <v/>
      </c>
      <c r="AZ37" s="204" t="str">
        <f t="shared" si="28"/>
        <v/>
      </c>
      <c r="BA37" s="257" t="str">
        <f t="shared" si="29"/>
        <v/>
      </c>
      <c r="BB37" s="79"/>
      <c r="BC37" s="80" t="str">
        <f t="shared" si="78"/>
        <v>P84</v>
      </c>
      <c r="BD37" s="157"/>
      <c r="BE37" s="81" t="str">
        <f>IF(BD37="","",VLOOKUP(B37,'couple moule presse'!H:O,8,0))</f>
        <v/>
      </c>
      <c r="BF37" s="68" t="str">
        <f>IF(BD37="","",VLOOKUP(B37,'couple moule presse'!H:M,6,0))</f>
        <v/>
      </c>
      <c r="BG37" s="144"/>
      <c r="BH37" s="165"/>
      <c r="BI37" s="53" t="str">
        <f t="shared" si="79"/>
        <v/>
      </c>
      <c r="BJ37" s="54"/>
      <c r="BK37" s="182"/>
      <c r="BL37" s="239" t="str">
        <f t="shared" si="80"/>
        <v/>
      </c>
      <c r="BM37" s="144"/>
      <c r="BN37" s="165"/>
      <c r="BO37" s="53" t="str">
        <f t="shared" si="81"/>
        <v/>
      </c>
      <c r="BP37" s="54"/>
      <c r="BQ37" s="182"/>
      <c r="BR37" s="239" t="str">
        <f t="shared" si="82"/>
        <v/>
      </c>
      <c r="BS37" s="144"/>
      <c r="BT37" s="165"/>
      <c r="BU37" s="53" t="str">
        <f t="shared" si="83"/>
        <v/>
      </c>
      <c r="BV37" s="54"/>
      <c r="BW37" s="182"/>
      <c r="BX37" s="239" t="str">
        <f t="shared" si="84"/>
        <v/>
      </c>
      <c r="BY37" s="144"/>
      <c r="BZ37" s="165"/>
      <c r="CA37" s="53" t="str">
        <f t="shared" si="85"/>
        <v/>
      </c>
      <c r="CB37" s="54"/>
      <c r="CC37" s="182"/>
      <c r="CD37" s="239" t="str">
        <f t="shared" si="86"/>
        <v/>
      </c>
      <c r="CE37" s="144"/>
      <c r="CF37" s="165"/>
      <c r="CG37" s="53" t="str">
        <f t="shared" si="87"/>
        <v/>
      </c>
      <c r="CH37" s="54"/>
      <c r="CI37" s="182"/>
      <c r="CJ37" s="239" t="str">
        <f t="shared" si="88"/>
        <v/>
      </c>
      <c r="CK37" s="144"/>
      <c r="CL37" s="165"/>
      <c r="CM37" s="53" t="str">
        <f t="shared" si="89"/>
        <v/>
      </c>
      <c r="CN37" s="54"/>
      <c r="CO37" s="182"/>
      <c r="CP37" s="239" t="str">
        <f t="shared" si="90"/>
        <v/>
      </c>
      <c r="CQ37" s="144"/>
      <c r="CR37" s="165"/>
      <c r="CS37" s="53" t="str">
        <f t="shared" si="91"/>
        <v/>
      </c>
      <c r="CT37" s="54"/>
      <c r="CU37" s="182"/>
      <c r="CV37" s="239" t="str">
        <f t="shared" si="92"/>
        <v/>
      </c>
      <c r="CW37" s="16"/>
      <c r="CX37" s="216" t="str">
        <f t="shared" si="31"/>
        <v/>
      </c>
      <c r="CY37" s="227" t="str">
        <f t="shared" si="31"/>
        <v/>
      </c>
      <c r="CZ37" s="204" t="str">
        <f t="shared" si="32"/>
        <v/>
      </c>
      <c r="DA37" s="257" t="str">
        <f t="shared" si="33"/>
        <v/>
      </c>
      <c r="DB37" s="147"/>
      <c r="DC37" s="272"/>
      <c r="DD37" s="260">
        <f t="shared" si="55"/>
        <v>0</v>
      </c>
      <c r="DE37" s="40"/>
      <c r="DF37" s="18"/>
      <c r="DG37" s="18" t="s">
        <v>79</v>
      </c>
      <c r="DH37" s="18"/>
      <c r="DI37" s="18">
        <f>COUNTIF(G5:G73,LEFT(DI$35,1))</f>
        <v>0</v>
      </c>
      <c r="DJ37" s="18">
        <f>COUNTIF(G5:G73,LEFT(DJ$35,1))</f>
        <v>0</v>
      </c>
      <c r="DK37" s="18">
        <f>COUNTIF(G5:G73,LEFT(DK$35,1))</f>
        <v>0</v>
      </c>
    </row>
    <row r="38" spans="1:115" ht="12.75" customHeight="1" x14ac:dyDescent="0.2">
      <c r="A38" s="35" t="str">
        <f t="shared" si="10"/>
        <v>P91</v>
      </c>
      <c r="B38" s="36" t="str">
        <f t="shared" si="26"/>
        <v>P91</v>
      </c>
      <c r="C38" s="37" t="s">
        <v>40</v>
      </c>
      <c r="D38" s="159"/>
      <c r="E38" s="58" t="str">
        <f>IF(D38="","",VLOOKUP(A38,'couple moule presse'!H:O,8,0))</f>
        <v/>
      </c>
      <c r="F38" s="63" t="str">
        <f>IF(D38="","",VLOOKUP(A38,'couple moule presse'!H:M,6,0))</f>
        <v/>
      </c>
      <c r="G38" s="145"/>
      <c r="H38" s="312">
        <v>24</v>
      </c>
      <c r="I38" s="40" t="str">
        <f t="shared" si="11"/>
        <v/>
      </c>
      <c r="J38" s="41"/>
      <c r="K38" s="180"/>
      <c r="L38" s="236" t="str">
        <f t="shared" si="34"/>
        <v/>
      </c>
      <c r="M38" s="145"/>
      <c r="N38" s="166"/>
      <c r="O38" s="40" t="str">
        <f t="shared" si="12"/>
        <v/>
      </c>
      <c r="P38" s="41"/>
      <c r="Q38" s="180"/>
      <c r="R38" s="236" t="str">
        <f t="shared" si="72"/>
        <v/>
      </c>
      <c r="S38" s="145"/>
      <c r="T38" s="166"/>
      <c r="U38" s="40" t="str">
        <f t="shared" si="13"/>
        <v/>
      </c>
      <c r="V38" s="41"/>
      <c r="W38" s="180"/>
      <c r="X38" s="236" t="str">
        <f t="shared" si="73"/>
        <v/>
      </c>
      <c r="Y38" s="145"/>
      <c r="Z38" s="166"/>
      <c r="AA38" s="40" t="str">
        <f t="shared" si="14"/>
        <v/>
      </c>
      <c r="AB38" s="41"/>
      <c r="AC38" s="180"/>
      <c r="AD38" s="236" t="str">
        <f t="shared" si="74"/>
        <v/>
      </c>
      <c r="AE38" s="145"/>
      <c r="AF38" s="166"/>
      <c r="AG38" s="40" t="str">
        <f t="shared" si="15"/>
        <v/>
      </c>
      <c r="AH38" s="41"/>
      <c r="AI38" s="180"/>
      <c r="AJ38" s="236" t="str">
        <f t="shared" si="75"/>
        <v/>
      </c>
      <c r="AK38" s="145"/>
      <c r="AL38" s="166"/>
      <c r="AM38" s="40" t="str">
        <f t="shared" si="16"/>
        <v/>
      </c>
      <c r="AN38" s="41"/>
      <c r="AO38" s="180"/>
      <c r="AP38" s="236" t="str">
        <f t="shared" si="76"/>
        <v/>
      </c>
      <c r="AQ38" s="145"/>
      <c r="AR38" s="166"/>
      <c r="AS38" s="40" t="str">
        <f t="shared" si="17"/>
        <v/>
      </c>
      <c r="AT38" s="41"/>
      <c r="AU38" s="180"/>
      <c r="AV38" s="236" t="str">
        <f t="shared" si="77"/>
        <v/>
      </c>
      <c r="AW38" s="16"/>
      <c r="AX38" s="208" t="str">
        <f t="shared" si="27"/>
        <v/>
      </c>
      <c r="AY38" s="224" t="str">
        <f t="shared" si="27"/>
        <v/>
      </c>
      <c r="AZ38" s="209" t="str">
        <f t="shared" si="28"/>
        <v/>
      </c>
      <c r="BA38" s="252" t="str">
        <f t="shared" si="29"/>
        <v/>
      </c>
      <c r="BB38" s="42"/>
      <c r="BC38" s="37" t="str">
        <f>C38</f>
        <v>P91</v>
      </c>
      <c r="BD38" s="159"/>
      <c r="BE38" s="58" t="str">
        <f>IF(BD38="","",VLOOKUP(B38,'couple moule presse'!H:O,8,0))</f>
        <v/>
      </c>
      <c r="BF38" s="63" t="str">
        <f>IF(BD38="","",VLOOKUP(B38,'couple moule presse'!H:M,6,0))</f>
        <v/>
      </c>
      <c r="BG38" s="145"/>
      <c r="BH38" s="166"/>
      <c r="BI38" s="40" t="str">
        <f t="shared" si="79"/>
        <v/>
      </c>
      <c r="BJ38" s="41"/>
      <c r="BK38" s="180"/>
      <c r="BL38" s="236" t="str">
        <f t="shared" si="41"/>
        <v/>
      </c>
      <c r="BM38" s="145"/>
      <c r="BN38" s="166"/>
      <c r="BO38" s="40" t="str">
        <f t="shared" si="81"/>
        <v/>
      </c>
      <c r="BP38" s="41"/>
      <c r="BQ38" s="180"/>
      <c r="BR38" s="236" t="str">
        <f t="shared" si="82"/>
        <v/>
      </c>
      <c r="BS38" s="145"/>
      <c r="BT38" s="166"/>
      <c r="BU38" s="40" t="str">
        <f t="shared" si="83"/>
        <v/>
      </c>
      <c r="BV38" s="41"/>
      <c r="BW38" s="180"/>
      <c r="BX38" s="236" t="str">
        <f t="shared" si="84"/>
        <v/>
      </c>
      <c r="BY38" s="145"/>
      <c r="BZ38" s="166"/>
      <c r="CA38" s="40" t="str">
        <f t="shared" si="85"/>
        <v/>
      </c>
      <c r="CB38" s="41"/>
      <c r="CC38" s="180"/>
      <c r="CD38" s="236" t="str">
        <f t="shared" si="86"/>
        <v/>
      </c>
      <c r="CE38" s="145"/>
      <c r="CF38" s="166"/>
      <c r="CG38" s="40" t="str">
        <f t="shared" si="87"/>
        <v/>
      </c>
      <c r="CH38" s="41"/>
      <c r="CI38" s="180"/>
      <c r="CJ38" s="236" t="str">
        <f t="shared" si="88"/>
        <v/>
      </c>
      <c r="CK38" s="145"/>
      <c r="CL38" s="166"/>
      <c r="CM38" s="40" t="str">
        <f t="shared" si="89"/>
        <v/>
      </c>
      <c r="CN38" s="41"/>
      <c r="CO38" s="180"/>
      <c r="CP38" s="236" t="str">
        <f t="shared" si="90"/>
        <v/>
      </c>
      <c r="CQ38" s="145"/>
      <c r="CR38" s="166"/>
      <c r="CS38" s="40" t="str">
        <f t="shared" si="91"/>
        <v/>
      </c>
      <c r="CT38" s="41"/>
      <c r="CU38" s="180"/>
      <c r="CV38" s="236" t="str">
        <f t="shared" si="92"/>
        <v/>
      </c>
      <c r="CW38" s="16"/>
      <c r="CX38" s="208" t="str">
        <f t="shared" si="31"/>
        <v/>
      </c>
      <c r="CY38" s="224" t="str">
        <f t="shared" si="31"/>
        <v/>
      </c>
      <c r="CZ38" s="209" t="str">
        <f t="shared" si="32"/>
        <v/>
      </c>
      <c r="DA38" s="252" t="str">
        <f t="shared" si="33"/>
        <v/>
      </c>
      <c r="DB38" s="218"/>
      <c r="DC38" s="267">
        <f>SUM(DD38:DD40)</f>
        <v>0.4285714285714286</v>
      </c>
      <c r="DD38" s="278">
        <f t="shared" si="55"/>
        <v>0</v>
      </c>
      <c r="DE38" s="40"/>
      <c r="DF38" s="18"/>
      <c r="DG38" s="18" t="s">
        <v>80</v>
      </c>
      <c r="DH38" s="18"/>
      <c r="DI38" s="18">
        <f>COUNTIF(M5:M73,LEFT(DI$35,1))</f>
        <v>0</v>
      </c>
      <c r="DJ38" s="18">
        <f>COUNTIF(M5:M73,LEFT(DJ$35,1))</f>
        <v>0</v>
      </c>
      <c r="DK38" s="18">
        <f>COUNTIF(M5:M73,LEFT(DK$35,1))</f>
        <v>0</v>
      </c>
    </row>
    <row r="39" spans="1:115" ht="12.75" customHeight="1" x14ac:dyDescent="0.2">
      <c r="A39" s="35" t="str">
        <f t="shared" si="10"/>
        <v>P91CU770/5</v>
      </c>
      <c r="B39" s="36" t="str">
        <f t="shared" si="26"/>
        <v>P91CU770/5</v>
      </c>
      <c r="C39" s="45" t="s">
        <v>40</v>
      </c>
      <c r="D39" s="157" t="s">
        <v>41</v>
      </c>
      <c r="E39" s="38" t="str">
        <f>IF(D39="","",VLOOKUP(A39,'couple moule presse'!H:O,8,0))</f>
        <v>P</v>
      </c>
      <c r="F39" s="39">
        <f>IF(D39="","",VLOOKUP(A39,'couple moule presse'!H:M,6,0))</f>
        <v>375.03296703296706</v>
      </c>
      <c r="G39" s="143"/>
      <c r="H39" s="160"/>
      <c r="I39" s="40" t="str">
        <f t="shared" si="11"/>
        <v/>
      </c>
      <c r="J39" s="41"/>
      <c r="K39" s="181"/>
      <c r="L39" s="238" t="str">
        <f t="shared" si="34"/>
        <v/>
      </c>
      <c r="M39" s="160"/>
      <c r="N39" s="160">
        <v>24</v>
      </c>
      <c r="O39" s="40">
        <f t="shared" si="12"/>
        <v>375.03296703296706</v>
      </c>
      <c r="P39" s="41"/>
      <c r="Q39" s="181"/>
      <c r="R39" s="238">
        <f t="shared" si="72"/>
        <v>0</v>
      </c>
      <c r="S39" s="143"/>
      <c r="T39" s="160">
        <v>24</v>
      </c>
      <c r="U39" s="40">
        <f t="shared" si="13"/>
        <v>375.03296703296706</v>
      </c>
      <c r="V39" s="41"/>
      <c r="W39" s="181"/>
      <c r="X39" s="238">
        <f t="shared" si="73"/>
        <v>0</v>
      </c>
      <c r="Y39" s="143"/>
      <c r="Z39" s="160">
        <v>24</v>
      </c>
      <c r="AA39" s="40">
        <f t="shared" si="14"/>
        <v>375.03296703296706</v>
      </c>
      <c r="AB39" s="41"/>
      <c r="AC39" s="181"/>
      <c r="AD39" s="238">
        <f t="shared" si="74"/>
        <v>0</v>
      </c>
      <c r="AE39" s="143"/>
      <c r="AF39" s="160">
        <v>24</v>
      </c>
      <c r="AG39" s="40">
        <f t="shared" si="15"/>
        <v>375.03296703296706</v>
      </c>
      <c r="AH39" s="41"/>
      <c r="AI39" s="181"/>
      <c r="AJ39" s="238">
        <f t="shared" si="75"/>
        <v>0</v>
      </c>
      <c r="AK39" s="143"/>
      <c r="AL39" s="160">
        <v>24</v>
      </c>
      <c r="AM39" s="40">
        <f t="shared" si="16"/>
        <v>375.03296703296706</v>
      </c>
      <c r="AN39" s="41"/>
      <c r="AO39" s="181"/>
      <c r="AP39" s="238">
        <f t="shared" si="76"/>
        <v>0</v>
      </c>
      <c r="AQ39" s="143"/>
      <c r="AR39" s="160">
        <v>24</v>
      </c>
      <c r="AS39" s="40">
        <f t="shared" si="17"/>
        <v>375.03296703296706</v>
      </c>
      <c r="AT39" s="41"/>
      <c r="AU39" s="181"/>
      <c r="AV39" s="238">
        <f t="shared" si="77"/>
        <v>0</v>
      </c>
      <c r="AW39" s="16"/>
      <c r="AX39" s="210">
        <f t="shared" si="27"/>
        <v>2250.1978021978025</v>
      </c>
      <c r="AY39" s="226" t="str">
        <f t="shared" si="27"/>
        <v/>
      </c>
      <c r="AZ39" s="211">
        <f t="shared" si="28"/>
        <v>2250.1978021978025</v>
      </c>
      <c r="BA39" s="253">
        <f t="shared" si="29"/>
        <v>0</v>
      </c>
      <c r="BB39" s="42"/>
      <c r="BC39" s="45" t="str">
        <f t="shared" si="78"/>
        <v>P91</v>
      </c>
      <c r="BD39" s="157" t="s">
        <v>41</v>
      </c>
      <c r="BE39" s="38" t="str">
        <f>IF(BD39="","",VLOOKUP(B39,'couple moule presse'!H:O,8,0))</f>
        <v>P</v>
      </c>
      <c r="BF39" s="39">
        <f>IF(BD39="","",VLOOKUP(B39,'couple moule presse'!H:M,6,0))</f>
        <v>375.03296703296706</v>
      </c>
      <c r="BG39" s="143"/>
      <c r="BH39" s="160"/>
      <c r="BI39" s="40" t="str">
        <f t="shared" si="79"/>
        <v/>
      </c>
      <c r="BJ39" s="41"/>
      <c r="BK39" s="181"/>
      <c r="BL39" s="238" t="str">
        <f t="shared" si="41"/>
        <v/>
      </c>
      <c r="BM39" s="143"/>
      <c r="BN39" s="160"/>
      <c r="BO39" s="40" t="str">
        <f t="shared" si="81"/>
        <v/>
      </c>
      <c r="BP39" s="41"/>
      <c r="BQ39" s="181"/>
      <c r="BR39" s="238" t="str">
        <f t="shared" si="82"/>
        <v/>
      </c>
      <c r="BS39" s="143"/>
      <c r="BT39" s="160"/>
      <c r="BU39" s="40" t="str">
        <f t="shared" si="83"/>
        <v/>
      </c>
      <c r="BV39" s="41"/>
      <c r="BW39" s="181"/>
      <c r="BX39" s="238" t="str">
        <f t="shared" si="84"/>
        <v/>
      </c>
      <c r="BY39" s="143"/>
      <c r="BZ39" s="160"/>
      <c r="CA39" s="40" t="str">
        <f t="shared" si="85"/>
        <v/>
      </c>
      <c r="CB39" s="41"/>
      <c r="CC39" s="181"/>
      <c r="CD39" s="238" t="str">
        <f t="shared" si="86"/>
        <v/>
      </c>
      <c r="CE39" s="143"/>
      <c r="CF39" s="160"/>
      <c r="CG39" s="40" t="str">
        <f t="shared" si="87"/>
        <v/>
      </c>
      <c r="CH39" s="41"/>
      <c r="CI39" s="181"/>
      <c r="CJ39" s="238" t="str">
        <f t="shared" si="88"/>
        <v/>
      </c>
      <c r="CK39" s="143"/>
      <c r="CL39" s="160"/>
      <c r="CM39" s="40" t="str">
        <f t="shared" si="89"/>
        <v/>
      </c>
      <c r="CN39" s="41"/>
      <c r="CO39" s="181"/>
      <c r="CP39" s="238" t="str">
        <f t="shared" si="90"/>
        <v/>
      </c>
      <c r="CQ39" s="143"/>
      <c r="CR39" s="160"/>
      <c r="CS39" s="40" t="str">
        <f t="shared" si="91"/>
        <v/>
      </c>
      <c r="CT39" s="41"/>
      <c r="CU39" s="181"/>
      <c r="CV39" s="238" t="str">
        <f t="shared" si="92"/>
        <v/>
      </c>
      <c r="CW39" s="16"/>
      <c r="CX39" s="210" t="str">
        <f t="shared" si="31"/>
        <v/>
      </c>
      <c r="CY39" s="226" t="str">
        <f t="shared" si="31"/>
        <v/>
      </c>
      <c r="CZ39" s="211" t="str">
        <f t="shared" si="32"/>
        <v/>
      </c>
      <c r="DA39" s="253" t="str">
        <f t="shared" si="33"/>
        <v/>
      </c>
      <c r="DB39" s="218"/>
      <c r="DC39" s="268"/>
      <c r="DD39" s="279">
        <f t="shared" si="55"/>
        <v>0.4285714285714286</v>
      </c>
      <c r="DE39" s="40"/>
      <c r="DF39" s="18"/>
      <c r="DG39" s="18" t="s">
        <v>81</v>
      </c>
      <c r="DH39" s="18"/>
      <c r="DI39" s="18">
        <f>COUNTIF(S5:S73,LEFT(DI$35,1))</f>
        <v>0</v>
      </c>
      <c r="DJ39" s="18">
        <f>COUNTIF(S5:S73,LEFT(DJ$35,1))</f>
        <v>0</v>
      </c>
      <c r="DK39" s="18">
        <f>COUNTIF(S5:S73,LEFT(DK$35,1))</f>
        <v>0</v>
      </c>
    </row>
    <row r="40" spans="1:115" ht="12.75" customHeight="1" x14ac:dyDescent="0.2">
      <c r="A40" s="35" t="str">
        <f t="shared" si="10"/>
        <v>P91</v>
      </c>
      <c r="B40" s="36" t="str">
        <f t="shared" si="26"/>
        <v>P91</v>
      </c>
      <c r="C40" s="51" t="s">
        <v>40</v>
      </c>
      <c r="D40" s="51"/>
      <c r="E40" s="52" t="str">
        <f>IF(D40="","",VLOOKUP(A40,'couple moule presse'!H:O,8,0))</f>
        <v/>
      </c>
      <c r="F40" s="68" t="str">
        <f>IF(D40="","",VLOOKUP(A40,'couple moule presse'!H:M,6,0))</f>
        <v/>
      </c>
      <c r="G40" s="144"/>
      <c r="H40" s="161"/>
      <c r="I40" s="53" t="str">
        <f t="shared" si="11"/>
        <v/>
      </c>
      <c r="J40" s="62"/>
      <c r="K40" s="182"/>
      <c r="L40" s="239" t="str">
        <f t="shared" si="34"/>
        <v/>
      </c>
      <c r="M40" s="144"/>
      <c r="N40" s="161"/>
      <c r="O40" s="53" t="str">
        <f t="shared" si="12"/>
        <v/>
      </c>
      <c r="P40" s="62"/>
      <c r="Q40" s="182"/>
      <c r="R40" s="239" t="str">
        <f t="shared" si="72"/>
        <v/>
      </c>
      <c r="S40" s="144"/>
      <c r="T40" s="161"/>
      <c r="U40" s="53" t="str">
        <f t="shared" si="13"/>
        <v/>
      </c>
      <c r="V40" s="62"/>
      <c r="W40" s="182"/>
      <c r="X40" s="239" t="str">
        <f t="shared" si="73"/>
        <v/>
      </c>
      <c r="Y40" s="144"/>
      <c r="Z40" s="161"/>
      <c r="AA40" s="53" t="str">
        <f t="shared" si="14"/>
        <v/>
      </c>
      <c r="AB40" s="62"/>
      <c r="AC40" s="182"/>
      <c r="AD40" s="239" t="str">
        <f t="shared" si="74"/>
        <v/>
      </c>
      <c r="AE40" s="144"/>
      <c r="AF40" s="161"/>
      <c r="AG40" s="53" t="str">
        <f t="shared" si="15"/>
        <v/>
      </c>
      <c r="AH40" s="62"/>
      <c r="AI40" s="182"/>
      <c r="AJ40" s="239" t="str">
        <f t="shared" si="75"/>
        <v/>
      </c>
      <c r="AK40" s="144"/>
      <c r="AL40" s="161"/>
      <c r="AM40" s="53" t="str">
        <f t="shared" si="16"/>
        <v/>
      </c>
      <c r="AN40" s="62"/>
      <c r="AO40" s="182"/>
      <c r="AP40" s="239" t="str">
        <f t="shared" si="76"/>
        <v/>
      </c>
      <c r="AQ40" s="144"/>
      <c r="AR40" s="161"/>
      <c r="AS40" s="53" t="str">
        <f t="shared" si="17"/>
        <v/>
      </c>
      <c r="AT40" s="62"/>
      <c r="AU40" s="182"/>
      <c r="AV40" s="239" t="str">
        <f t="shared" si="77"/>
        <v/>
      </c>
      <c r="AW40" s="16"/>
      <c r="AX40" s="212" t="str">
        <f t="shared" si="27"/>
        <v/>
      </c>
      <c r="AY40" s="227" t="str">
        <f t="shared" si="27"/>
        <v/>
      </c>
      <c r="AZ40" s="213" t="str">
        <f t="shared" si="28"/>
        <v/>
      </c>
      <c r="BA40" s="254" t="str">
        <f t="shared" si="29"/>
        <v/>
      </c>
      <c r="BB40" s="42"/>
      <c r="BC40" s="51" t="str">
        <f t="shared" si="78"/>
        <v>P91</v>
      </c>
      <c r="BD40" s="51"/>
      <c r="BE40" s="52" t="str">
        <f>IF(BD40="","",VLOOKUP(B40,'couple moule presse'!H:O,8,0))</f>
        <v/>
      </c>
      <c r="BF40" s="68" t="str">
        <f>IF(BD40="","",VLOOKUP(B40,'couple moule presse'!H:M,6,0))</f>
        <v/>
      </c>
      <c r="BG40" s="144"/>
      <c r="BH40" s="161"/>
      <c r="BI40" s="53" t="str">
        <f t="shared" si="79"/>
        <v/>
      </c>
      <c r="BJ40" s="62"/>
      <c r="BK40" s="182"/>
      <c r="BL40" s="239" t="str">
        <f t="shared" si="41"/>
        <v/>
      </c>
      <c r="BM40" s="144"/>
      <c r="BN40" s="161"/>
      <c r="BO40" s="53" t="str">
        <f t="shared" si="81"/>
        <v/>
      </c>
      <c r="BP40" s="62"/>
      <c r="BQ40" s="182"/>
      <c r="BR40" s="239" t="str">
        <f t="shared" si="82"/>
        <v/>
      </c>
      <c r="BS40" s="144"/>
      <c r="BT40" s="161"/>
      <c r="BU40" s="53" t="str">
        <f t="shared" si="83"/>
        <v/>
      </c>
      <c r="BV40" s="62"/>
      <c r="BW40" s="182"/>
      <c r="BX40" s="239" t="str">
        <f t="shared" si="84"/>
        <v/>
      </c>
      <c r="BY40" s="144"/>
      <c r="BZ40" s="161"/>
      <c r="CA40" s="53" t="str">
        <f t="shared" si="85"/>
        <v/>
      </c>
      <c r="CB40" s="62"/>
      <c r="CC40" s="182"/>
      <c r="CD40" s="239" t="str">
        <f t="shared" si="86"/>
        <v/>
      </c>
      <c r="CE40" s="144"/>
      <c r="CF40" s="161"/>
      <c r="CG40" s="53" t="str">
        <f t="shared" si="87"/>
        <v/>
      </c>
      <c r="CH40" s="62"/>
      <c r="CI40" s="182"/>
      <c r="CJ40" s="239" t="str">
        <f t="shared" si="88"/>
        <v/>
      </c>
      <c r="CK40" s="144"/>
      <c r="CL40" s="161"/>
      <c r="CM40" s="53" t="str">
        <f t="shared" si="89"/>
        <v/>
      </c>
      <c r="CN40" s="62"/>
      <c r="CO40" s="182"/>
      <c r="CP40" s="239" t="str">
        <f t="shared" si="90"/>
        <v/>
      </c>
      <c r="CQ40" s="144"/>
      <c r="CR40" s="161"/>
      <c r="CS40" s="53" t="str">
        <f t="shared" si="91"/>
        <v/>
      </c>
      <c r="CT40" s="62"/>
      <c r="CU40" s="182"/>
      <c r="CV40" s="239" t="str">
        <f t="shared" si="92"/>
        <v/>
      </c>
      <c r="CW40" s="16"/>
      <c r="CX40" s="212" t="str">
        <f t="shared" si="31"/>
        <v/>
      </c>
      <c r="CY40" s="227" t="str">
        <f t="shared" si="31"/>
        <v/>
      </c>
      <c r="CZ40" s="213" t="str">
        <f t="shared" si="32"/>
        <v/>
      </c>
      <c r="DA40" s="254" t="str">
        <f t="shared" si="33"/>
        <v/>
      </c>
      <c r="DB40" s="218"/>
      <c r="DC40" s="269"/>
      <c r="DD40" s="280">
        <f t="shared" si="55"/>
        <v>0</v>
      </c>
      <c r="DE40" s="40"/>
      <c r="DF40" s="18"/>
      <c r="DG40" s="18" t="s">
        <v>82</v>
      </c>
      <c r="DH40" s="18"/>
      <c r="DI40" s="18">
        <f>COUNTIF(Y5:Y73,LEFT(DI$35,1))</f>
        <v>0</v>
      </c>
      <c r="DJ40" s="18">
        <f>COUNTIF(Y5:Y73,LEFT(DJ$35,1))</f>
        <v>0</v>
      </c>
      <c r="DK40" s="18">
        <f>COUNTIF(Y5:Y73,LEFT(DK$35,1))</f>
        <v>0</v>
      </c>
    </row>
    <row r="41" spans="1:115" ht="12.75" customHeight="1" x14ac:dyDescent="0.2">
      <c r="A41" s="35" t="str">
        <f t="shared" si="10"/>
        <v>P92CU660/6</v>
      </c>
      <c r="B41" s="36" t="str">
        <f t="shared" si="26"/>
        <v>P92CU660/6</v>
      </c>
      <c r="C41" s="37" t="s">
        <v>44</v>
      </c>
      <c r="D41" s="157" t="s">
        <v>43</v>
      </c>
      <c r="E41" s="58" t="str">
        <f>IF(D41="","",VLOOKUP(A41,'couple moule presse'!H:O,8,0))</f>
        <v>P</v>
      </c>
      <c r="F41" s="63">
        <f>IF(D41="","",VLOOKUP(A41,'couple moule presse'!H:M,6,0))</f>
        <v>442.79999999999995</v>
      </c>
      <c r="G41" s="145"/>
      <c r="H41" s="160">
        <v>24</v>
      </c>
      <c r="I41" s="55">
        <f t="shared" si="11"/>
        <v>442.79999999999995</v>
      </c>
      <c r="J41" s="47"/>
      <c r="K41" s="180"/>
      <c r="L41" s="236">
        <f t="shared" si="34"/>
        <v>0</v>
      </c>
      <c r="M41" s="145"/>
      <c r="N41" s="160">
        <v>24</v>
      </c>
      <c r="O41" s="55">
        <f t="shared" si="12"/>
        <v>442.79999999999995</v>
      </c>
      <c r="P41" s="47"/>
      <c r="Q41" s="180"/>
      <c r="R41" s="236">
        <f t="shared" si="72"/>
        <v>0</v>
      </c>
      <c r="S41" s="145"/>
      <c r="T41" s="160">
        <v>24</v>
      </c>
      <c r="U41" s="55">
        <f t="shared" si="13"/>
        <v>442.79999999999995</v>
      </c>
      <c r="V41" s="47"/>
      <c r="W41" s="180"/>
      <c r="X41" s="236">
        <f t="shared" si="73"/>
        <v>0</v>
      </c>
      <c r="Y41" s="145"/>
      <c r="Z41" s="160">
        <v>24</v>
      </c>
      <c r="AA41" s="55">
        <f t="shared" si="14"/>
        <v>442.79999999999995</v>
      </c>
      <c r="AB41" s="47"/>
      <c r="AC41" s="180"/>
      <c r="AD41" s="236">
        <f t="shared" si="74"/>
        <v>0</v>
      </c>
      <c r="AE41" s="145"/>
      <c r="AF41" s="160">
        <v>24</v>
      </c>
      <c r="AG41" s="55">
        <f t="shared" si="15"/>
        <v>442.79999999999995</v>
      </c>
      <c r="AH41" s="47"/>
      <c r="AI41" s="180"/>
      <c r="AJ41" s="236">
        <f t="shared" si="75"/>
        <v>0</v>
      </c>
      <c r="AK41" s="145"/>
      <c r="AL41" s="160">
        <v>24</v>
      </c>
      <c r="AM41" s="55">
        <f t="shared" si="16"/>
        <v>442.79999999999995</v>
      </c>
      <c r="AN41" s="47"/>
      <c r="AO41" s="180"/>
      <c r="AP41" s="236">
        <f t="shared" si="76"/>
        <v>0</v>
      </c>
      <c r="AQ41" s="145"/>
      <c r="AR41" s="160">
        <v>24</v>
      </c>
      <c r="AS41" s="55">
        <f t="shared" si="17"/>
        <v>442.79999999999995</v>
      </c>
      <c r="AT41" s="47"/>
      <c r="AU41" s="180"/>
      <c r="AV41" s="236">
        <f t="shared" si="77"/>
        <v>0</v>
      </c>
      <c r="AW41" s="16"/>
      <c r="AX41" s="208">
        <f t="shared" si="27"/>
        <v>3099.6000000000004</v>
      </c>
      <c r="AY41" s="224" t="str">
        <f t="shared" si="27"/>
        <v/>
      </c>
      <c r="AZ41" s="209">
        <f t="shared" si="28"/>
        <v>3099.6000000000004</v>
      </c>
      <c r="BA41" s="252">
        <f t="shared" si="29"/>
        <v>0</v>
      </c>
      <c r="BB41" s="42"/>
      <c r="BC41" s="37" t="str">
        <f t="shared" si="78"/>
        <v>P92</v>
      </c>
      <c r="BD41" s="157" t="s">
        <v>43</v>
      </c>
      <c r="BE41" s="58" t="str">
        <f>IF(BD41="","",VLOOKUP(B41,'couple moule presse'!H:O,8,0))</f>
        <v>P</v>
      </c>
      <c r="BF41" s="63">
        <f>IF(BD41="","",VLOOKUP(B41,'couple moule presse'!H:M,6,0))</f>
        <v>442.79999999999995</v>
      </c>
      <c r="BG41" s="145"/>
      <c r="BH41" s="160"/>
      <c r="BI41" s="55" t="str">
        <f t="shared" si="79"/>
        <v/>
      </c>
      <c r="BJ41" s="47"/>
      <c r="BK41" s="180"/>
      <c r="BL41" s="236" t="str">
        <f t="shared" si="41"/>
        <v/>
      </c>
      <c r="BM41" s="145"/>
      <c r="BN41" s="160"/>
      <c r="BO41" s="55" t="str">
        <f t="shared" si="81"/>
        <v/>
      </c>
      <c r="BP41" s="47"/>
      <c r="BQ41" s="180"/>
      <c r="BR41" s="236" t="str">
        <f t="shared" si="82"/>
        <v/>
      </c>
      <c r="BS41" s="145"/>
      <c r="BT41" s="160"/>
      <c r="BU41" s="55" t="str">
        <f t="shared" si="83"/>
        <v/>
      </c>
      <c r="BV41" s="47"/>
      <c r="BW41" s="180"/>
      <c r="BX41" s="236" t="str">
        <f t="shared" si="84"/>
        <v/>
      </c>
      <c r="BY41" s="145"/>
      <c r="BZ41" s="160"/>
      <c r="CA41" s="55" t="str">
        <f t="shared" si="85"/>
        <v/>
      </c>
      <c r="CB41" s="47"/>
      <c r="CC41" s="180"/>
      <c r="CD41" s="236" t="str">
        <f t="shared" si="86"/>
        <v/>
      </c>
      <c r="CE41" s="145"/>
      <c r="CF41" s="160"/>
      <c r="CG41" s="55" t="str">
        <f t="shared" si="87"/>
        <v/>
      </c>
      <c r="CH41" s="47"/>
      <c r="CI41" s="180"/>
      <c r="CJ41" s="236" t="str">
        <f t="shared" si="88"/>
        <v/>
      </c>
      <c r="CK41" s="145"/>
      <c r="CL41" s="160"/>
      <c r="CM41" s="55" t="str">
        <f t="shared" si="89"/>
        <v/>
      </c>
      <c r="CN41" s="47"/>
      <c r="CO41" s="180"/>
      <c r="CP41" s="236" t="str">
        <f t="shared" si="90"/>
        <v/>
      </c>
      <c r="CQ41" s="145"/>
      <c r="CR41" s="160"/>
      <c r="CS41" s="55" t="str">
        <f t="shared" si="91"/>
        <v/>
      </c>
      <c r="CT41" s="47"/>
      <c r="CU41" s="180"/>
      <c r="CV41" s="236" t="str">
        <f t="shared" si="92"/>
        <v/>
      </c>
      <c r="CW41" s="16"/>
      <c r="CX41" s="208" t="str">
        <f t="shared" si="31"/>
        <v/>
      </c>
      <c r="CY41" s="224" t="str">
        <f t="shared" si="31"/>
        <v/>
      </c>
      <c r="CZ41" s="209" t="str">
        <f t="shared" si="32"/>
        <v/>
      </c>
      <c r="DA41" s="252" t="str">
        <f t="shared" si="33"/>
        <v/>
      </c>
      <c r="DB41" s="218"/>
      <c r="DC41" s="267">
        <f>SUM(DD41:DD43)</f>
        <v>0.50000000000000011</v>
      </c>
      <c r="DD41" s="278">
        <f t="shared" si="55"/>
        <v>0.50000000000000011</v>
      </c>
      <c r="DE41" s="40"/>
      <c r="DF41" s="18"/>
      <c r="DG41" s="18" t="s">
        <v>83</v>
      </c>
      <c r="DH41" s="18"/>
      <c r="DI41" s="18">
        <f>COUNTIF(AE5:AE73,LEFT(DI$35,1))</f>
        <v>0</v>
      </c>
      <c r="DJ41" s="18">
        <f>COUNTIF(AE5:AE73,LEFT(DJ$35,1))</f>
        <v>0</v>
      </c>
      <c r="DK41" s="18">
        <f>COUNTIF(AE5:AE73,LEFT(DK$35,1))</f>
        <v>0</v>
      </c>
    </row>
    <row r="42" spans="1:115" ht="12.75" customHeight="1" x14ac:dyDescent="0.2">
      <c r="A42" s="35" t="str">
        <f t="shared" si="10"/>
        <v>P92</v>
      </c>
      <c r="B42" s="36" t="str">
        <f t="shared" si="26"/>
        <v>P92</v>
      </c>
      <c r="C42" s="45" t="s">
        <v>44</v>
      </c>
      <c r="D42" s="157"/>
      <c r="E42" s="38" t="str">
        <f>IF(D42="","",VLOOKUP(A42,'couple moule presse'!H:O,8,0))</f>
        <v/>
      </c>
      <c r="F42" s="39" t="str">
        <f>IF(D42="","",VLOOKUP(A42,'couple moule presse'!H:M,6,0))</f>
        <v/>
      </c>
      <c r="G42" s="143"/>
      <c r="H42" s="40"/>
      <c r="I42" s="40" t="str">
        <f t="shared" si="11"/>
        <v/>
      </c>
      <c r="J42" s="41"/>
      <c r="K42" s="181"/>
      <c r="L42" s="238" t="str">
        <f t="shared" si="34"/>
        <v/>
      </c>
      <c r="M42" s="143"/>
      <c r="N42" s="40"/>
      <c r="O42" s="40" t="str">
        <f t="shared" si="12"/>
        <v/>
      </c>
      <c r="P42" s="41"/>
      <c r="Q42" s="181"/>
      <c r="R42" s="238" t="str">
        <f t="shared" si="72"/>
        <v/>
      </c>
      <c r="S42" s="143"/>
      <c r="T42" s="40"/>
      <c r="U42" s="40" t="str">
        <f t="shared" si="13"/>
        <v/>
      </c>
      <c r="V42" s="41"/>
      <c r="W42" s="181"/>
      <c r="X42" s="238" t="str">
        <f t="shared" si="73"/>
        <v/>
      </c>
      <c r="Y42" s="143"/>
      <c r="Z42" s="40"/>
      <c r="AA42" s="40" t="str">
        <f t="shared" si="14"/>
        <v/>
      </c>
      <c r="AB42" s="41"/>
      <c r="AC42" s="181"/>
      <c r="AD42" s="238" t="str">
        <f t="shared" si="74"/>
        <v/>
      </c>
      <c r="AE42" s="143"/>
      <c r="AF42" s="40"/>
      <c r="AG42" s="40" t="str">
        <f t="shared" si="15"/>
        <v/>
      </c>
      <c r="AH42" s="41"/>
      <c r="AI42" s="181"/>
      <c r="AJ42" s="238" t="str">
        <f t="shared" si="75"/>
        <v/>
      </c>
      <c r="AK42" s="143"/>
      <c r="AL42" s="40"/>
      <c r="AM42" s="40" t="str">
        <f t="shared" si="16"/>
        <v/>
      </c>
      <c r="AN42" s="41"/>
      <c r="AO42" s="181"/>
      <c r="AP42" s="238" t="str">
        <f t="shared" si="76"/>
        <v/>
      </c>
      <c r="AQ42" s="143"/>
      <c r="AR42" s="40"/>
      <c r="AS42" s="40" t="str">
        <f t="shared" si="17"/>
        <v/>
      </c>
      <c r="AT42" s="41"/>
      <c r="AU42" s="181"/>
      <c r="AV42" s="238" t="str">
        <f t="shared" si="77"/>
        <v/>
      </c>
      <c r="AW42" s="16"/>
      <c r="AX42" s="210" t="str">
        <f t="shared" si="27"/>
        <v/>
      </c>
      <c r="AY42" s="226" t="str">
        <f t="shared" si="27"/>
        <v/>
      </c>
      <c r="AZ42" s="211" t="str">
        <f t="shared" si="28"/>
        <v/>
      </c>
      <c r="BA42" s="253" t="str">
        <f t="shared" si="29"/>
        <v/>
      </c>
      <c r="BB42" s="42"/>
      <c r="BC42" s="45" t="str">
        <f t="shared" si="78"/>
        <v>P92</v>
      </c>
      <c r="BD42" s="157"/>
      <c r="BE42" s="38" t="str">
        <f>IF(BD42="","",VLOOKUP(B42,'couple moule presse'!H:O,8,0))</f>
        <v/>
      </c>
      <c r="BF42" s="39" t="str">
        <f>IF(BD42="","",VLOOKUP(B42,'couple moule presse'!H:M,6,0))</f>
        <v/>
      </c>
      <c r="BG42" s="143"/>
      <c r="BH42" s="40"/>
      <c r="BI42" s="40" t="str">
        <f t="shared" si="79"/>
        <v/>
      </c>
      <c r="BJ42" s="41"/>
      <c r="BK42" s="181"/>
      <c r="BL42" s="238" t="str">
        <f t="shared" si="41"/>
        <v/>
      </c>
      <c r="BM42" s="143"/>
      <c r="BN42" s="40"/>
      <c r="BO42" s="40" t="str">
        <f t="shared" si="81"/>
        <v/>
      </c>
      <c r="BP42" s="41"/>
      <c r="BQ42" s="181"/>
      <c r="BR42" s="238" t="str">
        <f t="shared" si="82"/>
        <v/>
      </c>
      <c r="BS42" s="143"/>
      <c r="BT42" s="40"/>
      <c r="BU42" s="40" t="str">
        <f t="shared" si="83"/>
        <v/>
      </c>
      <c r="BV42" s="41"/>
      <c r="BW42" s="181"/>
      <c r="BX42" s="238" t="str">
        <f t="shared" si="84"/>
        <v/>
      </c>
      <c r="BY42" s="143"/>
      <c r="BZ42" s="40"/>
      <c r="CA42" s="40" t="str">
        <f t="shared" si="85"/>
        <v/>
      </c>
      <c r="CB42" s="41"/>
      <c r="CC42" s="181"/>
      <c r="CD42" s="238" t="str">
        <f t="shared" si="86"/>
        <v/>
      </c>
      <c r="CE42" s="143"/>
      <c r="CF42" s="40"/>
      <c r="CG42" s="40" t="str">
        <f t="shared" si="87"/>
        <v/>
      </c>
      <c r="CH42" s="41"/>
      <c r="CI42" s="181"/>
      <c r="CJ42" s="238" t="str">
        <f t="shared" si="88"/>
        <v/>
      </c>
      <c r="CK42" s="143"/>
      <c r="CL42" s="40"/>
      <c r="CM42" s="40" t="str">
        <f t="shared" si="89"/>
        <v/>
      </c>
      <c r="CN42" s="41"/>
      <c r="CO42" s="181"/>
      <c r="CP42" s="238" t="str">
        <f t="shared" si="90"/>
        <v/>
      </c>
      <c r="CQ42" s="143"/>
      <c r="CR42" s="40"/>
      <c r="CS42" s="40" t="str">
        <f t="shared" si="91"/>
        <v/>
      </c>
      <c r="CT42" s="41"/>
      <c r="CU42" s="181"/>
      <c r="CV42" s="238" t="str">
        <f t="shared" si="92"/>
        <v/>
      </c>
      <c r="CW42" s="16"/>
      <c r="CX42" s="210" t="str">
        <f t="shared" si="31"/>
        <v/>
      </c>
      <c r="CY42" s="226" t="str">
        <f t="shared" si="31"/>
        <v/>
      </c>
      <c r="CZ42" s="211" t="str">
        <f t="shared" si="32"/>
        <v/>
      </c>
      <c r="DA42" s="253" t="str">
        <f t="shared" si="33"/>
        <v/>
      </c>
      <c r="DB42" s="218"/>
      <c r="DC42" s="268"/>
      <c r="DD42" s="279">
        <f t="shared" si="55"/>
        <v>0</v>
      </c>
      <c r="DE42" s="40"/>
      <c r="DF42" s="18"/>
      <c r="DG42" s="18" t="s">
        <v>84</v>
      </c>
      <c r="DH42" s="18"/>
      <c r="DI42" s="18">
        <f>COUNTIF(AK5:AK73,LEFT(DI$35,1))</f>
        <v>0</v>
      </c>
      <c r="DJ42" s="18">
        <f>COUNTIF(AK5:AK73,LEFT(DJ$35,1))</f>
        <v>0</v>
      </c>
      <c r="DK42" s="18">
        <f>COUNTIF(AK5:AK73,LEFT(DK$35,1))</f>
        <v>0</v>
      </c>
    </row>
    <row r="43" spans="1:115" ht="12.75" customHeight="1" thickBot="1" x14ac:dyDescent="0.25">
      <c r="A43" s="35" t="str">
        <f t="shared" si="10"/>
        <v>P92</v>
      </c>
      <c r="B43" s="36" t="str">
        <f t="shared" si="26"/>
        <v>P92</v>
      </c>
      <c r="C43" s="51" t="s">
        <v>44</v>
      </c>
      <c r="D43" s="157"/>
      <c r="E43" s="82" t="str">
        <f>IF(D43="","",VLOOKUP(A43,'couple moule presse'!H:O,8,0))</f>
        <v/>
      </c>
      <c r="F43" s="68" t="str">
        <f>IF(D43="","",VLOOKUP(A43,'couple moule presse'!H:M,6,0))</f>
        <v/>
      </c>
      <c r="G43" s="144"/>
      <c r="H43" s="53"/>
      <c r="I43" s="53" t="str">
        <f t="shared" si="11"/>
        <v/>
      </c>
      <c r="J43" s="54"/>
      <c r="K43" s="182"/>
      <c r="L43" s="239" t="str">
        <f t="shared" si="34"/>
        <v/>
      </c>
      <c r="M43" s="144"/>
      <c r="N43" s="53"/>
      <c r="O43" s="53" t="str">
        <f t="shared" si="12"/>
        <v/>
      </c>
      <c r="P43" s="54"/>
      <c r="Q43" s="182"/>
      <c r="R43" s="239" t="str">
        <f t="shared" si="72"/>
        <v/>
      </c>
      <c r="S43" s="144"/>
      <c r="T43" s="53"/>
      <c r="U43" s="53" t="str">
        <f t="shared" si="13"/>
        <v/>
      </c>
      <c r="V43" s="54"/>
      <c r="W43" s="182"/>
      <c r="X43" s="239" t="str">
        <f t="shared" si="73"/>
        <v/>
      </c>
      <c r="Y43" s="144"/>
      <c r="Z43" s="53"/>
      <c r="AA43" s="53" t="str">
        <f t="shared" si="14"/>
        <v/>
      </c>
      <c r="AB43" s="54"/>
      <c r="AC43" s="182"/>
      <c r="AD43" s="239" t="str">
        <f t="shared" si="74"/>
        <v/>
      </c>
      <c r="AE43" s="144"/>
      <c r="AF43" s="53"/>
      <c r="AG43" s="53" t="str">
        <f t="shared" si="15"/>
        <v/>
      </c>
      <c r="AH43" s="54"/>
      <c r="AI43" s="182"/>
      <c r="AJ43" s="239" t="str">
        <f t="shared" si="75"/>
        <v/>
      </c>
      <c r="AK43" s="144"/>
      <c r="AL43" s="53"/>
      <c r="AM43" s="53" t="str">
        <f t="shared" si="16"/>
        <v/>
      </c>
      <c r="AN43" s="54"/>
      <c r="AO43" s="182"/>
      <c r="AP43" s="239" t="str">
        <f t="shared" si="76"/>
        <v/>
      </c>
      <c r="AQ43" s="144"/>
      <c r="AR43" s="53"/>
      <c r="AS43" s="53" t="str">
        <f t="shared" si="17"/>
        <v/>
      </c>
      <c r="AT43" s="54"/>
      <c r="AU43" s="182"/>
      <c r="AV43" s="239" t="str">
        <f t="shared" si="77"/>
        <v/>
      </c>
      <c r="AW43" s="16"/>
      <c r="AX43" s="212" t="str">
        <f t="shared" si="27"/>
        <v/>
      </c>
      <c r="AY43" s="227" t="str">
        <f t="shared" si="27"/>
        <v/>
      </c>
      <c r="AZ43" s="213" t="str">
        <f t="shared" si="28"/>
        <v/>
      </c>
      <c r="BA43" s="254" t="str">
        <f t="shared" si="29"/>
        <v/>
      </c>
      <c r="BB43" s="42"/>
      <c r="BC43" s="51" t="str">
        <f t="shared" si="78"/>
        <v>P92</v>
      </c>
      <c r="BD43" s="157"/>
      <c r="BE43" s="82" t="str">
        <f>IF(BD43="","",VLOOKUP(B43,'couple moule presse'!H:O,8,0))</f>
        <v/>
      </c>
      <c r="BF43" s="68" t="str">
        <f>IF(BD43="","",VLOOKUP(B43,'couple moule presse'!H:M,6,0))</f>
        <v/>
      </c>
      <c r="BG43" s="144"/>
      <c r="BH43" s="53"/>
      <c r="BI43" s="53" t="str">
        <f t="shared" si="79"/>
        <v/>
      </c>
      <c r="BJ43" s="54"/>
      <c r="BK43" s="182"/>
      <c r="BL43" s="239" t="str">
        <f t="shared" si="41"/>
        <v/>
      </c>
      <c r="BM43" s="144"/>
      <c r="BN43" s="53"/>
      <c r="BO43" s="53" t="str">
        <f t="shared" si="81"/>
        <v/>
      </c>
      <c r="BP43" s="54"/>
      <c r="BQ43" s="182"/>
      <c r="BR43" s="239" t="str">
        <f t="shared" si="82"/>
        <v/>
      </c>
      <c r="BS43" s="144"/>
      <c r="BT43" s="53"/>
      <c r="BU43" s="53" t="str">
        <f t="shared" si="83"/>
        <v/>
      </c>
      <c r="BV43" s="54"/>
      <c r="BW43" s="182"/>
      <c r="BX43" s="239" t="str">
        <f t="shared" si="84"/>
        <v/>
      </c>
      <c r="BY43" s="144"/>
      <c r="BZ43" s="53"/>
      <c r="CA43" s="53" t="str">
        <f t="shared" si="85"/>
        <v/>
      </c>
      <c r="CB43" s="54"/>
      <c r="CC43" s="182"/>
      <c r="CD43" s="239" t="str">
        <f t="shared" si="86"/>
        <v/>
      </c>
      <c r="CE43" s="144"/>
      <c r="CF43" s="53"/>
      <c r="CG43" s="53" t="str">
        <f t="shared" si="87"/>
        <v/>
      </c>
      <c r="CH43" s="54"/>
      <c r="CI43" s="182"/>
      <c r="CJ43" s="239" t="str">
        <f t="shared" si="88"/>
        <v/>
      </c>
      <c r="CK43" s="144"/>
      <c r="CL43" s="53"/>
      <c r="CM43" s="53" t="str">
        <f t="shared" si="89"/>
        <v/>
      </c>
      <c r="CN43" s="54"/>
      <c r="CO43" s="182"/>
      <c r="CP43" s="239" t="str">
        <f t="shared" si="90"/>
        <v/>
      </c>
      <c r="CQ43" s="144"/>
      <c r="CR43" s="53"/>
      <c r="CS43" s="53" t="str">
        <f t="shared" si="91"/>
        <v/>
      </c>
      <c r="CT43" s="54"/>
      <c r="CU43" s="182"/>
      <c r="CV43" s="239" t="str">
        <f t="shared" si="92"/>
        <v/>
      </c>
      <c r="CW43" s="16"/>
      <c r="CX43" s="212" t="str">
        <f t="shared" si="31"/>
        <v/>
      </c>
      <c r="CY43" s="227" t="str">
        <f t="shared" si="31"/>
        <v/>
      </c>
      <c r="CZ43" s="213" t="str">
        <f t="shared" si="32"/>
        <v/>
      </c>
      <c r="DA43" s="254" t="str">
        <f t="shared" si="33"/>
        <v/>
      </c>
      <c r="DB43" s="218"/>
      <c r="DC43" s="269"/>
      <c r="DD43" s="280">
        <f t="shared" si="55"/>
        <v>0</v>
      </c>
      <c r="DE43" s="40"/>
      <c r="DF43" s="18"/>
      <c r="DG43" s="18" t="s">
        <v>85</v>
      </c>
      <c r="DH43" s="18"/>
      <c r="DI43" s="18">
        <f>COUNTIF(AQ5:AQ73,LEFT(DI$35,1))</f>
        <v>0</v>
      </c>
      <c r="DJ43" s="18">
        <f>COUNTIF(AQ5:AQ73,LEFT(DJ$35,1))</f>
        <v>0</v>
      </c>
      <c r="DK43" s="18">
        <f>COUNTIF(AQ5:AQ73,LEFT(DK$35,1))</f>
        <v>0</v>
      </c>
    </row>
    <row r="44" spans="1:115" ht="19.5" customHeight="1" thickTop="1" thickBot="1" x14ac:dyDescent="0.25">
      <c r="A44" s="35" t="str">
        <f t="shared" si="10"/>
        <v>Total cuves 4R</v>
      </c>
      <c r="B44" s="36" t="str">
        <f t="shared" si="26"/>
        <v>Total cuves 4R</v>
      </c>
      <c r="C44" s="83" t="s">
        <v>109</v>
      </c>
      <c r="D44" s="84"/>
      <c r="E44" s="85" t="str">
        <f>IF(D44="","",VLOOKUP(A44,'couple moule presse'!H:O,8,0))</f>
        <v/>
      </c>
      <c r="F44" s="86" t="str">
        <f>IF(D44="","",VLOOKUP(A44,'couple moule presse'!H:M,6,0))</f>
        <v/>
      </c>
      <c r="G44" s="147"/>
      <c r="H44" s="59"/>
      <c r="I44" s="59">
        <f>SUM(I34:I43)</f>
        <v>442.79999999999995</v>
      </c>
      <c r="J44" s="64">
        <f>SUM(J34:J43)</f>
        <v>0</v>
      </c>
      <c r="K44" s="64"/>
      <c r="L44" s="244">
        <f t="shared" si="34"/>
        <v>0</v>
      </c>
      <c r="M44" s="147"/>
      <c r="N44" s="59"/>
      <c r="O44" s="59">
        <f>SUM(O34:O43)</f>
        <v>817.83296703296696</v>
      </c>
      <c r="P44" s="64">
        <f>SUM(P34:P43)</f>
        <v>0</v>
      </c>
      <c r="Q44" s="64"/>
      <c r="R44" s="244">
        <f t="shared" si="72"/>
        <v>0</v>
      </c>
      <c r="S44" s="147"/>
      <c r="T44" s="59"/>
      <c r="U44" s="59">
        <f>SUM(U34:U43)</f>
        <v>817.83296703296696</v>
      </c>
      <c r="V44" s="64">
        <f>SUM(V34:V43)</f>
        <v>0</v>
      </c>
      <c r="W44" s="64"/>
      <c r="X44" s="244">
        <f t="shared" si="73"/>
        <v>0</v>
      </c>
      <c r="Y44" s="147"/>
      <c r="Z44" s="59"/>
      <c r="AA44" s="59">
        <f>SUM(AA34:AA43)</f>
        <v>817.83296703296696</v>
      </c>
      <c r="AB44" s="64">
        <f>SUM(AB34:AB43)</f>
        <v>0</v>
      </c>
      <c r="AC44" s="64"/>
      <c r="AD44" s="244">
        <f t="shared" si="74"/>
        <v>0</v>
      </c>
      <c r="AE44" s="147"/>
      <c r="AF44" s="59"/>
      <c r="AG44" s="59">
        <f>SUM(AG34:AG43)</f>
        <v>817.83296703296696</v>
      </c>
      <c r="AH44" s="64">
        <f>SUM(AH34:AH43)</f>
        <v>0</v>
      </c>
      <c r="AI44" s="64"/>
      <c r="AJ44" s="244">
        <f t="shared" si="75"/>
        <v>0</v>
      </c>
      <c r="AK44" s="147"/>
      <c r="AL44" s="59"/>
      <c r="AM44" s="59">
        <f>SUM(AM34:AM43)</f>
        <v>817.83296703296696</v>
      </c>
      <c r="AN44" s="64">
        <f>SUM(AN34:AN43)</f>
        <v>0</v>
      </c>
      <c r="AO44" s="64"/>
      <c r="AP44" s="244">
        <f t="shared" si="76"/>
        <v>0</v>
      </c>
      <c r="AQ44" s="147"/>
      <c r="AR44" s="59"/>
      <c r="AS44" s="59">
        <f>SUM(AS34:AS43)</f>
        <v>817.83296703296696</v>
      </c>
      <c r="AT44" s="64">
        <f>SUM(AT34:AT43)</f>
        <v>0</v>
      </c>
      <c r="AU44" s="64"/>
      <c r="AV44" s="244">
        <f t="shared" si="77"/>
        <v>0</v>
      </c>
      <c r="AW44" s="16"/>
      <c r="AX44" s="217">
        <f t="shared" si="27"/>
        <v>5349.7978021978006</v>
      </c>
      <c r="AY44" s="221" t="str">
        <f t="shared" si="27"/>
        <v/>
      </c>
      <c r="AZ44" s="79">
        <f t="shared" si="28"/>
        <v>5349.7978021978006</v>
      </c>
      <c r="BA44" s="259">
        <f t="shared" si="29"/>
        <v>0</v>
      </c>
      <c r="BB44" s="155"/>
      <c r="BC44" s="83" t="s">
        <v>109</v>
      </c>
      <c r="BD44" s="84"/>
      <c r="BE44" s="85" t="str">
        <f>IF(BD44="","",VLOOKUP(B44,'couple moule presse'!H:O,8,0))</f>
        <v/>
      </c>
      <c r="BF44" s="86" t="str">
        <f>IF(BD44="","",VLOOKUP(B44,'couple moule presse'!H:M,6,0))</f>
        <v/>
      </c>
      <c r="BG44" s="147"/>
      <c r="BH44" s="59"/>
      <c r="BI44" s="59">
        <f>SUM(BI34:BI43)</f>
        <v>0</v>
      </c>
      <c r="BJ44" s="64">
        <f>SUM(BJ34:BJ43)</f>
        <v>0</v>
      </c>
      <c r="BK44" s="64"/>
      <c r="BL44" s="244" t="e">
        <f t="shared" si="41"/>
        <v>#DIV/0!</v>
      </c>
      <c r="BM44" s="147"/>
      <c r="BN44" s="59"/>
      <c r="BO44" s="59">
        <f>SUM(BO34:BO43)</f>
        <v>0</v>
      </c>
      <c r="BP44" s="64">
        <f>SUM(BP34:BP43)</f>
        <v>0</v>
      </c>
      <c r="BQ44" s="64"/>
      <c r="BR44" s="244" t="e">
        <f t="shared" si="82"/>
        <v>#DIV/0!</v>
      </c>
      <c r="BS44" s="147"/>
      <c r="BT44" s="59"/>
      <c r="BU44" s="59">
        <f>SUM(BU34:BU43)</f>
        <v>0</v>
      </c>
      <c r="BV44" s="64">
        <f>SUM(BV34:BV43)</f>
        <v>0</v>
      </c>
      <c r="BW44" s="64"/>
      <c r="BX44" s="244" t="e">
        <f t="shared" si="84"/>
        <v>#DIV/0!</v>
      </c>
      <c r="BY44" s="147"/>
      <c r="BZ44" s="59"/>
      <c r="CA44" s="59">
        <f>SUM(CA34:CA43)</f>
        <v>0</v>
      </c>
      <c r="CB44" s="64">
        <f>SUM(CB34:CB43)</f>
        <v>0</v>
      </c>
      <c r="CC44" s="64"/>
      <c r="CD44" s="244" t="e">
        <f t="shared" si="86"/>
        <v>#DIV/0!</v>
      </c>
      <c r="CE44" s="147"/>
      <c r="CF44" s="59"/>
      <c r="CG44" s="59">
        <f>SUM(CG34:CG43)</f>
        <v>0</v>
      </c>
      <c r="CH44" s="64">
        <f>SUM(CH34:CH43)</f>
        <v>0</v>
      </c>
      <c r="CI44" s="64"/>
      <c r="CJ44" s="244" t="e">
        <f t="shared" si="88"/>
        <v>#DIV/0!</v>
      </c>
      <c r="CK44" s="147"/>
      <c r="CL44" s="59"/>
      <c r="CM44" s="59">
        <f>SUM(CM34:CM43)</f>
        <v>0</v>
      </c>
      <c r="CN44" s="64">
        <f>SUM(CN34:CN43)</f>
        <v>0</v>
      </c>
      <c r="CO44" s="64"/>
      <c r="CP44" s="244" t="e">
        <f t="shared" si="90"/>
        <v>#DIV/0!</v>
      </c>
      <c r="CQ44" s="147"/>
      <c r="CR44" s="59"/>
      <c r="CS44" s="59">
        <f>SUM(CS34:CS43)</f>
        <v>0</v>
      </c>
      <c r="CT44" s="64">
        <f>SUM(CT34:CT43)</f>
        <v>0</v>
      </c>
      <c r="CU44" s="64"/>
      <c r="CV44" s="244" t="e">
        <f t="shared" si="92"/>
        <v>#DIV/0!</v>
      </c>
      <c r="CW44" s="16"/>
      <c r="CX44" s="217" t="str">
        <f t="shared" si="31"/>
        <v/>
      </c>
      <c r="CY44" s="221" t="str">
        <f t="shared" si="31"/>
        <v/>
      </c>
      <c r="CZ44" s="79" t="str">
        <f t="shared" si="32"/>
        <v/>
      </c>
      <c r="DA44" s="259" t="str">
        <f t="shared" si="33"/>
        <v/>
      </c>
      <c r="DB44" s="147"/>
      <c r="DC44" s="273">
        <f>AVERAGE(DC34:DC43)</f>
        <v>0.30952380952380959</v>
      </c>
      <c r="DD44" s="258"/>
      <c r="DE44" s="122"/>
      <c r="DF44" s="385" t="s">
        <v>115</v>
      </c>
      <c r="DG44" s="385"/>
      <c r="DH44" s="18"/>
      <c r="DI44" s="330" t="s">
        <v>106</v>
      </c>
      <c r="DJ44" s="330" t="s">
        <v>107</v>
      </c>
      <c r="DK44" s="330" t="s">
        <v>108</v>
      </c>
    </row>
    <row r="45" spans="1:115" ht="20.100000000000001" customHeight="1" thickTop="1" thickBot="1" x14ac:dyDescent="0.25">
      <c r="A45" s="35" t="str">
        <f t="shared" si="10"/>
        <v>TOTAL CUVES</v>
      </c>
      <c r="B45" s="36" t="str">
        <f t="shared" si="26"/>
        <v>TOTAL CUVES</v>
      </c>
      <c r="C45" s="83" t="s">
        <v>110</v>
      </c>
      <c r="D45" s="84"/>
      <c r="E45" s="87" t="str">
        <f>IF(D45="","",VLOOKUP(A45,'couple moule presse'!H:O,8,0))</f>
        <v/>
      </c>
      <c r="F45" s="88" t="str">
        <f>IF(D45="","",VLOOKUP(A45,'couple moule presse'!H:M,6,0))</f>
        <v/>
      </c>
      <c r="G45" s="148"/>
      <c r="H45" s="89"/>
      <c r="I45" s="90">
        <f>I33+I44</f>
        <v>3564.0925336597311</v>
      </c>
      <c r="J45" s="91">
        <f>J33+J44</f>
        <v>0</v>
      </c>
      <c r="K45" s="91"/>
      <c r="L45" s="243">
        <f t="shared" si="34"/>
        <v>0</v>
      </c>
      <c r="M45" s="148"/>
      <c r="N45" s="89"/>
      <c r="O45" s="90">
        <f>O33+O44</f>
        <v>3939.1255006926976</v>
      </c>
      <c r="P45" s="91">
        <f>P33+P44</f>
        <v>0</v>
      </c>
      <c r="Q45" s="91"/>
      <c r="R45" s="243">
        <f t="shared" si="72"/>
        <v>0</v>
      </c>
      <c r="S45" s="148"/>
      <c r="T45" s="89"/>
      <c r="U45" s="90">
        <f>U33+U44</f>
        <v>3939.1255006926976</v>
      </c>
      <c r="V45" s="91">
        <f>V33+V44</f>
        <v>0</v>
      </c>
      <c r="W45" s="91"/>
      <c r="X45" s="243">
        <f t="shared" si="73"/>
        <v>0</v>
      </c>
      <c r="Y45" s="148"/>
      <c r="Z45" s="89"/>
      <c r="AA45" s="90">
        <f>AA33+AA44</f>
        <v>3939.1255006926976</v>
      </c>
      <c r="AB45" s="91">
        <f>AB33+AB44</f>
        <v>0</v>
      </c>
      <c r="AC45" s="91"/>
      <c r="AD45" s="243">
        <f t="shared" si="74"/>
        <v>0</v>
      </c>
      <c r="AE45" s="148"/>
      <c r="AF45" s="89"/>
      <c r="AG45" s="90">
        <f>AG33+AG44</f>
        <v>3939.1255006926976</v>
      </c>
      <c r="AH45" s="91">
        <f>AH33+AH44</f>
        <v>0</v>
      </c>
      <c r="AI45" s="91"/>
      <c r="AJ45" s="243">
        <f t="shared" si="75"/>
        <v>0</v>
      </c>
      <c r="AK45" s="148"/>
      <c r="AL45" s="89"/>
      <c r="AM45" s="90">
        <f>AM33+AM44</f>
        <v>3939.1255006926976</v>
      </c>
      <c r="AN45" s="91">
        <f>AN33+AN44</f>
        <v>0</v>
      </c>
      <c r="AO45" s="91"/>
      <c r="AP45" s="243">
        <f t="shared" si="76"/>
        <v>0</v>
      </c>
      <c r="AQ45" s="148"/>
      <c r="AR45" s="89"/>
      <c r="AS45" s="90">
        <f>AS33+AS44</f>
        <v>3939.1255006926976</v>
      </c>
      <c r="AT45" s="91">
        <f>AT33+AT44</f>
        <v>0</v>
      </c>
      <c r="AU45" s="91"/>
      <c r="AV45" s="243">
        <f t="shared" si="77"/>
        <v>0</v>
      </c>
      <c r="AW45" s="16"/>
      <c r="AX45" s="217">
        <f t="shared" si="27"/>
        <v>27198.84553781592</v>
      </c>
      <c r="AY45" s="222" t="str">
        <f t="shared" si="27"/>
        <v/>
      </c>
      <c r="AZ45" s="74">
        <f t="shared" si="28"/>
        <v>27198.84553781592</v>
      </c>
      <c r="BA45" s="260">
        <f t="shared" si="29"/>
        <v>0</v>
      </c>
      <c r="BB45" s="79"/>
      <c r="BC45" s="83" t="s">
        <v>110</v>
      </c>
      <c r="BD45" s="84"/>
      <c r="BE45" s="87" t="str">
        <f>IF(BD45="","",VLOOKUP(B45,'couple moule presse'!H:O,8,0))</f>
        <v/>
      </c>
      <c r="BF45" s="88" t="str">
        <f>IF(BD45="","",VLOOKUP(B45,'couple moule presse'!H:M,6,0))</f>
        <v/>
      </c>
      <c r="BG45" s="148"/>
      <c r="BH45" s="89"/>
      <c r="BI45" s="90">
        <f>BI33+BI44</f>
        <v>0</v>
      </c>
      <c r="BJ45" s="91">
        <f>BJ33+BJ44</f>
        <v>0</v>
      </c>
      <c r="BK45" s="91"/>
      <c r="BL45" s="243" t="e">
        <f t="shared" si="41"/>
        <v>#DIV/0!</v>
      </c>
      <c r="BM45" s="148"/>
      <c r="BN45" s="89"/>
      <c r="BO45" s="90">
        <f>BO33+BO44</f>
        <v>0</v>
      </c>
      <c r="BP45" s="91">
        <f>BP33+BP44</f>
        <v>0</v>
      </c>
      <c r="BQ45" s="91"/>
      <c r="BR45" s="243" t="e">
        <f t="shared" si="82"/>
        <v>#DIV/0!</v>
      </c>
      <c r="BS45" s="148"/>
      <c r="BT45" s="89"/>
      <c r="BU45" s="90">
        <f>BU33+BU44</f>
        <v>0</v>
      </c>
      <c r="BV45" s="91">
        <f>BV33+BV44</f>
        <v>0</v>
      </c>
      <c r="BW45" s="91"/>
      <c r="BX45" s="243" t="e">
        <f t="shared" si="84"/>
        <v>#DIV/0!</v>
      </c>
      <c r="BY45" s="148"/>
      <c r="BZ45" s="89"/>
      <c r="CA45" s="90">
        <f>CA33+CA44</f>
        <v>0</v>
      </c>
      <c r="CB45" s="91">
        <f>CB33+CB44</f>
        <v>0</v>
      </c>
      <c r="CC45" s="91"/>
      <c r="CD45" s="243" t="e">
        <f t="shared" si="86"/>
        <v>#DIV/0!</v>
      </c>
      <c r="CE45" s="148"/>
      <c r="CF45" s="89"/>
      <c r="CG45" s="90">
        <f>CG33+CG44</f>
        <v>0</v>
      </c>
      <c r="CH45" s="91">
        <f>CH33+CH44</f>
        <v>0</v>
      </c>
      <c r="CI45" s="91"/>
      <c r="CJ45" s="243" t="e">
        <f t="shared" si="88"/>
        <v>#DIV/0!</v>
      </c>
      <c r="CK45" s="148"/>
      <c r="CL45" s="89"/>
      <c r="CM45" s="90">
        <f>CM33+CM44</f>
        <v>0</v>
      </c>
      <c r="CN45" s="91">
        <f>CN33+CN44</f>
        <v>0</v>
      </c>
      <c r="CO45" s="91"/>
      <c r="CP45" s="243" t="e">
        <f t="shared" si="90"/>
        <v>#DIV/0!</v>
      </c>
      <c r="CQ45" s="148"/>
      <c r="CR45" s="89"/>
      <c r="CS45" s="90">
        <f>CS33+CS44</f>
        <v>0</v>
      </c>
      <c r="CT45" s="91">
        <f>CT33+CT44</f>
        <v>0</v>
      </c>
      <c r="CU45" s="91"/>
      <c r="CV45" s="243" t="e">
        <f t="shared" si="92"/>
        <v>#DIV/0!</v>
      </c>
      <c r="CW45" s="16"/>
      <c r="CX45" s="217" t="str">
        <f t="shared" si="31"/>
        <v/>
      </c>
      <c r="CY45" s="222" t="str">
        <f t="shared" si="31"/>
        <v/>
      </c>
      <c r="CZ45" s="74" t="str">
        <f t="shared" si="32"/>
        <v/>
      </c>
      <c r="DA45" s="260" t="str">
        <f t="shared" si="33"/>
        <v/>
      </c>
      <c r="DB45" s="147"/>
      <c r="DC45" s="274">
        <f>AVERAGE(DC34:DC43,DC5:DC32)</f>
        <v>0.19285714285714287</v>
      </c>
      <c r="DD45" s="259"/>
      <c r="DE45" s="40"/>
      <c r="DF45" s="329"/>
      <c r="DG45" s="329"/>
      <c r="DH45" s="18"/>
      <c r="DI45" s="330"/>
      <c r="DJ45" s="330"/>
      <c r="DK45" s="330"/>
    </row>
    <row r="46" spans="1:115" s="98" customFormat="1" ht="20.100000000000001" customHeight="1" thickTop="1" x14ac:dyDescent="0.2">
      <c r="A46" s="154" t="str">
        <f t="shared" si="10"/>
        <v/>
      </c>
      <c r="B46" s="189" t="str">
        <f t="shared" si="26"/>
        <v/>
      </c>
      <c r="C46" s="92"/>
      <c r="D46" s="92"/>
      <c r="E46" s="93" t="str">
        <f>IF(D46="","",VLOOKUP(A46,'couple moule presse'!H:O,8,0))</f>
        <v/>
      </c>
      <c r="F46" s="94" t="str">
        <f>IF(D46="","",VLOOKUP(A46,'couple moule presse'!H:M,6,0))</f>
        <v/>
      </c>
      <c r="G46" s="149"/>
      <c r="H46" s="94"/>
      <c r="I46" s="94" t="str">
        <f t="shared" si="11"/>
        <v/>
      </c>
      <c r="J46" s="94"/>
      <c r="K46" s="94"/>
      <c r="L46" s="245" t="str">
        <f t="shared" si="34"/>
        <v/>
      </c>
      <c r="M46" s="149"/>
      <c r="N46" s="94"/>
      <c r="O46" s="94" t="str">
        <f t="shared" si="12"/>
        <v/>
      </c>
      <c r="P46" s="94"/>
      <c r="Q46" s="94"/>
      <c r="R46" s="245" t="str">
        <f t="shared" si="72"/>
        <v/>
      </c>
      <c r="S46" s="149"/>
      <c r="T46" s="94"/>
      <c r="U46" s="94" t="str">
        <f t="shared" si="13"/>
        <v/>
      </c>
      <c r="V46" s="94"/>
      <c r="W46" s="94"/>
      <c r="X46" s="245" t="str">
        <f t="shared" si="73"/>
        <v/>
      </c>
      <c r="Y46" s="149"/>
      <c r="Z46" s="94"/>
      <c r="AA46" s="94" t="str">
        <f t="shared" si="14"/>
        <v/>
      </c>
      <c r="AB46" s="94"/>
      <c r="AC46" s="94"/>
      <c r="AD46" s="245" t="str">
        <f t="shared" si="74"/>
        <v/>
      </c>
      <c r="AE46" s="149"/>
      <c r="AF46" s="94"/>
      <c r="AG46" s="94" t="str">
        <f t="shared" si="15"/>
        <v/>
      </c>
      <c r="AH46" s="94"/>
      <c r="AI46" s="94"/>
      <c r="AJ46" s="245" t="str">
        <f t="shared" si="75"/>
        <v/>
      </c>
      <c r="AK46" s="149"/>
      <c r="AL46" s="94"/>
      <c r="AM46" s="94" t="str">
        <f t="shared" si="16"/>
        <v/>
      </c>
      <c r="AN46" s="94"/>
      <c r="AO46" s="94"/>
      <c r="AP46" s="245" t="str">
        <f t="shared" si="76"/>
        <v/>
      </c>
      <c r="AQ46" s="149"/>
      <c r="AR46" s="94"/>
      <c r="AS46" s="94" t="str">
        <f t="shared" si="17"/>
        <v/>
      </c>
      <c r="AT46" s="94"/>
      <c r="AU46" s="94"/>
      <c r="AV46" s="245" t="str">
        <f t="shared" si="77"/>
        <v/>
      </c>
      <c r="AW46" s="16"/>
      <c r="AX46" s="200" t="str">
        <f t="shared" si="27"/>
        <v/>
      </c>
      <c r="AY46" s="188" t="str">
        <f t="shared" si="27"/>
        <v/>
      </c>
      <c r="AZ46" s="97" t="str">
        <f t="shared" si="28"/>
        <v/>
      </c>
      <c r="BA46" s="261" t="str">
        <f t="shared" si="29"/>
        <v/>
      </c>
      <c r="BB46" s="79"/>
      <c r="BC46" s="92"/>
      <c r="BD46" s="92"/>
      <c r="BE46" s="93" t="str">
        <f>IF(BD46="","",VLOOKUP(B46,'couple moule presse'!H:O,8,0))</f>
        <v/>
      </c>
      <c r="BF46" s="94" t="str">
        <f>IF(BD46="","",VLOOKUP(B46,'couple moule presse'!H:M,6,0))</f>
        <v/>
      </c>
      <c r="BG46" s="149"/>
      <c r="BH46" s="94"/>
      <c r="BI46" s="94"/>
      <c r="BJ46" s="94"/>
      <c r="BK46" s="94"/>
      <c r="BL46" s="245" t="str">
        <f t="shared" si="41"/>
        <v/>
      </c>
      <c r="BM46" s="149"/>
      <c r="BN46" s="94"/>
      <c r="BO46" s="94"/>
      <c r="BP46" s="94"/>
      <c r="BQ46" s="94"/>
      <c r="BR46" s="245" t="str">
        <f t="shared" si="82"/>
        <v/>
      </c>
      <c r="BS46" s="149"/>
      <c r="BT46" s="94"/>
      <c r="BU46" s="94"/>
      <c r="BV46" s="94"/>
      <c r="BW46" s="94"/>
      <c r="BX46" s="245" t="str">
        <f t="shared" si="84"/>
        <v/>
      </c>
      <c r="BY46" s="149"/>
      <c r="BZ46" s="94"/>
      <c r="CA46" s="94"/>
      <c r="CB46" s="94"/>
      <c r="CC46" s="94"/>
      <c r="CD46" s="245" t="str">
        <f t="shared" si="86"/>
        <v/>
      </c>
      <c r="CE46" s="149"/>
      <c r="CF46" s="94"/>
      <c r="CG46" s="94"/>
      <c r="CH46" s="94"/>
      <c r="CI46" s="94"/>
      <c r="CJ46" s="245" t="str">
        <f t="shared" si="88"/>
        <v/>
      </c>
      <c r="CK46" s="149"/>
      <c r="CL46" s="94"/>
      <c r="CM46" s="94"/>
      <c r="CN46" s="94"/>
      <c r="CO46" s="94"/>
      <c r="CP46" s="245" t="str">
        <f t="shared" si="90"/>
        <v/>
      </c>
      <c r="CQ46" s="149"/>
      <c r="CR46" s="94"/>
      <c r="CS46" s="94"/>
      <c r="CT46" s="94"/>
      <c r="CU46" s="94"/>
      <c r="CV46" s="245" t="str">
        <f t="shared" si="92"/>
        <v/>
      </c>
      <c r="CW46" s="16"/>
      <c r="CX46" s="200" t="str">
        <f t="shared" si="31"/>
        <v/>
      </c>
      <c r="CY46" s="188" t="str">
        <f t="shared" si="31"/>
        <v/>
      </c>
      <c r="CZ46" s="97" t="str">
        <f t="shared" si="32"/>
        <v/>
      </c>
      <c r="DA46" s="261" t="str">
        <f t="shared" si="33"/>
        <v/>
      </c>
      <c r="DB46" s="147"/>
      <c r="DC46" s="275"/>
      <c r="DD46" s="261"/>
      <c r="DE46" s="40"/>
      <c r="DF46" s="190"/>
      <c r="DG46" s="190" t="s">
        <v>79</v>
      </c>
      <c r="DH46" s="190"/>
      <c r="DI46" s="190">
        <f>COUNTIF(BG5:BG73,LEFT(DI$35,1))</f>
        <v>0</v>
      </c>
      <c r="DJ46" s="190">
        <f>COUNTIF(BG14:BG76,LEFT(DJ$35,1))</f>
        <v>0</v>
      </c>
      <c r="DK46" s="190">
        <f>COUNTIF(BG14:BG76,LEFT(DK$35,1))</f>
        <v>0</v>
      </c>
    </row>
    <row r="47" spans="1:115" ht="13.15" customHeight="1" x14ac:dyDescent="0.2">
      <c r="A47" s="35" t="str">
        <f t="shared" si="10"/>
        <v>P60</v>
      </c>
      <c r="B47" s="36" t="str">
        <f t="shared" si="26"/>
        <v>P60</v>
      </c>
      <c r="C47" s="37" t="s">
        <v>73</v>
      </c>
      <c r="D47" s="159"/>
      <c r="E47" s="58" t="str">
        <f>IF(D47="","",VLOOKUP(A47,'couple moule presse'!H:O,8,0))</f>
        <v/>
      </c>
      <c r="F47" s="63" t="str">
        <f>IF(D47="","",VLOOKUP(A47,'couple moule presse'!H:M,6,0))</f>
        <v/>
      </c>
      <c r="G47" s="145"/>
      <c r="H47" s="55"/>
      <c r="I47" s="97" t="str">
        <f t="shared" si="11"/>
        <v/>
      </c>
      <c r="J47" s="99"/>
      <c r="K47" s="180"/>
      <c r="L47" s="236" t="str">
        <f t="shared" si="34"/>
        <v/>
      </c>
      <c r="M47" s="145"/>
      <c r="N47" s="55"/>
      <c r="O47" s="97" t="str">
        <f t="shared" si="12"/>
        <v/>
      </c>
      <c r="P47" s="99"/>
      <c r="Q47" s="180"/>
      <c r="R47" s="236" t="str">
        <f t="shared" si="72"/>
        <v/>
      </c>
      <c r="S47" s="145"/>
      <c r="T47" s="55"/>
      <c r="U47" s="97" t="str">
        <f t="shared" si="13"/>
        <v/>
      </c>
      <c r="V47" s="99"/>
      <c r="W47" s="180"/>
      <c r="X47" s="236" t="str">
        <f t="shared" si="73"/>
        <v/>
      </c>
      <c r="Y47" s="145"/>
      <c r="Z47" s="55"/>
      <c r="AA47" s="97" t="str">
        <f t="shared" si="14"/>
        <v/>
      </c>
      <c r="AB47" s="99"/>
      <c r="AC47" s="180"/>
      <c r="AD47" s="236" t="str">
        <f t="shared" si="74"/>
        <v/>
      </c>
      <c r="AE47" s="145"/>
      <c r="AF47" s="55"/>
      <c r="AG47" s="97" t="str">
        <f t="shared" si="15"/>
        <v/>
      </c>
      <c r="AH47" s="99"/>
      <c r="AI47" s="180"/>
      <c r="AJ47" s="236" t="str">
        <f t="shared" si="75"/>
        <v/>
      </c>
      <c r="AK47" s="145"/>
      <c r="AL47" s="55"/>
      <c r="AM47" s="97" t="str">
        <f t="shared" si="16"/>
        <v/>
      </c>
      <c r="AN47" s="99"/>
      <c r="AO47" s="180"/>
      <c r="AP47" s="236" t="str">
        <f t="shared" si="76"/>
        <v/>
      </c>
      <c r="AQ47" s="145"/>
      <c r="AR47" s="55"/>
      <c r="AS47" s="97" t="str">
        <f t="shared" si="17"/>
        <v/>
      </c>
      <c r="AT47" s="99"/>
      <c r="AU47" s="180"/>
      <c r="AV47" s="236" t="str">
        <f t="shared" si="77"/>
        <v/>
      </c>
      <c r="AW47" s="16"/>
      <c r="AX47" s="208" t="str">
        <f t="shared" si="27"/>
        <v/>
      </c>
      <c r="AY47" s="224" t="str">
        <f t="shared" si="27"/>
        <v/>
      </c>
      <c r="AZ47" s="209" t="str">
        <f t="shared" si="28"/>
        <v/>
      </c>
      <c r="BA47" s="252" t="str">
        <f t="shared" si="29"/>
        <v/>
      </c>
      <c r="BB47" s="42"/>
      <c r="BC47" s="37" t="str">
        <f t="shared" ref="BC47:BC73" si="93">C47</f>
        <v>P60</v>
      </c>
      <c r="BD47" s="159"/>
      <c r="BE47" s="58" t="str">
        <f>IF(BD47="","",VLOOKUP(B47,'couple moule presse'!H:O,8,0))</f>
        <v/>
      </c>
      <c r="BF47" s="63" t="str">
        <f>IF(BD47="","",VLOOKUP(B47,'couple moule presse'!H:M,6,0))</f>
        <v/>
      </c>
      <c r="BG47" s="145"/>
      <c r="BH47" s="55"/>
      <c r="BI47" s="97" t="str">
        <f t="shared" ref="BI47:BI73" si="94">IF(OR($BF47="",BH47=0),"",$BF47*BH47/24)</f>
        <v/>
      </c>
      <c r="BJ47" s="99"/>
      <c r="BK47" s="180"/>
      <c r="BL47" s="236" t="str">
        <f t="shared" si="41"/>
        <v/>
      </c>
      <c r="BM47" s="145"/>
      <c r="BN47" s="55"/>
      <c r="BO47" s="97" t="str">
        <f t="shared" ref="BO47:BO73" si="95">IF(OR($BF47="",BN47=0),"",$BF47*BN47/24)</f>
        <v/>
      </c>
      <c r="BP47" s="99"/>
      <c r="BQ47" s="180"/>
      <c r="BR47" s="236" t="str">
        <f t="shared" si="82"/>
        <v/>
      </c>
      <c r="BS47" s="145"/>
      <c r="BT47" s="55"/>
      <c r="BU47" s="97" t="str">
        <f t="shared" ref="BU47:BU73" si="96">IF(OR($BF47="",BT47=0),"",$BF47*BT47/24)</f>
        <v/>
      </c>
      <c r="BV47" s="99"/>
      <c r="BW47" s="180"/>
      <c r="BX47" s="236" t="str">
        <f t="shared" si="84"/>
        <v/>
      </c>
      <c r="BY47" s="145"/>
      <c r="BZ47" s="55"/>
      <c r="CA47" s="97" t="str">
        <f t="shared" ref="CA47:CA73" si="97">IF(OR($BF47="",BZ47=0),"",$BF47*BZ47/24)</f>
        <v/>
      </c>
      <c r="CB47" s="99"/>
      <c r="CC47" s="180"/>
      <c r="CD47" s="236" t="str">
        <f t="shared" si="86"/>
        <v/>
      </c>
      <c r="CE47" s="145"/>
      <c r="CF47" s="55"/>
      <c r="CG47" s="97" t="str">
        <f t="shared" ref="CG47:CG73" si="98">IF(OR($BF47="",CF47=0),"",$BF47*CF47/24)</f>
        <v/>
      </c>
      <c r="CH47" s="99"/>
      <c r="CI47" s="180"/>
      <c r="CJ47" s="236" t="str">
        <f t="shared" si="88"/>
        <v/>
      </c>
      <c r="CK47" s="145"/>
      <c r="CL47" s="55"/>
      <c r="CM47" s="97" t="str">
        <f t="shared" ref="CM47:CM73" si="99">IF(OR($BF47="",CL47=0),"",$BF47*CL47/24)</f>
        <v/>
      </c>
      <c r="CN47" s="99"/>
      <c r="CO47" s="180"/>
      <c r="CP47" s="236" t="str">
        <f t="shared" si="90"/>
        <v/>
      </c>
      <c r="CQ47" s="145"/>
      <c r="CR47" s="55"/>
      <c r="CS47" s="97" t="str">
        <f t="shared" ref="CS47:CS73" si="100">IF(OR($BF47="",CR47=0),"",$BF47*CR47/24)</f>
        <v/>
      </c>
      <c r="CT47" s="99"/>
      <c r="CU47" s="180"/>
      <c r="CV47" s="236" t="str">
        <f t="shared" si="92"/>
        <v/>
      </c>
      <c r="CW47" s="16"/>
      <c r="CX47" s="208" t="str">
        <f t="shared" si="31"/>
        <v/>
      </c>
      <c r="CY47" s="224" t="str">
        <f t="shared" si="31"/>
        <v/>
      </c>
      <c r="CZ47" s="209" t="str">
        <f t="shared" si="32"/>
        <v/>
      </c>
      <c r="DA47" s="252" t="str">
        <f t="shared" si="33"/>
        <v/>
      </c>
      <c r="DB47" s="218"/>
      <c r="DC47" s="267">
        <f>SUM(DD47:DD49)</f>
        <v>0</v>
      </c>
      <c r="DD47" s="278">
        <f t="shared" si="55"/>
        <v>0</v>
      </c>
      <c r="DE47" s="40"/>
      <c r="DF47" s="18"/>
      <c r="DG47" s="18" t="s">
        <v>80</v>
      </c>
      <c r="DH47" s="18"/>
      <c r="DI47" s="18">
        <f>COUNTIF(BM5:BM73,LEFT(DI$35,1))</f>
        <v>0</v>
      </c>
      <c r="DJ47" s="18">
        <f>COUNTIF(BM14:BM76,LEFT(DJ$35,1))</f>
        <v>0</v>
      </c>
      <c r="DK47" s="18">
        <f>COUNTIF(BM14:BM76,LEFT(DK$35,1))</f>
        <v>0</v>
      </c>
    </row>
    <row r="48" spans="1:115" ht="12.75" customHeight="1" x14ac:dyDescent="0.2">
      <c r="A48" s="35" t="str">
        <f t="shared" si="10"/>
        <v>P60</v>
      </c>
      <c r="B48" s="36" t="str">
        <f t="shared" si="26"/>
        <v>P60</v>
      </c>
      <c r="C48" s="45" t="s">
        <v>73</v>
      </c>
      <c r="D48" s="157"/>
      <c r="E48" s="38" t="str">
        <f>IF(D48="","",VLOOKUP(A48,'couple moule presse'!H:O,8,0))</f>
        <v/>
      </c>
      <c r="F48" s="39" t="str">
        <f>IF(D48="","",VLOOKUP(A48,'couple moule presse'!H:M,6,0))</f>
        <v/>
      </c>
      <c r="G48" s="143"/>
      <c r="H48" s="40"/>
      <c r="I48" s="79" t="str">
        <f t="shared" si="11"/>
        <v/>
      </c>
      <c r="J48" s="41"/>
      <c r="K48" s="181"/>
      <c r="L48" s="238" t="str">
        <f t="shared" si="34"/>
        <v/>
      </c>
      <c r="M48" s="143"/>
      <c r="N48" s="40"/>
      <c r="O48" s="79" t="str">
        <f t="shared" si="12"/>
        <v/>
      </c>
      <c r="P48" s="41"/>
      <c r="Q48" s="181"/>
      <c r="R48" s="238" t="str">
        <f t="shared" si="72"/>
        <v/>
      </c>
      <c r="S48" s="143"/>
      <c r="T48" s="40"/>
      <c r="U48" s="79" t="str">
        <f t="shared" si="13"/>
        <v/>
      </c>
      <c r="V48" s="41"/>
      <c r="W48" s="181"/>
      <c r="X48" s="238" t="str">
        <f t="shared" si="73"/>
        <v/>
      </c>
      <c r="Y48" s="143"/>
      <c r="Z48" s="40"/>
      <c r="AA48" s="79" t="str">
        <f t="shared" si="14"/>
        <v/>
      </c>
      <c r="AB48" s="41"/>
      <c r="AC48" s="181"/>
      <c r="AD48" s="238" t="str">
        <f t="shared" si="74"/>
        <v/>
      </c>
      <c r="AE48" s="143"/>
      <c r="AF48" s="40"/>
      <c r="AG48" s="79" t="str">
        <f t="shared" si="15"/>
        <v/>
      </c>
      <c r="AH48" s="41"/>
      <c r="AI48" s="181"/>
      <c r="AJ48" s="238" t="str">
        <f t="shared" si="75"/>
        <v/>
      </c>
      <c r="AK48" s="143"/>
      <c r="AL48" s="40"/>
      <c r="AM48" s="79" t="str">
        <f t="shared" si="16"/>
        <v/>
      </c>
      <c r="AN48" s="41"/>
      <c r="AO48" s="181"/>
      <c r="AP48" s="238" t="str">
        <f t="shared" si="76"/>
        <v/>
      </c>
      <c r="AQ48" s="143"/>
      <c r="AR48" s="40"/>
      <c r="AS48" s="79" t="str">
        <f t="shared" si="17"/>
        <v/>
      </c>
      <c r="AT48" s="41"/>
      <c r="AU48" s="181"/>
      <c r="AV48" s="238" t="str">
        <f t="shared" si="77"/>
        <v/>
      </c>
      <c r="AW48" s="16"/>
      <c r="AX48" s="210" t="str">
        <f t="shared" si="27"/>
        <v/>
      </c>
      <c r="AY48" s="226" t="str">
        <f t="shared" si="27"/>
        <v/>
      </c>
      <c r="AZ48" s="211" t="str">
        <f t="shared" si="28"/>
        <v/>
      </c>
      <c r="BA48" s="253" t="str">
        <f t="shared" si="29"/>
        <v/>
      </c>
      <c r="BB48" s="42"/>
      <c r="BC48" s="45" t="str">
        <f t="shared" si="93"/>
        <v>P60</v>
      </c>
      <c r="BD48" s="157"/>
      <c r="BE48" s="38" t="str">
        <f>IF(BD48="","",VLOOKUP(B48,'couple moule presse'!H:O,8,0))</f>
        <v/>
      </c>
      <c r="BF48" s="39" t="str">
        <f>IF(BD48="","",VLOOKUP(B48,'couple moule presse'!H:M,6,0))</f>
        <v/>
      </c>
      <c r="BG48" s="143"/>
      <c r="BH48" s="40"/>
      <c r="BI48" s="79" t="str">
        <f t="shared" si="94"/>
        <v/>
      </c>
      <c r="BJ48" s="41"/>
      <c r="BK48" s="181"/>
      <c r="BL48" s="238" t="str">
        <f t="shared" si="41"/>
        <v/>
      </c>
      <c r="BM48" s="143"/>
      <c r="BN48" s="40"/>
      <c r="BO48" s="79" t="str">
        <f t="shared" si="95"/>
        <v/>
      </c>
      <c r="BP48" s="41"/>
      <c r="BQ48" s="181"/>
      <c r="BR48" s="238" t="str">
        <f t="shared" si="82"/>
        <v/>
      </c>
      <c r="BS48" s="143"/>
      <c r="BT48" s="40"/>
      <c r="BU48" s="79" t="str">
        <f t="shared" si="96"/>
        <v/>
      </c>
      <c r="BV48" s="41"/>
      <c r="BW48" s="181"/>
      <c r="BX48" s="238" t="str">
        <f t="shared" si="84"/>
        <v/>
      </c>
      <c r="BY48" s="143"/>
      <c r="BZ48" s="40"/>
      <c r="CA48" s="79" t="str">
        <f t="shared" si="97"/>
        <v/>
      </c>
      <c r="CB48" s="41"/>
      <c r="CC48" s="181"/>
      <c r="CD48" s="238" t="str">
        <f t="shared" si="86"/>
        <v/>
      </c>
      <c r="CE48" s="143"/>
      <c r="CF48" s="40"/>
      <c r="CG48" s="79" t="str">
        <f t="shared" si="98"/>
        <v/>
      </c>
      <c r="CH48" s="41"/>
      <c r="CI48" s="181"/>
      <c r="CJ48" s="238" t="str">
        <f t="shared" si="88"/>
        <v/>
      </c>
      <c r="CK48" s="143"/>
      <c r="CL48" s="40"/>
      <c r="CM48" s="79" t="str">
        <f t="shared" si="99"/>
        <v/>
      </c>
      <c r="CN48" s="41"/>
      <c r="CO48" s="181"/>
      <c r="CP48" s="238" t="str">
        <f t="shared" si="90"/>
        <v/>
      </c>
      <c r="CQ48" s="143"/>
      <c r="CR48" s="40"/>
      <c r="CS48" s="79" t="str">
        <f t="shared" si="100"/>
        <v/>
      </c>
      <c r="CT48" s="41"/>
      <c r="CU48" s="181"/>
      <c r="CV48" s="238" t="str">
        <f t="shared" si="92"/>
        <v/>
      </c>
      <c r="CW48" s="16"/>
      <c r="CX48" s="210" t="str">
        <f t="shared" si="31"/>
        <v/>
      </c>
      <c r="CY48" s="226" t="str">
        <f t="shared" si="31"/>
        <v/>
      </c>
      <c r="CZ48" s="211" t="str">
        <f t="shared" si="32"/>
        <v/>
      </c>
      <c r="DA48" s="253" t="str">
        <f t="shared" si="33"/>
        <v/>
      </c>
      <c r="DB48" s="218"/>
      <c r="DC48" s="268"/>
      <c r="DD48" s="279">
        <f t="shared" si="55"/>
        <v>0</v>
      </c>
      <c r="DE48" s="40"/>
      <c r="DF48" s="18"/>
      <c r="DG48" s="18" t="s">
        <v>81</v>
      </c>
      <c r="DH48" s="18"/>
      <c r="DI48" s="18">
        <f>COUNTIF(BS5:BS73,LEFT(DI$35,1))</f>
        <v>0</v>
      </c>
      <c r="DJ48" s="18">
        <f>COUNTIF(BS14:BS76,LEFT(DJ$35,1))</f>
        <v>0</v>
      </c>
      <c r="DK48" s="18">
        <f>COUNTIF(BS14:BS76,LEFT(DK$35,1))</f>
        <v>0</v>
      </c>
    </row>
    <row r="49" spans="1:115" ht="12.75" customHeight="1" x14ac:dyDescent="0.2">
      <c r="A49" s="35" t="str">
        <f t="shared" si="10"/>
        <v>P60</v>
      </c>
      <c r="B49" s="36" t="str">
        <f t="shared" si="26"/>
        <v>P60</v>
      </c>
      <c r="C49" s="51" t="s">
        <v>73</v>
      </c>
      <c r="D49" s="51"/>
      <c r="E49" s="52" t="str">
        <f>IF(D49="","",VLOOKUP(A49,'couple moule presse'!H:O,8,0))</f>
        <v/>
      </c>
      <c r="F49" s="68" t="str">
        <f>IF(D49="","",VLOOKUP(A49,'couple moule presse'!H:M,6,0))</f>
        <v/>
      </c>
      <c r="G49" s="144"/>
      <c r="H49" s="53"/>
      <c r="I49" s="71" t="str">
        <f t="shared" si="11"/>
        <v/>
      </c>
      <c r="J49" s="54"/>
      <c r="K49" s="182"/>
      <c r="L49" s="239" t="str">
        <f t="shared" si="34"/>
        <v/>
      </c>
      <c r="M49" s="144"/>
      <c r="N49" s="53"/>
      <c r="O49" s="71" t="str">
        <f t="shared" si="12"/>
        <v/>
      </c>
      <c r="P49" s="54"/>
      <c r="Q49" s="182"/>
      <c r="R49" s="239" t="str">
        <f t="shared" si="72"/>
        <v/>
      </c>
      <c r="S49" s="144"/>
      <c r="T49" s="53"/>
      <c r="U49" s="71" t="str">
        <f t="shared" si="13"/>
        <v/>
      </c>
      <c r="V49" s="54"/>
      <c r="W49" s="182"/>
      <c r="X49" s="239" t="str">
        <f t="shared" si="73"/>
        <v/>
      </c>
      <c r="Y49" s="144"/>
      <c r="Z49" s="53"/>
      <c r="AA49" s="71" t="str">
        <f t="shared" si="14"/>
        <v/>
      </c>
      <c r="AB49" s="54"/>
      <c r="AC49" s="182"/>
      <c r="AD49" s="239" t="str">
        <f t="shared" si="74"/>
        <v/>
      </c>
      <c r="AE49" s="144"/>
      <c r="AF49" s="53"/>
      <c r="AG49" s="71" t="str">
        <f t="shared" si="15"/>
        <v/>
      </c>
      <c r="AH49" s="54"/>
      <c r="AI49" s="182"/>
      <c r="AJ49" s="239" t="str">
        <f t="shared" si="75"/>
        <v/>
      </c>
      <c r="AK49" s="144"/>
      <c r="AL49" s="53"/>
      <c r="AM49" s="71" t="str">
        <f t="shared" si="16"/>
        <v/>
      </c>
      <c r="AN49" s="54"/>
      <c r="AO49" s="182"/>
      <c r="AP49" s="239" t="str">
        <f t="shared" si="76"/>
        <v/>
      </c>
      <c r="AQ49" s="144"/>
      <c r="AR49" s="53"/>
      <c r="AS49" s="71" t="str">
        <f t="shared" si="17"/>
        <v/>
      </c>
      <c r="AT49" s="54"/>
      <c r="AU49" s="182"/>
      <c r="AV49" s="239" t="str">
        <f t="shared" si="77"/>
        <v/>
      </c>
      <c r="AW49" s="16"/>
      <c r="AX49" s="212" t="str">
        <f t="shared" si="27"/>
        <v/>
      </c>
      <c r="AY49" s="227" t="str">
        <f t="shared" si="27"/>
        <v/>
      </c>
      <c r="AZ49" s="213" t="str">
        <f t="shared" si="28"/>
        <v/>
      </c>
      <c r="BA49" s="254" t="str">
        <f t="shared" si="29"/>
        <v/>
      </c>
      <c r="BB49" s="42"/>
      <c r="BC49" s="51" t="str">
        <f t="shared" si="93"/>
        <v>P60</v>
      </c>
      <c r="BD49" s="51"/>
      <c r="BE49" s="52" t="str">
        <f>IF(BD49="","",VLOOKUP(B49,'couple moule presse'!H:O,8,0))</f>
        <v/>
      </c>
      <c r="BF49" s="68" t="str">
        <f>IF(BD49="","",VLOOKUP(B49,'couple moule presse'!H:M,6,0))</f>
        <v/>
      </c>
      <c r="BG49" s="144"/>
      <c r="BH49" s="53"/>
      <c r="BI49" s="71" t="str">
        <f t="shared" si="94"/>
        <v/>
      </c>
      <c r="BJ49" s="54"/>
      <c r="BK49" s="182"/>
      <c r="BL49" s="239" t="str">
        <f t="shared" si="41"/>
        <v/>
      </c>
      <c r="BM49" s="144"/>
      <c r="BN49" s="53"/>
      <c r="BO49" s="71" t="str">
        <f t="shared" si="95"/>
        <v/>
      </c>
      <c r="BP49" s="54"/>
      <c r="BQ49" s="182"/>
      <c r="BR49" s="239" t="str">
        <f t="shared" si="82"/>
        <v/>
      </c>
      <c r="BS49" s="144"/>
      <c r="BT49" s="53"/>
      <c r="BU49" s="71" t="str">
        <f t="shared" si="96"/>
        <v/>
      </c>
      <c r="BV49" s="54"/>
      <c r="BW49" s="182"/>
      <c r="BX49" s="239" t="str">
        <f t="shared" si="84"/>
        <v/>
      </c>
      <c r="BY49" s="144"/>
      <c r="BZ49" s="53"/>
      <c r="CA49" s="71" t="str">
        <f t="shared" si="97"/>
        <v/>
      </c>
      <c r="CB49" s="54"/>
      <c r="CC49" s="182"/>
      <c r="CD49" s="239" t="str">
        <f t="shared" si="86"/>
        <v/>
      </c>
      <c r="CE49" s="144"/>
      <c r="CF49" s="53"/>
      <c r="CG49" s="71" t="str">
        <f t="shared" si="98"/>
        <v/>
      </c>
      <c r="CH49" s="54"/>
      <c r="CI49" s="182"/>
      <c r="CJ49" s="239" t="str">
        <f t="shared" si="88"/>
        <v/>
      </c>
      <c r="CK49" s="144"/>
      <c r="CL49" s="53"/>
      <c r="CM49" s="71" t="str">
        <f t="shared" si="99"/>
        <v/>
      </c>
      <c r="CN49" s="54"/>
      <c r="CO49" s="182"/>
      <c r="CP49" s="239" t="str">
        <f t="shared" si="90"/>
        <v/>
      </c>
      <c r="CQ49" s="144"/>
      <c r="CR49" s="53"/>
      <c r="CS49" s="71" t="str">
        <f t="shared" si="100"/>
        <v/>
      </c>
      <c r="CT49" s="54"/>
      <c r="CU49" s="182"/>
      <c r="CV49" s="239" t="str">
        <f t="shared" si="92"/>
        <v/>
      </c>
      <c r="CW49" s="16"/>
      <c r="CX49" s="212" t="str">
        <f t="shared" si="31"/>
        <v/>
      </c>
      <c r="CY49" s="227" t="str">
        <f t="shared" si="31"/>
        <v/>
      </c>
      <c r="CZ49" s="213" t="str">
        <f t="shared" si="32"/>
        <v/>
      </c>
      <c r="DA49" s="254" t="str">
        <f t="shared" si="33"/>
        <v/>
      </c>
      <c r="DB49" s="218"/>
      <c r="DC49" s="269"/>
      <c r="DD49" s="280">
        <f t="shared" si="55"/>
        <v>0</v>
      </c>
      <c r="DE49" s="40"/>
      <c r="DF49" s="18"/>
      <c r="DG49" s="18" t="s">
        <v>82</v>
      </c>
      <c r="DH49" s="18"/>
      <c r="DI49" s="18">
        <f>COUNTIF(BY5:BY73,LEFT(DI$35,1))</f>
        <v>0</v>
      </c>
      <c r="DJ49" s="18">
        <f>COUNTIF(BY14:BY76,LEFT(DJ$35,1))</f>
        <v>0</v>
      </c>
      <c r="DK49" s="18">
        <f>COUNTIF(BY14:BY76,LEFT(DK$35,1))</f>
        <v>0</v>
      </c>
    </row>
    <row r="50" spans="1:115" ht="12.6" customHeight="1" x14ac:dyDescent="0.2">
      <c r="A50" s="35" t="str">
        <f t="shared" si="10"/>
        <v>P63</v>
      </c>
      <c r="B50" s="36" t="str">
        <f t="shared" si="26"/>
        <v>P63</v>
      </c>
      <c r="C50" s="37" t="s">
        <v>19</v>
      </c>
      <c r="D50" s="37"/>
      <c r="E50" s="58" t="str">
        <f>IF(D50="","",VLOOKUP(A50,'couple moule presse'!H:O,8,0))</f>
        <v/>
      </c>
      <c r="F50" s="69" t="str">
        <f>IF(D50="","",VLOOKUP(A50,'couple moule presse'!H:M,6,0))</f>
        <v/>
      </c>
      <c r="G50" s="193"/>
      <c r="H50" s="164"/>
      <c r="I50" s="55" t="str">
        <f t="shared" si="11"/>
        <v/>
      </c>
      <c r="J50" s="41"/>
      <c r="K50" s="180"/>
      <c r="L50" s="240" t="str">
        <f t="shared" si="34"/>
        <v/>
      </c>
      <c r="M50" s="193"/>
      <c r="N50" s="164"/>
      <c r="O50" s="55" t="str">
        <f t="shared" si="12"/>
        <v/>
      </c>
      <c r="P50" s="41"/>
      <c r="Q50" s="180"/>
      <c r="R50" s="240" t="str">
        <f t="shared" si="72"/>
        <v/>
      </c>
      <c r="S50" s="193"/>
      <c r="T50" s="164"/>
      <c r="U50" s="55" t="str">
        <f t="shared" si="13"/>
        <v/>
      </c>
      <c r="V50" s="41"/>
      <c r="W50" s="180"/>
      <c r="X50" s="240" t="str">
        <f t="shared" si="73"/>
        <v/>
      </c>
      <c r="Y50" s="193"/>
      <c r="Z50" s="164"/>
      <c r="AA50" s="55" t="str">
        <f t="shared" si="14"/>
        <v/>
      </c>
      <c r="AB50" s="41"/>
      <c r="AC50" s="180"/>
      <c r="AD50" s="240" t="str">
        <f t="shared" si="74"/>
        <v/>
      </c>
      <c r="AE50" s="193"/>
      <c r="AF50" s="164"/>
      <c r="AG50" s="55" t="str">
        <f t="shared" si="15"/>
        <v/>
      </c>
      <c r="AH50" s="41"/>
      <c r="AI50" s="180"/>
      <c r="AJ50" s="240" t="str">
        <f t="shared" si="75"/>
        <v/>
      </c>
      <c r="AK50" s="193"/>
      <c r="AL50" s="164"/>
      <c r="AM50" s="55" t="str">
        <f t="shared" si="16"/>
        <v/>
      </c>
      <c r="AN50" s="41"/>
      <c r="AO50" s="180"/>
      <c r="AP50" s="240" t="str">
        <f t="shared" si="76"/>
        <v/>
      </c>
      <c r="AQ50" s="193"/>
      <c r="AR50" s="164"/>
      <c r="AS50" s="55" t="str">
        <f t="shared" si="17"/>
        <v/>
      </c>
      <c r="AT50" s="41"/>
      <c r="AU50" s="180"/>
      <c r="AV50" s="240" t="str">
        <f t="shared" si="77"/>
        <v/>
      </c>
      <c r="AW50" s="64"/>
      <c r="AX50" s="214" t="str">
        <f t="shared" si="27"/>
        <v/>
      </c>
      <c r="AY50" s="229" t="str">
        <f t="shared" si="27"/>
        <v/>
      </c>
      <c r="AZ50" s="205" t="str">
        <f t="shared" si="28"/>
        <v/>
      </c>
      <c r="BA50" s="255" t="str">
        <f t="shared" si="29"/>
        <v/>
      </c>
      <c r="BB50" s="42"/>
      <c r="BC50" s="37" t="str">
        <f t="shared" si="93"/>
        <v>P63</v>
      </c>
      <c r="BD50" s="37"/>
      <c r="BE50" s="58" t="str">
        <f>IF(BD50="","",VLOOKUP(B50,'couple moule presse'!H:O,8,0))</f>
        <v/>
      </c>
      <c r="BF50" s="69" t="str">
        <f>IF(BD50="","",VLOOKUP(B50,'couple moule presse'!H:M,6,0))</f>
        <v/>
      </c>
      <c r="BG50" s="191"/>
      <c r="BH50" s="160"/>
      <c r="BI50" s="40" t="str">
        <f t="shared" si="94"/>
        <v/>
      </c>
      <c r="BJ50" s="41"/>
      <c r="BK50" s="181"/>
      <c r="BL50" s="236" t="str">
        <f t="shared" si="41"/>
        <v/>
      </c>
      <c r="BM50" s="191"/>
      <c r="BN50" s="160"/>
      <c r="BO50" s="40" t="str">
        <f t="shared" si="95"/>
        <v/>
      </c>
      <c r="BP50" s="41"/>
      <c r="BQ50" s="181"/>
      <c r="BR50" s="236" t="str">
        <f t="shared" si="82"/>
        <v/>
      </c>
      <c r="BS50" s="191"/>
      <c r="BT50" s="160"/>
      <c r="BU50" s="40" t="str">
        <f t="shared" si="96"/>
        <v/>
      </c>
      <c r="BV50" s="41"/>
      <c r="BW50" s="181"/>
      <c r="BX50" s="236" t="str">
        <f t="shared" si="84"/>
        <v/>
      </c>
      <c r="BY50" s="191"/>
      <c r="BZ50" s="160"/>
      <c r="CA50" s="40" t="str">
        <f t="shared" si="97"/>
        <v/>
      </c>
      <c r="CB50" s="41"/>
      <c r="CC50" s="181"/>
      <c r="CD50" s="236" t="str">
        <f t="shared" si="86"/>
        <v/>
      </c>
      <c r="CE50" s="191"/>
      <c r="CF50" s="160"/>
      <c r="CG50" s="40" t="str">
        <f t="shared" si="98"/>
        <v/>
      </c>
      <c r="CH50" s="41"/>
      <c r="CI50" s="181"/>
      <c r="CJ50" s="236" t="str">
        <f t="shared" si="88"/>
        <v/>
      </c>
      <c r="CK50" s="191"/>
      <c r="CL50" s="160"/>
      <c r="CM50" s="40" t="str">
        <f t="shared" si="99"/>
        <v/>
      </c>
      <c r="CN50" s="41"/>
      <c r="CO50" s="181"/>
      <c r="CP50" s="236" t="str">
        <f t="shared" si="90"/>
        <v/>
      </c>
      <c r="CQ50" s="191"/>
      <c r="CR50" s="160"/>
      <c r="CS50" s="40" t="str">
        <f t="shared" si="100"/>
        <v/>
      </c>
      <c r="CT50" s="41"/>
      <c r="CU50" s="181"/>
      <c r="CV50" s="236" t="str">
        <f t="shared" si="92"/>
        <v/>
      </c>
      <c r="CW50" s="64"/>
      <c r="CX50" s="214" t="str">
        <f t="shared" si="31"/>
        <v/>
      </c>
      <c r="CY50" s="229" t="str">
        <f t="shared" si="31"/>
        <v/>
      </c>
      <c r="CZ50" s="205" t="str">
        <f t="shared" si="32"/>
        <v/>
      </c>
      <c r="DA50" s="255" t="str">
        <f t="shared" si="33"/>
        <v/>
      </c>
      <c r="DB50" s="147"/>
      <c r="DC50" s="270">
        <f>SUM(DD50:DD53)</f>
        <v>0.5</v>
      </c>
      <c r="DD50" s="261">
        <f t="shared" si="55"/>
        <v>0</v>
      </c>
      <c r="DE50" s="40"/>
      <c r="DF50" s="18"/>
      <c r="DG50" s="18" t="s">
        <v>83</v>
      </c>
      <c r="DH50" s="18"/>
      <c r="DI50" s="18">
        <f>COUNTIF(CE5:CE73,LEFT(DI$35,1))</f>
        <v>0</v>
      </c>
      <c r="DJ50" s="18">
        <f>COUNTIF(CE14:CE76,LEFT(DJ$35,1))</f>
        <v>0</v>
      </c>
      <c r="DK50" s="18">
        <f>COUNTIF(CE14:CE76,LEFT(DK$35,1))</f>
        <v>0</v>
      </c>
    </row>
    <row r="51" spans="1:115" ht="12.6" customHeight="1" x14ac:dyDescent="0.2">
      <c r="A51" s="35" t="str">
        <f t="shared" si="10"/>
        <v>P63CL360</v>
      </c>
      <c r="B51" s="36" t="str">
        <f t="shared" si="26"/>
        <v>P63</v>
      </c>
      <c r="C51" s="45" t="s">
        <v>19</v>
      </c>
      <c r="D51" s="324" t="s">
        <v>18</v>
      </c>
      <c r="E51" s="38" t="str">
        <f>IF(D51="","",VLOOKUP(A51,'couple moule presse'!H:O,8,0))</f>
        <v>P</v>
      </c>
      <c r="F51" s="70">
        <f>IF(D51="","",VLOOKUP(A51,'couple moule presse'!H:M,6,0))</f>
        <v>1021.0909090909091</v>
      </c>
      <c r="G51" s="191"/>
      <c r="H51" s="160">
        <v>24</v>
      </c>
      <c r="I51" s="40">
        <f t="shared" si="11"/>
        <v>1021.0909090909091</v>
      </c>
      <c r="J51" s="41"/>
      <c r="K51" s="181"/>
      <c r="L51" s="241">
        <f t="shared" si="34"/>
        <v>0</v>
      </c>
      <c r="M51" s="191"/>
      <c r="N51" s="160">
        <v>24</v>
      </c>
      <c r="O51" s="40">
        <f t="shared" si="12"/>
        <v>1021.0909090909091</v>
      </c>
      <c r="P51" s="41"/>
      <c r="Q51" s="181"/>
      <c r="R51" s="241">
        <f t="shared" si="72"/>
        <v>0</v>
      </c>
      <c r="S51" s="191"/>
      <c r="T51" s="160">
        <v>24</v>
      </c>
      <c r="U51" s="40">
        <f t="shared" si="13"/>
        <v>1021.0909090909091</v>
      </c>
      <c r="V51" s="41"/>
      <c r="W51" s="181"/>
      <c r="X51" s="241">
        <f t="shared" si="73"/>
        <v>0</v>
      </c>
      <c r="Y51" s="191"/>
      <c r="Z51" s="160">
        <v>24</v>
      </c>
      <c r="AA51" s="40">
        <f t="shared" si="14"/>
        <v>1021.0909090909091</v>
      </c>
      <c r="AB51" s="41"/>
      <c r="AC51" s="181"/>
      <c r="AD51" s="241">
        <f t="shared" si="74"/>
        <v>0</v>
      </c>
      <c r="AE51" s="191"/>
      <c r="AF51" s="160">
        <v>24</v>
      </c>
      <c r="AG51" s="40">
        <f t="shared" si="15"/>
        <v>1021.0909090909091</v>
      </c>
      <c r="AH51" s="41"/>
      <c r="AI51" s="181"/>
      <c r="AJ51" s="241">
        <f t="shared" si="75"/>
        <v>0</v>
      </c>
      <c r="AK51" s="191"/>
      <c r="AL51" s="160">
        <v>24</v>
      </c>
      <c r="AM51" s="40">
        <f t="shared" si="16"/>
        <v>1021.0909090909091</v>
      </c>
      <c r="AN51" s="41"/>
      <c r="AO51" s="181"/>
      <c r="AP51" s="241">
        <f t="shared" si="76"/>
        <v>0</v>
      </c>
      <c r="AQ51" s="191"/>
      <c r="AR51" s="160">
        <v>24</v>
      </c>
      <c r="AS51" s="40">
        <f t="shared" si="17"/>
        <v>1021.0909090909091</v>
      </c>
      <c r="AT51" s="41"/>
      <c r="AU51" s="181"/>
      <c r="AV51" s="241">
        <f t="shared" si="77"/>
        <v>0</v>
      </c>
      <c r="AW51" s="16"/>
      <c r="AX51" s="215">
        <f t="shared" si="27"/>
        <v>7147.636363636364</v>
      </c>
      <c r="AY51" s="230" t="str">
        <f t="shared" si="27"/>
        <v/>
      </c>
      <c r="AZ51" s="203">
        <f t="shared" si="28"/>
        <v>7147.636363636364</v>
      </c>
      <c r="BA51" s="256">
        <f t="shared" si="29"/>
        <v>0</v>
      </c>
      <c r="BB51" s="42"/>
      <c r="BC51" s="45" t="str">
        <f t="shared" si="93"/>
        <v>P63</v>
      </c>
      <c r="BD51" s="157"/>
      <c r="BE51" s="38" t="str">
        <f>IF(BD51="","",VLOOKUP(B51,'couple moule presse'!H:O,8,0))</f>
        <v/>
      </c>
      <c r="BF51" s="70" t="str">
        <f>IF(BD51="","",VLOOKUP(B51,'couple moule presse'!H:M,6,0))</f>
        <v/>
      </c>
      <c r="BG51" s="191"/>
      <c r="BH51" s="160"/>
      <c r="BI51" s="40" t="str">
        <f t="shared" si="94"/>
        <v/>
      </c>
      <c r="BJ51" s="41"/>
      <c r="BK51" s="181"/>
      <c r="BL51" s="237" t="str">
        <f t="shared" si="41"/>
        <v/>
      </c>
      <c r="BM51" s="191"/>
      <c r="BN51" s="160"/>
      <c r="BO51" s="40" t="str">
        <f t="shared" si="95"/>
        <v/>
      </c>
      <c r="BP51" s="41"/>
      <c r="BQ51" s="181"/>
      <c r="BR51" s="237" t="str">
        <f t="shared" si="82"/>
        <v/>
      </c>
      <c r="BS51" s="191"/>
      <c r="BT51" s="160"/>
      <c r="BU51" s="40" t="str">
        <f t="shared" si="96"/>
        <v/>
      </c>
      <c r="BV51" s="41"/>
      <c r="BW51" s="181"/>
      <c r="BX51" s="237" t="str">
        <f t="shared" si="84"/>
        <v/>
      </c>
      <c r="BY51" s="191"/>
      <c r="BZ51" s="160"/>
      <c r="CA51" s="40" t="str">
        <f t="shared" si="97"/>
        <v/>
      </c>
      <c r="CB51" s="41"/>
      <c r="CC51" s="181"/>
      <c r="CD51" s="237" t="str">
        <f t="shared" si="86"/>
        <v/>
      </c>
      <c r="CE51" s="191"/>
      <c r="CF51" s="160"/>
      <c r="CG51" s="40" t="str">
        <f t="shared" si="98"/>
        <v/>
      </c>
      <c r="CH51" s="41"/>
      <c r="CI51" s="181"/>
      <c r="CJ51" s="237" t="str">
        <f t="shared" si="88"/>
        <v/>
      </c>
      <c r="CK51" s="191"/>
      <c r="CL51" s="160"/>
      <c r="CM51" s="40" t="str">
        <f t="shared" si="99"/>
        <v/>
      </c>
      <c r="CN51" s="41"/>
      <c r="CO51" s="181"/>
      <c r="CP51" s="237" t="str">
        <f t="shared" si="90"/>
        <v/>
      </c>
      <c r="CQ51" s="191"/>
      <c r="CR51" s="160"/>
      <c r="CS51" s="40" t="str">
        <f t="shared" si="100"/>
        <v/>
      </c>
      <c r="CT51" s="41"/>
      <c r="CU51" s="181"/>
      <c r="CV51" s="237" t="str">
        <f t="shared" si="92"/>
        <v/>
      </c>
      <c r="CW51" s="64"/>
      <c r="CX51" s="215" t="str">
        <f t="shared" si="31"/>
        <v/>
      </c>
      <c r="CY51" s="230" t="str">
        <f t="shared" si="31"/>
        <v/>
      </c>
      <c r="CZ51" s="203" t="str">
        <f t="shared" si="32"/>
        <v/>
      </c>
      <c r="DA51" s="256" t="str">
        <f t="shared" si="33"/>
        <v/>
      </c>
      <c r="DB51" s="147"/>
      <c r="DC51" s="271"/>
      <c r="DD51" s="258">
        <f t="shared" si="55"/>
        <v>0.5</v>
      </c>
      <c r="DE51" s="40"/>
      <c r="DF51" s="18"/>
      <c r="DG51" s="18" t="s">
        <v>84</v>
      </c>
      <c r="DH51" s="18"/>
      <c r="DI51" s="18">
        <f>COUNTIF(CK5:CK73,LEFT(DI$35,1))</f>
        <v>0</v>
      </c>
      <c r="DJ51" s="18">
        <f>COUNTIF(CK14:CK76,LEFT(DJ$35,1))</f>
        <v>0</v>
      </c>
      <c r="DK51" s="18">
        <f>COUNTIF(CK14:CK76,LEFT(DK$35,1))</f>
        <v>0</v>
      </c>
    </row>
    <row r="52" spans="1:115" ht="12.6" customHeight="1" x14ac:dyDescent="0.2">
      <c r="A52" s="35" t="str">
        <f t="shared" si="10"/>
        <v>P63</v>
      </c>
      <c r="B52" s="36" t="str">
        <f t="shared" si="26"/>
        <v>P63</v>
      </c>
      <c r="C52" s="45" t="s">
        <v>19</v>
      </c>
      <c r="D52" s="157"/>
      <c r="E52" s="38" t="str">
        <f>IF(D52="","",VLOOKUP(A52,'couple moule presse'!H:O,8,0))</f>
        <v/>
      </c>
      <c r="F52" s="70" t="str">
        <f>IF(D52="","",VLOOKUP(A52,'couple moule presse'!H:M,6,0))</f>
        <v/>
      </c>
      <c r="G52" s="191"/>
      <c r="H52" s="160"/>
      <c r="I52" s="40" t="str">
        <f t="shared" si="11"/>
        <v/>
      </c>
      <c r="J52" s="47"/>
      <c r="K52" s="181"/>
      <c r="L52" s="241" t="str">
        <f t="shared" si="34"/>
        <v/>
      </c>
      <c r="M52" s="191"/>
      <c r="N52" s="160"/>
      <c r="O52" s="40" t="str">
        <f t="shared" si="12"/>
        <v/>
      </c>
      <c r="P52" s="47"/>
      <c r="Q52" s="181"/>
      <c r="R52" s="241" t="str">
        <f t="shared" si="72"/>
        <v/>
      </c>
      <c r="S52" s="191"/>
      <c r="T52" s="160"/>
      <c r="U52" s="40" t="str">
        <f t="shared" si="13"/>
        <v/>
      </c>
      <c r="V52" s="47"/>
      <c r="W52" s="181"/>
      <c r="X52" s="241" t="str">
        <f t="shared" si="73"/>
        <v/>
      </c>
      <c r="Y52" s="191"/>
      <c r="Z52" s="160"/>
      <c r="AA52" s="40" t="str">
        <f t="shared" si="14"/>
        <v/>
      </c>
      <c r="AB52" s="47"/>
      <c r="AC52" s="181"/>
      <c r="AD52" s="241" t="str">
        <f t="shared" si="74"/>
        <v/>
      </c>
      <c r="AE52" s="191"/>
      <c r="AF52" s="160"/>
      <c r="AG52" s="40" t="str">
        <f t="shared" si="15"/>
        <v/>
      </c>
      <c r="AH52" s="47"/>
      <c r="AI52" s="181"/>
      <c r="AJ52" s="241" t="str">
        <f t="shared" si="75"/>
        <v/>
      </c>
      <c r="AK52" s="191"/>
      <c r="AL52" s="160"/>
      <c r="AM52" s="40" t="str">
        <f t="shared" si="16"/>
        <v/>
      </c>
      <c r="AN52" s="47"/>
      <c r="AO52" s="181"/>
      <c r="AP52" s="241" t="str">
        <f t="shared" si="76"/>
        <v/>
      </c>
      <c r="AQ52" s="191"/>
      <c r="AR52" s="160" t="s">
        <v>186</v>
      </c>
      <c r="AS52" s="40" t="str">
        <f t="shared" si="17"/>
        <v/>
      </c>
      <c r="AT52" s="47"/>
      <c r="AU52" s="181"/>
      <c r="AV52" s="241" t="str">
        <f t="shared" si="77"/>
        <v/>
      </c>
      <c r="AW52" s="16"/>
      <c r="AX52" s="215" t="str">
        <f t="shared" si="27"/>
        <v/>
      </c>
      <c r="AY52" s="230" t="str">
        <f t="shared" si="27"/>
        <v/>
      </c>
      <c r="AZ52" s="203" t="str">
        <f t="shared" si="28"/>
        <v/>
      </c>
      <c r="BA52" s="256" t="str">
        <f t="shared" si="29"/>
        <v/>
      </c>
      <c r="BB52" s="42"/>
      <c r="BC52" s="45" t="str">
        <f t="shared" si="93"/>
        <v>P63</v>
      </c>
      <c r="BD52" s="157"/>
      <c r="BE52" s="38" t="str">
        <f>IF(BD52="","",VLOOKUP(B52,'couple moule presse'!H:O,8,0))</f>
        <v/>
      </c>
      <c r="BF52" s="70" t="str">
        <f>IF(BD52="","",VLOOKUP(B52,'couple moule presse'!H:M,6,0))</f>
        <v/>
      </c>
      <c r="BG52" s="191"/>
      <c r="BH52" s="160"/>
      <c r="BI52" s="40" t="str">
        <f t="shared" si="94"/>
        <v/>
      </c>
      <c r="BJ52" s="41"/>
      <c r="BK52" s="181"/>
      <c r="BL52" s="238" t="str">
        <f t="shared" si="41"/>
        <v/>
      </c>
      <c r="BM52" s="191"/>
      <c r="BN52" s="160"/>
      <c r="BO52" s="40" t="str">
        <f t="shared" si="95"/>
        <v/>
      </c>
      <c r="BP52" s="41"/>
      <c r="BQ52" s="181"/>
      <c r="BR52" s="238" t="str">
        <f t="shared" si="82"/>
        <v/>
      </c>
      <c r="BS52" s="191"/>
      <c r="BT52" s="160"/>
      <c r="BU52" s="40" t="str">
        <f t="shared" si="96"/>
        <v/>
      </c>
      <c r="BV52" s="41"/>
      <c r="BW52" s="181"/>
      <c r="BX52" s="238" t="str">
        <f t="shared" si="84"/>
        <v/>
      </c>
      <c r="BY52" s="191"/>
      <c r="BZ52" s="160"/>
      <c r="CA52" s="40" t="str">
        <f t="shared" si="97"/>
        <v/>
      </c>
      <c r="CB52" s="41"/>
      <c r="CC52" s="181"/>
      <c r="CD52" s="238" t="str">
        <f t="shared" si="86"/>
        <v/>
      </c>
      <c r="CE52" s="191"/>
      <c r="CF52" s="160"/>
      <c r="CG52" s="40" t="str">
        <f t="shared" si="98"/>
        <v/>
      </c>
      <c r="CH52" s="41"/>
      <c r="CI52" s="181"/>
      <c r="CJ52" s="238" t="str">
        <f t="shared" si="88"/>
        <v/>
      </c>
      <c r="CK52" s="191"/>
      <c r="CL52" s="160"/>
      <c r="CM52" s="40" t="str">
        <f t="shared" si="99"/>
        <v/>
      </c>
      <c r="CN52" s="41"/>
      <c r="CO52" s="181"/>
      <c r="CP52" s="238" t="str">
        <f t="shared" si="90"/>
        <v/>
      </c>
      <c r="CQ52" s="191"/>
      <c r="CR52" s="160"/>
      <c r="CS52" s="40" t="str">
        <f t="shared" si="100"/>
        <v/>
      </c>
      <c r="CT52" s="41"/>
      <c r="CU52" s="181"/>
      <c r="CV52" s="238" t="str">
        <f t="shared" si="92"/>
        <v/>
      </c>
      <c r="CW52" s="64"/>
      <c r="CX52" s="215" t="str">
        <f t="shared" si="31"/>
        <v/>
      </c>
      <c r="CY52" s="230" t="str">
        <f t="shared" si="31"/>
        <v/>
      </c>
      <c r="CZ52" s="203" t="str">
        <f t="shared" si="32"/>
        <v/>
      </c>
      <c r="DA52" s="256" t="str">
        <f t="shared" si="33"/>
        <v/>
      </c>
      <c r="DB52" s="147"/>
      <c r="DC52" s="271"/>
      <c r="DD52" s="258">
        <f t="shared" si="55"/>
        <v>0</v>
      </c>
      <c r="DE52" s="40"/>
      <c r="DF52" s="18"/>
      <c r="DG52" s="18" t="s">
        <v>85</v>
      </c>
      <c r="DH52" s="18"/>
      <c r="DI52" s="18">
        <f>COUNTIF(CQ5:CQ73,LEFT(DI$35,1))</f>
        <v>0</v>
      </c>
      <c r="DJ52" s="18">
        <f>COUNTIF(CQ14:CQ76,LEFT(DJ$35,1))</f>
        <v>0</v>
      </c>
      <c r="DK52" s="18">
        <f>COUNTIF(CQ14:CQ76,LEFT(DK$35,1))</f>
        <v>0</v>
      </c>
    </row>
    <row r="53" spans="1:115" ht="12.6" customHeight="1" x14ac:dyDescent="0.2">
      <c r="A53" s="35" t="str">
        <f t="shared" si="10"/>
        <v>P63</v>
      </c>
      <c r="B53" s="36" t="str">
        <f t="shared" si="26"/>
        <v>P63</v>
      </c>
      <c r="C53" s="51" t="s">
        <v>19</v>
      </c>
      <c r="D53" s="51"/>
      <c r="E53" s="52" t="str">
        <f>IF(D53="","",VLOOKUP(A53,'couple moule presse'!H:O,8,0))</f>
        <v/>
      </c>
      <c r="F53" s="61" t="str">
        <f>IF(D53="","",VLOOKUP(A53,'couple moule presse'!H:M,6,0))</f>
        <v/>
      </c>
      <c r="G53" s="192"/>
      <c r="H53" s="231"/>
      <c r="I53" s="71" t="str">
        <f t="shared" si="11"/>
        <v/>
      </c>
      <c r="J53" s="54"/>
      <c r="K53" s="182"/>
      <c r="L53" s="242" t="str">
        <f t="shared" si="34"/>
        <v/>
      </c>
      <c r="M53" s="192"/>
      <c r="N53" s="231"/>
      <c r="O53" s="71" t="str">
        <f t="shared" si="12"/>
        <v/>
      </c>
      <c r="P53" s="54"/>
      <c r="Q53" s="182"/>
      <c r="R53" s="242" t="str">
        <f t="shared" si="72"/>
        <v/>
      </c>
      <c r="S53" s="192"/>
      <c r="T53" s="231"/>
      <c r="U53" s="71" t="str">
        <f t="shared" si="13"/>
        <v/>
      </c>
      <c r="V53" s="54"/>
      <c r="W53" s="182"/>
      <c r="X53" s="242" t="str">
        <f t="shared" si="73"/>
        <v/>
      </c>
      <c r="Y53" s="192"/>
      <c r="Z53" s="231"/>
      <c r="AA53" s="71" t="str">
        <f t="shared" si="14"/>
        <v/>
      </c>
      <c r="AB53" s="54"/>
      <c r="AC53" s="182"/>
      <c r="AD53" s="242" t="str">
        <f t="shared" si="74"/>
        <v/>
      </c>
      <c r="AE53" s="192"/>
      <c r="AF53" s="231"/>
      <c r="AG53" s="71" t="str">
        <f t="shared" si="15"/>
        <v/>
      </c>
      <c r="AH53" s="54"/>
      <c r="AI53" s="182"/>
      <c r="AJ53" s="242" t="str">
        <f t="shared" si="75"/>
        <v/>
      </c>
      <c r="AK53" s="192"/>
      <c r="AL53" s="231"/>
      <c r="AM53" s="71" t="str">
        <f t="shared" si="16"/>
        <v/>
      </c>
      <c r="AN53" s="54"/>
      <c r="AO53" s="182"/>
      <c r="AP53" s="242" t="str">
        <f t="shared" si="76"/>
        <v/>
      </c>
      <c r="AQ53" s="192"/>
      <c r="AR53" s="231"/>
      <c r="AS53" s="71" t="str">
        <f t="shared" si="17"/>
        <v/>
      </c>
      <c r="AT53" s="54"/>
      <c r="AU53" s="182"/>
      <c r="AV53" s="242" t="str">
        <f t="shared" si="77"/>
        <v/>
      </c>
      <c r="AW53" s="16"/>
      <c r="AX53" s="216" t="str">
        <f t="shared" si="27"/>
        <v/>
      </c>
      <c r="AY53" s="232" t="str">
        <f t="shared" si="27"/>
        <v/>
      </c>
      <c r="AZ53" s="204" t="str">
        <f t="shared" si="28"/>
        <v/>
      </c>
      <c r="BA53" s="257" t="str">
        <f t="shared" si="29"/>
        <v/>
      </c>
      <c r="BB53" s="42"/>
      <c r="BC53" s="51" t="str">
        <f t="shared" si="93"/>
        <v>P63</v>
      </c>
      <c r="BD53" s="51"/>
      <c r="BE53" s="38" t="str">
        <f>IF(BD53="","",VLOOKUP(B53,'couple moule presse'!H:O,8,0))</f>
        <v/>
      </c>
      <c r="BF53" s="70" t="str">
        <f>IF(BD53="","",VLOOKUP(B53,'couple moule presse'!H:M,6,0))</f>
        <v/>
      </c>
      <c r="BG53" s="192"/>
      <c r="BH53" s="161"/>
      <c r="BI53" s="40" t="str">
        <f t="shared" si="94"/>
        <v/>
      </c>
      <c r="BJ53" s="54"/>
      <c r="BK53" s="181"/>
      <c r="BL53" s="239" t="str">
        <f t="shared" si="41"/>
        <v/>
      </c>
      <c r="BM53" s="192"/>
      <c r="BN53" s="161"/>
      <c r="BO53" s="40" t="str">
        <f t="shared" si="95"/>
        <v/>
      </c>
      <c r="BP53" s="54"/>
      <c r="BQ53" s="181"/>
      <c r="BR53" s="239" t="str">
        <f t="shared" si="82"/>
        <v/>
      </c>
      <c r="BS53" s="192"/>
      <c r="BT53" s="161"/>
      <c r="BU53" s="40" t="str">
        <f t="shared" si="96"/>
        <v/>
      </c>
      <c r="BV53" s="54"/>
      <c r="BW53" s="181"/>
      <c r="BX53" s="239" t="str">
        <f t="shared" si="84"/>
        <v/>
      </c>
      <c r="BY53" s="192"/>
      <c r="BZ53" s="161"/>
      <c r="CA53" s="40" t="str">
        <f t="shared" si="97"/>
        <v/>
      </c>
      <c r="CB53" s="54"/>
      <c r="CC53" s="181"/>
      <c r="CD53" s="239" t="str">
        <f t="shared" si="86"/>
        <v/>
      </c>
      <c r="CE53" s="192"/>
      <c r="CF53" s="161"/>
      <c r="CG53" s="40" t="str">
        <f t="shared" si="98"/>
        <v/>
      </c>
      <c r="CH53" s="54"/>
      <c r="CI53" s="181"/>
      <c r="CJ53" s="239" t="str">
        <f t="shared" si="88"/>
        <v/>
      </c>
      <c r="CK53" s="192"/>
      <c r="CL53" s="161"/>
      <c r="CM53" s="40" t="str">
        <f t="shared" si="99"/>
        <v/>
      </c>
      <c r="CN53" s="54"/>
      <c r="CO53" s="181"/>
      <c r="CP53" s="239" t="str">
        <f t="shared" si="90"/>
        <v/>
      </c>
      <c r="CQ53" s="192"/>
      <c r="CR53" s="161"/>
      <c r="CS53" s="40" t="str">
        <f t="shared" si="100"/>
        <v/>
      </c>
      <c r="CT53" s="54"/>
      <c r="CU53" s="181"/>
      <c r="CV53" s="239" t="str">
        <f t="shared" si="92"/>
        <v/>
      </c>
      <c r="CW53" s="64"/>
      <c r="CX53" s="216" t="str">
        <f t="shared" si="31"/>
        <v/>
      </c>
      <c r="CY53" s="232" t="str">
        <f t="shared" si="31"/>
        <v/>
      </c>
      <c r="CZ53" s="204" t="str">
        <f t="shared" si="32"/>
        <v/>
      </c>
      <c r="DA53" s="257" t="str">
        <f t="shared" si="33"/>
        <v/>
      </c>
      <c r="DB53" s="147"/>
      <c r="DC53" s="272"/>
      <c r="DD53" s="260">
        <f t="shared" si="55"/>
        <v>0</v>
      </c>
      <c r="DE53" s="40"/>
      <c r="DF53" s="18"/>
      <c r="DG53" s="65"/>
      <c r="DH53" s="65"/>
      <c r="DI53" s="65"/>
      <c r="DJ53" s="18"/>
      <c r="DK53" s="18"/>
    </row>
    <row r="54" spans="1:115" ht="12.75" customHeight="1" x14ac:dyDescent="0.2">
      <c r="A54" s="35" t="str">
        <f t="shared" si="10"/>
        <v>P64</v>
      </c>
      <c r="B54" s="36" t="str">
        <f t="shared" si="26"/>
        <v>P64</v>
      </c>
      <c r="C54" s="37" t="s">
        <v>52</v>
      </c>
      <c r="D54" s="37"/>
      <c r="E54" s="100" t="str">
        <f>IF(D54="","",VLOOKUP(A54,'couple moule presse'!H:O,8,0))</f>
        <v/>
      </c>
      <c r="F54" s="63" t="str">
        <f>IF(D54="","",VLOOKUP(A54,'couple moule presse'!H:M,6,0))</f>
        <v/>
      </c>
      <c r="G54" s="194"/>
      <c r="H54" s="166"/>
      <c r="I54" s="97" t="str">
        <f t="shared" si="11"/>
        <v/>
      </c>
      <c r="J54" s="99"/>
      <c r="K54" s="180"/>
      <c r="L54" s="236" t="str">
        <f t="shared" si="34"/>
        <v/>
      </c>
      <c r="M54" s="194"/>
      <c r="N54" s="166"/>
      <c r="O54" s="97" t="str">
        <f t="shared" si="12"/>
        <v/>
      </c>
      <c r="P54" s="99"/>
      <c r="Q54" s="180"/>
      <c r="R54" s="236" t="str">
        <f t="shared" si="72"/>
        <v/>
      </c>
      <c r="S54" s="194"/>
      <c r="T54" s="166"/>
      <c r="U54" s="97" t="str">
        <f t="shared" si="13"/>
        <v/>
      </c>
      <c r="V54" s="99"/>
      <c r="W54" s="180"/>
      <c r="X54" s="236" t="str">
        <f t="shared" si="73"/>
        <v/>
      </c>
      <c r="Y54" s="194"/>
      <c r="Z54" s="166"/>
      <c r="AA54" s="97" t="str">
        <f t="shared" si="14"/>
        <v/>
      </c>
      <c r="AB54" s="99"/>
      <c r="AC54" s="180"/>
      <c r="AD54" s="236" t="str">
        <f t="shared" si="74"/>
        <v/>
      </c>
      <c r="AE54" s="194"/>
      <c r="AF54" s="166"/>
      <c r="AG54" s="97" t="str">
        <f t="shared" si="15"/>
        <v/>
      </c>
      <c r="AH54" s="99"/>
      <c r="AI54" s="180"/>
      <c r="AJ54" s="236" t="str">
        <f t="shared" si="75"/>
        <v/>
      </c>
      <c r="AK54" s="194"/>
      <c r="AL54" s="166"/>
      <c r="AM54" s="97" t="str">
        <f t="shared" si="16"/>
        <v/>
      </c>
      <c r="AN54" s="99"/>
      <c r="AO54" s="180"/>
      <c r="AP54" s="236" t="str">
        <f t="shared" si="76"/>
        <v/>
      </c>
      <c r="AQ54" s="194"/>
      <c r="AR54" s="166"/>
      <c r="AS54" s="97" t="str">
        <f t="shared" si="17"/>
        <v/>
      </c>
      <c r="AT54" s="99"/>
      <c r="AU54" s="180"/>
      <c r="AV54" s="236" t="str">
        <f t="shared" si="77"/>
        <v/>
      </c>
      <c r="AW54" s="16"/>
      <c r="AX54" s="208" t="str">
        <f t="shared" si="27"/>
        <v/>
      </c>
      <c r="AY54" s="224" t="str">
        <f t="shared" si="27"/>
        <v/>
      </c>
      <c r="AZ54" s="209" t="str">
        <f t="shared" si="28"/>
        <v/>
      </c>
      <c r="BA54" s="252" t="str">
        <f t="shared" si="29"/>
        <v/>
      </c>
      <c r="BB54" s="42"/>
      <c r="BC54" s="37" t="s">
        <v>52</v>
      </c>
      <c r="BD54" s="157"/>
      <c r="BE54" s="100" t="str">
        <f>IF(BD54="","",VLOOKUP(B54,'couple moule presse'!H:O,8,0))</f>
        <v/>
      </c>
      <c r="BF54" s="63" t="str">
        <f>IF(BD54="","",VLOOKUP(B54,'couple moule presse'!H:M,6,0))</f>
        <v/>
      </c>
      <c r="BG54" s="194"/>
      <c r="BH54" s="166"/>
      <c r="BI54" s="97" t="str">
        <f t="shared" si="94"/>
        <v/>
      </c>
      <c r="BJ54" s="99"/>
      <c r="BK54" s="180"/>
      <c r="BL54" s="236" t="str">
        <f t="shared" si="41"/>
        <v/>
      </c>
      <c r="BM54" s="194"/>
      <c r="BN54" s="166"/>
      <c r="BO54" s="97" t="str">
        <f t="shared" si="95"/>
        <v/>
      </c>
      <c r="BP54" s="99"/>
      <c r="BQ54" s="180"/>
      <c r="BR54" s="236" t="str">
        <f t="shared" si="82"/>
        <v/>
      </c>
      <c r="BS54" s="194"/>
      <c r="BT54" s="166"/>
      <c r="BU54" s="97" t="str">
        <f t="shared" si="96"/>
        <v/>
      </c>
      <c r="BV54" s="99"/>
      <c r="BW54" s="180"/>
      <c r="BX54" s="236" t="str">
        <f t="shared" si="84"/>
        <v/>
      </c>
      <c r="BY54" s="194"/>
      <c r="BZ54" s="166"/>
      <c r="CA54" s="97" t="str">
        <f t="shared" si="97"/>
        <v/>
      </c>
      <c r="CB54" s="99"/>
      <c r="CC54" s="180"/>
      <c r="CD54" s="236" t="str">
        <f t="shared" si="86"/>
        <v/>
      </c>
      <c r="CE54" s="194"/>
      <c r="CF54" s="166"/>
      <c r="CG54" s="97" t="str">
        <f t="shared" si="98"/>
        <v/>
      </c>
      <c r="CH54" s="99"/>
      <c r="CI54" s="180"/>
      <c r="CJ54" s="236" t="str">
        <f t="shared" si="88"/>
        <v/>
      </c>
      <c r="CK54" s="194"/>
      <c r="CL54" s="166"/>
      <c r="CM54" s="97" t="str">
        <f t="shared" si="99"/>
        <v/>
      </c>
      <c r="CN54" s="99"/>
      <c r="CO54" s="180"/>
      <c r="CP54" s="236" t="str">
        <f t="shared" si="90"/>
        <v/>
      </c>
      <c r="CQ54" s="194"/>
      <c r="CR54" s="166"/>
      <c r="CS54" s="97" t="str">
        <f t="shared" si="100"/>
        <v/>
      </c>
      <c r="CT54" s="99"/>
      <c r="CU54" s="180"/>
      <c r="CV54" s="236" t="str">
        <f t="shared" si="92"/>
        <v/>
      </c>
      <c r="CW54" s="16"/>
      <c r="CX54" s="208" t="str">
        <f t="shared" si="31"/>
        <v/>
      </c>
      <c r="CY54" s="224" t="str">
        <f t="shared" si="31"/>
        <v/>
      </c>
      <c r="CZ54" s="209" t="str">
        <f t="shared" si="32"/>
        <v/>
      </c>
      <c r="DA54" s="252" t="str">
        <f t="shared" si="33"/>
        <v/>
      </c>
      <c r="DB54" s="218"/>
      <c r="DC54" s="267">
        <f>SUM(DD54:DD57)</f>
        <v>0</v>
      </c>
      <c r="DD54" s="278">
        <f t="shared" si="55"/>
        <v>0</v>
      </c>
      <c r="DE54" s="40"/>
    </row>
    <row r="55" spans="1:115" ht="12.75" customHeight="1" x14ac:dyDescent="0.2">
      <c r="A55" s="35" t="str">
        <f t="shared" si="10"/>
        <v>P64CL180</v>
      </c>
      <c r="B55" s="36" t="str">
        <f t="shared" si="26"/>
        <v>P64CL180</v>
      </c>
      <c r="C55" s="45" t="s">
        <v>52</v>
      </c>
      <c r="D55" s="157" t="s">
        <v>56</v>
      </c>
      <c r="E55" s="101" t="str">
        <f>IF(D55="","",VLOOKUP(A55,'couple moule presse'!H:O,8,0))</f>
        <v>P</v>
      </c>
      <c r="F55" s="39">
        <f>IF(D55="","",VLOOKUP(A55,'couple moule presse'!H:M,6,0))</f>
        <v>1851.4285714285713</v>
      </c>
      <c r="G55" s="191"/>
      <c r="H55" s="160"/>
      <c r="I55" s="79" t="str">
        <f t="shared" si="11"/>
        <v/>
      </c>
      <c r="J55" s="41"/>
      <c r="K55" s="181"/>
      <c r="L55" s="238" t="str">
        <f t="shared" si="34"/>
        <v/>
      </c>
      <c r="M55" s="191"/>
      <c r="N55" s="160"/>
      <c r="O55" s="79" t="str">
        <f t="shared" si="12"/>
        <v/>
      </c>
      <c r="P55" s="41"/>
      <c r="Q55" s="181"/>
      <c r="R55" s="238" t="str">
        <f t="shared" si="72"/>
        <v/>
      </c>
      <c r="S55" s="191"/>
      <c r="T55" s="160"/>
      <c r="U55" s="79" t="str">
        <f t="shared" si="13"/>
        <v/>
      </c>
      <c r="V55" s="41"/>
      <c r="W55" s="181"/>
      <c r="X55" s="238" t="str">
        <f t="shared" si="73"/>
        <v/>
      </c>
      <c r="Y55" s="191"/>
      <c r="Z55" s="160"/>
      <c r="AA55" s="79" t="str">
        <f t="shared" si="14"/>
        <v/>
      </c>
      <c r="AB55" s="41"/>
      <c r="AC55" s="181"/>
      <c r="AD55" s="238" t="str">
        <f t="shared" si="74"/>
        <v/>
      </c>
      <c r="AE55" s="191"/>
      <c r="AF55" s="160"/>
      <c r="AG55" s="79" t="str">
        <f t="shared" si="15"/>
        <v/>
      </c>
      <c r="AH55" s="41"/>
      <c r="AI55" s="181"/>
      <c r="AJ55" s="238" t="str">
        <f t="shared" si="75"/>
        <v/>
      </c>
      <c r="AK55" s="191"/>
      <c r="AL55" s="160"/>
      <c r="AM55" s="79" t="str">
        <f t="shared" si="16"/>
        <v/>
      </c>
      <c r="AN55" s="41"/>
      <c r="AO55" s="181"/>
      <c r="AP55" s="238" t="str">
        <f t="shared" si="76"/>
        <v/>
      </c>
      <c r="AQ55" s="191"/>
      <c r="AR55" s="160"/>
      <c r="AS55" s="79" t="str">
        <f t="shared" si="17"/>
        <v/>
      </c>
      <c r="AT55" s="41"/>
      <c r="AU55" s="181"/>
      <c r="AV55" s="238" t="str">
        <f t="shared" si="77"/>
        <v/>
      </c>
      <c r="AW55" s="16"/>
      <c r="AX55" s="210" t="str">
        <f t="shared" si="27"/>
        <v/>
      </c>
      <c r="AY55" s="226" t="str">
        <f t="shared" si="27"/>
        <v/>
      </c>
      <c r="AZ55" s="211" t="str">
        <f t="shared" si="28"/>
        <v/>
      </c>
      <c r="BA55" s="253" t="str">
        <f t="shared" si="29"/>
        <v/>
      </c>
      <c r="BB55" s="42"/>
      <c r="BC55" s="45" t="s">
        <v>52</v>
      </c>
      <c r="BD55" s="157" t="s">
        <v>56</v>
      </c>
      <c r="BE55" s="101" t="str">
        <f>IF(BD55="","",VLOOKUP(B55,'couple moule presse'!H:O,8,0))</f>
        <v>P</v>
      </c>
      <c r="BF55" s="39">
        <f>IF(BD55="","",VLOOKUP(B55,'couple moule presse'!H:M,6,0))</f>
        <v>1851.4285714285713</v>
      </c>
      <c r="BG55" s="191"/>
      <c r="BH55" s="160"/>
      <c r="BI55" s="79" t="str">
        <f t="shared" si="94"/>
        <v/>
      </c>
      <c r="BJ55" s="41"/>
      <c r="BK55" s="181"/>
      <c r="BL55" s="238" t="str">
        <f t="shared" si="41"/>
        <v/>
      </c>
      <c r="BM55" s="191"/>
      <c r="BN55" s="160"/>
      <c r="BO55" s="79" t="str">
        <f t="shared" si="95"/>
        <v/>
      </c>
      <c r="BP55" s="41"/>
      <c r="BQ55" s="181"/>
      <c r="BR55" s="238" t="str">
        <f t="shared" si="82"/>
        <v/>
      </c>
      <c r="BS55" s="191"/>
      <c r="BT55" s="160"/>
      <c r="BU55" s="79" t="str">
        <f t="shared" si="96"/>
        <v/>
      </c>
      <c r="BV55" s="41"/>
      <c r="BW55" s="181"/>
      <c r="BX55" s="238" t="str">
        <f t="shared" si="84"/>
        <v/>
      </c>
      <c r="BY55" s="191"/>
      <c r="BZ55" s="160"/>
      <c r="CA55" s="79" t="str">
        <f t="shared" si="97"/>
        <v/>
      </c>
      <c r="CB55" s="41"/>
      <c r="CC55" s="181"/>
      <c r="CD55" s="238" t="str">
        <f t="shared" si="86"/>
        <v/>
      </c>
      <c r="CE55" s="191"/>
      <c r="CF55" s="160"/>
      <c r="CG55" s="79" t="str">
        <f t="shared" si="98"/>
        <v/>
      </c>
      <c r="CH55" s="41"/>
      <c r="CI55" s="181"/>
      <c r="CJ55" s="238" t="str">
        <f t="shared" si="88"/>
        <v/>
      </c>
      <c r="CK55" s="191"/>
      <c r="CL55" s="160"/>
      <c r="CM55" s="79" t="str">
        <f t="shared" si="99"/>
        <v/>
      </c>
      <c r="CN55" s="41"/>
      <c r="CO55" s="181"/>
      <c r="CP55" s="238" t="str">
        <f t="shared" si="90"/>
        <v/>
      </c>
      <c r="CQ55" s="191"/>
      <c r="CR55" s="160"/>
      <c r="CS55" s="79" t="str">
        <f t="shared" si="100"/>
        <v/>
      </c>
      <c r="CT55" s="41"/>
      <c r="CU55" s="181"/>
      <c r="CV55" s="238" t="str">
        <f t="shared" si="92"/>
        <v/>
      </c>
      <c r="CW55" s="16"/>
      <c r="CX55" s="210" t="str">
        <f t="shared" si="31"/>
        <v/>
      </c>
      <c r="CY55" s="226" t="str">
        <f t="shared" si="31"/>
        <v/>
      </c>
      <c r="CZ55" s="211" t="str">
        <f t="shared" si="32"/>
        <v/>
      </c>
      <c r="DA55" s="253" t="str">
        <f t="shared" si="33"/>
        <v/>
      </c>
      <c r="DB55" s="218"/>
      <c r="DC55" s="268"/>
      <c r="DD55" s="279">
        <f t="shared" si="55"/>
        <v>0</v>
      </c>
      <c r="DE55" s="40"/>
    </row>
    <row r="56" spans="1:115" ht="12.75" customHeight="1" x14ac:dyDescent="0.2">
      <c r="A56" s="35" t="str">
        <f t="shared" si="10"/>
        <v>P64CL120/4CA</v>
      </c>
      <c r="B56" s="36" t="str">
        <f t="shared" si="26"/>
        <v>P64</v>
      </c>
      <c r="C56" s="45" t="s">
        <v>52</v>
      </c>
      <c r="D56" s="157" t="s">
        <v>57</v>
      </c>
      <c r="E56" s="101" t="str">
        <f>IF(D56="","",VLOOKUP(A56,'couple moule presse'!H:O,8,0))</f>
        <v>P</v>
      </c>
      <c r="F56" s="70">
        <f>IF(D56="","",VLOOKUP(A56,'couple moule presse'!H:M,6,0))</f>
        <v>1527.0697674418604</v>
      </c>
      <c r="G56" s="191"/>
      <c r="H56" s="160"/>
      <c r="I56" s="79" t="str">
        <f t="shared" si="11"/>
        <v/>
      </c>
      <c r="J56" s="41"/>
      <c r="K56" s="181"/>
      <c r="L56" s="238" t="str">
        <f t="shared" si="34"/>
        <v/>
      </c>
      <c r="M56" s="191"/>
      <c r="N56" s="160"/>
      <c r="O56" s="79" t="str">
        <f t="shared" si="12"/>
        <v/>
      </c>
      <c r="P56" s="41"/>
      <c r="Q56" s="181"/>
      <c r="R56" s="238" t="str">
        <f t="shared" si="72"/>
        <v/>
      </c>
      <c r="S56" s="191"/>
      <c r="T56" s="160"/>
      <c r="U56" s="79" t="str">
        <f t="shared" si="13"/>
        <v/>
      </c>
      <c r="V56" s="41"/>
      <c r="W56" s="181"/>
      <c r="X56" s="238" t="str">
        <f t="shared" si="73"/>
        <v/>
      </c>
      <c r="Y56" s="191"/>
      <c r="Z56" s="160"/>
      <c r="AA56" s="79" t="str">
        <f t="shared" si="14"/>
        <v/>
      </c>
      <c r="AB56" s="41"/>
      <c r="AC56" s="181"/>
      <c r="AD56" s="238" t="str">
        <f t="shared" si="74"/>
        <v/>
      </c>
      <c r="AE56" s="191"/>
      <c r="AF56" s="160"/>
      <c r="AG56" s="79" t="str">
        <f t="shared" si="15"/>
        <v/>
      </c>
      <c r="AH56" s="41"/>
      <c r="AI56" s="181"/>
      <c r="AJ56" s="238" t="str">
        <f t="shared" si="75"/>
        <v/>
      </c>
      <c r="AK56" s="191"/>
      <c r="AL56" s="160"/>
      <c r="AM56" s="79" t="str">
        <f t="shared" si="16"/>
        <v/>
      </c>
      <c r="AN56" s="41"/>
      <c r="AO56" s="181"/>
      <c r="AP56" s="238" t="str">
        <f t="shared" si="76"/>
        <v/>
      </c>
      <c r="AQ56" s="191"/>
      <c r="AR56" s="160"/>
      <c r="AS56" s="79" t="str">
        <f t="shared" si="17"/>
        <v/>
      </c>
      <c r="AT56" s="41"/>
      <c r="AU56" s="181"/>
      <c r="AV56" s="238" t="str">
        <f t="shared" si="77"/>
        <v/>
      </c>
      <c r="AW56" s="16"/>
      <c r="AX56" s="210" t="str">
        <f t="shared" si="27"/>
        <v/>
      </c>
      <c r="AY56" s="226" t="str">
        <f t="shared" si="27"/>
        <v/>
      </c>
      <c r="AZ56" s="211" t="str">
        <f t="shared" si="28"/>
        <v/>
      </c>
      <c r="BA56" s="253" t="str">
        <f t="shared" si="29"/>
        <v/>
      </c>
      <c r="BB56" s="42"/>
      <c r="BC56" s="45" t="s">
        <v>52</v>
      </c>
      <c r="BD56" s="157"/>
      <c r="BE56" s="101" t="str">
        <f>IF(BD56="","",VLOOKUP(B56,'couple moule presse'!H:O,8,0))</f>
        <v/>
      </c>
      <c r="BF56" s="70" t="str">
        <f>IF(BD56="","",VLOOKUP(B56,'couple moule presse'!H:M,6,0))</f>
        <v/>
      </c>
      <c r="BG56" s="191"/>
      <c r="BH56" s="160"/>
      <c r="BI56" s="79" t="str">
        <f t="shared" si="94"/>
        <v/>
      </c>
      <c r="BJ56" s="41"/>
      <c r="BK56" s="181"/>
      <c r="BL56" s="238" t="str">
        <f t="shared" si="41"/>
        <v/>
      </c>
      <c r="BM56" s="191"/>
      <c r="BN56" s="160"/>
      <c r="BO56" s="79" t="str">
        <f t="shared" si="95"/>
        <v/>
      </c>
      <c r="BP56" s="41"/>
      <c r="BQ56" s="181"/>
      <c r="BR56" s="238" t="str">
        <f t="shared" si="82"/>
        <v/>
      </c>
      <c r="BS56" s="191"/>
      <c r="BT56" s="160"/>
      <c r="BU56" s="79" t="str">
        <f t="shared" si="96"/>
        <v/>
      </c>
      <c r="BV56" s="41"/>
      <c r="BW56" s="181"/>
      <c r="BX56" s="238" t="str">
        <f t="shared" si="84"/>
        <v/>
      </c>
      <c r="BY56" s="191"/>
      <c r="BZ56" s="160"/>
      <c r="CA56" s="79" t="str">
        <f t="shared" si="97"/>
        <v/>
      </c>
      <c r="CB56" s="41"/>
      <c r="CC56" s="181"/>
      <c r="CD56" s="238" t="str">
        <f t="shared" si="86"/>
        <v/>
      </c>
      <c r="CE56" s="191"/>
      <c r="CF56" s="160"/>
      <c r="CG56" s="79" t="str">
        <f t="shared" si="98"/>
        <v/>
      </c>
      <c r="CH56" s="41"/>
      <c r="CI56" s="181"/>
      <c r="CJ56" s="238" t="str">
        <f t="shared" si="88"/>
        <v/>
      </c>
      <c r="CK56" s="191"/>
      <c r="CL56" s="160"/>
      <c r="CM56" s="79" t="str">
        <f t="shared" si="99"/>
        <v/>
      </c>
      <c r="CN56" s="41"/>
      <c r="CO56" s="181"/>
      <c r="CP56" s="238" t="str">
        <f t="shared" si="90"/>
        <v/>
      </c>
      <c r="CQ56" s="191"/>
      <c r="CR56" s="160"/>
      <c r="CS56" s="79" t="str">
        <f t="shared" si="100"/>
        <v/>
      </c>
      <c r="CT56" s="41"/>
      <c r="CU56" s="181"/>
      <c r="CV56" s="238" t="str">
        <f t="shared" si="92"/>
        <v/>
      </c>
      <c r="CW56" s="16"/>
      <c r="CX56" s="210" t="str">
        <f t="shared" si="31"/>
        <v/>
      </c>
      <c r="CY56" s="226" t="str">
        <f t="shared" si="31"/>
        <v/>
      </c>
      <c r="CZ56" s="211" t="str">
        <f t="shared" si="32"/>
        <v/>
      </c>
      <c r="DA56" s="253" t="str">
        <f t="shared" si="33"/>
        <v/>
      </c>
      <c r="DB56" s="218"/>
      <c r="DC56" s="268"/>
      <c r="DD56" s="279">
        <f t="shared" si="55"/>
        <v>0</v>
      </c>
      <c r="DE56" s="40"/>
    </row>
    <row r="57" spans="1:115" s="103" customFormat="1" ht="12.75" customHeight="1" x14ac:dyDescent="0.2">
      <c r="A57" s="35" t="str">
        <f>C57&amp;D57</f>
        <v>P64CL240/8CA</v>
      </c>
      <c r="B57" s="36" t="str">
        <f t="shared" si="26"/>
        <v>P64</v>
      </c>
      <c r="C57" s="51" t="s">
        <v>52</v>
      </c>
      <c r="D57" s="157" t="s">
        <v>51</v>
      </c>
      <c r="E57" s="102" t="str">
        <f>IF(D57="","",VLOOKUP(A57,'couple moule presse'!H:O,8,0))</f>
        <v>N</v>
      </c>
      <c r="F57" s="68">
        <f>IF(D57="","",VLOOKUP(A57,'couple moule presse'!H:M,6,0))</f>
        <v>1814.3999999999999</v>
      </c>
      <c r="G57" s="195"/>
      <c r="H57" s="161"/>
      <c r="I57" s="53" t="str">
        <f t="shared" si="11"/>
        <v/>
      </c>
      <c r="J57" s="54"/>
      <c r="K57" s="182"/>
      <c r="L57" s="239" t="str">
        <f t="shared" si="34"/>
        <v/>
      </c>
      <c r="M57" s="195"/>
      <c r="N57" s="161"/>
      <c r="O57" s="53" t="str">
        <f t="shared" si="12"/>
        <v/>
      </c>
      <c r="P57" s="54"/>
      <c r="Q57" s="182"/>
      <c r="R57" s="239" t="str">
        <f t="shared" si="72"/>
        <v/>
      </c>
      <c r="S57" s="195"/>
      <c r="T57" s="161"/>
      <c r="U57" s="53" t="str">
        <f t="shared" si="13"/>
        <v/>
      </c>
      <c r="V57" s="54"/>
      <c r="W57" s="182"/>
      <c r="X57" s="239" t="str">
        <f t="shared" si="73"/>
        <v/>
      </c>
      <c r="Y57" s="195"/>
      <c r="Z57" s="161"/>
      <c r="AA57" s="53" t="str">
        <f t="shared" si="14"/>
        <v/>
      </c>
      <c r="AB57" s="54"/>
      <c r="AC57" s="182"/>
      <c r="AD57" s="239" t="str">
        <f t="shared" si="74"/>
        <v/>
      </c>
      <c r="AE57" s="195"/>
      <c r="AF57" s="161"/>
      <c r="AG57" s="53" t="str">
        <f t="shared" si="15"/>
        <v/>
      </c>
      <c r="AH57" s="54"/>
      <c r="AI57" s="182"/>
      <c r="AJ57" s="239" t="str">
        <f t="shared" si="75"/>
        <v/>
      </c>
      <c r="AK57" s="195"/>
      <c r="AL57" s="161"/>
      <c r="AM57" s="53" t="str">
        <f t="shared" si="16"/>
        <v/>
      </c>
      <c r="AN57" s="54"/>
      <c r="AO57" s="182"/>
      <c r="AP57" s="239" t="str">
        <f t="shared" si="76"/>
        <v/>
      </c>
      <c r="AQ57" s="195"/>
      <c r="AR57" s="161"/>
      <c r="AS57" s="53" t="str">
        <f t="shared" si="17"/>
        <v/>
      </c>
      <c r="AT57" s="54"/>
      <c r="AU57" s="182"/>
      <c r="AV57" s="239" t="str">
        <f t="shared" si="77"/>
        <v/>
      </c>
      <c r="AW57" s="16"/>
      <c r="AX57" s="212" t="str">
        <f t="shared" si="27"/>
        <v/>
      </c>
      <c r="AY57" s="227" t="str">
        <f t="shared" si="27"/>
        <v/>
      </c>
      <c r="AZ57" s="213" t="str">
        <f t="shared" si="28"/>
        <v/>
      </c>
      <c r="BA57" s="254" t="str">
        <f t="shared" si="29"/>
        <v/>
      </c>
      <c r="BB57" s="42"/>
      <c r="BC57" s="51" t="s">
        <v>52</v>
      </c>
      <c r="BD57" s="157"/>
      <c r="BE57" s="102" t="str">
        <f>IF(BD57="","",VLOOKUP(B57,'couple moule presse'!H:O,8,0))</f>
        <v/>
      </c>
      <c r="BF57" s="68" t="str">
        <f>IF(BD57="","",VLOOKUP(B57,'couple moule presse'!H:M,6,0))</f>
        <v/>
      </c>
      <c r="BG57" s="195"/>
      <c r="BH57" s="161"/>
      <c r="BI57" s="53" t="str">
        <f t="shared" si="94"/>
        <v/>
      </c>
      <c r="BJ57" s="54"/>
      <c r="BK57" s="182"/>
      <c r="BL57" s="239" t="str">
        <f t="shared" si="41"/>
        <v/>
      </c>
      <c r="BM57" s="195"/>
      <c r="BN57" s="161"/>
      <c r="BO57" s="53" t="str">
        <f t="shared" si="95"/>
        <v/>
      </c>
      <c r="BP57" s="54"/>
      <c r="BQ57" s="182"/>
      <c r="BR57" s="239" t="str">
        <f t="shared" si="82"/>
        <v/>
      </c>
      <c r="BS57" s="195"/>
      <c r="BT57" s="161"/>
      <c r="BU57" s="53" t="str">
        <f t="shared" si="96"/>
        <v/>
      </c>
      <c r="BV57" s="54"/>
      <c r="BW57" s="182"/>
      <c r="BX57" s="239" t="str">
        <f t="shared" si="84"/>
        <v/>
      </c>
      <c r="BY57" s="195"/>
      <c r="BZ57" s="161"/>
      <c r="CA57" s="53" t="str">
        <f t="shared" si="97"/>
        <v/>
      </c>
      <c r="CB57" s="54"/>
      <c r="CC57" s="182"/>
      <c r="CD57" s="239" t="str">
        <f t="shared" si="86"/>
        <v/>
      </c>
      <c r="CE57" s="195"/>
      <c r="CF57" s="161"/>
      <c r="CG57" s="53" t="str">
        <f t="shared" si="98"/>
        <v/>
      </c>
      <c r="CH57" s="54"/>
      <c r="CI57" s="182"/>
      <c r="CJ57" s="239" t="str">
        <f t="shared" si="88"/>
        <v/>
      </c>
      <c r="CK57" s="195"/>
      <c r="CL57" s="161"/>
      <c r="CM57" s="53" t="str">
        <f t="shared" si="99"/>
        <v/>
      </c>
      <c r="CN57" s="54"/>
      <c r="CO57" s="182"/>
      <c r="CP57" s="239" t="str">
        <f t="shared" si="90"/>
        <v/>
      </c>
      <c r="CQ57" s="195"/>
      <c r="CR57" s="161"/>
      <c r="CS57" s="53" t="str">
        <f t="shared" si="100"/>
        <v/>
      </c>
      <c r="CT57" s="54"/>
      <c r="CU57" s="182"/>
      <c r="CV57" s="239" t="str">
        <f t="shared" si="92"/>
        <v/>
      </c>
      <c r="CW57" s="16"/>
      <c r="CX57" s="212" t="str">
        <f t="shared" si="31"/>
        <v/>
      </c>
      <c r="CY57" s="227" t="str">
        <f t="shared" si="31"/>
        <v/>
      </c>
      <c r="CZ57" s="213" t="str">
        <f t="shared" si="32"/>
        <v/>
      </c>
      <c r="DA57" s="254" t="str">
        <f t="shared" si="33"/>
        <v/>
      </c>
      <c r="DB57" s="218"/>
      <c r="DC57" s="269"/>
      <c r="DD57" s="280">
        <f t="shared" si="55"/>
        <v>0</v>
      </c>
      <c r="DE57" s="40"/>
    </row>
    <row r="58" spans="1:115" ht="12.75" customHeight="1" x14ac:dyDescent="0.2">
      <c r="A58" s="35" t="str">
        <f>C58&amp;D58</f>
        <v>P65CL120/5</v>
      </c>
      <c r="B58" s="36" t="str">
        <f t="shared" si="26"/>
        <v>P65CL120/5</v>
      </c>
      <c r="C58" s="78" t="s">
        <v>15</v>
      </c>
      <c r="D58" s="159" t="s">
        <v>14</v>
      </c>
      <c r="E58" s="100" t="str">
        <f>IF(D58="","",VLOOKUP(A58,'couple moule presse'!H:O,8,0))</f>
        <v>P</v>
      </c>
      <c r="F58" s="104">
        <f>IF(D58="","",VLOOKUP(A58,'couple moule presse'!H:M,6,0))</f>
        <v>1999.5428571428572</v>
      </c>
      <c r="G58" s="196"/>
      <c r="H58" s="160">
        <v>24</v>
      </c>
      <c r="I58" s="79">
        <f t="shared" si="11"/>
        <v>1999.5428571428572</v>
      </c>
      <c r="J58" s="41"/>
      <c r="K58" s="180"/>
      <c r="L58" s="236">
        <f t="shared" si="34"/>
        <v>0</v>
      </c>
      <c r="M58" s="196"/>
      <c r="N58" s="160">
        <v>24</v>
      </c>
      <c r="O58" s="79">
        <f t="shared" si="12"/>
        <v>1999.5428571428572</v>
      </c>
      <c r="P58" s="41"/>
      <c r="Q58" s="180"/>
      <c r="R58" s="236">
        <f t="shared" si="72"/>
        <v>0</v>
      </c>
      <c r="S58" s="196"/>
      <c r="T58" s="160">
        <v>24</v>
      </c>
      <c r="U58" s="79">
        <f t="shared" si="13"/>
        <v>1999.5428571428572</v>
      </c>
      <c r="V58" s="41"/>
      <c r="W58" s="180"/>
      <c r="X58" s="236">
        <f t="shared" si="73"/>
        <v>0</v>
      </c>
      <c r="Y58" s="196"/>
      <c r="Z58" s="160">
        <v>24</v>
      </c>
      <c r="AA58" s="79">
        <f t="shared" si="14"/>
        <v>1999.5428571428572</v>
      </c>
      <c r="AB58" s="41"/>
      <c r="AC58" s="180"/>
      <c r="AD58" s="236">
        <f t="shared" si="74"/>
        <v>0</v>
      </c>
      <c r="AE58" s="196"/>
      <c r="AF58" s="160">
        <v>24</v>
      </c>
      <c r="AG58" s="79">
        <f t="shared" si="15"/>
        <v>1999.5428571428572</v>
      </c>
      <c r="AH58" s="41"/>
      <c r="AI58" s="180"/>
      <c r="AJ58" s="236">
        <f t="shared" si="75"/>
        <v>0</v>
      </c>
      <c r="AK58" s="196"/>
      <c r="AL58" s="160">
        <v>24</v>
      </c>
      <c r="AM58" s="79">
        <f t="shared" si="16"/>
        <v>1999.5428571428572</v>
      </c>
      <c r="AN58" s="41"/>
      <c r="AO58" s="180"/>
      <c r="AP58" s="236">
        <f t="shared" si="76"/>
        <v>0</v>
      </c>
      <c r="AQ58" s="196"/>
      <c r="AR58" s="160">
        <v>24</v>
      </c>
      <c r="AS58" s="79">
        <f t="shared" si="17"/>
        <v>1999.5428571428572</v>
      </c>
      <c r="AT58" s="41"/>
      <c r="AU58" s="180"/>
      <c r="AV58" s="236">
        <f t="shared" si="77"/>
        <v>0</v>
      </c>
      <c r="AW58" s="16"/>
      <c r="AX58" s="214">
        <f t="shared" si="27"/>
        <v>13996.8</v>
      </c>
      <c r="AY58" s="224" t="str">
        <f t="shared" si="27"/>
        <v/>
      </c>
      <c r="AZ58" s="205">
        <f t="shared" si="28"/>
        <v>13996.8</v>
      </c>
      <c r="BA58" s="255">
        <f t="shared" si="29"/>
        <v>0</v>
      </c>
      <c r="BB58" s="79"/>
      <c r="BC58" s="78" t="str">
        <f t="shared" si="93"/>
        <v>P65</v>
      </c>
      <c r="BD58" s="159" t="s">
        <v>14</v>
      </c>
      <c r="BE58" s="100" t="str">
        <f>IF(BD58="","",VLOOKUP(B58,'couple moule presse'!H:O,8,0))</f>
        <v>P</v>
      </c>
      <c r="BF58" s="104">
        <f>IF(BD58="","",VLOOKUP(B58,'couple moule presse'!H:M,6,0))</f>
        <v>1999.5428571428572</v>
      </c>
      <c r="BG58" s="196"/>
      <c r="BH58" s="160"/>
      <c r="BI58" s="79" t="str">
        <f t="shared" si="94"/>
        <v/>
      </c>
      <c r="BJ58" s="41"/>
      <c r="BK58" s="181"/>
      <c r="BL58" s="236" t="str">
        <f t="shared" si="41"/>
        <v/>
      </c>
      <c r="BM58" s="196"/>
      <c r="BN58" s="160"/>
      <c r="BO58" s="79" t="str">
        <f t="shared" si="95"/>
        <v/>
      </c>
      <c r="BP58" s="41"/>
      <c r="BQ58" s="181"/>
      <c r="BR58" s="236" t="str">
        <f t="shared" si="82"/>
        <v/>
      </c>
      <c r="BS58" s="196"/>
      <c r="BT58" s="160"/>
      <c r="BU58" s="79" t="str">
        <f t="shared" si="96"/>
        <v/>
      </c>
      <c r="BV58" s="41"/>
      <c r="BW58" s="181"/>
      <c r="BX58" s="236" t="str">
        <f t="shared" si="84"/>
        <v/>
      </c>
      <c r="BY58" s="196"/>
      <c r="BZ58" s="160"/>
      <c r="CA58" s="79" t="str">
        <f t="shared" si="97"/>
        <v/>
      </c>
      <c r="CB58" s="41"/>
      <c r="CC58" s="181"/>
      <c r="CD58" s="236" t="str">
        <f t="shared" si="86"/>
        <v/>
      </c>
      <c r="CE58" s="196"/>
      <c r="CF58" s="160"/>
      <c r="CG58" s="79" t="str">
        <f t="shared" si="98"/>
        <v/>
      </c>
      <c r="CH58" s="41"/>
      <c r="CI58" s="181"/>
      <c r="CJ58" s="236" t="str">
        <f t="shared" si="88"/>
        <v/>
      </c>
      <c r="CK58" s="196"/>
      <c r="CL58" s="160"/>
      <c r="CM58" s="79" t="str">
        <f t="shared" si="99"/>
        <v/>
      </c>
      <c r="CN58" s="41"/>
      <c r="CO58" s="181"/>
      <c r="CP58" s="236" t="str">
        <f t="shared" si="90"/>
        <v/>
      </c>
      <c r="CQ58" s="196"/>
      <c r="CR58" s="160"/>
      <c r="CS58" s="79" t="str">
        <f t="shared" si="100"/>
        <v/>
      </c>
      <c r="CT58" s="41"/>
      <c r="CU58" s="181"/>
      <c r="CV58" s="236" t="str">
        <f t="shared" si="92"/>
        <v/>
      </c>
      <c r="CW58" s="16"/>
      <c r="CX58" s="214" t="str">
        <f t="shared" si="31"/>
        <v/>
      </c>
      <c r="CY58" s="224" t="str">
        <f t="shared" si="31"/>
        <v/>
      </c>
      <c r="CZ58" s="205" t="str">
        <f t="shared" si="32"/>
        <v/>
      </c>
      <c r="DA58" s="255" t="str">
        <f t="shared" si="33"/>
        <v/>
      </c>
      <c r="DB58" s="147"/>
      <c r="DC58" s="270">
        <f>SUM(DD58:DD60)</f>
        <v>0.49999999999999994</v>
      </c>
      <c r="DD58" s="261">
        <f t="shared" si="55"/>
        <v>0.49999999999999994</v>
      </c>
      <c r="DE58" s="40"/>
      <c r="DF58" s="98"/>
    </row>
    <row r="59" spans="1:115" ht="12.75" customHeight="1" x14ac:dyDescent="0.2">
      <c r="A59" s="35" t="str">
        <f t="shared" si="10"/>
        <v>P65</v>
      </c>
      <c r="B59" s="36" t="str">
        <f t="shared" si="26"/>
        <v>P65</v>
      </c>
      <c r="C59" s="56" t="s">
        <v>15</v>
      </c>
      <c r="D59" s="157"/>
      <c r="E59" s="105" t="str">
        <f>IF(D59="","",VLOOKUP(A59,'couple moule presse'!H:O,8,0))</f>
        <v/>
      </c>
      <c r="F59" s="104" t="str">
        <f>IF(D59="","",VLOOKUP(A59,'couple moule presse'!H:M,6,0))</f>
        <v/>
      </c>
      <c r="G59" s="196"/>
      <c r="H59" s="160"/>
      <c r="I59" s="79" t="str">
        <f t="shared" si="11"/>
        <v/>
      </c>
      <c r="J59" s="41"/>
      <c r="K59" s="181"/>
      <c r="L59" s="238" t="str">
        <f t="shared" si="34"/>
        <v/>
      </c>
      <c r="M59" s="196"/>
      <c r="N59" s="160"/>
      <c r="O59" s="79" t="str">
        <f t="shared" si="12"/>
        <v/>
      </c>
      <c r="P59" s="41"/>
      <c r="Q59" s="181"/>
      <c r="R59" s="238" t="str">
        <f t="shared" si="72"/>
        <v/>
      </c>
      <c r="S59" s="196"/>
      <c r="T59" s="160"/>
      <c r="U59" s="79" t="str">
        <f t="shared" si="13"/>
        <v/>
      </c>
      <c r="V59" s="41"/>
      <c r="W59" s="181"/>
      <c r="X59" s="238" t="str">
        <f t="shared" si="73"/>
        <v/>
      </c>
      <c r="Y59" s="196"/>
      <c r="Z59" s="160"/>
      <c r="AA59" s="79" t="str">
        <f t="shared" si="14"/>
        <v/>
      </c>
      <c r="AB59" s="41"/>
      <c r="AC59" s="181"/>
      <c r="AD59" s="238" t="str">
        <f t="shared" si="74"/>
        <v/>
      </c>
      <c r="AE59" s="196"/>
      <c r="AF59" s="160"/>
      <c r="AG59" s="79" t="str">
        <f t="shared" si="15"/>
        <v/>
      </c>
      <c r="AH59" s="41"/>
      <c r="AI59" s="181"/>
      <c r="AJ59" s="238" t="str">
        <f t="shared" si="75"/>
        <v/>
      </c>
      <c r="AK59" s="196"/>
      <c r="AL59" s="160"/>
      <c r="AM59" s="79" t="str">
        <f t="shared" si="16"/>
        <v/>
      </c>
      <c r="AN59" s="41"/>
      <c r="AO59" s="181"/>
      <c r="AP59" s="238" t="str">
        <f t="shared" si="76"/>
        <v/>
      </c>
      <c r="AQ59" s="196"/>
      <c r="AR59" s="160"/>
      <c r="AS59" s="79" t="str">
        <f t="shared" si="17"/>
        <v/>
      </c>
      <c r="AT59" s="41"/>
      <c r="AU59" s="181"/>
      <c r="AV59" s="238" t="str">
        <f t="shared" si="77"/>
        <v/>
      </c>
      <c r="AW59" s="16"/>
      <c r="AX59" s="215" t="str">
        <f t="shared" si="27"/>
        <v/>
      </c>
      <c r="AY59" s="226" t="str">
        <f t="shared" si="27"/>
        <v/>
      </c>
      <c r="AZ59" s="203" t="str">
        <f t="shared" si="28"/>
        <v/>
      </c>
      <c r="BA59" s="256" t="str">
        <f t="shared" si="29"/>
        <v/>
      </c>
      <c r="BB59" s="79"/>
      <c r="BC59" s="56" t="str">
        <f t="shared" si="93"/>
        <v>P65</v>
      </c>
      <c r="BD59" s="157"/>
      <c r="BE59" s="105" t="str">
        <f>IF(BD59="","",VLOOKUP(B59,'couple moule presse'!H:O,8,0))</f>
        <v/>
      </c>
      <c r="BF59" s="104" t="str">
        <f>IF(BD59="","",VLOOKUP(B59,'couple moule presse'!H:M,6,0))</f>
        <v/>
      </c>
      <c r="BG59" s="196"/>
      <c r="BH59" s="160"/>
      <c r="BI59" s="79" t="str">
        <f t="shared" si="94"/>
        <v/>
      </c>
      <c r="BJ59" s="41"/>
      <c r="BK59" s="181"/>
      <c r="BL59" s="238" t="str">
        <f t="shared" si="41"/>
        <v/>
      </c>
      <c r="BM59" s="196"/>
      <c r="BN59" s="160"/>
      <c r="BO59" s="79" t="str">
        <f t="shared" si="95"/>
        <v/>
      </c>
      <c r="BP59" s="41"/>
      <c r="BQ59" s="181"/>
      <c r="BR59" s="238" t="str">
        <f t="shared" si="82"/>
        <v/>
      </c>
      <c r="BS59" s="196"/>
      <c r="BT59" s="160"/>
      <c r="BU59" s="79" t="str">
        <f t="shared" si="96"/>
        <v/>
      </c>
      <c r="BV59" s="41"/>
      <c r="BW59" s="181"/>
      <c r="BX59" s="238" t="str">
        <f t="shared" si="84"/>
        <v/>
      </c>
      <c r="BY59" s="196"/>
      <c r="BZ59" s="160"/>
      <c r="CA59" s="79" t="str">
        <f t="shared" si="97"/>
        <v/>
      </c>
      <c r="CB59" s="41"/>
      <c r="CC59" s="181"/>
      <c r="CD59" s="238" t="str">
        <f t="shared" si="86"/>
        <v/>
      </c>
      <c r="CE59" s="196"/>
      <c r="CF59" s="160"/>
      <c r="CG59" s="79" t="str">
        <f t="shared" si="98"/>
        <v/>
      </c>
      <c r="CH59" s="41"/>
      <c r="CI59" s="181"/>
      <c r="CJ59" s="238" t="str">
        <f t="shared" si="88"/>
        <v/>
      </c>
      <c r="CK59" s="196"/>
      <c r="CL59" s="160"/>
      <c r="CM59" s="79" t="str">
        <f t="shared" si="99"/>
        <v/>
      </c>
      <c r="CN59" s="41"/>
      <c r="CO59" s="181"/>
      <c r="CP59" s="238" t="str">
        <f t="shared" si="90"/>
        <v/>
      </c>
      <c r="CQ59" s="196"/>
      <c r="CR59" s="160"/>
      <c r="CS59" s="79" t="str">
        <f t="shared" si="100"/>
        <v/>
      </c>
      <c r="CT59" s="41"/>
      <c r="CU59" s="181"/>
      <c r="CV59" s="238" t="str">
        <f t="shared" si="92"/>
        <v/>
      </c>
      <c r="CW59" s="16"/>
      <c r="CX59" s="215" t="str">
        <f t="shared" si="31"/>
        <v/>
      </c>
      <c r="CY59" s="226" t="str">
        <f t="shared" si="31"/>
        <v/>
      </c>
      <c r="CZ59" s="203" t="str">
        <f t="shared" si="32"/>
        <v/>
      </c>
      <c r="DA59" s="256" t="str">
        <f t="shared" si="33"/>
        <v/>
      </c>
      <c r="DB59" s="147"/>
      <c r="DC59" s="271"/>
      <c r="DD59" s="258">
        <f t="shared" si="55"/>
        <v>0</v>
      </c>
      <c r="DE59" s="40"/>
      <c r="DF59" s="98"/>
    </row>
    <row r="60" spans="1:115" ht="12.75" customHeight="1" x14ac:dyDescent="0.2">
      <c r="A60" s="35" t="str">
        <f>C60&amp;D60</f>
        <v>P65</v>
      </c>
      <c r="B60" s="36" t="str">
        <f t="shared" si="26"/>
        <v>P65</v>
      </c>
      <c r="C60" s="80" t="s">
        <v>15</v>
      </c>
      <c r="D60" s="51"/>
      <c r="E60" s="102" t="str">
        <f>IF(D60="","",VLOOKUP(A60,'couple moule presse'!H:O,8,0))</f>
        <v/>
      </c>
      <c r="F60" s="106" t="str">
        <f>IF(D60="","",VLOOKUP(A60,'couple moule presse'!H:M,6,0))</f>
        <v/>
      </c>
      <c r="G60" s="195"/>
      <c r="H60" s="161"/>
      <c r="I60" s="71" t="str">
        <f t="shared" si="11"/>
        <v/>
      </c>
      <c r="J60" s="54"/>
      <c r="K60" s="182"/>
      <c r="L60" s="239" t="str">
        <f t="shared" si="34"/>
        <v/>
      </c>
      <c r="M60" s="195"/>
      <c r="N60" s="161"/>
      <c r="O60" s="71" t="str">
        <f t="shared" si="12"/>
        <v/>
      </c>
      <c r="P60" s="54"/>
      <c r="Q60" s="182"/>
      <c r="R60" s="239" t="str">
        <f t="shared" si="72"/>
        <v/>
      </c>
      <c r="S60" s="195"/>
      <c r="T60" s="161"/>
      <c r="U60" s="71" t="str">
        <f t="shared" si="13"/>
        <v/>
      </c>
      <c r="V60" s="54"/>
      <c r="W60" s="182"/>
      <c r="X60" s="239" t="str">
        <f t="shared" si="73"/>
        <v/>
      </c>
      <c r="Y60" s="195"/>
      <c r="Z60" s="161"/>
      <c r="AA60" s="71" t="str">
        <f t="shared" si="14"/>
        <v/>
      </c>
      <c r="AB60" s="54"/>
      <c r="AC60" s="182"/>
      <c r="AD60" s="239" t="str">
        <f t="shared" si="74"/>
        <v/>
      </c>
      <c r="AE60" s="195"/>
      <c r="AF60" s="161"/>
      <c r="AG60" s="71" t="str">
        <f t="shared" si="15"/>
        <v/>
      </c>
      <c r="AH60" s="54"/>
      <c r="AI60" s="182"/>
      <c r="AJ60" s="239" t="str">
        <f t="shared" si="75"/>
        <v/>
      </c>
      <c r="AK60" s="195"/>
      <c r="AL60" s="161"/>
      <c r="AM60" s="71" t="str">
        <f t="shared" si="16"/>
        <v/>
      </c>
      <c r="AN60" s="54"/>
      <c r="AO60" s="182"/>
      <c r="AP60" s="239" t="str">
        <f t="shared" si="76"/>
        <v/>
      </c>
      <c r="AQ60" s="195"/>
      <c r="AR60" s="161"/>
      <c r="AS60" s="71" t="str">
        <f t="shared" si="17"/>
        <v/>
      </c>
      <c r="AT60" s="54"/>
      <c r="AU60" s="182"/>
      <c r="AV60" s="239" t="str">
        <f t="shared" si="77"/>
        <v/>
      </c>
      <c r="AW60" s="16"/>
      <c r="AX60" s="216" t="str">
        <f t="shared" si="27"/>
        <v/>
      </c>
      <c r="AY60" s="227" t="str">
        <f t="shared" si="27"/>
        <v/>
      </c>
      <c r="AZ60" s="204" t="str">
        <f t="shared" si="28"/>
        <v/>
      </c>
      <c r="BA60" s="257" t="str">
        <f t="shared" si="29"/>
        <v/>
      </c>
      <c r="BB60" s="79"/>
      <c r="BC60" s="80" t="str">
        <f t="shared" si="93"/>
        <v>P65</v>
      </c>
      <c r="BD60" s="51"/>
      <c r="BE60" s="102" t="str">
        <f>IF(BD60="","",VLOOKUP(B60,'couple moule presse'!H:O,8,0))</f>
        <v/>
      </c>
      <c r="BF60" s="106" t="str">
        <f>IF(BD60="","",VLOOKUP(B60,'couple moule presse'!H:M,6,0))</f>
        <v/>
      </c>
      <c r="BG60" s="195"/>
      <c r="BH60" s="161"/>
      <c r="BI60" s="71" t="str">
        <f t="shared" si="94"/>
        <v/>
      </c>
      <c r="BJ60" s="54"/>
      <c r="BK60" s="181"/>
      <c r="BL60" s="239" t="str">
        <f t="shared" si="41"/>
        <v/>
      </c>
      <c r="BM60" s="195"/>
      <c r="BN60" s="161"/>
      <c r="BO60" s="71" t="str">
        <f t="shared" si="95"/>
        <v/>
      </c>
      <c r="BP60" s="54"/>
      <c r="BQ60" s="181"/>
      <c r="BR60" s="239" t="str">
        <f t="shared" si="82"/>
        <v/>
      </c>
      <c r="BS60" s="195"/>
      <c r="BT60" s="161"/>
      <c r="BU60" s="71" t="str">
        <f t="shared" si="96"/>
        <v/>
      </c>
      <c r="BV60" s="54"/>
      <c r="BW60" s="181"/>
      <c r="BX60" s="239" t="str">
        <f t="shared" si="84"/>
        <v/>
      </c>
      <c r="BY60" s="195"/>
      <c r="BZ60" s="161"/>
      <c r="CA60" s="71" t="str">
        <f t="shared" si="97"/>
        <v/>
      </c>
      <c r="CB60" s="54"/>
      <c r="CC60" s="181"/>
      <c r="CD60" s="239" t="str">
        <f t="shared" si="86"/>
        <v/>
      </c>
      <c r="CE60" s="195"/>
      <c r="CF60" s="161"/>
      <c r="CG60" s="71" t="str">
        <f t="shared" si="98"/>
        <v/>
      </c>
      <c r="CH60" s="54"/>
      <c r="CI60" s="181"/>
      <c r="CJ60" s="239" t="str">
        <f t="shared" si="88"/>
        <v/>
      </c>
      <c r="CK60" s="195"/>
      <c r="CL60" s="161"/>
      <c r="CM60" s="71" t="str">
        <f t="shared" si="99"/>
        <v/>
      </c>
      <c r="CN60" s="54"/>
      <c r="CO60" s="181"/>
      <c r="CP60" s="239" t="str">
        <f t="shared" si="90"/>
        <v/>
      </c>
      <c r="CQ60" s="195"/>
      <c r="CR60" s="161"/>
      <c r="CS60" s="71" t="str">
        <f t="shared" si="100"/>
        <v/>
      </c>
      <c r="CT60" s="54"/>
      <c r="CU60" s="181"/>
      <c r="CV60" s="239" t="str">
        <f t="shared" si="92"/>
        <v/>
      </c>
      <c r="CW60" s="16"/>
      <c r="CX60" s="216" t="str">
        <f t="shared" si="31"/>
        <v/>
      </c>
      <c r="CY60" s="227" t="str">
        <f t="shared" si="31"/>
        <v/>
      </c>
      <c r="CZ60" s="204" t="str">
        <f t="shared" si="32"/>
        <v/>
      </c>
      <c r="DA60" s="257" t="str">
        <f t="shared" si="33"/>
        <v/>
      </c>
      <c r="DB60" s="147"/>
      <c r="DC60" s="272"/>
      <c r="DD60" s="260">
        <f t="shared" si="55"/>
        <v>0</v>
      </c>
      <c r="DE60" s="40"/>
      <c r="DF60" s="98"/>
    </row>
    <row r="61" spans="1:115" ht="16.5" customHeight="1" x14ac:dyDescent="0.2">
      <c r="A61" s="35" t="str">
        <f t="shared" si="10"/>
        <v>P66CL120/3</v>
      </c>
      <c r="B61" s="36" t="str">
        <f t="shared" si="26"/>
        <v>P66CL120/3</v>
      </c>
      <c r="C61" s="78" t="s">
        <v>49</v>
      </c>
      <c r="D61" s="157" t="s">
        <v>53</v>
      </c>
      <c r="E61" s="107" t="str">
        <f>IF(D61="","",VLOOKUP(A61,'couple moule presse'!H:O,8,0))</f>
        <v>P</v>
      </c>
      <c r="F61" s="108">
        <f>IF(D61="","",VLOOKUP(A61,'couple moule presse'!H:M,6,0))</f>
        <v>1052.5090909090909</v>
      </c>
      <c r="G61" s="196"/>
      <c r="H61" s="168"/>
      <c r="I61" s="79" t="str">
        <f t="shared" si="11"/>
        <v/>
      </c>
      <c r="J61" s="41"/>
      <c r="K61" s="180"/>
      <c r="L61" s="236" t="str">
        <f t="shared" si="34"/>
        <v/>
      </c>
      <c r="M61" s="196"/>
      <c r="N61" s="168"/>
      <c r="O61" s="79" t="str">
        <f t="shared" si="12"/>
        <v/>
      </c>
      <c r="P61" s="41"/>
      <c r="Q61" s="180"/>
      <c r="R61" s="236" t="str">
        <f t="shared" si="72"/>
        <v/>
      </c>
      <c r="S61" s="196"/>
      <c r="T61" s="168"/>
      <c r="U61" s="79" t="str">
        <f t="shared" si="13"/>
        <v/>
      </c>
      <c r="V61" s="41"/>
      <c r="W61" s="180"/>
      <c r="X61" s="236" t="str">
        <f t="shared" si="73"/>
        <v/>
      </c>
      <c r="Y61" s="196"/>
      <c r="Z61" s="168"/>
      <c r="AA61" s="79" t="str">
        <f t="shared" si="14"/>
        <v/>
      </c>
      <c r="AB61" s="41"/>
      <c r="AC61" s="180"/>
      <c r="AD61" s="236" t="str">
        <f t="shared" si="74"/>
        <v/>
      </c>
      <c r="AE61" s="196"/>
      <c r="AF61" s="168"/>
      <c r="AG61" s="79" t="str">
        <f t="shared" si="15"/>
        <v/>
      </c>
      <c r="AH61" s="41"/>
      <c r="AI61" s="180"/>
      <c r="AJ61" s="236" t="str">
        <f t="shared" si="75"/>
        <v/>
      </c>
      <c r="AK61" s="196"/>
      <c r="AL61" s="168"/>
      <c r="AM61" s="79" t="str">
        <f t="shared" si="16"/>
        <v/>
      </c>
      <c r="AN61" s="41"/>
      <c r="AO61" s="180"/>
      <c r="AP61" s="236" t="str">
        <f t="shared" si="76"/>
        <v/>
      </c>
      <c r="AQ61" s="196"/>
      <c r="AR61" s="168"/>
      <c r="AS61" s="79" t="str">
        <f t="shared" si="17"/>
        <v/>
      </c>
      <c r="AT61" s="41"/>
      <c r="AU61" s="180"/>
      <c r="AV61" s="236" t="str">
        <f t="shared" si="77"/>
        <v/>
      </c>
      <c r="AW61" s="16"/>
      <c r="AX61" s="208" t="str">
        <f t="shared" si="27"/>
        <v/>
      </c>
      <c r="AY61" s="224" t="str">
        <f t="shared" si="27"/>
        <v/>
      </c>
      <c r="AZ61" s="209" t="str">
        <f t="shared" si="28"/>
        <v/>
      </c>
      <c r="BA61" s="252" t="str">
        <f t="shared" si="29"/>
        <v/>
      </c>
      <c r="BB61" s="42"/>
      <c r="BC61" s="78" t="str">
        <f t="shared" si="93"/>
        <v>P66</v>
      </c>
      <c r="BD61" s="157" t="s">
        <v>53</v>
      </c>
      <c r="BE61" s="107" t="str">
        <f>IF(BD61="","",VLOOKUP(B61,'couple moule presse'!H:O,8,0))</f>
        <v>P</v>
      </c>
      <c r="BF61" s="108">
        <f>IF(BD61="","",VLOOKUP(B61,'couple moule presse'!H:M,6,0))</f>
        <v>1052.5090909090909</v>
      </c>
      <c r="BG61" s="196"/>
      <c r="BH61" s="168"/>
      <c r="BI61" s="79" t="str">
        <f t="shared" si="94"/>
        <v/>
      </c>
      <c r="BJ61" s="41"/>
      <c r="BK61" s="180"/>
      <c r="BL61" s="236" t="str">
        <f t="shared" si="41"/>
        <v/>
      </c>
      <c r="BM61" s="196"/>
      <c r="BN61" s="168"/>
      <c r="BO61" s="79" t="str">
        <f t="shared" si="95"/>
        <v/>
      </c>
      <c r="BP61" s="41"/>
      <c r="BQ61" s="180"/>
      <c r="BR61" s="236" t="str">
        <f t="shared" si="82"/>
        <v/>
      </c>
      <c r="BS61" s="196"/>
      <c r="BT61" s="168"/>
      <c r="BU61" s="79" t="str">
        <f t="shared" si="96"/>
        <v/>
      </c>
      <c r="BV61" s="41"/>
      <c r="BW61" s="180"/>
      <c r="BX61" s="236" t="str">
        <f t="shared" si="84"/>
        <v/>
      </c>
      <c r="BY61" s="196"/>
      <c r="BZ61" s="168"/>
      <c r="CA61" s="79" t="str">
        <f t="shared" si="97"/>
        <v/>
      </c>
      <c r="CB61" s="41"/>
      <c r="CC61" s="180"/>
      <c r="CD61" s="236" t="str">
        <f t="shared" si="86"/>
        <v/>
      </c>
      <c r="CE61" s="196"/>
      <c r="CF61" s="168"/>
      <c r="CG61" s="79" t="str">
        <f t="shared" si="98"/>
        <v/>
      </c>
      <c r="CH61" s="41"/>
      <c r="CI61" s="180"/>
      <c r="CJ61" s="236" t="str">
        <f t="shared" si="88"/>
        <v/>
      </c>
      <c r="CK61" s="196"/>
      <c r="CL61" s="168"/>
      <c r="CM61" s="79" t="str">
        <f t="shared" si="99"/>
        <v/>
      </c>
      <c r="CN61" s="41"/>
      <c r="CO61" s="180"/>
      <c r="CP61" s="236" t="str">
        <f t="shared" si="90"/>
        <v/>
      </c>
      <c r="CQ61" s="196"/>
      <c r="CR61" s="168"/>
      <c r="CS61" s="79" t="str">
        <f t="shared" si="100"/>
        <v/>
      </c>
      <c r="CT61" s="41"/>
      <c r="CU61" s="180"/>
      <c r="CV61" s="236" t="str">
        <f t="shared" si="92"/>
        <v/>
      </c>
      <c r="CW61" s="16"/>
      <c r="CX61" s="208" t="str">
        <f t="shared" si="31"/>
        <v/>
      </c>
      <c r="CY61" s="224" t="str">
        <f t="shared" si="31"/>
        <v/>
      </c>
      <c r="CZ61" s="209" t="str">
        <f t="shared" si="32"/>
        <v/>
      </c>
      <c r="DA61" s="252" t="str">
        <f t="shared" si="33"/>
        <v/>
      </c>
      <c r="DB61" s="218"/>
      <c r="DC61" s="267">
        <f>SUM(DD61:DD65)</f>
        <v>0</v>
      </c>
      <c r="DD61" s="278">
        <f t="shared" si="55"/>
        <v>0</v>
      </c>
      <c r="DE61" s="40"/>
    </row>
    <row r="62" spans="1:115" ht="12.75" customHeight="1" x14ac:dyDescent="0.2">
      <c r="A62" s="35" t="str">
        <f t="shared" si="10"/>
        <v>P66CL260</v>
      </c>
      <c r="B62" s="36" t="str">
        <f>BC62&amp;BD62</f>
        <v>P66</v>
      </c>
      <c r="C62" s="56" t="s">
        <v>49</v>
      </c>
      <c r="D62" s="157" t="s">
        <v>50</v>
      </c>
      <c r="E62" s="107" t="str">
        <f>IF(D62="","",VLOOKUP(A62,'couple moule presse'!H:O,8,0))</f>
        <v>P</v>
      </c>
      <c r="F62" s="108">
        <f>IF(D62="","",VLOOKUP(A62,'couple moule presse'!H:M,6,0))</f>
        <v>702.00000000000011</v>
      </c>
      <c r="G62" s="197"/>
      <c r="H62" s="169"/>
      <c r="I62" s="79" t="str">
        <f t="shared" si="11"/>
        <v/>
      </c>
      <c r="J62" s="41"/>
      <c r="K62" s="181"/>
      <c r="L62" s="238" t="str">
        <f t="shared" si="34"/>
        <v/>
      </c>
      <c r="M62" s="197"/>
      <c r="N62" s="169"/>
      <c r="O62" s="79" t="str">
        <f t="shared" si="12"/>
        <v/>
      </c>
      <c r="P62" s="41"/>
      <c r="Q62" s="181"/>
      <c r="R62" s="238" t="str">
        <f t="shared" si="72"/>
        <v/>
      </c>
      <c r="S62" s="197"/>
      <c r="T62" s="169"/>
      <c r="U62" s="79" t="str">
        <f t="shared" si="13"/>
        <v/>
      </c>
      <c r="V62" s="41"/>
      <c r="W62" s="181"/>
      <c r="X62" s="238" t="str">
        <f t="shared" si="73"/>
        <v/>
      </c>
      <c r="Y62" s="197"/>
      <c r="Z62" s="169"/>
      <c r="AA62" s="79" t="str">
        <f t="shared" si="14"/>
        <v/>
      </c>
      <c r="AB62" s="41"/>
      <c r="AC62" s="181"/>
      <c r="AD62" s="238" t="str">
        <f t="shared" si="74"/>
        <v/>
      </c>
      <c r="AE62" s="197"/>
      <c r="AF62" s="169"/>
      <c r="AG62" s="79" t="str">
        <f t="shared" si="15"/>
        <v/>
      </c>
      <c r="AH62" s="41"/>
      <c r="AI62" s="181"/>
      <c r="AJ62" s="238" t="str">
        <f t="shared" si="75"/>
        <v/>
      </c>
      <c r="AK62" s="197"/>
      <c r="AL62" s="169"/>
      <c r="AM62" s="79" t="str">
        <f t="shared" si="16"/>
        <v/>
      </c>
      <c r="AN62" s="41"/>
      <c r="AO62" s="181"/>
      <c r="AP62" s="238" t="str">
        <f t="shared" si="76"/>
        <v/>
      </c>
      <c r="AQ62" s="197"/>
      <c r="AR62" s="169"/>
      <c r="AS62" s="79" t="str">
        <f t="shared" si="17"/>
        <v/>
      </c>
      <c r="AT62" s="41"/>
      <c r="AU62" s="181"/>
      <c r="AV62" s="238" t="str">
        <f t="shared" si="77"/>
        <v/>
      </c>
      <c r="AW62" s="16"/>
      <c r="AX62" s="215" t="str">
        <f t="shared" si="27"/>
        <v/>
      </c>
      <c r="AY62" s="226" t="str">
        <f t="shared" si="27"/>
        <v/>
      </c>
      <c r="AZ62" s="211" t="str">
        <f t="shared" si="28"/>
        <v/>
      </c>
      <c r="BA62" s="253" t="str">
        <f t="shared" si="29"/>
        <v/>
      </c>
      <c r="BB62" s="42"/>
      <c r="BC62" s="56" t="str">
        <f t="shared" si="93"/>
        <v>P66</v>
      </c>
      <c r="BD62" s="157"/>
      <c r="BE62" s="107" t="str">
        <f>IF(BD62="","",VLOOKUP(B62,'couple moule presse'!H:O,8,0))</f>
        <v/>
      </c>
      <c r="BF62" s="108" t="str">
        <f>IF(BD62="","",VLOOKUP(B62,'couple moule presse'!H:M,6,0))</f>
        <v/>
      </c>
      <c r="BG62" s="197"/>
      <c r="BH62" s="169"/>
      <c r="BI62" s="79" t="str">
        <f t="shared" si="94"/>
        <v/>
      </c>
      <c r="BJ62" s="41"/>
      <c r="BK62" s="181"/>
      <c r="BL62" s="238" t="str">
        <f t="shared" si="41"/>
        <v/>
      </c>
      <c r="BM62" s="197"/>
      <c r="BN62" s="169"/>
      <c r="BO62" s="79" t="str">
        <f t="shared" si="95"/>
        <v/>
      </c>
      <c r="BP62" s="41"/>
      <c r="BQ62" s="181"/>
      <c r="BR62" s="238" t="str">
        <f t="shared" si="82"/>
        <v/>
      </c>
      <c r="BS62" s="197"/>
      <c r="BT62" s="169"/>
      <c r="BU62" s="79" t="str">
        <f t="shared" si="96"/>
        <v/>
      </c>
      <c r="BV62" s="41"/>
      <c r="BW62" s="181"/>
      <c r="BX62" s="238" t="str">
        <f t="shared" si="84"/>
        <v/>
      </c>
      <c r="BY62" s="197"/>
      <c r="BZ62" s="169"/>
      <c r="CA62" s="79" t="str">
        <f t="shared" si="97"/>
        <v/>
      </c>
      <c r="CB62" s="41"/>
      <c r="CC62" s="181"/>
      <c r="CD62" s="238" t="str">
        <f t="shared" si="86"/>
        <v/>
      </c>
      <c r="CE62" s="197"/>
      <c r="CF62" s="169"/>
      <c r="CG62" s="79" t="str">
        <f t="shared" si="98"/>
        <v/>
      </c>
      <c r="CH62" s="41"/>
      <c r="CI62" s="181"/>
      <c r="CJ62" s="238" t="str">
        <f t="shared" si="88"/>
        <v/>
      </c>
      <c r="CK62" s="197"/>
      <c r="CL62" s="169"/>
      <c r="CM62" s="79" t="str">
        <f t="shared" si="99"/>
        <v/>
      </c>
      <c r="CN62" s="41"/>
      <c r="CO62" s="181"/>
      <c r="CP62" s="238" t="str">
        <f t="shared" si="90"/>
        <v/>
      </c>
      <c r="CQ62" s="197"/>
      <c r="CR62" s="169"/>
      <c r="CS62" s="79" t="str">
        <f t="shared" si="100"/>
        <v/>
      </c>
      <c r="CT62" s="41"/>
      <c r="CU62" s="181"/>
      <c r="CV62" s="238" t="str">
        <f t="shared" si="92"/>
        <v/>
      </c>
      <c r="CW62" s="16"/>
      <c r="CX62" s="215" t="str">
        <f t="shared" si="31"/>
        <v/>
      </c>
      <c r="CY62" s="226" t="str">
        <f t="shared" si="31"/>
        <v/>
      </c>
      <c r="CZ62" s="211" t="str">
        <f t="shared" si="32"/>
        <v/>
      </c>
      <c r="DA62" s="253" t="str">
        <f t="shared" si="33"/>
        <v/>
      </c>
      <c r="DB62" s="218"/>
      <c r="DC62" s="268"/>
      <c r="DD62" s="279">
        <f t="shared" si="55"/>
        <v>0</v>
      </c>
      <c r="DE62" s="40"/>
    </row>
    <row r="63" spans="1:115" ht="12.75" customHeight="1" x14ac:dyDescent="0.2">
      <c r="A63" s="35" t="str">
        <f>C63&amp;D63</f>
        <v>P66</v>
      </c>
      <c r="B63" s="36" t="str">
        <f t="shared" si="26"/>
        <v>P66</v>
      </c>
      <c r="C63" s="56" t="s">
        <v>49</v>
      </c>
      <c r="D63" s="157"/>
      <c r="E63" s="107" t="str">
        <f>IF(D63="","",VLOOKUP(A63,'couple moule presse'!H:O,8,0))</f>
        <v/>
      </c>
      <c r="F63" s="108" t="str">
        <f>IF(D63="","",VLOOKUP(A63,'couple moule presse'!H:M,6,0))</f>
        <v/>
      </c>
      <c r="G63" s="196"/>
      <c r="H63" s="167"/>
      <c r="I63" s="79" t="str">
        <f t="shared" si="11"/>
        <v/>
      </c>
      <c r="J63" s="41"/>
      <c r="K63" s="181"/>
      <c r="L63" s="238" t="str">
        <f t="shared" si="34"/>
        <v/>
      </c>
      <c r="M63" s="196"/>
      <c r="N63" s="167"/>
      <c r="O63" s="79" t="str">
        <f t="shared" si="12"/>
        <v/>
      </c>
      <c r="P63" s="41"/>
      <c r="Q63" s="181"/>
      <c r="R63" s="238" t="str">
        <f t="shared" si="72"/>
        <v/>
      </c>
      <c r="S63" s="196"/>
      <c r="T63" s="167"/>
      <c r="U63" s="79" t="str">
        <f t="shared" si="13"/>
        <v/>
      </c>
      <c r="V63" s="41"/>
      <c r="W63" s="181"/>
      <c r="X63" s="238" t="str">
        <f t="shared" si="73"/>
        <v/>
      </c>
      <c r="Y63" s="196"/>
      <c r="Z63" s="167"/>
      <c r="AA63" s="79" t="str">
        <f t="shared" si="14"/>
        <v/>
      </c>
      <c r="AB63" s="41"/>
      <c r="AC63" s="181"/>
      <c r="AD63" s="238" t="str">
        <f t="shared" si="74"/>
        <v/>
      </c>
      <c r="AE63" s="196"/>
      <c r="AF63" s="167"/>
      <c r="AG63" s="79" t="str">
        <f t="shared" si="15"/>
        <v/>
      </c>
      <c r="AH63" s="41"/>
      <c r="AI63" s="181"/>
      <c r="AJ63" s="238" t="str">
        <f t="shared" si="75"/>
        <v/>
      </c>
      <c r="AK63" s="196"/>
      <c r="AL63" s="167"/>
      <c r="AM63" s="79" t="str">
        <f t="shared" si="16"/>
        <v/>
      </c>
      <c r="AN63" s="41"/>
      <c r="AO63" s="181"/>
      <c r="AP63" s="238" t="str">
        <f t="shared" si="76"/>
        <v/>
      </c>
      <c r="AQ63" s="196"/>
      <c r="AR63" s="167"/>
      <c r="AS63" s="79" t="str">
        <f t="shared" si="17"/>
        <v/>
      </c>
      <c r="AT63" s="41"/>
      <c r="AU63" s="181"/>
      <c r="AV63" s="238" t="str">
        <f t="shared" si="77"/>
        <v/>
      </c>
      <c r="AW63" s="16"/>
      <c r="AX63" s="215" t="str">
        <f t="shared" si="27"/>
        <v/>
      </c>
      <c r="AY63" s="226" t="str">
        <f t="shared" si="27"/>
        <v/>
      </c>
      <c r="AZ63" s="211" t="str">
        <f t="shared" si="28"/>
        <v/>
      </c>
      <c r="BA63" s="253" t="str">
        <f t="shared" si="29"/>
        <v/>
      </c>
      <c r="BB63" s="42"/>
      <c r="BC63" s="56" t="str">
        <f t="shared" si="93"/>
        <v>P66</v>
      </c>
      <c r="BD63" s="157"/>
      <c r="BE63" s="107" t="str">
        <f>IF(BD63="","",VLOOKUP(B63,'couple moule presse'!H:O,8,0))</f>
        <v/>
      </c>
      <c r="BF63" s="108" t="str">
        <f>IF(BD63="","",VLOOKUP(B63,'couple moule presse'!H:M,6,0))</f>
        <v/>
      </c>
      <c r="BG63" s="196"/>
      <c r="BH63" s="167"/>
      <c r="BI63" s="79" t="str">
        <f t="shared" si="94"/>
        <v/>
      </c>
      <c r="BJ63" s="41"/>
      <c r="BK63" s="181"/>
      <c r="BL63" s="238" t="str">
        <f t="shared" si="41"/>
        <v/>
      </c>
      <c r="BM63" s="196"/>
      <c r="BN63" s="167"/>
      <c r="BO63" s="79" t="str">
        <f t="shared" si="95"/>
        <v/>
      </c>
      <c r="BP63" s="41"/>
      <c r="BQ63" s="181"/>
      <c r="BR63" s="238" t="str">
        <f t="shared" si="82"/>
        <v/>
      </c>
      <c r="BS63" s="196"/>
      <c r="BT63" s="167"/>
      <c r="BU63" s="79" t="str">
        <f t="shared" si="96"/>
        <v/>
      </c>
      <c r="BV63" s="41"/>
      <c r="BW63" s="181"/>
      <c r="BX63" s="238" t="str">
        <f t="shared" si="84"/>
        <v/>
      </c>
      <c r="BY63" s="196"/>
      <c r="BZ63" s="167"/>
      <c r="CA63" s="79" t="str">
        <f t="shared" si="97"/>
        <v/>
      </c>
      <c r="CB63" s="41"/>
      <c r="CC63" s="181"/>
      <c r="CD63" s="238" t="str">
        <f t="shared" si="86"/>
        <v/>
      </c>
      <c r="CE63" s="196"/>
      <c r="CF63" s="167"/>
      <c r="CG63" s="79" t="str">
        <f t="shared" si="98"/>
        <v/>
      </c>
      <c r="CH63" s="41"/>
      <c r="CI63" s="181"/>
      <c r="CJ63" s="238" t="str">
        <f t="shared" si="88"/>
        <v/>
      </c>
      <c r="CK63" s="196"/>
      <c r="CL63" s="167"/>
      <c r="CM63" s="79" t="str">
        <f t="shared" si="99"/>
        <v/>
      </c>
      <c r="CN63" s="41"/>
      <c r="CO63" s="181"/>
      <c r="CP63" s="238" t="str">
        <f t="shared" si="90"/>
        <v/>
      </c>
      <c r="CQ63" s="196"/>
      <c r="CR63" s="167"/>
      <c r="CS63" s="79" t="str">
        <f t="shared" si="100"/>
        <v/>
      </c>
      <c r="CT63" s="41"/>
      <c r="CU63" s="181"/>
      <c r="CV63" s="238" t="str">
        <f t="shared" si="92"/>
        <v/>
      </c>
      <c r="CW63" s="16"/>
      <c r="CX63" s="215" t="str">
        <f t="shared" si="31"/>
        <v/>
      </c>
      <c r="CY63" s="226" t="str">
        <f t="shared" si="31"/>
        <v/>
      </c>
      <c r="CZ63" s="211" t="str">
        <f t="shared" si="32"/>
        <v/>
      </c>
      <c r="DA63" s="253" t="str">
        <f t="shared" si="33"/>
        <v/>
      </c>
      <c r="DB63" s="218"/>
      <c r="DC63" s="268"/>
      <c r="DD63" s="279">
        <f t="shared" si="55"/>
        <v>0</v>
      </c>
      <c r="DE63" s="40"/>
    </row>
    <row r="64" spans="1:115" ht="12.75" customHeight="1" x14ac:dyDescent="0.2">
      <c r="A64" s="35" t="str">
        <f>C64&amp;D64</f>
        <v>P66</v>
      </c>
      <c r="B64" s="36" t="str">
        <f t="shared" si="26"/>
        <v>P66CL80</v>
      </c>
      <c r="C64" s="56" t="s">
        <v>49</v>
      </c>
      <c r="D64" s="157"/>
      <c r="E64" s="107" t="str">
        <f>IF(D64="","",VLOOKUP(A64,'couple moule presse'!H:O,8,0))</f>
        <v/>
      </c>
      <c r="F64" s="108" t="str">
        <f>IF(D64="","",VLOOKUP(A64,'couple moule presse'!H:M,6,0))</f>
        <v/>
      </c>
      <c r="G64" s="197"/>
      <c r="H64" s="169"/>
      <c r="I64" s="79" t="str">
        <f t="shared" si="11"/>
        <v/>
      </c>
      <c r="J64" s="41"/>
      <c r="K64" s="181"/>
      <c r="L64" s="238" t="str">
        <f t="shared" si="34"/>
        <v/>
      </c>
      <c r="M64" s="197"/>
      <c r="N64" s="169"/>
      <c r="O64" s="79" t="str">
        <f t="shared" si="12"/>
        <v/>
      </c>
      <c r="P64" s="41"/>
      <c r="Q64" s="181"/>
      <c r="R64" s="238" t="str">
        <f t="shared" si="72"/>
        <v/>
      </c>
      <c r="S64" s="197"/>
      <c r="T64" s="169"/>
      <c r="U64" s="79" t="str">
        <f t="shared" si="13"/>
        <v/>
      </c>
      <c r="V64" s="41"/>
      <c r="W64" s="181"/>
      <c r="X64" s="238" t="str">
        <f t="shared" si="73"/>
        <v/>
      </c>
      <c r="Y64" s="197"/>
      <c r="Z64" s="169"/>
      <c r="AA64" s="79" t="str">
        <f t="shared" si="14"/>
        <v/>
      </c>
      <c r="AB64" s="41"/>
      <c r="AC64" s="181"/>
      <c r="AD64" s="238" t="str">
        <f t="shared" si="74"/>
        <v/>
      </c>
      <c r="AE64" s="197"/>
      <c r="AF64" s="169"/>
      <c r="AG64" s="79" t="str">
        <f t="shared" si="15"/>
        <v/>
      </c>
      <c r="AH64" s="41"/>
      <c r="AI64" s="181"/>
      <c r="AJ64" s="238" t="str">
        <f t="shared" si="75"/>
        <v/>
      </c>
      <c r="AK64" s="197"/>
      <c r="AL64" s="169"/>
      <c r="AM64" s="79" t="str">
        <f t="shared" si="16"/>
        <v/>
      </c>
      <c r="AN64" s="41"/>
      <c r="AO64" s="181"/>
      <c r="AP64" s="238" t="str">
        <f t="shared" si="76"/>
        <v/>
      </c>
      <c r="AQ64" s="197"/>
      <c r="AR64" s="169"/>
      <c r="AS64" s="79" t="str">
        <f t="shared" si="17"/>
        <v/>
      </c>
      <c r="AT64" s="41"/>
      <c r="AU64" s="181"/>
      <c r="AV64" s="238" t="str">
        <f t="shared" si="77"/>
        <v/>
      </c>
      <c r="AW64" s="16"/>
      <c r="AX64" s="210" t="str">
        <f t="shared" si="27"/>
        <v/>
      </c>
      <c r="AY64" s="226" t="str">
        <f t="shared" si="27"/>
        <v/>
      </c>
      <c r="AZ64" s="211" t="str">
        <f t="shared" si="28"/>
        <v/>
      </c>
      <c r="BA64" s="253" t="str">
        <f t="shared" si="29"/>
        <v/>
      </c>
      <c r="BB64" s="42"/>
      <c r="BC64" s="56" t="str">
        <f t="shared" si="93"/>
        <v>P66</v>
      </c>
      <c r="BD64" s="157" t="s">
        <v>48</v>
      </c>
      <c r="BE64" s="107" t="str">
        <f>IF(BD64="","",VLOOKUP(B64,'couple moule presse'!H:O,8,0))</f>
        <v>P</v>
      </c>
      <c r="BF64" s="108">
        <f>IF(BD64="","",VLOOKUP(B64,'couple moule presse'!H:M,6,0))</f>
        <v>1212.9230769230767</v>
      </c>
      <c r="BG64" s="197"/>
      <c r="BH64" s="169"/>
      <c r="BI64" s="79" t="str">
        <f t="shared" si="94"/>
        <v/>
      </c>
      <c r="BJ64" s="41"/>
      <c r="BK64" s="181"/>
      <c r="BL64" s="238" t="str">
        <f t="shared" si="41"/>
        <v/>
      </c>
      <c r="BM64" s="197"/>
      <c r="BN64" s="169"/>
      <c r="BO64" s="79" t="str">
        <f t="shared" si="95"/>
        <v/>
      </c>
      <c r="BP64" s="41"/>
      <c r="BQ64" s="181"/>
      <c r="BR64" s="238" t="str">
        <f t="shared" si="82"/>
        <v/>
      </c>
      <c r="BS64" s="197"/>
      <c r="BT64" s="169"/>
      <c r="BU64" s="79" t="str">
        <f t="shared" si="96"/>
        <v/>
      </c>
      <c r="BV64" s="41"/>
      <c r="BW64" s="181"/>
      <c r="BX64" s="238" t="str">
        <f t="shared" si="84"/>
        <v/>
      </c>
      <c r="BY64" s="197"/>
      <c r="BZ64" s="169"/>
      <c r="CA64" s="79" t="str">
        <f t="shared" si="97"/>
        <v/>
      </c>
      <c r="CB64" s="41"/>
      <c r="CC64" s="181"/>
      <c r="CD64" s="238" t="str">
        <f t="shared" si="86"/>
        <v/>
      </c>
      <c r="CE64" s="197"/>
      <c r="CF64" s="169"/>
      <c r="CG64" s="79" t="str">
        <f t="shared" si="98"/>
        <v/>
      </c>
      <c r="CH64" s="41"/>
      <c r="CI64" s="181"/>
      <c r="CJ64" s="238" t="str">
        <f t="shared" si="88"/>
        <v/>
      </c>
      <c r="CK64" s="197"/>
      <c r="CL64" s="169"/>
      <c r="CM64" s="79" t="str">
        <f t="shared" si="99"/>
        <v/>
      </c>
      <c r="CN64" s="41"/>
      <c r="CO64" s="181"/>
      <c r="CP64" s="238" t="str">
        <f t="shared" si="90"/>
        <v/>
      </c>
      <c r="CQ64" s="197"/>
      <c r="CR64" s="169"/>
      <c r="CS64" s="79" t="str">
        <f t="shared" si="100"/>
        <v/>
      </c>
      <c r="CT64" s="41"/>
      <c r="CU64" s="181"/>
      <c r="CV64" s="238" t="str">
        <f t="shared" si="92"/>
        <v/>
      </c>
      <c r="CW64" s="16"/>
      <c r="CX64" s="210" t="str">
        <f t="shared" si="31"/>
        <v/>
      </c>
      <c r="CY64" s="226" t="str">
        <f t="shared" si="31"/>
        <v/>
      </c>
      <c r="CZ64" s="211" t="str">
        <f t="shared" si="32"/>
        <v/>
      </c>
      <c r="DA64" s="253" t="str">
        <f t="shared" si="33"/>
        <v/>
      </c>
      <c r="DB64" s="218"/>
      <c r="DC64" s="268"/>
      <c r="DD64" s="279">
        <f t="shared" si="55"/>
        <v>0</v>
      </c>
      <c r="DE64" s="40"/>
    </row>
    <row r="65" spans="1:111" ht="12.75" customHeight="1" x14ac:dyDescent="0.2">
      <c r="A65" s="35" t="str">
        <f t="shared" si="10"/>
        <v>P66</v>
      </c>
      <c r="B65" s="36" t="str">
        <f>BC65&amp;BD65</f>
        <v>P66CL120/4CA</v>
      </c>
      <c r="C65" s="80" t="s">
        <v>49</v>
      </c>
      <c r="D65" s="158"/>
      <c r="E65" s="109" t="str">
        <f>IF(D65="","",VLOOKUP(A65,'couple moule presse'!H:O,8,0))</f>
        <v/>
      </c>
      <c r="F65" s="110" t="str">
        <f>IF(D65="","",VLOOKUP(A65,'couple moule presse'!H:M,6,0))</f>
        <v/>
      </c>
      <c r="G65" s="195"/>
      <c r="H65" s="165"/>
      <c r="I65" s="71" t="str">
        <f t="shared" si="11"/>
        <v/>
      </c>
      <c r="J65" s="54"/>
      <c r="K65" s="182"/>
      <c r="L65" s="239" t="str">
        <f t="shared" si="34"/>
        <v/>
      </c>
      <c r="M65" s="195"/>
      <c r="N65" s="165"/>
      <c r="O65" s="71" t="str">
        <f t="shared" si="12"/>
        <v/>
      </c>
      <c r="P65" s="54"/>
      <c r="Q65" s="182"/>
      <c r="R65" s="239" t="str">
        <f t="shared" si="72"/>
        <v/>
      </c>
      <c r="S65" s="195"/>
      <c r="T65" s="165"/>
      <c r="U65" s="71" t="str">
        <f t="shared" si="13"/>
        <v/>
      </c>
      <c r="V65" s="54"/>
      <c r="W65" s="182"/>
      <c r="X65" s="239" t="str">
        <f t="shared" si="73"/>
        <v/>
      </c>
      <c r="Y65" s="195"/>
      <c r="Z65" s="165"/>
      <c r="AA65" s="71" t="str">
        <f t="shared" si="14"/>
        <v/>
      </c>
      <c r="AB65" s="54"/>
      <c r="AC65" s="182"/>
      <c r="AD65" s="239" t="str">
        <f t="shared" si="74"/>
        <v/>
      </c>
      <c r="AE65" s="195"/>
      <c r="AF65" s="165"/>
      <c r="AG65" s="71" t="str">
        <f t="shared" si="15"/>
        <v/>
      </c>
      <c r="AH65" s="54"/>
      <c r="AI65" s="182"/>
      <c r="AJ65" s="239" t="str">
        <f t="shared" si="75"/>
        <v/>
      </c>
      <c r="AK65" s="195"/>
      <c r="AL65" s="165"/>
      <c r="AM65" s="71" t="str">
        <f t="shared" si="16"/>
        <v/>
      </c>
      <c r="AN65" s="54"/>
      <c r="AO65" s="182"/>
      <c r="AP65" s="239" t="str">
        <f t="shared" si="76"/>
        <v/>
      </c>
      <c r="AQ65" s="195"/>
      <c r="AR65" s="165"/>
      <c r="AS65" s="71" t="str">
        <f t="shared" si="17"/>
        <v/>
      </c>
      <c r="AT65" s="54"/>
      <c r="AU65" s="182"/>
      <c r="AV65" s="239" t="str">
        <f t="shared" si="77"/>
        <v/>
      </c>
      <c r="AW65" s="16"/>
      <c r="AX65" s="212" t="str">
        <f t="shared" si="27"/>
        <v/>
      </c>
      <c r="AY65" s="227" t="str">
        <f t="shared" si="27"/>
        <v/>
      </c>
      <c r="AZ65" s="213" t="str">
        <f t="shared" si="28"/>
        <v/>
      </c>
      <c r="BA65" s="254" t="str">
        <f t="shared" si="29"/>
        <v/>
      </c>
      <c r="BB65" s="42"/>
      <c r="BC65" s="80" t="str">
        <f t="shared" si="93"/>
        <v>P66</v>
      </c>
      <c r="BD65" s="157" t="s">
        <v>57</v>
      </c>
      <c r="BE65" s="109" t="str">
        <f>IF(BD65="","",VLOOKUP(B65,'couple moule presse'!H:O,8,0))</f>
        <v>N</v>
      </c>
      <c r="BF65" s="110">
        <f>IF(BD65="","",VLOOKUP(B65,'couple moule presse'!H:M,6,0))</f>
        <v>1728</v>
      </c>
      <c r="BG65" s="195"/>
      <c r="BH65" s="165"/>
      <c r="BI65" s="71" t="str">
        <f t="shared" si="94"/>
        <v/>
      </c>
      <c r="BJ65" s="54"/>
      <c r="BK65" s="182"/>
      <c r="BL65" s="239" t="str">
        <f t="shared" si="41"/>
        <v/>
      </c>
      <c r="BM65" s="195"/>
      <c r="BN65" s="165"/>
      <c r="BO65" s="71" t="str">
        <f t="shared" si="95"/>
        <v/>
      </c>
      <c r="BP65" s="54"/>
      <c r="BQ65" s="182"/>
      <c r="BR65" s="239" t="str">
        <f t="shared" si="82"/>
        <v/>
      </c>
      <c r="BS65" s="195"/>
      <c r="BT65" s="165"/>
      <c r="BU65" s="71" t="str">
        <f t="shared" si="96"/>
        <v/>
      </c>
      <c r="BV65" s="54"/>
      <c r="BW65" s="182"/>
      <c r="BX65" s="239" t="str">
        <f t="shared" si="84"/>
        <v/>
      </c>
      <c r="BY65" s="195"/>
      <c r="BZ65" s="165"/>
      <c r="CA65" s="71" t="str">
        <f t="shared" si="97"/>
        <v/>
      </c>
      <c r="CB65" s="54"/>
      <c r="CC65" s="182"/>
      <c r="CD65" s="239" t="str">
        <f t="shared" si="86"/>
        <v/>
      </c>
      <c r="CE65" s="195"/>
      <c r="CF65" s="165"/>
      <c r="CG65" s="71" t="str">
        <f t="shared" si="98"/>
        <v/>
      </c>
      <c r="CH65" s="54"/>
      <c r="CI65" s="182"/>
      <c r="CJ65" s="239" t="str">
        <f t="shared" si="88"/>
        <v/>
      </c>
      <c r="CK65" s="195"/>
      <c r="CL65" s="165"/>
      <c r="CM65" s="71" t="str">
        <f t="shared" si="99"/>
        <v/>
      </c>
      <c r="CN65" s="54"/>
      <c r="CO65" s="182"/>
      <c r="CP65" s="239" t="str">
        <f t="shared" si="90"/>
        <v/>
      </c>
      <c r="CQ65" s="195"/>
      <c r="CR65" s="165"/>
      <c r="CS65" s="71" t="str">
        <f t="shared" si="100"/>
        <v/>
      </c>
      <c r="CT65" s="54"/>
      <c r="CU65" s="182"/>
      <c r="CV65" s="239" t="str">
        <f t="shared" si="92"/>
        <v/>
      </c>
      <c r="CW65" s="16"/>
      <c r="CX65" s="212" t="str">
        <f t="shared" si="31"/>
        <v/>
      </c>
      <c r="CY65" s="227" t="str">
        <f t="shared" si="31"/>
        <v/>
      </c>
      <c r="CZ65" s="213" t="str">
        <f t="shared" si="32"/>
        <v/>
      </c>
      <c r="DA65" s="254" t="str">
        <f t="shared" si="33"/>
        <v/>
      </c>
      <c r="DB65" s="218"/>
      <c r="DC65" s="269"/>
      <c r="DD65" s="280">
        <f t="shared" si="55"/>
        <v>0</v>
      </c>
      <c r="DE65" s="40"/>
    </row>
    <row r="66" spans="1:111" ht="12.75" customHeight="1" x14ac:dyDescent="0.2">
      <c r="A66" s="35" t="str">
        <f t="shared" si="10"/>
        <v>P67</v>
      </c>
      <c r="B66" s="36" t="str">
        <f t="shared" si="26"/>
        <v>P67</v>
      </c>
      <c r="C66" s="37" t="s">
        <v>17</v>
      </c>
      <c r="D66" s="159"/>
      <c r="E66" s="58" t="str">
        <f>IF(D66="","",VLOOKUP(A66,'couple moule presse'!H:O,8,0))</f>
        <v/>
      </c>
      <c r="F66" s="69" t="str">
        <f>IF(D66="","",VLOOKUP(A66,'couple moule presse'!H:M,6,0))</f>
        <v/>
      </c>
      <c r="G66" s="191"/>
      <c r="H66" s="170"/>
      <c r="I66" s="79" t="str">
        <f t="shared" si="11"/>
        <v/>
      </c>
      <c r="J66" s="41"/>
      <c r="K66" s="180"/>
      <c r="L66" s="236" t="str">
        <f t="shared" si="34"/>
        <v/>
      </c>
      <c r="M66" s="191"/>
      <c r="N66" s="170"/>
      <c r="O66" s="79" t="str">
        <f t="shared" si="12"/>
        <v/>
      </c>
      <c r="P66" s="41"/>
      <c r="Q66" s="180"/>
      <c r="R66" s="236" t="str">
        <f t="shared" si="72"/>
        <v/>
      </c>
      <c r="S66" s="191"/>
      <c r="T66" s="170"/>
      <c r="U66" s="79" t="str">
        <f t="shared" si="13"/>
        <v/>
      </c>
      <c r="V66" s="41"/>
      <c r="W66" s="180"/>
      <c r="X66" s="236" t="str">
        <f t="shared" si="73"/>
        <v/>
      </c>
      <c r="Y66" s="191"/>
      <c r="Z66" s="170"/>
      <c r="AA66" s="79" t="str">
        <f t="shared" si="14"/>
        <v/>
      </c>
      <c r="AB66" s="41"/>
      <c r="AC66" s="180"/>
      <c r="AD66" s="236" t="str">
        <f t="shared" si="74"/>
        <v/>
      </c>
      <c r="AE66" s="191"/>
      <c r="AF66" s="170"/>
      <c r="AG66" s="79" t="str">
        <f t="shared" si="15"/>
        <v/>
      </c>
      <c r="AH66" s="41"/>
      <c r="AI66" s="180"/>
      <c r="AJ66" s="236" t="str">
        <f t="shared" si="75"/>
        <v/>
      </c>
      <c r="AK66" s="191"/>
      <c r="AL66" s="170"/>
      <c r="AM66" s="79" t="str">
        <f t="shared" si="16"/>
        <v/>
      </c>
      <c r="AN66" s="41"/>
      <c r="AO66" s="180"/>
      <c r="AP66" s="236" t="str">
        <f t="shared" si="76"/>
        <v/>
      </c>
      <c r="AQ66" s="191"/>
      <c r="AR66" s="170"/>
      <c r="AS66" s="79" t="str">
        <f t="shared" si="17"/>
        <v/>
      </c>
      <c r="AT66" s="41"/>
      <c r="AU66" s="180"/>
      <c r="AV66" s="236" t="str">
        <f t="shared" si="77"/>
        <v/>
      </c>
      <c r="AW66" s="16"/>
      <c r="AX66" s="208" t="str">
        <f t="shared" si="27"/>
        <v/>
      </c>
      <c r="AY66" s="224" t="str">
        <f t="shared" si="27"/>
        <v/>
      </c>
      <c r="AZ66" s="209" t="str">
        <f t="shared" si="28"/>
        <v/>
      </c>
      <c r="BA66" s="252" t="str">
        <f t="shared" si="29"/>
        <v/>
      </c>
      <c r="BB66" s="42"/>
      <c r="BC66" s="37" t="str">
        <f t="shared" si="93"/>
        <v>P67</v>
      </c>
      <c r="BD66" s="159"/>
      <c r="BE66" s="58" t="str">
        <f>IF(BD66="","",VLOOKUP(B66,'couple moule presse'!H:O,8,0))</f>
        <v/>
      </c>
      <c r="BF66" s="69" t="str">
        <f>IF(BD66="","",VLOOKUP(B66,'couple moule presse'!H:M,6,0))</f>
        <v/>
      </c>
      <c r="BG66" s="191"/>
      <c r="BH66" s="170"/>
      <c r="BI66" s="79" t="str">
        <f t="shared" si="94"/>
        <v/>
      </c>
      <c r="BJ66" s="41"/>
      <c r="BK66" s="181"/>
      <c r="BL66" s="236" t="str">
        <f t="shared" si="41"/>
        <v/>
      </c>
      <c r="BM66" s="191"/>
      <c r="BN66" s="170"/>
      <c r="BO66" s="79" t="str">
        <f t="shared" si="95"/>
        <v/>
      </c>
      <c r="BP66" s="41"/>
      <c r="BQ66" s="181"/>
      <c r="BR66" s="236" t="str">
        <f t="shared" si="82"/>
        <v/>
      </c>
      <c r="BS66" s="191"/>
      <c r="BT66" s="170"/>
      <c r="BU66" s="79" t="str">
        <f t="shared" si="96"/>
        <v/>
      </c>
      <c r="BV66" s="41"/>
      <c r="BW66" s="181"/>
      <c r="BX66" s="236" t="str">
        <f t="shared" si="84"/>
        <v/>
      </c>
      <c r="BY66" s="191"/>
      <c r="BZ66" s="170"/>
      <c r="CA66" s="79" t="str">
        <f t="shared" si="97"/>
        <v/>
      </c>
      <c r="CB66" s="41"/>
      <c r="CC66" s="181"/>
      <c r="CD66" s="236" t="str">
        <f t="shared" si="86"/>
        <v/>
      </c>
      <c r="CE66" s="191"/>
      <c r="CF66" s="170"/>
      <c r="CG66" s="79" t="str">
        <f t="shared" si="98"/>
        <v/>
      </c>
      <c r="CH66" s="41"/>
      <c r="CI66" s="181"/>
      <c r="CJ66" s="236" t="str">
        <f t="shared" si="88"/>
        <v/>
      </c>
      <c r="CK66" s="191"/>
      <c r="CL66" s="170"/>
      <c r="CM66" s="79" t="str">
        <f t="shared" si="99"/>
        <v/>
      </c>
      <c r="CN66" s="41"/>
      <c r="CO66" s="181"/>
      <c r="CP66" s="236" t="str">
        <f t="shared" si="90"/>
        <v/>
      </c>
      <c r="CQ66" s="191"/>
      <c r="CR66" s="170"/>
      <c r="CS66" s="79" t="str">
        <f t="shared" si="100"/>
        <v/>
      </c>
      <c r="CT66" s="41"/>
      <c r="CU66" s="181"/>
      <c r="CV66" s="236" t="str">
        <f t="shared" si="92"/>
        <v/>
      </c>
      <c r="CW66" s="16"/>
      <c r="CX66" s="208" t="str">
        <f t="shared" si="31"/>
        <v/>
      </c>
      <c r="CY66" s="224" t="str">
        <f t="shared" si="31"/>
        <v/>
      </c>
      <c r="CZ66" s="209" t="str">
        <f t="shared" si="32"/>
        <v/>
      </c>
      <c r="DA66" s="252" t="str">
        <f t="shared" si="33"/>
        <v/>
      </c>
      <c r="DB66" s="218"/>
      <c r="DC66" s="267">
        <f>SUM(DD66:DD68)</f>
        <v>0.5</v>
      </c>
      <c r="DD66" s="278">
        <f t="shared" si="55"/>
        <v>0</v>
      </c>
      <c r="DE66" s="40"/>
    </row>
    <row r="67" spans="1:111" ht="12.75" customHeight="1" x14ac:dyDescent="0.2">
      <c r="A67" s="35" t="str">
        <f t="shared" si="10"/>
        <v>P67CL240/8CA</v>
      </c>
      <c r="B67" s="36" t="str">
        <f t="shared" si="26"/>
        <v>P67CL240/8CA</v>
      </c>
      <c r="C67" s="45" t="s">
        <v>17</v>
      </c>
      <c r="D67" s="157" t="s">
        <v>51</v>
      </c>
      <c r="E67" s="38" t="str">
        <f>IF(D67="","",VLOOKUP(A67,'couple moule presse'!H:O,8,0))</f>
        <v>P</v>
      </c>
      <c r="F67" s="70">
        <f>IF(D67="","",VLOOKUP(A67,'couple moule presse'!H:M,6,0))</f>
        <v>1944</v>
      </c>
      <c r="G67" s="191"/>
      <c r="H67" s="170">
        <v>24</v>
      </c>
      <c r="I67" s="79">
        <f t="shared" si="11"/>
        <v>1944</v>
      </c>
      <c r="J67" s="41"/>
      <c r="K67" s="181"/>
      <c r="L67" s="238">
        <f t="shared" si="34"/>
        <v>0</v>
      </c>
      <c r="M67" s="191"/>
      <c r="N67" s="170">
        <v>24</v>
      </c>
      <c r="O67" s="79">
        <f t="shared" si="12"/>
        <v>1944</v>
      </c>
      <c r="P67" s="41"/>
      <c r="Q67" s="181"/>
      <c r="R67" s="238">
        <f t="shared" si="72"/>
        <v>0</v>
      </c>
      <c r="S67" s="191"/>
      <c r="T67" s="170">
        <v>24</v>
      </c>
      <c r="U67" s="79">
        <f t="shared" si="13"/>
        <v>1944</v>
      </c>
      <c r="V67" s="41"/>
      <c r="W67" s="181"/>
      <c r="X67" s="238">
        <f t="shared" si="73"/>
        <v>0</v>
      </c>
      <c r="Y67" s="191"/>
      <c r="Z67" s="170">
        <v>24</v>
      </c>
      <c r="AA67" s="79">
        <f t="shared" si="14"/>
        <v>1944</v>
      </c>
      <c r="AB67" s="41"/>
      <c r="AC67" s="181"/>
      <c r="AD67" s="238">
        <f t="shared" si="74"/>
        <v>0</v>
      </c>
      <c r="AE67" s="191"/>
      <c r="AF67" s="170">
        <v>24</v>
      </c>
      <c r="AG67" s="79">
        <f t="shared" si="15"/>
        <v>1944</v>
      </c>
      <c r="AH67" s="41"/>
      <c r="AI67" s="181"/>
      <c r="AJ67" s="238">
        <f t="shared" si="75"/>
        <v>0</v>
      </c>
      <c r="AK67" s="191"/>
      <c r="AL67" s="170">
        <v>24</v>
      </c>
      <c r="AM67" s="79">
        <f t="shared" si="16"/>
        <v>1944</v>
      </c>
      <c r="AN67" s="41"/>
      <c r="AO67" s="181"/>
      <c r="AP67" s="238">
        <f t="shared" si="76"/>
        <v>0</v>
      </c>
      <c r="AQ67" s="191"/>
      <c r="AR67" s="170">
        <v>24</v>
      </c>
      <c r="AS67" s="79">
        <f t="shared" si="17"/>
        <v>1944</v>
      </c>
      <c r="AT67" s="41"/>
      <c r="AU67" s="181"/>
      <c r="AV67" s="238">
        <f t="shared" si="77"/>
        <v>0</v>
      </c>
      <c r="AW67" s="16"/>
      <c r="AX67" s="210">
        <f t="shared" si="27"/>
        <v>13608</v>
      </c>
      <c r="AY67" s="226" t="str">
        <f t="shared" si="27"/>
        <v/>
      </c>
      <c r="AZ67" s="211">
        <f t="shared" si="28"/>
        <v>13608</v>
      </c>
      <c r="BA67" s="253">
        <f t="shared" si="29"/>
        <v>0</v>
      </c>
      <c r="BB67" s="42"/>
      <c r="BC67" s="45" t="str">
        <f t="shared" si="93"/>
        <v>P67</v>
      </c>
      <c r="BD67" s="157" t="s">
        <v>51</v>
      </c>
      <c r="BE67" s="38" t="str">
        <f>IF(BD67="","",VLOOKUP(B67,'couple moule presse'!H:O,8,0))</f>
        <v>P</v>
      </c>
      <c r="BF67" s="70">
        <f>IF(BD67="","",VLOOKUP(B67,'couple moule presse'!H:M,6,0))</f>
        <v>1944</v>
      </c>
      <c r="BG67" s="191"/>
      <c r="BH67" s="170"/>
      <c r="BI67" s="79" t="str">
        <f t="shared" si="94"/>
        <v/>
      </c>
      <c r="BJ67" s="41"/>
      <c r="BK67" s="181"/>
      <c r="BL67" s="238" t="str">
        <f t="shared" si="41"/>
        <v/>
      </c>
      <c r="BM67" s="191"/>
      <c r="BN67" s="170"/>
      <c r="BO67" s="79" t="str">
        <f t="shared" si="95"/>
        <v/>
      </c>
      <c r="BP67" s="41"/>
      <c r="BQ67" s="181"/>
      <c r="BR67" s="238" t="str">
        <f t="shared" si="82"/>
        <v/>
      </c>
      <c r="BS67" s="191"/>
      <c r="BT67" s="170"/>
      <c r="BU67" s="79" t="str">
        <f t="shared" si="96"/>
        <v/>
      </c>
      <c r="BV67" s="41"/>
      <c r="BW67" s="181"/>
      <c r="BX67" s="238" t="str">
        <f t="shared" si="84"/>
        <v/>
      </c>
      <c r="BY67" s="191"/>
      <c r="BZ67" s="170"/>
      <c r="CA67" s="79" t="str">
        <f t="shared" si="97"/>
        <v/>
      </c>
      <c r="CB67" s="41"/>
      <c r="CC67" s="181"/>
      <c r="CD67" s="238" t="str">
        <f t="shared" si="86"/>
        <v/>
      </c>
      <c r="CE67" s="191"/>
      <c r="CF67" s="170"/>
      <c r="CG67" s="79" t="str">
        <f t="shared" si="98"/>
        <v/>
      </c>
      <c r="CH67" s="41"/>
      <c r="CI67" s="181"/>
      <c r="CJ67" s="238" t="str">
        <f t="shared" si="88"/>
        <v/>
      </c>
      <c r="CK67" s="191"/>
      <c r="CL67" s="170"/>
      <c r="CM67" s="79" t="str">
        <f t="shared" si="99"/>
        <v/>
      </c>
      <c r="CN67" s="41"/>
      <c r="CO67" s="181"/>
      <c r="CP67" s="238" t="str">
        <f t="shared" si="90"/>
        <v/>
      </c>
      <c r="CQ67" s="191"/>
      <c r="CR67" s="170"/>
      <c r="CS67" s="79" t="str">
        <f t="shared" si="100"/>
        <v/>
      </c>
      <c r="CT67" s="41"/>
      <c r="CU67" s="181"/>
      <c r="CV67" s="238" t="str">
        <f t="shared" si="92"/>
        <v/>
      </c>
      <c r="CW67" s="16"/>
      <c r="CX67" s="210" t="str">
        <f t="shared" si="31"/>
        <v/>
      </c>
      <c r="CY67" s="226" t="str">
        <f t="shared" si="31"/>
        <v/>
      </c>
      <c r="CZ67" s="211" t="str">
        <f t="shared" si="32"/>
        <v/>
      </c>
      <c r="DA67" s="253" t="str">
        <f t="shared" si="33"/>
        <v/>
      </c>
      <c r="DB67" s="218"/>
      <c r="DC67" s="268"/>
      <c r="DD67" s="279">
        <f t="shared" si="55"/>
        <v>0.5</v>
      </c>
      <c r="DE67" s="156"/>
    </row>
    <row r="68" spans="1:111" ht="12.75" customHeight="1" x14ac:dyDescent="0.2">
      <c r="A68" s="35" t="str">
        <f t="shared" si="10"/>
        <v>P67</v>
      </c>
      <c r="B68" s="36" t="str">
        <f t="shared" si="26"/>
        <v>P67CL240/5CA</v>
      </c>
      <c r="C68" s="80" t="s">
        <v>17</v>
      </c>
      <c r="D68" s="158"/>
      <c r="E68" s="81" t="str">
        <f>IF(D68="","",VLOOKUP(A68,'couple moule presse'!H:O,8,0))</f>
        <v/>
      </c>
      <c r="F68" s="61" t="str">
        <f>IF(D68="","",VLOOKUP(A68,'couple moule presse'!H:M,6,0))</f>
        <v/>
      </c>
      <c r="G68" s="192"/>
      <c r="H68" s="161"/>
      <c r="I68" s="79" t="str">
        <f t="shared" si="11"/>
        <v/>
      </c>
      <c r="J68" s="54"/>
      <c r="K68" s="182"/>
      <c r="L68" s="239" t="str">
        <f t="shared" si="34"/>
        <v/>
      </c>
      <c r="M68" s="192"/>
      <c r="N68" s="161"/>
      <c r="O68" s="79" t="str">
        <f t="shared" si="12"/>
        <v/>
      </c>
      <c r="P68" s="54"/>
      <c r="Q68" s="182"/>
      <c r="R68" s="239" t="str">
        <f t="shared" si="72"/>
        <v/>
      </c>
      <c r="S68" s="192"/>
      <c r="T68" s="161"/>
      <c r="U68" s="79" t="str">
        <f t="shared" si="13"/>
        <v/>
      </c>
      <c r="V68" s="54"/>
      <c r="W68" s="182"/>
      <c r="X68" s="239" t="str">
        <f t="shared" si="73"/>
        <v/>
      </c>
      <c r="Y68" s="192"/>
      <c r="Z68" s="161"/>
      <c r="AA68" s="79" t="str">
        <f t="shared" si="14"/>
        <v/>
      </c>
      <c r="AB68" s="54"/>
      <c r="AC68" s="182"/>
      <c r="AD68" s="239" t="str">
        <f t="shared" si="74"/>
        <v/>
      </c>
      <c r="AE68" s="192"/>
      <c r="AF68" s="161"/>
      <c r="AG68" s="79" t="str">
        <f t="shared" si="15"/>
        <v/>
      </c>
      <c r="AH68" s="54"/>
      <c r="AI68" s="182"/>
      <c r="AJ68" s="239" t="str">
        <f t="shared" si="75"/>
        <v/>
      </c>
      <c r="AK68" s="192"/>
      <c r="AL68" s="161"/>
      <c r="AM68" s="79" t="str">
        <f t="shared" si="16"/>
        <v/>
      </c>
      <c r="AN68" s="54"/>
      <c r="AO68" s="182"/>
      <c r="AP68" s="239" t="str">
        <f t="shared" si="76"/>
        <v/>
      </c>
      <c r="AQ68" s="192"/>
      <c r="AR68" s="161"/>
      <c r="AS68" s="79" t="str">
        <f t="shared" si="17"/>
        <v/>
      </c>
      <c r="AT68" s="54"/>
      <c r="AU68" s="182"/>
      <c r="AV68" s="239" t="str">
        <f t="shared" si="77"/>
        <v/>
      </c>
      <c r="AW68" s="16"/>
      <c r="AX68" s="212" t="str">
        <f t="shared" si="27"/>
        <v/>
      </c>
      <c r="AY68" s="227" t="str">
        <f t="shared" si="27"/>
        <v/>
      </c>
      <c r="AZ68" s="213" t="str">
        <f t="shared" si="28"/>
        <v/>
      </c>
      <c r="BA68" s="254" t="str">
        <f t="shared" si="29"/>
        <v/>
      </c>
      <c r="BB68" s="42"/>
      <c r="BC68" s="80" t="str">
        <f t="shared" si="93"/>
        <v>P67</v>
      </c>
      <c r="BD68" s="158" t="s">
        <v>70</v>
      </c>
      <c r="BE68" s="81" t="str">
        <f>IF(BD68="","",VLOOKUP(B68,'couple moule presse'!H:O,8,0))</f>
        <v>P</v>
      </c>
      <c r="BF68" s="61">
        <f>IF(BD68="","",VLOOKUP(B68,'couple moule presse'!H:M,6,0))</f>
        <v>1076.676923076923</v>
      </c>
      <c r="BG68" s="192"/>
      <c r="BH68" s="161"/>
      <c r="BI68" s="79" t="str">
        <f t="shared" si="94"/>
        <v/>
      </c>
      <c r="BJ68" s="54"/>
      <c r="BK68" s="181"/>
      <c r="BL68" s="239" t="str">
        <f t="shared" si="41"/>
        <v/>
      </c>
      <c r="BM68" s="192"/>
      <c r="BN68" s="161"/>
      <c r="BO68" s="79" t="str">
        <f t="shared" si="95"/>
        <v/>
      </c>
      <c r="BP68" s="54"/>
      <c r="BQ68" s="181"/>
      <c r="BR68" s="239" t="str">
        <f t="shared" si="82"/>
        <v/>
      </c>
      <c r="BS68" s="192"/>
      <c r="BT68" s="161"/>
      <c r="BU68" s="79" t="str">
        <f t="shared" si="96"/>
        <v/>
      </c>
      <c r="BV68" s="54"/>
      <c r="BW68" s="181"/>
      <c r="BX68" s="239" t="str">
        <f t="shared" si="84"/>
        <v/>
      </c>
      <c r="BY68" s="192"/>
      <c r="BZ68" s="161"/>
      <c r="CA68" s="79" t="str">
        <f t="shared" si="97"/>
        <v/>
      </c>
      <c r="CB68" s="54"/>
      <c r="CC68" s="181"/>
      <c r="CD68" s="239" t="str">
        <f t="shared" si="86"/>
        <v/>
      </c>
      <c r="CE68" s="192"/>
      <c r="CF68" s="161"/>
      <c r="CG68" s="79" t="str">
        <f t="shared" si="98"/>
        <v/>
      </c>
      <c r="CH68" s="54"/>
      <c r="CI68" s="181"/>
      <c r="CJ68" s="239" t="str">
        <f t="shared" si="88"/>
        <v/>
      </c>
      <c r="CK68" s="192"/>
      <c r="CL68" s="161"/>
      <c r="CM68" s="79" t="str">
        <f t="shared" si="99"/>
        <v/>
      </c>
      <c r="CN68" s="54"/>
      <c r="CO68" s="181"/>
      <c r="CP68" s="239" t="str">
        <f t="shared" si="90"/>
        <v/>
      </c>
      <c r="CQ68" s="192"/>
      <c r="CR68" s="161"/>
      <c r="CS68" s="79" t="str">
        <f t="shared" si="100"/>
        <v/>
      </c>
      <c r="CT68" s="54"/>
      <c r="CU68" s="181"/>
      <c r="CV68" s="239" t="str">
        <f t="shared" si="92"/>
        <v/>
      </c>
      <c r="CW68" s="16"/>
      <c r="CX68" s="212" t="str">
        <f t="shared" si="31"/>
        <v/>
      </c>
      <c r="CY68" s="227" t="str">
        <f t="shared" si="31"/>
        <v/>
      </c>
      <c r="CZ68" s="213" t="str">
        <f t="shared" si="32"/>
        <v/>
      </c>
      <c r="DA68" s="254" t="str">
        <f t="shared" si="33"/>
        <v/>
      </c>
      <c r="DB68" s="218"/>
      <c r="DC68" s="269"/>
      <c r="DD68" s="280">
        <f t="shared" si="55"/>
        <v>0</v>
      </c>
      <c r="DE68" s="156"/>
    </row>
    <row r="69" spans="1:111" ht="12.75" customHeight="1" x14ac:dyDescent="0.2">
      <c r="A69" s="35" t="str">
        <f t="shared" ref="A69:A74" si="101">C69&amp;D69</f>
        <v>P93</v>
      </c>
      <c r="B69" s="36" t="str">
        <f t="shared" si="26"/>
        <v>P93</v>
      </c>
      <c r="C69" s="37" t="s">
        <v>8</v>
      </c>
      <c r="D69" s="157"/>
      <c r="E69" s="58" t="str">
        <f>IF(D69="","",VLOOKUP(A69,'couple moule presse'!H:O,8,0))</f>
        <v/>
      </c>
      <c r="F69" s="69" t="str">
        <f>IF(D69="","",VLOOKUP(A69,'couple moule presse'!H:M,6,0))</f>
        <v/>
      </c>
      <c r="G69" s="194"/>
      <c r="H69" s="164"/>
      <c r="I69" s="55" t="str">
        <f t="shared" ref="I69:I73" si="102">IF(OR($F69="",H69=0),"",$F69*H69/24)</f>
        <v/>
      </c>
      <c r="J69" s="41"/>
      <c r="K69" s="180"/>
      <c r="L69" s="236" t="str">
        <f t="shared" si="34"/>
        <v/>
      </c>
      <c r="M69" s="194"/>
      <c r="N69" s="164"/>
      <c r="O69" s="55" t="str">
        <f t="shared" ref="O69:O73" si="103">IF(OR($F69="",N69=0),"",$F69*N69/24)</f>
        <v/>
      </c>
      <c r="P69" s="41"/>
      <c r="Q69" s="180"/>
      <c r="R69" s="236" t="str">
        <f t="shared" si="72"/>
        <v/>
      </c>
      <c r="S69" s="194"/>
      <c r="T69" s="164"/>
      <c r="U69" s="55" t="str">
        <f t="shared" ref="U69:U73" si="104">IF(OR($F69="",T69=0),"",$F69*T69/24)</f>
        <v/>
      </c>
      <c r="V69" s="41"/>
      <c r="W69" s="180"/>
      <c r="X69" s="236" t="str">
        <f t="shared" si="73"/>
        <v/>
      </c>
      <c r="Y69" s="194"/>
      <c r="Z69" s="164"/>
      <c r="AA69" s="55" t="str">
        <f t="shared" ref="AA69:AA73" si="105">IF(OR($F69="",Z69=0),"",$F69*Z69/24)</f>
        <v/>
      </c>
      <c r="AB69" s="41"/>
      <c r="AC69" s="180"/>
      <c r="AD69" s="236" t="str">
        <f t="shared" si="74"/>
        <v/>
      </c>
      <c r="AE69" s="194"/>
      <c r="AF69" s="164"/>
      <c r="AG69" s="55" t="str">
        <f t="shared" ref="AG69:AG73" si="106">IF(OR($F69="",AF69=0),"",$F69*AF69/24)</f>
        <v/>
      </c>
      <c r="AH69" s="41"/>
      <c r="AI69" s="180"/>
      <c r="AJ69" s="236" t="str">
        <f t="shared" si="75"/>
        <v/>
      </c>
      <c r="AK69" s="194"/>
      <c r="AL69" s="164"/>
      <c r="AM69" s="55" t="str">
        <f t="shared" ref="AM69:AM73" si="107">IF(OR($F69="",AL69=0),"",$F69*AL69/24)</f>
        <v/>
      </c>
      <c r="AN69" s="41"/>
      <c r="AO69" s="180"/>
      <c r="AP69" s="236" t="str">
        <f t="shared" si="76"/>
        <v/>
      </c>
      <c r="AQ69" s="194"/>
      <c r="AR69" s="164"/>
      <c r="AS69" s="55" t="str">
        <f t="shared" ref="AS69:AS73" si="108">IF(OR($F69="",AR69=0),"",$F69*AR69/24)</f>
        <v/>
      </c>
      <c r="AT69" s="41"/>
      <c r="AU69" s="180"/>
      <c r="AV69" s="236" t="str">
        <f t="shared" si="77"/>
        <v/>
      </c>
      <c r="AW69" s="16"/>
      <c r="AX69" s="208" t="str">
        <f t="shared" si="27"/>
        <v/>
      </c>
      <c r="AY69" s="224" t="str">
        <f t="shared" si="27"/>
        <v/>
      </c>
      <c r="AZ69" s="209" t="str">
        <f t="shared" si="28"/>
        <v/>
      </c>
      <c r="BA69" s="252" t="str">
        <f t="shared" si="29"/>
        <v/>
      </c>
      <c r="BB69" s="42"/>
      <c r="BC69" s="37" t="str">
        <f t="shared" si="93"/>
        <v>P93</v>
      </c>
      <c r="BD69" s="157"/>
      <c r="BE69" s="58" t="str">
        <f>IF(BD69="","",VLOOKUP(B69,'couple moule presse'!H:O,8,0))</f>
        <v/>
      </c>
      <c r="BF69" s="69" t="str">
        <f>IF(BD69="","",VLOOKUP(B69,'couple moule presse'!H:M,6,0))</f>
        <v/>
      </c>
      <c r="BG69" s="194"/>
      <c r="BH69" s="164"/>
      <c r="BI69" s="55" t="str">
        <f t="shared" si="94"/>
        <v/>
      </c>
      <c r="BJ69" s="41"/>
      <c r="BK69" s="180"/>
      <c r="BL69" s="236" t="str">
        <f t="shared" si="41"/>
        <v/>
      </c>
      <c r="BM69" s="194"/>
      <c r="BN69" s="164"/>
      <c r="BO69" s="55" t="str">
        <f t="shared" si="95"/>
        <v/>
      </c>
      <c r="BP69" s="41"/>
      <c r="BQ69" s="180"/>
      <c r="BR69" s="236" t="str">
        <f t="shared" si="82"/>
        <v/>
      </c>
      <c r="BS69" s="194"/>
      <c r="BT69" s="164"/>
      <c r="BU69" s="55" t="str">
        <f t="shared" si="96"/>
        <v/>
      </c>
      <c r="BV69" s="41"/>
      <c r="BW69" s="180"/>
      <c r="BX69" s="236" t="str">
        <f t="shared" si="84"/>
        <v/>
      </c>
      <c r="BY69" s="194"/>
      <c r="BZ69" s="164"/>
      <c r="CA69" s="55" t="str">
        <f t="shared" si="97"/>
        <v/>
      </c>
      <c r="CB69" s="41"/>
      <c r="CC69" s="180"/>
      <c r="CD69" s="236" t="str">
        <f t="shared" si="86"/>
        <v/>
      </c>
      <c r="CE69" s="194"/>
      <c r="CF69" s="164"/>
      <c r="CG69" s="55" t="str">
        <f t="shared" si="98"/>
        <v/>
      </c>
      <c r="CH69" s="41"/>
      <c r="CI69" s="180"/>
      <c r="CJ69" s="236" t="str">
        <f t="shared" si="88"/>
        <v/>
      </c>
      <c r="CK69" s="194"/>
      <c r="CL69" s="164"/>
      <c r="CM69" s="55" t="str">
        <f t="shared" si="99"/>
        <v/>
      </c>
      <c r="CN69" s="41"/>
      <c r="CO69" s="180"/>
      <c r="CP69" s="236" t="str">
        <f t="shared" si="90"/>
        <v/>
      </c>
      <c r="CQ69" s="194"/>
      <c r="CR69" s="164"/>
      <c r="CS69" s="55" t="str">
        <f t="shared" si="100"/>
        <v/>
      </c>
      <c r="CT69" s="41"/>
      <c r="CU69" s="180"/>
      <c r="CV69" s="236" t="str">
        <f t="shared" si="92"/>
        <v/>
      </c>
      <c r="CW69" s="16"/>
      <c r="CX69" s="208" t="str">
        <f t="shared" si="31"/>
        <v/>
      </c>
      <c r="CY69" s="224" t="str">
        <f t="shared" si="31"/>
        <v/>
      </c>
      <c r="CZ69" s="209" t="str">
        <f t="shared" si="32"/>
        <v/>
      </c>
      <c r="DA69" s="252" t="str">
        <f t="shared" si="33"/>
        <v/>
      </c>
      <c r="DB69" s="218"/>
      <c r="DC69" s="267">
        <f>SUM(DD69:DD73)</f>
        <v>0.50000000000000011</v>
      </c>
      <c r="DD69" s="278">
        <f t="shared" si="55"/>
        <v>0</v>
      </c>
      <c r="DE69" s="156"/>
    </row>
    <row r="70" spans="1:111" ht="12.75" customHeight="1" x14ac:dyDescent="0.2">
      <c r="A70" s="35" t="str">
        <f t="shared" si="101"/>
        <v>P93CL660/5</v>
      </c>
      <c r="B70" s="36" t="str">
        <f t="shared" ref="B70:B73" si="109">BC70&amp;BD70</f>
        <v>P93CL660/5</v>
      </c>
      <c r="C70" s="45" t="s">
        <v>8</v>
      </c>
      <c r="D70" s="157" t="s">
        <v>22</v>
      </c>
      <c r="E70" s="38" t="str">
        <f>IF(D70="","",VLOOKUP(A70,'couple moule presse'!H:O,8,0))</f>
        <v>P</v>
      </c>
      <c r="F70" s="70">
        <f>IF(D70="","",VLOOKUP(A70,'couple moule presse'!H:M,6,0))</f>
        <v>1116.5538461538461</v>
      </c>
      <c r="G70" s="191"/>
      <c r="H70" s="170">
        <v>24</v>
      </c>
      <c r="I70" s="40">
        <f t="shared" si="102"/>
        <v>1116.5538461538461</v>
      </c>
      <c r="J70" s="41"/>
      <c r="K70" s="181"/>
      <c r="L70" s="238">
        <f t="shared" si="34"/>
        <v>0</v>
      </c>
      <c r="M70" s="191"/>
      <c r="N70" s="170">
        <v>24</v>
      </c>
      <c r="O70" s="40">
        <f t="shared" si="103"/>
        <v>1116.5538461538461</v>
      </c>
      <c r="P70" s="41"/>
      <c r="Q70" s="181"/>
      <c r="R70" s="238">
        <f t="shared" si="72"/>
        <v>0</v>
      </c>
      <c r="S70" s="191"/>
      <c r="T70" s="170">
        <v>24</v>
      </c>
      <c r="U70" s="40">
        <f t="shared" si="104"/>
        <v>1116.5538461538461</v>
      </c>
      <c r="V70" s="41"/>
      <c r="W70" s="181"/>
      <c r="X70" s="238">
        <f t="shared" si="73"/>
        <v>0</v>
      </c>
      <c r="Y70" s="191"/>
      <c r="Z70" s="170">
        <v>24</v>
      </c>
      <c r="AA70" s="40">
        <f t="shared" si="105"/>
        <v>1116.5538461538461</v>
      </c>
      <c r="AB70" s="41"/>
      <c r="AC70" s="181"/>
      <c r="AD70" s="238">
        <f t="shared" si="74"/>
        <v>0</v>
      </c>
      <c r="AE70" s="191"/>
      <c r="AF70" s="170">
        <v>24</v>
      </c>
      <c r="AG70" s="40">
        <f t="shared" si="106"/>
        <v>1116.5538461538461</v>
      </c>
      <c r="AH70" s="41"/>
      <c r="AI70" s="181"/>
      <c r="AJ70" s="238">
        <f t="shared" si="75"/>
        <v>0</v>
      </c>
      <c r="AK70" s="191"/>
      <c r="AL70" s="170">
        <v>24</v>
      </c>
      <c r="AM70" s="40">
        <f t="shared" si="107"/>
        <v>1116.5538461538461</v>
      </c>
      <c r="AN70" s="41"/>
      <c r="AO70" s="181"/>
      <c r="AP70" s="238">
        <f t="shared" si="76"/>
        <v>0</v>
      </c>
      <c r="AQ70" s="191"/>
      <c r="AR70" s="170">
        <v>24</v>
      </c>
      <c r="AS70" s="40">
        <f t="shared" si="108"/>
        <v>1116.5538461538461</v>
      </c>
      <c r="AT70" s="41"/>
      <c r="AU70" s="181"/>
      <c r="AV70" s="238">
        <f t="shared" si="77"/>
        <v>0</v>
      </c>
      <c r="AW70" s="16"/>
      <c r="AX70" s="210">
        <f t="shared" ref="AX70:AY74" si="110">IF(SUM(I70,O70,U70,AA70,AG70,AM70,AS70)&gt;0,SUM(I70,O70,U70,AA70,AG70,AM70,AS70),"")</f>
        <v>7815.876923076923</v>
      </c>
      <c r="AY70" s="226" t="str">
        <f t="shared" si="110"/>
        <v/>
      </c>
      <c r="AZ70" s="211">
        <f t="shared" ref="AZ70:AZ74" si="111">IF(AY70="",AX70,IF(AX70="","",AX70-AY70))</f>
        <v>7815.876923076923</v>
      </c>
      <c r="BA70" s="253">
        <f t="shared" ref="BA70:BA74" si="112">IF(AX70="","",IF(AND(AX70&gt;0,AY70=""),0,1-ABS((AX70-AY70)/AX70)))</f>
        <v>0</v>
      </c>
      <c r="BB70" s="42"/>
      <c r="BC70" s="45" t="str">
        <f t="shared" si="93"/>
        <v>P93</v>
      </c>
      <c r="BD70" s="157" t="s">
        <v>22</v>
      </c>
      <c r="BE70" s="38" t="str">
        <f>IF(BD70="","",VLOOKUP(B70,'couple moule presse'!H:O,8,0))</f>
        <v>P</v>
      </c>
      <c r="BF70" s="70">
        <f>IF(BD70="","",VLOOKUP(B70,'couple moule presse'!H:M,6,0))</f>
        <v>1116.5538461538461</v>
      </c>
      <c r="BG70" s="191"/>
      <c r="BH70" s="170"/>
      <c r="BI70" s="40" t="str">
        <f t="shared" si="94"/>
        <v/>
      </c>
      <c r="BJ70" s="41"/>
      <c r="BK70" s="181"/>
      <c r="BL70" s="238" t="str">
        <f t="shared" si="41"/>
        <v/>
      </c>
      <c r="BM70" s="191"/>
      <c r="BN70" s="170"/>
      <c r="BO70" s="40" t="str">
        <f t="shared" si="95"/>
        <v/>
      </c>
      <c r="BP70" s="41"/>
      <c r="BQ70" s="181"/>
      <c r="BR70" s="238" t="str">
        <f t="shared" si="82"/>
        <v/>
      </c>
      <c r="BS70" s="191"/>
      <c r="BT70" s="170"/>
      <c r="BU70" s="40" t="str">
        <f t="shared" si="96"/>
        <v/>
      </c>
      <c r="BV70" s="41"/>
      <c r="BW70" s="181"/>
      <c r="BX70" s="238" t="str">
        <f t="shared" si="84"/>
        <v/>
      </c>
      <c r="BY70" s="191"/>
      <c r="BZ70" s="170"/>
      <c r="CA70" s="40" t="str">
        <f t="shared" si="97"/>
        <v/>
      </c>
      <c r="CB70" s="41"/>
      <c r="CC70" s="181"/>
      <c r="CD70" s="238" t="str">
        <f t="shared" si="86"/>
        <v/>
      </c>
      <c r="CE70" s="191"/>
      <c r="CF70" s="170"/>
      <c r="CG70" s="40" t="str">
        <f t="shared" si="98"/>
        <v/>
      </c>
      <c r="CH70" s="41"/>
      <c r="CI70" s="181"/>
      <c r="CJ70" s="238" t="str">
        <f t="shared" si="88"/>
        <v/>
      </c>
      <c r="CK70" s="191"/>
      <c r="CL70" s="170"/>
      <c r="CM70" s="40" t="str">
        <f t="shared" si="99"/>
        <v/>
      </c>
      <c r="CN70" s="41"/>
      <c r="CO70" s="181"/>
      <c r="CP70" s="238" t="str">
        <f t="shared" si="90"/>
        <v/>
      </c>
      <c r="CQ70" s="191"/>
      <c r="CR70" s="170"/>
      <c r="CS70" s="40" t="str">
        <f t="shared" si="100"/>
        <v/>
      </c>
      <c r="CT70" s="41"/>
      <c r="CU70" s="181"/>
      <c r="CV70" s="238" t="str">
        <f t="shared" si="92"/>
        <v/>
      </c>
      <c r="CW70" s="16"/>
      <c r="CX70" s="210" t="str">
        <f t="shared" ref="CX70:CY74" si="113">IF(SUM(BI70,BO70,BU70,CA70,CG70,CM70,CS70)&gt;0,SUM(BI70,BO70,BU70,CA70,CG70,CM70,CS70),"")</f>
        <v/>
      </c>
      <c r="CY70" s="226" t="str">
        <f t="shared" si="113"/>
        <v/>
      </c>
      <c r="CZ70" s="211" t="str">
        <f t="shared" ref="CZ70:CZ74" si="114">IF(CY70="",CX70,IF(CX70="","",CX70-CY70))</f>
        <v/>
      </c>
      <c r="DA70" s="253" t="str">
        <f t="shared" ref="DA70:DA74" si="115">IF(CX70="","",IF(AND(CX70&gt;0,CY70=""),0,1-ABS((CX70-CY70)/CX70)))</f>
        <v/>
      </c>
      <c r="DB70" s="218"/>
      <c r="DC70" s="268"/>
      <c r="DD70" s="279">
        <f t="shared" si="55"/>
        <v>0.50000000000000011</v>
      </c>
      <c r="DE70" s="156"/>
    </row>
    <row r="71" spans="1:111" ht="12.75" customHeight="1" x14ac:dyDescent="0.2">
      <c r="A71" s="35" t="str">
        <f t="shared" si="101"/>
        <v>P93CL500</v>
      </c>
      <c r="B71" s="36" t="str">
        <f t="shared" si="109"/>
        <v>P93CL1000</v>
      </c>
      <c r="C71" s="45" t="s">
        <v>8</v>
      </c>
      <c r="D71" s="157" t="s">
        <v>21</v>
      </c>
      <c r="E71" s="38" t="str">
        <f>IF(D71="","",VLOOKUP(A71,'couple moule presse'!H:O,8,0))</f>
        <v>P</v>
      </c>
      <c r="F71" s="70">
        <f>IF(D71="","",VLOOKUP(A71,'couple moule presse'!H:M,6,0))</f>
        <v>604.79999999999995</v>
      </c>
      <c r="G71" s="191"/>
      <c r="H71" s="170"/>
      <c r="I71" s="40" t="str">
        <f t="shared" si="102"/>
        <v/>
      </c>
      <c r="J71" s="41"/>
      <c r="K71" s="181"/>
      <c r="L71" s="238" t="str">
        <f t="shared" ref="L71:L74" si="116">IF(I71="","",1-ABS((I71-J71)/I71))</f>
        <v/>
      </c>
      <c r="M71" s="191"/>
      <c r="N71" s="170"/>
      <c r="O71" s="40" t="str">
        <f t="shared" si="103"/>
        <v/>
      </c>
      <c r="P71" s="41"/>
      <c r="Q71" s="181"/>
      <c r="R71" s="238" t="str">
        <f t="shared" si="72"/>
        <v/>
      </c>
      <c r="S71" s="191"/>
      <c r="T71" s="170"/>
      <c r="U71" s="40" t="str">
        <f t="shared" si="104"/>
        <v/>
      </c>
      <c r="V71" s="41"/>
      <c r="W71" s="181"/>
      <c r="X71" s="238" t="str">
        <f t="shared" si="73"/>
        <v/>
      </c>
      <c r="Y71" s="191"/>
      <c r="Z71" s="170"/>
      <c r="AA71" s="40" t="str">
        <f t="shared" si="105"/>
        <v/>
      </c>
      <c r="AB71" s="41"/>
      <c r="AC71" s="181"/>
      <c r="AD71" s="238" t="str">
        <f t="shared" si="74"/>
        <v/>
      </c>
      <c r="AE71" s="191"/>
      <c r="AF71" s="170"/>
      <c r="AG71" s="40" t="str">
        <f t="shared" si="106"/>
        <v/>
      </c>
      <c r="AH71" s="41"/>
      <c r="AI71" s="181"/>
      <c r="AJ71" s="238" t="str">
        <f t="shared" si="75"/>
        <v/>
      </c>
      <c r="AK71" s="191"/>
      <c r="AL71" s="170"/>
      <c r="AM71" s="40" t="str">
        <f t="shared" si="107"/>
        <v/>
      </c>
      <c r="AN71" s="41"/>
      <c r="AO71" s="181"/>
      <c r="AP71" s="238" t="str">
        <f t="shared" si="76"/>
        <v/>
      </c>
      <c r="AQ71" s="191"/>
      <c r="AR71" s="170"/>
      <c r="AS71" s="40" t="str">
        <f t="shared" si="108"/>
        <v/>
      </c>
      <c r="AT71" s="41"/>
      <c r="AU71" s="181"/>
      <c r="AV71" s="238" t="str">
        <f t="shared" si="77"/>
        <v/>
      </c>
      <c r="AW71" s="16"/>
      <c r="AX71" s="210" t="str">
        <f t="shared" si="110"/>
        <v/>
      </c>
      <c r="AY71" s="226" t="str">
        <f t="shared" si="110"/>
        <v/>
      </c>
      <c r="AZ71" s="211" t="str">
        <f t="shared" si="111"/>
        <v/>
      </c>
      <c r="BA71" s="253" t="str">
        <f t="shared" si="112"/>
        <v/>
      </c>
      <c r="BB71" s="42"/>
      <c r="BC71" s="45" t="str">
        <f t="shared" si="93"/>
        <v>P93</v>
      </c>
      <c r="BD71" s="157" t="s">
        <v>7</v>
      </c>
      <c r="BE71" s="38" t="str">
        <f>IF(BD71="","",VLOOKUP(B71,'couple moule presse'!H:O,8,0))</f>
        <v>P</v>
      </c>
      <c r="BF71" s="70">
        <f>IF(BD71="","",VLOOKUP(B71,'couple moule presse'!H:M,6,0))</f>
        <v>608.55652173913052</v>
      </c>
      <c r="BG71" s="191"/>
      <c r="BH71" s="170"/>
      <c r="BI71" s="40" t="str">
        <f t="shared" si="94"/>
        <v/>
      </c>
      <c r="BJ71" s="41"/>
      <c r="BK71" s="181"/>
      <c r="BL71" s="238" t="str">
        <f t="shared" ref="BL71:BL74" si="117">IF(BI71="","",1-ABS((BI71-BJ71)/BI71))</f>
        <v/>
      </c>
      <c r="BM71" s="191"/>
      <c r="BN71" s="170"/>
      <c r="BO71" s="40" t="str">
        <f t="shared" si="95"/>
        <v/>
      </c>
      <c r="BP71" s="41"/>
      <c r="BQ71" s="181"/>
      <c r="BR71" s="238" t="str">
        <f t="shared" si="82"/>
        <v/>
      </c>
      <c r="BS71" s="191"/>
      <c r="BT71" s="170"/>
      <c r="BU71" s="40" t="str">
        <f t="shared" si="96"/>
        <v/>
      </c>
      <c r="BV71" s="41"/>
      <c r="BW71" s="181"/>
      <c r="BX71" s="238" t="str">
        <f t="shared" si="84"/>
        <v/>
      </c>
      <c r="BY71" s="191"/>
      <c r="BZ71" s="170"/>
      <c r="CA71" s="40" t="str">
        <f t="shared" si="97"/>
        <v/>
      </c>
      <c r="CB71" s="41"/>
      <c r="CC71" s="181"/>
      <c r="CD71" s="238" t="str">
        <f t="shared" si="86"/>
        <v/>
      </c>
      <c r="CE71" s="191"/>
      <c r="CF71" s="170"/>
      <c r="CG71" s="40" t="str">
        <f t="shared" si="98"/>
        <v/>
      </c>
      <c r="CH71" s="41"/>
      <c r="CI71" s="181"/>
      <c r="CJ71" s="238" t="str">
        <f t="shared" si="88"/>
        <v/>
      </c>
      <c r="CK71" s="191"/>
      <c r="CL71" s="170"/>
      <c r="CM71" s="40" t="str">
        <f t="shared" si="99"/>
        <v/>
      </c>
      <c r="CN71" s="41"/>
      <c r="CO71" s="181"/>
      <c r="CP71" s="238" t="str">
        <f t="shared" si="90"/>
        <v/>
      </c>
      <c r="CQ71" s="191"/>
      <c r="CR71" s="170"/>
      <c r="CS71" s="40" t="str">
        <f t="shared" si="100"/>
        <v/>
      </c>
      <c r="CT71" s="41"/>
      <c r="CU71" s="181"/>
      <c r="CV71" s="238" t="str">
        <f t="shared" si="92"/>
        <v/>
      </c>
      <c r="CW71" s="16"/>
      <c r="CX71" s="210" t="str">
        <f t="shared" si="113"/>
        <v/>
      </c>
      <c r="CY71" s="226" t="str">
        <f t="shared" si="113"/>
        <v/>
      </c>
      <c r="CZ71" s="211" t="str">
        <f t="shared" si="114"/>
        <v/>
      </c>
      <c r="DA71" s="253" t="str">
        <f t="shared" si="115"/>
        <v/>
      </c>
      <c r="DB71" s="218"/>
      <c r="DC71" s="268"/>
      <c r="DD71" s="279">
        <f t="shared" si="55"/>
        <v>0</v>
      </c>
      <c r="DE71" s="156"/>
    </row>
    <row r="72" spans="1:111" ht="12.75" customHeight="1" x14ac:dyDescent="0.2">
      <c r="A72" s="35" t="str">
        <f t="shared" si="101"/>
        <v>P93</v>
      </c>
      <c r="B72" s="36" t="str">
        <f t="shared" si="109"/>
        <v>P93</v>
      </c>
      <c r="C72" s="45" t="s">
        <v>8</v>
      </c>
      <c r="D72" s="157"/>
      <c r="E72" s="38" t="str">
        <f>IF(D72="","",VLOOKUP(A72,'couple moule presse'!H:O,8,0))</f>
        <v/>
      </c>
      <c r="F72" s="70" t="str">
        <f>IF(D72="","",VLOOKUP(A72,'couple moule presse'!H:M,6,0))</f>
        <v/>
      </c>
      <c r="G72" s="143"/>
      <c r="H72" s="40"/>
      <c r="I72" s="40" t="str">
        <f t="shared" si="102"/>
        <v/>
      </c>
      <c r="J72" s="41"/>
      <c r="K72" s="181"/>
      <c r="L72" s="238" t="str">
        <f t="shared" si="116"/>
        <v/>
      </c>
      <c r="M72" s="143"/>
      <c r="N72" s="40"/>
      <c r="O72" s="40" t="str">
        <f t="shared" si="103"/>
        <v/>
      </c>
      <c r="P72" s="41"/>
      <c r="Q72" s="181"/>
      <c r="R72" s="238" t="str">
        <f t="shared" si="72"/>
        <v/>
      </c>
      <c r="S72" s="143"/>
      <c r="T72" s="40"/>
      <c r="U72" s="40" t="str">
        <f t="shared" si="104"/>
        <v/>
      </c>
      <c r="V72" s="41"/>
      <c r="W72" s="181"/>
      <c r="X72" s="238" t="str">
        <f t="shared" si="73"/>
        <v/>
      </c>
      <c r="Y72" s="143"/>
      <c r="Z72" s="40"/>
      <c r="AA72" s="40" t="str">
        <f t="shared" si="105"/>
        <v/>
      </c>
      <c r="AB72" s="41"/>
      <c r="AC72" s="181"/>
      <c r="AD72" s="238" t="str">
        <f t="shared" si="74"/>
        <v/>
      </c>
      <c r="AE72" s="143"/>
      <c r="AF72" s="40"/>
      <c r="AG72" s="40" t="str">
        <f t="shared" si="106"/>
        <v/>
      </c>
      <c r="AH72" s="41"/>
      <c r="AI72" s="181"/>
      <c r="AJ72" s="238" t="str">
        <f t="shared" si="75"/>
        <v/>
      </c>
      <c r="AK72" s="143"/>
      <c r="AL72" s="40"/>
      <c r="AM72" s="40" t="str">
        <f t="shared" si="107"/>
        <v/>
      </c>
      <c r="AN72" s="41"/>
      <c r="AO72" s="181"/>
      <c r="AP72" s="238" t="str">
        <f t="shared" si="76"/>
        <v/>
      </c>
      <c r="AQ72" s="143"/>
      <c r="AR72" s="40"/>
      <c r="AS72" s="40" t="str">
        <f t="shared" si="108"/>
        <v/>
      </c>
      <c r="AT72" s="41"/>
      <c r="AU72" s="181"/>
      <c r="AV72" s="238" t="str">
        <f t="shared" si="77"/>
        <v/>
      </c>
      <c r="AW72" s="16"/>
      <c r="AX72" s="210" t="str">
        <f t="shared" si="110"/>
        <v/>
      </c>
      <c r="AY72" s="226" t="str">
        <f t="shared" si="110"/>
        <v/>
      </c>
      <c r="AZ72" s="211" t="str">
        <f t="shared" si="111"/>
        <v/>
      </c>
      <c r="BA72" s="253" t="str">
        <f t="shared" si="112"/>
        <v/>
      </c>
      <c r="BB72" s="42"/>
      <c r="BC72" s="45" t="str">
        <f t="shared" si="93"/>
        <v>P93</v>
      </c>
      <c r="BD72" s="157"/>
      <c r="BE72" s="38" t="str">
        <f>IF(BD72="","",VLOOKUP(B72,'couple moule presse'!H:O,8,0))</f>
        <v/>
      </c>
      <c r="BF72" s="70" t="str">
        <f>IF(BD72="","",VLOOKUP(B72,'couple moule presse'!H:M,6,0))</f>
        <v/>
      </c>
      <c r="BG72" s="143"/>
      <c r="BH72" s="40"/>
      <c r="BI72" s="40" t="str">
        <f t="shared" si="94"/>
        <v/>
      </c>
      <c r="BJ72" s="41"/>
      <c r="BK72" s="181"/>
      <c r="BL72" s="238" t="str">
        <f t="shared" si="117"/>
        <v/>
      </c>
      <c r="BM72" s="143"/>
      <c r="BN72" s="40"/>
      <c r="BO72" s="40" t="str">
        <f t="shared" si="95"/>
        <v/>
      </c>
      <c r="BP72" s="41"/>
      <c r="BQ72" s="181"/>
      <c r="BR72" s="238" t="str">
        <f t="shared" si="82"/>
        <v/>
      </c>
      <c r="BS72" s="143"/>
      <c r="BT72" s="40"/>
      <c r="BU72" s="40" t="str">
        <f t="shared" si="96"/>
        <v/>
      </c>
      <c r="BV72" s="41"/>
      <c r="BW72" s="181"/>
      <c r="BX72" s="238" t="str">
        <f t="shared" si="84"/>
        <v/>
      </c>
      <c r="BY72" s="143"/>
      <c r="BZ72" s="40"/>
      <c r="CA72" s="40" t="str">
        <f t="shared" si="97"/>
        <v/>
      </c>
      <c r="CB72" s="41"/>
      <c r="CC72" s="181"/>
      <c r="CD72" s="238" t="str">
        <f t="shared" si="86"/>
        <v/>
      </c>
      <c r="CE72" s="143"/>
      <c r="CF72" s="40"/>
      <c r="CG72" s="40" t="str">
        <f t="shared" si="98"/>
        <v/>
      </c>
      <c r="CH72" s="41"/>
      <c r="CI72" s="181"/>
      <c r="CJ72" s="238" t="str">
        <f t="shared" si="88"/>
        <v/>
      </c>
      <c r="CK72" s="143"/>
      <c r="CL72" s="40"/>
      <c r="CM72" s="40" t="str">
        <f t="shared" si="99"/>
        <v/>
      </c>
      <c r="CN72" s="41"/>
      <c r="CO72" s="181"/>
      <c r="CP72" s="238" t="str">
        <f t="shared" si="90"/>
        <v/>
      </c>
      <c r="CQ72" s="143"/>
      <c r="CR72" s="40"/>
      <c r="CS72" s="40" t="str">
        <f t="shared" si="100"/>
        <v/>
      </c>
      <c r="CT72" s="41"/>
      <c r="CU72" s="181"/>
      <c r="CV72" s="238" t="str">
        <f t="shared" si="92"/>
        <v/>
      </c>
      <c r="CW72" s="16"/>
      <c r="CX72" s="210" t="str">
        <f t="shared" si="113"/>
        <v/>
      </c>
      <c r="CY72" s="226" t="str">
        <f t="shared" si="113"/>
        <v/>
      </c>
      <c r="CZ72" s="211" t="str">
        <f t="shared" si="114"/>
        <v/>
      </c>
      <c r="DA72" s="253" t="str">
        <f t="shared" si="115"/>
        <v/>
      </c>
      <c r="DB72" s="218"/>
      <c r="DC72" s="268"/>
      <c r="DD72" s="279">
        <f t="shared" si="55"/>
        <v>0</v>
      </c>
      <c r="DE72" s="156"/>
    </row>
    <row r="73" spans="1:111" ht="12.75" customHeight="1" x14ac:dyDescent="0.2">
      <c r="A73" s="35" t="str">
        <f t="shared" si="101"/>
        <v>P93</v>
      </c>
      <c r="B73" s="36" t="str">
        <f t="shared" si="109"/>
        <v>P93</v>
      </c>
      <c r="C73" s="51" t="s">
        <v>8</v>
      </c>
      <c r="D73" s="158"/>
      <c r="E73" s="52" t="str">
        <f>IF(D73="","",VLOOKUP(A73,'couple moule presse'!H:O,8,0))</f>
        <v/>
      </c>
      <c r="F73" s="61" t="str">
        <f>IF(D73="","",VLOOKUP(A73,'couple moule presse'!H:M,6,0))</f>
        <v/>
      </c>
      <c r="G73" s="144"/>
      <c r="H73" s="53"/>
      <c r="I73" s="53" t="str">
        <f t="shared" si="102"/>
        <v/>
      </c>
      <c r="J73" s="54"/>
      <c r="K73" s="182"/>
      <c r="L73" s="239" t="str">
        <f t="shared" si="116"/>
        <v/>
      </c>
      <c r="M73" s="144"/>
      <c r="N73" s="53"/>
      <c r="O73" s="53" t="str">
        <f t="shared" si="103"/>
        <v/>
      </c>
      <c r="P73" s="54"/>
      <c r="Q73" s="182"/>
      <c r="R73" s="239" t="str">
        <f t="shared" si="72"/>
        <v/>
      </c>
      <c r="S73" s="144"/>
      <c r="T73" s="53"/>
      <c r="U73" s="53" t="str">
        <f t="shared" si="104"/>
        <v/>
      </c>
      <c r="V73" s="54"/>
      <c r="W73" s="182"/>
      <c r="X73" s="239" t="str">
        <f t="shared" si="73"/>
        <v/>
      </c>
      <c r="Y73" s="144"/>
      <c r="Z73" s="53"/>
      <c r="AA73" s="53" t="str">
        <f t="shared" si="105"/>
        <v/>
      </c>
      <c r="AB73" s="54"/>
      <c r="AC73" s="182"/>
      <c r="AD73" s="239" t="str">
        <f t="shared" si="74"/>
        <v/>
      </c>
      <c r="AE73" s="144"/>
      <c r="AF73" s="53"/>
      <c r="AG73" s="53" t="str">
        <f t="shared" si="106"/>
        <v/>
      </c>
      <c r="AH73" s="54"/>
      <c r="AI73" s="182"/>
      <c r="AJ73" s="239" t="str">
        <f t="shared" si="75"/>
        <v/>
      </c>
      <c r="AK73" s="144"/>
      <c r="AL73" s="53"/>
      <c r="AM73" s="53" t="str">
        <f t="shared" si="107"/>
        <v/>
      </c>
      <c r="AN73" s="54"/>
      <c r="AO73" s="182"/>
      <c r="AP73" s="239" t="str">
        <f t="shared" si="76"/>
        <v/>
      </c>
      <c r="AQ73" s="144"/>
      <c r="AR73" s="53"/>
      <c r="AS73" s="53" t="str">
        <f t="shared" si="108"/>
        <v/>
      </c>
      <c r="AT73" s="54"/>
      <c r="AU73" s="182"/>
      <c r="AV73" s="239" t="str">
        <f t="shared" si="77"/>
        <v/>
      </c>
      <c r="AW73" s="16"/>
      <c r="AX73" s="212" t="str">
        <f t="shared" si="110"/>
        <v/>
      </c>
      <c r="AY73" s="227" t="str">
        <f t="shared" si="110"/>
        <v/>
      </c>
      <c r="AZ73" s="213" t="str">
        <f t="shared" si="111"/>
        <v/>
      </c>
      <c r="BA73" s="254" t="str">
        <f t="shared" si="112"/>
        <v/>
      </c>
      <c r="BB73" s="42"/>
      <c r="BC73" s="51" t="str">
        <f t="shared" si="93"/>
        <v>P93</v>
      </c>
      <c r="BD73" s="158"/>
      <c r="BE73" s="52" t="str">
        <f>IF(BD73="","",VLOOKUP(B73,'couple moule presse'!H:O,8,0))</f>
        <v/>
      </c>
      <c r="BF73" s="61" t="str">
        <f>IF(BD73="","",VLOOKUP(B73,'couple moule presse'!H:M,6,0))</f>
        <v/>
      </c>
      <c r="BG73" s="144"/>
      <c r="BH73" s="53"/>
      <c r="BI73" s="53" t="str">
        <f t="shared" si="94"/>
        <v/>
      </c>
      <c r="BJ73" s="54"/>
      <c r="BK73" s="182"/>
      <c r="BL73" s="239" t="str">
        <f t="shared" si="117"/>
        <v/>
      </c>
      <c r="BM73" s="144"/>
      <c r="BN73" s="53"/>
      <c r="BO73" s="53" t="str">
        <f t="shared" si="95"/>
        <v/>
      </c>
      <c r="BP73" s="54"/>
      <c r="BQ73" s="182"/>
      <c r="BR73" s="239" t="str">
        <f t="shared" si="82"/>
        <v/>
      </c>
      <c r="BS73" s="144"/>
      <c r="BT73" s="53"/>
      <c r="BU73" s="53" t="str">
        <f t="shared" si="96"/>
        <v/>
      </c>
      <c r="BV73" s="54"/>
      <c r="BW73" s="182"/>
      <c r="BX73" s="239" t="str">
        <f t="shared" si="84"/>
        <v/>
      </c>
      <c r="BY73" s="144"/>
      <c r="BZ73" s="53"/>
      <c r="CA73" s="53" t="str">
        <f t="shared" si="97"/>
        <v/>
      </c>
      <c r="CB73" s="54"/>
      <c r="CC73" s="182"/>
      <c r="CD73" s="239" t="str">
        <f t="shared" si="86"/>
        <v/>
      </c>
      <c r="CE73" s="144"/>
      <c r="CF73" s="53"/>
      <c r="CG73" s="53" t="str">
        <f t="shared" si="98"/>
        <v/>
      </c>
      <c r="CH73" s="54"/>
      <c r="CI73" s="182"/>
      <c r="CJ73" s="239" t="str">
        <f t="shared" si="88"/>
        <v/>
      </c>
      <c r="CK73" s="144"/>
      <c r="CL73" s="53"/>
      <c r="CM73" s="53" t="str">
        <f t="shared" si="99"/>
        <v/>
      </c>
      <c r="CN73" s="54"/>
      <c r="CO73" s="182"/>
      <c r="CP73" s="239" t="str">
        <f t="shared" si="90"/>
        <v/>
      </c>
      <c r="CQ73" s="144"/>
      <c r="CR73" s="53"/>
      <c r="CS73" s="53" t="str">
        <f t="shared" si="100"/>
        <v/>
      </c>
      <c r="CT73" s="54"/>
      <c r="CU73" s="182"/>
      <c r="CV73" s="239" t="str">
        <f t="shared" si="92"/>
        <v/>
      </c>
      <c r="CW73" s="16"/>
      <c r="CX73" s="212" t="str">
        <f t="shared" si="113"/>
        <v/>
      </c>
      <c r="CY73" s="227" t="str">
        <f t="shared" si="113"/>
        <v/>
      </c>
      <c r="CZ73" s="213" t="str">
        <f t="shared" si="114"/>
        <v/>
      </c>
      <c r="DA73" s="254" t="str">
        <f t="shared" si="115"/>
        <v/>
      </c>
      <c r="DB73" s="218"/>
      <c r="DC73" s="269"/>
      <c r="DD73" s="280">
        <f t="shared" si="55"/>
        <v>0</v>
      </c>
      <c r="DE73" s="156"/>
    </row>
    <row r="74" spans="1:111" ht="20.100000000000001" customHeight="1" thickBot="1" x14ac:dyDescent="0.25">
      <c r="A74" s="35" t="str">
        <f t="shared" si="101"/>
        <v>TOTAL COUVERCLES</v>
      </c>
      <c r="B74" s="36" t="str">
        <f>IF(D74="","",VLOOKUP(A74,#REF!,7,0))</f>
        <v/>
      </c>
      <c r="C74" s="83" t="s">
        <v>111</v>
      </c>
      <c r="D74" s="111"/>
      <c r="E74" s="112" t="str">
        <f>IF(D74="","",VLOOKUP(A74,$B$77:$I$98,8,0))</f>
        <v/>
      </c>
      <c r="F74" s="113"/>
      <c r="G74" s="150"/>
      <c r="H74" s="151"/>
      <c r="I74" s="152">
        <f>SUM(I48:I73)</f>
        <v>6081.1876123876127</v>
      </c>
      <c r="J74" s="153">
        <f>SUM(J47:J73)</f>
        <v>0</v>
      </c>
      <c r="K74" s="153"/>
      <c r="L74" s="246">
        <f t="shared" si="116"/>
        <v>0</v>
      </c>
      <c r="M74" s="150"/>
      <c r="N74" s="151"/>
      <c r="O74" s="152">
        <f>SUM(O48:O73)</f>
        <v>6081.1876123876127</v>
      </c>
      <c r="P74" s="153">
        <f>SUM(P47:P73)</f>
        <v>0</v>
      </c>
      <c r="Q74" s="153"/>
      <c r="R74" s="246">
        <f t="shared" si="72"/>
        <v>0</v>
      </c>
      <c r="S74" s="150"/>
      <c r="T74" s="151"/>
      <c r="U74" s="152">
        <f>SUM(U48:U73)</f>
        <v>6081.1876123876127</v>
      </c>
      <c r="V74" s="153">
        <f>SUM(V47:V73)</f>
        <v>0</v>
      </c>
      <c r="W74" s="153"/>
      <c r="X74" s="246">
        <f t="shared" si="73"/>
        <v>0</v>
      </c>
      <c r="Y74" s="150"/>
      <c r="Z74" s="151"/>
      <c r="AA74" s="152">
        <f>SUM(AA48:AA73)</f>
        <v>6081.1876123876127</v>
      </c>
      <c r="AB74" s="153">
        <f>SUM(AB47:AB73)</f>
        <v>0</v>
      </c>
      <c r="AC74" s="153"/>
      <c r="AD74" s="246">
        <f t="shared" si="74"/>
        <v>0</v>
      </c>
      <c r="AE74" s="150"/>
      <c r="AF74" s="151"/>
      <c r="AG74" s="152">
        <f>SUM(AG48:AG73)</f>
        <v>6081.1876123876127</v>
      </c>
      <c r="AH74" s="153">
        <f>SUM(AH47:AH73)</f>
        <v>0</v>
      </c>
      <c r="AI74" s="153"/>
      <c r="AJ74" s="246">
        <f t="shared" si="75"/>
        <v>0</v>
      </c>
      <c r="AK74" s="150"/>
      <c r="AL74" s="151"/>
      <c r="AM74" s="152">
        <f>SUM(AM48:AM73)</f>
        <v>6081.1876123876127</v>
      </c>
      <c r="AN74" s="153">
        <f>SUM(AN47:AN73)</f>
        <v>0</v>
      </c>
      <c r="AO74" s="153"/>
      <c r="AP74" s="246">
        <f t="shared" si="76"/>
        <v>0</v>
      </c>
      <c r="AQ74" s="150"/>
      <c r="AR74" s="151"/>
      <c r="AS74" s="152">
        <f>SUM(AS48:AS73)</f>
        <v>6081.1876123876127</v>
      </c>
      <c r="AT74" s="153">
        <f>SUM(AT47:AT73)</f>
        <v>0</v>
      </c>
      <c r="AU74" s="153"/>
      <c r="AV74" s="246">
        <f t="shared" si="77"/>
        <v>0</v>
      </c>
      <c r="AW74" s="16"/>
      <c r="AX74" s="201">
        <f t="shared" si="110"/>
        <v>42568.313286713288</v>
      </c>
      <c r="AY74" s="153" t="str">
        <f t="shared" si="110"/>
        <v/>
      </c>
      <c r="AZ74" s="202">
        <f t="shared" si="111"/>
        <v>42568.313286713288</v>
      </c>
      <c r="BA74" s="262">
        <f t="shared" si="112"/>
        <v>0</v>
      </c>
      <c r="BB74" s="79"/>
      <c r="BC74" s="83" t="s">
        <v>111</v>
      </c>
      <c r="BD74" s="84"/>
      <c r="BE74" s="112" t="str">
        <f>IF(BD74="","",VLOOKUP(AZ74,$B$77:$I$98,8,0))</f>
        <v/>
      </c>
      <c r="BF74" s="113"/>
      <c r="BG74" s="150"/>
      <c r="BH74" s="151"/>
      <c r="BI74" s="152">
        <f>SUM(BI48:BI73)</f>
        <v>0</v>
      </c>
      <c r="BJ74" s="153">
        <f>SUM(BJ47:BJ73)</f>
        <v>0</v>
      </c>
      <c r="BK74" s="153"/>
      <c r="BL74" s="246" t="e">
        <f t="shared" si="117"/>
        <v>#DIV/0!</v>
      </c>
      <c r="BM74" s="150"/>
      <c r="BN74" s="151"/>
      <c r="BO74" s="152">
        <f>SUM(BO48:BO73)</f>
        <v>0</v>
      </c>
      <c r="BP74" s="153">
        <f>SUM(BP47:BP73)</f>
        <v>0</v>
      </c>
      <c r="BQ74" s="153"/>
      <c r="BR74" s="246" t="e">
        <f t="shared" si="82"/>
        <v>#DIV/0!</v>
      </c>
      <c r="BS74" s="150"/>
      <c r="BT74" s="151"/>
      <c r="BU74" s="152">
        <f>SUM(BU48:BU73)</f>
        <v>0</v>
      </c>
      <c r="BV74" s="153">
        <f>SUM(BV47:BV73)</f>
        <v>0</v>
      </c>
      <c r="BW74" s="153"/>
      <c r="BX74" s="246" t="e">
        <f t="shared" si="84"/>
        <v>#DIV/0!</v>
      </c>
      <c r="BY74" s="150"/>
      <c r="BZ74" s="151"/>
      <c r="CA74" s="152">
        <f>SUM(CA48:CA73)</f>
        <v>0</v>
      </c>
      <c r="CB74" s="153">
        <f>SUM(CB47:CB73)</f>
        <v>0</v>
      </c>
      <c r="CC74" s="153"/>
      <c r="CD74" s="246" t="e">
        <f t="shared" si="86"/>
        <v>#DIV/0!</v>
      </c>
      <c r="CE74" s="150"/>
      <c r="CF74" s="151"/>
      <c r="CG74" s="152">
        <f>SUM(CG48:CG73)</f>
        <v>0</v>
      </c>
      <c r="CH74" s="153">
        <f>SUM(CH47:CH73)</f>
        <v>0</v>
      </c>
      <c r="CI74" s="153"/>
      <c r="CJ74" s="246" t="e">
        <f t="shared" si="88"/>
        <v>#DIV/0!</v>
      </c>
      <c r="CK74" s="150"/>
      <c r="CL74" s="151"/>
      <c r="CM74" s="152">
        <f>SUM(CM48:CM73)</f>
        <v>0</v>
      </c>
      <c r="CN74" s="153">
        <f>SUM(CN47:CN73)</f>
        <v>0</v>
      </c>
      <c r="CO74" s="153"/>
      <c r="CP74" s="246" t="e">
        <f t="shared" si="90"/>
        <v>#DIV/0!</v>
      </c>
      <c r="CQ74" s="150"/>
      <c r="CR74" s="151"/>
      <c r="CS74" s="152">
        <f>SUM(CS48:CS73)</f>
        <v>0</v>
      </c>
      <c r="CT74" s="153">
        <f>SUM(CT47:CT73)</f>
        <v>0</v>
      </c>
      <c r="CU74" s="153"/>
      <c r="CV74" s="246" t="e">
        <f t="shared" si="92"/>
        <v>#DIV/0!</v>
      </c>
      <c r="CW74" s="16"/>
      <c r="CX74" s="201" t="str">
        <f t="shared" si="113"/>
        <v/>
      </c>
      <c r="CY74" s="153" t="str">
        <f t="shared" si="113"/>
        <v/>
      </c>
      <c r="CZ74" s="202" t="str">
        <f t="shared" si="114"/>
        <v/>
      </c>
      <c r="DA74" s="262" t="str">
        <f t="shared" si="115"/>
        <v/>
      </c>
      <c r="DB74" s="147"/>
      <c r="DC74" s="276">
        <f>AVERAGE(DC47:DC73)</f>
        <v>0.2857142857142857</v>
      </c>
      <c r="DD74" s="262"/>
      <c r="DE74" s="156"/>
    </row>
    <row r="75" spans="1:111" s="98" customFormat="1" ht="12.75" customHeight="1" x14ac:dyDescent="0.25">
      <c r="A75" s="114"/>
      <c r="B75" s="114"/>
      <c r="C75" s="115"/>
      <c r="D75" s="116"/>
      <c r="E75" s="116"/>
      <c r="F75" s="95"/>
      <c r="G75" s="95"/>
      <c r="H75" s="95"/>
      <c r="I75" s="96"/>
      <c r="J75" s="117"/>
      <c r="K75" s="117"/>
      <c r="L75" s="247"/>
      <c r="M75" s="95"/>
      <c r="N75" s="95"/>
      <c r="O75" s="96"/>
      <c r="P75" s="117"/>
      <c r="Q75" s="117"/>
      <c r="R75" s="247"/>
      <c r="S75" s="95"/>
      <c r="T75" s="95"/>
      <c r="U75" s="96"/>
      <c r="V75" s="117"/>
      <c r="W75" s="117"/>
      <c r="X75" s="247"/>
      <c r="Y75" s="95"/>
      <c r="Z75" s="95"/>
      <c r="AA75" s="96"/>
      <c r="AB75" s="117"/>
      <c r="AC75" s="117"/>
      <c r="AD75" s="247"/>
      <c r="AE75" s="95"/>
      <c r="AF75" s="95"/>
      <c r="AG75" s="96"/>
      <c r="AH75" s="117"/>
      <c r="AI75" s="117"/>
      <c r="AJ75" s="247"/>
      <c r="AK75" s="95"/>
      <c r="AL75" s="95"/>
      <c r="AM75" s="96"/>
      <c r="AN75" s="117"/>
      <c r="AO75" s="117"/>
      <c r="AP75" s="247"/>
      <c r="AQ75" s="95"/>
      <c r="AR75" s="95"/>
      <c r="AS75" s="96"/>
      <c r="AT75" s="117"/>
      <c r="AU75" s="117"/>
      <c r="AV75" s="247"/>
      <c r="AW75" s="16"/>
      <c r="AX75" s="79"/>
      <c r="AY75" s="16"/>
      <c r="AZ75" s="79"/>
      <c r="BA75" s="263"/>
      <c r="BB75" s="79"/>
      <c r="BC75" s="115"/>
      <c r="BD75" s="116"/>
      <c r="BE75" s="116"/>
      <c r="BF75" s="95"/>
      <c r="BG75" s="95"/>
      <c r="BH75" s="95"/>
      <c r="BI75" s="96"/>
      <c r="BJ75" s="117"/>
      <c r="BK75" s="117"/>
      <c r="BL75" s="247"/>
      <c r="BM75" s="95"/>
      <c r="BN75" s="95"/>
      <c r="BO75" s="96"/>
      <c r="BP75" s="117"/>
      <c r="BQ75" s="117"/>
      <c r="BR75" s="247"/>
      <c r="BS75" s="95"/>
      <c r="BT75" s="95"/>
      <c r="BU75" s="96"/>
      <c r="BV75" s="117"/>
      <c r="BW75" s="117"/>
      <c r="BX75" s="247"/>
      <c r="BY75" s="95"/>
      <c r="BZ75" s="95"/>
      <c r="CA75" s="96"/>
      <c r="CB75" s="117"/>
      <c r="CC75" s="117"/>
      <c r="CD75" s="247"/>
      <c r="CE75" s="95"/>
      <c r="CF75" s="95"/>
      <c r="CG75" s="96"/>
      <c r="CH75" s="117"/>
      <c r="CI75" s="117"/>
      <c r="CJ75" s="247"/>
      <c r="CK75" s="95"/>
      <c r="CL75" s="95"/>
      <c r="CM75" s="96"/>
      <c r="CN75" s="117"/>
      <c r="CO75" s="117"/>
      <c r="CP75" s="247"/>
      <c r="CQ75" s="95"/>
      <c r="CR75" s="95"/>
      <c r="CS75" s="96"/>
      <c r="CT75" s="117"/>
      <c r="CU75" s="117"/>
      <c r="CV75" s="247"/>
      <c r="CW75" s="16"/>
      <c r="CX75" s="79"/>
      <c r="CY75" s="16"/>
      <c r="CZ75" s="79"/>
      <c r="DA75" s="263"/>
      <c r="DB75" s="79"/>
      <c r="DC75" s="263"/>
      <c r="DD75" s="263"/>
      <c r="DE75" s="40"/>
    </row>
    <row r="76" spans="1:111" s="119" customFormat="1" ht="12.75" customHeight="1" x14ac:dyDescent="0.25">
      <c r="A76" s="118"/>
      <c r="C76" s="98"/>
      <c r="D76" s="120"/>
      <c r="E76" s="120"/>
      <c r="F76" s="86"/>
      <c r="G76" s="42"/>
      <c r="H76" s="42"/>
      <c r="I76" s="77"/>
      <c r="J76" s="121"/>
      <c r="K76" s="121"/>
      <c r="L76" s="248"/>
      <c r="M76" s="77"/>
      <c r="N76" s="42"/>
      <c r="O76" s="77"/>
      <c r="P76" s="121"/>
      <c r="Q76" s="121"/>
      <c r="R76" s="248"/>
      <c r="S76" s="77"/>
      <c r="T76" s="42"/>
      <c r="U76" s="77"/>
      <c r="V76" s="121"/>
      <c r="W76" s="121"/>
      <c r="X76" s="248"/>
      <c r="Y76" s="77"/>
      <c r="Z76" s="42"/>
      <c r="AA76" s="77"/>
      <c r="AB76" s="121"/>
      <c r="AC76" s="121"/>
      <c r="AD76" s="248"/>
      <c r="AE76" s="77"/>
      <c r="AF76" s="42"/>
      <c r="AG76" s="77"/>
      <c r="AH76" s="121"/>
      <c r="AI76" s="121"/>
      <c r="AJ76" s="248"/>
      <c r="AK76" s="77"/>
      <c r="AL76" s="42"/>
      <c r="AM76" s="77"/>
      <c r="AN76" s="121"/>
      <c r="AO76" s="121"/>
      <c r="AP76" s="248"/>
      <c r="AQ76" s="77"/>
      <c r="AR76" s="42"/>
      <c r="AS76" s="77"/>
      <c r="AT76" s="121"/>
      <c r="AU76" s="121"/>
      <c r="AV76" s="248"/>
      <c r="AW76" s="16"/>
      <c r="AX76" s="77"/>
      <c r="AY76" s="77"/>
      <c r="AZ76" s="77"/>
      <c r="BA76" s="248"/>
      <c r="BB76" s="77"/>
      <c r="BC76" s="98"/>
      <c r="BD76" s="120"/>
      <c r="BE76" s="120"/>
      <c r="BF76" s="86"/>
      <c r="BG76" s="42"/>
      <c r="BH76" s="42"/>
      <c r="BI76" s="77"/>
      <c r="BJ76" s="121"/>
      <c r="BK76" s="121"/>
      <c r="BL76" s="248"/>
      <c r="BM76" s="77"/>
      <c r="BN76" s="42"/>
      <c r="BO76" s="77"/>
      <c r="BP76" s="121"/>
      <c r="BQ76" s="121"/>
      <c r="BR76" s="248"/>
      <c r="BS76" s="77"/>
      <c r="BT76" s="42"/>
      <c r="BU76" s="77"/>
      <c r="BV76" s="121"/>
      <c r="BW76" s="121"/>
      <c r="BX76" s="248"/>
      <c r="BY76" s="77"/>
      <c r="BZ76" s="42"/>
      <c r="CA76" s="77"/>
      <c r="CB76" s="121"/>
      <c r="CC76" s="121"/>
      <c r="CD76" s="248"/>
      <c r="CE76" s="77"/>
      <c r="CF76" s="42"/>
      <c r="CG76" s="77"/>
      <c r="CH76" s="121"/>
      <c r="CI76" s="121"/>
      <c r="CJ76" s="248"/>
      <c r="CK76" s="77"/>
      <c r="CL76" s="42"/>
      <c r="CM76" s="77"/>
      <c r="CN76" s="121"/>
      <c r="CO76" s="121"/>
      <c r="CP76" s="248"/>
      <c r="CQ76" s="77"/>
      <c r="CR76" s="42"/>
      <c r="CS76" s="77"/>
      <c r="CT76" s="121"/>
      <c r="CU76" s="121"/>
      <c r="CV76" s="248"/>
      <c r="CW76" s="16"/>
      <c r="CX76" s="77"/>
      <c r="CY76" s="77"/>
      <c r="CZ76" s="77"/>
      <c r="DA76" s="248"/>
      <c r="DB76" s="77"/>
      <c r="DC76" s="248"/>
      <c r="DD76" s="248"/>
      <c r="DE76" s="121"/>
    </row>
    <row r="77" spans="1:111" s="86" customFormat="1" x14ac:dyDescent="0.25">
      <c r="A77" s="18"/>
      <c r="B77" s="43"/>
      <c r="C77" s="98"/>
      <c r="D77" s="120"/>
      <c r="E77" s="120"/>
      <c r="L77" s="248"/>
      <c r="R77" s="248"/>
      <c r="X77" s="248"/>
      <c r="AB77" s="121"/>
      <c r="AC77" s="121"/>
      <c r="AD77" s="248"/>
      <c r="AE77" s="77"/>
      <c r="AF77" s="42"/>
      <c r="AG77" s="77"/>
      <c r="AH77" s="121"/>
      <c r="AI77" s="121"/>
      <c r="AJ77" s="248"/>
      <c r="AK77" s="77"/>
      <c r="AL77" s="42"/>
      <c r="AM77" s="77"/>
      <c r="AN77" s="121"/>
      <c r="AO77" s="121"/>
      <c r="AP77" s="248"/>
      <c r="AQ77" s="77"/>
      <c r="AR77" s="42"/>
      <c r="AS77" s="77"/>
      <c r="AT77" s="121"/>
      <c r="AU77" s="121"/>
      <c r="AV77" s="248"/>
      <c r="AW77" s="122"/>
      <c r="AX77" s="77"/>
      <c r="AY77" s="77"/>
      <c r="AZ77" s="77"/>
      <c r="BA77" s="248"/>
      <c r="BB77" s="77"/>
      <c r="BC77" s="98"/>
      <c r="BD77" s="120"/>
      <c r="BE77" s="120"/>
      <c r="BL77" s="248"/>
      <c r="BR77" s="248"/>
      <c r="BX77" s="248"/>
      <c r="CB77" s="121"/>
      <c r="CC77" s="121"/>
      <c r="CD77" s="248"/>
      <c r="CE77" s="77"/>
      <c r="CF77" s="42"/>
      <c r="CG77" s="77"/>
      <c r="CH77" s="121"/>
      <c r="CI77" s="121"/>
      <c r="CJ77" s="248"/>
      <c r="CK77" s="77"/>
      <c r="CL77" s="42"/>
      <c r="CM77" s="77"/>
      <c r="CN77" s="121"/>
      <c r="CO77" s="121"/>
      <c r="CP77" s="248"/>
      <c r="CQ77" s="77"/>
      <c r="CR77" s="42"/>
      <c r="CS77" s="77"/>
      <c r="CT77" s="121"/>
      <c r="CU77" s="121"/>
      <c r="CV77" s="248"/>
      <c r="CW77" s="122"/>
      <c r="CX77" s="77"/>
      <c r="CY77" s="77"/>
      <c r="CZ77" s="77"/>
      <c r="DA77" s="248"/>
      <c r="DB77" s="77"/>
      <c r="DC77" s="248"/>
      <c r="DD77" s="248"/>
      <c r="DE77" s="121"/>
      <c r="DF77" s="43"/>
      <c r="DG77" s="43"/>
    </row>
    <row r="78" spans="1:111" s="86" customFormat="1" x14ac:dyDescent="0.25">
      <c r="A78" s="18"/>
      <c r="B78" s="43"/>
      <c r="C78" s="98"/>
      <c r="D78" s="120"/>
      <c r="E78" s="120"/>
      <c r="L78" s="248"/>
      <c r="R78" s="248"/>
      <c r="X78" s="248"/>
      <c r="AB78" s="121"/>
      <c r="AC78" s="121"/>
      <c r="AD78" s="248"/>
      <c r="AE78" s="77"/>
      <c r="AF78" s="42"/>
      <c r="AG78" s="77"/>
      <c r="AH78" s="121"/>
      <c r="AI78" s="121"/>
      <c r="AJ78" s="248"/>
      <c r="AK78" s="77"/>
      <c r="AL78" s="42"/>
      <c r="AM78" s="77"/>
      <c r="AN78" s="121"/>
      <c r="AO78" s="121"/>
      <c r="AP78" s="248"/>
      <c r="AQ78" s="77"/>
      <c r="AR78" s="42"/>
      <c r="AS78" s="77"/>
      <c r="AT78" s="121"/>
      <c r="AU78" s="121"/>
      <c r="AV78" s="248"/>
      <c r="AW78" s="122"/>
      <c r="AX78" s="77"/>
      <c r="AY78" s="77"/>
      <c r="AZ78" s="77"/>
      <c r="BA78" s="248"/>
      <c r="BB78" s="77"/>
      <c r="BC78" s="98"/>
      <c r="BD78" s="120"/>
      <c r="BE78" s="120"/>
      <c r="BL78" s="248"/>
      <c r="BR78" s="248"/>
      <c r="BX78" s="248"/>
      <c r="CB78" s="121"/>
      <c r="CC78" s="121"/>
      <c r="CD78" s="248"/>
      <c r="CE78" s="77"/>
      <c r="CF78" s="42"/>
      <c r="CG78" s="77"/>
      <c r="CH78" s="121"/>
      <c r="CI78" s="121"/>
      <c r="CJ78" s="248"/>
      <c r="CK78" s="77"/>
      <c r="CL78" s="42"/>
      <c r="CM78" s="77"/>
      <c r="CN78" s="121"/>
      <c r="CO78" s="121"/>
      <c r="CP78" s="248"/>
      <c r="CQ78" s="77"/>
      <c r="CR78" s="42"/>
      <c r="CS78" s="77"/>
      <c r="CT78" s="121"/>
      <c r="CU78" s="121"/>
      <c r="CV78" s="248"/>
      <c r="CW78" s="122"/>
      <c r="CX78" s="77"/>
      <c r="CY78" s="77"/>
      <c r="CZ78" s="77"/>
      <c r="DA78" s="248"/>
      <c r="DB78" s="77"/>
      <c r="DC78" s="248"/>
      <c r="DD78" s="248"/>
      <c r="DE78" s="121"/>
      <c r="DF78" s="43"/>
      <c r="DG78" s="43"/>
    </row>
    <row r="79" spans="1:111" s="86" customFormat="1" x14ac:dyDescent="0.25">
      <c r="A79" s="18"/>
      <c r="B79" s="43"/>
      <c r="C79" s="98"/>
      <c r="D79" s="120"/>
      <c r="E79" s="120"/>
      <c r="L79" s="248"/>
      <c r="R79" s="248"/>
      <c r="X79" s="248"/>
      <c r="AB79" s="121"/>
      <c r="AC79" s="121"/>
      <c r="AD79" s="248"/>
      <c r="AE79" s="77"/>
      <c r="AF79" s="42"/>
      <c r="AG79" s="77"/>
      <c r="AH79" s="121"/>
      <c r="AI79" s="121"/>
      <c r="AJ79" s="248"/>
      <c r="AK79" s="77"/>
      <c r="AL79" s="42"/>
      <c r="AM79" s="77"/>
      <c r="AN79" s="121"/>
      <c r="AO79" s="121"/>
      <c r="AP79" s="248"/>
      <c r="AQ79" s="77"/>
      <c r="AR79" s="42"/>
      <c r="AS79" s="77"/>
      <c r="AT79" s="121"/>
      <c r="AU79" s="121"/>
      <c r="AV79" s="248"/>
      <c r="AW79" s="122"/>
      <c r="AX79" s="77"/>
      <c r="AY79" s="77"/>
      <c r="AZ79" s="77"/>
      <c r="BA79" s="248"/>
      <c r="BB79" s="77"/>
      <c r="BC79" s="98"/>
      <c r="BD79" s="120"/>
      <c r="BE79" s="120"/>
      <c r="BL79" s="248"/>
      <c r="BR79" s="248"/>
      <c r="BX79" s="248"/>
      <c r="CB79" s="121"/>
      <c r="CC79" s="121"/>
      <c r="CD79" s="248"/>
      <c r="CE79" s="77"/>
      <c r="CF79" s="42"/>
      <c r="CG79" s="77"/>
      <c r="CH79" s="121"/>
      <c r="CI79" s="121"/>
      <c r="CJ79" s="248"/>
      <c r="CK79" s="77"/>
      <c r="CL79" s="42"/>
      <c r="CM79" s="77"/>
      <c r="CN79" s="121"/>
      <c r="CO79" s="121"/>
      <c r="CP79" s="248"/>
      <c r="CQ79" s="77"/>
      <c r="CR79" s="42"/>
      <c r="CS79" s="77"/>
      <c r="CT79" s="121"/>
      <c r="CU79" s="121"/>
      <c r="CV79" s="248"/>
      <c r="CW79" s="122"/>
      <c r="CX79" s="77"/>
      <c r="CY79" s="77"/>
      <c r="CZ79" s="77"/>
      <c r="DA79" s="248"/>
      <c r="DB79" s="77"/>
      <c r="DC79" s="248"/>
      <c r="DD79" s="248"/>
      <c r="DE79" s="121"/>
      <c r="DF79" s="43"/>
      <c r="DG79" s="43"/>
    </row>
    <row r="80" spans="1:111" s="86" customFormat="1" x14ac:dyDescent="0.25">
      <c r="A80" s="18"/>
      <c r="B80" s="43"/>
      <c r="C80" s="98"/>
      <c r="D80" s="120"/>
      <c r="E80" s="120"/>
      <c r="L80" s="248"/>
      <c r="R80" s="248"/>
      <c r="X80" s="248"/>
      <c r="AB80" s="121"/>
      <c r="AC80" s="121"/>
      <c r="AD80" s="248"/>
      <c r="AE80" s="77"/>
      <c r="AF80" s="42"/>
      <c r="AG80" s="77"/>
      <c r="AH80" s="121"/>
      <c r="AI80" s="121"/>
      <c r="AJ80" s="248"/>
      <c r="AK80" s="77"/>
      <c r="AL80" s="42"/>
      <c r="AM80" s="77"/>
      <c r="AN80" s="121"/>
      <c r="AO80" s="121"/>
      <c r="AP80" s="248"/>
      <c r="AQ80" s="77"/>
      <c r="AR80" s="42"/>
      <c r="AS80" s="77"/>
      <c r="AT80" s="121"/>
      <c r="AU80" s="121"/>
      <c r="AV80" s="248"/>
      <c r="AW80" s="122"/>
      <c r="AX80" s="77"/>
      <c r="AY80" s="77"/>
      <c r="AZ80" s="77"/>
      <c r="BA80" s="248"/>
      <c r="BB80" s="77"/>
      <c r="BC80" s="98"/>
      <c r="BD80" s="120"/>
      <c r="BE80" s="120"/>
      <c r="BL80" s="248"/>
      <c r="BR80" s="248"/>
      <c r="BX80" s="248"/>
      <c r="CB80" s="121"/>
      <c r="CC80" s="121"/>
      <c r="CD80" s="248"/>
      <c r="CE80" s="77"/>
      <c r="CF80" s="42"/>
      <c r="CG80" s="77"/>
      <c r="CH80" s="121"/>
      <c r="CI80" s="121"/>
      <c r="CJ80" s="248"/>
      <c r="CK80" s="77"/>
      <c r="CL80" s="42"/>
      <c r="CM80" s="77"/>
      <c r="CN80" s="121"/>
      <c r="CO80" s="121"/>
      <c r="CP80" s="248"/>
      <c r="CQ80" s="77"/>
      <c r="CR80" s="42"/>
      <c r="CS80" s="77"/>
      <c r="CT80" s="121"/>
      <c r="CU80" s="121"/>
      <c r="CV80" s="248"/>
      <c r="CW80" s="122"/>
      <c r="CX80" s="77"/>
      <c r="CY80" s="77"/>
      <c r="CZ80" s="77"/>
      <c r="DA80" s="248"/>
      <c r="DB80" s="77"/>
      <c r="DC80" s="248"/>
      <c r="DD80" s="248"/>
      <c r="DE80" s="121"/>
      <c r="DF80" s="43"/>
      <c r="DG80" s="43"/>
    </row>
    <row r="81" spans="1:111" s="86" customFormat="1" x14ac:dyDescent="0.25">
      <c r="A81" s="18"/>
      <c r="B81" s="43"/>
      <c r="C81" s="98"/>
      <c r="D81" s="120"/>
      <c r="E81" s="120"/>
      <c r="L81" s="248"/>
      <c r="R81" s="248"/>
      <c r="X81" s="248"/>
      <c r="AB81" s="121"/>
      <c r="AC81" s="121"/>
      <c r="AD81" s="248"/>
      <c r="AE81" s="77"/>
      <c r="AF81" s="42"/>
      <c r="AG81" s="77"/>
      <c r="AH81" s="121"/>
      <c r="AI81" s="121"/>
      <c r="AJ81" s="248"/>
      <c r="AK81" s="77"/>
      <c r="AL81" s="42"/>
      <c r="AM81" s="77"/>
      <c r="AN81" s="121"/>
      <c r="AO81" s="121"/>
      <c r="AP81" s="248"/>
      <c r="AQ81" s="77"/>
      <c r="AR81" s="42"/>
      <c r="AS81" s="77"/>
      <c r="AT81" s="121"/>
      <c r="AU81" s="121"/>
      <c r="AV81" s="248"/>
      <c r="AW81" s="122"/>
      <c r="AX81" s="77"/>
      <c r="AY81" s="77"/>
      <c r="AZ81" s="77"/>
      <c r="BA81" s="248"/>
      <c r="BB81" s="77"/>
      <c r="BC81" s="98"/>
      <c r="BD81" s="120"/>
      <c r="BE81" s="120"/>
      <c r="BL81" s="248"/>
      <c r="BR81" s="248"/>
      <c r="BX81" s="248"/>
      <c r="CB81" s="121"/>
      <c r="CC81" s="121"/>
      <c r="CD81" s="248"/>
      <c r="CE81" s="77"/>
      <c r="CF81" s="42"/>
      <c r="CG81" s="77"/>
      <c r="CH81" s="121"/>
      <c r="CI81" s="121"/>
      <c r="CJ81" s="248"/>
      <c r="CK81" s="77"/>
      <c r="CL81" s="42"/>
      <c r="CM81" s="77"/>
      <c r="CN81" s="121"/>
      <c r="CO81" s="121"/>
      <c r="CP81" s="248"/>
      <c r="CQ81" s="77"/>
      <c r="CR81" s="42"/>
      <c r="CS81" s="77"/>
      <c r="CT81" s="121"/>
      <c r="CU81" s="121"/>
      <c r="CV81" s="248"/>
      <c r="CW81" s="122"/>
      <c r="CX81" s="77"/>
      <c r="CY81" s="77"/>
      <c r="CZ81" s="77"/>
      <c r="DA81" s="248"/>
      <c r="DB81" s="77"/>
      <c r="DC81" s="248"/>
      <c r="DD81" s="248"/>
      <c r="DE81" s="121"/>
      <c r="DF81" s="43"/>
      <c r="DG81" s="43"/>
    </row>
    <row r="82" spans="1:111" s="86" customFormat="1" x14ac:dyDescent="0.25">
      <c r="A82" s="18"/>
      <c r="B82" s="43"/>
      <c r="C82" s="98"/>
      <c r="D82" s="120"/>
      <c r="E82" s="120"/>
      <c r="L82" s="248"/>
      <c r="R82" s="248"/>
      <c r="X82" s="248"/>
      <c r="AB82" s="121"/>
      <c r="AC82" s="121"/>
      <c r="AD82" s="248"/>
      <c r="AE82" s="77"/>
      <c r="AF82" s="42"/>
      <c r="AG82" s="77"/>
      <c r="AH82" s="121"/>
      <c r="AI82" s="121"/>
      <c r="AJ82" s="248"/>
      <c r="AK82" s="77"/>
      <c r="AL82" s="42"/>
      <c r="AM82" s="77"/>
      <c r="AN82" s="121"/>
      <c r="AO82" s="121"/>
      <c r="AP82" s="248"/>
      <c r="AQ82" s="77"/>
      <c r="AR82" s="42"/>
      <c r="AS82" s="77"/>
      <c r="AT82" s="121"/>
      <c r="AU82" s="121"/>
      <c r="AV82" s="248"/>
      <c r="AW82" s="122"/>
      <c r="AX82" s="77"/>
      <c r="AY82" s="77"/>
      <c r="AZ82" s="77"/>
      <c r="BA82" s="248"/>
      <c r="BB82" s="77"/>
      <c r="BC82" s="98"/>
      <c r="BD82" s="120"/>
      <c r="BE82" s="120"/>
      <c r="BL82" s="248"/>
      <c r="BR82" s="248"/>
      <c r="BX82" s="248"/>
      <c r="CB82" s="121"/>
      <c r="CC82" s="121"/>
      <c r="CD82" s="248"/>
      <c r="CE82" s="77"/>
      <c r="CF82" s="42"/>
      <c r="CG82" s="77"/>
      <c r="CH82" s="121"/>
      <c r="CI82" s="121"/>
      <c r="CJ82" s="248"/>
      <c r="CK82" s="77"/>
      <c r="CL82" s="42"/>
      <c r="CM82" s="77"/>
      <c r="CN82" s="121"/>
      <c r="CO82" s="121"/>
      <c r="CP82" s="248"/>
      <c r="CQ82" s="77"/>
      <c r="CR82" s="42"/>
      <c r="CS82" s="77"/>
      <c r="CT82" s="121"/>
      <c r="CU82" s="121"/>
      <c r="CV82" s="248"/>
      <c r="CW82" s="122"/>
      <c r="CX82" s="77"/>
      <c r="CY82" s="77"/>
      <c r="CZ82" s="77"/>
      <c r="DA82" s="248"/>
      <c r="DB82" s="77"/>
      <c r="DC82" s="248"/>
      <c r="DD82" s="248"/>
      <c r="DE82" s="121"/>
      <c r="DF82" s="43"/>
      <c r="DG82" s="43"/>
    </row>
    <row r="83" spans="1:111" s="86" customFormat="1" x14ac:dyDescent="0.25">
      <c r="A83" s="18"/>
      <c r="B83" s="43"/>
      <c r="C83" s="98"/>
      <c r="D83" s="120"/>
      <c r="E83" s="120"/>
      <c r="L83" s="248"/>
      <c r="R83" s="248"/>
      <c r="X83" s="248"/>
      <c r="AB83" s="121"/>
      <c r="AC83" s="121"/>
      <c r="AD83" s="248"/>
      <c r="AE83" s="77"/>
      <c r="AF83" s="42"/>
      <c r="AG83" s="77"/>
      <c r="AH83" s="121"/>
      <c r="AI83" s="121"/>
      <c r="AJ83" s="248"/>
      <c r="AK83" s="77"/>
      <c r="AL83" s="42"/>
      <c r="AM83" s="77"/>
      <c r="AN83" s="121"/>
      <c r="AO83" s="121"/>
      <c r="AP83" s="248"/>
      <c r="AQ83" s="77"/>
      <c r="AR83" s="42"/>
      <c r="AS83" s="77"/>
      <c r="AT83" s="121"/>
      <c r="AU83" s="121"/>
      <c r="AV83" s="248"/>
      <c r="AW83" s="122"/>
      <c r="AX83" s="77"/>
      <c r="AY83" s="77"/>
      <c r="AZ83" s="77"/>
      <c r="BA83" s="248"/>
      <c r="BB83" s="77"/>
      <c r="BC83" s="98"/>
      <c r="BD83" s="120"/>
      <c r="BE83" s="120"/>
      <c r="BL83" s="248"/>
      <c r="BR83" s="248"/>
      <c r="BX83" s="248"/>
      <c r="CB83" s="121"/>
      <c r="CC83" s="121"/>
      <c r="CD83" s="248"/>
      <c r="CE83" s="77"/>
      <c r="CF83" s="42"/>
      <c r="CG83" s="77"/>
      <c r="CH83" s="121"/>
      <c r="CI83" s="121"/>
      <c r="CJ83" s="248"/>
      <c r="CK83" s="77"/>
      <c r="CL83" s="42"/>
      <c r="CM83" s="77"/>
      <c r="CN83" s="121"/>
      <c r="CO83" s="121"/>
      <c r="CP83" s="248"/>
      <c r="CQ83" s="77"/>
      <c r="CR83" s="42"/>
      <c r="CS83" s="77"/>
      <c r="CT83" s="121"/>
      <c r="CU83" s="121"/>
      <c r="CV83" s="248"/>
      <c r="CW83" s="122"/>
      <c r="CX83" s="77"/>
      <c r="CY83" s="77"/>
      <c r="CZ83" s="77"/>
      <c r="DA83" s="248"/>
      <c r="DB83" s="77"/>
      <c r="DC83" s="248"/>
      <c r="DD83" s="248"/>
      <c r="DE83" s="121"/>
      <c r="DF83" s="43"/>
      <c r="DG83" s="43"/>
    </row>
    <row r="84" spans="1:111" s="86" customFormat="1" x14ac:dyDescent="0.25">
      <c r="A84" s="18"/>
      <c r="B84" s="43"/>
      <c r="C84" s="98"/>
      <c r="D84" s="120"/>
      <c r="E84" s="120"/>
      <c r="L84" s="248"/>
      <c r="R84" s="248"/>
      <c r="X84" s="248"/>
      <c r="AB84" s="121"/>
      <c r="AC84" s="121"/>
      <c r="AD84" s="248"/>
      <c r="AE84" s="77"/>
      <c r="AF84" s="42"/>
      <c r="AG84" s="77"/>
      <c r="AH84" s="121"/>
      <c r="AI84" s="121"/>
      <c r="AJ84" s="248"/>
      <c r="AK84" s="77"/>
      <c r="AL84" s="42"/>
      <c r="AM84" s="77"/>
      <c r="AN84" s="121"/>
      <c r="AO84" s="121"/>
      <c r="AP84" s="248"/>
      <c r="AQ84" s="77"/>
      <c r="AR84" s="42"/>
      <c r="AS84" s="77"/>
      <c r="AT84" s="121"/>
      <c r="AU84" s="121"/>
      <c r="AV84" s="248"/>
      <c r="AW84" s="122"/>
      <c r="AX84" s="77"/>
      <c r="AY84" s="77"/>
      <c r="AZ84" s="77"/>
      <c r="BA84" s="248"/>
      <c r="BB84" s="77"/>
      <c r="BC84" s="98"/>
      <c r="BD84" s="120"/>
      <c r="BE84" s="120"/>
      <c r="BL84" s="248"/>
      <c r="BR84" s="248"/>
      <c r="BX84" s="248"/>
      <c r="CB84" s="121"/>
      <c r="CC84" s="121"/>
      <c r="CD84" s="248"/>
      <c r="CE84" s="77"/>
      <c r="CF84" s="42"/>
      <c r="CG84" s="77"/>
      <c r="CH84" s="121"/>
      <c r="CI84" s="121"/>
      <c r="CJ84" s="248"/>
      <c r="CK84" s="77"/>
      <c r="CL84" s="42"/>
      <c r="CM84" s="77"/>
      <c r="CN84" s="121"/>
      <c r="CO84" s="121"/>
      <c r="CP84" s="248"/>
      <c r="CQ84" s="77"/>
      <c r="CR84" s="42"/>
      <c r="CS84" s="77"/>
      <c r="CT84" s="121"/>
      <c r="CU84" s="121"/>
      <c r="CV84" s="248"/>
      <c r="CW84" s="122"/>
      <c r="CX84" s="77"/>
      <c r="CY84" s="77"/>
      <c r="CZ84" s="77"/>
      <c r="DA84" s="248"/>
      <c r="DB84" s="77"/>
      <c r="DC84" s="248"/>
      <c r="DD84" s="248"/>
      <c r="DE84" s="121"/>
      <c r="DF84" s="43"/>
      <c r="DG84" s="43"/>
    </row>
    <row r="85" spans="1:111" s="86" customFormat="1" x14ac:dyDescent="0.25">
      <c r="A85" s="18"/>
      <c r="B85" s="43"/>
      <c r="C85" s="98"/>
      <c r="D85" s="120"/>
      <c r="E85" s="120"/>
      <c r="L85" s="248"/>
      <c r="R85" s="248"/>
      <c r="X85" s="248"/>
      <c r="AB85" s="121"/>
      <c r="AC85" s="121"/>
      <c r="AD85" s="248"/>
      <c r="AE85" s="77"/>
      <c r="AF85" s="42"/>
      <c r="AG85" s="77"/>
      <c r="AH85" s="121"/>
      <c r="AI85" s="121"/>
      <c r="AJ85" s="248"/>
      <c r="AK85" s="77"/>
      <c r="AL85" s="42"/>
      <c r="AM85" s="77"/>
      <c r="AN85" s="121"/>
      <c r="AO85" s="121"/>
      <c r="AP85" s="248"/>
      <c r="AQ85" s="77"/>
      <c r="AR85" s="42"/>
      <c r="AS85" s="77"/>
      <c r="AT85" s="121"/>
      <c r="AU85" s="121"/>
      <c r="AV85" s="248"/>
      <c r="AW85" s="122"/>
      <c r="AX85" s="77"/>
      <c r="AY85" s="77"/>
      <c r="AZ85" s="77"/>
      <c r="BA85" s="248"/>
      <c r="BB85" s="77"/>
      <c r="BC85" s="98"/>
      <c r="BD85" s="120"/>
      <c r="BE85" s="120"/>
      <c r="BL85" s="248"/>
      <c r="BR85" s="248"/>
      <c r="BX85" s="248"/>
      <c r="CB85" s="121"/>
      <c r="CC85" s="121"/>
      <c r="CD85" s="248"/>
      <c r="CE85" s="77"/>
      <c r="CF85" s="42"/>
      <c r="CG85" s="77"/>
      <c r="CH85" s="121"/>
      <c r="CI85" s="121"/>
      <c r="CJ85" s="248"/>
      <c r="CK85" s="77"/>
      <c r="CL85" s="42"/>
      <c r="CM85" s="77"/>
      <c r="CN85" s="121"/>
      <c r="CO85" s="121"/>
      <c r="CP85" s="248"/>
      <c r="CQ85" s="77"/>
      <c r="CR85" s="42"/>
      <c r="CS85" s="77"/>
      <c r="CT85" s="121"/>
      <c r="CU85" s="121"/>
      <c r="CV85" s="248"/>
      <c r="CW85" s="122"/>
      <c r="CX85" s="77"/>
      <c r="CY85" s="77"/>
      <c r="CZ85" s="77"/>
      <c r="DA85" s="248"/>
      <c r="DB85" s="77"/>
      <c r="DC85" s="248"/>
      <c r="DD85" s="248"/>
      <c r="DE85" s="121"/>
      <c r="DF85" s="43"/>
      <c r="DG85" s="43"/>
    </row>
    <row r="86" spans="1:111" s="86" customFormat="1" x14ac:dyDescent="0.25">
      <c r="A86" s="18"/>
      <c r="B86" s="43"/>
      <c r="C86" s="98"/>
      <c r="D86" s="120"/>
      <c r="E86" s="120"/>
      <c r="L86" s="248"/>
      <c r="R86" s="248"/>
      <c r="X86" s="248"/>
      <c r="AB86" s="121"/>
      <c r="AC86" s="121"/>
      <c r="AD86" s="248"/>
      <c r="AE86" s="77"/>
      <c r="AF86" s="42"/>
      <c r="AG86" s="77"/>
      <c r="AH86" s="121"/>
      <c r="AI86" s="121"/>
      <c r="AJ86" s="248"/>
      <c r="AK86" s="77"/>
      <c r="AL86" s="42"/>
      <c r="AM86" s="77"/>
      <c r="AN86" s="121"/>
      <c r="AO86" s="121"/>
      <c r="AP86" s="248"/>
      <c r="AQ86" s="77"/>
      <c r="AR86" s="42"/>
      <c r="AS86" s="77"/>
      <c r="AT86" s="121"/>
      <c r="AU86" s="121"/>
      <c r="AV86" s="248"/>
      <c r="AW86" s="122"/>
      <c r="AX86" s="77"/>
      <c r="AY86" s="77"/>
      <c r="AZ86" s="77"/>
      <c r="BA86" s="248"/>
      <c r="BB86" s="77"/>
      <c r="BC86" s="98"/>
      <c r="BD86" s="120"/>
      <c r="BE86" s="120"/>
      <c r="BL86" s="248"/>
      <c r="BR86" s="248"/>
      <c r="BX86" s="248"/>
      <c r="CB86" s="121"/>
      <c r="CC86" s="121"/>
      <c r="CD86" s="248"/>
      <c r="CE86" s="77"/>
      <c r="CF86" s="42"/>
      <c r="CG86" s="77"/>
      <c r="CH86" s="121"/>
      <c r="CI86" s="121"/>
      <c r="CJ86" s="248"/>
      <c r="CK86" s="77"/>
      <c r="CL86" s="42"/>
      <c r="CM86" s="77"/>
      <c r="CN86" s="121"/>
      <c r="CO86" s="121"/>
      <c r="CP86" s="248"/>
      <c r="CQ86" s="77"/>
      <c r="CR86" s="42"/>
      <c r="CS86" s="77"/>
      <c r="CT86" s="121"/>
      <c r="CU86" s="121"/>
      <c r="CV86" s="248"/>
      <c r="CW86" s="122"/>
      <c r="CX86" s="77"/>
      <c r="CY86" s="77"/>
      <c r="CZ86" s="77"/>
      <c r="DA86" s="248"/>
      <c r="DB86" s="77"/>
      <c r="DC86" s="248"/>
      <c r="DD86" s="248"/>
      <c r="DE86" s="121"/>
      <c r="DF86" s="43"/>
      <c r="DG86" s="43"/>
    </row>
    <row r="87" spans="1:111" s="86" customFormat="1" x14ac:dyDescent="0.25">
      <c r="A87" s="18"/>
      <c r="B87" s="43"/>
      <c r="C87" s="98"/>
      <c r="D87" s="120"/>
      <c r="E87" s="120"/>
      <c r="L87" s="248"/>
      <c r="R87" s="248"/>
      <c r="X87" s="248"/>
      <c r="AB87" s="121"/>
      <c r="AC87" s="121"/>
      <c r="AD87" s="248"/>
      <c r="AE87" s="77"/>
      <c r="AF87" s="42"/>
      <c r="AG87" s="77"/>
      <c r="AH87" s="121"/>
      <c r="AI87" s="121"/>
      <c r="AJ87" s="248"/>
      <c r="AK87" s="77"/>
      <c r="AL87" s="42"/>
      <c r="AM87" s="77"/>
      <c r="AN87" s="121"/>
      <c r="AO87" s="121"/>
      <c r="AP87" s="248"/>
      <c r="AQ87" s="77"/>
      <c r="AR87" s="42"/>
      <c r="AS87" s="77"/>
      <c r="AT87" s="121"/>
      <c r="AU87" s="121"/>
      <c r="AV87" s="248"/>
      <c r="AW87" s="122"/>
      <c r="AX87" s="77"/>
      <c r="AY87" s="77"/>
      <c r="AZ87" s="77"/>
      <c r="BA87" s="248"/>
      <c r="BB87" s="77"/>
      <c r="BC87" s="98"/>
      <c r="BD87" s="120"/>
      <c r="BE87" s="120"/>
      <c r="BL87" s="248"/>
      <c r="BR87" s="248"/>
      <c r="BX87" s="248"/>
      <c r="CB87" s="121"/>
      <c r="CC87" s="121"/>
      <c r="CD87" s="248"/>
      <c r="CE87" s="77"/>
      <c r="CF87" s="42"/>
      <c r="CG87" s="77"/>
      <c r="CH87" s="121"/>
      <c r="CI87" s="121"/>
      <c r="CJ87" s="248"/>
      <c r="CK87" s="77"/>
      <c r="CL87" s="42"/>
      <c r="CM87" s="77"/>
      <c r="CN87" s="121"/>
      <c r="CO87" s="121"/>
      <c r="CP87" s="248"/>
      <c r="CQ87" s="77"/>
      <c r="CR87" s="42"/>
      <c r="CS87" s="77"/>
      <c r="CT87" s="121"/>
      <c r="CU87" s="121"/>
      <c r="CV87" s="248"/>
      <c r="CW87" s="122"/>
      <c r="CX87" s="77"/>
      <c r="CY87" s="77"/>
      <c r="CZ87" s="77"/>
      <c r="DA87" s="248"/>
      <c r="DB87" s="77"/>
      <c r="DC87" s="248"/>
      <c r="DD87" s="248"/>
      <c r="DE87" s="121"/>
      <c r="DF87" s="43"/>
      <c r="DG87" s="43"/>
    </row>
    <row r="88" spans="1:111" s="86" customFormat="1" x14ac:dyDescent="0.25">
      <c r="A88" s="18"/>
      <c r="B88" s="43"/>
      <c r="C88" s="98"/>
      <c r="D88" s="120"/>
      <c r="E88" s="120"/>
      <c r="L88" s="248"/>
      <c r="R88" s="248"/>
      <c r="X88" s="248"/>
      <c r="AB88" s="121"/>
      <c r="AC88" s="121"/>
      <c r="AD88" s="248"/>
      <c r="AE88" s="77"/>
      <c r="AF88" s="42"/>
      <c r="AG88" s="77"/>
      <c r="AH88" s="121"/>
      <c r="AI88" s="121"/>
      <c r="AJ88" s="248"/>
      <c r="AK88" s="77"/>
      <c r="AL88" s="42"/>
      <c r="AM88" s="77"/>
      <c r="AN88" s="121"/>
      <c r="AO88" s="121"/>
      <c r="AP88" s="248"/>
      <c r="AQ88" s="77"/>
      <c r="AR88" s="42"/>
      <c r="AS88" s="77"/>
      <c r="AT88" s="121"/>
      <c r="AU88" s="121"/>
      <c r="AV88" s="248"/>
      <c r="AW88" s="122"/>
      <c r="AX88" s="77"/>
      <c r="AY88" s="77"/>
      <c r="AZ88" s="77"/>
      <c r="BA88" s="248"/>
      <c r="BB88" s="77"/>
      <c r="BC88" s="98"/>
      <c r="BD88" s="120"/>
      <c r="BE88" s="120"/>
      <c r="BL88" s="248"/>
      <c r="BR88" s="248"/>
      <c r="BX88" s="248"/>
      <c r="CB88" s="121"/>
      <c r="CC88" s="121"/>
      <c r="CD88" s="248"/>
      <c r="CE88" s="77"/>
      <c r="CF88" s="42"/>
      <c r="CG88" s="77"/>
      <c r="CH88" s="121"/>
      <c r="CI88" s="121"/>
      <c r="CJ88" s="248"/>
      <c r="CK88" s="77"/>
      <c r="CL88" s="42"/>
      <c r="CM88" s="77"/>
      <c r="CN88" s="121"/>
      <c r="CO88" s="121"/>
      <c r="CP88" s="248"/>
      <c r="CQ88" s="77"/>
      <c r="CR88" s="42"/>
      <c r="CS88" s="77"/>
      <c r="CT88" s="121"/>
      <c r="CU88" s="121"/>
      <c r="CV88" s="248"/>
      <c r="CW88" s="122"/>
      <c r="CX88" s="77"/>
      <c r="CY88" s="77"/>
      <c r="CZ88" s="77"/>
      <c r="DA88" s="248"/>
      <c r="DB88" s="77"/>
      <c r="DC88" s="248"/>
      <c r="DD88" s="248"/>
      <c r="DE88" s="121"/>
      <c r="DF88" s="43"/>
      <c r="DG88" s="43"/>
    </row>
    <row r="89" spans="1:111" s="86" customFormat="1" x14ac:dyDescent="0.25">
      <c r="A89" s="18"/>
      <c r="B89" s="43"/>
      <c r="C89" s="98"/>
      <c r="D89" s="120"/>
      <c r="E89" s="120"/>
      <c r="L89" s="248"/>
      <c r="R89" s="248"/>
      <c r="X89" s="248"/>
      <c r="AB89" s="121"/>
      <c r="AC89" s="121"/>
      <c r="AD89" s="248"/>
      <c r="AE89" s="77"/>
      <c r="AF89" s="42"/>
      <c r="AG89" s="77"/>
      <c r="AH89" s="121"/>
      <c r="AI89" s="121"/>
      <c r="AJ89" s="248"/>
      <c r="AK89" s="77"/>
      <c r="AL89" s="42"/>
      <c r="AM89" s="77"/>
      <c r="AN89" s="121"/>
      <c r="AO89" s="121"/>
      <c r="AP89" s="248"/>
      <c r="AQ89" s="77"/>
      <c r="AR89" s="42"/>
      <c r="AS89" s="77"/>
      <c r="AT89" s="121"/>
      <c r="AU89" s="121"/>
      <c r="AV89" s="248"/>
      <c r="AW89" s="122"/>
      <c r="AX89" s="77"/>
      <c r="AY89" s="77"/>
      <c r="AZ89" s="77"/>
      <c r="BA89" s="248"/>
      <c r="BB89" s="77"/>
      <c r="BC89" s="98"/>
      <c r="BD89" s="120"/>
      <c r="BE89" s="120"/>
      <c r="BL89" s="248"/>
      <c r="BR89" s="248"/>
      <c r="BX89" s="248"/>
      <c r="CB89" s="121"/>
      <c r="CC89" s="121"/>
      <c r="CD89" s="248"/>
      <c r="CE89" s="77"/>
      <c r="CF89" s="42"/>
      <c r="CG89" s="77"/>
      <c r="CH89" s="121"/>
      <c r="CI89" s="121"/>
      <c r="CJ89" s="248"/>
      <c r="CK89" s="77"/>
      <c r="CL89" s="42"/>
      <c r="CM89" s="77"/>
      <c r="CN89" s="121"/>
      <c r="CO89" s="121"/>
      <c r="CP89" s="248"/>
      <c r="CQ89" s="77"/>
      <c r="CR89" s="42"/>
      <c r="CS89" s="77"/>
      <c r="CT89" s="121"/>
      <c r="CU89" s="121"/>
      <c r="CV89" s="248"/>
      <c r="CW89" s="122"/>
      <c r="CX89" s="77"/>
      <c r="CY89" s="77"/>
      <c r="CZ89" s="77"/>
      <c r="DA89" s="248"/>
      <c r="DB89" s="77"/>
      <c r="DC89" s="248"/>
      <c r="DD89" s="248"/>
      <c r="DE89" s="121"/>
      <c r="DF89" s="43"/>
      <c r="DG89" s="43"/>
    </row>
    <row r="90" spans="1:111" s="86" customFormat="1" x14ac:dyDescent="0.25">
      <c r="A90" s="18"/>
      <c r="B90" s="43"/>
      <c r="C90" s="98"/>
      <c r="D90" s="120"/>
      <c r="E90" s="120"/>
      <c r="L90" s="248"/>
      <c r="R90" s="248"/>
      <c r="X90" s="248"/>
      <c r="AB90" s="121"/>
      <c r="AC90" s="121"/>
      <c r="AD90" s="248"/>
      <c r="AE90" s="77"/>
      <c r="AF90" s="42"/>
      <c r="AG90" s="77"/>
      <c r="AH90" s="121"/>
      <c r="AI90" s="121"/>
      <c r="AJ90" s="248"/>
      <c r="AK90" s="77"/>
      <c r="AL90" s="42"/>
      <c r="AM90" s="77"/>
      <c r="AN90" s="121"/>
      <c r="AO90" s="121"/>
      <c r="AP90" s="248"/>
      <c r="AQ90" s="77"/>
      <c r="AR90" s="42"/>
      <c r="AS90" s="77"/>
      <c r="AT90" s="121"/>
      <c r="AU90" s="121"/>
      <c r="AV90" s="248"/>
      <c r="AW90" s="122"/>
      <c r="AX90" s="77"/>
      <c r="AY90" s="77"/>
      <c r="AZ90" s="77"/>
      <c r="BA90" s="248"/>
      <c r="BB90" s="77"/>
      <c r="BC90" s="98"/>
      <c r="BD90" s="120"/>
      <c r="BE90" s="120"/>
      <c r="BL90" s="248"/>
      <c r="BR90" s="248"/>
      <c r="BX90" s="248"/>
      <c r="CB90" s="121"/>
      <c r="CC90" s="121"/>
      <c r="CD90" s="248"/>
      <c r="CE90" s="77"/>
      <c r="CF90" s="42"/>
      <c r="CG90" s="77"/>
      <c r="CH90" s="121"/>
      <c r="CI90" s="121"/>
      <c r="CJ90" s="248"/>
      <c r="CK90" s="77"/>
      <c r="CL90" s="42"/>
      <c r="CM90" s="77"/>
      <c r="CN90" s="121"/>
      <c r="CO90" s="121"/>
      <c r="CP90" s="248"/>
      <c r="CQ90" s="77"/>
      <c r="CR90" s="42"/>
      <c r="CS90" s="77"/>
      <c r="CT90" s="121"/>
      <c r="CU90" s="121"/>
      <c r="CV90" s="248"/>
      <c r="CW90" s="122"/>
      <c r="CX90" s="77"/>
      <c r="CY90" s="77"/>
      <c r="CZ90" s="77"/>
      <c r="DA90" s="248"/>
      <c r="DB90" s="77"/>
      <c r="DC90" s="248"/>
      <c r="DD90" s="248"/>
      <c r="DE90" s="121"/>
      <c r="DF90" s="43"/>
      <c r="DG90" s="43"/>
    </row>
  </sheetData>
  <customSheetViews>
    <customSheetView guid="{2609BFFF-3928-4EF6-BA99-4834ADAA29C4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1"/>
      <headerFooter alignWithMargins="0">
        <oddHeader xml:space="preserve">&amp;LPOSU Langres&amp;RImprimé le : &amp;D </oddHeader>
      </headerFooter>
    </customSheetView>
    <customSheetView guid="{D5FC9FAB-A203-4792-8F41-1F8CA4C4C04B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2"/>
      <headerFooter alignWithMargins="0">
        <oddHeader xml:space="preserve">&amp;LPOSU Langres&amp;RImprimé le : &amp;D </oddHeader>
      </headerFooter>
    </customSheetView>
    <customSheetView guid="{D0D6D710-C147-4F7E-BA39-471543B516CA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3"/>
      <headerFooter alignWithMargins="0">
        <oddHeader xml:space="preserve">&amp;LPOSU Langres&amp;RImprimé le : &amp;D </oddHeader>
      </headerFooter>
    </customSheetView>
    <customSheetView guid="{BA2CC591-89E1-48D4-ADBA-9D6C2E52132D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4"/>
      <headerFooter alignWithMargins="0">
        <oddHeader xml:space="preserve">&amp;LPOSU Langres&amp;RImprimé le : &amp;D </oddHeader>
      </headerFooter>
    </customSheetView>
    <customSheetView guid="{FE59412B-9FAD-4AA6-81E8-4F304704EEBD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5"/>
      <headerFooter alignWithMargins="0">
        <oddHeader xml:space="preserve">&amp;LPOSU Langres&amp;RImprimé le : &amp;D </oddHeader>
      </headerFooter>
    </customSheetView>
    <customSheetView guid="{034AD19C-14C2-4EC6-B3CA-89AAD96E949C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29" orientation="portrait" horizontalDpi="4294967292" verticalDpi="1200" r:id="rId6"/>
      <headerFooter alignWithMargins="0">
        <oddHeader xml:space="preserve">&amp;LPOSU Langres&amp;RImprimé le : &amp;D </oddHeader>
      </headerFooter>
    </customSheetView>
  </customSheetViews>
  <mergeCells count="46">
    <mergeCell ref="AK1:AN1"/>
    <mergeCell ref="G1:J1"/>
    <mergeCell ref="M1:P1"/>
    <mergeCell ref="S1:V1"/>
    <mergeCell ref="Y1:AB1"/>
    <mergeCell ref="AE1:AH1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</mergeCells>
  <conditionalFormatting sqref="DH19:DH21">
    <cfRule type="cellIs" dxfId="12629" priority="5670" operator="equal">
      <formula>"O"</formula>
    </cfRule>
    <cfRule type="cellIs" dxfId="12628" priority="5671" operator="equal">
      <formula>"N"</formula>
    </cfRule>
    <cfRule type="cellIs" dxfId="12627" priority="5672" operator="equal">
      <formula>"P"</formula>
    </cfRule>
  </conditionalFormatting>
  <conditionalFormatting sqref="DH23">
    <cfRule type="cellIs" dxfId="12626" priority="5667" operator="equal">
      <formula>"O"</formula>
    </cfRule>
    <cfRule type="cellIs" dxfId="12625" priority="5668" operator="equal">
      <formula>"N"</formula>
    </cfRule>
    <cfRule type="cellIs" dxfId="12624" priority="5669" operator="equal">
      <formula>"P"</formula>
    </cfRule>
  </conditionalFormatting>
  <conditionalFormatting sqref="DH22">
    <cfRule type="cellIs" dxfId="12623" priority="5664" operator="equal">
      <formula>"O"</formula>
    </cfRule>
    <cfRule type="cellIs" dxfId="12622" priority="5665" operator="equal">
      <formula>"N"</formula>
    </cfRule>
    <cfRule type="cellIs" dxfId="12621" priority="5666" operator="equal">
      <formula>"P"</formula>
    </cfRule>
  </conditionalFormatting>
  <conditionalFormatting sqref="DI37:DK43">
    <cfRule type="cellIs" dxfId="12620" priority="5663" operator="equal">
      <formula>0</formula>
    </cfRule>
  </conditionalFormatting>
  <conditionalFormatting sqref="DH29:DH31">
    <cfRule type="cellIs" dxfId="12619" priority="5660" operator="equal">
      <formula>"O"</formula>
    </cfRule>
    <cfRule type="cellIs" dxfId="12618" priority="5661" operator="equal">
      <formula>"N"</formula>
    </cfRule>
    <cfRule type="cellIs" dxfId="12617" priority="5662" operator="equal">
      <formula>"P"</formula>
    </cfRule>
  </conditionalFormatting>
  <conditionalFormatting sqref="DH32">
    <cfRule type="cellIs" dxfId="12616" priority="5657" operator="equal">
      <formula>"O"</formula>
    </cfRule>
    <cfRule type="cellIs" dxfId="12615" priority="5658" operator="equal">
      <formula>"N"</formula>
    </cfRule>
    <cfRule type="cellIs" dxfId="12614" priority="5659" operator="equal">
      <formula>"P"</formula>
    </cfRule>
  </conditionalFormatting>
  <conditionalFormatting sqref="DI46:DK52">
    <cfRule type="cellIs" dxfId="12613" priority="5656" operator="equal">
      <formula>0</formula>
    </cfRule>
  </conditionalFormatting>
  <conditionalFormatting sqref="J15:J16">
    <cfRule type="containsBlanks" priority="5653" stopIfTrue="1">
      <formula>LEN(TRIM(J15))=0</formula>
    </cfRule>
    <cfRule type="cellIs" dxfId="12612" priority="5654" operator="greaterThanOrEqual">
      <formula>I15</formula>
    </cfRule>
    <cfRule type="cellIs" dxfId="12611" priority="5655" operator="lessThan">
      <formula>I15</formula>
    </cfRule>
  </conditionalFormatting>
  <conditionalFormatting sqref="G42">
    <cfRule type="cellIs" dxfId="12610" priority="5651" stopIfTrue="1" operator="notEqual">
      <formula>0</formula>
    </cfRule>
  </conditionalFormatting>
  <conditionalFormatting sqref="H43">
    <cfRule type="cellIs" dxfId="12609" priority="5652" stopIfTrue="1" operator="notEqual">
      <formula>0</formula>
    </cfRule>
  </conditionalFormatting>
  <conditionalFormatting sqref="H47:H49">
    <cfRule type="cellIs" dxfId="12608" priority="5649" stopIfTrue="1" operator="notEqual">
      <formula>0</formula>
    </cfRule>
  </conditionalFormatting>
  <conditionalFormatting sqref="G47 G49">
    <cfRule type="cellIs" dxfId="12607" priority="5648" stopIfTrue="1" operator="notEqual">
      <formula>0</formula>
    </cfRule>
  </conditionalFormatting>
  <conditionalFormatting sqref="G72:G73">
    <cfRule type="cellIs" dxfId="12606" priority="5646" stopIfTrue="1" operator="notEqual">
      <formula>0</formula>
    </cfRule>
  </conditionalFormatting>
  <conditionalFormatting sqref="G41 G43">
    <cfRule type="cellIs" dxfId="12605" priority="5650" stopIfTrue="1" operator="notEqual">
      <formula>0</formula>
    </cfRule>
  </conditionalFormatting>
  <conditionalFormatting sqref="H72:H73">
    <cfRule type="cellIs" dxfId="12604" priority="5647" stopIfTrue="1" operator="notEqual">
      <formula>0</formula>
    </cfRule>
  </conditionalFormatting>
  <conditionalFormatting sqref="G38 G40">
    <cfRule type="cellIs" dxfId="12603" priority="5645" stopIfTrue="1" operator="notEqual">
      <formula>0</formula>
    </cfRule>
  </conditionalFormatting>
  <conditionalFormatting sqref="G48">
    <cfRule type="cellIs" dxfId="12602" priority="5644" stopIfTrue="1" operator="notEqual">
      <formula>0</formula>
    </cfRule>
  </conditionalFormatting>
  <conditionalFormatting sqref="G36:G37">
    <cfRule type="cellIs" dxfId="12601" priority="5643" stopIfTrue="1" operator="notEqual">
      <formula>0</formula>
    </cfRule>
  </conditionalFormatting>
  <conditionalFormatting sqref="E5:E10 E14:E24 E12 E36:E49 E29:E32 E54:E74">
    <cfRule type="cellIs" dxfId="12600" priority="5640" operator="equal">
      <formula>"O"</formula>
    </cfRule>
    <cfRule type="cellIs" dxfId="12599" priority="5641" operator="equal">
      <formula>"N"</formula>
    </cfRule>
    <cfRule type="cellIs" dxfId="12598" priority="5642" operator="equal">
      <formula>"P"</formula>
    </cfRule>
  </conditionalFormatting>
  <conditionalFormatting sqref="H42">
    <cfRule type="cellIs" dxfId="12597" priority="5639" stopIfTrue="1" operator="notEqual">
      <formula>0</formula>
    </cfRule>
  </conditionalFormatting>
  <conditionalFormatting sqref="G39">
    <cfRule type="cellIs" dxfId="12596" priority="5638" stopIfTrue="1" operator="notEqual">
      <formula>0</formula>
    </cfRule>
  </conditionalFormatting>
  <conditionalFormatting sqref="J58:J60 J66:J68">
    <cfRule type="containsBlanks" priority="5635" stopIfTrue="1">
      <formula>LEN(TRIM(J58))=0</formula>
    </cfRule>
    <cfRule type="cellIs" dxfId="12595" priority="5636" operator="greaterThanOrEqual">
      <formula>I58</formula>
    </cfRule>
    <cfRule type="cellIs" dxfId="12594" priority="5637" operator="lessThan">
      <formula>I58</formula>
    </cfRule>
  </conditionalFormatting>
  <conditionalFormatting sqref="J47:J49">
    <cfRule type="containsBlanks" priority="5632" stopIfTrue="1">
      <formula>LEN(TRIM(J47))=0</formula>
    </cfRule>
    <cfRule type="cellIs" dxfId="12593" priority="5633" operator="greaterThanOrEqual">
      <formula>I47</formula>
    </cfRule>
    <cfRule type="cellIs" dxfId="12592" priority="5634" operator="lessThan">
      <formula>I47</formula>
    </cfRule>
  </conditionalFormatting>
  <conditionalFormatting sqref="J69:J73">
    <cfRule type="containsBlanks" priority="5629" stopIfTrue="1">
      <formula>LEN(TRIM(J69))=0</formula>
    </cfRule>
    <cfRule type="cellIs" dxfId="12591" priority="5630" operator="greaterThanOrEqual">
      <formula>I69</formula>
    </cfRule>
    <cfRule type="cellIs" dxfId="12590" priority="5631" operator="lessThan">
      <formula>I69</formula>
    </cfRule>
  </conditionalFormatting>
  <conditionalFormatting sqref="J54:J57">
    <cfRule type="containsBlanks" priority="5626" stopIfTrue="1">
      <formula>LEN(TRIM(J54))=0</formula>
    </cfRule>
    <cfRule type="cellIs" dxfId="12589" priority="5627" operator="greaterThanOrEqual">
      <formula>I54</formula>
    </cfRule>
    <cfRule type="cellIs" dxfId="12588" priority="5628" operator="lessThan">
      <formula>I54</formula>
    </cfRule>
  </conditionalFormatting>
  <conditionalFormatting sqref="J61:J65">
    <cfRule type="containsBlanks" priority="5623" stopIfTrue="1">
      <formula>LEN(TRIM(J61))=0</formula>
    </cfRule>
    <cfRule type="cellIs" dxfId="12587" priority="5624" operator="greaterThanOrEqual">
      <formula>I61</formula>
    </cfRule>
    <cfRule type="cellIs" dxfId="12586" priority="5625" operator="lessThan">
      <formula>I61</formula>
    </cfRule>
  </conditionalFormatting>
  <conditionalFormatting sqref="J41:J43">
    <cfRule type="containsBlanks" priority="5620" stopIfTrue="1">
      <formula>LEN(TRIM(J41))=0</formula>
    </cfRule>
    <cfRule type="cellIs" dxfId="12585" priority="5621" operator="greaterThanOrEqual">
      <formula>I41</formula>
    </cfRule>
    <cfRule type="cellIs" dxfId="12584" priority="5622" operator="lessThan">
      <formula>I41</formula>
    </cfRule>
  </conditionalFormatting>
  <conditionalFormatting sqref="J38 J40">
    <cfRule type="containsBlanks" priority="5617" stopIfTrue="1">
      <formula>LEN(TRIM(J38))=0</formula>
    </cfRule>
    <cfRule type="cellIs" dxfId="12583" priority="5618" operator="greaterThanOrEqual">
      <formula>I38</formula>
    </cfRule>
    <cfRule type="cellIs" dxfId="12582" priority="5619" operator="lessThan">
      <formula>I38</formula>
    </cfRule>
  </conditionalFormatting>
  <conditionalFormatting sqref="J36:J37">
    <cfRule type="containsBlanks" priority="5614" stopIfTrue="1">
      <formula>LEN(TRIM(J36))=0</formula>
    </cfRule>
    <cfRule type="cellIs" dxfId="12581" priority="5615" operator="greaterThanOrEqual">
      <formula>I36</formula>
    </cfRule>
    <cfRule type="cellIs" dxfId="12580" priority="5616" operator="lessThan">
      <formula>I36</formula>
    </cfRule>
  </conditionalFormatting>
  <conditionalFormatting sqref="J39">
    <cfRule type="containsBlanks" priority="5611" stopIfTrue="1">
      <formula>LEN(TRIM(J39))=0</formula>
    </cfRule>
    <cfRule type="cellIs" dxfId="12579" priority="5612" operator="greaterThanOrEqual">
      <formula>I39</formula>
    </cfRule>
    <cfRule type="cellIs" dxfId="12578" priority="5613" operator="lessThan">
      <formula>I39</formula>
    </cfRule>
  </conditionalFormatting>
  <conditionalFormatting sqref="J14:J18 J6:J8">
    <cfRule type="containsBlanks" priority="5608" stopIfTrue="1">
      <formula>LEN(TRIM(J6))=0</formula>
    </cfRule>
    <cfRule type="cellIs" dxfId="12577" priority="5609" operator="greaterThanOrEqual">
      <formula>I6</formula>
    </cfRule>
    <cfRule type="cellIs" dxfId="12576" priority="5610" operator="lessThan">
      <formula>I6</formula>
    </cfRule>
  </conditionalFormatting>
  <conditionalFormatting sqref="J5">
    <cfRule type="containsBlanks" priority="5605" stopIfTrue="1">
      <formula>LEN(TRIM(J5))=0</formula>
    </cfRule>
    <cfRule type="cellIs" dxfId="12575" priority="5606" operator="greaterThanOrEqual">
      <formula>I5</formula>
    </cfRule>
    <cfRule type="cellIs" dxfId="12574" priority="5607" operator="lessThan">
      <formula>I5</formula>
    </cfRule>
  </conditionalFormatting>
  <conditionalFormatting sqref="J29:J32">
    <cfRule type="containsBlanks" priority="5602" stopIfTrue="1">
      <formula>LEN(TRIM(J29))=0</formula>
    </cfRule>
    <cfRule type="cellIs" dxfId="12573" priority="5603" operator="greaterThanOrEqual">
      <formula>I29</formula>
    </cfRule>
    <cfRule type="cellIs" dxfId="12572" priority="5604" operator="lessThan">
      <formula>I29</formula>
    </cfRule>
  </conditionalFormatting>
  <conditionalFormatting sqref="J20:J21">
    <cfRule type="containsBlanks" priority="5599" stopIfTrue="1">
      <formula>LEN(TRIM(J20))=0</formula>
    </cfRule>
    <cfRule type="cellIs" dxfId="12571" priority="5600" operator="greaterThanOrEqual">
      <formula>I20</formula>
    </cfRule>
    <cfRule type="cellIs" dxfId="12570" priority="5601" operator="lessThan">
      <formula>I20</formula>
    </cfRule>
  </conditionalFormatting>
  <conditionalFormatting sqref="J19">
    <cfRule type="containsBlanks" priority="5596" stopIfTrue="1">
      <formula>LEN(TRIM(J19))=0</formula>
    </cfRule>
    <cfRule type="cellIs" dxfId="12569" priority="5597" operator="greaterThanOrEqual">
      <formula>I19</formula>
    </cfRule>
    <cfRule type="cellIs" dxfId="12568" priority="5598" operator="lessThan">
      <formula>I19</formula>
    </cfRule>
  </conditionalFormatting>
  <conditionalFormatting sqref="J23:J24">
    <cfRule type="containsBlanks" priority="5593" stopIfTrue="1">
      <formula>LEN(TRIM(J23))=0</formula>
    </cfRule>
    <cfRule type="cellIs" dxfId="12567" priority="5594" operator="greaterThanOrEqual">
      <formula>I23</formula>
    </cfRule>
    <cfRule type="cellIs" dxfId="12566" priority="5595" operator="lessThan">
      <formula>I23</formula>
    </cfRule>
  </conditionalFormatting>
  <conditionalFormatting sqref="J22">
    <cfRule type="containsBlanks" priority="5590" stopIfTrue="1">
      <formula>LEN(TRIM(J22))=0</formula>
    </cfRule>
    <cfRule type="cellIs" dxfId="12565" priority="5591" operator="greaterThanOrEqual">
      <formula>I22</formula>
    </cfRule>
    <cfRule type="cellIs" dxfId="12564" priority="5592" operator="lessThan">
      <formula>I22</formula>
    </cfRule>
  </conditionalFormatting>
  <conditionalFormatting sqref="J6">
    <cfRule type="containsBlanks" priority="5587" stopIfTrue="1">
      <formula>LEN(TRIM(J6))=0</formula>
    </cfRule>
    <cfRule type="cellIs" dxfId="12563" priority="5588" operator="greaterThanOrEqual">
      <formula>I6</formula>
    </cfRule>
    <cfRule type="cellIs" dxfId="12562" priority="5589" operator="lessThan">
      <formula>I6</formula>
    </cfRule>
  </conditionalFormatting>
  <conditionalFormatting sqref="E13">
    <cfRule type="cellIs" dxfId="12561" priority="5584" operator="equal">
      <formula>"O"</formula>
    </cfRule>
    <cfRule type="cellIs" dxfId="12560" priority="5585" operator="equal">
      <formula>"N"</formula>
    </cfRule>
    <cfRule type="cellIs" dxfId="12559" priority="5586" operator="equal">
      <formula>"P"</formula>
    </cfRule>
  </conditionalFormatting>
  <conditionalFormatting sqref="E11">
    <cfRule type="cellIs" dxfId="12558" priority="5581" operator="equal">
      <formula>"O"</formula>
    </cfRule>
    <cfRule type="cellIs" dxfId="12557" priority="5582" operator="equal">
      <formula>"N"</formula>
    </cfRule>
    <cfRule type="cellIs" dxfId="12556" priority="5583" operator="equal">
      <formula>"P"</formula>
    </cfRule>
  </conditionalFormatting>
  <conditionalFormatting sqref="J15:J16">
    <cfRule type="containsBlanks" priority="5578" stopIfTrue="1">
      <formula>LEN(TRIM(J15))=0</formula>
    </cfRule>
    <cfRule type="cellIs" dxfId="12555" priority="5579" operator="greaterThanOrEqual">
      <formula>I15</formula>
    </cfRule>
    <cfRule type="cellIs" dxfId="12554" priority="5580" operator="lessThan">
      <formula>I15</formula>
    </cfRule>
  </conditionalFormatting>
  <conditionalFormatting sqref="G34:G35">
    <cfRule type="cellIs" dxfId="12553" priority="5576" stopIfTrue="1" operator="notEqual">
      <formula>0</formula>
    </cfRule>
  </conditionalFormatting>
  <conditionalFormatting sqref="H34">
    <cfRule type="cellIs" dxfId="12552" priority="5577" stopIfTrue="1" operator="notEqual">
      <formula>0</formula>
    </cfRule>
  </conditionalFormatting>
  <conditionalFormatting sqref="E35">
    <cfRule type="cellIs" dxfId="12551" priority="5573" operator="equal">
      <formula>"O"</formula>
    </cfRule>
    <cfRule type="cellIs" dxfId="12550" priority="5574" operator="equal">
      <formula>"N"</formula>
    </cfRule>
    <cfRule type="cellIs" dxfId="12549" priority="5575" operator="equal">
      <formula>"P"</formula>
    </cfRule>
  </conditionalFormatting>
  <conditionalFormatting sqref="J34:J35">
    <cfRule type="containsBlanks" priority="5570" stopIfTrue="1">
      <formula>LEN(TRIM(J34))=0</formula>
    </cfRule>
    <cfRule type="cellIs" dxfId="12548" priority="5571" operator="greaterThanOrEqual">
      <formula>I34</formula>
    </cfRule>
    <cfRule type="cellIs" dxfId="12547" priority="5572" operator="lessThan">
      <formula>I34</formula>
    </cfRule>
  </conditionalFormatting>
  <conditionalFormatting sqref="E34">
    <cfRule type="cellIs" dxfId="12546" priority="5567" operator="equal">
      <formula>"O"</formula>
    </cfRule>
    <cfRule type="cellIs" dxfId="12545" priority="5568" operator="equal">
      <formula>"N"</formula>
    </cfRule>
    <cfRule type="cellIs" dxfId="12544" priority="5569" operator="equal">
      <formula>"P"</formula>
    </cfRule>
  </conditionalFormatting>
  <conditionalFormatting sqref="G7:G8 G14">
    <cfRule type="cellIs" dxfId="12543" priority="5565" stopIfTrue="1" operator="notEqual">
      <formula>0</formula>
    </cfRule>
  </conditionalFormatting>
  <conditionalFormatting sqref="H7:H8 H14:H15 H17:H18">
    <cfRule type="cellIs" dxfId="12542" priority="5566" stopIfTrue="1" operator="notEqual">
      <formula>0</formula>
    </cfRule>
  </conditionalFormatting>
  <conditionalFormatting sqref="G17:G18">
    <cfRule type="cellIs" dxfId="12541" priority="5564" stopIfTrue="1" operator="notEqual">
      <formula>0</formula>
    </cfRule>
  </conditionalFormatting>
  <conditionalFormatting sqref="G5">
    <cfRule type="cellIs" dxfId="12540" priority="5562" stopIfTrue="1" operator="notEqual">
      <formula>0</formula>
    </cfRule>
  </conditionalFormatting>
  <conditionalFormatting sqref="H5">
    <cfRule type="cellIs" dxfId="12539" priority="5563" stopIfTrue="1" operator="notEqual">
      <formula>0</formula>
    </cfRule>
  </conditionalFormatting>
  <conditionalFormatting sqref="G15">
    <cfRule type="cellIs" dxfId="12538" priority="5560" stopIfTrue="1" operator="notEqual">
      <formula>0</formula>
    </cfRule>
  </conditionalFormatting>
  <conditionalFormatting sqref="H15">
    <cfRule type="cellIs" dxfId="12537" priority="5561" stopIfTrue="1" operator="notEqual">
      <formula>0</formula>
    </cfRule>
  </conditionalFormatting>
  <conditionalFormatting sqref="G29:G32">
    <cfRule type="cellIs" dxfId="12536" priority="5558" stopIfTrue="1" operator="notEqual">
      <formula>0</formula>
    </cfRule>
  </conditionalFormatting>
  <conditionalFormatting sqref="H29:H32">
    <cfRule type="cellIs" dxfId="12535" priority="5559" stopIfTrue="1" operator="notEqual">
      <formula>0</formula>
    </cfRule>
  </conditionalFormatting>
  <conditionalFormatting sqref="G19:G21">
    <cfRule type="cellIs" dxfId="12534" priority="5556" stopIfTrue="1" operator="notEqual">
      <formula>0</formula>
    </cfRule>
  </conditionalFormatting>
  <conditionalFormatting sqref="H19:H21">
    <cfRule type="cellIs" dxfId="12533" priority="5557" stopIfTrue="1" operator="notEqual">
      <formula>0</formula>
    </cfRule>
  </conditionalFormatting>
  <conditionalFormatting sqref="G15">
    <cfRule type="cellIs" dxfId="12532" priority="5555" stopIfTrue="1" operator="notEqual">
      <formula>0</formula>
    </cfRule>
  </conditionalFormatting>
  <conditionalFormatting sqref="G15">
    <cfRule type="cellIs" dxfId="12531" priority="5553" stopIfTrue="1" operator="notEqual">
      <formula>0</formula>
    </cfRule>
  </conditionalFormatting>
  <conditionalFormatting sqref="H15">
    <cfRule type="cellIs" dxfId="12530" priority="5554" stopIfTrue="1" operator="notEqual">
      <formula>0</formula>
    </cfRule>
  </conditionalFormatting>
  <conditionalFormatting sqref="G6">
    <cfRule type="cellIs" dxfId="12529" priority="5552" stopIfTrue="1" operator="notEqual">
      <formula>0</formula>
    </cfRule>
  </conditionalFormatting>
  <conditionalFormatting sqref="G6">
    <cfRule type="cellIs" dxfId="12528" priority="5551" stopIfTrue="1" operator="notEqual">
      <formula>0</formula>
    </cfRule>
  </conditionalFormatting>
  <conditionalFormatting sqref="H16">
    <cfRule type="cellIs" dxfId="12527" priority="5550" stopIfTrue="1" operator="notEqual">
      <formula>0</formula>
    </cfRule>
  </conditionalFormatting>
  <conditionalFormatting sqref="G16">
    <cfRule type="cellIs" dxfId="12526" priority="5549" stopIfTrue="1" operator="notEqual">
      <formula>0</formula>
    </cfRule>
  </conditionalFormatting>
  <conditionalFormatting sqref="G16">
    <cfRule type="cellIs" dxfId="12525" priority="5548" stopIfTrue="1" operator="notEqual">
      <formula>0</formula>
    </cfRule>
  </conditionalFormatting>
  <conditionalFormatting sqref="G16">
    <cfRule type="cellIs" dxfId="12524" priority="5547" stopIfTrue="1" operator="notEqual">
      <formula>0</formula>
    </cfRule>
  </conditionalFormatting>
  <conditionalFormatting sqref="G16">
    <cfRule type="cellIs" dxfId="12523" priority="5546" stopIfTrue="1" operator="notEqual">
      <formula>0</formula>
    </cfRule>
  </conditionalFormatting>
  <conditionalFormatting sqref="G22:G24">
    <cfRule type="cellIs" dxfId="12522" priority="5544" stopIfTrue="1" operator="notEqual">
      <formula>0</formula>
    </cfRule>
  </conditionalFormatting>
  <conditionalFormatting sqref="H22:H24">
    <cfRule type="cellIs" dxfId="12521" priority="5545" stopIfTrue="1" operator="notEqual">
      <formula>0</formula>
    </cfRule>
  </conditionalFormatting>
  <conditionalFormatting sqref="H6">
    <cfRule type="cellIs" dxfId="12520" priority="5543" stopIfTrue="1" operator="notEqual">
      <formula>0</formula>
    </cfRule>
  </conditionalFormatting>
  <conditionalFormatting sqref="H38 H40">
    <cfRule type="cellIs" dxfId="12519" priority="5542" stopIfTrue="1" operator="notEqual">
      <formula>0</formula>
    </cfRule>
  </conditionalFormatting>
  <conditionalFormatting sqref="H36:H37">
    <cfRule type="cellIs" dxfId="12518" priority="5541" stopIfTrue="1" operator="notEqual">
      <formula>0</formula>
    </cfRule>
  </conditionalFormatting>
  <conditionalFormatting sqref="H39">
    <cfRule type="cellIs" dxfId="12517" priority="5540" stopIfTrue="1" operator="notEqual">
      <formula>0</formula>
    </cfRule>
  </conditionalFormatting>
  <conditionalFormatting sqref="H35">
    <cfRule type="cellIs" dxfId="12516" priority="5539" stopIfTrue="1" operator="notEqual">
      <formula>0</formula>
    </cfRule>
  </conditionalFormatting>
  <conditionalFormatting sqref="H41">
    <cfRule type="cellIs" dxfId="12515" priority="5538" stopIfTrue="1" operator="notEqual">
      <formula>0</formula>
    </cfRule>
  </conditionalFormatting>
  <conditionalFormatting sqref="G54">
    <cfRule type="cellIs" dxfId="12514" priority="5533" stopIfTrue="1" operator="notEqual">
      <formula>0</formula>
    </cfRule>
  </conditionalFormatting>
  <conditionalFormatting sqref="G55 G57:G61 G65 G63">
    <cfRule type="cellIs" dxfId="12513" priority="5536" stopIfTrue="1" operator="notEqual">
      <formula>0</formula>
    </cfRule>
  </conditionalFormatting>
  <conditionalFormatting sqref="H57:H60 H67 H54:H55 H65 H63">
    <cfRule type="cellIs" dxfId="12512" priority="5537" stopIfTrue="1" operator="notEqual">
      <formula>0</formula>
    </cfRule>
  </conditionalFormatting>
  <conditionalFormatting sqref="G68">
    <cfRule type="cellIs" dxfId="12511" priority="5534" stopIfTrue="1" operator="notEqual">
      <formula>0</formula>
    </cfRule>
  </conditionalFormatting>
  <conditionalFormatting sqref="H68">
    <cfRule type="cellIs" dxfId="12510" priority="5535" stopIfTrue="1" operator="notEqual">
      <formula>0</formula>
    </cfRule>
  </conditionalFormatting>
  <conditionalFormatting sqref="H56">
    <cfRule type="cellIs" dxfId="12509" priority="5532" stopIfTrue="1" operator="notEqual">
      <formula>0</formula>
    </cfRule>
  </conditionalFormatting>
  <conditionalFormatting sqref="G56">
    <cfRule type="cellIs" dxfId="12508" priority="5531" stopIfTrue="1" operator="notEqual">
      <formula>0</formula>
    </cfRule>
  </conditionalFormatting>
  <conditionalFormatting sqref="G67">
    <cfRule type="cellIs" dxfId="12507" priority="5530" stopIfTrue="1" operator="notEqual">
      <formula>0</formula>
    </cfRule>
  </conditionalFormatting>
  <conditionalFormatting sqref="G69:G71">
    <cfRule type="cellIs" dxfId="12506" priority="5528" stopIfTrue="1" operator="notEqual">
      <formula>0</formula>
    </cfRule>
  </conditionalFormatting>
  <conditionalFormatting sqref="H69:H71">
    <cfRule type="cellIs" dxfId="12505" priority="5529" stopIfTrue="1" operator="notEqual">
      <formula>0</formula>
    </cfRule>
  </conditionalFormatting>
  <conditionalFormatting sqref="G66">
    <cfRule type="cellIs" dxfId="12504" priority="5527" stopIfTrue="1" operator="notEqual">
      <formula>0</formula>
    </cfRule>
  </conditionalFormatting>
  <conditionalFormatting sqref="H66">
    <cfRule type="cellIs" dxfId="12503" priority="5526" stopIfTrue="1" operator="notEqual">
      <formula>0</formula>
    </cfRule>
  </conditionalFormatting>
  <conditionalFormatting sqref="G64">
    <cfRule type="cellIs" dxfId="12502" priority="5524" stopIfTrue="1" operator="notEqual">
      <formula>0</formula>
    </cfRule>
  </conditionalFormatting>
  <conditionalFormatting sqref="H64">
    <cfRule type="cellIs" dxfId="12501" priority="5525" stopIfTrue="1" operator="notEqual">
      <formula>0</formula>
    </cfRule>
  </conditionalFormatting>
  <conditionalFormatting sqref="H61">
    <cfRule type="cellIs" dxfId="12500" priority="5523" stopIfTrue="1" operator="notEqual">
      <formula>0</formula>
    </cfRule>
  </conditionalFormatting>
  <conditionalFormatting sqref="G62">
    <cfRule type="cellIs" dxfId="12499" priority="5521" stopIfTrue="1" operator="notEqual">
      <formula>0</formula>
    </cfRule>
  </conditionalFormatting>
  <conditionalFormatting sqref="H62">
    <cfRule type="cellIs" dxfId="12498" priority="5522" stopIfTrue="1" operator="notEqual">
      <formula>0</formula>
    </cfRule>
  </conditionalFormatting>
  <conditionalFormatting sqref="K14:K24 K29:K32">
    <cfRule type="containsBlanks" priority="5518" stopIfTrue="1">
      <formula>LEN(TRIM(K14))=0</formula>
    </cfRule>
    <cfRule type="cellIs" dxfId="12497" priority="5519" operator="greaterThanOrEqual">
      <formula>J14</formula>
    </cfRule>
    <cfRule type="cellIs" dxfId="12496" priority="5520" operator="lessThan">
      <formula>J14</formula>
    </cfRule>
  </conditionalFormatting>
  <conditionalFormatting sqref="K14:K24 K29:K32">
    <cfRule type="containsBlanks" priority="5515" stopIfTrue="1">
      <formula>LEN(TRIM(K14))=0</formula>
    </cfRule>
    <cfRule type="cellIs" dxfId="12495" priority="5516" operator="greaterThanOrEqual">
      <formula>J14</formula>
    </cfRule>
    <cfRule type="cellIs" dxfId="12494" priority="5517" operator="lessThan">
      <formula>J14</formula>
    </cfRule>
  </conditionalFormatting>
  <conditionalFormatting sqref="K5:K8">
    <cfRule type="containsBlanks" priority="5512" stopIfTrue="1">
      <formula>LEN(TRIM(K5))=0</formula>
    </cfRule>
    <cfRule type="cellIs" dxfId="12493" priority="5513" operator="greaterThanOrEqual">
      <formula>J5</formula>
    </cfRule>
    <cfRule type="cellIs" dxfId="12492" priority="5514" operator="lessThan">
      <formula>J5</formula>
    </cfRule>
  </conditionalFormatting>
  <conditionalFormatting sqref="K5:K8">
    <cfRule type="containsBlanks" priority="5509" stopIfTrue="1">
      <formula>LEN(TRIM(K5))=0</formula>
    </cfRule>
    <cfRule type="cellIs" dxfId="12491" priority="5510" operator="greaterThanOrEqual">
      <formula>J5</formula>
    </cfRule>
    <cfRule type="cellIs" dxfId="12490" priority="5511" operator="lessThan">
      <formula>J5</formula>
    </cfRule>
  </conditionalFormatting>
  <conditionalFormatting sqref="K34:K37">
    <cfRule type="containsBlanks" priority="5506" stopIfTrue="1">
      <formula>LEN(TRIM(K34))=0</formula>
    </cfRule>
    <cfRule type="cellIs" dxfId="12489" priority="5507" operator="greaterThanOrEqual">
      <formula>J34</formula>
    </cfRule>
    <cfRule type="cellIs" dxfId="12488" priority="5508" operator="lessThan">
      <formula>J34</formula>
    </cfRule>
  </conditionalFormatting>
  <conditionalFormatting sqref="K34:K37">
    <cfRule type="containsBlanks" priority="5503" stopIfTrue="1">
      <formula>LEN(TRIM(K34))=0</formula>
    </cfRule>
    <cfRule type="cellIs" dxfId="12487" priority="5504" operator="greaterThanOrEqual">
      <formula>J34</formula>
    </cfRule>
    <cfRule type="cellIs" dxfId="12486" priority="5505" operator="lessThan">
      <formula>J34</formula>
    </cfRule>
  </conditionalFormatting>
  <conditionalFormatting sqref="K38:K40">
    <cfRule type="containsBlanks" priority="5500" stopIfTrue="1">
      <formula>LEN(TRIM(K38))=0</formula>
    </cfRule>
    <cfRule type="cellIs" dxfId="12485" priority="5501" operator="greaterThanOrEqual">
      <formula>J38</formula>
    </cfRule>
    <cfRule type="cellIs" dxfId="12484" priority="5502" operator="lessThan">
      <formula>J38</formula>
    </cfRule>
  </conditionalFormatting>
  <conditionalFormatting sqref="K38:K40">
    <cfRule type="containsBlanks" priority="5497" stopIfTrue="1">
      <formula>LEN(TRIM(K38))=0</formula>
    </cfRule>
    <cfRule type="cellIs" dxfId="12483" priority="5498" operator="greaterThanOrEqual">
      <formula>J38</formula>
    </cfRule>
    <cfRule type="cellIs" dxfId="12482" priority="5499" operator="lessThan">
      <formula>J38</formula>
    </cfRule>
  </conditionalFormatting>
  <conditionalFormatting sqref="K41:K43">
    <cfRule type="containsBlanks" priority="5494" stopIfTrue="1">
      <formula>LEN(TRIM(K41))=0</formula>
    </cfRule>
    <cfRule type="cellIs" dxfId="12481" priority="5495" operator="greaterThanOrEqual">
      <formula>J41</formula>
    </cfRule>
    <cfRule type="cellIs" dxfId="12480" priority="5496" operator="lessThan">
      <formula>J41</formula>
    </cfRule>
  </conditionalFormatting>
  <conditionalFormatting sqref="K41:K43">
    <cfRule type="containsBlanks" priority="5491" stopIfTrue="1">
      <formula>LEN(TRIM(K41))=0</formula>
    </cfRule>
    <cfRule type="cellIs" dxfId="12479" priority="5492" operator="greaterThanOrEqual">
      <formula>J41</formula>
    </cfRule>
    <cfRule type="cellIs" dxfId="12478" priority="5493" operator="lessThan">
      <formula>J41</formula>
    </cfRule>
  </conditionalFormatting>
  <conditionalFormatting sqref="K47:K49">
    <cfRule type="containsBlanks" priority="5488" stopIfTrue="1">
      <formula>LEN(TRIM(K47))=0</formula>
    </cfRule>
    <cfRule type="cellIs" dxfId="12477" priority="5489" operator="greaterThanOrEqual">
      <formula>J47</formula>
    </cfRule>
    <cfRule type="cellIs" dxfId="12476" priority="5490" operator="lessThan">
      <formula>J47</formula>
    </cfRule>
  </conditionalFormatting>
  <conditionalFormatting sqref="K47:K49">
    <cfRule type="containsBlanks" priority="5485" stopIfTrue="1">
      <formula>LEN(TRIM(K47))=0</formula>
    </cfRule>
    <cfRule type="cellIs" dxfId="12475" priority="5486" operator="greaterThanOrEqual">
      <formula>J47</formula>
    </cfRule>
    <cfRule type="cellIs" dxfId="12474" priority="5487" operator="lessThan">
      <formula>J47</formula>
    </cfRule>
  </conditionalFormatting>
  <conditionalFormatting sqref="K54:K57">
    <cfRule type="containsBlanks" priority="5482" stopIfTrue="1">
      <formula>LEN(TRIM(K54))=0</formula>
    </cfRule>
    <cfRule type="cellIs" dxfId="12473" priority="5483" operator="greaterThanOrEqual">
      <formula>J54</formula>
    </cfRule>
    <cfRule type="cellIs" dxfId="12472" priority="5484" operator="lessThan">
      <formula>J54</formula>
    </cfRule>
  </conditionalFormatting>
  <conditionalFormatting sqref="K54:K57">
    <cfRule type="containsBlanks" priority="5479" stopIfTrue="1">
      <formula>LEN(TRIM(K54))=0</formula>
    </cfRule>
    <cfRule type="cellIs" dxfId="12471" priority="5480" operator="greaterThanOrEqual">
      <formula>J54</formula>
    </cfRule>
    <cfRule type="cellIs" dxfId="12470" priority="5481" operator="lessThan">
      <formula>J54</formula>
    </cfRule>
  </conditionalFormatting>
  <conditionalFormatting sqref="K58:K60">
    <cfRule type="containsBlanks" priority="5476" stopIfTrue="1">
      <formula>LEN(TRIM(K58))=0</formula>
    </cfRule>
    <cfRule type="cellIs" dxfId="12469" priority="5477" operator="greaterThanOrEqual">
      <formula>J58</formula>
    </cfRule>
    <cfRule type="cellIs" dxfId="12468" priority="5478" operator="lessThan">
      <formula>J58</formula>
    </cfRule>
  </conditionalFormatting>
  <conditionalFormatting sqref="K58:K60">
    <cfRule type="containsBlanks" priority="5473" stopIfTrue="1">
      <formula>LEN(TRIM(K58))=0</formula>
    </cfRule>
    <cfRule type="cellIs" dxfId="12467" priority="5474" operator="greaterThanOrEqual">
      <formula>J58</formula>
    </cfRule>
    <cfRule type="cellIs" dxfId="12466" priority="5475" operator="lessThan">
      <formula>J58</formula>
    </cfRule>
  </conditionalFormatting>
  <conditionalFormatting sqref="K61:K63">
    <cfRule type="containsBlanks" priority="5470" stopIfTrue="1">
      <formula>LEN(TRIM(K61))=0</formula>
    </cfRule>
    <cfRule type="cellIs" dxfId="12465" priority="5471" operator="greaterThanOrEqual">
      <formula>J61</formula>
    </cfRule>
    <cfRule type="cellIs" dxfId="12464" priority="5472" operator="lessThan">
      <formula>J61</formula>
    </cfRule>
  </conditionalFormatting>
  <conditionalFormatting sqref="K61:K63">
    <cfRule type="containsBlanks" priority="5467" stopIfTrue="1">
      <formula>LEN(TRIM(K61))=0</formula>
    </cfRule>
    <cfRule type="cellIs" dxfId="12463" priority="5468" operator="greaterThanOrEqual">
      <formula>J61</formula>
    </cfRule>
    <cfRule type="cellIs" dxfId="12462" priority="5469" operator="lessThan">
      <formula>J61</formula>
    </cfRule>
  </conditionalFormatting>
  <conditionalFormatting sqref="K65">
    <cfRule type="containsBlanks" priority="5464" stopIfTrue="1">
      <formula>LEN(TRIM(K65))=0</formula>
    </cfRule>
    <cfRule type="cellIs" dxfId="12461" priority="5465" operator="greaterThanOrEqual">
      <formula>J65</formula>
    </cfRule>
    <cfRule type="cellIs" dxfId="12460" priority="5466" operator="lessThan">
      <formula>J65</formula>
    </cfRule>
  </conditionalFormatting>
  <conditionalFormatting sqref="K65">
    <cfRule type="containsBlanks" priority="5461" stopIfTrue="1">
      <formula>LEN(TRIM(K65))=0</formula>
    </cfRule>
    <cfRule type="cellIs" dxfId="12459" priority="5462" operator="greaterThanOrEqual">
      <formula>J65</formula>
    </cfRule>
    <cfRule type="cellIs" dxfId="12458" priority="5463" operator="lessThan">
      <formula>J65</formula>
    </cfRule>
  </conditionalFormatting>
  <conditionalFormatting sqref="K64">
    <cfRule type="containsBlanks" priority="5458" stopIfTrue="1">
      <formula>LEN(TRIM(K64))=0</formula>
    </cfRule>
    <cfRule type="cellIs" dxfId="12457" priority="5459" operator="greaterThanOrEqual">
      <formula>J64</formula>
    </cfRule>
    <cfRule type="cellIs" dxfId="12456" priority="5460" operator="lessThan">
      <formula>J64</formula>
    </cfRule>
  </conditionalFormatting>
  <conditionalFormatting sqref="K64">
    <cfRule type="containsBlanks" priority="5455" stopIfTrue="1">
      <formula>LEN(TRIM(K64))=0</formula>
    </cfRule>
    <cfRule type="cellIs" dxfId="12455" priority="5456" operator="greaterThanOrEqual">
      <formula>J64</formula>
    </cfRule>
    <cfRule type="cellIs" dxfId="12454" priority="5457" operator="lessThan">
      <formula>J64</formula>
    </cfRule>
  </conditionalFormatting>
  <conditionalFormatting sqref="K66:K68">
    <cfRule type="containsBlanks" priority="5452" stopIfTrue="1">
      <formula>LEN(TRIM(K66))=0</formula>
    </cfRule>
    <cfRule type="cellIs" dxfId="12453" priority="5453" operator="greaterThanOrEqual">
      <formula>J66</formula>
    </cfRule>
    <cfRule type="cellIs" dxfId="12452" priority="5454" operator="lessThan">
      <formula>J66</formula>
    </cfRule>
  </conditionalFormatting>
  <conditionalFormatting sqref="K66:K68">
    <cfRule type="containsBlanks" priority="5449" stopIfTrue="1">
      <formula>LEN(TRIM(K66))=0</formula>
    </cfRule>
    <cfRule type="cellIs" dxfId="12451" priority="5450" operator="greaterThanOrEqual">
      <formula>J66</formula>
    </cfRule>
    <cfRule type="cellIs" dxfId="12450" priority="5451" operator="lessThan">
      <formula>J66</formula>
    </cfRule>
  </conditionalFormatting>
  <conditionalFormatting sqref="K69:K71">
    <cfRule type="containsBlanks" priority="5446" stopIfTrue="1">
      <formula>LEN(TRIM(K69))=0</formula>
    </cfRule>
    <cfRule type="cellIs" dxfId="12449" priority="5447" operator="greaterThanOrEqual">
      <formula>J69</formula>
    </cfRule>
    <cfRule type="cellIs" dxfId="12448" priority="5448" operator="lessThan">
      <formula>J69</formula>
    </cfRule>
  </conditionalFormatting>
  <conditionalFormatting sqref="K69:K71">
    <cfRule type="containsBlanks" priority="5443" stopIfTrue="1">
      <formula>LEN(TRIM(K69))=0</formula>
    </cfRule>
    <cfRule type="cellIs" dxfId="12447" priority="5444" operator="greaterThanOrEqual">
      <formula>J69</formula>
    </cfRule>
    <cfRule type="cellIs" dxfId="12446" priority="5445" operator="lessThan">
      <formula>J69</formula>
    </cfRule>
  </conditionalFormatting>
  <conditionalFormatting sqref="K73">
    <cfRule type="containsBlanks" priority="5440" stopIfTrue="1">
      <formula>LEN(TRIM(K73))=0</formula>
    </cfRule>
    <cfRule type="cellIs" dxfId="12445" priority="5441" operator="greaterThanOrEqual">
      <formula>J73</formula>
    </cfRule>
    <cfRule type="cellIs" dxfId="12444" priority="5442" operator="lessThan">
      <formula>J73</formula>
    </cfRule>
  </conditionalFormatting>
  <conditionalFormatting sqref="K73">
    <cfRule type="containsBlanks" priority="5437" stopIfTrue="1">
      <formula>LEN(TRIM(K73))=0</formula>
    </cfRule>
    <cfRule type="cellIs" dxfId="12443" priority="5438" operator="greaterThanOrEqual">
      <formula>J73</formula>
    </cfRule>
    <cfRule type="cellIs" dxfId="12442" priority="5439" operator="lessThan">
      <formula>J73</formula>
    </cfRule>
  </conditionalFormatting>
  <conditionalFormatting sqref="K72">
    <cfRule type="containsBlanks" priority="5434" stopIfTrue="1">
      <formula>LEN(TRIM(K72))=0</formula>
    </cfRule>
    <cfRule type="cellIs" dxfId="12441" priority="5435" operator="greaterThanOrEqual">
      <formula>J72</formula>
    </cfRule>
    <cfRule type="cellIs" dxfId="12440" priority="5436" operator="lessThan">
      <formula>J72</formula>
    </cfRule>
  </conditionalFormatting>
  <conditionalFormatting sqref="K72">
    <cfRule type="containsBlanks" priority="5431" stopIfTrue="1">
      <formula>LEN(TRIM(K72))=0</formula>
    </cfRule>
    <cfRule type="cellIs" dxfId="12439" priority="5432" operator="greaterThanOrEqual">
      <formula>J72</formula>
    </cfRule>
    <cfRule type="cellIs" dxfId="12438" priority="5433" operator="lessThan">
      <formula>J72</formula>
    </cfRule>
  </conditionalFormatting>
  <conditionalFormatting sqref="BE11">
    <cfRule type="cellIs" dxfId="12437" priority="5422" operator="equal">
      <formula>"O"</formula>
    </cfRule>
    <cfRule type="cellIs" dxfId="12436" priority="5423" operator="equal">
      <formula>"N"</formula>
    </cfRule>
    <cfRule type="cellIs" dxfId="12435" priority="5424" operator="equal">
      <formula>"P"</formula>
    </cfRule>
  </conditionalFormatting>
  <conditionalFormatting sqref="BE5:BE10 BE14:BE28 BE12 BE36:BE49 BE54:BE74">
    <cfRule type="cellIs" dxfId="12434" priority="5428" operator="equal">
      <formula>"O"</formula>
    </cfRule>
    <cfRule type="cellIs" dxfId="12433" priority="5429" operator="equal">
      <formula>"N"</formula>
    </cfRule>
    <cfRule type="cellIs" dxfId="12432" priority="5430" operator="equal">
      <formula>"P"</formula>
    </cfRule>
  </conditionalFormatting>
  <conditionalFormatting sqref="BE13">
    <cfRule type="cellIs" dxfId="12431" priority="5425" operator="equal">
      <formula>"O"</formula>
    </cfRule>
    <cfRule type="cellIs" dxfId="12430" priority="5426" operator="equal">
      <formula>"N"</formula>
    </cfRule>
    <cfRule type="cellIs" dxfId="12429" priority="5427" operator="equal">
      <formula>"P"</formula>
    </cfRule>
  </conditionalFormatting>
  <conditionalFormatting sqref="BE35">
    <cfRule type="cellIs" dxfId="12428" priority="5419" operator="equal">
      <formula>"O"</formula>
    </cfRule>
    <cfRule type="cellIs" dxfId="12427" priority="5420" operator="equal">
      <formula>"N"</formula>
    </cfRule>
    <cfRule type="cellIs" dxfId="12426" priority="5421" operator="equal">
      <formula>"P"</formula>
    </cfRule>
  </conditionalFormatting>
  <conditionalFormatting sqref="BE34">
    <cfRule type="cellIs" dxfId="12425" priority="5416" operator="equal">
      <formula>"O"</formula>
    </cfRule>
    <cfRule type="cellIs" dxfId="12424" priority="5417" operator="equal">
      <formula>"N"</formula>
    </cfRule>
    <cfRule type="cellIs" dxfId="12423" priority="5418" operator="equal">
      <formula>"P"</formula>
    </cfRule>
  </conditionalFormatting>
  <conditionalFormatting sqref="L14:L24 L29:L32">
    <cfRule type="containsBlanks" priority="5413" stopIfTrue="1">
      <formula>LEN(TRIM(L14))=0</formula>
    </cfRule>
    <cfRule type="cellIs" dxfId="12422" priority="5414" operator="greaterThanOrEqual">
      <formula>K14</formula>
    </cfRule>
    <cfRule type="cellIs" dxfId="12421" priority="5415" operator="lessThan">
      <formula>K14</formula>
    </cfRule>
  </conditionalFormatting>
  <conditionalFormatting sqref="L14:L24 L29:L32">
    <cfRule type="containsBlanks" priority="5410" stopIfTrue="1">
      <formula>LEN(TRIM(L14))=0</formula>
    </cfRule>
    <cfRule type="cellIs" dxfId="12420" priority="5411" operator="greaterThanOrEqual">
      <formula>K14</formula>
    </cfRule>
    <cfRule type="cellIs" dxfId="12419" priority="5412" operator="lessThan">
      <formula>K14</formula>
    </cfRule>
  </conditionalFormatting>
  <conditionalFormatting sqref="L5:L8">
    <cfRule type="containsBlanks" priority="5407" stopIfTrue="1">
      <formula>LEN(TRIM(L5))=0</formula>
    </cfRule>
    <cfRule type="cellIs" dxfId="12418" priority="5408" operator="greaterThanOrEqual">
      <formula>K5</formula>
    </cfRule>
    <cfRule type="cellIs" dxfId="12417" priority="5409" operator="lessThan">
      <formula>K5</formula>
    </cfRule>
  </conditionalFormatting>
  <conditionalFormatting sqref="L5:L8">
    <cfRule type="containsBlanks" priority="5404" stopIfTrue="1">
      <formula>LEN(TRIM(L5))=0</formula>
    </cfRule>
    <cfRule type="cellIs" dxfId="12416" priority="5405" operator="greaterThanOrEqual">
      <formula>K5</formula>
    </cfRule>
    <cfRule type="cellIs" dxfId="12415" priority="5406" operator="lessThan">
      <formula>K5</formula>
    </cfRule>
  </conditionalFormatting>
  <conditionalFormatting sqref="L34:L37">
    <cfRule type="containsBlanks" priority="5401" stopIfTrue="1">
      <formula>LEN(TRIM(L34))=0</formula>
    </cfRule>
    <cfRule type="cellIs" dxfId="12414" priority="5402" operator="greaterThanOrEqual">
      <formula>K34</formula>
    </cfRule>
    <cfRule type="cellIs" dxfId="12413" priority="5403" operator="lessThan">
      <formula>K34</formula>
    </cfRule>
  </conditionalFormatting>
  <conditionalFormatting sqref="L34:L37">
    <cfRule type="containsBlanks" priority="5398" stopIfTrue="1">
      <formula>LEN(TRIM(L34))=0</formula>
    </cfRule>
    <cfRule type="cellIs" dxfId="12412" priority="5399" operator="greaterThanOrEqual">
      <formula>K34</formula>
    </cfRule>
    <cfRule type="cellIs" dxfId="12411" priority="5400" operator="lessThan">
      <formula>K34</formula>
    </cfRule>
  </conditionalFormatting>
  <conditionalFormatting sqref="L38:L40">
    <cfRule type="containsBlanks" priority="5395" stopIfTrue="1">
      <formula>LEN(TRIM(L38))=0</formula>
    </cfRule>
    <cfRule type="cellIs" dxfId="12410" priority="5396" operator="greaterThanOrEqual">
      <formula>K38</formula>
    </cfRule>
    <cfRule type="cellIs" dxfId="12409" priority="5397" operator="lessThan">
      <formula>K38</formula>
    </cfRule>
  </conditionalFormatting>
  <conditionalFormatting sqref="L38:L40">
    <cfRule type="containsBlanks" priority="5392" stopIfTrue="1">
      <formula>LEN(TRIM(L38))=0</formula>
    </cfRule>
    <cfRule type="cellIs" dxfId="12408" priority="5393" operator="greaterThanOrEqual">
      <formula>K38</formula>
    </cfRule>
    <cfRule type="cellIs" dxfId="12407" priority="5394" operator="lessThan">
      <formula>K38</formula>
    </cfRule>
  </conditionalFormatting>
  <conditionalFormatting sqref="L41:L43">
    <cfRule type="containsBlanks" priority="5389" stopIfTrue="1">
      <formula>LEN(TRIM(L41))=0</formula>
    </cfRule>
    <cfRule type="cellIs" dxfId="12406" priority="5390" operator="greaterThanOrEqual">
      <formula>K41</formula>
    </cfRule>
    <cfRule type="cellIs" dxfId="12405" priority="5391" operator="lessThan">
      <formula>K41</formula>
    </cfRule>
  </conditionalFormatting>
  <conditionalFormatting sqref="L41:L43">
    <cfRule type="containsBlanks" priority="5386" stopIfTrue="1">
      <formula>LEN(TRIM(L41))=0</formula>
    </cfRule>
    <cfRule type="cellIs" dxfId="12404" priority="5387" operator="greaterThanOrEqual">
      <formula>K41</formula>
    </cfRule>
    <cfRule type="cellIs" dxfId="12403" priority="5388" operator="lessThan">
      <formula>K41</formula>
    </cfRule>
  </conditionalFormatting>
  <conditionalFormatting sqref="L47:L49">
    <cfRule type="containsBlanks" priority="5383" stopIfTrue="1">
      <formula>LEN(TRIM(L47))=0</formula>
    </cfRule>
    <cfRule type="cellIs" dxfId="12402" priority="5384" operator="greaterThanOrEqual">
      <formula>K47</formula>
    </cfRule>
    <cfRule type="cellIs" dxfId="12401" priority="5385" operator="lessThan">
      <formula>K47</formula>
    </cfRule>
  </conditionalFormatting>
  <conditionalFormatting sqref="L47:L49">
    <cfRule type="containsBlanks" priority="5380" stopIfTrue="1">
      <formula>LEN(TRIM(L47))=0</formula>
    </cfRule>
    <cfRule type="cellIs" dxfId="12400" priority="5381" operator="greaterThanOrEqual">
      <formula>K47</formula>
    </cfRule>
    <cfRule type="cellIs" dxfId="12399" priority="5382" operator="lessThan">
      <formula>K47</formula>
    </cfRule>
  </conditionalFormatting>
  <conditionalFormatting sqref="L54:L57">
    <cfRule type="containsBlanks" priority="5377" stopIfTrue="1">
      <formula>LEN(TRIM(L54))=0</formula>
    </cfRule>
    <cfRule type="cellIs" dxfId="12398" priority="5378" operator="greaterThanOrEqual">
      <formula>K54</formula>
    </cfRule>
    <cfRule type="cellIs" dxfId="12397" priority="5379" operator="lessThan">
      <formula>K54</formula>
    </cfRule>
  </conditionalFormatting>
  <conditionalFormatting sqref="L54:L57">
    <cfRule type="containsBlanks" priority="5374" stopIfTrue="1">
      <formula>LEN(TRIM(L54))=0</formula>
    </cfRule>
    <cfRule type="cellIs" dxfId="12396" priority="5375" operator="greaterThanOrEqual">
      <formula>K54</formula>
    </cfRule>
    <cfRule type="cellIs" dxfId="12395" priority="5376" operator="lessThan">
      <formula>K54</formula>
    </cfRule>
  </conditionalFormatting>
  <conditionalFormatting sqref="L58:L60">
    <cfRule type="containsBlanks" priority="5371" stopIfTrue="1">
      <formula>LEN(TRIM(L58))=0</formula>
    </cfRule>
    <cfRule type="cellIs" dxfId="12394" priority="5372" operator="greaterThanOrEqual">
      <formula>K58</formula>
    </cfRule>
    <cfRule type="cellIs" dxfId="12393" priority="5373" operator="lessThan">
      <formula>K58</formula>
    </cfRule>
  </conditionalFormatting>
  <conditionalFormatting sqref="L58:L60">
    <cfRule type="containsBlanks" priority="5368" stopIfTrue="1">
      <formula>LEN(TRIM(L58))=0</formula>
    </cfRule>
    <cfRule type="cellIs" dxfId="12392" priority="5369" operator="greaterThanOrEqual">
      <formula>K58</formula>
    </cfRule>
    <cfRule type="cellIs" dxfId="12391" priority="5370" operator="lessThan">
      <formula>K58</formula>
    </cfRule>
  </conditionalFormatting>
  <conditionalFormatting sqref="L61:L63">
    <cfRule type="containsBlanks" priority="5365" stopIfTrue="1">
      <formula>LEN(TRIM(L61))=0</formula>
    </cfRule>
    <cfRule type="cellIs" dxfId="12390" priority="5366" operator="greaterThanOrEqual">
      <formula>K61</formula>
    </cfRule>
    <cfRule type="cellIs" dxfId="12389" priority="5367" operator="lessThan">
      <formula>K61</formula>
    </cfRule>
  </conditionalFormatting>
  <conditionalFormatting sqref="L61:L63">
    <cfRule type="containsBlanks" priority="5362" stopIfTrue="1">
      <formula>LEN(TRIM(L61))=0</formula>
    </cfRule>
    <cfRule type="cellIs" dxfId="12388" priority="5363" operator="greaterThanOrEqual">
      <formula>K61</formula>
    </cfRule>
    <cfRule type="cellIs" dxfId="12387" priority="5364" operator="lessThan">
      <formula>K61</formula>
    </cfRule>
  </conditionalFormatting>
  <conditionalFormatting sqref="L65">
    <cfRule type="containsBlanks" priority="5359" stopIfTrue="1">
      <formula>LEN(TRIM(L65))=0</formula>
    </cfRule>
    <cfRule type="cellIs" dxfId="12386" priority="5360" operator="greaterThanOrEqual">
      <formula>K65</formula>
    </cfRule>
    <cfRule type="cellIs" dxfId="12385" priority="5361" operator="lessThan">
      <formula>K65</formula>
    </cfRule>
  </conditionalFormatting>
  <conditionalFormatting sqref="L65">
    <cfRule type="containsBlanks" priority="5356" stopIfTrue="1">
      <formula>LEN(TRIM(L65))=0</formula>
    </cfRule>
    <cfRule type="cellIs" dxfId="12384" priority="5357" operator="greaterThanOrEqual">
      <formula>K65</formula>
    </cfRule>
    <cfRule type="cellIs" dxfId="12383" priority="5358" operator="lessThan">
      <formula>K65</formula>
    </cfRule>
  </conditionalFormatting>
  <conditionalFormatting sqref="L64">
    <cfRule type="containsBlanks" priority="5353" stopIfTrue="1">
      <formula>LEN(TRIM(L64))=0</formula>
    </cfRule>
    <cfRule type="cellIs" dxfId="12382" priority="5354" operator="greaterThanOrEqual">
      <formula>K64</formula>
    </cfRule>
    <cfRule type="cellIs" dxfId="12381" priority="5355" operator="lessThan">
      <formula>K64</formula>
    </cfRule>
  </conditionalFormatting>
  <conditionalFormatting sqref="L64">
    <cfRule type="containsBlanks" priority="5350" stopIfTrue="1">
      <formula>LEN(TRIM(L64))=0</formula>
    </cfRule>
    <cfRule type="cellIs" dxfId="12380" priority="5351" operator="greaterThanOrEqual">
      <formula>K64</formula>
    </cfRule>
    <cfRule type="cellIs" dxfId="12379" priority="5352" operator="lessThan">
      <formula>K64</formula>
    </cfRule>
  </conditionalFormatting>
  <conditionalFormatting sqref="L66:L68">
    <cfRule type="containsBlanks" priority="5347" stopIfTrue="1">
      <formula>LEN(TRIM(L66))=0</formula>
    </cfRule>
    <cfRule type="cellIs" dxfId="12378" priority="5348" operator="greaterThanOrEqual">
      <formula>K66</formula>
    </cfRule>
    <cfRule type="cellIs" dxfId="12377" priority="5349" operator="lessThan">
      <formula>K66</formula>
    </cfRule>
  </conditionalFormatting>
  <conditionalFormatting sqref="L66:L68">
    <cfRule type="containsBlanks" priority="5344" stopIfTrue="1">
      <formula>LEN(TRIM(L66))=0</formula>
    </cfRule>
    <cfRule type="cellIs" dxfId="12376" priority="5345" operator="greaterThanOrEqual">
      <formula>K66</formula>
    </cfRule>
    <cfRule type="cellIs" dxfId="12375" priority="5346" operator="lessThan">
      <formula>K66</formula>
    </cfRule>
  </conditionalFormatting>
  <conditionalFormatting sqref="L69:L71">
    <cfRule type="containsBlanks" priority="5341" stopIfTrue="1">
      <formula>LEN(TRIM(L69))=0</formula>
    </cfRule>
    <cfRule type="cellIs" dxfId="12374" priority="5342" operator="greaterThanOrEqual">
      <formula>K69</formula>
    </cfRule>
    <cfRule type="cellIs" dxfId="12373" priority="5343" operator="lessThan">
      <formula>K69</formula>
    </cfRule>
  </conditionalFormatting>
  <conditionalFormatting sqref="L69:L71">
    <cfRule type="containsBlanks" priority="5338" stopIfTrue="1">
      <formula>LEN(TRIM(L69))=0</formula>
    </cfRule>
    <cfRule type="cellIs" dxfId="12372" priority="5339" operator="greaterThanOrEqual">
      <formula>K69</formula>
    </cfRule>
    <cfRule type="cellIs" dxfId="12371" priority="5340" operator="lessThan">
      <formula>K69</formula>
    </cfRule>
  </conditionalFormatting>
  <conditionalFormatting sqref="L73">
    <cfRule type="containsBlanks" priority="5335" stopIfTrue="1">
      <formula>LEN(TRIM(L73))=0</formula>
    </cfRule>
    <cfRule type="cellIs" dxfId="12370" priority="5336" operator="greaterThanOrEqual">
      <formula>K73</formula>
    </cfRule>
    <cfRule type="cellIs" dxfId="12369" priority="5337" operator="lessThan">
      <formula>K73</formula>
    </cfRule>
  </conditionalFormatting>
  <conditionalFormatting sqref="L73">
    <cfRule type="containsBlanks" priority="5332" stopIfTrue="1">
      <formula>LEN(TRIM(L73))=0</formula>
    </cfRule>
    <cfRule type="cellIs" dxfId="12368" priority="5333" operator="greaterThanOrEqual">
      <formula>K73</formula>
    </cfRule>
    <cfRule type="cellIs" dxfId="12367" priority="5334" operator="lessThan">
      <formula>K73</formula>
    </cfRule>
  </conditionalFormatting>
  <conditionalFormatting sqref="L72">
    <cfRule type="containsBlanks" priority="5329" stopIfTrue="1">
      <formula>LEN(TRIM(L72))=0</formula>
    </cfRule>
    <cfRule type="cellIs" dxfId="12366" priority="5330" operator="greaterThanOrEqual">
      <formula>K72</formula>
    </cfRule>
    <cfRule type="cellIs" dxfId="12365" priority="5331" operator="lessThan">
      <formula>K72</formula>
    </cfRule>
  </conditionalFormatting>
  <conditionalFormatting sqref="L72">
    <cfRule type="containsBlanks" priority="5326" stopIfTrue="1">
      <formula>LEN(TRIM(L72))=0</formula>
    </cfRule>
    <cfRule type="cellIs" dxfId="12364" priority="5327" operator="greaterThanOrEqual">
      <formula>K72</formula>
    </cfRule>
    <cfRule type="cellIs" dxfId="12363" priority="5328" operator="lessThan">
      <formula>K72</formula>
    </cfRule>
  </conditionalFormatting>
  <conditionalFormatting sqref="BH47:BH49">
    <cfRule type="cellIs" dxfId="12362" priority="5325" stopIfTrue="1" operator="notEqual">
      <formula>0</formula>
    </cfRule>
  </conditionalFormatting>
  <conditionalFormatting sqref="BG47 BG49">
    <cfRule type="cellIs" dxfId="12361" priority="5324" stopIfTrue="1" operator="notEqual">
      <formula>0</formula>
    </cfRule>
  </conditionalFormatting>
  <conditionalFormatting sqref="BG48">
    <cfRule type="cellIs" dxfId="12360" priority="5323" stopIfTrue="1" operator="notEqual">
      <formula>0</formula>
    </cfRule>
  </conditionalFormatting>
  <conditionalFormatting sqref="BJ47:BJ49">
    <cfRule type="containsBlanks" priority="5320" stopIfTrue="1">
      <formula>LEN(TRIM(BJ47))=0</formula>
    </cfRule>
    <cfRule type="cellIs" dxfId="12359" priority="5321" operator="greaterThanOrEqual">
      <formula>BI47</formula>
    </cfRule>
    <cfRule type="cellIs" dxfId="12358" priority="5322" operator="lessThan">
      <formula>BI47</formula>
    </cfRule>
  </conditionalFormatting>
  <conditionalFormatting sqref="BJ12">
    <cfRule type="containsBlanks" priority="5317" stopIfTrue="1">
      <formula>LEN(TRIM(BJ12))=0</formula>
    </cfRule>
    <cfRule type="cellIs" dxfId="12357" priority="5318" operator="greaterThanOrEqual">
      <formula>BI12</formula>
    </cfRule>
    <cfRule type="cellIs" dxfId="12356" priority="5319" operator="lessThan">
      <formula>BI12</formula>
    </cfRule>
  </conditionalFormatting>
  <conditionalFormatting sqref="BJ13">
    <cfRule type="containsBlanks" priority="5314" stopIfTrue="1">
      <formula>LEN(TRIM(BJ13))=0</formula>
    </cfRule>
    <cfRule type="cellIs" dxfId="12355" priority="5315" operator="greaterThanOrEqual">
      <formula>BI13</formula>
    </cfRule>
    <cfRule type="cellIs" dxfId="12354" priority="5316" operator="lessThan">
      <formula>BI13</formula>
    </cfRule>
  </conditionalFormatting>
  <conditionalFormatting sqref="BJ11">
    <cfRule type="containsBlanks" priority="5311" stopIfTrue="1">
      <formula>LEN(TRIM(BJ11))=0</formula>
    </cfRule>
    <cfRule type="cellIs" dxfId="12353" priority="5312" operator="greaterThanOrEqual">
      <formula>BI11</formula>
    </cfRule>
    <cfRule type="cellIs" dxfId="12352" priority="5313" operator="lessThan">
      <formula>BI11</formula>
    </cfRule>
  </conditionalFormatting>
  <conditionalFormatting sqref="BG12">
    <cfRule type="cellIs" dxfId="12351" priority="5309" stopIfTrue="1" operator="notEqual">
      <formula>0</formula>
    </cfRule>
  </conditionalFormatting>
  <conditionalFormatting sqref="BH12">
    <cfRule type="cellIs" dxfId="12350" priority="5310" stopIfTrue="1" operator="notEqual">
      <formula>0</formula>
    </cfRule>
  </conditionalFormatting>
  <conditionalFormatting sqref="BG13">
    <cfRule type="cellIs" dxfId="12349" priority="5307" stopIfTrue="1" operator="notEqual">
      <formula>0</formula>
    </cfRule>
  </conditionalFormatting>
  <conditionalFormatting sqref="BH13">
    <cfRule type="cellIs" dxfId="12348" priority="5308" stopIfTrue="1" operator="notEqual">
      <formula>0</formula>
    </cfRule>
  </conditionalFormatting>
  <conditionalFormatting sqref="BG11">
    <cfRule type="cellIs" dxfId="12347" priority="5305" stopIfTrue="1" operator="notEqual">
      <formula>0</formula>
    </cfRule>
  </conditionalFormatting>
  <conditionalFormatting sqref="BH11">
    <cfRule type="cellIs" dxfId="12346" priority="5306" stopIfTrue="1" operator="notEqual">
      <formula>0</formula>
    </cfRule>
  </conditionalFormatting>
  <conditionalFormatting sqref="BK9:BK13">
    <cfRule type="containsBlanks" priority="5302" stopIfTrue="1">
      <formula>LEN(TRIM(BK9))=0</formula>
    </cfRule>
    <cfRule type="cellIs" dxfId="12345" priority="5303" operator="greaterThanOrEqual">
      <formula>BJ9</formula>
    </cfRule>
    <cfRule type="cellIs" dxfId="12344" priority="5304" operator="lessThan">
      <formula>BJ9</formula>
    </cfRule>
  </conditionalFormatting>
  <conditionalFormatting sqref="BK9:BK13">
    <cfRule type="containsBlanks" priority="5299" stopIfTrue="1">
      <formula>LEN(TRIM(BK9))=0</formula>
    </cfRule>
    <cfRule type="cellIs" dxfId="12343" priority="5300" operator="greaterThanOrEqual">
      <formula>BJ9</formula>
    </cfRule>
    <cfRule type="cellIs" dxfId="12342" priority="5301" operator="lessThan">
      <formula>BJ9</formula>
    </cfRule>
  </conditionalFormatting>
  <conditionalFormatting sqref="BK5:BK8">
    <cfRule type="containsBlanks" priority="5296" stopIfTrue="1">
      <formula>LEN(TRIM(BK5))=0</formula>
    </cfRule>
    <cfRule type="cellIs" dxfId="12341" priority="5297" operator="greaterThanOrEqual">
      <formula>BJ5</formula>
    </cfRule>
    <cfRule type="cellIs" dxfId="12340" priority="5298" operator="lessThan">
      <formula>BJ5</formula>
    </cfRule>
  </conditionalFormatting>
  <conditionalFormatting sqref="BK5:BK8">
    <cfRule type="containsBlanks" priority="5293" stopIfTrue="1">
      <formula>LEN(TRIM(BK5))=0</formula>
    </cfRule>
    <cfRule type="cellIs" dxfId="12339" priority="5294" operator="greaterThanOrEqual">
      <formula>BJ5</formula>
    </cfRule>
    <cfRule type="cellIs" dxfId="12338" priority="5295" operator="lessThan">
      <formula>BJ5</formula>
    </cfRule>
  </conditionalFormatting>
  <conditionalFormatting sqref="AY9:AY32">
    <cfRule type="containsBlanks" priority="5290" stopIfTrue="1">
      <formula>LEN(TRIM(AY9))=0</formula>
    </cfRule>
    <cfRule type="cellIs" dxfId="12337" priority="5291" operator="greaterThanOrEqual">
      <formula>AX9</formula>
    </cfRule>
    <cfRule type="cellIs" dxfId="12336" priority="5292" operator="lessThan">
      <formula>AX9</formula>
    </cfRule>
  </conditionalFormatting>
  <conditionalFormatting sqref="AY9:AY32">
    <cfRule type="containsBlanks" priority="5287" stopIfTrue="1">
      <formula>LEN(TRIM(AY9))=0</formula>
    </cfRule>
    <cfRule type="cellIs" dxfId="12335" priority="5288" operator="greaterThanOrEqual">
      <formula>AX9</formula>
    </cfRule>
    <cfRule type="cellIs" dxfId="12334" priority="5289" operator="lessThan">
      <formula>AX9</formula>
    </cfRule>
  </conditionalFormatting>
  <conditionalFormatting sqref="AY5:AY8">
    <cfRule type="containsBlanks" priority="5284" stopIfTrue="1">
      <formula>LEN(TRIM(AY5))=0</formula>
    </cfRule>
    <cfRule type="cellIs" dxfId="12333" priority="5285" operator="greaterThanOrEqual">
      <formula>AX5</formula>
    </cfRule>
    <cfRule type="cellIs" dxfId="12332" priority="5286" operator="lessThan">
      <formula>AX5</formula>
    </cfRule>
  </conditionalFormatting>
  <conditionalFormatting sqref="AY5:AY8">
    <cfRule type="containsBlanks" priority="5281" stopIfTrue="1">
      <formula>LEN(TRIM(AY5))=0</formula>
    </cfRule>
    <cfRule type="cellIs" dxfId="12331" priority="5282" operator="greaterThanOrEqual">
      <formula>AX5</formula>
    </cfRule>
    <cfRule type="cellIs" dxfId="12330" priority="5283" operator="lessThan">
      <formula>AX5</formula>
    </cfRule>
  </conditionalFormatting>
  <conditionalFormatting sqref="AY34:AY37">
    <cfRule type="containsBlanks" priority="5278" stopIfTrue="1">
      <formula>LEN(TRIM(AY34))=0</formula>
    </cfRule>
    <cfRule type="cellIs" dxfId="12329" priority="5279" operator="greaterThanOrEqual">
      <formula>AX34</formula>
    </cfRule>
    <cfRule type="cellIs" dxfId="12328" priority="5280" operator="lessThan">
      <formula>AX34</formula>
    </cfRule>
  </conditionalFormatting>
  <conditionalFormatting sqref="AY34:AY37">
    <cfRule type="containsBlanks" priority="5275" stopIfTrue="1">
      <formula>LEN(TRIM(AY34))=0</formula>
    </cfRule>
    <cfRule type="cellIs" dxfId="12327" priority="5276" operator="greaterThanOrEqual">
      <formula>AX34</formula>
    </cfRule>
    <cfRule type="cellIs" dxfId="12326" priority="5277" operator="lessThan">
      <formula>AX34</formula>
    </cfRule>
  </conditionalFormatting>
  <conditionalFormatting sqref="AY38:AY40">
    <cfRule type="containsBlanks" priority="5272" stopIfTrue="1">
      <formula>LEN(TRIM(AY38))=0</formula>
    </cfRule>
    <cfRule type="cellIs" dxfId="12325" priority="5273" operator="greaterThanOrEqual">
      <formula>AX38</formula>
    </cfRule>
    <cfRule type="cellIs" dxfId="12324" priority="5274" operator="lessThan">
      <formula>AX38</formula>
    </cfRule>
  </conditionalFormatting>
  <conditionalFormatting sqref="AY38:AY40">
    <cfRule type="containsBlanks" priority="5269" stopIfTrue="1">
      <formula>LEN(TRIM(AY38))=0</formula>
    </cfRule>
    <cfRule type="cellIs" dxfId="12323" priority="5270" operator="greaterThanOrEqual">
      <formula>AX38</formula>
    </cfRule>
    <cfRule type="cellIs" dxfId="12322" priority="5271" operator="lessThan">
      <formula>AX38</formula>
    </cfRule>
  </conditionalFormatting>
  <conditionalFormatting sqref="AY41:AY43">
    <cfRule type="containsBlanks" priority="5266" stopIfTrue="1">
      <formula>LEN(TRIM(AY41))=0</formula>
    </cfRule>
    <cfRule type="cellIs" dxfId="12321" priority="5267" operator="greaterThanOrEqual">
      <formula>AX41</formula>
    </cfRule>
    <cfRule type="cellIs" dxfId="12320" priority="5268" operator="lessThan">
      <formula>AX41</formula>
    </cfRule>
  </conditionalFormatting>
  <conditionalFormatting sqref="AY41:AY43">
    <cfRule type="containsBlanks" priority="5263" stopIfTrue="1">
      <formula>LEN(TRIM(AY41))=0</formula>
    </cfRule>
    <cfRule type="cellIs" dxfId="12319" priority="5264" operator="greaterThanOrEqual">
      <formula>AX41</formula>
    </cfRule>
    <cfRule type="cellIs" dxfId="12318" priority="5265" operator="lessThan">
      <formula>AX41</formula>
    </cfRule>
  </conditionalFormatting>
  <conditionalFormatting sqref="AY47:AY49">
    <cfRule type="containsBlanks" priority="5260" stopIfTrue="1">
      <formula>LEN(TRIM(AY47))=0</formula>
    </cfRule>
    <cfRule type="cellIs" dxfId="12317" priority="5261" operator="greaterThanOrEqual">
      <formula>AX47</formula>
    </cfRule>
    <cfRule type="cellIs" dxfId="12316" priority="5262" operator="lessThan">
      <formula>AX47</formula>
    </cfRule>
  </conditionalFormatting>
  <conditionalFormatting sqref="AY47:AY49">
    <cfRule type="containsBlanks" priority="5257" stopIfTrue="1">
      <formula>LEN(TRIM(AY47))=0</formula>
    </cfRule>
    <cfRule type="cellIs" dxfId="12315" priority="5258" operator="greaterThanOrEqual">
      <formula>AX47</formula>
    </cfRule>
    <cfRule type="cellIs" dxfId="12314" priority="5259" operator="lessThan">
      <formula>AX47</formula>
    </cfRule>
  </conditionalFormatting>
  <conditionalFormatting sqref="AY54:AY57">
    <cfRule type="containsBlanks" priority="5254" stopIfTrue="1">
      <formula>LEN(TRIM(AY54))=0</formula>
    </cfRule>
    <cfRule type="cellIs" dxfId="12313" priority="5255" operator="greaterThanOrEqual">
      <formula>AX54</formula>
    </cfRule>
    <cfRule type="cellIs" dxfId="12312" priority="5256" operator="lessThan">
      <formula>AX54</formula>
    </cfRule>
  </conditionalFormatting>
  <conditionalFormatting sqref="AY54:AY57">
    <cfRule type="containsBlanks" priority="5251" stopIfTrue="1">
      <formula>LEN(TRIM(AY54))=0</formula>
    </cfRule>
    <cfRule type="cellIs" dxfId="12311" priority="5252" operator="greaterThanOrEqual">
      <formula>AX54</formula>
    </cfRule>
    <cfRule type="cellIs" dxfId="12310" priority="5253" operator="lessThan">
      <formula>AX54</formula>
    </cfRule>
  </conditionalFormatting>
  <conditionalFormatting sqref="AY58:AY60">
    <cfRule type="containsBlanks" priority="5248" stopIfTrue="1">
      <formula>LEN(TRIM(AY58))=0</formula>
    </cfRule>
    <cfRule type="cellIs" dxfId="12309" priority="5249" operator="greaterThanOrEqual">
      <formula>AX58</formula>
    </cfRule>
    <cfRule type="cellIs" dxfId="12308" priority="5250" operator="lessThan">
      <formula>AX58</formula>
    </cfRule>
  </conditionalFormatting>
  <conditionalFormatting sqref="AY58:AY60">
    <cfRule type="containsBlanks" priority="5245" stopIfTrue="1">
      <formula>LEN(TRIM(AY58))=0</formula>
    </cfRule>
    <cfRule type="cellIs" dxfId="12307" priority="5246" operator="greaterThanOrEqual">
      <formula>AX58</formula>
    </cfRule>
    <cfRule type="cellIs" dxfId="12306" priority="5247" operator="lessThan">
      <formula>AX58</formula>
    </cfRule>
  </conditionalFormatting>
  <conditionalFormatting sqref="AY61:AY63">
    <cfRule type="containsBlanks" priority="5242" stopIfTrue="1">
      <formula>LEN(TRIM(AY61))=0</formula>
    </cfRule>
    <cfRule type="cellIs" dxfId="12305" priority="5243" operator="greaterThanOrEqual">
      <formula>AX61</formula>
    </cfRule>
    <cfRule type="cellIs" dxfId="12304" priority="5244" operator="lessThan">
      <formula>AX61</formula>
    </cfRule>
  </conditionalFormatting>
  <conditionalFormatting sqref="AY61:AY63">
    <cfRule type="containsBlanks" priority="5239" stopIfTrue="1">
      <formula>LEN(TRIM(AY61))=0</formula>
    </cfRule>
    <cfRule type="cellIs" dxfId="12303" priority="5240" operator="greaterThanOrEqual">
      <formula>AX61</formula>
    </cfRule>
    <cfRule type="cellIs" dxfId="12302" priority="5241" operator="lessThan">
      <formula>AX61</formula>
    </cfRule>
  </conditionalFormatting>
  <conditionalFormatting sqref="AY65">
    <cfRule type="containsBlanks" priority="5236" stopIfTrue="1">
      <formula>LEN(TRIM(AY65))=0</formula>
    </cfRule>
    <cfRule type="cellIs" dxfId="12301" priority="5237" operator="greaterThanOrEqual">
      <formula>AX65</formula>
    </cfRule>
    <cfRule type="cellIs" dxfId="12300" priority="5238" operator="lessThan">
      <formula>AX65</formula>
    </cfRule>
  </conditionalFormatting>
  <conditionalFormatting sqref="AY65">
    <cfRule type="containsBlanks" priority="5233" stopIfTrue="1">
      <formula>LEN(TRIM(AY65))=0</formula>
    </cfRule>
    <cfRule type="cellIs" dxfId="12299" priority="5234" operator="greaterThanOrEqual">
      <formula>AX65</formula>
    </cfRule>
    <cfRule type="cellIs" dxfId="12298" priority="5235" operator="lessThan">
      <formula>AX65</formula>
    </cfRule>
  </conditionalFormatting>
  <conditionalFormatting sqref="AY64">
    <cfRule type="containsBlanks" priority="5230" stopIfTrue="1">
      <formula>LEN(TRIM(AY64))=0</formula>
    </cfRule>
    <cfRule type="cellIs" dxfId="12297" priority="5231" operator="greaterThanOrEqual">
      <formula>AX64</formula>
    </cfRule>
    <cfRule type="cellIs" dxfId="12296" priority="5232" operator="lessThan">
      <formula>AX64</formula>
    </cfRule>
  </conditionalFormatting>
  <conditionalFormatting sqref="AY64">
    <cfRule type="containsBlanks" priority="5227" stopIfTrue="1">
      <formula>LEN(TRIM(AY64))=0</formula>
    </cfRule>
    <cfRule type="cellIs" dxfId="12295" priority="5228" operator="greaterThanOrEqual">
      <formula>AX64</formula>
    </cfRule>
    <cfRule type="cellIs" dxfId="12294" priority="5229" operator="lessThan">
      <formula>AX64</formula>
    </cfRule>
  </conditionalFormatting>
  <conditionalFormatting sqref="AY66:AY68">
    <cfRule type="containsBlanks" priority="5224" stopIfTrue="1">
      <formula>LEN(TRIM(AY66))=0</formula>
    </cfRule>
    <cfRule type="cellIs" dxfId="12293" priority="5225" operator="greaterThanOrEqual">
      <formula>AX66</formula>
    </cfRule>
    <cfRule type="cellIs" dxfId="12292" priority="5226" operator="lessThan">
      <formula>AX66</formula>
    </cfRule>
  </conditionalFormatting>
  <conditionalFormatting sqref="AY66:AY68">
    <cfRule type="containsBlanks" priority="5221" stopIfTrue="1">
      <formula>LEN(TRIM(AY66))=0</formula>
    </cfRule>
    <cfRule type="cellIs" dxfId="12291" priority="5222" operator="greaterThanOrEqual">
      <formula>AX66</formula>
    </cfRule>
    <cfRule type="cellIs" dxfId="12290" priority="5223" operator="lessThan">
      <formula>AX66</formula>
    </cfRule>
  </conditionalFormatting>
  <conditionalFormatting sqref="AY69:AY71">
    <cfRule type="containsBlanks" priority="5218" stopIfTrue="1">
      <formula>LEN(TRIM(AY69))=0</formula>
    </cfRule>
    <cfRule type="cellIs" dxfId="12289" priority="5219" operator="greaterThanOrEqual">
      <formula>AX69</formula>
    </cfRule>
    <cfRule type="cellIs" dxfId="12288" priority="5220" operator="lessThan">
      <formula>AX69</formula>
    </cfRule>
  </conditionalFormatting>
  <conditionalFormatting sqref="AY69:AY71">
    <cfRule type="containsBlanks" priority="5215" stopIfTrue="1">
      <formula>LEN(TRIM(AY69))=0</formula>
    </cfRule>
    <cfRule type="cellIs" dxfId="12287" priority="5216" operator="greaterThanOrEqual">
      <formula>AX69</formula>
    </cfRule>
    <cfRule type="cellIs" dxfId="12286" priority="5217" operator="lessThan">
      <formula>AX69</formula>
    </cfRule>
  </conditionalFormatting>
  <conditionalFormatting sqref="AY73">
    <cfRule type="containsBlanks" priority="5212" stopIfTrue="1">
      <formula>LEN(TRIM(AY73))=0</formula>
    </cfRule>
    <cfRule type="cellIs" dxfId="12285" priority="5213" operator="greaterThanOrEqual">
      <formula>AX73</formula>
    </cfRule>
    <cfRule type="cellIs" dxfId="12284" priority="5214" operator="lessThan">
      <formula>AX73</formula>
    </cfRule>
  </conditionalFormatting>
  <conditionalFormatting sqref="AY73">
    <cfRule type="containsBlanks" priority="5209" stopIfTrue="1">
      <formula>LEN(TRIM(AY73))=0</formula>
    </cfRule>
    <cfRule type="cellIs" dxfId="12283" priority="5210" operator="greaterThanOrEqual">
      <formula>AX73</formula>
    </cfRule>
    <cfRule type="cellIs" dxfId="12282" priority="5211" operator="lessThan">
      <formula>AX73</formula>
    </cfRule>
  </conditionalFormatting>
  <conditionalFormatting sqref="AY72">
    <cfRule type="containsBlanks" priority="5206" stopIfTrue="1">
      <formula>LEN(TRIM(AY72))=0</formula>
    </cfRule>
    <cfRule type="cellIs" dxfId="12281" priority="5207" operator="greaterThanOrEqual">
      <formula>AX72</formula>
    </cfRule>
    <cfRule type="cellIs" dxfId="12280" priority="5208" operator="lessThan">
      <formula>AX72</formula>
    </cfRule>
  </conditionalFormatting>
  <conditionalFormatting sqref="AY72">
    <cfRule type="containsBlanks" priority="5203" stopIfTrue="1">
      <formula>LEN(TRIM(AY72))=0</formula>
    </cfRule>
    <cfRule type="cellIs" dxfId="12279" priority="5204" operator="greaterThanOrEqual">
      <formula>AX72</formula>
    </cfRule>
    <cfRule type="cellIs" dxfId="12278" priority="5205" operator="lessThan">
      <formula>AX72</formula>
    </cfRule>
  </conditionalFormatting>
  <conditionalFormatting sqref="BL9:BL13">
    <cfRule type="containsBlanks" priority="5200" stopIfTrue="1">
      <formula>LEN(TRIM(BL9))=0</formula>
    </cfRule>
    <cfRule type="cellIs" dxfId="12277" priority="5201" operator="greaterThanOrEqual">
      <formula>BK9</formula>
    </cfRule>
    <cfRule type="cellIs" dxfId="12276" priority="5202" operator="lessThan">
      <formula>BK9</formula>
    </cfRule>
  </conditionalFormatting>
  <conditionalFormatting sqref="BL9:BL13">
    <cfRule type="containsBlanks" priority="5197" stopIfTrue="1">
      <formula>LEN(TRIM(BL9))=0</formula>
    </cfRule>
    <cfRule type="cellIs" dxfId="12275" priority="5198" operator="greaterThanOrEqual">
      <formula>BK9</formula>
    </cfRule>
    <cfRule type="cellIs" dxfId="12274" priority="5199" operator="lessThan">
      <formula>BK9</formula>
    </cfRule>
  </conditionalFormatting>
  <conditionalFormatting sqref="BL5:BL8">
    <cfRule type="containsBlanks" priority="5194" stopIfTrue="1">
      <formula>LEN(TRIM(BL5))=0</formula>
    </cfRule>
    <cfRule type="cellIs" dxfId="12273" priority="5195" operator="greaterThanOrEqual">
      <formula>BK5</formula>
    </cfRule>
    <cfRule type="cellIs" dxfId="12272" priority="5196" operator="lessThan">
      <formula>BK5</formula>
    </cfRule>
  </conditionalFormatting>
  <conditionalFormatting sqref="BL5:BL8">
    <cfRule type="containsBlanks" priority="5191" stopIfTrue="1">
      <formula>LEN(TRIM(BL5))=0</formula>
    </cfRule>
    <cfRule type="cellIs" dxfId="12271" priority="5192" operator="greaterThanOrEqual">
      <formula>BK5</formula>
    </cfRule>
    <cfRule type="cellIs" dxfId="12270" priority="5193" operator="lessThan">
      <formula>BK5</formula>
    </cfRule>
  </conditionalFormatting>
  <conditionalFormatting sqref="BL47:BL49">
    <cfRule type="containsBlanks" priority="5188" stopIfTrue="1">
      <formula>LEN(TRIM(BL47))=0</formula>
    </cfRule>
    <cfRule type="cellIs" dxfId="12269" priority="5189" operator="greaterThanOrEqual">
      <formula>BK47</formula>
    </cfRule>
    <cfRule type="cellIs" dxfId="12268" priority="5190" operator="lessThan">
      <formula>BK47</formula>
    </cfRule>
  </conditionalFormatting>
  <conditionalFormatting sqref="BL47:BL49">
    <cfRule type="containsBlanks" priority="5185" stopIfTrue="1">
      <formula>LEN(TRIM(BL47))=0</formula>
    </cfRule>
    <cfRule type="cellIs" dxfId="12267" priority="5186" operator="greaterThanOrEqual">
      <formula>BK47</formula>
    </cfRule>
    <cfRule type="cellIs" dxfId="12266" priority="5187" operator="lessThan">
      <formula>BK47</formula>
    </cfRule>
  </conditionalFormatting>
  <conditionalFormatting sqref="CY9:CY28">
    <cfRule type="containsBlanks" priority="5182" stopIfTrue="1">
      <formula>LEN(TRIM(CY9))=0</formula>
    </cfRule>
    <cfRule type="cellIs" dxfId="12265" priority="5183" operator="greaterThanOrEqual">
      <formula>CX9</formula>
    </cfRule>
    <cfRule type="cellIs" dxfId="12264" priority="5184" operator="lessThan">
      <formula>CX9</formula>
    </cfRule>
  </conditionalFormatting>
  <conditionalFormatting sqref="CY9:CY28">
    <cfRule type="containsBlanks" priority="5179" stopIfTrue="1">
      <formula>LEN(TRIM(CY9))=0</formula>
    </cfRule>
    <cfRule type="cellIs" dxfId="12263" priority="5180" operator="greaterThanOrEqual">
      <formula>CX9</formula>
    </cfRule>
    <cfRule type="cellIs" dxfId="12262" priority="5181" operator="lessThan">
      <formula>CX9</formula>
    </cfRule>
  </conditionalFormatting>
  <conditionalFormatting sqref="CY5:CY8">
    <cfRule type="containsBlanks" priority="5176" stopIfTrue="1">
      <formula>LEN(TRIM(CY5))=0</formula>
    </cfRule>
    <cfRule type="cellIs" dxfId="12261" priority="5177" operator="greaterThanOrEqual">
      <formula>CX5</formula>
    </cfRule>
    <cfRule type="cellIs" dxfId="12260" priority="5178" operator="lessThan">
      <formula>CX5</formula>
    </cfRule>
  </conditionalFormatting>
  <conditionalFormatting sqref="CY5:CY8">
    <cfRule type="containsBlanks" priority="5173" stopIfTrue="1">
      <formula>LEN(TRIM(CY5))=0</formula>
    </cfRule>
    <cfRule type="cellIs" dxfId="12259" priority="5174" operator="greaterThanOrEqual">
      <formula>CX5</formula>
    </cfRule>
    <cfRule type="cellIs" dxfId="12258" priority="5175" operator="lessThan">
      <formula>CX5</formula>
    </cfRule>
  </conditionalFormatting>
  <conditionalFormatting sqref="CY34:CY37">
    <cfRule type="containsBlanks" priority="5170" stopIfTrue="1">
      <formula>LEN(TRIM(CY34))=0</formula>
    </cfRule>
    <cfRule type="cellIs" dxfId="12257" priority="5171" operator="greaterThanOrEqual">
      <formula>CX34</formula>
    </cfRule>
    <cfRule type="cellIs" dxfId="12256" priority="5172" operator="lessThan">
      <formula>CX34</formula>
    </cfRule>
  </conditionalFormatting>
  <conditionalFormatting sqref="CY34:CY37">
    <cfRule type="containsBlanks" priority="5167" stopIfTrue="1">
      <formula>LEN(TRIM(CY34))=0</formula>
    </cfRule>
    <cfRule type="cellIs" dxfId="12255" priority="5168" operator="greaterThanOrEqual">
      <formula>CX34</formula>
    </cfRule>
    <cfRule type="cellIs" dxfId="12254" priority="5169" operator="lessThan">
      <formula>CX34</formula>
    </cfRule>
  </conditionalFormatting>
  <conditionalFormatting sqref="CY38:CY40">
    <cfRule type="containsBlanks" priority="5164" stopIfTrue="1">
      <formula>LEN(TRIM(CY38))=0</formula>
    </cfRule>
    <cfRule type="cellIs" dxfId="12253" priority="5165" operator="greaterThanOrEqual">
      <formula>CX38</formula>
    </cfRule>
    <cfRule type="cellIs" dxfId="12252" priority="5166" operator="lessThan">
      <formula>CX38</formula>
    </cfRule>
  </conditionalFormatting>
  <conditionalFormatting sqref="CY38:CY40">
    <cfRule type="containsBlanks" priority="5161" stopIfTrue="1">
      <formula>LEN(TRIM(CY38))=0</formula>
    </cfRule>
    <cfRule type="cellIs" dxfId="12251" priority="5162" operator="greaterThanOrEqual">
      <formula>CX38</formula>
    </cfRule>
    <cfRule type="cellIs" dxfId="12250" priority="5163" operator="lessThan">
      <formula>CX38</formula>
    </cfRule>
  </conditionalFormatting>
  <conditionalFormatting sqref="CY41:CY43">
    <cfRule type="containsBlanks" priority="5158" stopIfTrue="1">
      <formula>LEN(TRIM(CY41))=0</formula>
    </cfRule>
    <cfRule type="cellIs" dxfId="12249" priority="5159" operator="greaterThanOrEqual">
      <formula>CX41</formula>
    </cfRule>
    <cfRule type="cellIs" dxfId="12248" priority="5160" operator="lessThan">
      <formula>CX41</formula>
    </cfRule>
  </conditionalFormatting>
  <conditionalFormatting sqref="CY41:CY43">
    <cfRule type="containsBlanks" priority="5155" stopIfTrue="1">
      <formula>LEN(TRIM(CY41))=0</formula>
    </cfRule>
    <cfRule type="cellIs" dxfId="12247" priority="5156" operator="greaterThanOrEqual">
      <formula>CX41</formula>
    </cfRule>
    <cfRule type="cellIs" dxfId="12246" priority="5157" operator="lessThan">
      <formula>CX41</formula>
    </cfRule>
  </conditionalFormatting>
  <conditionalFormatting sqref="CY47:CY49">
    <cfRule type="containsBlanks" priority="5152" stopIfTrue="1">
      <formula>LEN(TRIM(CY47))=0</formula>
    </cfRule>
    <cfRule type="cellIs" dxfId="12245" priority="5153" operator="greaterThanOrEqual">
      <formula>CX47</formula>
    </cfRule>
    <cfRule type="cellIs" dxfId="12244" priority="5154" operator="lessThan">
      <formula>CX47</formula>
    </cfRule>
  </conditionalFormatting>
  <conditionalFormatting sqref="CY47:CY49">
    <cfRule type="containsBlanks" priority="5149" stopIfTrue="1">
      <formula>LEN(TRIM(CY47))=0</formula>
    </cfRule>
    <cfRule type="cellIs" dxfId="12243" priority="5150" operator="greaterThanOrEqual">
      <formula>CX47</formula>
    </cfRule>
    <cfRule type="cellIs" dxfId="12242" priority="5151" operator="lessThan">
      <formula>CX47</formula>
    </cfRule>
  </conditionalFormatting>
  <conditionalFormatting sqref="CY54:CY57">
    <cfRule type="containsBlanks" priority="5146" stopIfTrue="1">
      <formula>LEN(TRIM(CY54))=0</formula>
    </cfRule>
    <cfRule type="cellIs" dxfId="12241" priority="5147" operator="greaterThanOrEqual">
      <formula>CX54</formula>
    </cfRule>
    <cfRule type="cellIs" dxfId="12240" priority="5148" operator="lessThan">
      <formula>CX54</formula>
    </cfRule>
  </conditionalFormatting>
  <conditionalFormatting sqref="CY54:CY57">
    <cfRule type="containsBlanks" priority="5143" stopIfTrue="1">
      <formula>LEN(TRIM(CY54))=0</formula>
    </cfRule>
    <cfRule type="cellIs" dxfId="12239" priority="5144" operator="greaterThanOrEqual">
      <formula>CX54</formula>
    </cfRule>
    <cfRule type="cellIs" dxfId="12238" priority="5145" operator="lessThan">
      <formula>CX54</formula>
    </cfRule>
  </conditionalFormatting>
  <conditionalFormatting sqref="CY58:CY60">
    <cfRule type="containsBlanks" priority="5140" stopIfTrue="1">
      <formula>LEN(TRIM(CY58))=0</formula>
    </cfRule>
    <cfRule type="cellIs" dxfId="12237" priority="5141" operator="greaterThanOrEqual">
      <formula>CX58</formula>
    </cfRule>
    <cfRule type="cellIs" dxfId="12236" priority="5142" operator="lessThan">
      <formula>CX58</formula>
    </cfRule>
  </conditionalFormatting>
  <conditionalFormatting sqref="CY58:CY60">
    <cfRule type="containsBlanks" priority="5137" stopIfTrue="1">
      <formula>LEN(TRIM(CY58))=0</formula>
    </cfRule>
    <cfRule type="cellIs" dxfId="12235" priority="5138" operator="greaterThanOrEqual">
      <formula>CX58</formula>
    </cfRule>
    <cfRule type="cellIs" dxfId="12234" priority="5139" operator="lessThan">
      <formula>CX58</formula>
    </cfRule>
  </conditionalFormatting>
  <conditionalFormatting sqref="CY61:CY63">
    <cfRule type="containsBlanks" priority="5134" stopIfTrue="1">
      <formula>LEN(TRIM(CY61))=0</formula>
    </cfRule>
    <cfRule type="cellIs" dxfId="12233" priority="5135" operator="greaterThanOrEqual">
      <formula>CX61</formula>
    </cfRule>
    <cfRule type="cellIs" dxfId="12232" priority="5136" operator="lessThan">
      <formula>CX61</formula>
    </cfRule>
  </conditionalFormatting>
  <conditionalFormatting sqref="CY61:CY63">
    <cfRule type="containsBlanks" priority="5131" stopIfTrue="1">
      <formula>LEN(TRIM(CY61))=0</formula>
    </cfRule>
    <cfRule type="cellIs" dxfId="12231" priority="5132" operator="greaterThanOrEqual">
      <formula>CX61</formula>
    </cfRule>
    <cfRule type="cellIs" dxfId="12230" priority="5133" operator="lessThan">
      <formula>CX61</formula>
    </cfRule>
  </conditionalFormatting>
  <conditionalFormatting sqref="CY65">
    <cfRule type="containsBlanks" priority="5128" stopIfTrue="1">
      <formula>LEN(TRIM(CY65))=0</formula>
    </cfRule>
    <cfRule type="cellIs" dxfId="12229" priority="5129" operator="greaterThanOrEqual">
      <formula>CX65</formula>
    </cfRule>
    <cfRule type="cellIs" dxfId="12228" priority="5130" operator="lessThan">
      <formula>CX65</formula>
    </cfRule>
  </conditionalFormatting>
  <conditionalFormatting sqref="CY65">
    <cfRule type="containsBlanks" priority="5125" stopIfTrue="1">
      <formula>LEN(TRIM(CY65))=0</formula>
    </cfRule>
    <cfRule type="cellIs" dxfId="12227" priority="5126" operator="greaterThanOrEqual">
      <formula>CX65</formula>
    </cfRule>
    <cfRule type="cellIs" dxfId="12226" priority="5127" operator="lessThan">
      <formula>CX65</formula>
    </cfRule>
  </conditionalFormatting>
  <conditionalFormatting sqref="CY64">
    <cfRule type="containsBlanks" priority="5122" stopIfTrue="1">
      <formula>LEN(TRIM(CY64))=0</formula>
    </cfRule>
    <cfRule type="cellIs" dxfId="12225" priority="5123" operator="greaterThanOrEqual">
      <formula>CX64</formula>
    </cfRule>
    <cfRule type="cellIs" dxfId="12224" priority="5124" operator="lessThan">
      <formula>CX64</formula>
    </cfRule>
  </conditionalFormatting>
  <conditionalFormatting sqref="CY64">
    <cfRule type="containsBlanks" priority="5119" stopIfTrue="1">
      <formula>LEN(TRIM(CY64))=0</formula>
    </cfRule>
    <cfRule type="cellIs" dxfId="12223" priority="5120" operator="greaterThanOrEqual">
      <formula>CX64</formula>
    </cfRule>
    <cfRule type="cellIs" dxfId="12222" priority="5121" operator="lessThan">
      <formula>CX64</formula>
    </cfRule>
  </conditionalFormatting>
  <conditionalFormatting sqref="CY66:CY68">
    <cfRule type="containsBlanks" priority="5116" stopIfTrue="1">
      <formula>LEN(TRIM(CY66))=0</formula>
    </cfRule>
    <cfRule type="cellIs" dxfId="12221" priority="5117" operator="greaterThanOrEqual">
      <formula>CX66</formula>
    </cfRule>
    <cfRule type="cellIs" dxfId="12220" priority="5118" operator="lessThan">
      <formula>CX66</formula>
    </cfRule>
  </conditionalFormatting>
  <conditionalFormatting sqref="CY66:CY68">
    <cfRule type="containsBlanks" priority="5113" stopIfTrue="1">
      <formula>LEN(TRIM(CY66))=0</formula>
    </cfRule>
    <cfRule type="cellIs" dxfId="12219" priority="5114" operator="greaterThanOrEqual">
      <formula>CX66</formula>
    </cfRule>
    <cfRule type="cellIs" dxfId="12218" priority="5115" operator="lessThan">
      <formula>CX66</formula>
    </cfRule>
  </conditionalFormatting>
  <conditionalFormatting sqref="CY69:CY71">
    <cfRule type="containsBlanks" priority="5110" stopIfTrue="1">
      <formula>LEN(TRIM(CY69))=0</formula>
    </cfRule>
    <cfRule type="cellIs" dxfId="12217" priority="5111" operator="greaterThanOrEqual">
      <formula>CX69</formula>
    </cfRule>
    <cfRule type="cellIs" dxfId="12216" priority="5112" operator="lessThan">
      <formula>CX69</formula>
    </cfRule>
  </conditionalFormatting>
  <conditionalFormatting sqref="CY69:CY71">
    <cfRule type="containsBlanks" priority="5107" stopIfTrue="1">
      <formula>LEN(TRIM(CY69))=0</formula>
    </cfRule>
    <cfRule type="cellIs" dxfId="12215" priority="5108" operator="greaterThanOrEqual">
      <formula>CX69</formula>
    </cfRule>
    <cfRule type="cellIs" dxfId="12214" priority="5109" operator="lessThan">
      <formula>CX69</formula>
    </cfRule>
  </conditionalFormatting>
  <conditionalFormatting sqref="CY73">
    <cfRule type="containsBlanks" priority="5104" stopIfTrue="1">
      <formula>LEN(TRIM(CY73))=0</formula>
    </cfRule>
    <cfRule type="cellIs" dxfId="12213" priority="5105" operator="greaterThanOrEqual">
      <formula>CX73</formula>
    </cfRule>
    <cfRule type="cellIs" dxfId="12212" priority="5106" operator="lessThan">
      <formula>CX73</formula>
    </cfRule>
  </conditionalFormatting>
  <conditionalFormatting sqref="CY73">
    <cfRule type="containsBlanks" priority="5101" stopIfTrue="1">
      <formula>LEN(TRIM(CY73))=0</formula>
    </cfRule>
    <cfRule type="cellIs" dxfId="12211" priority="5102" operator="greaterThanOrEqual">
      <formula>CX73</formula>
    </cfRule>
    <cfRule type="cellIs" dxfId="12210" priority="5103" operator="lessThan">
      <formula>CX73</formula>
    </cfRule>
  </conditionalFormatting>
  <conditionalFormatting sqref="CY72">
    <cfRule type="containsBlanks" priority="5098" stopIfTrue="1">
      <formula>LEN(TRIM(CY72))=0</formula>
    </cfRule>
    <cfRule type="cellIs" dxfId="12209" priority="5099" operator="greaterThanOrEqual">
      <formula>CX72</formula>
    </cfRule>
    <cfRule type="cellIs" dxfId="12208" priority="5100" operator="lessThan">
      <formula>CX72</formula>
    </cfRule>
  </conditionalFormatting>
  <conditionalFormatting sqref="CY72">
    <cfRule type="containsBlanks" priority="5095" stopIfTrue="1">
      <formula>LEN(TRIM(CY72))=0</formula>
    </cfRule>
    <cfRule type="cellIs" dxfId="12207" priority="5096" operator="greaterThanOrEqual">
      <formula>CX72</formula>
    </cfRule>
    <cfRule type="cellIs" dxfId="12206" priority="5097" operator="lessThan">
      <formula>CX72</formula>
    </cfRule>
  </conditionalFormatting>
  <conditionalFormatting sqref="BJ6:BJ8">
    <cfRule type="containsBlanks" priority="5092" stopIfTrue="1">
      <formula>LEN(TRIM(BJ6))=0</formula>
    </cfRule>
    <cfRule type="cellIs" dxfId="12205" priority="5093" operator="greaterThanOrEqual">
      <formula>BI6</formula>
    </cfRule>
    <cfRule type="cellIs" dxfId="12204" priority="5094" operator="lessThan">
      <formula>BI6</formula>
    </cfRule>
  </conditionalFormatting>
  <conditionalFormatting sqref="BJ5">
    <cfRule type="containsBlanks" priority="5089" stopIfTrue="1">
      <formula>LEN(TRIM(BJ5))=0</formula>
    </cfRule>
    <cfRule type="cellIs" dxfId="12203" priority="5090" operator="greaterThanOrEqual">
      <formula>BI5</formula>
    </cfRule>
    <cfRule type="cellIs" dxfId="12202" priority="5091" operator="lessThan">
      <formula>BI5</formula>
    </cfRule>
  </conditionalFormatting>
  <conditionalFormatting sqref="BJ6">
    <cfRule type="containsBlanks" priority="5086" stopIfTrue="1">
      <formula>LEN(TRIM(BJ6))=0</formula>
    </cfRule>
    <cfRule type="cellIs" dxfId="12201" priority="5087" operator="greaterThanOrEqual">
      <formula>BI6</formula>
    </cfRule>
    <cfRule type="cellIs" dxfId="12200" priority="5088" operator="lessThan">
      <formula>BI6</formula>
    </cfRule>
  </conditionalFormatting>
  <conditionalFormatting sqref="BG7:BG8">
    <cfRule type="cellIs" dxfId="12199" priority="5084" stopIfTrue="1" operator="notEqual">
      <formula>0</formula>
    </cfRule>
  </conditionalFormatting>
  <conditionalFormatting sqref="BH7:BH8">
    <cfRule type="cellIs" dxfId="12198" priority="5085" stopIfTrue="1" operator="notEqual">
      <formula>0</formula>
    </cfRule>
  </conditionalFormatting>
  <conditionalFormatting sqref="BG5">
    <cfRule type="cellIs" dxfId="12197" priority="5082" stopIfTrue="1" operator="notEqual">
      <formula>0</formula>
    </cfRule>
  </conditionalFormatting>
  <conditionalFormatting sqref="BH5">
    <cfRule type="cellIs" dxfId="12196" priority="5083" stopIfTrue="1" operator="notEqual">
      <formula>0</formula>
    </cfRule>
  </conditionalFormatting>
  <conditionalFormatting sqref="BG6">
    <cfRule type="cellIs" dxfId="12195" priority="5081" stopIfTrue="1" operator="notEqual">
      <formula>0</formula>
    </cfRule>
  </conditionalFormatting>
  <conditionalFormatting sqref="BG6">
    <cfRule type="cellIs" dxfId="12194" priority="5080" stopIfTrue="1" operator="notEqual">
      <formula>0</formula>
    </cfRule>
  </conditionalFormatting>
  <conditionalFormatting sqref="BH6">
    <cfRule type="cellIs" dxfId="12193" priority="5079" stopIfTrue="1" operator="notEqual">
      <formula>0</formula>
    </cfRule>
  </conditionalFormatting>
  <conditionalFormatting sqref="BJ9:BJ10">
    <cfRule type="containsBlanks" priority="5076" stopIfTrue="1">
      <formula>LEN(TRIM(BJ9))=0</formula>
    </cfRule>
    <cfRule type="cellIs" dxfId="12192" priority="5077" operator="greaterThanOrEqual">
      <formula>BI9</formula>
    </cfRule>
    <cfRule type="cellIs" dxfId="12191" priority="5078" operator="lessThan">
      <formula>BI9</formula>
    </cfRule>
  </conditionalFormatting>
  <conditionalFormatting sqref="BG9:BG10">
    <cfRule type="cellIs" dxfId="12190" priority="5074" stopIfTrue="1" operator="notEqual">
      <formula>0</formula>
    </cfRule>
  </conditionalFormatting>
  <conditionalFormatting sqref="BH10">
    <cfRule type="cellIs" dxfId="12189" priority="5075" stopIfTrue="1" operator="notEqual">
      <formula>0</formula>
    </cfRule>
  </conditionalFormatting>
  <conditionalFormatting sqref="BH9">
    <cfRule type="cellIs" dxfId="12188" priority="5073" stopIfTrue="1" operator="notEqual">
      <formula>0</formula>
    </cfRule>
  </conditionalFormatting>
  <conditionalFormatting sqref="BJ20:BJ21">
    <cfRule type="containsBlanks" priority="5070" stopIfTrue="1">
      <formula>LEN(TRIM(BJ20))=0</formula>
    </cfRule>
    <cfRule type="cellIs" dxfId="12187" priority="5071" operator="greaterThanOrEqual">
      <formula>BI20</formula>
    </cfRule>
    <cfRule type="cellIs" dxfId="12186" priority="5072" operator="lessThan">
      <formula>BI20</formula>
    </cfRule>
  </conditionalFormatting>
  <conditionalFormatting sqref="BJ19">
    <cfRule type="containsBlanks" priority="5067" stopIfTrue="1">
      <formula>LEN(TRIM(BJ19))=0</formula>
    </cfRule>
    <cfRule type="cellIs" dxfId="12185" priority="5068" operator="greaterThanOrEqual">
      <formula>BI19</formula>
    </cfRule>
    <cfRule type="cellIs" dxfId="12184" priority="5069" operator="lessThan">
      <formula>BI19</formula>
    </cfRule>
  </conditionalFormatting>
  <conditionalFormatting sqref="BG19:BG21">
    <cfRule type="cellIs" dxfId="12183" priority="5065" stopIfTrue="1" operator="notEqual">
      <formula>0</formula>
    </cfRule>
  </conditionalFormatting>
  <conditionalFormatting sqref="BH19:BH21">
    <cfRule type="cellIs" dxfId="12182" priority="5066" stopIfTrue="1" operator="notEqual">
      <formula>0</formula>
    </cfRule>
  </conditionalFormatting>
  <conditionalFormatting sqref="BK19:BK21">
    <cfRule type="containsBlanks" priority="5062" stopIfTrue="1">
      <formula>LEN(TRIM(BK19))=0</formula>
    </cfRule>
    <cfRule type="cellIs" dxfId="12181" priority="5063" operator="greaterThanOrEqual">
      <formula>BJ19</formula>
    </cfRule>
    <cfRule type="cellIs" dxfId="12180" priority="5064" operator="lessThan">
      <formula>BJ19</formula>
    </cfRule>
  </conditionalFormatting>
  <conditionalFormatting sqref="BK19:BK21">
    <cfRule type="containsBlanks" priority="5059" stopIfTrue="1">
      <formula>LEN(TRIM(BK19))=0</formula>
    </cfRule>
    <cfRule type="cellIs" dxfId="12179" priority="5060" operator="greaterThanOrEqual">
      <formula>BJ19</formula>
    </cfRule>
    <cfRule type="cellIs" dxfId="12178" priority="5061" operator="lessThan">
      <formula>BJ19</formula>
    </cfRule>
  </conditionalFormatting>
  <conditionalFormatting sqref="BL19:BL21">
    <cfRule type="containsBlanks" priority="5056" stopIfTrue="1">
      <formula>LEN(TRIM(BL19))=0</formula>
    </cfRule>
    <cfRule type="cellIs" dxfId="12177" priority="5057" operator="greaterThanOrEqual">
      <formula>BK19</formula>
    </cfRule>
    <cfRule type="cellIs" dxfId="12176" priority="5058" operator="lessThan">
      <formula>BK19</formula>
    </cfRule>
  </conditionalFormatting>
  <conditionalFormatting sqref="BL19:BL21">
    <cfRule type="containsBlanks" priority="5053" stopIfTrue="1">
      <formula>LEN(TRIM(BL19))=0</formula>
    </cfRule>
    <cfRule type="cellIs" dxfId="12175" priority="5054" operator="greaterThanOrEqual">
      <formula>BK19</formula>
    </cfRule>
    <cfRule type="cellIs" dxfId="12174" priority="5055" operator="lessThan">
      <formula>BK19</formula>
    </cfRule>
  </conditionalFormatting>
  <conditionalFormatting sqref="BJ23:BJ24">
    <cfRule type="containsBlanks" priority="5050" stopIfTrue="1">
      <formula>LEN(TRIM(BJ23))=0</formula>
    </cfRule>
    <cfRule type="cellIs" dxfId="12173" priority="5051" operator="greaterThanOrEqual">
      <formula>BI23</formula>
    </cfRule>
    <cfRule type="cellIs" dxfId="12172" priority="5052" operator="lessThan">
      <formula>BI23</formula>
    </cfRule>
  </conditionalFormatting>
  <conditionalFormatting sqref="BJ22">
    <cfRule type="containsBlanks" priority="5047" stopIfTrue="1">
      <formula>LEN(TRIM(BJ22))=0</formula>
    </cfRule>
    <cfRule type="cellIs" dxfId="12171" priority="5048" operator="greaterThanOrEqual">
      <formula>BI22</formula>
    </cfRule>
    <cfRule type="cellIs" dxfId="12170" priority="5049" operator="lessThan">
      <formula>BI22</formula>
    </cfRule>
  </conditionalFormatting>
  <conditionalFormatting sqref="BG22:BG24">
    <cfRule type="cellIs" dxfId="12169" priority="5045" stopIfTrue="1" operator="notEqual">
      <formula>0</formula>
    </cfRule>
  </conditionalFormatting>
  <conditionalFormatting sqref="BH22 BH24">
    <cfRule type="cellIs" dxfId="12168" priority="5046" stopIfTrue="1" operator="notEqual">
      <formula>0</formula>
    </cfRule>
  </conditionalFormatting>
  <conditionalFormatting sqref="BK22:BK24">
    <cfRule type="containsBlanks" priority="5042" stopIfTrue="1">
      <formula>LEN(TRIM(BK22))=0</formula>
    </cfRule>
    <cfRule type="cellIs" dxfId="12167" priority="5043" operator="greaterThanOrEqual">
      <formula>BJ22</formula>
    </cfRule>
    <cfRule type="cellIs" dxfId="12166" priority="5044" operator="lessThan">
      <formula>BJ22</formula>
    </cfRule>
  </conditionalFormatting>
  <conditionalFormatting sqref="BK22:BK24">
    <cfRule type="containsBlanks" priority="5039" stopIfTrue="1">
      <formula>LEN(TRIM(BK22))=0</formula>
    </cfRule>
    <cfRule type="cellIs" dxfId="12165" priority="5040" operator="greaterThanOrEqual">
      <formula>BJ22</formula>
    </cfRule>
    <cfRule type="cellIs" dxfId="12164" priority="5041" operator="lessThan">
      <formula>BJ22</formula>
    </cfRule>
  </conditionalFormatting>
  <conditionalFormatting sqref="BL22:BL24">
    <cfRule type="containsBlanks" priority="5036" stopIfTrue="1">
      <formula>LEN(TRIM(BL22))=0</formula>
    </cfRule>
    <cfRule type="cellIs" dxfId="12163" priority="5037" operator="greaterThanOrEqual">
      <formula>BK22</formula>
    </cfRule>
    <cfRule type="cellIs" dxfId="12162" priority="5038" operator="lessThan">
      <formula>BK22</formula>
    </cfRule>
  </conditionalFormatting>
  <conditionalFormatting sqref="BL22:BL24">
    <cfRule type="containsBlanks" priority="5033" stopIfTrue="1">
      <formula>LEN(TRIM(BL22))=0</formula>
    </cfRule>
    <cfRule type="cellIs" dxfId="12161" priority="5034" operator="greaterThanOrEqual">
      <formula>BK22</formula>
    </cfRule>
    <cfRule type="cellIs" dxfId="12160" priority="5035" operator="lessThan">
      <formula>BK22</formula>
    </cfRule>
  </conditionalFormatting>
  <conditionalFormatting sqref="BG38 BG40">
    <cfRule type="cellIs" dxfId="12159" priority="5032" stopIfTrue="1" operator="notEqual">
      <formula>0</formula>
    </cfRule>
  </conditionalFormatting>
  <conditionalFormatting sqref="BG39">
    <cfRule type="cellIs" dxfId="12158" priority="5031" stopIfTrue="1" operator="notEqual">
      <formula>0</formula>
    </cfRule>
  </conditionalFormatting>
  <conditionalFormatting sqref="BJ38 BJ40">
    <cfRule type="containsBlanks" priority="5028" stopIfTrue="1">
      <formula>LEN(TRIM(BJ38))=0</formula>
    </cfRule>
    <cfRule type="cellIs" dxfId="12157" priority="5029" operator="greaterThanOrEqual">
      <formula>BI38</formula>
    </cfRule>
    <cfRule type="cellIs" dxfId="12156" priority="5030" operator="lessThan">
      <formula>BI38</formula>
    </cfRule>
  </conditionalFormatting>
  <conditionalFormatting sqref="BJ39">
    <cfRule type="containsBlanks" priority="5025" stopIfTrue="1">
      <formula>LEN(TRIM(BJ39))=0</formula>
    </cfRule>
    <cfRule type="cellIs" dxfId="12155" priority="5026" operator="greaterThanOrEqual">
      <formula>BI39</formula>
    </cfRule>
    <cfRule type="cellIs" dxfId="12154" priority="5027" operator="lessThan">
      <formula>BI39</formula>
    </cfRule>
  </conditionalFormatting>
  <conditionalFormatting sqref="BH38 BH40">
    <cfRule type="cellIs" dxfId="12153" priority="5024" stopIfTrue="1" operator="notEqual">
      <formula>0</formula>
    </cfRule>
  </conditionalFormatting>
  <conditionalFormatting sqref="BK38:BK40">
    <cfRule type="containsBlanks" priority="5021" stopIfTrue="1">
      <formula>LEN(TRIM(BK38))=0</formula>
    </cfRule>
    <cfRule type="cellIs" dxfId="12152" priority="5022" operator="greaterThanOrEqual">
      <formula>BJ38</formula>
    </cfRule>
    <cfRule type="cellIs" dxfId="12151" priority="5023" operator="lessThan">
      <formula>BJ38</formula>
    </cfRule>
  </conditionalFormatting>
  <conditionalFormatting sqref="BK38:BK40">
    <cfRule type="containsBlanks" priority="5018" stopIfTrue="1">
      <formula>LEN(TRIM(BK38))=0</formula>
    </cfRule>
    <cfRule type="cellIs" dxfId="12150" priority="5019" operator="greaterThanOrEqual">
      <formula>BJ38</formula>
    </cfRule>
    <cfRule type="cellIs" dxfId="12149" priority="5020" operator="lessThan">
      <formula>BJ38</formula>
    </cfRule>
  </conditionalFormatting>
  <conditionalFormatting sqref="BL38:BL40">
    <cfRule type="containsBlanks" priority="5015" stopIfTrue="1">
      <formula>LEN(TRIM(BL38))=0</formula>
    </cfRule>
    <cfRule type="cellIs" dxfId="12148" priority="5016" operator="greaterThanOrEqual">
      <formula>BK38</formula>
    </cfRule>
    <cfRule type="cellIs" dxfId="12147" priority="5017" operator="lessThan">
      <formula>BK38</formula>
    </cfRule>
  </conditionalFormatting>
  <conditionalFormatting sqref="BL38:BL40">
    <cfRule type="containsBlanks" priority="5012" stopIfTrue="1">
      <formula>LEN(TRIM(BL38))=0</formula>
    </cfRule>
    <cfRule type="cellIs" dxfId="12146" priority="5013" operator="greaterThanOrEqual">
      <formula>BK38</formula>
    </cfRule>
    <cfRule type="cellIs" dxfId="12145" priority="5014" operator="lessThan">
      <formula>BK38</formula>
    </cfRule>
  </conditionalFormatting>
  <conditionalFormatting sqref="BG42">
    <cfRule type="cellIs" dxfId="12144" priority="5010" stopIfTrue="1" operator="notEqual">
      <formula>0</formula>
    </cfRule>
  </conditionalFormatting>
  <conditionalFormatting sqref="BH43">
    <cfRule type="cellIs" dxfId="12143" priority="5011" stopIfTrue="1" operator="notEqual">
      <formula>0</formula>
    </cfRule>
  </conditionalFormatting>
  <conditionalFormatting sqref="BG41 BG43">
    <cfRule type="cellIs" dxfId="12142" priority="5009" stopIfTrue="1" operator="notEqual">
      <formula>0</formula>
    </cfRule>
  </conditionalFormatting>
  <conditionalFormatting sqref="BH42">
    <cfRule type="cellIs" dxfId="12141" priority="5008" stopIfTrue="1" operator="notEqual">
      <formula>0</formula>
    </cfRule>
  </conditionalFormatting>
  <conditionalFormatting sqref="BJ41:BJ43">
    <cfRule type="containsBlanks" priority="5005" stopIfTrue="1">
      <formula>LEN(TRIM(BJ41))=0</formula>
    </cfRule>
    <cfRule type="cellIs" dxfId="12140" priority="5006" operator="greaterThanOrEqual">
      <formula>BI41</formula>
    </cfRule>
    <cfRule type="cellIs" dxfId="12139" priority="5007" operator="lessThan">
      <formula>BI41</formula>
    </cfRule>
  </conditionalFormatting>
  <conditionalFormatting sqref="BH41">
    <cfRule type="cellIs" dxfId="12138" priority="5004" stopIfTrue="1" operator="notEqual">
      <formula>0</formula>
    </cfRule>
  </conditionalFormatting>
  <conditionalFormatting sqref="BK41:BK43">
    <cfRule type="containsBlanks" priority="5001" stopIfTrue="1">
      <formula>LEN(TRIM(BK41))=0</formula>
    </cfRule>
    <cfRule type="cellIs" dxfId="12137" priority="5002" operator="greaterThanOrEqual">
      <formula>BJ41</formula>
    </cfRule>
    <cfRule type="cellIs" dxfId="12136" priority="5003" operator="lessThan">
      <formula>BJ41</formula>
    </cfRule>
  </conditionalFormatting>
  <conditionalFormatting sqref="BK41:BK43">
    <cfRule type="containsBlanks" priority="4998" stopIfTrue="1">
      <formula>LEN(TRIM(BK41))=0</formula>
    </cfRule>
    <cfRule type="cellIs" dxfId="12135" priority="4999" operator="greaterThanOrEqual">
      <formula>BJ41</formula>
    </cfRule>
    <cfRule type="cellIs" dxfId="12134" priority="5000" operator="lessThan">
      <formula>BJ41</formula>
    </cfRule>
  </conditionalFormatting>
  <conditionalFormatting sqref="BL41:BL43">
    <cfRule type="containsBlanks" priority="4995" stopIfTrue="1">
      <formula>LEN(TRIM(BL41))=0</formula>
    </cfRule>
    <cfRule type="cellIs" dxfId="12133" priority="4996" operator="greaterThanOrEqual">
      <formula>BK41</formula>
    </cfRule>
    <cfRule type="cellIs" dxfId="12132" priority="4997" operator="lessThan">
      <formula>BK41</formula>
    </cfRule>
  </conditionalFormatting>
  <conditionalFormatting sqref="BL41:BL43">
    <cfRule type="containsBlanks" priority="4992" stopIfTrue="1">
      <formula>LEN(TRIM(BL41))=0</formula>
    </cfRule>
    <cfRule type="cellIs" dxfId="12131" priority="4993" operator="greaterThanOrEqual">
      <formula>BK41</formula>
    </cfRule>
    <cfRule type="cellIs" dxfId="12130" priority="4994" operator="lessThan">
      <formula>BK41</formula>
    </cfRule>
  </conditionalFormatting>
  <conditionalFormatting sqref="BG36:BG37">
    <cfRule type="cellIs" dxfId="12129" priority="4991" stopIfTrue="1" operator="notEqual">
      <formula>0</formula>
    </cfRule>
  </conditionalFormatting>
  <conditionalFormatting sqref="BJ36:BJ37">
    <cfRule type="containsBlanks" priority="4988" stopIfTrue="1">
      <formula>LEN(TRIM(BJ36))=0</formula>
    </cfRule>
    <cfRule type="cellIs" dxfId="12128" priority="4989" operator="greaterThanOrEqual">
      <formula>BI36</formula>
    </cfRule>
    <cfRule type="cellIs" dxfId="12127" priority="4990" operator="lessThan">
      <formula>BI36</formula>
    </cfRule>
  </conditionalFormatting>
  <conditionalFormatting sqref="BG34:BG35">
    <cfRule type="cellIs" dxfId="12126" priority="4986" stopIfTrue="1" operator="notEqual">
      <formula>0</formula>
    </cfRule>
  </conditionalFormatting>
  <conditionalFormatting sqref="BH34">
    <cfRule type="cellIs" dxfId="12125" priority="4987" stopIfTrue="1" operator="notEqual">
      <formula>0</formula>
    </cfRule>
  </conditionalFormatting>
  <conditionalFormatting sqref="BJ34:BJ35">
    <cfRule type="containsBlanks" priority="4983" stopIfTrue="1">
      <formula>LEN(TRIM(BJ34))=0</formula>
    </cfRule>
    <cfRule type="cellIs" dxfId="12124" priority="4984" operator="greaterThanOrEqual">
      <formula>BI34</formula>
    </cfRule>
    <cfRule type="cellIs" dxfId="12123" priority="4985" operator="lessThan">
      <formula>BI34</formula>
    </cfRule>
  </conditionalFormatting>
  <conditionalFormatting sqref="BH36:BH37">
    <cfRule type="cellIs" dxfId="12122" priority="4982" stopIfTrue="1" operator="notEqual">
      <formula>0</formula>
    </cfRule>
  </conditionalFormatting>
  <conditionalFormatting sqref="BH35">
    <cfRule type="cellIs" dxfId="12121" priority="4981" stopIfTrue="1" operator="notEqual">
      <formula>0</formula>
    </cfRule>
  </conditionalFormatting>
  <conditionalFormatting sqref="BK34:BK37">
    <cfRule type="containsBlanks" priority="4978" stopIfTrue="1">
      <formula>LEN(TRIM(BK34))=0</formula>
    </cfRule>
    <cfRule type="cellIs" dxfId="12120" priority="4979" operator="greaterThanOrEqual">
      <formula>BJ34</formula>
    </cfRule>
    <cfRule type="cellIs" dxfId="12119" priority="4980" operator="lessThan">
      <formula>BJ34</formula>
    </cfRule>
  </conditionalFormatting>
  <conditionalFormatting sqref="BK34:BK37">
    <cfRule type="containsBlanks" priority="4975" stopIfTrue="1">
      <formula>LEN(TRIM(BK34))=0</formula>
    </cfRule>
    <cfRule type="cellIs" dxfId="12118" priority="4976" operator="greaterThanOrEqual">
      <formula>BJ34</formula>
    </cfRule>
    <cfRule type="cellIs" dxfId="12117" priority="4977" operator="lessThan">
      <formula>BJ34</formula>
    </cfRule>
  </conditionalFormatting>
  <conditionalFormatting sqref="BL34:BL37">
    <cfRule type="containsBlanks" priority="4972" stopIfTrue="1">
      <formula>LEN(TRIM(BL34))=0</formula>
    </cfRule>
    <cfRule type="cellIs" dxfId="12116" priority="4973" operator="greaterThanOrEqual">
      <formula>BK34</formula>
    </cfRule>
    <cfRule type="cellIs" dxfId="12115" priority="4974" operator="lessThan">
      <formula>BK34</formula>
    </cfRule>
  </conditionalFormatting>
  <conditionalFormatting sqref="BL34:BL37">
    <cfRule type="containsBlanks" priority="4969" stopIfTrue="1">
      <formula>LEN(TRIM(BL34))=0</formula>
    </cfRule>
    <cfRule type="cellIs" dxfId="12114" priority="4970" operator="greaterThanOrEqual">
      <formula>BK34</formula>
    </cfRule>
    <cfRule type="cellIs" dxfId="12113" priority="4971" operator="lessThan">
      <formula>BK34</formula>
    </cfRule>
  </conditionalFormatting>
  <conditionalFormatting sqref="BH39">
    <cfRule type="cellIs" dxfId="12112" priority="4968" stopIfTrue="1" operator="notEqual">
      <formula>0</formula>
    </cfRule>
  </conditionalFormatting>
  <conditionalFormatting sqref="BJ15:BJ16">
    <cfRule type="containsBlanks" priority="4965" stopIfTrue="1">
      <formula>LEN(TRIM(BJ15))=0</formula>
    </cfRule>
    <cfRule type="cellIs" dxfId="12111" priority="4966" operator="greaterThanOrEqual">
      <formula>BI15</formula>
    </cfRule>
    <cfRule type="cellIs" dxfId="12110" priority="4967" operator="lessThan">
      <formula>BI15</formula>
    </cfRule>
  </conditionalFormatting>
  <conditionalFormatting sqref="BJ14:BJ18">
    <cfRule type="containsBlanks" priority="4962" stopIfTrue="1">
      <formula>LEN(TRIM(BJ14))=0</formula>
    </cfRule>
    <cfRule type="cellIs" dxfId="12109" priority="4963" operator="greaterThanOrEqual">
      <formula>BI14</formula>
    </cfRule>
    <cfRule type="cellIs" dxfId="12108" priority="4964" operator="lessThan">
      <formula>BI14</formula>
    </cfRule>
  </conditionalFormatting>
  <conditionalFormatting sqref="BJ15:BJ16">
    <cfRule type="containsBlanks" priority="4959" stopIfTrue="1">
      <formula>LEN(TRIM(BJ15))=0</formula>
    </cfRule>
    <cfRule type="cellIs" dxfId="12107" priority="4960" operator="greaterThanOrEqual">
      <formula>BI15</formula>
    </cfRule>
    <cfRule type="cellIs" dxfId="12106" priority="4961" operator="lessThan">
      <formula>BI15</formula>
    </cfRule>
  </conditionalFormatting>
  <conditionalFormatting sqref="BG14">
    <cfRule type="cellIs" dxfId="12105" priority="4957" stopIfTrue="1" operator="notEqual">
      <formula>0</formula>
    </cfRule>
  </conditionalFormatting>
  <conditionalFormatting sqref="BH14:BH15 BH17:BH18">
    <cfRule type="cellIs" dxfId="12104" priority="4958" stopIfTrue="1" operator="notEqual">
      <formula>0</formula>
    </cfRule>
  </conditionalFormatting>
  <conditionalFormatting sqref="BG17:BG18">
    <cfRule type="cellIs" dxfId="12103" priority="4956" stopIfTrue="1" operator="notEqual">
      <formula>0</formula>
    </cfRule>
  </conditionalFormatting>
  <conditionalFormatting sqref="BG15">
    <cfRule type="cellIs" dxfId="12102" priority="4954" stopIfTrue="1" operator="notEqual">
      <formula>0</formula>
    </cfRule>
  </conditionalFormatting>
  <conditionalFormatting sqref="BH15">
    <cfRule type="cellIs" dxfId="12101" priority="4955" stopIfTrue="1" operator="notEqual">
      <formula>0</formula>
    </cfRule>
  </conditionalFormatting>
  <conditionalFormatting sqref="BG15">
    <cfRule type="cellIs" dxfId="12100" priority="4953" stopIfTrue="1" operator="notEqual">
      <formula>0</formula>
    </cfRule>
  </conditionalFormatting>
  <conditionalFormatting sqref="BG15">
    <cfRule type="cellIs" dxfId="12099" priority="4951" stopIfTrue="1" operator="notEqual">
      <formula>0</formula>
    </cfRule>
  </conditionalFormatting>
  <conditionalFormatting sqref="BH15">
    <cfRule type="cellIs" dxfId="12098" priority="4952" stopIfTrue="1" operator="notEqual">
      <formula>0</formula>
    </cfRule>
  </conditionalFormatting>
  <conditionalFormatting sqref="BH16">
    <cfRule type="cellIs" dxfId="12097" priority="4950" stopIfTrue="1" operator="notEqual">
      <formula>0</formula>
    </cfRule>
  </conditionalFormatting>
  <conditionalFormatting sqref="BG16">
    <cfRule type="cellIs" dxfId="12096" priority="4949" stopIfTrue="1" operator="notEqual">
      <formula>0</formula>
    </cfRule>
  </conditionalFormatting>
  <conditionalFormatting sqref="BG16">
    <cfRule type="cellIs" dxfId="12095" priority="4948" stopIfTrue="1" operator="notEqual">
      <formula>0</formula>
    </cfRule>
  </conditionalFormatting>
  <conditionalFormatting sqref="BG16">
    <cfRule type="cellIs" dxfId="12094" priority="4947" stopIfTrue="1" operator="notEqual">
      <formula>0</formula>
    </cfRule>
  </conditionalFormatting>
  <conditionalFormatting sqref="BG16">
    <cfRule type="cellIs" dxfId="12093" priority="4946" stopIfTrue="1" operator="notEqual">
      <formula>0</formula>
    </cfRule>
  </conditionalFormatting>
  <conditionalFormatting sqref="BK14:BK18">
    <cfRule type="containsBlanks" priority="4943" stopIfTrue="1">
      <formula>LEN(TRIM(BK14))=0</formula>
    </cfRule>
    <cfRule type="cellIs" dxfId="12092" priority="4944" operator="greaterThanOrEqual">
      <formula>BJ14</formula>
    </cfRule>
    <cfRule type="cellIs" dxfId="12091" priority="4945" operator="lessThan">
      <formula>BJ14</formula>
    </cfRule>
  </conditionalFormatting>
  <conditionalFormatting sqref="BK14:BK18">
    <cfRule type="containsBlanks" priority="4940" stopIfTrue="1">
      <formula>LEN(TRIM(BK14))=0</formula>
    </cfRule>
    <cfRule type="cellIs" dxfId="12090" priority="4941" operator="greaterThanOrEqual">
      <formula>BJ14</formula>
    </cfRule>
    <cfRule type="cellIs" dxfId="12089" priority="4942" operator="lessThan">
      <formula>BJ14</formula>
    </cfRule>
  </conditionalFormatting>
  <conditionalFormatting sqref="BL14:BL18">
    <cfRule type="containsBlanks" priority="4937" stopIfTrue="1">
      <formula>LEN(TRIM(BL14))=0</formula>
    </cfRule>
    <cfRule type="cellIs" dxfId="12088" priority="4938" operator="greaterThanOrEqual">
      <formula>BK14</formula>
    </cfRule>
    <cfRule type="cellIs" dxfId="12087" priority="4939" operator="lessThan">
      <formula>BK14</formula>
    </cfRule>
  </conditionalFormatting>
  <conditionalFormatting sqref="BL14:BL18">
    <cfRule type="containsBlanks" priority="4934" stopIfTrue="1">
      <formula>LEN(TRIM(BL14))=0</formula>
    </cfRule>
    <cfRule type="cellIs" dxfId="12086" priority="4935" operator="greaterThanOrEqual">
      <formula>BK14</formula>
    </cfRule>
    <cfRule type="cellIs" dxfId="12085" priority="4936" operator="lessThan">
      <formula>BK14</formula>
    </cfRule>
  </conditionalFormatting>
  <conditionalFormatting sqref="BJ54:BJ57">
    <cfRule type="containsBlanks" priority="4931" stopIfTrue="1">
      <formula>LEN(TRIM(BJ54))=0</formula>
    </cfRule>
    <cfRule type="cellIs" dxfId="12084" priority="4932" operator="greaterThanOrEqual">
      <formula>BI54</formula>
    </cfRule>
    <cfRule type="cellIs" dxfId="12083" priority="4933" operator="lessThan">
      <formula>BI54</formula>
    </cfRule>
  </conditionalFormatting>
  <conditionalFormatting sqref="BG54">
    <cfRule type="cellIs" dxfId="12082" priority="4928" stopIfTrue="1" operator="notEqual">
      <formula>0</formula>
    </cfRule>
  </conditionalFormatting>
  <conditionalFormatting sqref="BG55 BG57">
    <cfRule type="cellIs" dxfId="12081" priority="4929" stopIfTrue="1" operator="notEqual">
      <formula>0</formula>
    </cfRule>
  </conditionalFormatting>
  <conditionalFormatting sqref="BH57 BH54:BH55">
    <cfRule type="cellIs" dxfId="12080" priority="4930" stopIfTrue="1" operator="notEqual">
      <formula>0</formula>
    </cfRule>
  </conditionalFormatting>
  <conditionalFormatting sqref="BH56">
    <cfRule type="cellIs" dxfId="12079" priority="4927" stopIfTrue="1" operator="notEqual">
      <formula>0</formula>
    </cfRule>
  </conditionalFormatting>
  <conditionalFormatting sqref="BG56">
    <cfRule type="cellIs" dxfId="12078" priority="4926" stopIfTrue="1" operator="notEqual">
      <formula>0</formula>
    </cfRule>
  </conditionalFormatting>
  <conditionalFormatting sqref="BL54:BL57">
    <cfRule type="containsBlanks" priority="4923" stopIfTrue="1">
      <formula>LEN(TRIM(BL54))=0</formula>
    </cfRule>
    <cfRule type="cellIs" dxfId="12077" priority="4924" operator="greaterThanOrEqual">
      <formula>BK54</formula>
    </cfRule>
    <cfRule type="cellIs" dxfId="12076" priority="4925" operator="lessThan">
      <formula>BK54</formula>
    </cfRule>
  </conditionalFormatting>
  <conditionalFormatting sqref="BL54:BL57">
    <cfRule type="containsBlanks" priority="4920" stopIfTrue="1">
      <formula>LEN(TRIM(BL54))=0</formula>
    </cfRule>
    <cfRule type="cellIs" dxfId="12075" priority="4921" operator="greaterThanOrEqual">
      <formula>BK54</formula>
    </cfRule>
    <cfRule type="cellIs" dxfId="12074" priority="4922" operator="lessThan">
      <formula>BK54</formula>
    </cfRule>
  </conditionalFormatting>
  <conditionalFormatting sqref="BJ58:BJ60">
    <cfRule type="containsBlanks" priority="4917" stopIfTrue="1">
      <formula>LEN(TRIM(BJ58))=0</formula>
    </cfRule>
    <cfRule type="cellIs" dxfId="12073" priority="4918" operator="greaterThanOrEqual">
      <formula>BI58</formula>
    </cfRule>
    <cfRule type="cellIs" dxfId="12072" priority="4919" operator="lessThan">
      <formula>BI58</formula>
    </cfRule>
  </conditionalFormatting>
  <conditionalFormatting sqref="BG58:BG60">
    <cfRule type="cellIs" dxfId="12071" priority="4915" stopIfTrue="1" operator="notEqual">
      <formula>0</formula>
    </cfRule>
  </conditionalFormatting>
  <conditionalFormatting sqref="BH58:BH60">
    <cfRule type="cellIs" dxfId="12070" priority="4916" stopIfTrue="1" operator="notEqual">
      <formula>0</formula>
    </cfRule>
  </conditionalFormatting>
  <conditionalFormatting sqref="BL58:BL60">
    <cfRule type="containsBlanks" priority="4912" stopIfTrue="1">
      <formula>LEN(TRIM(BL58))=0</formula>
    </cfRule>
    <cfRule type="cellIs" dxfId="12069" priority="4913" operator="greaterThanOrEqual">
      <formula>BK58</formula>
    </cfRule>
    <cfRule type="cellIs" dxfId="12068" priority="4914" operator="lessThan">
      <formula>BK58</formula>
    </cfRule>
  </conditionalFormatting>
  <conditionalFormatting sqref="BL58:BL60">
    <cfRule type="containsBlanks" priority="4909" stopIfTrue="1">
      <formula>LEN(TRIM(BL58))=0</formula>
    </cfRule>
    <cfRule type="cellIs" dxfId="12067" priority="4910" operator="greaterThanOrEqual">
      <formula>BK58</formula>
    </cfRule>
    <cfRule type="cellIs" dxfId="12066" priority="4911" operator="lessThan">
      <formula>BK58</formula>
    </cfRule>
  </conditionalFormatting>
  <conditionalFormatting sqref="BG72:BG73">
    <cfRule type="cellIs" dxfId="12065" priority="4907" stopIfTrue="1" operator="notEqual">
      <formula>0</formula>
    </cfRule>
  </conditionalFormatting>
  <conditionalFormatting sqref="BH72:BH73">
    <cfRule type="cellIs" dxfId="12064" priority="4908" stopIfTrue="1" operator="notEqual">
      <formula>0</formula>
    </cfRule>
  </conditionalFormatting>
  <conditionalFormatting sqref="BJ69:BJ73">
    <cfRule type="containsBlanks" priority="4904" stopIfTrue="1">
      <formula>LEN(TRIM(BJ69))=0</formula>
    </cfRule>
    <cfRule type="cellIs" dxfId="12063" priority="4905" operator="greaterThanOrEqual">
      <formula>BI69</formula>
    </cfRule>
    <cfRule type="cellIs" dxfId="12062" priority="4906" operator="lessThan">
      <formula>BI69</formula>
    </cfRule>
  </conditionalFormatting>
  <conditionalFormatting sqref="BG69:BG71">
    <cfRule type="cellIs" dxfId="12061" priority="4902" stopIfTrue="1" operator="notEqual">
      <formula>0</formula>
    </cfRule>
  </conditionalFormatting>
  <conditionalFormatting sqref="BH69:BH71">
    <cfRule type="cellIs" dxfId="12060" priority="4903" stopIfTrue="1" operator="notEqual">
      <formula>0</formula>
    </cfRule>
  </conditionalFormatting>
  <conditionalFormatting sqref="BL69:BL71">
    <cfRule type="containsBlanks" priority="4899" stopIfTrue="1">
      <formula>LEN(TRIM(BL69))=0</formula>
    </cfRule>
    <cfRule type="cellIs" dxfId="12059" priority="4900" operator="greaterThanOrEqual">
      <formula>BK69</formula>
    </cfRule>
    <cfRule type="cellIs" dxfId="12058" priority="4901" operator="lessThan">
      <formula>BK69</formula>
    </cfRule>
  </conditionalFormatting>
  <conditionalFormatting sqref="BL69:BL71">
    <cfRule type="containsBlanks" priority="4896" stopIfTrue="1">
      <formula>LEN(TRIM(BL69))=0</formula>
    </cfRule>
    <cfRule type="cellIs" dxfId="12057" priority="4897" operator="greaterThanOrEqual">
      <formula>BK69</formula>
    </cfRule>
    <cfRule type="cellIs" dxfId="12056" priority="4898" operator="lessThan">
      <formula>BK69</formula>
    </cfRule>
  </conditionalFormatting>
  <conditionalFormatting sqref="BL73">
    <cfRule type="containsBlanks" priority="4893" stopIfTrue="1">
      <formula>LEN(TRIM(BL73))=0</formula>
    </cfRule>
    <cfRule type="cellIs" dxfId="12055" priority="4894" operator="greaterThanOrEqual">
      <formula>BK73</formula>
    </cfRule>
    <cfRule type="cellIs" dxfId="12054" priority="4895" operator="lessThan">
      <formula>BK73</formula>
    </cfRule>
  </conditionalFormatting>
  <conditionalFormatting sqref="BL73">
    <cfRule type="containsBlanks" priority="4890" stopIfTrue="1">
      <formula>LEN(TRIM(BL73))=0</formula>
    </cfRule>
    <cfRule type="cellIs" dxfId="12053" priority="4891" operator="greaterThanOrEqual">
      <formula>BK73</formula>
    </cfRule>
    <cfRule type="cellIs" dxfId="12052" priority="4892" operator="lessThan">
      <formula>BK73</formula>
    </cfRule>
  </conditionalFormatting>
  <conditionalFormatting sqref="BL72">
    <cfRule type="containsBlanks" priority="4887" stopIfTrue="1">
      <formula>LEN(TRIM(BL72))=0</formula>
    </cfRule>
    <cfRule type="cellIs" dxfId="12051" priority="4888" operator="greaterThanOrEqual">
      <formula>BK72</formula>
    </cfRule>
    <cfRule type="cellIs" dxfId="12050" priority="4889" operator="lessThan">
      <formula>BK72</formula>
    </cfRule>
  </conditionalFormatting>
  <conditionalFormatting sqref="BL72">
    <cfRule type="containsBlanks" priority="4884" stopIfTrue="1">
      <formula>LEN(TRIM(BL72))=0</formula>
    </cfRule>
    <cfRule type="cellIs" dxfId="12049" priority="4885" operator="greaterThanOrEqual">
      <formula>BK72</formula>
    </cfRule>
    <cfRule type="cellIs" dxfId="12048" priority="4886" operator="lessThan">
      <formula>BK72</formula>
    </cfRule>
  </conditionalFormatting>
  <conditionalFormatting sqref="BJ66:BJ68">
    <cfRule type="containsBlanks" priority="4881" stopIfTrue="1">
      <formula>LEN(TRIM(BJ66))=0</formula>
    </cfRule>
    <cfRule type="cellIs" dxfId="12047" priority="4882" operator="greaterThanOrEqual">
      <formula>BI66</formula>
    </cfRule>
    <cfRule type="cellIs" dxfId="12046" priority="4883" operator="lessThan">
      <formula>BI66</formula>
    </cfRule>
  </conditionalFormatting>
  <conditionalFormatting sqref="BH67">
    <cfRule type="cellIs" dxfId="12045" priority="4880" stopIfTrue="1" operator="notEqual">
      <formula>0</formula>
    </cfRule>
  </conditionalFormatting>
  <conditionalFormatting sqref="BG68">
    <cfRule type="cellIs" dxfId="12044" priority="4878" stopIfTrue="1" operator="notEqual">
      <formula>0</formula>
    </cfRule>
  </conditionalFormatting>
  <conditionalFormatting sqref="BH68">
    <cfRule type="cellIs" dxfId="12043" priority="4879" stopIfTrue="1" operator="notEqual">
      <formula>0</formula>
    </cfRule>
  </conditionalFormatting>
  <conditionalFormatting sqref="BG67">
    <cfRule type="cellIs" dxfId="12042" priority="4877" stopIfTrue="1" operator="notEqual">
      <formula>0</formula>
    </cfRule>
  </conditionalFormatting>
  <conditionalFormatting sqref="BG66">
    <cfRule type="cellIs" dxfId="12041" priority="4876" stopIfTrue="1" operator="notEqual">
      <formula>0</formula>
    </cfRule>
  </conditionalFormatting>
  <conditionalFormatting sqref="BH66">
    <cfRule type="cellIs" dxfId="12040" priority="4875" stopIfTrue="1" operator="notEqual">
      <formula>0</formula>
    </cfRule>
  </conditionalFormatting>
  <conditionalFormatting sqref="BL66:BL68">
    <cfRule type="containsBlanks" priority="4872" stopIfTrue="1">
      <formula>LEN(TRIM(BL66))=0</formula>
    </cfRule>
    <cfRule type="cellIs" dxfId="12039" priority="4873" operator="greaterThanOrEqual">
      <formula>BK66</formula>
    </cfRule>
    <cfRule type="cellIs" dxfId="12038" priority="4874" operator="lessThan">
      <formula>BK66</formula>
    </cfRule>
  </conditionalFormatting>
  <conditionalFormatting sqref="BL66:BL68">
    <cfRule type="containsBlanks" priority="4869" stopIfTrue="1">
      <formula>LEN(TRIM(BL66))=0</formula>
    </cfRule>
    <cfRule type="cellIs" dxfId="12037" priority="4870" operator="greaterThanOrEqual">
      <formula>BK66</formula>
    </cfRule>
    <cfRule type="cellIs" dxfId="12036" priority="4871" operator="lessThan">
      <formula>BK66</formula>
    </cfRule>
  </conditionalFormatting>
  <conditionalFormatting sqref="BJ61:BJ65">
    <cfRule type="containsBlanks" priority="4866" stopIfTrue="1">
      <formula>LEN(TRIM(BJ61))=0</formula>
    </cfRule>
    <cfRule type="cellIs" dxfId="12035" priority="4867" operator="greaterThanOrEqual">
      <formula>BI61</formula>
    </cfRule>
    <cfRule type="cellIs" dxfId="12034" priority="4868" operator="lessThan">
      <formula>BI61</formula>
    </cfRule>
  </conditionalFormatting>
  <conditionalFormatting sqref="BG61 BG65 BG63">
    <cfRule type="cellIs" dxfId="12033" priority="4864" stopIfTrue="1" operator="notEqual">
      <formula>0</formula>
    </cfRule>
  </conditionalFormatting>
  <conditionalFormatting sqref="BH65 BH63">
    <cfRule type="cellIs" dxfId="12032" priority="4865" stopIfTrue="1" operator="notEqual">
      <formula>0</formula>
    </cfRule>
  </conditionalFormatting>
  <conditionalFormatting sqref="BG64">
    <cfRule type="cellIs" dxfId="12031" priority="4862" stopIfTrue="1" operator="notEqual">
      <formula>0</formula>
    </cfRule>
  </conditionalFormatting>
  <conditionalFormatting sqref="BH64">
    <cfRule type="cellIs" dxfId="12030" priority="4863" stopIfTrue="1" operator="notEqual">
      <formula>0</formula>
    </cfRule>
  </conditionalFormatting>
  <conditionalFormatting sqref="BH61">
    <cfRule type="cellIs" dxfId="12029" priority="4861" stopIfTrue="1" operator="notEqual">
      <formula>0</formula>
    </cfRule>
  </conditionalFormatting>
  <conditionalFormatting sqref="BG62">
    <cfRule type="cellIs" dxfId="12028" priority="4859" stopIfTrue="1" operator="notEqual">
      <formula>0</formula>
    </cfRule>
  </conditionalFormatting>
  <conditionalFormatting sqref="BH62">
    <cfRule type="cellIs" dxfId="12027" priority="4860" stopIfTrue="1" operator="notEqual">
      <formula>0</formula>
    </cfRule>
  </conditionalFormatting>
  <conditionalFormatting sqref="BL61:BL63">
    <cfRule type="containsBlanks" priority="4856" stopIfTrue="1">
      <formula>LEN(TRIM(BL61))=0</formula>
    </cfRule>
    <cfRule type="cellIs" dxfId="12026" priority="4857" operator="greaterThanOrEqual">
      <formula>BK61</formula>
    </cfRule>
    <cfRule type="cellIs" dxfId="12025" priority="4858" operator="lessThan">
      <formula>BK61</formula>
    </cfRule>
  </conditionalFormatting>
  <conditionalFormatting sqref="BL61:BL63">
    <cfRule type="containsBlanks" priority="4853" stopIfTrue="1">
      <formula>LEN(TRIM(BL61))=0</formula>
    </cfRule>
    <cfRule type="cellIs" dxfId="12024" priority="4854" operator="greaterThanOrEqual">
      <formula>BK61</formula>
    </cfRule>
    <cfRule type="cellIs" dxfId="12023" priority="4855" operator="lessThan">
      <formula>BK61</formula>
    </cfRule>
  </conditionalFormatting>
  <conditionalFormatting sqref="BL65">
    <cfRule type="containsBlanks" priority="4850" stopIfTrue="1">
      <formula>LEN(TRIM(BL65))=0</formula>
    </cfRule>
    <cfRule type="cellIs" dxfId="12022" priority="4851" operator="greaterThanOrEqual">
      <formula>BK65</formula>
    </cfRule>
    <cfRule type="cellIs" dxfId="12021" priority="4852" operator="lessThan">
      <formula>BK65</formula>
    </cfRule>
  </conditionalFormatting>
  <conditionalFormatting sqref="BL65">
    <cfRule type="containsBlanks" priority="4847" stopIfTrue="1">
      <formula>LEN(TRIM(BL65))=0</formula>
    </cfRule>
    <cfRule type="cellIs" dxfId="12020" priority="4848" operator="greaterThanOrEqual">
      <formula>BK65</formula>
    </cfRule>
    <cfRule type="cellIs" dxfId="12019" priority="4849" operator="lessThan">
      <formula>BK65</formula>
    </cfRule>
  </conditionalFormatting>
  <conditionalFormatting sqref="BL64">
    <cfRule type="containsBlanks" priority="4844" stopIfTrue="1">
      <formula>LEN(TRIM(BL64))=0</formula>
    </cfRule>
    <cfRule type="cellIs" dxfId="12018" priority="4845" operator="greaterThanOrEqual">
      <formula>BK64</formula>
    </cfRule>
    <cfRule type="cellIs" dxfId="12017" priority="4846" operator="lessThan">
      <formula>BK64</formula>
    </cfRule>
  </conditionalFormatting>
  <conditionalFormatting sqref="BL64">
    <cfRule type="containsBlanks" priority="4841" stopIfTrue="1">
      <formula>LEN(TRIM(BL64))=0</formula>
    </cfRule>
    <cfRule type="cellIs" dxfId="12016" priority="4842" operator="greaterThanOrEqual">
      <formula>BK64</formula>
    </cfRule>
    <cfRule type="cellIs" dxfId="12015" priority="4843" operator="lessThan">
      <formula>BK64</formula>
    </cfRule>
  </conditionalFormatting>
  <conditionalFormatting sqref="BH23">
    <cfRule type="cellIs" dxfId="12014" priority="4840" stopIfTrue="1" operator="notEqual">
      <formula>0</formula>
    </cfRule>
  </conditionalFormatting>
  <conditionalFormatting sqref="J12">
    <cfRule type="containsBlanks" priority="4837" stopIfTrue="1">
      <formula>LEN(TRIM(J12))=0</formula>
    </cfRule>
    <cfRule type="cellIs" dxfId="12013" priority="4838" operator="greaterThanOrEqual">
      <formula>I12</formula>
    </cfRule>
    <cfRule type="cellIs" dxfId="12012" priority="4839" operator="lessThan">
      <formula>I12</formula>
    </cfRule>
  </conditionalFormatting>
  <conditionalFormatting sqref="J13">
    <cfRule type="containsBlanks" priority="4834" stopIfTrue="1">
      <formula>LEN(TRIM(J13))=0</formula>
    </cfRule>
    <cfRule type="cellIs" dxfId="12011" priority="4835" operator="greaterThanOrEqual">
      <formula>I13</formula>
    </cfRule>
    <cfRule type="cellIs" dxfId="12010" priority="4836" operator="lessThan">
      <formula>I13</formula>
    </cfRule>
  </conditionalFormatting>
  <conditionalFormatting sqref="J11">
    <cfRule type="containsBlanks" priority="4831" stopIfTrue="1">
      <formula>LEN(TRIM(J11))=0</formula>
    </cfRule>
    <cfRule type="cellIs" dxfId="12009" priority="4832" operator="greaterThanOrEqual">
      <formula>I11</formula>
    </cfRule>
    <cfRule type="cellIs" dxfId="12008" priority="4833" operator="lessThan">
      <formula>I11</formula>
    </cfRule>
  </conditionalFormatting>
  <conditionalFormatting sqref="G12">
    <cfRule type="cellIs" dxfId="12007" priority="4829" stopIfTrue="1" operator="notEqual">
      <formula>0</formula>
    </cfRule>
  </conditionalFormatting>
  <conditionalFormatting sqref="H12">
    <cfRule type="cellIs" dxfId="12006" priority="4830" stopIfTrue="1" operator="notEqual">
      <formula>0</formula>
    </cfRule>
  </conditionalFormatting>
  <conditionalFormatting sqref="G13">
    <cfRule type="cellIs" dxfId="12005" priority="4827" stopIfTrue="1" operator="notEqual">
      <formula>0</formula>
    </cfRule>
  </conditionalFormatting>
  <conditionalFormatting sqref="H13">
    <cfRule type="cellIs" dxfId="12004" priority="4828" stopIfTrue="1" operator="notEqual">
      <formula>0</formula>
    </cfRule>
  </conditionalFormatting>
  <conditionalFormatting sqref="G11">
    <cfRule type="cellIs" dxfId="12003" priority="4825" stopIfTrue="1" operator="notEqual">
      <formula>0</formula>
    </cfRule>
  </conditionalFormatting>
  <conditionalFormatting sqref="H11">
    <cfRule type="cellIs" dxfId="12002" priority="4826" stopIfTrue="1" operator="notEqual">
      <formula>0</formula>
    </cfRule>
  </conditionalFormatting>
  <conditionalFormatting sqref="K9:K13">
    <cfRule type="containsBlanks" priority="4822" stopIfTrue="1">
      <formula>LEN(TRIM(K9))=0</formula>
    </cfRule>
    <cfRule type="cellIs" dxfId="12001" priority="4823" operator="greaterThanOrEqual">
      <formula>J9</formula>
    </cfRule>
    <cfRule type="cellIs" dxfId="12000" priority="4824" operator="lessThan">
      <formula>J9</formula>
    </cfRule>
  </conditionalFormatting>
  <conditionalFormatting sqref="K9:K13">
    <cfRule type="containsBlanks" priority="4819" stopIfTrue="1">
      <formula>LEN(TRIM(K9))=0</formula>
    </cfRule>
    <cfRule type="cellIs" dxfId="11999" priority="4820" operator="greaterThanOrEqual">
      <formula>J9</formula>
    </cfRule>
    <cfRule type="cellIs" dxfId="11998" priority="4821" operator="lessThan">
      <formula>J9</formula>
    </cfRule>
  </conditionalFormatting>
  <conditionalFormatting sqref="L9:L13">
    <cfRule type="containsBlanks" priority="4816" stopIfTrue="1">
      <formula>LEN(TRIM(L9))=0</formula>
    </cfRule>
    <cfRule type="cellIs" dxfId="11997" priority="4817" operator="greaterThanOrEqual">
      <formula>K9</formula>
    </cfRule>
    <cfRule type="cellIs" dxfId="11996" priority="4818" operator="lessThan">
      <formula>K9</formula>
    </cfRule>
  </conditionalFormatting>
  <conditionalFormatting sqref="L9:L13">
    <cfRule type="containsBlanks" priority="4813" stopIfTrue="1">
      <formula>LEN(TRIM(L9))=0</formula>
    </cfRule>
    <cfRule type="cellIs" dxfId="11995" priority="4814" operator="greaterThanOrEqual">
      <formula>K9</formula>
    </cfRule>
    <cfRule type="cellIs" dxfId="11994" priority="4815" operator="lessThan">
      <formula>K9</formula>
    </cfRule>
  </conditionalFormatting>
  <conditionalFormatting sqref="J9:J10">
    <cfRule type="containsBlanks" priority="4810" stopIfTrue="1">
      <formula>LEN(TRIM(J9))=0</formula>
    </cfRule>
    <cfRule type="cellIs" dxfId="11993" priority="4811" operator="greaterThanOrEqual">
      <formula>I9</formula>
    </cfRule>
    <cfRule type="cellIs" dxfId="11992" priority="4812" operator="lessThan">
      <formula>I9</formula>
    </cfRule>
  </conditionalFormatting>
  <conditionalFormatting sqref="G9:G10">
    <cfRule type="cellIs" dxfId="11991" priority="4808" stopIfTrue="1" operator="notEqual">
      <formula>0</formula>
    </cfRule>
  </conditionalFormatting>
  <conditionalFormatting sqref="H10">
    <cfRule type="cellIs" dxfId="11990" priority="4809" stopIfTrue="1" operator="notEqual">
      <formula>0</formula>
    </cfRule>
  </conditionalFormatting>
  <conditionalFormatting sqref="H9">
    <cfRule type="cellIs" dxfId="11989" priority="4807" stopIfTrue="1" operator="notEqual">
      <formula>0</formula>
    </cfRule>
  </conditionalFormatting>
  <conditionalFormatting sqref="E25:E28">
    <cfRule type="cellIs" dxfId="11988" priority="4804" operator="equal">
      <formula>"O"</formula>
    </cfRule>
    <cfRule type="cellIs" dxfId="11987" priority="4805" operator="equal">
      <formula>"N"</formula>
    </cfRule>
    <cfRule type="cellIs" dxfId="11986" priority="4806" operator="equal">
      <formula>"P"</formula>
    </cfRule>
  </conditionalFormatting>
  <conditionalFormatting sqref="J26:J28">
    <cfRule type="containsBlanks" priority="4801" stopIfTrue="1">
      <formula>LEN(TRIM(J26))=0</formula>
    </cfRule>
    <cfRule type="cellIs" dxfId="11985" priority="4802" operator="greaterThanOrEqual">
      <formula>I26</formula>
    </cfRule>
    <cfRule type="cellIs" dxfId="11984" priority="4803" operator="lessThan">
      <formula>I26</formula>
    </cfRule>
  </conditionalFormatting>
  <conditionalFormatting sqref="J25">
    <cfRule type="containsBlanks" priority="4798" stopIfTrue="1">
      <formula>LEN(TRIM(J25))=0</formula>
    </cfRule>
    <cfRule type="cellIs" dxfId="11983" priority="4799" operator="greaterThanOrEqual">
      <formula>I25</formula>
    </cfRule>
    <cfRule type="cellIs" dxfId="11982" priority="4800" operator="lessThan">
      <formula>I25</formula>
    </cfRule>
  </conditionalFormatting>
  <conditionalFormatting sqref="J26">
    <cfRule type="containsBlanks" priority="4795" stopIfTrue="1">
      <formula>LEN(TRIM(J26))=0</formula>
    </cfRule>
    <cfRule type="cellIs" dxfId="11981" priority="4796" operator="greaterThanOrEqual">
      <formula>I26</formula>
    </cfRule>
    <cfRule type="cellIs" dxfId="11980" priority="4797" operator="lessThan">
      <formula>I26</formula>
    </cfRule>
  </conditionalFormatting>
  <conditionalFormatting sqref="G27:G28">
    <cfRule type="cellIs" dxfId="11979" priority="4793" stopIfTrue="1" operator="notEqual">
      <formula>0</formula>
    </cfRule>
  </conditionalFormatting>
  <conditionalFormatting sqref="H27:H28">
    <cfRule type="cellIs" dxfId="11978" priority="4794" stopIfTrue="1" operator="notEqual">
      <formula>0</formula>
    </cfRule>
  </conditionalFormatting>
  <conditionalFormatting sqref="G25">
    <cfRule type="cellIs" dxfId="11977" priority="4791" stopIfTrue="1" operator="notEqual">
      <formula>0</formula>
    </cfRule>
  </conditionalFormatting>
  <conditionalFormatting sqref="H25">
    <cfRule type="cellIs" dxfId="11976" priority="4792" stopIfTrue="1" operator="notEqual">
      <formula>0</formula>
    </cfRule>
  </conditionalFormatting>
  <conditionalFormatting sqref="G26">
    <cfRule type="cellIs" dxfId="11975" priority="4790" stopIfTrue="1" operator="notEqual">
      <formula>0</formula>
    </cfRule>
  </conditionalFormatting>
  <conditionalFormatting sqref="G26">
    <cfRule type="cellIs" dxfId="11974" priority="4789" stopIfTrue="1" operator="notEqual">
      <formula>0</formula>
    </cfRule>
  </conditionalFormatting>
  <conditionalFormatting sqref="H26">
    <cfRule type="cellIs" dxfId="11973" priority="4788" stopIfTrue="1" operator="notEqual">
      <formula>0</formula>
    </cfRule>
  </conditionalFormatting>
  <conditionalFormatting sqref="K25:K28">
    <cfRule type="containsBlanks" priority="4785" stopIfTrue="1">
      <formula>LEN(TRIM(K25))=0</formula>
    </cfRule>
    <cfRule type="cellIs" dxfId="11972" priority="4786" operator="greaterThanOrEqual">
      <formula>J25</formula>
    </cfRule>
    <cfRule type="cellIs" dxfId="11971" priority="4787" operator="lessThan">
      <formula>J25</formula>
    </cfRule>
  </conditionalFormatting>
  <conditionalFormatting sqref="K25:K28">
    <cfRule type="containsBlanks" priority="4782" stopIfTrue="1">
      <formula>LEN(TRIM(K25))=0</formula>
    </cfRule>
    <cfRule type="cellIs" dxfId="11970" priority="4783" operator="greaterThanOrEqual">
      <formula>J25</formula>
    </cfRule>
    <cfRule type="cellIs" dxfId="11969" priority="4784" operator="lessThan">
      <formula>J25</formula>
    </cfRule>
  </conditionalFormatting>
  <conditionalFormatting sqref="L25:L28">
    <cfRule type="containsBlanks" priority="4779" stopIfTrue="1">
      <formula>LEN(TRIM(L25))=0</formula>
    </cfRule>
    <cfRule type="cellIs" dxfId="11968" priority="4780" operator="greaterThanOrEqual">
      <formula>K25</formula>
    </cfRule>
    <cfRule type="cellIs" dxfId="11967" priority="4781" operator="lessThan">
      <formula>K25</formula>
    </cfRule>
  </conditionalFormatting>
  <conditionalFormatting sqref="L25:L28">
    <cfRule type="containsBlanks" priority="4776" stopIfTrue="1">
      <formula>LEN(TRIM(L25))=0</formula>
    </cfRule>
    <cfRule type="cellIs" dxfId="11966" priority="4777" operator="greaterThanOrEqual">
      <formula>K25</formula>
    </cfRule>
    <cfRule type="cellIs" dxfId="11965" priority="4778" operator="lessThan">
      <formula>K25</formula>
    </cfRule>
  </conditionalFormatting>
  <conditionalFormatting sqref="BJ26:BJ28">
    <cfRule type="containsBlanks" priority="4773" stopIfTrue="1">
      <formula>LEN(TRIM(BJ26))=0</formula>
    </cfRule>
    <cfRule type="cellIs" dxfId="11964" priority="4774" operator="greaterThanOrEqual">
      <formula>BI26</formula>
    </cfRule>
    <cfRule type="cellIs" dxfId="11963" priority="4775" operator="lessThan">
      <formula>BI26</formula>
    </cfRule>
  </conditionalFormatting>
  <conditionalFormatting sqref="BJ25">
    <cfRule type="containsBlanks" priority="4770" stopIfTrue="1">
      <formula>LEN(TRIM(BJ25))=0</formula>
    </cfRule>
    <cfRule type="cellIs" dxfId="11962" priority="4771" operator="greaterThanOrEqual">
      <formula>BI25</formula>
    </cfRule>
    <cfRule type="cellIs" dxfId="11961" priority="4772" operator="lessThan">
      <formula>BI25</formula>
    </cfRule>
  </conditionalFormatting>
  <conditionalFormatting sqref="BJ26">
    <cfRule type="containsBlanks" priority="4767" stopIfTrue="1">
      <formula>LEN(TRIM(BJ26))=0</formula>
    </cfRule>
    <cfRule type="cellIs" dxfId="11960" priority="4768" operator="greaterThanOrEqual">
      <formula>BI26</formula>
    </cfRule>
    <cfRule type="cellIs" dxfId="11959" priority="4769" operator="lessThan">
      <formula>BI26</formula>
    </cfRule>
  </conditionalFormatting>
  <conditionalFormatting sqref="BG27:BG28">
    <cfRule type="cellIs" dxfId="11958" priority="4765" stopIfTrue="1" operator="notEqual">
      <formula>0</formula>
    </cfRule>
  </conditionalFormatting>
  <conditionalFormatting sqref="BH27:BH28">
    <cfRule type="cellIs" dxfId="11957" priority="4766" stopIfTrue="1" operator="notEqual">
      <formula>0</formula>
    </cfRule>
  </conditionalFormatting>
  <conditionalFormatting sqref="BG25">
    <cfRule type="cellIs" dxfId="11956" priority="4763" stopIfTrue="1" operator="notEqual">
      <formula>0</formula>
    </cfRule>
  </conditionalFormatting>
  <conditionalFormatting sqref="BH25">
    <cfRule type="cellIs" dxfId="11955" priority="4764" stopIfTrue="1" operator="notEqual">
      <formula>0</formula>
    </cfRule>
  </conditionalFormatting>
  <conditionalFormatting sqref="BG26">
    <cfRule type="cellIs" dxfId="11954" priority="4762" stopIfTrue="1" operator="notEqual">
      <formula>0</formula>
    </cfRule>
  </conditionalFormatting>
  <conditionalFormatting sqref="BG26">
    <cfRule type="cellIs" dxfId="11953" priority="4761" stopIfTrue="1" operator="notEqual">
      <formula>0</formula>
    </cfRule>
  </conditionalFormatting>
  <conditionalFormatting sqref="BH26">
    <cfRule type="cellIs" dxfId="11952" priority="4760" stopIfTrue="1" operator="notEqual">
      <formula>0</formula>
    </cfRule>
  </conditionalFormatting>
  <conditionalFormatting sqref="BK25:BK28">
    <cfRule type="containsBlanks" priority="4757" stopIfTrue="1">
      <formula>LEN(TRIM(BK25))=0</formula>
    </cfRule>
    <cfRule type="cellIs" dxfId="11951" priority="4758" operator="greaterThanOrEqual">
      <formula>BJ25</formula>
    </cfRule>
    <cfRule type="cellIs" dxfId="11950" priority="4759" operator="lessThan">
      <formula>BJ25</formula>
    </cfRule>
  </conditionalFormatting>
  <conditionalFormatting sqref="BK25:BK28">
    <cfRule type="containsBlanks" priority="4754" stopIfTrue="1">
      <formula>LEN(TRIM(BK25))=0</formula>
    </cfRule>
    <cfRule type="cellIs" dxfId="11949" priority="4755" operator="greaterThanOrEqual">
      <formula>BJ25</formula>
    </cfRule>
    <cfRule type="cellIs" dxfId="11948" priority="4756" operator="lessThan">
      <formula>BJ25</formula>
    </cfRule>
  </conditionalFormatting>
  <conditionalFormatting sqref="BL25:BL28">
    <cfRule type="containsBlanks" priority="4751" stopIfTrue="1">
      <formula>LEN(TRIM(BL25))=0</formula>
    </cfRule>
    <cfRule type="cellIs" dxfId="11947" priority="4752" operator="greaterThanOrEqual">
      <formula>BK25</formula>
    </cfRule>
    <cfRule type="cellIs" dxfId="11946" priority="4753" operator="lessThan">
      <formula>BK25</formula>
    </cfRule>
  </conditionalFormatting>
  <conditionalFormatting sqref="BL25:BL28">
    <cfRule type="containsBlanks" priority="4748" stopIfTrue="1">
      <formula>LEN(TRIM(BL25))=0</formula>
    </cfRule>
    <cfRule type="cellIs" dxfId="11945" priority="4749" operator="greaterThanOrEqual">
      <formula>BK25</formula>
    </cfRule>
    <cfRule type="cellIs" dxfId="11944" priority="4750" operator="lessThan">
      <formula>BK25</formula>
    </cfRule>
  </conditionalFormatting>
  <conditionalFormatting sqref="P15:P16">
    <cfRule type="containsBlanks" priority="4745" stopIfTrue="1">
      <formula>LEN(TRIM(P15))=0</formula>
    </cfRule>
    <cfRule type="cellIs" dxfId="11943" priority="4746" operator="greaterThanOrEqual">
      <formula>O15</formula>
    </cfRule>
    <cfRule type="cellIs" dxfId="11942" priority="4747" operator="lessThan">
      <formula>O15</formula>
    </cfRule>
  </conditionalFormatting>
  <conditionalFormatting sqref="M42">
    <cfRule type="cellIs" dxfId="11941" priority="4743" stopIfTrue="1" operator="notEqual">
      <formula>0</formula>
    </cfRule>
  </conditionalFormatting>
  <conditionalFormatting sqref="N43">
    <cfRule type="cellIs" dxfId="11940" priority="4744" stopIfTrue="1" operator="notEqual">
      <formula>0</formula>
    </cfRule>
  </conditionalFormatting>
  <conditionalFormatting sqref="N47:N49">
    <cfRule type="cellIs" dxfId="11939" priority="4741" stopIfTrue="1" operator="notEqual">
      <formula>0</formula>
    </cfRule>
  </conditionalFormatting>
  <conditionalFormatting sqref="M47 M49">
    <cfRule type="cellIs" dxfId="11938" priority="4740" stopIfTrue="1" operator="notEqual">
      <formula>0</formula>
    </cfRule>
  </conditionalFormatting>
  <conditionalFormatting sqref="M72:M73">
    <cfRule type="cellIs" dxfId="11937" priority="4738" stopIfTrue="1" operator="notEqual">
      <formula>0</formula>
    </cfRule>
  </conditionalFormatting>
  <conditionalFormatting sqref="M41 M43">
    <cfRule type="cellIs" dxfId="11936" priority="4742" stopIfTrue="1" operator="notEqual">
      <formula>0</formula>
    </cfRule>
  </conditionalFormatting>
  <conditionalFormatting sqref="N72:N73">
    <cfRule type="cellIs" dxfId="11935" priority="4739" stopIfTrue="1" operator="notEqual">
      <formula>0</formula>
    </cfRule>
  </conditionalFormatting>
  <conditionalFormatting sqref="M38 M40">
    <cfRule type="cellIs" dxfId="11934" priority="4737" stopIfTrue="1" operator="notEqual">
      <formula>0</formula>
    </cfRule>
  </conditionalFormatting>
  <conditionalFormatting sqref="M48">
    <cfRule type="cellIs" dxfId="11933" priority="4736" stopIfTrue="1" operator="notEqual">
      <formula>0</formula>
    </cfRule>
  </conditionalFormatting>
  <conditionalFormatting sqref="M36:M37">
    <cfRule type="cellIs" dxfId="11932" priority="4735" stopIfTrue="1" operator="notEqual">
      <formula>0</formula>
    </cfRule>
  </conditionalFormatting>
  <conditionalFormatting sqref="N42">
    <cfRule type="cellIs" dxfId="11931" priority="4734" stopIfTrue="1" operator="notEqual">
      <formula>0</formula>
    </cfRule>
  </conditionalFormatting>
  <conditionalFormatting sqref="M39">
    <cfRule type="cellIs" dxfId="11930" priority="4733" stopIfTrue="1" operator="notEqual">
      <formula>0</formula>
    </cfRule>
  </conditionalFormatting>
  <conditionalFormatting sqref="P58:P60 P66:P68">
    <cfRule type="containsBlanks" priority="4730" stopIfTrue="1">
      <formula>LEN(TRIM(P58))=0</formula>
    </cfRule>
    <cfRule type="cellIs" dxfId="11929" priority="4731" operator="greaterThanOrEqual">
      <formula>O58</formula>
    </cfRule>
    <cfRule type="cellIs" dxfId="11928" priority="4732" operator="lessThan">
      <formula>O58</formula>
    </cfRule>
  </conditionalFormatting>
  <conditionalFormatting sqref="P47:P49">
    <cfRule type="containsBlanks" priority="4727" stopIfTrue="1">
      <formula>LEN(TRIM(P47))=0</formula>
    </cfRule>
    <cfRule type="cellIs" dxfId="11927" priority="4728" operator="greaterThanOrEqual">
      <formula>O47</formula>
    </cfRule>
    <cfRule type="cellIs" dxfId="11926" priority="4729" operator="lessThan">
      <formula>O47</formula>
    </cfRule>
  </conditionalFormatting>
  <conditionalFormatting sqref="P69:P73">
    <cfRule type="containsBlanks" priority="4724" stopIfTrue="1">
      <formula>LEN(TRIM(P69))=0</formula>
    </cfRule>
    <cfRule type="cellIs" dxfId="11925" priority="4725" operator="greaterThanOrEqual">
      <formula>O69</formula>
    </cfRule>
    <cfRule type="cellIs" dxfId="11924" priority="4726" operator="lessThan">
      <formula>O69</formula>
    </cfRule>
  </conditionalFormatting>
  <conditionalFormatting sqref="P54:P57">
    <cfRule type="containsBlanks" priority="4721" stopIfTrue="1">
      <formula>LEN(TRIM(P54))=0</formula>
    </cfRule>
    <cfRule type="cellIs" dxfId="11923" priority="4722" operator="greaterThanOrEqual">
      <formula>O54</formula>
    </cfRule>
    <cfRule type="cellIs" dxfId="11922" priority="4723" operator="lessThan">
      <formula>O54</formula>
    </cfRule>
  </conditionalFormatting>
  <conditionalFormatting sqref="P61:P65">
    <cfRule type="containsBlanks" priority="4718" stopIfTrue="1">
      <formula>LEN(TRIM(P61))=0</formula>
    </cfRule>
    <cfRule type="cellIs" dxfId="11921" priority="4719" operator="greaterThanOrEqual">
      <formula>O61</formula>
    </cfRule>
    <cfRule type="cellIs" dxfId="11920" priority="4720" operator="lessThan">
      <formula>O61</formula>
    </cfRule>
  </conditionalFormatting>
  <conditionalFormatting sqref="P41:P43">
    <cfRule type="containsBlanks" priority="4715" stopIfTrue="1">
      <formula>LEN(TRIM(P41))=0</formula>
    </cfRule>
    <cfRule type="cellIs" dxfId="11919" priority="4716" operator="greaterThanOrEqual">
      <formula>O41</formula>
    </cfRule>
    <cfRule type="cellIs" dxfId="11918" priority="4717" operator="lessThan">
      <formula>O41</formula>
    </cfRule>
  </conditionalFormatting>
  <conditionalFormatting sqref="P38 P40">
    <cfRule type="containsBlanks" priority="4712" stopIfTrue="1">
      <formula>LEN(TRIM(P38))=0</formula>
    </cfRule>
    <cfRule type="cellIs" dxfId="11917" priority="4713" operator="greaterThanOrEqual">
      <formula>O38</formula>
    </cfRule>
    <cfRule type="cellIs" dxfId="11916" priority="4714" operator="lessThan">
      <formula>O38</formula>
    </cfRule>
  </conditionalFormatting>
  <conditionalFormatting sqref="P36:P37">
    <cfRule type="containsBlanks" priority="4709" stopIfTrue="1">
      <formula>LEN(TRIM(P36))=0</formula>
    </cfRule>
    <cfRule type="cellIs" dxfId="11915" priority="4710" operator="greaterThanOrEqual">
      <formula>O36</formula>
    </cfRule>
    <cfRule type="cellIs" dxfId="11914" priority="4711" operator="lessThan">
      <formula>O36</formula>
    </cfRule>
  </conditionalFormatting>
  <conditionalFormatting sqref="P39">
    <cfRule type="containsBlanks" priority="4706" stopIfTrue="1">
      <formula>LEN(TRIM(P39))=0</formula>
    </cfRule>
    <cfRule type="cellIs" dxfId="11913" priority="4707" operator="greaterThanOrEqual">
      <formula>O39</formula>
    </cfRule>
    <cfRule type="cellIs" dxfId="11912" priority="4708" operator="lessThan">
      <formula>O39</formula>
    </cfRule>
  </conditionalFormatting>
  <conditionalFormatting sqref="P14:P18 P6:P8">
    <cfRule type="containsBlanks" priority="4703" stopIfTrue="1">
      <formula>LEN(TRIM(P6))=0</formula>
    </cfRule>
    <cfRule type="cellIs" dxfId="11911" priority="4704" operator="greaterThanOrEqual">
      <formula>O6</formula>
    </cfRule>
    <cfRule type="cellIs" dxfId="11910" priority="4705" operator="lessThan">
      <formula>O6</formula>
    </cfRule>
  </conditionalFormatting>
  <conditionalFormatting sqref="P5">
    <cfRule type="containsBlanks" priority="4700" stopIfTrue="1">
      <formula>LEN(TRIM(P5))=0</formula>
    </cfRule>
    <cfRule type="cellIs" dxfId="11909" priority="4701" operator="greaterThanOrEqual">
      <formula>O5</formula>
    </cfRule>
    <cfRule type="cellIs" dxfId="11908" priority="4702" operator="lessThan">
      <formula>O5</formula>
    </cfRule>
  </conditionalFormatting>
  <conditionalFormatting sqref="P29:P32">
    <cfRule type="containsBlanks" priority="4697" stopIfTrue="1">
      <formula>LEN(TRIM(P29))=0</formula>
    </cfRule>
    <cfRule type="cellIs" dxfId="11907" priority="4698" operator="greaterThanOrEqual">
      <formula>O29</formula>
    </cfRule>
    <cfRule type="cellIs" dxfId="11906" priority="4699" operator="lessThan">
      <formula>O29</formula>
    </cfRule>
  </conditionalFormatting>
  <conditionalFormatting sqref="P20:P21">
    <cfRule type="containsBlanks" priority="4694" stopIfTrue="1">
      <formula>LEN(TRIM(P20))=0</formula>
    </cfRule>
    <cfRule type="cellIs" dxfId="11905" priority="4695" operator="greaterThanOrEqual">
      <formula>O20</formula>
    </cfRule>
    <cfRule type="cellIs" dxfId="11904" priority="4696" operator="lessThan">
      <formula>O20</formula>
    </cfRule>
  </conditionalFormatting>
  <conditionalFormatting sqref="P19">
    <cfRule type="containsBlanks" priority="4691" stopIfTrue="1">
      <formula>LEN(TRIM(P19))=0</formula>
    </cfRule>
    <cfRule type="cellIs" dxfId="11903" priority="4692" operator="greaterThanOrEqual">
      <formula>O19</formula>
    </cfRule>
    <cfRule type="cellIs" dxfId="11902" priority="4693" operator="lessThan">
      <formula>O19</formula>
    </cfRule>
  </conditionalFormatting>
  <conditionalFormatting sqref="P23:P24">
    <cfRule type="containsBlanks" priority="4688" stopIfTrue="1">
      <formula>LEN(TRIM(P23))=0</formula>
    </cfRule>
    <cfRule type="cellIs" dxfId="11901" priority="4689" operator="greaterThanOrEqual">
      <formula>O23</formula>
    </cfRule>
    <cfRule type="cellIs" dxfId="11900" priority="4690" operator="lessThan">
      <formula>O23</formula>
    </cfRule>
  </conditionalFormatting>
  <conditionalFormatting sqref="P22">
    <cfRule type="containsBlanks" priority="4685" stopIfTrue="1">
      <formula>LEN(TRIM(P22))=0</formula>
    </cfRule>
    <cfRule type="cellIs" dxfId="11899" priority="4686" operator="greaterThanOrEqual">
      <formula>O22</formula>
    </cfRule>
    <cfRule type="cellIs" dxfId="11898" priority="4687" operator="lessThan">
      <formula>O22</formula>
    </cfRule>
  </conditionalFormatting>
  <conditionalFormatting sqref="P6">
    <cfRule type="containsBlanks" priority="4682" stopIfTrue="1">
      <formula>LEN(TRIM(P6))=0</formula>
    </cfRule>
    <cfRule type="cellIs" dxfId="11897" priority="4683" operator="greaterThanOrEqual">
      <formula>O6</formula>
    </cfRule>
    <cfRule type="cellIs" dxfId="11896" priority="4684" operator="lessThan">
      <formula>O6</formula>
    </cfRule>
  </conditionalFormatting>
  <conditionalFormatting sqref="P15:P16">
    <cfRule type="containsBlanks" priority="4679" stopIfTrue="1">
      <formula>LEN(TRIM(P15))=0</formula>
    </cfRule>
    <cfRule type="cellIs" dxfId="11895" priority="4680" operator="greaterThanOrEqual">
      <formula>O15</formula>
    </cfRule>
    <cfRule type="cellIs" dxfId="11894" priority="4681" operator="lessThan">
      <formula>O15</formula>
    </cfRule>
  </conditionalFormatting>
  <conditionalFormatting sqref="M34:M35">
    <cfRule type="cellIs" dxfId="11893" priority="4677" stopIfTrue="1" operator="notEqual">
      <formula>0</formula>
    </cfRule>
  </conditionalFormatting>
  <conditionalFormatting sqref="N34">
    <cfRule type="cellIs" dxfId="11892" priority="4678" stopIfTrue="1" operator="notEqual">
      <formula>0</formula>
    </cfRule>
  </conditionalFormatting>
  <conditionalFormatting sqref="P34:P35">
    <cfRule type="containsBlanks" priority="4674" stopIfTrue="1">
      <formula>LEN(TRIM(P34))=0</formula>
    </cfRule>
    <cfRule type="cellIs" dxfId="11891" priority="4675" operator="greaterThanOrEqual">
      <formula>O34</formula>
    </cfRule>
    <cfRule type="cellIs" dxfId="11890" priority="4676" operator="lessThan">
      <formula>O34</formula>
    </cfRule>
  </conditionalFormatting>
  <conditionalFormatting sqref="M7:M8 M14">
    <cfRule type="cellIs" dxfId="11889" priority="4672" stopIfTrue="1" operator="notEqual">
      <formula>0</formula>
    </cfRule>
  </conditionalFormatting>
  <conditionalFormatting sqref="N7:N8 N14:N15 N17:N18">
    <cfRule type="cellIs" dxfId="11888" priority="4673" stopIfTrue="1" operator="notEqual">
      <formula>0</formula>
    </cfRule>
  </conditionalFormatting>
  <conditionalFormatting sqref="M17:M18">
    <cfRule type="cellIs" dxfId="11887" priority="4671" stopIfTrue="1" operator="notEqual">
      <formula>0</formula>
    </cfRule>
  </conditionalFormatting>
  <conditionalFormatting sqref="M5">
    <cfRule type="cellIs" dxfId="11886" priority="4669" stopIfTrue="1" operator="notEqual">
      <formula>0</formula>
    </cfRule>
  </conditionalFormatting>
  <conditionalFormatting sqref="N5">
    <cfRule type="cellIs" dxfId="11885" priority="4670" stopIfTrue="1" operator="notEqual">
      <formula>0</formula>
    </cfRule>
  </conditionalFormatting>
  <conditionalFormatting sqref="M15">
    <cfRule type="cellIs" dxfId="11884" priority="4667" stopIfTrue="1" operator="notEqual">
      <formula>0</formula>
    </cfRule>
  </conditionalFormatting>
  <conditionalFormatting sqref="N15">
    <cfRule type="cellIs" dxfId="11883" priority="4668" stopIfTrue="1" operator="notEqual">
      <formula>0</formula>
    </cfRule>
  </conditionalFormatting>
  <conditionalFormatting sqref="M29:M32">
    <cfRule type="cellIs" dxfId="11882" priority="4665" stopIfTrue="1" operator="notEqual">
      <formula>0</formula>
    </cfRule>
  </conditionalFormatting>
  <conditionalFormatting sqref="N29:N32">
    <cfRule type="cellIs" dxfId="11881" priority="4666" stopIfTrue="1" operator="notEqual">
      <formula>0</formula>
    </cfRule>
  </conditionalFormatting>
  <conditionalFormatting sqref="M19:M21">
    <cfRule type="cellIs" dxfId="11880" priority="4663" stopIfTrue="1" operator="notEqual">
      <formula>0</formula>
    </cfRule>
  </conditionalFormatting>
  <conditionalFormatting sqref="N19:N21">
    <cfRule type="cellIs" dxfId="11879" priority="4664" stopIfTrue="1" operator="notEqual">
      <formula>0</formula>
    </cfRule>
  </conditionalFormatting>
  <conditionalFormatting sqref="M15">
    <cfRule type="cellIs" dxfId="11878" priority="4662" stopIfTrue="1" operator="notEqual">
      <formula>0</formula>
    </cfRule>
  </conditionalFormatting>
  <conditionalFormatting sqref="M15">
    <cfRule type="cellIs" dxfId="11877" priority="4660" stopIfTrue="1" operator="notEqual">
      <formula>0</formula>
    </cfRule>
  </conditionalFormatting>
  <conditionalFormatting sqref="N15">
    <cfRule type="cellIs" dxfId="11876" priority="4661" stopIfTrue="1" operator="notEqual">
      <formula>0</formula>
    </cfRule>
  </conditionalFormatting>
  <conditionalFormatting sqref="M6">
    <cfRule type="cellIs" dxfId="11875" priority="4659" stopIfTrue="1" operator="notEqual">
      <formula>0</formula>
    </cfRule>
  </conditionalFormatting>
  <conditionalFormatting sqref="M6">
    <cfRule type="cellIs" dxfId="11874" priority="4658" stopIfTrue="1" operator="notEqual">
      <formula>0</formula>
    </cfRule>
  </conditionalFormatting>
  <conditionalFormatting sqref="N16">
    <cfRule type="cellIs" dxfId="11873" priority="4657" stopIfTrue="1" operator="notEqual">
      <formula>0</formula>
    </cfRule>
  </conditionalFormatting>
  <conditionalFormatting sqref="M16">
    <cfRule type="cellIs" dxfId="11872" priority="4656" stopIfTrue="1" operator="notEqual">
      <formula>0</formula>
    </cfRule>
  </conditionalFormatting>
  <conditionalFormatting sqref="M16">
    <cfRule type="cellIs" dxfId="11871" priority="4655" stopIfTrue="1" operator="notEqual">
      <formula>0</formula>
    </cfRule>
  </conditionalFormatting>
  <conditionalFormatting sqref="M16">
    <cfRule type="cellIs" dxfId="11870" priority="4654" stopIfTrue="1" operator="notEqual">
      <formula>0</formula>
    </cfRule>
  </conditionalFormatting>
  <conditionalFormatting sqref="M16">
    <cfRule type="cellIs" dxfId="11869" priority="4653" stopIfTrue="1" operator="notEqual">
      <formula>0</formula>
    </cfRule>
  </conditionalFormatting>
  <conditionalFormatting sqref="M22:M24">
    <cfRule type="cellIs" dxfId="11868" priority="4651" stopIfTrue="1" operator="notEqual">
      <formula>0</formula>
    </cfRule>
  </conditionalFormatting>
  <conditionalFormatting sqref="N22:N24">
    <cfRule type="cellIs" dxfId="11867" priority="4652" stopIfTrue="1" operator="notEqual">
      <formula>0</formula>
    </cfRule>
  </conditionalFormatting>
  <conditionalFormatting sqref="N6">
    <cfRule type="cellIs" dxfId="11866" priority="4650" stopIfTrue="1" operator="notEqual">
      <formula>0</formula>
    </cfRule>
  </conditionalFormatting>
  <conditionalFormatting sqref="N38 N40">
    <cfRule type="cellIs" dxfId="11865" priority="4649" stopIfTrue="1" operator="notEqual">
      <formula>0</formula>
    </cfRule>
  </conditionalFormatting>
  <conditionalFormatting sqref="N36:N37">
    <cfRule type="cellIs" dxfId="11864" priority="4648" stopIfTrue="1" operator="notEqual">
      <formula>0</formula>
    </cfRule>
  </conditionalFormatting>
  <conditionalFormatting sqref="N39">
    <cfRule type="cellIs" dxfId="11863" priority="4647" stopIfTrue="1" operator="notEqual">
      <formula>0</formula>
    </cfRule>
  </conditionalFormatting>
  <conditionalFormatting sqref="N35">
    <cfRule type="cellIs" dxfId="11862" priority="4646" stopIfTrue="1" operator="notEqual">
      <formula>0</formula>
    </cfRule>
  </conditionalFormatting>
  <conditionalFormatting sqref="N41">
    <cfRule type="cellIs" dxfId="11861" priority="4645" stopIfTrue="1" operator="notEqual">
      <formula>0</formula>
    </cfRule>
  </conditionalFormatting>
  <conditionalFormatting sqref="M54">
    <cfRule type="cellIs" dxfId="11860" priority="4640" stopIfTrue="1" operator="notEqual">
      <formula>0</formula>
    </cfRule>
  </conditionalFormatting>
  <conditionalFormatting sqref="M55 M57:M61 M65 M63">
    <cfRule type="cellIs" dxfId="11859" priority="4643" stopIfTrue="1" operator="notEqual">
      <formula>0</formula>
    </cfRule>
  </conditionalFormatting>
  <conditionalFormatting sqref="N57:N60 N67 N54:N55 N65 N63">
    <cfRule type="cellIs" dxfId="11858" priority="4644" stopIfTrue="1" operator="notEqual">
      <formula>0</formula>
    </cfRule>
  </conditionalFormatting>
  <conditionalFormatting sqref="M68">
    <cfRule type="cellIs" dxfId="11857" priority="4641" stopIfTrue="1" operator="notEqual">
      <formula>0</formula>
    </cfRule>
  </conditionalFormatting>
  <conditionalFormatting sqref="N68">
    <cfRule type="cellIs" dxfId="11856" priority="4642" stopIfTrue="1" operator="notEqual">
      <formula>0</formula>
    </cfRule>
  </conditionalFormatting>
  <conditionalFormatting sqref="N56">
    <cfRule type="cellIs" dxfId="11855" priority="4639" stopIfTrue="1" operator="notEqual">
      <formula>0</formula>
    </cfRule>
  </conditionalFormatting>
  <conditionalFormatting sqref="M56">
    <cfRule type="cellIs" dxfId="11854" priority="4638" stopIfTrue="1" operator="notEqual">
      <formula>0</formula>
    </cfRule>
  </conditionalFormatting>
  <conditionalFormatting sqref="M67">
    <cfRule type="cellIs" dxfId="11853" priority="4637" stopIfTrue="1" operator="notEqual">
      <formula>0</formula>
    </cfRule>
  </conditionalFormatting>
  <conditionalFormatting sqref="M69:M71">
    <cfRule type="cellIs" dxfId="11852" priority="4635" stopIfTrue="1" operator="notEqual">
      <formula>0</formula>
    </cfRule>
  </conditionalFormatting>
  <conditionalFormatting sqref="N69:N71">
    <cfRule type="cellIs" dxfId="11851" priority="4636" stopIfTrue="1" operator="notEqual">
      <formula>0</formula>
    </cfRule>
  </conditionalFormatting>
  <conditionalFormatting sqref="M66">
    <cfRule type="cellIs" dxfId="11850" priority="4634" stopIfTrue="1" operator="notEqual">
      <formula>0</formula>
    </cfRule>
  </conditionalFormatting>
  <conditionalFormatting sqref="N66">
    <cfRule type="cellIs" dxfId="11849" priority="4633" stopIfTrue="1" operator="notEqual">
      <formula>0</formula>
    </cfRule>
  </conditionalFormatting>
  <conditionalFormatting sqref="M64">
    <cfRule type="cellIs" dxfId="11848" priority="4631" stopIfTrue="1" operator="notEqual">
      <formula>0</formula>
    </cfRule>
  </conditionalFormatting>
  <conditionalFormatting sqref="N64">
    <cfRule type="cellIs" dxfId="11847" priority="4632" stopIfTrue="1" operator="notEqual">
      <formula>0</formula>
    </cfRule>
  </conditionalFormatting>
  <conditionalFormatting sqref="N61">
    <cfRule type="cellIs" dxfId="11846" priority="4630" stopIfTrue="1" operator="notEqual">
      <formula>0</formula>
    </cfRule>
  </conditionalFormatting>
  <conditionalFormatting sqref="M62">
    <cfRule type="cellIs" dxfId="11845" priority="4628" stopIfTrue="1" operator="notEqual">
      <formula>0</formula>
    </cfRule>
  </conditionalFormatting>
  <conditionalFormatting sqref="N62">
    <cfRule type="cellIs" dxfId="11844" priority="4629" stopIfTrue="1" operator="notEqual">
      <formula>0</formula>
    </cfRule>
  </conditionalFormatting>
  <conditionalFormatting sqref="Q14:Q24 Q29:Q32">
    <cfRule type="containsBlanks" priority="4625" stopIfTrue="1">
      <formula>LEN(TRIM(Q14))=0</formula>
    </cfRule>
    <cfRule type="cellIs" dxfId="11843" priority="4626" operator="greaterThanOrEqual">
      <formula>P14</formula>
    </cfRule>
    <cfRule type="cellIs" dxfId="11842" priority="4627" operator="lessThan">
      <formula>P14</formula>
    </cfRule>
  </conditionalFormatting>
  <conditionalFormatting sqref="Q14:Q24 Q29:Q32">
    <cfRule type="containsBlanks" priority="4622" stopIfTrue="1">
      <formula>LEN(TRIM(Q14))=0</formula>
    </cfRule>
    <cfRule type="cellIs" dxfId="11841" priority="4623" operator="greaterThanOrEqual">
      <formula>P14</formula>
    </cfRule>
    <cfRule type="cellIs" dxfId="11840" priority="4624" operator="lessThan">
      <formula>P14</formula>
    </cfRule>
  </conditionalFormatting>
  <conditionalFormatting sqref="Q5:Q8">
    <cfRule type="containsBlanks" priority="4619" stopIfTrue="1">
      <formula>LEN(TRIM(Q5))=0</formula>
    </cfRule>
    <cfRule type="cellIs" dxfId="11839" priority="4620" operator="greaterThanOrEqual">
      <formula>P5</formula>
    </cfRule>
    <cfRule type="cellIs" dxfId="11838" priority="4621" operator="lessThan">
      <formula>P5</formula>
    </cfRule>
  </conditionalFormatting>
  <conditionalFormatting sqref="Q5:Q8">
    <cfRule type="containsBlanks" priority="4616" stopIfTrue="1">
      <formula>LEN(TRIM(Q5))=0</formula>
    </cfRule>
    <cfRule type="cellIs" dxfId="11837" priority="4617" operator="greaterThanOrEqual">
      <formula>P5</formula>
    </cfRule>
    <cfRule type="cellIs" dxfId="11836" priority="4618" operator="lessThan">
      <formula>P5</formula>
    </cfRule>
  </conditionalFormatting>
  <conditionalFormatting sqref="Q34:Q37">
    <cfRule type="containsBlanks" priority="4613" stopIfTrue="1">
      <formula>LEN(TRIM(Q34))=0</formula>
    </cfRule>
    <cfRule type="cellIs" dxfId="11835" priority="4614" operator="greaterThanOrEqual">
      <formula>P34</formula>
    </cfRule>
    <cfRule type="cellIs" dxfId="11834" priority="4615" operator="lessThan">
      <formula>P34</formula>
    </cfRule>
  </conditionalFormatting>
  <conditionalFormatting sqref="Q34:Q37">
    <cfRule type="containsBlanks" priority="4610" stopIfTrue="1">
      <formula>LEN(TRIM(Q34))=0</formula>
    </cfRule>
    <cfRule type="cellIs" dxfId="11833" priority="4611" operator="greaterThanOrEqual">
      <formula>P34</formula>
    </cfRule>
    <cfRule type="cellIs" dxfId="11832" priority="4612" operator="lessThan">
      <formula>P34</formula>
    </cfRule>
  </conditionalFormatting>
  <conditionalFormatting sqref="Q38:Q40">
    <cfRule type="containsBlanks" priority="4607" stopIfTrue="1">
      <formula>LEN(TRIM(Q38))=0</formula>
    </cfRule>
    <cfRule type="cellIs" dxfId="11831" priority="4608" operator="greaterThanOrEqual">
      <formula>P38</formula>
    </cfRule>
    <cfRule type="cellIs" dxfId="11830" priority="4609" operator="lessThan">
      <formula>P38</formula>
    </cfRule>
  </conditionalFormatting>
  <conditionalFormatting sqref="Q38:Q40">
    <cfRule type="containsBlanks" priority="4604" stopIfTrue="1">
      <formula>LEN(TRIM(Q38))=0</formula>
    </cfRule>
    <cfRule type="cellIs" dxfId="11829" priority="4605" operator="greaterThanOrEqual">
      <formula>P38</formula>
    </cfRule>
    <cfRule type="cellIs" dxfId="11828" priority="4606" operator="lessThan">
      <formula>P38</formula>
    </cfRule>
  </conditionalFormatting>
  <conditionalFormatting sqref="Q41:Q43">
    <cfRule type="containsBlanks" priority="4601" stopIfTrue="1">
      <formula>LEN(TRIM(Q41))=0</formula>
    </cfRule>
    <cfRule type="cellIs" dxfId="11827" priority="4602" operator="greaterThanOrEqual">
      <formula>P41</formula>
    </cfRule>
    <cfRule type="cellIs" dxfId="11826" priority="4603" operator="lessThan">
      <formula>P41</formula>
    </cfRule>
  </conditionalFormatting>
  <conditionalFormatting sqref="Q41:Q43">
    <cfRule type="containsBlanks" priority="4598" stopIfTrue="1">
      <formula>LEN(TRIM(Q41))=0</formula>
    </cfRule>
    <cfRule type="cellIs" dxfId="11825" priority="4599" operator="greaterThanOrEqual">
      <formula>P41</formula>
    </cfRule>
    <cfRule type="cellIs" dxfId="11824" priority="4600" operator="lessThan">
      <formula>P41</formula>
    </cfRule>
  </conditionalFormatting>
  <conditionalFormatting sqref="Q47:Q49">
    <cfRule type="containsBlanks" priority="4595" stopIfTrue="1">
      <formula>LEN(TRIM(Q47))=0</formula>
    </cfRule>
    <cfRule type="cellIs" dxfId="11823" priority="4596" operator="greaterThanOrEqual">
      <formula>P47</formula>
    </cfRule>
    <cfRule type="cellIs" dxfId="11822" priority="4597" operator="lessThan">
      <formula>P47</formula>
    </cfRule>
  </conditionalFormatting>
  <conditionalFormatting sqref="Q47:Q49">
    <cfRule type="containsBlanks" priority="4592" stopIfTrue="1">
      <formula>LEN(TRIM(Q47))=0</formula>
    </cfRule>
    <cfRule type="cellIs" dxfId="11821" priority="4593" operator="greaterThanOrEqual">
      <formula>P47</formula>
    </cfRule>
    <cfRule type="cellIs" dxfId="11820" priority="4594" operator="lessThan">
      <formula>P47</formula>
    </cfRule>
  </conditionalFormatting>
  <conditionalFormatting sqref="Q54:Q57">
    <cfRule type="containsBlanks" priority="4589" stopIfTrue="1">
      <formula>LEN(TRIM(Q54))=0</formula>
    </cfRule>
    <cfRule type="cellIs" dxfId="11819" priority="4590" operator="greaterThanOrEqual">
      <formula>P54</formula>
    </cfRule>
    <cfRule type="cellIs" dxfId="11818" priority="4591" operator="lessThan">
      <formula>P54</formula>
    </cfRule>
  </conditionalFormatting>
  <conditionalFormatting sqref="Q54:Q57">
    <cfRule type="containsBlanks" priority="4586" stopIfTrue="1">
      <formula>LEN(TRIM(Q54))=0</formula>
    </cfRule>
    <cfRule type="cellIs" dxfId="11817" priority="4587" operator="greaterThanOrEqual">
      <formula>P54</formula>
    </cfRule>
    <cfRule type="cellIs" dxfId="11816" priority="4588" operator="lessThan">
      <formula>P54</formula>
    </cfRule>
  </conditionalFormatting>
  <conditionalFormatting sqref="Q58:Q60">
    <cfRule type="containsBlanks" priority="4583" stopIfTrue="1">
      <formula>LEN(TRIM(Q58))=0</formula>
    </cfRule>
    <cfRule type="cellIs" dxfId="11815" priority="4584" operator="greaterThanOrEqual">
      <formula>P58</formula>
    </cfRule>
    <cfRule type="cellIs" dxfId="11814" priority="4585" operator="lessThan">
      <formula>P58</formula>
    </cfRule>
  </conditionalFormatting>
  <conditionalFormatting sqref="Q58:Q60">
    <cfRule type="containsBlanks" priority="4580" stopIfTrue="1">
      <formula>LEN(TRIM(Q58))=0</formula>
    </cfRule>
    <cfRule type="cellIs" dxfId="11813" priority="4581" operator="greaterThanOrEqual">
      <formula>P58</formula>
    </cfRule>
    <cfRule type="cellIs" dxfId="11812" priority="4582" operator="lessThan">
      <formula>P58</formula>
    </cfRule>
  </conditionalFormatting>
  <conditionalFormatting sqref="Q61:Q63">
    <cfRule type="containsBlanks" priority="4577" stopIfTrue="1">
      <formula>LEN(TRIM(Q61))=0</formula>
    </cfRule>
    <cfRule type="cellIs" dxfId="11811" priority="4578" operator="greaterThanOrEqual">
      <formula>P61</formula>
    </cfRule>
    <cfRule type="cellIs" dxfId="11810" priority="4579" operator="lessThan">
      <formula>P61</formula>
    </cfRule>
  </conditionalFormatting>
  <conditionalFormatting sqref="Q61:Q63">
    <cfRule type="containsBlanks" priority="4574" stopIfTrue="1">
      <formula>LEN(TRIM(Q61))=0</formula>
    </cfRule>
    <cfRule type="cellIs" dxfId="11809" priority="4575" operator="greaterThanOrEqual">
      <formula>P61</formula>
    </cfRule>
    <cfRule type="cellIs" dxfId="11808" priority="4576" operator="lessThan">
      <formula>P61</formula>
    </cfRule>
  </conditionalFormatting>
  <conditionalFormatting sqref="Q65">
    <cfRule type="containsBlanks" priority="4571" stopIfTrue="1">
      <formula>LEN(TRIM(Q65))=0</formula>
    </cfRule>
    <cfRule type="cellIs" dxfId="11807" priority="4572" operator="greaterThanOrEqual">
      <formula>P65</formula>
    </cfRule>
    <cfRule type="cellIs" dxfId="11806" priority="4573" operator="lessThan">
      <formula>P65</formula>
    </cfRule>
  </conditionalFormatting>
  <conditionalFormatting sqref="Q65">
    <cfRule type="containsBlanks" priority="4568" stopIfTrue="1">
      <formula>LEN(TRIM(Q65))=0</formula>
    </cfRule>
    <cfRule type="cellIs" dxfId="11805" priority="4569" operator="greaterThanOrEqual">
      <formula>P65</formula>
    </cfRule>
    <cfRule type="cellIs" dxfId="11804" priority="4570" operator="lessThan">
      <formula>P65</formula>
    </cfRule>
  </conditionalFormatting>
  <conditionalFormatting sqref="Q64">
    <cfRule type="containsBlanks" priority="4565" stopIfTrue="1">
      <formula>LEN(TRIM(Q64))=0</formula>
    </cfRule>
    <cfRule type="cellIs" dxfId="11803" priority="4566" operator="greaterThanOrEqual">
      <formula>P64</formula>
    </cfRule>
    <cfRule type="cellIs" dxfId="11802" priority="4567" operator="lessThan">
      <formula>P64</formula>
    </cfRule>
  </conditionalFormatting>
  <conditionalFormatting sqref="Q64">
    <cfRule type="containsBlanks" priority="4562" stopIfTrue="1">
      <formula>LEN(TRIM(Q64))=0</formula>
    </cfRule>
    <cfRule type="cellIs" dxfId="11801" priority="4563" operator="greaterThanOrEqual">
      <formula>P64</formula>
    </cfRule>
    <cfRule type="cellIs" dxfId="11800" priority="4564" operator="lessThan">
      <formula>P64</formula>
    </cfRule>
  </conditionalFormatting>
  <conditionalFormatting sqref="Q66:Q68">
    <cfRule type="containsBlanks" priority="4559" stopIfTrue="1">
      <formula>LEN(TRIM(Q66))=0</formula>
    </cfRule>
    <cfRule type="cellIs" dxfId="11799" priority="4560" operator="greaterThanOrEqual">
      <formula>P66</formula>
    </cfRule>
    <cfRule type="cellIs" dxfId="11798" priority="4561" operator="lessThan">
      <formula>P66</formula>
    </cfRule>
  </conditionalFormatting>
  <conditionalFormatting sqref="Q66:Q68">
    <cfRule type="containsBlanks" priority="4556" stopIfTrue="1">
      <formula>LEN(TRIM(Q66))=0</formula>
    </cfRule>
    <cfRule type="cellIs" dxfId="11797" priority="4557" operator="greaterThanOrEqual">
      <formula>P66</formula>
    </cfRule>
    <cfRule type="cellIs" dxfId="11796" priority="4558" operator="lessThan">
      <formula>P66</formula>
    </cfRule>
  </conditionalFormatting>
  <conditionalFormatting sqref="Q69:Q71">
    <cfRule type="containsBlanks" priority="4553" stopIfTrue="1">
      <formula>LEN(TRIM(Q69))=0</formula>
    </cfRule>
    <cfRule type="cellIs" dxfId="11795" priority="4554" operator="greaterThanOrEqual">
      <formula>P69</formula>
    </cfRule>
    <cfRule type="cellIs" dxfId="11794" priority="4555" operator="lessThan">
      <formula>P69</formula>
    </cfRule>
  </conditionalFormatting>
  <conditionalFormatting sqref="Q69:Q71">
    <cfRule type="containsBlanks" priority="4550" stopIfTrue="1">
      <formula>LEN(TRIM(Q69))=0</formula>
    </cfRule>
    <cfRule type="cellIs" dxfId="11793" priority="4551" operator="greaterThanOrEqual">
      <formula>P69</formula>
    </cfRule>
    <cfRule type="cellIs" dxfId="11792" priority="4552" operator="lessThan">
      <formula>P69</formula>
    </cfRule>
  </conditionalFormatting>
  <conditionalFormatting sqref="Q73">
    <cfRule type="containsBlanks" priority="4547" stopIfTrue="1">
      <formula>LEN(TRIM(Q73))=0</formula>
    </cfRule>
    <cfRule type="cellIs" dxfId="11791" priority="4548" operator="greaterThanOrEqual">
      <formula>P73</formula>
    </cfRule>
    <cfRule type="cellIs" dxfId="11790" priority="4549" operator="lessThan">
      <formula>P73</formula>
    </cfRule>
  </conditionalFormatting>
  <conditionalFormatting sqref="Q73">
    <cfRule type="containsBlanks" priority="4544" stopIfTrue="1">
      <formula>LEN(TRIM(Q73))=0</formula>
    </cfRule>
    <cfRule type="cellIs" dxfId="11789" priority="4545" operator="greaterThanOrEqual">
      <formula>P73</formula>
    </cfRule>
    <cfRule type="cellIs" dxfId="11788" priority="4546" operator="lessThan">
      <formula>P73</formula>
    </cfRule>
  </conditionalFormatting>
  <conditionalFormatting sqref="Q72">
    <cfRule type="containsBlanks" priority="4541" stopIfTrue="1">
      <formula>LEN(TRIM(Q72))=0</formula>
    </cfRule>
    <cfRule type="cellIs" dxfId="11787" priority="4542" operator="greaterThanOrEqual">
      <formula>P72</formula>
    </cfRule>
    <cfRule type="cellIs" dxfId="11786" priority="4543" operator="lessThan">
      <formula>P72</formula>
    </cfRule>
  </conditionalFormatting>
  <conditionalFormatting sqref="Q72">
    <cfRule type="containsBlanks" priority="4538" stopIfTrue="1">
      <formula>LEN(TRIM(Q72))=0</formula>
    </cfRule>
    <cfRule type="cellIs" dxfId="11785" priority="4539" operator="greaterThanOrEqual">
      <formula>P72</formula>
    </cfRule>
    <cfRule type="cellIs" dxfId="11784" priority="4540" operator="lessThan">
      <formula>P72</formula>
    </cfRule>
  </conditionalFormatting>
  <conditionalFormatting sqref="R14:R24 R29:R32">
    <cfRule type="containsBlanks" priority="4535" stopIfTrue="1">
      <formula>LEN(TRIM(R14))=0</formula>
    </cfRule>
    <cfRule type="cellIs" dxfId="11783" priority="4536" operator="greaterThanOrEqual">
      <formula>Q14</formula>
    </cfRule>
    <cfRule type="cellIs" dxfId="11782" priority="4537" operator="lessThan">
      <formula>Q14</formula>
    </cfRule>
  </conditionalFormatting>
  <conditionalFormatting sqref="R14:R24 R29:R32">
    <cfRule type="containsBlanks" priority="4532" stopIfTrue="1">
      <formula>LEN(TRIM(R14))=0</formula>
    </cfRule>
    <cfRule type="cellIs" dxfId="11781" priority="4533" operator="greaterThanOrEqual">
      <formula>Q14</formula>
    </cfRule>
    <cfRule type="cellIs" dxfId="11780" priority="4534" operator="lessThan">
      <formula>Q14</formula>
    </cfRule>
  </conditionalFormatting>
  <conditionalFormatting sqref="R5:R8">
    <cfRule type="containsBlanks" priority="4529" stopIfTrue="1">
      <formula>LEN(TRIM(R5))=0</formula>
    </cfRule>
    <cfRule type="cellIs" dxfId="11779" priority="4530" operator="greaterThanOrEqual">
      <formula>Q5</formula>
    </cfRule>
    <cfRule type="cellIs" dxfId="11778" priority="4531" operator="lessThan">
      <formula>Q5</formula>
    </cfRule>
  </conditionalFormatting>
  <conditionalFormatting sqref="R5:R8">
    <cfRule type="containsBlanks" priority="4526" stopIfTrue="1">
      <formula>LEN(TRIM(R5))=0</formula>
    </cfRule>
    <cfRule type="cellIs" dxfId="11777" priority="4527" operator="greaterThanOrEqual">
      <formula>Q5</formula>
    </cfRule>
    <cfRule type="cellIs" dxfId="11776" priority="4528" operator="lessThan">
      <formula>Q5</formula>
    </cfRule>
  </conditionalFormatting>
  <conditionalFormatting sqref="R34:R37">
    <cfRule type="containsBlanks" priority="4523" stopIfTrue="1">
      <formula>LEN(TRIM(R34))=0</formula>
    </cfRule>
    <cfRule type="cellIs" dxfId="11775" priority="4524" operator="greaterThanOrEqual">
      <formula>Q34</formula>
    </cfRule>
    <cfRule type="cellIs" dxfId="11774" priority="4525" operator="lessThan">
      <formula>Q34</formula>
    </cfRule>
  </conditionalFormatting>
  <conditionalFormatting sqref="R34:R37">
    <cfRule type="containsBlanks" priority="4520" stopIfTrue="1">
      <formula>LEN(TRIM(R34))=0</formula>
    </cfRule>
    <cfRule type="cellIs" dxfId="11773" priority="4521" operator="greaterThanOrEqual">
      <formula>Q34</formula>
    </cfRule>
    <cfRule type="cellIs" dxfId="11772" priority="4522" operator="lessThan">
      <formula>Q34</formula>
    </cfRule>
  </conditionalFormatting>
  <conditionalFormatting sqref="R38:R40">
    <cfRule type="containsBlanks" priority="4517" stopIfTrue="1">
      <formula>LEN(TRIM(R38))=0</formula>
    </cfRule>
    <cfRule type="cellIs" dxfId="11771" priority="4518" operator="greaterThanOrEqual">
      <formula>Q38</formula>
    </cfRule>
    <cfRule type="cellIs" dxfId="11770" priority="4519" operator="lessThan">
      <formula>Q38</formula>
    </cfRule>
  </conditionalFormatting>
  <conditionalFormatting sqref="R38:R40">
    <cfRule type="containsBlanks" priority="4514" stopIfTrue="1">
      <formula>LEN(TRIM(R38))=0</formula>
    </cfRule>
    <cfRule type="cellIs" dxfId="11769" priority="4515" operator="greaterThanOrEqual">
      <formula>Q38</formula>
    </cfRule>
    <cfRule type="cellIs" dxfId="11768" priority="4516" operator="lessThan">
      <formula>Q38</formula>
    </cfRule>
  </conditionalFormatting>
  <conditionalFormatting sqref="R41:R43">
    <cfRule type="containsBlanks" priority="4511" stopIfTrue="1">
      <formula>LEN(TRIM(R41))=0</formula>
    </cfRule>
    <cfRule type="cellIs" dxfId="11767" priority="4512" operator="greaterThanOrEqual">
      <formula>Q41</formula>
    </cfRule>
    <cfRule type="cellIs" dxfId="11766" priority="4513" operator="lessThan">
      <formula>Q41</formula>
    </cfRule>
  </conditionalFormatting>
  <conditionalFormatting sqref="R41:R43">
    <cfRule type="containsBlanks" priority="4508" stopIfTrue="1">
      <formula>LEN(TRIM(R41))=0</formula>
    </cfRule>
    <cfRule type="cellIs" dxfId="11765" priority="4509" operator="greaterThanOrEqual">
      <formula>Q41</formula>
    </cfRule>
    <cfRule type="cellIs" dxfId="11764" priority="4510" operator="lessThan">
      <formula>Q41</formula>
    </cfRule>
  </conditionalFormatting>
  <conditionalFormatting sqref="R47:R49">
    <cfRule type="containsBlanks" priority="4505" stopIfTrue="1">
      <formula>LEN(TRIM(R47))=0</formula>
    </cfRule>
    <cfRule type="cellIs" dxfId="11763" priority="4506" operator="greaterThanOrEqual">
      <formula>Q47</formula>
    </cfRule>
    <cfRule type="cellIs" dxfId="11762" priority="4507" operator="lessThan">
      <formula>Q47</formula>
    </cfRule>
  </conditionalFormatting>
  <conditionalFormatting sqref="R47:R49">
    <cfRule type="containsBlanks" priority="4502" stopIfTrue="1">
      <formula>LEN(TRIM(R47))=0</formula>
    </cfRule>
    <cfRule type="cellIs" dxfId="11761" priority="4503" operator="greaterThanOrEqual">
      <formula>Q47</formula>
    </cfRule>
    <cfRule type="cellIs" dxfId="11760" priority="4504" operator="lessThan">
      <formula>Q47</formula>
    </cfRule>
  </conditionalFormatting>
  <conditionalFormatting sqref="R54:R57">
    <cfRule type="containsBlanks" priority="4499" stopIfTrue="1">
      <formula>LEN(TRIM(R54))=0</formula>
    </cfRule>
    <cfRule type="cellIs" dxfId="11759" priority="4500" operator="greaterThanOrEqual">
      <formula>Q54</formula>
    </cfRule>
    <cfRule type="cellIs" dxfId="11758" priority="4501" operator="lessThan">
      <formula>Q54</formula>
    </cfRule>
  </conditionalFormatting>
  <conditionalFormatting sqref="R54:R57">
    <cfRule type="containsBlanks" priority="4496" stopIfTrue="1">
      <formula>LEN(TRIM(R54))=0</formula>
    </cfRule>
    <cfRule type="cellIs" dxfId="11757" priority="4497" operator="greaterThanOrEqual">
      <formula>Q54</formula>
    </cfRule>
    <cfRule type="cellIs" dxfId="11756" priority="4498" operator="lessThan">
      <formula>Q54</formula>
    </cfRule>
  </conditionalFormatting>
  <conditionalFormatting sqref="R58:R60">
    <cfRule type="containsBlanks" priority="4493" stopIfTrue="1">
      <formula>LEN(TRIM(R58))=0</formula>
    </cfRule>
    <cfRule type="cellIs" dxfId="11755" priority="4494" operator="greaterThanOrEqual">
      <formula>Q58</formula>
    </cfRule>
    <cfRule type="cellIs" dxfId="11754" priority="4495" operator="lessThan">
      <formula>Q58</formula>
    </cfRule>
  </conditionalFormatting>
  <conditionalFormatting sqref="R58:R60">
    <cfRule type="containsBlanks" priority="4490" stopIfTrue="1">
      <formula>LEN(TRIM(R58))=0</formula>
    </cfRule>
    <cfRule type="cellIs" dxfId="11753" priority="4491" operator="greaterThanOrEqual">
      <formula>Q58</formula>
    </cfRule>
    <cfRule type="cellIs" dxfId="11752" priority="4492" operator="lessThan">
      <formula>Q58</formula>
    </cfRule>
  </conditionalFormatting>
  <conditionalFormatting sqref="R61:R63">
    <cfRule type="containsBlanks" priority="4487" stopIfTrue="1">
      <formula>LEN(TRIM(R61))=0</formula>
    </cfRule>
    <cfRule type="cellIs" dxfId="11751" priority="4488" operator="greaterThanOrEqual">
      <formula>Q61</formula>
    </cfRule>
    <cfRule type="cellIs" dxfId="11750" priority="4489" operator="lessThan">
      <formula>Q61</formula>
    </cfRule>
  </conditionalFormatting>
  <conditionalFormatting sqref="R61:R63">
    <cfRule type="containsBlanks" priority="4484" stopIfTrue="1">
      <formula>LEN(TRIM(R61))=0</formula>
    </cfRule>
    <cfRule type="cellIs" dxfId="11749" priority="4485" operator="greaterThanOrEqual">
      <formula>Q61</formula>
    </cfRule>
    <cfRule type="cellIs" dxfId="11748" priority="4486" operator="lessThan">
      <formula>Q61</formula>
    </cfRule>
  </conditionalFormatting>
  <conditionalFormatting sqref="R65">
    <cfRule type="containsBlanks" priority="4481" stopIfTrue="1">
      <formula>LEN(TRIM(R65))=0</formula>
    </cfRule>
    <cfRule type="cellIs" dxfId="11747" priority="4482" operator="greaterThanOrEqual">
      <formula>Q65</formula>
    </cfRule>
    <cfRule type="cellIs" dxfId="11746" priority="4483" operator="lessThan">
      <formula>Q65</formula>
    </cfRule>
  </conditionalFormatting>
  <conditionalFormatting sqref="R65">
    <cfRule type="containsBlanks" priority="4478" stopIfTrue="1">
      <formula>LEN(TRIM(R65))=0</formula>
    </cfRule>
    <cfRule type="cellIs" dxfId="11745" priority="4479" operator="greaterThanOrEqual">
      <formula>Q65</formula>
    </cfRule>
    <cfRule type="cellIs" dxfId="11744" priority="4480" operator="lessThan">
      <formula>Q65</formula>
    </cfRule>
  </conditionalFormatting>
  <conditionalFormatting sqref="R64">
    <cfRule type="containsBlanks" priority="4475" stopIfTrue="1">
      <formula>LEN(TRIM(R64))=0</formula>
    </cfRule>
    <cfRule type="cellIs" dxfId="11743" priority="4476" operator="greaterThanOrEqual">
      <formula>Q64</formula>
    </cfRule>
    <cfRule type="cellIs" dxfId="11742" priority="4477" operator="lessThan">
      <formula>Q64</formula>
    </cfRule>
  </conditionalFormatting>
  <conditionalFormatting sqref="R64">
    <cfRule type="containsBlanks" priority="4472" stopIfTrue="1">
      <formula>LEN(TRIM(R64))=0</formula>
    </cfRule>
    <cfRule type="cellIs" dxfId="11741" priority="4473" operator="greaterThanOrEqual">
      <formula>Q64</formula>
    </cfRule>
    <cfRule type="cellIs" dxfId="11740" priority="4474" operator="lessThan">
      <formula>Q64</formula>
    </cfRule>
  </conditionalFormatting>
  <conditionalFormatting sqref="R66:R68">
    <cfRule type="containsBlanks" priority="4469" stopIfTrue="1">
      <formula>LEN(TRIM(R66))=0</formula>
    </cfRule>
    <cfRule type="cellIs" dxfId="11739" priority="4470" operator="greaterThanOrEqual">
      <formula>Q66</formula>
    </cfRule>
    <cfRule type="cellIs" dxfId="11738" priority="4471" operator="lessThan">
      <formula>Q66</formula>
    </cfRule>
  </conditionalFormatting>
  <conditionalFormatting sqref="R66:R68">
    <cfRule type="containsBlanks" priority="4466" stopIfTrue="1">
      <formula>LEN(TRIM(R66))=0</formula>
    </cfRule>
    <cfRule type="cellIs" dxfId="11737" priority="4467" operator="greaterThanOrEqual">
      <formula>Q66</formula>
    </cfRule>
    <cfRule type="cellIs" dxfId="11736" priority="4468" operator="lessThan">
      <formula>Q66</formula>
    </cfRule>
  </conditionalFormatting>
  <conditionalFormatting sqref="R69:R71">
    <cfRule type="containsBlanks" priority="4463" stopIfTrue="1">
      <formula>LEN(TRIM(R69))=0</formula>
    </cfRule>
    <cfRule type="cellIs" dxfId="11735" priority="4464" operator="greaterThanOrEqual">
      <formula>Q69</formula>
    </cfRule>
    <cfRule type="cellIs" dxfId="11734" priority="4465" operator="lessThan">
      <formula>Q69</formula>
    </cfRule>
  </conditionalFormatting>
  <conditionalFormatting sqref="R69:R71">
    <cfRule type="containsBlanks" priority="4460" stopIfTrue="1">
      <formula>LEN(TRIM(R69))=0</formula>
    </cfRule>
    <cfRule type="cellIs" dxfId="11733" priority="4461" operator="greaterThanOrEqual">
      <formula>Q69</formula>
    </cfRule>
    <cfRule type="cellIs" dxfId="11732" priority="4462" operator="lessThan">
      <formula>Q69</formula>
    </cfRule>
  </conditionalFormatting>
  <conditionalFormatting sqref="R73">
    <cfRule type="containsBlanks" priority="4457" stopIfTrue="1">
      <formula>LEN(TRIM(R73))=0</formula>
    </cfRule>
    <cfRule type="cellIs" dxfId="11731" priority="4458" operator="greaterThanOrEqual">
      <formula>Q73</formula>
    </cfRule>
    <cfRule type="cellIs" dxfId="11730" priority="4459" operator="lessThan">
      <formula>Q73</formula>
    </cfRule>
  </conditionalFormatting>
  <conditionalFormatting sqref="R73">
    <cfRule type="containsBlanks" priority="4454" stopIfTrue="1">
      <formula>LEN(TRIM(R73))=0</formula>
    </cfRule>
    <cfRule type="cellIs" dxfId="11729" priority="4455" operator="greaterThanOrEqual">
      <formula>Q73</formula>
    </cfRule>
    <cfRule type="cellIs" dxfId="11728" priority="4456" operator="lessThan">
      <formula>Q73</formula>
    </cfRule>
  </conditionalFormatting>
  <conditionalFormatting sqref="R72">
    <cfRule type="containsBlanks" priority="4451" stopIfTrue="1">
      <formula>LEN(TRIM(R72))=0</formula>
    </cfRule>
    <cfRule type="cellIs" dxfId="11727" priority="4452" operator="greaterThanOrEqual">
      <formula>Q72</formula>
    </cfRule>
    <cfRule type="cellIs" dxfId="11726" priority="4453" operator="lessThan">
      <formula>Q72</formula>
    </cfRule>
  </conditionalFormatting>
  <conditionalFormatting sqref="R72">
    <cfRule type="containsBlanks" priority="4448" stopIfTrue="1">
      <formula>LEN(TRIM(R72))=0</formula>
    </cfRule>
    <cfRule type="cellIs" dxfId="11725" priority="4449" operator="greaterThanOrEqual">
      <formula>Q72</formula>
    </cfRule>
    <cfRule type="cellIs" dxfId="11724" priority="4450" operator="lessThan">
      <formula>Q72</formula>
    </cfRule>
  </conditionalFormatting>
  <conditionalFormatting sqref="P12">
    <cfRule type="containsBlanks" priority="4445" stopIfTrue="1">
      <formula>LEN(TRIM(P12))=0</formula>
    </cfRule>
    <cfRule type="cellIs" dxfId="11723" priority="4446" operator="greaterThanOrEqual">
      <formula>O12</formula>
    </cfRule>
    <cfRule type="cellIs" dxfId="11722" priority="4447" operator="lessThan">
      <formula>O12</formula>
    </cfRule>
  </conditionalFormatting>
  <conditionalFormatting sqref="P13">
    <cfRule type="containsBlanks" priority="4442" stopIfTrue="1">
      <formula>LEN(TRIM(P13))=0</formula>
    </cfRule>
    <cfRule type="cellIs" dxfId="11721" priority="4443" operator="greaterThanOrEqual">
      <formula>O13</formula>
    </cfRule>
    <cfRule type="cellIs" dxfId="11720" priority="4444" operator="lessThan">
      <formula>O13</formula>
    </cfRule>
  </conditionalFormatting>
  <conditionalFormatting sqref="P11">
    <cfRule type="containsBlanks" priority="4439" stopIfTrue="1">
      <formula>LEN(TRIM(P11))=0</formula>
    </cfRule>
    <cfRule type="cellIs" dxfId="11719" priority="4440" operator="greaterThanOrEqual">
      <formula>O11</formula>
    </cfRule>
    <cfRule type="cellIs" dxfId="11718" priority="4441" operator="lessThan">
      <formula>O11</formula>
    </cfRule>
  </conditionalFormatting>
  <conditionalFormatting sqref="M12">
    <cfRule type="cellIs" dxfId="11717" priority="4437" stopIfTrue="1" operator="notEqual">
      <formula>0</formula>
    </cfRule>
  </conditionalFormatting>
  <conditionalFormatting sqref="N12">
    <cfRule type="cellIs" dxfId="11716" priority="4438" stopIfTrue="1" operator="notEqual">
      <formula>0</formula>
    </cfRule>
  </conditionalFormatting>
  <conditionalFormatting sqref="M13">
    <cfRule type="cellIs" dxfId="11715" priority="4435" stopIfTrue="1" operator="notEqual">
      <formula>0</formula>
    </cfRule>
  </conditionalFormatting>
  <conditionalFormatting sqref="N13">
    <cfRule type="cellIs" dxfId="11714" priority="4436" stopIfTrue="1" operator="notEqual">
      <formula>0</formula>
    </cfRule>
  </conditionalFormatting>
  <conditionalFormatting sqref="M11">
    <cfRule type="cellIs" dxfId="11713" priority="4433" stopIfTrue="1" operator="notEqual">
      <formula>0</formula>
    </cfRule>
  </conditionalFormatting>
  <conditionalFormatting sqref="N11">
    <cfRule type="cellIs" dxfId="11712" priority="4434" stopIfTrue="1" operator="notEqual">
      <formula>0</formula>
    </cfRule>
  </conditionalFormatting>
  <conditionalFormatting sqref="Q9:Q13">
    <cfRule type="containsBlanks" priority="4430" stopIfTrue="1">
      <formula>LEN(TRIM(Q9))=0</formula>
    </cfRule>
    <cfRule type="cellIs" dxfId="11711" priority="4431" operator="greaterThanOrEqual">
      <formula>P9</formula>
    </cfRule>
    <cfRule type="cellIs" dxfId="11710" priority="4432" operator="lessThan">
      <formula>P9</formula>
    </cfRule>
  </conditionalFormatting>
  <conditionalFormatting sqref="Q9:Q13">
    <cfRule type="containsBlanks" priority="4427" stopIfTrue="1">
      <formula>LEN(TRIM(Q9))=0</formula>
    </cfRule>
    <cfRule type="cellIs" dxfId="11709" priority="4428" operator="greaterThanOrEqual">
      <formula>P9</formula>
    </cfRule>
    <cfRule type="cellIs" dxfId="11708" priority="4429" operator="lessThan">
      <formula>P9</formula>
    </cfRule>
  </conditionalFormatting>
  <conditionalFormatting sqref="R9:R13">
    <cfRule type="containsBlanks" priority="4424" stopIfTrue="1">
      <formula>LEN(TRIM(R9))=0</formula>
    </cfRule>
    <cfRule type="cellIs" dxfId="11707" priority="4425" operator="greaterThanOrEqual">
      <formula>Q9</formula>
    </cfRule>
    <cfRule type="cellIs" dxfId="11706" priority="4426" operator="lessThan">
      <formula>Q9</formula>
    </cfRule>
  </conditionalFormatting>
  <conditionalFormatting sqref="R9:R13">
    <cfRule type="containsBlanks" priority="4421" stopIfTrue="1">
      <formula>LEN(TRIM(R9))=0</formula>
    </cfRule>
    <cfRule type="cellIs" dxfId="11705" priority="4422" operator="greaterThanOrEqual">
      <formula>Q9</formula>
    </cfRule>
    <cfRule type="cellIs" dxfId="11704" priority="4423" operator="lessThan">
      <formula>Q9</formula>
    </cfRule>
  </conditionalFormatting>
  <conditionalFormatting sqref="P9:P10">
    <cfRule type="containsBlanks" priority="4418" stopIfTrue="1">
      <formula>LEN(TRIM(P9))=0</formula>
    </cfRule>
    <cfRule type="cellIs" dxfId="11703" priority="4419" operator="greaterThanOrEqual">
      <formula>O9</formula>
    </cfRule>
    <cfRule type="cellIs" dxfId="11702" priority="4420" operator="lessThan">
      <formula>O9</formula>
    </cfRule>
  </conditionalFormatting>
  <conditionalFormatting sqref="M9:M10">
    <cfRule type="cellIs" dxfId="11701" priority="4416" stopIfTrue="1" operator="notEqual">
      <formula>0</formula>
    </cfRule>
  </conditionalFormatting>
  <conditionalFormatting sqref="N10">
    <cfRule type="cellIs" dxfId="11700" priority="4417" stopIfTrue="1" operator="notEqual">
      <formula>0</formula>
    </cfRule>
  </conditionalFormatting>
  <conditionalFormatting sqref="N9">
    <cfRule type="cellIs" dxfId="11699" priority="4415" stopIfTrue="1" operator="notEqual">
      <formula>0</formula>
    </cfRule>
  </conditionalFormatting>
  <conditionalFormatting sqref="P26:P28">
    <cfRule type="containsBlanks" priority="4412" stopIfTrue="1">
      <formula>LEN(TRIM(P26))=0</formula>
    </cfRule>
    <cfRule type="cellIs" dxfId="11698" priority="4413" operator="greaterThanOrEqual">
      <formula>O26</formula>
    </cfRule>
    <cfRule type="cellIs" dxfId="11697" priority="4414" operator="lessThan">
      <formula>O26</formula>
    </cfRule>
  </conditionalFormatting>
  <conditionalFormatting sqref="P25">
    <cfRule type="containsBlanks" priority="4409" stopIfTrue="1">
      <formula>LEN(TRIM(P25))=0</formula>
    </cfRule>
    <cfRule type="cellIs" dxfId="11696" priority="4410" operator="greaterThanOrEqual">
      <formula>O25</formula>
    </cfRule>
    <cfRule type="cellIs" dxfId="11695" priority="4411" operator="lessThan">
      <formula>O25</formula>
    </cfRule>
  </conditionalFormatting>
  <conditionalFormatting sqref="P26">
    <cfRule type="containsBlanks" priority="4406" stopIfTrue="1">
      <formula>LEN(TRIM(P26))=0</formula>
    </cfRule>
    <cfRule type="cellIs" dxfId="11694" priority="4407" operator="greaterThanOrEqual">
      <formula>O26</formula>
    </cfRule>
    <cfRule type="cellIs" dxfId="11693" priority="4408" operator="lessThan">
      <formula>O26</formula>
    </cfRule>
  </conditionalFormatting>
  <conditionalFormatting sqref="M27:M28">
    <cfRule type="cellIs" dxfId="11692" priority="4404" stopIfTrue="1" operator="notEqual">
      <formula>0</formula>
    </cfRule>
  </conditionalFormatting>
  <conditionalFormatting sqref="N27:N28">
    <cfRule type="cellIs" dxfId="11691" priority="4405" stopIfTrue="1" operator="notEqual">
      <formula>0</formula>
    </cfRule>
  </conditionalFormatting>
  <conditionalFormatting sqref="M25">
    <cfRule type="cellIs" dxfId="11690" priority="4402" stopIfTrue="1" operator="notEqual">
      <formula>0</formula>
    </cfRule>
  </conditionalFormatting>
  <conditionalFormatting sqref="N25">
    <cfRule type="cellIs" dxfId="11689" priority="4403" stopIfTrue="1" operator="notEqual">
      <formula>0</formula>
    </cfRule>
  </conditionalFormatting>
  <conditionalFormatting sqref="M26">
    <cfRule type="cellIs" dxfId="11688" priority="4401" stopIfTrue="1" operator="notEqual">
      <formula>0</formula>
    </cfRule>
  </conditionalFormatting>
  <conditionalFormatting sqref="M26">
    <cfRule type="cellIs" dxfId="11687" priority="4400" stopIfTrue="1" operator="notEqual">
      <formula>0</formula>
    </cfRule>
  </conditionalFormatting>
  <conditionalFormatting sqref="N26">
    <cfRule type="cellIs" dxfId="11686" priority="4399" stopIfTrue="1" operator="notEqual">
      <formula>0</formula>
    </cfRule>
  </conditionalFormatting>
  <conditionalFormatting sqref="Q25:Q28">
    <cfRule type="containsBlanks" priority="4396" stopIfTrue="1">
      <formula>LEN(TRIM(Q25))=0</formula>
    </cfRule>
    <cfRule type="cellIs" dxfId="11685" priority="4397" operator="greaterThanOrEqual">
      <formula>P25</formula>
    </cfRule>
    <cfRule type="cellIs" dxfId="11684" priority="4398" operator="lessThan">
      <formula>P25</formula>
    </cfRule>
  </conditionalFormatting>
  <conditionalFormatting sqref="Q25:Q28">
    <cfRule type="containsBlanks" priority="4393" stopIfTrue="1">
      <formula>LEN(TRIM(Q25))=0</formula>
    </cfRule>
    <cfRule type="cellIs" dxfId="11683" priority="4394" operator="greaterThanOrEqual">
      <formula>P25</formula>
    </cfRule>
    <cfRule type="cellIs" dxfId="11682" priority="4395" operator="lessThan">
      <formula>P25</formula>
    </cfRule>
  </conditionalFormatting>
  <conditionalFormatting sqref="R25:R28">
    <cfRule type="containsBlanks" priority="4390" stopIfTrue="1">
      <formula>LEN(TRIM(R25))=0</formula>
    </cfRule>
    <cfRule type="cellIs" dxfId="11681" priority="4391" operator="greaterThanOrEqual">
      <formula>Q25</formula>
    </cfRule>
    <cfRule type="cellIs" dxfId="11680" priority="4392" operator="lessThan">
      <formula>Q25</formula>
    </cfRule>
  </conditionalFormatting>
  <conditionalFormatting sqref="R25:R28">
    <cfRule type="containsBlanks" priority="4387" stopIfTrue="1">
      <formula>LEN(TRIM(R25))=0</formula>
    </cfRule>
    <cfRule type="cellIs" dxfId="11679" priority="4388" operator="greaterThanOrEqual">
      <formula>Q25</formula>
    </cfRule>
    <cfRule type="cellIs" dxfId="11678" priority="4389" operator="lessThan">
      <formula>Q25</formula>
    </cfRule>
  </conditionalFormatting>
  <conditionalFormatting sqref="V15:V16">
    <cfRule type="containsBlanks" priority="4384" stopIfTrue="1">
      <formula>LEN(TRIM(V15))=0</formula>
    </cfRule>
    <cfRule type="cellIs" dxfId="11677" priority="4385" operator="greaterThanOrEqual">
      <formula>U15</formula>
    </cfRule>
    <cfRule type="cellIs" dxfId="11676" priority="4386" operator="lessThan">
      <formula>U15</formula>
    </cfRule>
  </conditionalFormatting>
  <conditionalFormatting sqref="S42">
    <cfRule type="cellIs" dxfId="11675" priority="4382" stopIfTrue="1" operator="notEqual">
      <formula>0</formula>
    </cfRule>
  </conditionalFormatting>
  <conditionalFormatting sqref="T43">
    <cfRule type="cellIs" dxfId="11674" priority="4383" stopIfTrue="1" operator="notEqual">
      <formula>0</formula>
    </cfRule>
  </conditionalFormatting>
  <conditionalFormatting sqref="T47:T49">
    <cfRule type="cellIs" dxfId="11673" priority="4380" stopIfTrue="1" operator="notEqual">
      <formula>0</formula>
    </cfRule>
  </conditionalFormatting>
  <conditionalFormatting sqref="S47 S49">
    <cfRule type="cellIs" dxfId="11672" priority="4379" stopIfTrue="1" operator="notEqual">
      <formula>0</formula>
    </cfRule>
  </conditionalFormatting>
  <conditionalFormatting sqref="S72:S73">
    <cfRule type="cellIs" dxfId="11671" priority="4377" stopIfTrue="1" operator="notEqual">
      <formula>0</formula>
    </cfRule>
  </conditionalFormatting>
  <conditionalFormatting sqref="S41 S43">
    <cfRule type="cellIs" dxfId="11670" priority="4381" stopIfTrue="1" operator="notEqual">
      <formula>0</formula>
    </cfRule>
  </conditionalFormatting>
  <conditionalFormatting sqref="T72:T73">
    <cfRule type="cellIs" dxfId="11669" priority="4378" stopIfTrue="1" operator="notEqual">
      <formula>0</formula>
    </cfRule>
  </conditionalFormatting>
  <conditionalFormatting sqref="S38 S40">
    <cfRule type="cellIs" dxfId="11668" priority="4376" stopIfTrue="1" operator="notEqual">
      <formula>0</formula>
    </cfRule>
  </conditionalFormatting>
  <conditionalFormatting sqref="S48">
    <cfRule type="cellIs" dxfId="11667" priority="4375" stopIfTrue="1" operator="notEqual">
      <formula>0</formula>
    </cfRule>
  </conditionalFormatting>
  <conditionalFormatting sqref="S36:S37">
    <cfRule type="cellIs" dxfId="11666" priority="4374" stopIfTrue="1" operator="notEqual">
      <formula>0</formula>
    </cfRule>
  </conditionalFormatting>
  <conditionalFormatting sqref="T42">
    <cfRule type="cellIs" dxfId="11665" priority="4373" stopIfTrue="1" operator="notEqual">
      <formula>0</formula>
    </cfRule>
  </conditionalFormatting>
  <conditionalFormatting sqref="S39">
    <cfRule type="cellIs" dxfId="11664" priority="4372" stopIfTrue="1" operator="notEqual">
      <formula>0</formula>
    </cfRule>
  </conditionalFormatting>
  <conditionalFormatting sqref="V58:V60 V66:V68">
    <cfRule type="containsBlanks" priority="4369" stopIfTrue="1">
      <formula>LEN(TRIM(V58))=0</formula>
    </cfRule>
    <cfRule type="cellIs" dxfId="11663" priority="4370" operator="greaterThanOrEqual">
      <formula>U58</formula>
    </cfRule>
    <cfRule type="cellIs" dxfId="11662" priority="4371" operator="lessThan">
      <formula>U58</formula>
    </cfRule>
  </conditionalFormatting>
  <conditionalFormatting sqref="V47:V49">
    <cfRule type="containsBlanks" priority="4366" stopIfTrue="1">
      <formula>LEN(TRIM(V47))=0</formula>
    </cfRule>
    <cfRule type="cellIs" dxfId="11661" priority="4367" operator="greaterThanOrEqual">
      <formula>U47</formula>
    </cfRule>
    <cfRule type="cellIs" dxfId="11660" priority="4368" operator="lessThan">
      <formula>U47</formula>
    </cfRule>
  </conditionalFormatting>
  <conditionalFormatting sqref="V69:V73">
    <cfRule type="containsBlanks" priority="4363" stopIfTrue="1">
      <formula>LEN(TRIM(V69))=0</formula>
    </cfRule>
    <cfRule type="cellIs" dxfId="11659" priority="4364" operator="greaterThanOrEqual">
      <formula>U69</formula>
    </cfRule>
    <cfRule type="cellIs" dxfId="11658" priority="4365" operator="lessThan">
      <formula>U69</formula>
    </cfRule>
  </conditionalFormatting>
  <conditionalFormatting sqref="V54:V57">
    <cfRule type="containsBlanks" priority="4360" stopIfTrue="1">
      <formula>LEN(TRIM(V54))=0</formula>
    </cfRule>
    <cfRule type="cellIs" dxfId="11657" priority="4361" operator="greaterThanOrEqual">
      <formula>U54</formula>
    </cfRule>
    <cfRule type="cellIs" dxfId="11656" priority="4362" operator="lessThan">
      <formula>U54</formula>
    </cfRule>
  </conditionalFormatting>
  <conditionalFormatting sqref="V61:V65">
    <cfRule type="containsBlanks" priority="4357" stopIfTrue="1">
      <formula>LEN(TRIM(V61))=0</formula>
    </cfRule>
    <cfRule type="cellIs" dxfId="11655" priority="4358" operator="greaterThanOrEqual">
      <formula>U61</formula>
    </cfRule>
    <cfRule type="cellIs" dxfId="11654" priority="4359" operator="lessThan">
      <formula>U61</formula>
    </cfRule>
  </conditionalFormatting>
  <conditionalFormatting sqref="V41:V43">
    <cfRule type="containsBlanks" priority="4354" stopIfTrue="1">
      <formula>LEN(TRIM(V41))=0</formula>
    </cfRule>
    <cfRule type="cellIs" dxfId="11653" priority="4355" operator="greaterThanOrEqual">
      <formula>U41</formula>
    </cfRule>
    <cfRule type="cellIs" dxfId="11652" priority="4356" operator="lessThan">
      <formula>U41</formula>
    </cfRule>
  </conditionalFormatting>
  <conditionalFormatting sqref="V38 V40">
    <cfRule type="containsBlanks" priority="4351" stopIfTrue="1">
      <formula>LEN(TRIM(V38))=0</formula>
    </cfRule>
    <cfRule type="cellIs" dxfId="11651" priority="4352" operator="greaterThanOrEqual">
      <formula>U38</formula>
    </cfRule>
    <cfRule type="cellIs" dxfId="11650" priority="4353" operator="lessThan">
      <formula>U38</formula>
    </cfRule>
  </conditionalFormatting>
  <conditionalFormatting sqref="V36:V37">
    <cfRule type="containsBlanks" priority="4348" stopIfTrue="1">
      <formula>LEN(TRIM(V36))=0</formula>
    </cfRule>
    <cfRule type="cellIs" dxfId="11649" priority="4349" operator="greaterThanOrEqual">
      <formula>U36</formula>
    </cfRule>
    <cfRule type="cellIs" dxfId="11648" priority="4350" operator="lessThan">
      <formula>U36</formula>
    </cfRule>
  </conditionalFormatting>
  <conditionalFormatting sqref="V39">
    <cfRule type="containsBlanks" priority="4345" stopIfTrue="1">
      <formula>LEN(TRIM(V39))=0</formula>
    </cfRule>
    <cfRule type="cellIs" dxfId="11647" priority="4346" operator="greaterThanOrEqual">
      <formula>U39</formula>
    </cfRule>
    <cfRule type="cellIs" dxfId="11646" priority="4347" operator="lessThan">
      <formula>U39</formula>
    </cfRule>
  </conditionalFormatting>
  <conditionalFormatting sqref="V14:V18 V6:V8">
    <cfRule type="containsBlanks" priority="4342" stopIfTrue="1">
      <formula>LEN(TRIM(V6))=0</formula>
    </cfRule>
    <cfRule type="cellIs" dxfId="11645" priority="4343" operator="greaterThanOrEqual">
      <formula>U6</formula>
    </cfRule>
    <cfRule type="cellIs" dxfId="11644" priority="4344" operator="lessThan">
      <formula>U6</formula>
    </cfRule>
  </conditionalFormatting>
  <conditionalFormatting sqref="V5">
    <cfRule type="containsBlanks" priority="4339" stopIfTrue="1">
      <formula>LEN(TRIM(V5))=0</formula>
    </cfRule>
    <cfRule type="cellIs" dxfId="11643" priority="4340" operator="greaterThanOrEqual">
      <formula>U5</formula>
    </cfRule>
    <cfRule type="cellIs" dxfId="11642" priority="4341" operator="lessThan">
      <formula>U5</formula>
    </cfRule>
  </conditionalFormatting>
  <conditionalFormatting sqref="V29:V32">
    <cfRule type="containsBlanks" priority="4336" stopIfTrue="1">
      <formula>LEN(TRIM(V29))=0</formula>
    </cfRule>
    <cfRule type="cellIs" dxfId="11641" priority="4337" operator="greaterThanOrEqual">
      <formula>U29</formula>
    </cfRule>
    <cfRule type="cellIs" dxfId="11640" priority="4338" operator="lessThan">
      <formula>U29</formula>
    </cfRule>
  </conditionalFormatting>
  <conditionalFormatting sqref="V20:V21">
    <cfRule type="containsBlanks" priority="4333" stopIfTrue="1">
      <formula>LEN(TRIM(V20))=0</formula>
    </cfRule>
    <cfRule type="cellIs" dxfId="11639" priority="4334" operator="greaterThanOrEqual">
      <formula>U20</formula>
    </cfRule>
    <cfRule type="cellIs" dxfId="11638" priority="4335" operator="lessThan">
      <formula>U20</formula>
    </cfRule>
  </conditionalFormatting>
  <conditionalFormatting sqref="V19">
    <cfRule type="containsBlanks" priority="4330" stopIfTrue="1">
      <formula>LEN(TRIM(V19))=0</formula>
    </cfRule>
    <cfRule type="cellIs" dxfId="11637" priority="4331" operator="greaterThanOrEqual">
      <formula>U19</formula>
    </cfRule>
    <cfRule type="cellIs" dxfId="11636" priority="4332" operator="lessThan">
      <formula>U19</formula>
    </cfRule>
  </conditionalFormatting>
  <conditionalFormatting sqref="V23:V24">
    <cfRule type="containsBlanks" priority="4327" stopIfTrue="1">
      <formula>LEN(TRIM(V23))=0</formula>
    </cfRule>
    <cfRule type="cellIs" dxfId="11635" priority="4328" operator="greaterThanOrEqual">
      <formula>U23</formula>
    </cfRule>
    <cfRule type="cellIs" dxfId="11634" priority="4329" operator="lessThan">
      <formula>U23</formula>
    </cfRule>
  </conditionalFormatting>
  <conditionalFormatting sqref="V22">
    <cfRule type="containsBlanks" priority="4324" stopIfTrue="1">
      <formula>LEN(TRIM(V22))=0</formula>
    </cfRule>
    <cfRule type="cellIs" dxfId="11633" priority="4325" operator="greaterThanOrEqual">
      <formula>U22</formula>
    </cfRule>
    <cfRule type="cellIs" dxfId="11632" priority="4326" operator="lessThan">
      <formula>U22</formula>
    </cfRule>
  </conditionalFormatting>
  <conditionalFormatting sqref="V6">
    <cfRule type="containsBlanks" priority="4321" stopIfTrue="1">
      <formula>LEN(TRIM(V6))=0</formula>
    </cfRule>
    <cfRule type="cellIs" dxfId="11631" priority="4322" operator="greaterThanOrEqual">
      <formula>U6</formula>
    </cfRule>
    <cfRule type="cellIs" dxfId="11630" priority="4323" operator="lessThan">
      <formula>U6</formula>
    </cfRule>
  </conditionalFormatting>
  <conditionalFormatting sqref="V15:V16">
    <cfRule type="containsBlanks" priority="4318" stopIfTrue="1">
      <formula>LEN(TRIM(V15))=0</formula>
    </cfRule>
    <cfRule type="cellIs" dxfId="11629" priority="4319" operator="greaterThanOrEqual">
      <formula>U15</formula>
    </cfRule>
    <cfRule type="cellIs" dxfId="11628" priority="4320" operator="lessThan">
      <formula>U15</formula>
    </cfRule>
  </conditionalFormatting>
  <conditionalFormatting sqref="S34:S35">
    <cfRule type="cellIs" dxfId="11627" priority="4316" stopIfTrue="1" operator="notEqual">
      <formula>0</formula>
    </cfRule>
  </conditionalFormatting>
  <conditionalFormatting sqref="T34">
    <cfRule type="cellIs" dxfId="11626" priority="4317" stopIfTrue="1" operator="notEqual">
      <formula>0</formula>
    </cfRule>
  </conditionalFormatting>
  <conditionalFormatting sqref="V34:V35">
    <cfRule type="containsBlanks" priority="4313" stopIfTrue="1">
      <formula>LEN(TRIM(V34))=0</formula>
    </cfRule>
    <cfRule type="cellIs" dxfId="11625" priority="4314" operator="greaterThanOrEqual">
      <formula>U34</formula>
    </cfRule>
    <cfRule type="cellIs" dxfId="11624" priority="4315" operator="lessThan">
      <formula>U34</formula>
    </cfRule>
  </conditionalFormatting>
  <conditionalFormatting sqref="S7:S8 S14">
    <cfRule type="cellIs" dxfId="11623" priority="4311" stopIfTrue="1" operator="notEqual">
      <formula>0</formula>
    </cfRule>
  </conditionalFormatting>
  <conditionalFormatting sqref="T7:T8 T14:T15 T17:T18">
    <cfRule type="cellIs" dxfId="11622" priority="4312" stopIfTrue="1" operator="notEqual">
      <formula>0</formula>
    </cfRule>
  </conditionalFormatting>
  <conditionalFormatting sqref="S17:S18">
    <cfRule type="cellIs" dxfId="11621" priority="4310" stopIfTrue="1" operator="notEqual">
      <formula>0</formula>
    </cfRule>
  </conditionalFormatting>
  <conditionalFormatting sqref="S5">
    <cfRule type="cellIs" dxfId="11620" priority="4308" stopIfTrue="1" operator="notEqual">
      <formula>0</formula>
    </cfRule>
  </conditionalFormatting>
  <conditionalFormatting sqref="T5">
    <cfRule type="cellIs" dxfId="11619" priority="4309" stopIfTrue="1" operator="notEqual">
      <formula>0</formula>
    </cfRule>
  </conditionalFormatting>
  <conditionalFormatting sqref="S15">
    <cfRule type="cellIs" dxfId="11618" priority="4306" stopIfTrue="1" operator="notEqual">
      <formula>0</formula>
    </cfRule>
  </conditionalFormatting>
  <conditionalFormatting sqref="T15">
    <cfRule type="cellIs" dxfId="11617" priority="4307" stopIfTrue="1" operator="notEqual">
      <formula>0</formula>
    </cfRule>
  </conditionalFormatting>
  <conditionalFormatting sqref="S29:S32">
    <cfRule type="cellIs" dxfId="11616" priority="4304" stopIfTrue="1" operator="notEqual">
      <formula>0</formula>
    </cfRule>
  </conditionalFormatting>
  <conditionalFormatting sqref="T29:T32">
    <cfRule type="cellIs" dxfId="11615" priority="4305" stopIfTrue="1" operator="notEqual">
      <formula>0</formula>
    </cfRule>
  </conditionalFormatting>
  <conditionalFormatting sqref="S19:S21">
    <cfRule type="cellIs" dxfId="11614" priority="4302" stopIfTrue="1" operator="notEqual">
      <formula>0</formula>
    </cfRule>
  </conditionalFormatting>
  <conditionalFormatting sqref="T19:T21">
    <cfRule type="cellIs" dxfId="11613" priority="4303" stopIfTrue="1" operator="notEqual">
      <formula>0</formula>
    </cfRule>
  </conditionalFormatting>
  <conditionalFormatting sqref="S15">
    <cfRule type="cellIs" dxfId="11612" priority="4301" stopIfTrue="1" operator="notEqual">
      <formula>0</formula>
    </cfRule>
  </conditionalFormatting>
  <conditionalFormatting sqref="S15">
    <cfRule type="cellIs" dxfId="11611" priority="4299" stopIfTrue="1" operator="notEqual">
      <formula>0</formula>
    </cfRule>
  </conditionalFormatting>
  <conditionalFormatting sqref="T15">
    <cfRule type="cellIs" dxfId="11610" priority="4300" stopIfTrue="1" operator="notEqual">
      <formula>0</formula>
    </cfRule>
  </conditionalFormatting>
  <conditionalFormatting sqref="S6">
    <cfRule type="cellIs" dxfId="11609" priority="4298" stopIfTrue="1" operator="notEqual">
      <formula>0</formula>
    </cfRule>
  </conditionalFormatting>
  <conditionalFormatting sqref="S6">
    <cfRule type="cellIs" dxfId="11608" priority="4297" stopIfTrue="1" operator="notEqual">
      <formula>0</formula>
    </cfRule>
  </conditionalFormatting>
  <conditionalFormatting sqref="T16">
    <cfRule type="cellIs" dxfId="11607" priority="4296" stopIfTrue="1" operator="notEqual">
      <formula>0</formula>
    </cfRule>
  </conditionalFormatting>
  <conditionalFormatting sqref="S16">
    <cfRule type="cellIs" dxfId="11606" priority="4295" stopIfTrue="1" operator="notEqual">
      <formula>0</formula>
    </cfRule>
  </conditionalFormatting>
  <conditionalFormatting sqref="S16">
    <cfRule type="cellIs" dxfId="11605" priority="4294" stopIfTrue="1" operator="notEqual">
      <formula>0</formula>
    </cfRule>
  </conditionalFormatting>
  <conditionalFormatting sqref="S16">
    <cfRule type="cellIs" dxfId="11604" priority="4293" stopIfTrue="1" operator="notEqual">
      <formula>0</formula>
    </cfRule>
  </conditionalFormatting>
  <conditionalFormatting sqref="S16">
    <cfRule type="cellIs" dxfId="11603" priority="4292" stopIfTrue="1" operator="notEqual">
      <formula>0</formula>
    </cfRule>
  </conditionalFormatting>
  <conditionalFormatting sqref="S22:S24">
    <cfRule type="cellIs" dxfId="11602" priority="4290" stopIfTrue="1" operator="notEqual">
      <formula>0</formula>
    </cfRule>
  </conditionalFormatting>
  <conditionalFormatting sqref="T22:T24">
    <cfRule type="cellIs" dxfId="11601" priority="4291" stopIfTrue="1" operator="notEqual">
      <formula>0</formula>
    </cfRule>
  </conditionalFormatting>
  <conditionalFormatting sqref="T6">
    <cfRule type="cellIs" dxfId="11600" priority="4289" stopIfTrue="1" operator="notEqual">
      <formula>0</formula>
    </cfRule>
  </conditionalFormatting>
  <conditionalFormatting sqref="T38 T40">
    <cfRule type="cellIs" dxfId="11599" priority="4288" stopIfTrue="1" operator="notEqual">
      <formula>0</formula>
    </cfRule>
  </conditionalFormatting>
  <conditionalFormatting sqref="T36:T37">
    <cfRule type="cellIs" dxfId="11598" priority="4287" stopIfTrue="1" operator="notEqual">
      <formula>0</formula>
    </cfRule>
  </conditionalFormatting>
  <conditionalFormatting sqref="T39">
    <cfRule type="cellIs" dxfId="11597" priority="4286" stopIfTrue="1" operator="notEqual">
      <formula>0</formula>
    </cfRule>
  </conditionalFormatting>
  <conditionalFormatting sqref="T35">
    <cfRule type="cellIs" dxfId="11596" priority="4285" stopIfTrue="1" operator="notEqual">
      <formula>0</formula>
    </cfRule>
  </conditionalFormatting>
  <conditionalFormatting sqref="T41">
    <cfRule type="cellIs" dxfId="11595" priority="4284" stopIfTrue="1" operator="notEqual">
      <formula>0</formula>
    </cfRule>
  </conditionalFormatting>
  <conditionalFormatting sqref="S54">
    <cfRule type="cellIs" dxfId="11594" priority="4279" stopIfTrue="1" operator="notEqual">
      <formula>0</formula>
    </cfRule>
  </conditionalFormatting>
  <conditionalFormatting sqref="S55 S57:S61 S65 S63">
    <cfRule type="cellIs" dxfId="11593" priority="4282" stopIfTrue="1" operator="notEqual">
      <formula>0</formula>
    </cfRule>
  </conditionalFormatting>
  <conditionalFormatting sqref="T57:T60 T67 T54:T55 T65 T63">
    <cfRule type="cellIs" dxfId="11592" priority="4283" stopIfTrue="1" operator="notEqual">
      <formula>0</formula>
    </cfRule>
  </conditionalFormatting>
  <conditionalFormatting sqref="S68">
    <cfRule type="cellIs" dxfId="11591" priority="4280" stopIfTrue="1" operator="notEqual">
      <formula>0</formula>
    </cfRule>
  </conditionalFormatting>
  <conditionalFormatting sqref="T68">
    <cfRule type="cellIs" dxfId="11590" priority="4281" stopIfTrue="1" operator="notEqual">
      <formula>0</formula>
    </cfRule>
  </conditionalFormatting>
  <conditionalFormatting sqref="T56">
    <cfRule type="cellIs" dxfId="11589" priority="4278" stopIfTrue="1" operator="notEqual">
      <formula>0</formula>
    </cfRule>
  </conditionalFormatting>
  <conditionalFormatting sqref="S56">
    <cfRule type="cellIs" dxfId="11588" priority="4277" stopIfTrue="1" operator="notEqual">
      <formula>0</formula>
    </cfRule>
  </conditionalFormatting>
  <conditionalFormatting sqref="S67">
    <cfRule type="cellIs" dxfId="11587" priority="4276" stopIfTrue="1" operator="notEqual">
      <formula>0</formula>
    </cfRule>
  </conditionalFormatting>
  <conditionalFormatting sqref="S69:S71">
    <cfRule type="cellIs" dxfId="11586" priority="4274" stopIfTrue="1" operator="notEqual">
      <formula>0</formula>
    </cfRule>
  </conditionalFormatting>
  <conditionalFormatting sqref="T69:T71">
    <cfRule type="cellIs" dxfId="11585" priority="4275" stopIfTrue="1" operator="notEqual">
      <formula>0</formula>
    </cfRule>
  </conditionalFormatting>
  <conditionalFormatting sqref="S66">
    <cfRule type="cellIs" dxfId="11584" priority="4273" stopIfTrue="1" operator="notEqual">
      <formula>0</formula>
    </cfRule>
  </conditionalFormatting>
  <conditionalFormatting sqref="T66">
    <cfRule type="cellIs" dxfId="11583" priority="4272" stopIfTrue="1" operator="notEqual">
      <formula>0</formula>
    </cfRule>
  </conditionalFormatting>
  <conditionalFormatting sqref="S64">
    <cfRule type="cellIs" dxfId="11582" priority="4270" stopIfTrue="1" operator="notEqual">
      <formula>0</formula>
    </cfRule>
  </conditionalFormatting>
  <conditionalFormatting sqref="T64">
    <cfRule type="cellIs" dxfId="11581" priority="4271" stopIfTrue="1" operator="notEqual">
      <formula>0</formula>
    </cfRule>
  </conditionalFormatting>
  <conditionalFormatting sqref="T61">
    <cfRule type="cellIs" dxfId="11580" priority="4269" stopIfTrue="1" operator="notEqual">
      <formula>0</formula>
    </cfRule>
  </conditionalFormatting>
  <conditionalFormatting sqref="S62">
    <cfRule type="cellIs" dxfId="11579" priority="4267" stopIfTrue="1" operator="notEqual">
      <formula>0</formula>
    </cfRule>
  </conditionalFormatting>
  <conditionalFormatting sqref="T62">
    <cfRule type="cellIs" dxfId="11578" priority="4268" stopIfTrue="1" operator="notEqual">
      <formula>0</formula>
    </cfRule>
  </conditionalFormatting>
  <conditionalFormatting sqref="W14:W24 W29:W32">
    <cfRule type="containsBlanks" priority="4264" stopIfTrue="1">
      <formula>LEN(TRIM(W14))=0</formula>
    </cfRule>
    <cfRule type="cellIs" dxfId="11577" priority="4265" operator="greaterThanOrEqual">
      <formula>V14</formula>
    </cfRule>
    <cfRule type="cellIs" dxfId="11576" priority="4266" operator="lessThan">
      <formula>V14</formula>
    </cfRule>
  </conditionalFormatting>
  <conditionalFormatting sqref="W14:W24 W29:W32">
    <cfRule type="containsBlanks" priority="4261" stopIfTrue="1">
      <formula>LEN(TRIM(W14))=0</formula>
    </cfRule>
    <cfRule type="cellIs" dxfId="11575" priority="4262" operator="greaterThanOrEqual">
      <formula>V14</formula>
    </cfRule>
    <cfRule type="cellIs" dxfId="11574" priority="4263" operator="lessThan">
      <formula>V14</formula>
    </cfRule>
  </conditionalFormatting>
  <conditionalFormatting sqref="W5:W8">
    <cfRule type="containsBlanks" priority="4258" stopIfTrue="1">
      <formula>LEN(TRIM(W5))=0</formula>
    </cfRule>
    <cfRule type="cellIs" dxfId="11573" priority="4259" operator="greaterThanOrEqual">
      <formula>V5</formula>
    </cfRule>
    <cfRule type="cellIs" dxfId="11572" priority="4260" operator="lessThan">
      <formula>V5</formula>
    </cfRule>
  </conditionalFormatting>
  <conditionalFormatting sqref="W5:W8">
    <cfRule type="containsBlanks" priority="4255" stopIfTrue="1">
      <formula>LEN(TRIM(W5))=0</formula>
    </cfRule>
    <cfRule type="cellIs" dxfId="11571" priority="4256" operator="greaterThanOrEqual">
      <formula>V5</formula>
    </cfRule>
    <cfRule type="cellIs" dxfId="11570" priority="4257" operator="lessThan">
      <formula>V5</formula>
    </cfRule>
  </conditionalFormatting>
  <conditionalFormatting sqref="W34:W37">
    <cfRule type="containsBlanks" priority="4252" stopIfTrue="1">
      <formula>LEN(TRIM(W34))=0</formula>
    </cfRule>
    <cfRule type="cellIs" dxfId="11569" priority="4253" operator="greaterThanOrEqual">
      <formula>V34</formula>
    </cfRule>
    <cfRule type="cellIs" dxfId="11568" priority="4254" operator="lessThan">
      <formula>V34</formula>
    </cfRule>
  </conditionalFormatting>
  <conditionalFormatting sqref="W34:W37">
    <cfRule type="containsBlanks" priority="4249" stopIfTrue="1">
      <formula>LEN(TRIM(W34))=0</formula>
    </cfRule>
    <cfRule type="cellIs" dxfId="11567" priority="4250" operator="greaterThanOrEqual">
      <formula>V34</formula>
    </cfRule>
    <cfRule type="cellIs" dxfId="11566" priority="4251" operator="lessThan">
      <formula>V34</formula>
    </cfRule>
  </conditionalFormatting>
  <conditionalFormatting sqref="W38:W40">
    <cfRule type="containsBlanks" priority="4246" stopIfTrue="1">
      <formula>LEN(TRIM(W38))=0</formula>
    </cfRule>
    <cfRule type="cellIs" dxfId="11565" priority="4247" operator="greaterThanOrEqual">
      <formula>V38</formula>
    </cfRule>
    <cfRule type="cellIs" dxfId="11564" priority="4248" operator="lessThan">
      <formula>V38</formula>
    </cfRule>
  </conditionalFormatting>
  <conditionalFormatting sqref="W38:W40">
    <cfRule type="containsBlanks" priority="4243" stopIfTrue="1">
      <formula>LEN(TRIM(W38))=0</formula>
    </cfRule>
    <cfRule type="cellIs" dxfId="11563" priority="4244" operator="greaterThanOrEqual">
      <formula>V38</formula>
    </cfRule>
    <cfRule type="cellIs" dxfId="11562" priority="4245" operator="lessThan">
      <formula>V38</formula>
    </cfRule>
  </conditionalFormatting>
  <conditionalFormatting sqref="W41:W43">
    <cfRule type="containsBlanks" priority="4240" stopIfTrue="1">
      <formula>LEN(TRIM(W41))=0</formula>
    </cfRule>
    <cfRule type="cellIs" dxfId="11561" priority="4241" operator="greaterThanOrEqual">
      <formula>V41</formula>
    </cfRule>
    <cfRule type="cellIs" dxfId="11560" priority="4242" operator="lessThan">
      <formula>V41</formula>
    </cfRule>
  </conditionalFormatting>
  <conditionalFormatting sqref="W41:W43">
    <cfRule type="containsBlanks" priority="4237" stopIfTrue="1">
      <formula>LEN(TRIM(W41))=0</formula>
    </cfRule>
    <cfRule type="cellIs" dxfId="11559" priority="4238" operator="greaterThanOrEqual">
      <formula>V41</formula>
    </cfRule>
    <cfRule type="cellIs" dxfId="11558" priority="4239" operator="lessThan">
      <formula>V41</formula>
    </cfRule>
  </conditionalFormatting>
  <conditionalFormatting sqref="W47:W49">
    <cfRule type="containsBlanks" priority="4234" stopIfTrue="1">
      <formula>LEN(TRIM(W47))=0</formula>
    </cfRule>
    <cfRule type="cellIs" dxfId="11557" priority="4235" operator="greaterThanOrEqual">
      <formula>V47</formula>
    </cfRule>
    <cfRule type="cellIs" dxfId="11556" priority="4236" operator="lessThan">
      <formula>V47</formula>
    </cfRule>
  </conditionalFormatting>
  <conditionalFormatting sqref="W47:W49">
    <cfRule type="containsBlanks" priority="4231" stopIfTrue="1">
      <formula>LEN(TRIM(W47))=0</formula>
    </cfRule>
    <cfRule type="cellIs" dxfId="11555" priority="4232" operator="greaterThanOrEqual">
      <formula>V47</formula>
    </cfRule>
    <cfRule type="cellIs" dxfId="11554" priority="4233" operator="lessThan">
      <formula>V47</formula>
    </cfRule>
  </conditionalFormatting>
  <conditionalFormatting sqref="W54:W57">
    <cfRule type="containsBlanks" priority="4228" stopIfTrue="1">
      <formula>LEN(TRIM(W54))=0</formula>
    </cfRule>
    <cfRule type="cellIs" dxfId="11553" priority="4229" operator="greaterThanOrEqual">
      <formula>V54</formula>
    </cfRule>
    <cfRule type="cellIs" dxfId="11552" priority="4230" operator="lessThan">
      <formula>V54</formula>
    </cfRule>
  </conditionalFormatting>
  <conditionalFormatting sqref="W54:W57">
    <cfRule type="containsBlanks" priority="4225" stopIfTrue="1">
      <formula>LEN(TRIM(W54))=0</formula>
    </cfRule>
    <cfRule type="cellIs" dxfId="11551" priority="4226" operator="greaterThanOrEqual">
      <formula>V54</formula>
    </cfRule>
    <cfRule type="cellIs" dxfId="11550" priority="4227" operator="lessThan">
      <formula>V54</formula>
    </cfRule>
  </conditionalFormatting>
  <conditionalFormatting sqref="W58:W60">
    <cfRule type="containsBlanks" priority="4222" stopIfTrue="1">
      <formula>LEN(TRIM(W58))=0</formula>
    </cfRule>
    <cfRule type="cellIs" dxfId="11549" priority="4223" operator="greaterThanOrEqual">
      <formula>V58</formula>
    </cfRule>
    <cfRule type="cellIs" dxfId="11548" priority="4224" operator="lessThan">
      <formula>V58</formula>
    </cfRule>
  </conditionalFormatting>
  <conditionalFormatting sqref="W58:W60">
    <cfRule type="containsBlanks" priority="4219" stopIfTrue="1">
      <formula>LEN(TRIM(W58))=0</formula>
    </cfRule>
    <cfRule type="cellIs" dxfId="11547" priority="4220" operator="greaterThanOrEqual">
      <formula>V58</formula>
    </cfRule>
    <cfRule type="cellIs" dxfId="11546" priority="4221" operator="lessThan">
      <formula>V58</formula>
    </cfRule>
  </conditionalFormatting>
  <conditionalFormatting sqref="W61:W63">
    <cfRule type="containsBlanks" priority="4216" stopIfTrue="1">
      <formula>LEN(TRIM(W61))=0</formula>
    </cfRule>
    <cfRule type="cellIs" dxfId="11545" priority="4217" operator="greaterThanOrEqual">
      <formula>V61</formula>
    </cfRule>
    <cfRule type="cellIs" dxfId="11544" priority="4218" operator="lessThan">
      <formula>V61</formula>
    </cfRule>
  </conditionalFormatting>
  <conditionalFormatting sqref="W61:W63">
    <cfRule type="containsBlanks" priority="4213" stopIfTrue="1">
      <formula>LEN(TRIM(W61))=0</formula>
    </cfRule>
    <cfRule type="cellIs" dxfId="11543" priority="4214" operator="greaterThanOrEqual">
      <formula>V61</formula>
    </cfRule>
    <cfRule type="cellIs" dxfId="11542" priority="4215" operator="lessThan">
      <formula>V61</formula>
    </cfRule>
  </conditionalFormatting>
  <conditionalFormatting sqref="W65">
    <cfRule type="containsBlanks" priority="4210" stopIfTrue="1">
      <formula>LEN(TRIM(W65))=0</formula>
    </cfRule>
    <cfRule type="cellIs" dxfId="11541" priority="4211" operator="greaterThanOrEqual">
      <formula>V65</formula>
    </cfRule>
    <cfRule type="cellIs" dxfId="11540" priority="4212" operator="lessThan">
      <formula>V65</formula>
    </cfRule>
  </conditionalFormatting>
  <conditionalFormatting sqref="W65">
    <cfRule type="containsBlanks" priority="4207" stopIfTrue="1">
      <formula>LEN(TRIM(W65))=0</formula>
    </cfRule>
    <cfRule type="cellIs" dxfId="11539" priority="4208" operator="greaterThanOrEqual">
      <formula>V65</formula>
    </cfRule>
    <cfRule type="cellIs" dxfId="11538" priority="4209" operator="lessThan">
      <formula>V65</formula>
    </cfRule>
  </conditionalFormatting>
  <conditionalFormatting sqref="W64">
    <cfRule type="containsBlanks" priority="4204" stopIfTrue="1">
      <formula>LEN(TRIM(W64))=0</formula>
    </cfRule>
    <cfRule type="cellIs" dxfId="11537" priority="4205" operator="greaterThanOrEqual">
      <formula>V64</formula>
    </cfRule>
    <cfRule type="cellIs" dxfId="11536" priority="4206" operator="lessThan">
      <formula>V64</formula>
    </cfRule>
  </conditionalFormatting>
  <conditionalFormatting sqref="W64">
    <cfRule type="containsBlanks" priority="4201" stopIfTrue="1">
      <formula>LEN(TRIM(W64))=0</formula>
    </cfRule>
    <cfRule type="cellIs" dxfId="11535" priority="4202" operator="greaterThanOrEqual">
      <formula>V64</formula>
    </cfRule>
    <cfRule type="cellIs" dxfId="11534" priority="4203" operator="lessThan">
      <formula>V64</formula>
    </cfRule>
  </conditionalFormatting>
  <conditionalFormatting sqref="W66:W68">
    <cfRule type="containsBlanks" priority="4198" stopIfTrue="1">
      <formula>LEN(TRIM(W66))=0</formula>
    </cfRule>
    <cfRule type="cellIs" dxfId="11533" priority="4199" operator="greaterThanOrEqual">
      <formula>V66</formula>
    </cfRule>
    <cfRule type="cellIs" dxfId="11532" priority="4200" operator="lessThan">
      <formula>V66</formula>
    </cfRule>
  </conditionalFormatting>
  <conditionalFormatting sqref="W66:W68">
    <cfRule type="containsBlanks" priority="4195" stopIfTrue="1">
      <formula>LEN(TRIM(W66))=0</formula>
    </cfRule>
    <cfRule type="cellIs" dxfId="11531" priority="4196" operator="greaterThanOrEqual">
      <formula>V66</formula>
    </cfRule>
    <cfRule type="cellIs" dxfId="11530" priority="4197" operator="lessThan">
      <formula>V66</formula>
    </cfRule>
  </conditionalFormatting>
  <conditionalFormatting sqref="W69:W71">
    <cfRule type="containsBlanks" priority="4192" stopIfTrue="1">
      <formula>LEN(TRIM(W69))=0</formula>
    </cfRule>
    <cfRule type="cellIs" dxfId="11529" priority="4193" operator="greaterThanOrEqual">
      <formula>V69</formula>
    </cfRule>
    <cfRule type="cellIs" dxfId="11528" priority="4194" operator="lessThan">
      <formula>V69</formula>
    </cfRule>
  </conditionalFormatting>
  <conditionalFormatting sqref="W69:W71">
    <cfRule type="containsBlanks" priority="4189" stopIfTrue="1">
      <formula>LEN(TRIM(W69))=0</formula>
    </cfRule>
    <cfRule type="cellIs" dxfId="11527" priority="4190" operator="greaterThanOrEqual">
      <formula>V69</formula>
    </cfRule>
    <cfRule type="cellIs" dxfId="11526" priority="4191" operator="lessThan">
      <formula>V69</formula>
    </cfRule>
  </conditionalFormatting>
  <conditionalFormatting sqref="W73">
    <cfRule type="containsBlanks" priority="4186" stopIfTrue="1">
      <formula>LEN(TRIM(W73))=0</formula>
    </cfRule>
    <cfRule type="cellIs" dxfId="11525" priority="4187" operator="greaterThanOrEqual">
      <formula>V73</formula>
    </cfRule>
    <cfRule type="cellIs" dxfId="11524" priority="4188" operator="lessThan">
      <formula>V73</formula>
    </cfRule>
  </conditionalFormatting>
  <conditionalFormatting sqref="W73">
    <cfRule type="containsBlanks" priority="4183" stopIfTrue="1">
      <formula>LEN(TRIM(W73))=0</formula>
    </cfRule>
    <cfRule type="cellIs" dxfId="11523" priority="4184" operator="greaterThanOrEqual">
      <formula>V73</formula>
    </cfRule>
    <cfRule type="cellIs" dxfId="11522" priority="4185" operator="lessThan">
      <formula>V73</formula>
    </cfRule>
  </conditionalFormatting>
  <conditionalFormatting sqref="W72">
    <cfRule type="containsBlanks" priority="4180" stopIfTrue="1">
      <formula>LEN(TRIM(W72))=0</formula>
    </cfRule>
    <cfRule type="cellIs" dxfId="11521" priority="4181" operator="greaterThanOrEqual">
      <formula>V72</formula>
    </cfRule>
    <cfRule type="cellIs" dxfId="11520" priority="4182" operator="lessThan">
      <formula>V72</formula>
    </cfRule>
  </conditionalFormatting>
  <conditionalFormatting sqref="W72">
    <cfRule type="containsBlanks" priority="4177" stopIfTrue="1">
      <formula>LEN(TRIM(W72))=0</formula>
    </cfRule>
    <cfRule type="cellIs" dxfId="11519" priority="4178" operator="greaterThanOrEqual">
      <formula>V72</formula>
    </cfRule>
    <cfRule type="cellIs" dxfId="11518" priority="4179" operator="lessThan">
      <formula>V72</formula>
    </cfRule>
  </conditionalFormatting>
  <conditionalFormatting sqref="X14:X24 X29:X32">
    <cfRule type="containsBlanks" priority="4174" stopIfTrue="1">
      <formula>LEN(TRIM(X14))=0</formula>
    </cfRule>
    <cfRule type="cellIs" dxfId="11517" priority="4175" operator="greaterThanOrEqual">
      <formula>W14</formula>
    </cfRule>
    <cfRule type="cellIs" dxfId="11516" priority="4176" operator="lessThan">
      <formula>W14</formula>
    </cfRule>
  </conditionalFormatting>
  <conditionalFormatting sqref="X14:X24 X29:X32">
    <cfRule type="containsBlanks" priority="4171" stopIfTrue="1">
      <formula>LEN(TRIM(X14))=0</formula>
    </cfRule>
    <cfRule type="cellIs" dxfId="11515" priority="4172" operator="greaterThanOrEqual">
      <formula>W14</formula>
    </cfRule>
    <cfRule type="cellIs" dxfId="11514" priority="4173" operator="lessThan">
      <formula>W14</formula>
    </cfRule>
  </conditionalFormatting>
  <conditionalFormatting sqref="X5:X8">
    <cfRule type="containsBlanks" priority="4168" stopIfTrue="1">
      <formula>LEN(TRIM(X5))=0</formula>
    </cfRule>
    <cfRule type="cellIs" dxfId="11513" priority="4169" operator="greaterThanOrEqual">
      <formula>W5</formula>
    </cfRule>
    <cfRule type="cellIs" dxfId="11512" priority="4170" operator="lessThan">
      <formula>W5</formula>
    </cfRule>
  </conditionalFormatting>
  <conditionalFormatting sqref="X5:X8">
    <cfRule type="containsBlanks" priority="4165" stopIfTrue="1">
      <formula>LEN(TRIM(X5))=0</formula>
    </cfRule>
    <cfRule type="cellIs" dxfId="11511" priority="4166" operator="greaterThanOrEqual">
      <formula>W5</formula>
    </cfRule>
    <cfRule type="cellIs" dxfId="11510" priority="4167" operator="lessThan">
      <formula>W5</formula>
    </cfRule>
  </conditionalFormatting>
  <conditionalFormatting sqref="X34:X37">
    <cfRule type="containsBlanks" priority="4162" stopIfTrue="1">
      <formula>LEN(TRIM(X34))=0</formula>
    </cfRule>
    <cfRule type="cellIs" dxfId="11509" priority="4163" operator="greaterThanOrEqual">
      <formula>W34</formula>
    </cfRule>
    <cfRule type="cellIs" dxfId="11508" priority="4164" operator="lessThan">
      <formula>W34</formula>
    </cfRule>
  </conditionalFormatting>
  <conditionalFormatting sqref="X34:X37">
    <cfRule type="containsBlanks" priority="4159" stopIfTrue="1">
      <formula>LEN(TRIM(X34))=0</formula>
    </cfRule>
    <cfRule type="cellIs" dxfId="11507" priority="4160" operator="greaterThanOrEqual">
      <formula>W34</formula>
    </cfRule>
    <cfRule type="cellIs" dxfId="11506" priority="4161" operator="lessThan">
      <formula>W34</formula>
    </cfRule>
  </conditionalFormatting>
  <conditionalFormatting sqref="X38:X40">
    <cfRule type="containsBlanks" priority="4156" stopIfTrue="1">
      <formula>LEN(TRIM(X38))=0</formula>
    </cfRule>
    <cfRule type="cellIs" dxfId="11505" priority="4157" operator="greaterThanOrEqual">
      <formula>W38</formula>
    </cfRule>
    <cfRule type="cellIs" dxfId="11504" priority="4158" operator="lessThan">
      <formula>W38</formula>
    </cfRule>
  </conditionalFormatting>
  <conditionalFormatting sqref="X38:X40">
    <cfRule type="containsBlanks" priority="4153" stopIfTrue="1">
      <formula>LEN(TRIM(X38))=0</formula>
    </cfRule>
    <cfRule type="cellIs" dxfId="11503" priority="4154" operator="greaterThanOrEqual">
      <formula>W38</formula>
    </cfRule>
    <cfRule type="cellIs" dxfId="11502" priority="4155" operator="lessThan">
      <formula>W38</formula>
    </cfRule>
  </conditionalFormatting>
  <conditionalFormatting sqref="X41:X43">
    <cfRule type="containsBlanks" priority="4150" stopIfTrue="1">
      <formula>LEN(TRIM(X41))=0</formula>
    </cfRule>
    <cfRule type="cellIs" dxfId="11501" priority="4151" operator="greaterThanOrEqual">
      <formula>W41</formula>
    </cfRule>
    <cfRule type="cellIs" dxfId="11500" priority="4152" operator="lessThan">
      <formula>W41</formula>
    </cfRule>
  </conditionalFormatting>
  <conditionalFormatting sqref="X41:X43">
    <cfRule type="containsBlanks" priority="4147" stopIfTrue="1">
      <formula>LEN(TRIM(X41))=0</formula>
    </cfRule>
    <cfRule type="cellIs" dxfId="11499" priority="4148" operator="greaterThanOrEqual">
      <formula>W41</formula>
    </cfRule>
    <cfRule type="cellIs" dxfId="11498" priority="4149" operator="lessThan">
      <formula>W41</formula>
    </cfRule>
  </conditionalFormatting>
  <conditionalFormatting sqref="X47:X49">
    <cfRule type="containsBlanks" priority="4144" stopIfTrue="1">
      <formula>LEN(TRIM(X47))=0</formula>
    </cfRule>
    <cfRule type="cellIs" dxfId="11497" priority="4145" operator="greaterThanOrEqual">
      <formula>W47</formula>
    </cfRule>
    <cfRule type="cellIs" dxfId="11496" priority="4146" operator="lessThan">
      <formula>W47</formula>
    </cfRule>
  </conditionalFormatting>
  <conditionalFormatting sqref="X47:X49">
    <cfRule type="containsBlanks" priority="4141" stopIfTrue="1">
      <formula>LEN(TRIM(X47))=0</formula>
    </cfRule>
    <cfRule type="cellIs" dxfId="11495" priority="4142" operator="greaterThanOrEqual">
      <formula>W47</formula>
    </cfRule>
    <cfRule type="cellIs" dxfId="11494" priority="4143" operator="lessThan">
      <formula>W47</formula>
    </cfRule>
  </conditionalFormatting>
  <conditionalFormatting sqref="X54:X57">
    <cfRule type="containsBlanks" priority="4138" stopIfTrue="1">
      <formula>LEN(TRIM(X54))=0</formula>
    </cfRule>
    <cfRule type="cellIs" dxfId="11493" priority="4139" operator="greaterThanOrEqual">
      <formula>W54</formula>
    </cfRule>
    <cfRule type="cellIs" dxfId="11492" priority="4140" operator="lessThan">
      <formula>W54</formula>
    </cfRule>
  </conditionalFormatting>
  <conditionalFormatting sqref="X54:X57">
    <cfRule type="containsBlanks" priority="4135" stopIfTrue="1">
      <formula>LEN(TRIM(X54))=0</formula>
    </cfRule>
    <cfRule type="cellIs" dxfId="11491" priority="4136" operator="greaterThanOrEqual">
      <formula>W54</formula>
    </cfRule>
    <cfRule type="cellIs" dxfId="11490" priority="4137" operator="lessThan">
      <formula>W54</formula>
    </cfRule>
  </conditionalFormatting>
  <conditionalFormatting sqref="X58:X60">
    <cfRule type="containsBlanks" priority="4132" stopIfTrue="1">
      <formula>LEN(TRIM(X58))=0</formula>
    </cfRule>
    <cfRule type="cellIs" dxfId="11489" priority="4133" operator="greaterThanOrEqual">
      <formula>W58</formula>
    </cfRule>
    <cfRule type="cellIs" dxfId="11488" priority="4134" operator="lessThan">
      <formula>W58</formula>
    </cfRule>
  </conditionalFormatting>
  <conditionalFormatting sqref="X58:X60">
    <cfRule type="containsBlanks" priority="4129" stopIfTrue="1">
      <formula>LEN(TRIM(X58))=0</formula>
    </cfRule>
    <cfRule type="cellIs" dxfId="11487" priority="4130" operator="greaterThanOrEqual">
      <formula>W58</formula>
    </cfRule>
    <cfRule type="cellIs" dxfId="11486" priority="4131" operator="lessThan">
      <formula>W58</formula>
    </cfRule>
  </conditionalFormatting>
  <conditionalFormatting sqref="X61:X63">
    <cfRule type="containsBlanks" priority="4126" stopIfTrue="1">
      <formula>LEN(TRIM(X61))=0</formula>
    </cfRule>
    <cfRule type="cellIs" dxfId="11485" priority="4127" operator="greaterThanOrEqual">
      <formula>W61</formula>
    </cfRule>
    <cfRule type="cellIs" dxfId="11484" priority="4128" operator="lessThan">
      <formula>W61</formula>
    </cfRule>
  </conditionalFormatting>
  <conditionalFormatting sqref="X61:X63">
    <cfRule type="containsBlanks" priority="4123" stopIfTrue="1">
      <formula>LEN(TRIM(X61))=0</formula>
    </cfRule>
    <cfRule type="cellIs" dxfId="11483" priority="4124" operator="greaterThanOrEqual">
      <formula>W61</formula>
    </cfRule>
    <cfRule type="cellIs" dxfId="11482" priority="4125" operator="lessThan">
      <formula>W61</formula>
    </cfRule>
  </conditionalFormatting>
  <conditionalFormatting sqref="X65">
    <cfRule type="containsBlanks" priority="4120" stopIfTrue="1">
      <formula>LEN(TRIM(X65))=0</formula>
    </cfRule>
    <cfRule type="cellIs" dxfId="11481" priority="4121" operator="greaterThanOrEqual">
      <formula>W65</formula>
    </cfRule>
    <cfRule type="cellIs" dxfId="11480" priority="4122" operator="lessThan">
      <formula>W65</formula>
    </cfRule>
  </conditionalFormatting>
  <conditionalFormatting sqref="X65">
    <cfRule type="containsBlanks" priority="4117" stopIfTrue="1">
      <formula>LEN(TRIM(X65))=0</formula>
    </cfRule>
    <cfRule type="cellIs" dxfId="11479" priority="4118" operator="greaterThanOrEqual">
      <formula>W65</formula>
    </cfRule>
    <cfRule type="cellIs" dxfId="11478" priority="4119" operator="lessThan">
      <formula>W65</formula>
    </cfRule>
  </conditionalFormatting>
  <conditionalFormatting sqref="X64">
    <cfRule type="containsBlanks" priority="4114" stopIfTrue="1">
      <formula>LEN(TRIM(X64))=0</formula>
    </cfRule>
    <cfRule type="cellIs" dxfId="11477" priority="4115" operator="greaterThanOrEqual">
      <formula>W64</formula>
    </cfRule>
    <cfRule type="cellIs" dxfId="11476" priority="4116" operator="lessThan">
      <formula>W64</formula>
    </cfRule>
  </conditionalFormatting>
  <conditionalFormatting sqref="X64">
    <cfRule type="containsBlanks" priority="4111" stopIfTrue="1">
      <formula>LEN(TRIM(X64))=0</formula>
    </cfRule>
    <cfRule type="cellIs" dxfId="11475" priority="4112" operator="greaterThanOrEqual">
      <formula>W64</formula>
    </cfRule>
    <cfRule type="cellIs" dxfId="11474" priority="4113" operator="lessThan">
      <formula>W64</formula>
    </cfRule>
  </conditionalFormatting>
  <conditionalFormatting sqref="X66:X68">
    <cfRule type="containsBlanks" priority="4108" stopIfTrue="1">
      <formula>LEN(TRIM(X66))=0</formula>
    </cfRule>
    <cfRule type="cellIs" dxfId="11473" priority="4109" operator="greaterThanOrEqual">
      <formula>W66</formula>
    </cfRule>
    <cfRule type="cellIs" dxfId="11472" priority="4110" operator="lessThan">
      <formula>W66</formula>
    </cfRule>
  </conditionalFormatting>
  <conditionalFormatting sqref="X66:X68">
    <cfRule type="containsBlanks" priority="4105" stopIfTrue="1">
      <formula>LEN(TRIM(X66))=0</formula>
    </cfRule>
    <cfRule type="cellIs" dxfId="11471" priority="4106" operator="greaterThanOrEqual">
      <formula>W66</formula>
    </cfRule>
    <cfRule type="cellIs" dxfId="11470" priority="4107" operator="lessThan">
      <formula>W66</formula>
    </cfRule>
  </conditionalFormatting>
  <conditionalFormatting sqref="X69:X71">
    <cfRule type="containsBlanks" priority="4102" stopIfTrue="1">
      <formula>LEN(TRIM(X69))=0</formula>
    </cfRule>
    <cfRule type="cellIs" dxfId="11469" priority="4103" operator="greaterThanOrEqual">
      <formula>W69</formula>
    </cfRule>
    <cfRule type="cellIs" dxfId="11468" priority="4104" operator="lessThan">
      <formula>W69</formula>
    </cfRule>
  </conditionalFormatting>
  <conditionalFormatting sqref="X69:X71">
    <cfRule type="containsBlanks" priority="4099" stopIfTrue="1">
      <formula>LEN(TRIM(X69))=0</formula>
    </cfRule>
    <cfRule type="cellIs" dxfId="11467" priority="4100" operator="greaterThanOrEqual">
      <formula>W69</formula>
    </cfRule>
    <cfRule type="cellIs" dxfId="11466" priority="4101" operator="lessThan">
      <formula>W69</formula>
    </cfRule>
  </conditionalFormatting>
  <conditionalFormatting sqref="X73">
    <cfRule type="containsBlanks" priority="4096" stopIfTrue="1">
      <formula>LEN(TRIM(X73))=0</formula>
    </cfRule>
    <cfRule type="cellIs" dxfId="11465" priority="4097" operator="greaterThanOrEqual">
      <formula>W73</formula>
    </cfRule>
    <cfRule type="cellIs" dxfId="11464" priority="4098" operator="lessThan">
      <formula>W73</formula>
    </cfRule>
  </conditionalFormatting>
  <conditionalFormatting sqref="X73">
    <cfRule type="containsBlanks" priority="4093" stopIfTrue="1">
      <formula>LEN(TRIM(X73))=0</formula>
    </cfRule>
    <cfRule type="cellIs" dxfId="11463" priority="4094" operator="greaterThanOrEqual">
      <formula>W73</formula>
    </cfRule>
    <cfRule type="cellIs" dxfId="11462" priority="4095" operator="lessThan">
      <formula>W73</formula>
    </cfRule>
  </conditionalFormatting>
  <conditionalFormatting sqref="X72">
    <cfRule type="containsBlanks" priority="4090" stopIfTrue="1">
      <formula>LEN(TRIM(X72))=0</formula>
    </cfRule>
    <cfRule type="cellIs" dxfId="11461" priority="4091" operator="greaterThanOrEqual">
      <formula>W72</formula>
    </cfRule>
    <cfRule type="cellIs" dxfId="11460" priority="4092" operator="lessThan">
      <formula>W72</formula>
    </cfRule>
  </conditionalFormatting>
  <conditionalFormatting sqref="X72">
    <cfRule type="containsBlanks" priority="4087" stopIfTrue="1">
      <formula>LEN(TRIM(X72))=0</formula>
    </cfRule>
    <cfRule type="cellIs" dxfId="11459" priority="4088" operator="greaterThanOrEqual">
      <formula>W72</formula>
    </cfRule>
    <cfRule type="cellIs" dxfId="11458" priority="4089" operator="lessThan">
      <formula>W72</formula>
    </cfRule>
  </conditionalFormatting>
  <conditionalFormatting sqref="V12">
    <cfRule type="containsBlanks" priority="4084" stopIfTrue="1">
      <formula>LEN(TRIM(V12))=0</formula>
    </cfRule>
    <cfRule type="cellIs" dxfId="11457" priority="4085" operator="greaterThanOrEqual">
      <formula>U12</formula>
    </cfRule>
    <cfRule type="cellIs" dxfId="11456" priority="4086" operator="lessThan">
      <formula>U12</formula>
    </cfRule>
  </conditionalFormatting>
  <conditionalFormatting sqref="V13">
    <cfRule type="containsBlanks" priority="4081" stopIfTrue="1">
      <formula>LEN(TRIM(V13))=0</formula>
    </cfRule>
    <cfRule type="cellIs" dxfId="11455" priority="4082" operator="greaterThanOrEqual">
      <formula>U13</formula>
    </cfRule>
    <cfRule type="cellIs" dxfId="11454" priority="4083" operator="lessThan">
      <formula>U13</formula>
    </cfRule>
  </conditionalFormatting>
  <conditionalFormatting sqref="V11">
    <cfRule type="containsBlanks" priority="4078" stopIfTrue="1">
      <formula>LEN(TRIM(V11))=0</formula>
    </cfRule>
    <cfRule type="cellIs" dxfId="11453" priority="4079" operator="greaterThanOrEqual">
      <formula>U11</formula>
    </cfRule>
    <cfRule type="cellIs" dxfId="11452" priority="4080" operator="lessThan">
      <formula>U11</formula>
    </cfRule>
  </conditionalFormatting>
  <conditionalFormatting sqref="S12">
    <cfRule type="cellIs" dxfId="11451" priority="4076" stopIfTrue="1" operator="notEqual">
      <formula>0</formula>
    </cfRule>
  </conditionalFormatting>
  <conditionalFormatting sqref="T12">
    <cfRule type="cellIs" dxfId="11450" priority="4077" stopIfTrue="1" operator="notEqual">
      <formula>0</formula>
    </cfRule>
  </conditionalFormatting>
  <conditionalFormatting sqref="S13">
    <cfRule type="cellIs" dxfId="11449" priority="4074" stopIfTrue="1" operator="notEqual">
      <formula>0</formula>
    </cfRule>
  </conditionalFormatting>
  <conditionalFormatting sqref="T13">
    <cfRule type="cellIs" dxfId="11448" priority="4075" stopIfTrue="1" operator="notEqual">
      <formula>0</formula>
    </cfRule>
  </conditionalFormatting>
  <conditionalFormatting sqref="S11">
    <cfRule type="cellIs" dxfId="11447" priority="4072" stopIfTrue="1" operator="notEqual">
      <formula>0</formula>
    </cfRule>
  </conditionalFormatting>
  <conditionalFormatting sqref="T11">
    <cfRule type="cellIs" dxfId="11446" priority="4073" stopIfTrue="1" operator="notEqual">
      <formula>0</formula>
    </cfRule>
  </conditionalFormatting>
  <conditionalFormatting sqref="W9:W13">
    <cfRule type="containsBlanks" priority="4069" stopIfTrue="1">
      <formula>LEN(TRIM(W9))=0</formula>
    </cfRule>
    <cfRule type="cellIs" dxfId="11445" priority="4070" operator="greaterThanOrEqual">
      <formula>V9</formula>
    </cfRule>
    <cfRule type="cellIs" dxfId="11444" priority="4071" operator="lessThan">
      <formula>V9</formula>
    </cfRule>
  </conditionalFormatting>
  <conditionalFormatting sqref="W9:W13">
    <cfRule type="containsBlanks" priority="4066" stopIfTrue="1">
      <formula>LEN(TRIM(W9))=0</formula>
    </cfRule>
    <cfRule type="cellIs" dxfId="11443" priority="4067" operator="greaterThanOrEqual">
      <formula>V9</formula>
    </cfRule>
    <cfRule type="cellIs" dxfId="11442" priority="4068" operator="lessThan">
      <formula>V9</formula>
    </cfRule>
  </conditionalFormatting>
  <conditionalFormatting sqref="X9:X13">
    <cfRule type="containsBlanks" priority="4063" stopIfTrue="1">
      <formula>LEN(TRIM(X9))=0</formula>
    </cfRule>
    <cfRule type="cellIs" dxfId="11441" priority="4064" operator="greaterThanOrEqual">
      <formula>W9</formula>
    </cfRule>
    <cfRule type="cellIs" dxfId="11440" priority="4065" operator="lessThan">
      <formula>W9</formula>
    </cfRule>
  </conditionalFormatting>
  <conditionalFormatting sqref="X9:X13">
    <cfRule type="containsBlanks" priority="4060" stopIfTrue="1">
      <formula>LEN(TRIM(X9))=0</formula>
    </cfRule>
    <cfRule type="cellIs" dxfId="11439" priority="4061" operator="greaterThanOrEqual">
      <formula>W9</formula>
    </cfRule>
    <cfRule type="cellIs" dxfId="11438" priority="4062" operator="lessThan">
      <formula>W9</formula>
    </cfRule>
  </conditionalFormatting>
  <conditionalFormatting sqref="V9:V10">
    <cfRule type="containsBlanks" priority="4057" stopIfTrue="1">
      <formula>LEN(TRIM(V9))=0</formula>
    </cfRule>
    <cfRule type="cellIs" dxfId="11437" priority="4058" operator="greaterThanOrEqual">
      <formula>U9</formula>
    </cfRule>
    <cfRule type="cellIs" dxfId="11436" priority="4059" operator="lessThan">
      <formula>U9</formula>
    </cfRule>
  </conditionalFormatting>
  <conditionalFormatting sqref="S9:S10">
    <cfRule type="cellIs" dxfId="11435" priority="4055" stopIfTrue="1" operator="notEqual">
      <formula>0</formula>
    </cfRule>
  </conditionalFormatting>
  <conditionalFormatting sqref="T10">
    <cfRule type="cellIs" dxfId="11434" priority="4056" stopIfTrue="1" operator="notEqual">
      <formula>0</formula>
    </cfRule>
  </conditionalFormatting>
  <conditionalFormatting sqref="T9">
    <cfRule type="cellIs" dxfId="11433" priority="4054" stopIfTrue="1" operator="notEqual">
      <formula>0</formula>
    </cfRule>
  </conditionalFormatting>
  <conditionalFormatting sqref="V26:V28">
    <cfRule type="containsBlanks" priority="4051" stopIfTrue="1">
      <formula>LEN(TRIM(V26))=0</formula>
    </cfRule>
    <cfRule type="cellIs" dxfId="11432" priority="4052" operator="greaterThanOrEqual">
      <formula>U26</formula>
    </cfRule>
    <cfRule type="cellIs" dxfId="11431" priority="4053" operator="lessThan">
      <formula>U26</formula>
    </cfRule>
  </conditionalFormatting>
  <conditionalFormatting sqref="V25">
    <cfRule type="containsBlanks" priority="4048" stopIfTrue="1">
      <formula>LEN(TRIM(V25))=0</formula>
    </cfRule>
    <cfRule type="cellIs" dxfId="11430" priority="4049" operator="greaterThanOrEqual">
      <formula>U25</formula>
    </cfRule>
    <cfRule type="cellIs" dxfId="11429" priority="4050" operator="lessThan">
      <formula>U25</formula>
    </cfRule>
  </conditionalFormatting>
  <conditionalFormatting sqref="V26">
    <cfRule type="containsBlanks" priority="4045" stopIfTrue="1">
      <formula>LEN(TRIM(V26))=0</formula>
    </cfRule>
    <cfRule type="cellIs" dxfId="11428" priority="4046" operator="greaterThanOrEqual">
      <formula>U26</formula>
    </cfRule>
    <cfRule type="cellIs" dxfId="11427" priority="4047" operator="lessThan">
      <formula>U26</formula>
    </cfRule>
  </conditionalFormatting>
  <conditionalFormatting sqref="S27:S28">
    <cfRule type="cellIs" dxfId="11426" priority="4043" stopIfTrue="1" operator="notEqual">
      <formula>0</formula>
    </cfRule>
  </conditionalFormatting>
  <conditionalFormatting sqref="T27:T28">
    <cfRule type="cellIs" dxfId="11425" priority="4044" stopIfTrue="1" operator="notEqual">
      <formula>0</formula>
    </cfRule>
  </conditionalFormatting>
  <conditionalFormatting sqref="S25">
    <cfRule type="cellIs" dxfId="11424" priority="4041" stopIfTrue="1" operator="notEqual">
      <formula>0</formula>
    </cfRule>
  </conditionalFormatting>
  <conditionalFormatting sqref="T25">
    <cfRule type="cellIs" dxfId="11423" priority="4042" stopIfTrue="1" operator="notEqual">
      <formula>0</formula>
    </cfRule>
  </conditionalFormatting>
  <conditionalFormatting sqref="S26">
    <cfRule type="cellIs" dxfId="11422" priority="4040" stopIfTrue="1" operator="notEqual">
      <formula>0</formula>
    </cfRule>
  </conditionalFormatting>
  <conditionalFormatting sqref="S26">
    <cfRule type="cellIs" dxfId="11421" priority="4039" stopIfTrue="1" operator="notEqual">
      <formula>0</formula>
    </cfRule>
  </conditionalFormatting>
  <conditionalFormatting sqref="T26">
    <cfRule type="cellIs" dxfId="11420" priority="4038" stopIfTrue="1" operator="notEqual">
      <formula>0</formula>
    </cfRule>
  </conditionalFormatting>
  <conditionalFormatting sqref="W25:W28">
    <cfRule type="containsBlanks" priority="4035" stopIfTrue="1">
      <formula>LEN(TRIM(W25))=0</formula>
    </cfRule>
    <cfRule type="cellIs" dxfId="11419" priority="4036" operator="greaterThanOrEqual">
      <formula>V25</formula>
    </cfRule>
    <cfRule type="cellIs" dxfId="11418" priority="4037" operator="lessThan">
      <formula>V25</formula>
    </cfRule>
  </conditionalFormatting>
  <conditionalFormatting sqref="W25:W28">
    <cfRule type="containsBlanks" priority="4032" stopIfTrue="1">
      <formula>LEN(TRIM(W25))=0</formula>
    </cfRule>
    <cfRule type="cellIs" dxfId="11417" priority="4033" operator="greaterThanOrEqual">
      <formula>V25</formula>
    </cfRule>
    <cfRule type="cellIs" dxfId="11416" priority="4034" operator="lessThan">
      <formula>V25</formula>
    </cfRule>
  </conditionalFormatting>
  <conditionalFormatting sqref="X25:X28">
    <cfRule type="containsBlanks" priority="4029" stopIfTrue="1">
      <formula>LEN(TRIM(X25))=0</formula>
    </cfRule>
    <cfRule type="cellIs" dxfId="11415" priority="4030" operator="greaterThanOrEqual">
      <formula>W25</formula>
    </cfRule>
    <cfRule type="cellIs" dxfId="11414" priority="4031" operator="lessThan">
      <formula>W25</formula>
    </cfRule>
  </conditionalFormatting>
  <conditionalFormatting sqref="X25:X28">
    <cfRule type="containsBlanks" priority="4026" stopIfTrue="1">
      <formula>LEN(TRIM(X25))=0</formula>
    </cfRule>
    <cfRule type="cellIs" dxfId="11413" priority="4027" operator="greaterThanOrEqual">
      <formula>W25</formula>
    </cfRule>
    <cfRule type="cellIs" dxfId="11412" priority="4028" operator="lessThan">
      <formula>W25</formula>
    </cfRule>
  </conditionalFormatting>
  <conditionalFormatting sqref="AB15:AB16">
    <cfRule type="containsBlanks" priority="4023" stopIfTrue="1">
      <formula>LEN(TRIM(AB15))=0</formula>
    </cfRule>
    <cfRule type="cellIs" dxfId="11411" priority="4024" operator="greaterThanOrEqual">
      <formula>AA15</formula>
    </cfRule>
    <cfRule type="cellIs" dxfId="11410" priority="4025" operator="lessThan">
      <formula>AA15</formula>
    </cfRule>
  </conditionalFormatting>
  <conditionalFormatting sqref="Y42">
    <cfRule type="cellIs" dxfId="11409" priority="4021" stopIfTrue="1" operator="notEqual">
      <formula>0</formula>
    </cfRule>
  </conditionalFormatting>
  <conditionalFormatting sqref="Z43">
    <cfRule type="cellIs" dxfId="11408" priority="4022" stopIfTrue="1" operator="notEqual">
      <formula>0</formula>
    </cfRule>
  </conditionalFormatting>
  <conditionalFormatting sqref="Z47:Z49">
    <cfRule type="cellIs" dxfId="11407" priority="4019" stopIfTrue="1" operator="notEqual">
      <formula>0</formula>
    </cfRule>
  </conditionalFormatting>
  <conditionalFormatting sqref="Y47 Y49">
    <cfRule type="cellIs" dxfId="11406" priority="4018" stopIfTrue="1" operator="notEqual">
      <formula>0</formula>
    </cfRule>
  </conditionalFormatting>
  <conditionalFormatting sqref="Y72:Y73">
    <cfRule type="cellIs" dxfId="11405" priority="4016" stopIfTrue="1" operator="notEqual">
      <formula>0</formula>
    </cfRule>
  </conditionalFormatting>
  <conditionalFormatting sqref="Y41 Y43">
    <cfRule type="cellIs" dxfId="11404" priority="4020" stopIfTrue="1" operator="notEqual">
      <formula>0</formula>
    </cfRule>
  </conditionalFormatting>
  <conditionalFormatting sqref="Z72:Z73">
    <cfRule type="cellIs" dxfId="11403" priority="4017" stopIfTrue="1" operator="notEqual">
      <formula>0</formula>
    </cfRule>
  </conditionalFormatting>
  <conditionalFormatting sqref="Y38 Y40">
    <cfRule type="cellIs" dxfId="11402" priority="4015" stopIfTrue="1" operator="notEqual">
      <formula>0</formula>
    </cfRule>
  </conditionalFormatting>
  <conditionalFormatting sqref="Y48">
    <cfRule type="cellIs" dxfId="11401" priority="4014" stopIfTrue="1" operator="notEqual">
      <formula>0</formula>
    </cfRule>
  </conditionalFormatting>
  <conditionalFormatting sqref="Y36:Y37">
    <cfRule type="cellIs" dxfId="11400" priority="4013" stopIfTrue="1" operator="notEqual">
      <formula>0</formula>
    </cfRule>
  </conditionalFormatting>
  <conditionalFormatting sqref="Z42">
    <cfRule type="cellIs" dxfId="11399" priority="4012" stopIfTrue="1" operator="notEqual">
      <formula>0</formula>
    </cfRule>
  </conditionalFormatting>
  <conditionalFormatting sqref="Y39">
    <cfRule type="cellIs" dxfId="11398" priority="4011" stopIfTrue="1" operator="notEqual">
      <formula>0</formula>
    </cfRule>
  </conditionalFormatting>
  <conditionalFormatting sqref="AB58:AB60 AB66:AB68">
    <cfRule type="containsBlanks" priority="4008" stopIfTrue="1">
      <formula>LEN(TRIM(AB58))=0</formula>
    </cfRule>
    <cfRule type="cellIs" dxfId="11397" priority="4009" operator="greaterThanOrEqual">
      <formula>AA58</formula>
    </cfRule>
    <cfRule type="cellIs" dxfId="11396" priority="4010" operator="lessThan">
      <formula>AA58</formula>
    </cfRule>
  </conditionalFormatting>
  <conditionalFormatting sqref="AB47:AB49">
    <cfRule type="containsBlanks" priority="4005" stopIfTrue="1">
      <formula>LEN(TRIM(AB47))=0</formula>
    </cfRule>
    <cfRule type="cellIs" dxfId="11395" priority="4006" operator="greaterThanOrEqual">
      <formula>AA47</formula>
    </cfRule>
    <cfRule type="cellIs" dxfId="11394" priority="4007" operator="lessThan">
      <formula>AA47</formula>
    </cfRule>
  </conditionalFormatting>
  <conditionalFormatting sqref="AB69:AB73">
    <cfRule type="containsBlanks" priority="4002" stopIfTrue="1">
      <formula>LEN(TRIM(AB69))=0</formula>
    </cfRule>
    <cfRule type="cellIs" dxfId="11393" priority="4003" operator="greaterThanOrEqual">
      <formula>AA69</formula>
    </cfRule>
    <cfRule type="cellIs" dxfId="11392" priority="4004" operator="lessThan">
      <formula>AA69</formula>
    </cfRule>
  </conditionalFormatting>
  <conditionalFormatting sqref="AB54:AB57">
    <cfRule type="containsBlanks" priority="3999" stopIfTrue="1">
      <formula>LEN(TRIM(AB54))=0</formula>
    </cfRule>
    <cfRule type="cellIs" dxfId="11391" priority="4000" operator="greaterThanOrEqual">
      <formula>AA54</formula>
    </cfRule>
    <cfRule type="cellIs" dxfId="11390" priority="4001" operator="lessThan">
      <formula>AA54</formula>
    </cfRule>
  </conditionalFormatting>
  <conditionalFormatting sqref="AB61:AB65">
    <cfRule type="containsBlanks" priority="3996" stopIfTrue="1">
      <formula>LEN(TRIM(AB61))=0</formula>
    </cfRule>
    <cfRule type="cellIs" dxfId="11389" priority="3997" operator="greaterThanOrEqual">
      <formula>AA61</formula>
    </cfRule>
    <cfRule type="cellIs" dxfId="11388" priority="3998" operator="lessThan">
      <formula>AA61</formula>
    </cfRule>
  </conditionalFormatting>
  <conditionalFormatting sqref="AB41:AB43">
    <cfRule type="containsBlanks" priority="3993" stopIfTrue="1">
      <formula>LEN(TRIM(AB41))=0</formula>
    </cfRule>
    <cfRule type="cellIs" dxfId="11387" priority="3994" operator="greaterThanOrEqual">
      <formula>AA41</formula>
    </cfRule>
    <cfRule type="cellIs" dxfId="11386" priority="3995" operator="lessThan">
      <formula>AA41</formula>
    </cfRule>
  </conditionalFormatting>
  <conditionalFormatting sqref="AB38 AB40">
    <cfRule type="containsBlanks" priority="3990" stopIfTrue="1">
      <formula>LEN(TRIM(AB38))=0</formula>
    </cfRule>
    <cfRule type="cellIs" dxfId="11385" priority="3991" operator="greaterThanOrEqual">
      <formula>AA38</formula>
    </cfRule>
    <cfRule type="cellIs" dxfId="11384" priority="3992" operator="lessThan">
      <formula>AA38</formula>
    </cfRule>
  </conditionalFormatting>
  <conditionalFormatting sqref="AB36:AB37">
    <cfRule type="containsBlanks" priority="3987" stopIfTrue="1">
      <formula>LEN(TRIM(AB36))=0</formula>
    </cfRule>
    <cfRule type="cellIs" dxfId="11383" priority="3988" operator="greaterThanOrEqual">
      <formula>AA36</formula>
    </cfRule>
    <cfRule type="cellIs" dxfId="11382" priority="3989" operator="lessThan">
      <formula>AA36</formula>
    </cfRule>
  </conditionalFormatting>
  <conditionalFormatting sqref="AB39">
    <cfRule type="containsBlanks" priority="3984" stopIfTrue="1">
      <formula>LEN(TRIM(AB39))=0</formula>
    </cfRule>
    <cfRule type="cellIs" dxfId="11381" priority="3985" operator="greaterThanOrEqual">
      <formula>AA39</formula>
    </cfRule>
    <cfRule type="cellIs" dxfId="11380" priority="3986" operator="lessThan">
      <formula>AA39</formula>
    </cfRule>
  </conditionalFormatting>
  <conditionalFormatting sqref="AB14:AB18 AB6:AB8">
    <cfRule type="containsBlanks" priority="3981" stopIfTrue="1">
      <formula>LEN(TRIM(AB6))=0</formula>
    </cfRule>
    <cfRule type="cellIs" dxfId="11379" priority="3982" operator="greaterThanOrEqual">
      <formula>AA6</formula>
    </cfRule>
    <cfRule type="cellIs" dxfId="11378" priority="3983" operator="lessThan">
      <formula>AA6</formula>
    </cfRule>
  </conditionalFormatting>
  <conditionalFormatting sqref="AB5">
    <cfRule type="containsBlanks" priority="3978" stopIfTrue="1">
      <formula>LEN(TRIM(AB5))=0</formula>
    </cfRule>
    <cfRule type="cellIs" dxfId="11377" priority="3979" operator="greaterThanOrEqual">
      <formula>AA5</formula>
    </cfRule>
    <cfRule type="cellIs" dxfId="11376" priority="3980" operator="lessThan">
      <formula>AA5</formula>
    </cfRule>
  </conditionalFormatting>
  <conditionalFormatting sqref="AB29:AB32">
    <cfRule type="containsBlanks" priority="3975" stopIfTrue="1">
      <formula>LEN(TRIM(AB29))=0</formula>
    </cfRule>
    <cfRule type="cellIs" dxfId="11375" priority="3976" operator="greaterThanOrEqual">
      <formula>AA29</formula>
    </cfRule>
    <cfRule type="cellIs" dxfId="11374" priority="3977" operator="lessThan">
      <formula>AA29</formula>
    </cfRule>
  </conditionalFormatting>
  <conditionalFormatting sqref="AB20:AB21">
    <cfRule type="containsBlanks" priority="3972" stopIfTrue="1">
      <formula>LEN(TRIM(AB20))=0</formula>
    </cfRule>
    <cfRule type="cellIs" dxfId="11373" priority="3973" operator="greaterThanOrEqual">
      <formula>AA20</formula>
    </cfRule>
    <cfRule type="cellIs" dxfId="11372" priority="3974" operator="lessThan">
      <formula>AA20</formula>
    </cfRule>
  </conditionalFormatting>
  <conditionalFormatting sqref="AB19">
    <cfRule type="containsBlanks" priority="3969" stopIfTrue="1">
      <formula>LEN(TRIM(AB19))=0</formula>
    </cfRule>
    <cfRule type="cellIs" dxfId="11371" priority="3970" operator="greaterThanOrEqual">
      <formula>AA19</formula>
    </cfRule>
    <cfRule type="cellIs" dxfId="11370" priority="3971" operator="lessThan">
      <formula>AA19</formula>
    </cfRule>
  </conditionalFormatting>
  <conditionalFormatting sqref="AB23:AB24">
    <cfRule type="containsBlanks" priority="3966" stopIfTrue="1">
      <formula>LEN(TRIM(AB23))=0</formula>
    </cfRule>
    <cfRule type="cellIs" dxfId="11369" priority="3967" operator="greaterThanOrEqual">
      <formula>AA23</formula>
    </cfRule>
    <cfRule type="cellIs" dxfId="11368" priority="3968" operator="lessThan">
      <formula>AA23</formula>
    </cfRule>
  </conditionalFormatting>
  <conditionalFormatting sqref="AB22">
    <cfRule type="containsBlanks" priority="3963" stopIfTrue="1">
      <formula>LEN(TRIM(AB22))=0</formula>
    </cfRule>
    <cfRule type="cellIs" dxfId="11367" priority="3964" operator="greaterThanOrEqual">
      <formula>AA22</formula>
    </cfRule>
    <cfRule type="cellIs" dxfId="11366" priority="3965" operator="lessThan">
      <formula>AA22</formula>
    </cfRule>
  </conditionalFormatting>
  <conditionalFormatting sqref="AB6">
    <cfRule type="containsBlanks" priority="3960" stopIfTrue="1">
      <formula>LEN(TRIM(AB6))=0</formula>
    </cfRule>
    <cfRule type="cellIs" dxfId="11365" priority="3961" operator="greaterThanOrEqual">
      <formula>AA6</formula>
    </cfRule>
    <cfRule type="cellIs" dxfId="11364" priority="3962" operator="lessThan">
      <formula>AA6</formula>
    </cfRule>
  </conditionalFormatting>
  <conditionalFormatting sqref="AB15:AB16">
    <cfRule type="containsBlanks" priority="3957" stopIfTrue="1">
      <formula>LEN(TRIM(AB15))=0</formula>
    </cfRule>
    <cfRule type="cellIs" dxfId="11363" priority="3958" operator="greaterThanOrEqual">
      <formula>AA15</formula>
    </cfRule>
    <cfRule type="cellIs" dxfId="11362" priority="3959" operator="lessThan">
      <formula>AA15</formula>
    </cfRule>
  </conditionalFormatting>
  <conditionalFormatting sqref="Y34:Y35">
    <cfRule type="cellIs" dxfId="11361" priority="3955" stopIfTrue="1" operator="notEqual">
      <formula>0</formula>
    </cfRule>
  </conditionalFormatting>
  <conditionalFormatting sqref="Z34">
    <cfRule type="cellIs" dxfId="11360" priority="3956" stopIfTrue="1" operator="notEqual">
      <formula>0</formula>
    </cfRule>
  </conditionalFormatting>
  <conditionalFormatting sqref="AB34:AB35">
    <cfRule type="containsBlanks" priority="3952" stopIfTrue="1">
      <formula>LEN(TRIM(AB34))=0</formula>
    </cfRule>
    <cfRule type="cellIs" dxfId="11359" priority="3953" operator="greaterThanOrEqual">
      <formula>AA34</formula>
    </cfRule>
    <cfRule type="cellIs" dxfId="11358" priority="3954" operator="lessThan">
      <formula>AA34</formula>
    </cfRule>
  </conditionalFormatting>
  <conditionalFormatting sqref="Y7:Y8 Y14">
    <cfRule type="cellIs" dxfId="11357" priority="3950" stopIfTrue="1" operator="notEqual">
      <formula>0</formula>
    </cfRule>
  </conditionalFormatting>
  <conditionalFormatting sqref="Z7:Z8 Z14:Z15 Z17:Z18">
    <cfRule type="cellIs" dxfId="11356" priority="3951" stopIfTrue="1" operator="notEqual">
      <formula>0</formula>
    </cfRule>
  </conditionalFormatting>
  <conditionalFormatting sqref="Y17:Y18">
    <cfRule type="cellIs" dxfId="11355" priority="3949" stopIfTrue="1" operator="notEqual">
      <formula>0</formula>
    </cfRule>
  </conditionalFormatting>
  <conditionalFormatting sqref="Y5">
    <cfRule type="cellIs" dxfId="11354" priority="3947" stopIfTrue="1" operator="notEqual">
      <formula>0</formula>
    </cfRule>
  </conditionalFormatting>
  <conditionalFormatting sqref="Z5">
    <cfRule type="cellIs" dxfId="11353" priority="3948" stopIfTrue="1" operator="notEqual">
      <formula>0</formula>
    </cfRule>
  </conditionalFormatting>
  <conditionalFormatting sqref="Y15">
    <cfRule type="cellIs" dxfId="11352" priority="3945" stopIfTrue="1" operator="notEqual">
      <formula>0</formula>
    </cfRule>
  </conditionalFormatting>
  <conditionalFormatting sqref="Z15">
    <cfRule type="cellIs" dxfId="11351" priority="3946" stopIfTrue="1" operator="notEqual">
      <formula>0</formula>
    </cfRule>
  </conditionalFormatting>
  <conditionalFormatting sqref="Y29:Y32">
    <cfRule type="cellIs" dxfId="11350" priority="3943" stopIfTrue="1" operator="notEqual">
      <formula>0</formula>
    </cfRule>
  </conditionalFormatting>
  <conditionalFormatting sqref="Z29:Z32">
    <cfRule type="cellIs" dxfId="11349" priority="3944" stopIfTrue="1" operator="notEqual">
      <formula>0</formula>
    </cfRule>
  </conditionalFormatting>
  <conditionalFormatting sqref="Y19:Y21">
    <cfRule type="cellIs" dxfId="11348" priority="3941" stopIfTrue="1" operator="notEqual">
      <formula>0</formula>
    </cfRule>
  </conditionalFormatting>
  <conditionalFormatting sqref="Z19:Z21">
    <cfRule type="cellIs" dxfId="11347" priority="3942" stopIfTrue="1" operator="notEqual">
      <formula>0</formula>
    </cfRule>
  </conditionalFormatting>
  <conditionalFormatting sqref="Y15">
    <cfRule type="cellIs" dxfId="11346" priority="3940" stopIfTrue="1" operator="notEqual">
      <formula>0</formula>
    </cfRule>
  </conditionalFormatting>
  <conditionalFormatting sqref="Y15">
    <cfRule type="cellIs" dxfId="11345" priority="3938" stopIfTrue="1" operator="notEqual">
      <formula>0</formula>
    </cfRule>
  </conditionalFormatting>
  <conditionalFormatting sqref="Z15">
    <cfRule type="cellIs" dxfId="11344" priority="3939" stopIfTrue="1" operator="notEqual">
      <formula>0</formula>
    </cfRule>
  </conditionalFormatting>
  <conditionalFormatting sqref="Y6">
    <cfRule type="cellIs" dxfId="11343" priority="3937" stopIfTrue="1" operator="notEqual">
      <formula>0</formula>
    </cfRule>
  </conditionalFormatting>
  <conditionalFormatting sqref="Y6">
    <cfRule type="cellIs" dxfId="11342" priority="3936" stopIfTrue="1" operator="notEqual">
      <formula>0</formula>
    </cfRule>
  </conditionalFormatting>
  <conditionalFormatting sqref="Z16">
    <cfRule type="cellIs" dxfId="11341" priority="3935" stopIfTrue="1" operator="notEqual">
      <formula>0</formula>
    </cfRule>
  </conditionalFormatting>
  <conditionalFormatting sqref="Y16">
    <cfRule type="cellIs" dxfId="11340" priority="3934" stopIfTrue="1" operator="notEqual">
      <formula>0</formula>
    </cfRule>
  </conditionalFormatting>
  <conditionalFormatting sqref="Y16">
    <cfRule type="cellIs" dxfId="11339" priority="3933" stopIfTrue="1" operator="notEqual">
      <formula>0</formula>
    </cfRule>
  </conditionalFormatting>
  <conditionalFormatting sqref="Y16">
    <cfRule type="cellIs" dxfId="11338" priority="3932" stopIfTrue="1" operator="notEqual">
      <formula>0</formula>
    </cfRule>
  </conditionalFormatting>
  <conditionalFormatting sqref="Y16">
    <cfRule type="cellIs" dxfId="11337" priority="3931" stopIfTrue="1" operator="notEqual">
      <formula>0</formula>
    </cfRule>
  </conditionalFormatting>
  <conditionalFormatting sqref="Y22:Y24">
    <cfRule type="cellIs" dxfId="11336" priority="3929" stopIfTrue="1" operator="notEqual">
      <formula>0</formula>
    </cfRule>
  </conditionalFormatting>
  <conditionalFormatting sqref="Z22:Z24">
    <cfRule type="cellIs" dxfId="11335" priority="3930" stopIfTrue="1" operator="notEqual">
      <formula>0</formula>
    </cfRule>
  </conditionalFormatting>
  <conditionalFormatting sqref="Z6">
    <cfRule type="cellIs" dxfId="11334" priority="3928" stopIfTrue="1" operator="notEqual">
      <formula>0</formula>
    </cfRule>
  </conditionalFormatting>
  <conditionalFormatting sqref="Z38 Z40">
    <cfRule type="cellIs" dxfId="11333" priority="3927" stopIfTrue="1" operator="notEqual">
      <formula>0</formula>
    </cfRule>
  </conditionalFormatting>
  <conditionalFormatting sqref="Z36:Z37">
    <cfRule type="cellIs" dxfId="11332" priority="3926" stopIfTrue="1" operator="notEqual">
      <formula>0</formula>
    </cfRule>
  </conditionalFormatting>
  <conditionalFormatting sqref="Z39">
    <cfRule type="cellIs" dxfId="11331" priority="3925" stopIfTrue="1" operator="notEqual">
      <formula>0</formula>
    </cfRule>
  </conditionalFormatting>
  <conditionalFormatting sqref="Z35">
    <cfRule type="cellIs" dxfId="11330" priority="3924" stopIfTrue="1" operator="notEqual">
      <formula>0</formula>
    </cfRule>
  </conditionalFormatting>
  <conditionalFormatting sqref="Z41">
    <cfRule type="cellIs" dxfId="11329" priority="3923" stopIfTrue="1" operator="notEqual">
      <formula>0</formula>
    </cfRule>
  </conditionalFormatting>
  <conditionalFormatting sqref="Y54">
    <cfRule type="cellIs" dxfId="11328" priority="3918" stopIfTrue="1" operator="notEqual">
      <formula>0</formula>
    </cfRule>
  </conditionalFormatting>
  <conditionalFormatting sqref="Y55 Y57:Y61 Y65 Y63">
    <cfRule type="cellIs" dxfId="11327" priority="3921" stopIfTrue="1" operator="notEqual">
      <formula>0</formula>
    </cfRule>
  </conditionalFormatting>
  <conditionalFormatting sqref="Z57:Z60 Z67 Z54:Z55 Z65 Z63">
    <cfRule type="cellIs" dxfId="11326" priority="3922" stopIfTrue="1" operator="notEqual">
      <formula>0</formula>
    </cfRule>
  </conditionalFormatting>
  <conditionalFormatting sqref="Y68">
    <cfRule type="cellIs" dxfId="11325" priority="3919" stopIfTrue="1" operator="notEqual">
      <formula>0</formula>
    </cfRule>
  </conditionalFormatting>
  <conditionalFormatting sqref="Z68">
    <cfRule type="cellIs" dxfId="11324" priority="3920" stopIfTrue="1" operator="notEqual">
      <formula>0</formula>
    </cfRule>
  </conditionalFormatting>
  <conditionalFormatting sqref="Z56">
    <cfRule type="cellIs" dxfId="11323" priority="3917" stopIfTrue="1" operator="notEqual">
      <formula>0</formula>
    </cfRule>
  </conditionalFormatting>
  <conditionalFormatting sqref="Y56">
    <cfRule type="cellIs" dxfId="11322" priority="3916" stopIfTrue="1" operator="notEqual">
      <formula>0</formula>
    </cfRule>
  </conditionalFormatting>
  <conditionalFormatting sqref="Y67">
    <cfRule type="cellIs" dxfId="11321" priority="3915" stopIfTrue="1" operator="notEqual">
      <formula>0</formula>
    </cfRule>
  </conditionalFormatting>
  <conditionalFormatting sqref="Y69:Y71">
    <cfRule type="cellIs" dxfId="11320" priority="3913" stopIfTrue="1" operator="notEqual">
      <formula>0</formula>
    </cfRule>
  </conditionalFormatting>
  <conditionalFormatting sqref="Z69:Z71">
    <cfRule type="cellIs" dxfId="11319" priority="3914" stopIfTrue="1" operator="notEqual">
      <formula>0</formula>
    </cfRule>
  </conditionalFormatting>
  <conditionalFormatting sqref="Y66">
    <cfRule type="cellIs" dxfId="11318" priority="3912" stopIfTrue="1" operator="notEqual">
      <formula>0</formula>
    </cfRule>
  </conditionalFormatting>
  <conditionalFormatting sqref="Z66">
    <cfRule type="cellIs" dxfId="11317" priority="3911" stopIfTrue="1" operator="notEqual">
      <formula>0</formula>
    </cfRule>
  </conditionalFormatting>
  <conditionalFormatting sqref="Y64">
    <cfRule type="cellIs" dxfId="11316" priority="3909" stopIfTrue="1" operator="notEqual">
      <formula>0</formula>
    </cfRule>
  </conditionalFormatting>
  <conditionalFormatting sqref="Z64">
    <cfRule type="cellIs" dxfId="11315" priority="3910" stopIfTrue="1" operator="notEqual">
      <formula>0</formula>
    </cfRule>
  </conditionalFormatting>
  <conditionalFormatting sqref="Z61">
    <cfRule type="cellIs" dxfId="11314" priority="3908" stopIfTrue="1" operator="notEqual">
      <formula>0</formula>
    </cfRule>
  </conditionalFormatting>
  <conditionalFormatting sqref="Y62">
    <cfRule type="cellIs" dxfId="11313" priority="3906" stopIfTrue="1" operator="notEqual">
      <formula>0</formula>
    </cfRule>
  </conditionalFormatting>
  <conditionalFormatting sqref="Z62">
    <cfRule type="cellIs" dxfId="11312" priority="3907" stopIfTrue="1" operator="notEqual">
      <formula>0</formula>
    </cfRule>
  </conditionalFormatting>
  <conditionalFormatting sqref="AC14:AC24 AC29:AC32">
    <cfRule type="containsBlanks" priority="3903" stopIfTrue="1">
      <formula>LEN(TRIM(AC14))=0</formula>
    </cfRule>
    <cfRule type="cellIs" dxfId="11311" priority="3904" operator="greaterThanOrEqual">
      <formula>AB14</formula>
    </cfRule>
    <cfRule type="cellIs" dxfId="11310" priority="3905" operator="lessThan">
      <formula>AB14</formula>
    </cfRule>
  </conditionalFormatting>
  <conditionalFormatting sqref="AC14:AC24 AC29:AC32">
    <cfRule type="containsBlanks" priority="3900" stopIfTrue="1">
      <formula>LEN(TRIM(AC14))=0</formula>
    </cfRule>
    <cfRule type="cellIs" dxfId="11309" priority="3901" operator="greaterThanOrEqual">
      <formula>AB14</formula>
    </cfRule>
    <cfRule type="cellIs" dxfId="11308" priority="3902" operator="lessThan">
      <formula>AB14</formula>
    </cfRule>
  </conditionalFormatting>
  <conditionalFormatting sqref="AC5:AC8">
    <cfRule type="containsBlanks" priority="3897" stopIfTrue="1">
      <formula>LEN(TRIM(AC5))=0</formula>
    </cfRule>
    <cfRule type="cellIs" dxfId="11307" priority="3898" operator="greaterThanOrEqual">
      <formula>AB5</formula>
    </cfRule>
    <cfRule type="cellIs" dxfId="11306" priority="3899" operator="lessThan">
      <formula>AB5</formula>
    </cfRule>
  </conditionalFormatting>
  <conditionalFormatting sqref="AC5:AC8">
    <cfRule type="containsBlanks" priority="3894" stopIfTrue="1">
      <formula>LEN(TRIM(AC5))=0</formula>
    </cfRule>
    <cfRule type="cellIs" dxfId="11305" priority="3895" operator="greaterThanOrEqual">
      <formula>AB5</formula>
    </cfRule>
    <cfRule type="cellIs" dxfId="11304" priority="3896" operator="lessThan">
      <formula>AB5</formula>
    </cfRule>
  </conditionalFormatting>
  <conditionalFormatting sqref="AC34:AC37">
    <cfRule type="containsBlanks" priority="3891" stopIfTrue="1">
      <formula>LEN(TRIM(AC34))=0</formula>
    </cfRule>
    <cfRule type="cellIs" dxfId="11303" priority="3892" operator="greaterThanOrEqual">
      <formula>AB34</formula>
    </cfRule>
    <cfRule type="cellIs" dxfId="11302" priority="3893" operator="lessThan">
      <formula>AB34</formula>
    </cfRule>
  </conditionalFormatting>
  <conditionalFormatting sqref="AC34:AC37">
    <cfRule type="containsBlanks" priority="3888" stopIfTrue="1">
      <formula>LEN(TRIM(AC34))=0</formula>
    </cfRule>
    <cfRule type="cellIs" dxfId="11301" priority="3889" operator="greaterThanOrEqual">
      <formula>AB34</formula>
    </cfRule>
    <cfRule type="cellIs" dxfId="11300" priority="3890" operator="lessThan">
      <formula>AB34</formula>
    </cfRule>
  </conditionalFormatting>
  <conditionalFormatting sqref="AC38:AC40">
    <cfRule type="containsBlanks" priority="3885" stopIfTrue="1">
      <formula>LEN(TRIM(AC38))=0</formula>
    </cfRule>
    <cfRule type="cellIs" dxfId="11299" priority="3886" operator="greaterThanOrEqual">
      <formula>AB38</formula>
    </cfRule>
    <cfRule type="cellIs" dxfId="11298" priority="3887" operator="lessThan">
      <formula>AB38</formula>
    </cfRule>
  </conditionalFormatting>
  <conditionalFormatting sqref="AC38:AC40">
    <cfRule type="containsBlanks" priority="3882" stopIfTrue="1">
      <formula>LEN(TRIM(AC38))=0</formula>
    </cfRule>
    <cfRule type="cellIs" dxfId="11297" priority="3883" operator="greaterThanOrEqual">
      <formula>AB38</formula>
    </cfRule>
    <cfRule type="cellIs" dxfId="11296" priority="3884" operator="lessThan">
      <formula>AB38</formula>
    </cfRule>
  </conditionalFormatting>
  <conditionalFormatting sqref="AC41:AC43">
    <cfRule type="containsBlanks" priority="3879" stopIfTrue="1">
      <formula>LEN(TRIM(AC41))=0</formula>
    </cfRule>
    <cfRule type="cellIs" dxfId="11295" priority="3880" operator="greaterThanOrEqual">
      <formula>AB41</formula>
    </cfRule>
    <cfRule type="cellIs" dxfId="11294" priority="3881" operator="lessThan">
      <formula>AB41</formula>
    </cfRule>
  </conditionalFormatting>
  <conditionalFormatting sqref="AC41:AC43">
    <cfRule type="containsBlanks" priority="3876" stopIfTrue="1">
      <formula>LEN(TRIM(AC41))=0</formula>
    </cfRule>
    <cfRule type="cellIs" dxfId="11293" priority="3877" operator="greaterThanOrEqual">
      <formula>AB41</formula>
    </cfRule>
    <cfRule type="cellIs" dxfId="11292" priority="3878" operator="lessThan">
      <formula>AB41</formula>
    </cfRule>
  </conditionalFormatting>
  <conditionalFormatting sqref="AC47:AC49">
    <cfRule type="containsBlanks" priority="3873" stopIfTrue="1">
      <formula>LEN(TRIM(AC47))=0</formula>
    </cfRule>
    <cfRule type="cellIs" dxfId="11291" priority="3874" operator="greaterThanOrEqual">
      <formula>AB47</formula>
    </cfRule>
    <cfRule type="cellIs" dxfId="11290" priority="3875" operator="lessThan">
      <formula>AB47</formula>
    </cfRule>
  </conditionalFormatting>
  <conditionalFormatting sqref="AC47:AC49">
    <cfRule type="containsBlanks" priority="3870" stopIfTrue="1">
      <formula>LEN(TRIM(AC47))=0</formula>
    </cfRule>
    <cfRule type="cellIs" dxfId="11289" priority="3871" operator="greaterThanOrEqual">
      <formula>AB47</formula>
    </cfRule>
    <cfRule type="cellIs" dxfId="11288" priority="3872" operator="lessThan">
      <formula>AB47</formula>
    </cfRule>
  </conditionalFormatting>
  <conditionalFormatting sqref="AC54:AC57">
    <cfRule type="containsBlanks" priority="3867" stopIfTrue="1">
      <formula>LEN(TRIM(AC54))=0</formula>
    </cfRule>
    <cfRule type="cellIs" dxfId="11287" priority="3868" operator="greaterThanOrEqual">
      <formula>AB54</formula>
    </cfRule>
    <cfRule type="cellIs" dxfId="11286" priority="3869" operator="lessThan">
      <formula>AB54</formula>
    </cfRule>
  </conditionalFormatting>
  <conditionalFormatting sqref="AC54:AC57">
    <cfRule type="containsBlanks" priority="3864" stopIfTrue="1">
      <formula>LEN(TRIM(AC54))=0</formula>
    </cfRule>
    <cfRule type="cellIs" dxfId="11285" priority="3865" operator="greaterThanOrEqual">
      <formula>AB54</formula>
    </cfRule>
    <cfRule type="cellIs" dxfId="11284" priority="3866" operator="lessThan">
      <formula>AB54</formula>
    </cfRule>
  </conditionalFormatting>
  <conditionalFormatting sqref="AC58:AC60">
    <cfRule type="containsBlanks" priority="3861" stopIfTrue="1">
      <formula>LEN(TRIM(AC58))=0</formula>
    </cfRule>
    <cfRule type="cellIs" dxfId="11283" priority="3862" operator="greaterThanOrEqual">
      <formula>AB58</formula>
    </cfRule>
    <cfRule type="cellIs" dxfId="11282" priority="3863" operator="lessThan">
      <formula>AB58</formula>
    </cfRule>
  </conditionalFormatting>
  <conditionalFormatting sqref="AC58:AC60">
    <cfRule type="containsBlanks" priority="3858" stopIfTrue="1">
      <formula>LEN(TRIM(AC58))=0</formula>
    </cfRule>
    <cfRule type="cellIs" dxfId="11281" priority="3859" operator="greaterThanOrEqual">
      <formula>AB58</formula>
    </cfRule>
    <cfRule type="cellIs" dxfId="11280" priority="3860" operator="lessThan">
      <formula>AB58</formula>
    </cfRule>
  </conditionalFormatting>
  <conditionalFormatting sqref="AC61:AC63">
    <cfRule type="containsBlanks" priority="3855" stopIfTrue="1">
      <formula>LEN(TRIM(AC61))=0</formula>
    </cfRule>
    <cfRule type="cellIs" dxfId="11279" priority="3856" operator="greaterThanOrEqual">
      <formula>AB61</formula>
    </cfRule>
    <cfRule type="cellIs" dxfId="11278" priority="3857" operator="lessThan">
      <formula>AB61</formula>
    </cfRule>
  </conditionalFormatting>
  <conditionalFormatting sqref="AC61:AC63">
    <cfRule type="containsBlanks" priority="3852" stopIfTrue="1">
      <formula>LEN(TRIM(AC61))=0</formula>
    </cfRule>
    <cfRule type="cellIs" dxfId="11277" priority="3853" operator="greaterThanOrEqual">
      <formula>AB61</formula>
    </cfRule>
    <cfRule type="cellIs" dxfId="11276" priority="3854" operator="lessThan">
      <formula>AB61</formula>
    </cfRule>
  </conditionalFormatting>
  <conditionalFormatting sqref="AC65">
    <cfRule type="containsBlanks" priority="3849" stopIfTrue="1">
      <formula>LEN(TRIM(AC65))=0</formula>
    </cfRule>
    <cfRule type="cellIs" dxfId="11275" priority="3850" operator="greaterThanOrEqual">
      <formula>AB65</formula>
    </cfRule>
    <cfRule type="cellIs" dxfId="11274" priority="3851" operator="lessThan">
      <formula>AB65</formula>
    </cfRule>
  </conditionalFormatting>
  <conditionalFormatting sqref="AC65">
    <cfRule type="containsBlanks" priority="3846" stopIfTrue="1">
      <formula>LEN(TRIM(AC65))=0</formula>
    </cfRule>
    <cfRule type="cellIs" dxfId="11273" priority="3847" operator="greaterThanOrEqual">
      <formula>AB65</formula>
    </cfRule>
    <cfRule type="cellIs" dxfId="11272" priority="3848" operator="lessThan">
      <formula>AB65</formula>
    </cfRule>
  </conditionalFormatting>
  <conditionalFormatting sqref="AC64">
    <cfRule type="containsBlanks" priority="3843" stopIfTrue="1">
      <formula>LEN(TRIM(AC64))=0</formula>
    </cfRule>
    <cfRule type="cellIs" dxfId="11271" priority="3844" operator="greaterThanOrEqual">
      <formula>AB64</formula>
    </cfRule>
    <cfRule type="cellIs" dxfId="11270" priority="3845" operator="lessThan">
      <formula>AB64</formula>
    </cfRule>
  </conditionalFormatting>
  <conditionalFormatting sqref="AC64">
    <cfRule type="containsBlanks" priority="3840" stopIfTrue="1">
      <formula>LEN(TRIM(AC64))=0</formula>
    </cfRule>
    <cfRule type="cellIs" dxfId="11269" priority="3841" operator="greaterThanOrEqual">
      <formula>AB64</formula>
    </cfRule>
    <cfRule type="cellIs" dxfId="11268" priority="3842" operator="lessThan">
      <formula>AB64</formula>
    </cfRule>
  </conditionalFormatting>
  <conditionalFormatting sqref="AC66:AC68">
    <cfRule type="containsBlanks" priority="3837" stopIfTrue="1">
      <formula>LEN(TRIM(AC66))=0</formula>
    </cfRule>
    <cfRule type="cellIs" dxfId="11267" priority="3838" operator="greaterThanOrEqual">
      <formula>AB66</formula>
    </cfRule>
    <cfRule type="cellIs" dxfId="11266" priority="3839" operator="lessThan">
      <formula>AB66</formula>
    </cfRule>
  </conditionalFormatting>
  <conditionalFormatting sqref="AC66:AC68">
    <cfRule type="containsBlanks" priority="3834" stopIfTrue="1">
      <formula>LEN(TRIM(AC66))=0</formula>
    </cfRule>
    <cfRule type="cellIs" dxfId="11265" priority="3835" operator="greaterThanOrEqual">
      <formula>AB66</formula>
    </cfRule>
    <cfRule type="cellIs" dxfId="11264" priority="3836" operator="lessThan">
      <formula>AB66</formula>
    </cfRule>
  </conditionalFormatting>
  <conditionalFormatting sqref="AC69:AC71">
    <cfRule type="containsBlanks" priority="3831" stopIfTrue="1">
      <formula>LEN(TRIM(AC69))=0</formula>
    </cfRule>
    <cfRule type="cellIs" dxfId="11263" priority="3832" operator="greaterThanOrEqual">
      <formula>AB69</formula>
    </cfRule>
    <cfRule type="cellIs" dxfId="11262" priority="3833" operator="lessThan">
      <formula>AB69</formula>
    </cfRule>
  </conditionalFormatting>
  <conditionalFormatting sqref="AC69:AC71">
    <cfRule type="containsBlanks" priority="3828" stopIfTrue="1">
      <formula>LEN(TRIM(AC69))=0</formula>
    </cfRule>
    <cfRule type="cellIs" dxfId="11261" priority="3829" operator="greaterThanOrEqual">
      <formula>AB69</formula>
    </cfRule>
    <cfRule type="cellIs" dxfId="11260" priority="3830" operator="lessThan">
      <formula>AB69</formula>
    </cfRule>
  </conditionalFormatting>
  <conditionalFormatting sqref="AC73">
    <cfRule type="containsBlanks" priority="3825" stopIfTrue="1">
      <formula>LEN(TRIM(AC73))=0</formula>
    </cfRule>
    <cfRule type="cellIs" dxfId="11259" priority="3826" operator="greaterThanOrEqual">
      <formula>AB73</formula>
    </cfRule>
    <cfRule type="cellIs" dxfId="11258" priority="3827" operator="lessThan">
      <formula>AB73</formula>
    </cfRule>
  </conditionalFormatting>
  <conditionalFormatting sqref="AC73">
    <cfRule type="containsBlanks" priority="3822" stopIfTrue="1">
      <formula>LEN(TRIM(AC73))=0</formula>
    </cfRule>
    <cfRule type="cellIs" dxfId="11257" priority="3823" operator="greaterThanOrEqual">
      <formula>AB73</formula>
    </cfRule>
    <cfRule type="cellIs" dxfId="11256" priority="3824" operator="lessThan">
      <formula>AB73</formula>
    </cfRule>
  </conditionalFormatting>
  <conditionalFormatting sqref="AC72">
    <cfRule type="containsBlanks" priority="3819" stopIfTrue="1">
      <formula>LEN(TRIM(AC72))=0</formula>
    </cfRule>
    <cfRule type="cellIs" dxfId="11255" priority="3820" operator="greaterThanOrEqual">
      <formula>AB72</formula>
    </cfRule>
    <cfRule type="cellIs" dxfId="11254" priority="3821" operator="lessThan">
      <formula>AB72</formula>
    </cfRule>
  </conditionalFormatting>
  <conditionalFormatting sqref="AC72">
    <cfRule type="containsBlanks" priority="3816" stopIfTrue="1">
      <formula>LEN(TRIM(AC72))=0</formula>
    </cfRule>
    <cfRule type="cellIs" dxfId="11253" priority="3817" operator="greaterThanOrEqual">
      <formula>AB72</formula>
    </cfRule>
    <cfRule type="cellIs" dxfId="11252" priority="3818" operator="lessThan">
      <formula>AB72</formula>
    </cfRule>
  </conditionalFormatting>
  <conditionalFormatting sqref="AD14:AD24 AD29:AD32">
    <cfRule type="containsBlanks" priority="3813" stopIfTrue="1">
      <formula>LEN(TRIM(AD14))=0</formula>
    </cfRule>
    <cfRule type="cellIs" dxfId="11251" priority="3814" operator="greaterThanOrEqual">
      <formula>AC14</formula>
    </cfRule>
    <cfRule type="cellIs" dxfId="11250" priority="3815" operator="lessThan">
      <formula>AC14</formula>
    </cfRule>
  </conditionalFormatting>
  <conditionalFormatting sqref="AD14:AD24 AD29:AD32">
    <cfRule type="containsBlanks" priority="3810" stopIfTrue="1">
      <formula>LEN(TRIM(AD14))=0</formula>
    </cfRule>
    <cfRule type="cellIs" dxfId="11249" priority="3811" operator="greaterThanOrEqual">
      <formula>AC14</formula>
    </cfRule>
    <cfRule type="cellIs" dxfId="11248" priority="3812" operator="lessThan">
      <formula>AC14</formula>
    </cfRule>
  </conditionalFormatting>
  <conditionalFormatting sqref="AD5:AD8">
    <cfRule type="containsBlanks" priority="3807" stopIfTrue="1">
      <formula>LEN(TRIM(AD5))=0</formula>
    </cfRule>
    <cfRule type="cellIs" dxfId="11247" priority="3808" operator="greaterThanOrEqual">
      <formula>AC5</formula>
    </cfRule>
    <cfRule type="cellIs" dxfId="11246" priority="3809" operator="lessThan">
      <formula>AC5</formula>
    </cfRule>
  </conditionalFormatting>
  <conditionalFormatting sqref="AD5:AD8">
    <cfRule type="containsBlanks" priority="3804" stopIfTrue="1">
      <formula>LEN(TRIM(AD5))=0</formula>
    </cfRule>
    <cfRule type="cellIs" dxfId="11245" priority="3805" operator="greaterThanOrEqual">
      <formula>AC5</formula>
    </cfRule>
    <cfRule type="cellIs" dxfId="11244" priority="3806" operator="lessThan">
      <formula>AC5</formula>
    </cfRule>
  </conditionalFormatting>
  <conditionalFormatting sqref="AD34:AD37">
    <cfRule type="containsBlanks" priority="3801" stopIfTrue="1">
      <formula>LEN(TRIM(AD34))=0</formula>
    </cfRule>
    <cfRule type="cellIs" dxfId="11243" priority="3802" operator="greaterThanOrEqual">
      <formula>AC34</formula>
    </cfRule>
    <cfRule type="cellIs" dxfId="11242" priority="3803" operator="lessThan">
      <formula>AC34</formula>
    </cfRule>
  </conditionalFormatting>
  <conditionalFormatting sqref="AD34:AD37">
    <cfRule type="containsBlanks" priority="3798" stopIfTrue="1">
      <formula>LEN(TRIM(AD34))=0</formula>
    </cfRule>
    <cfRule type="cellIs" dxfId="11241" priority="3799" operator="greaterThanOrEqual">
      <formula>AC34</formula>
    </cfRule>
    <cfRule type="cellIs" dxfId="11240" priority="3800" operator="lessThan">
      <formula>AC34</formula>
    </cfRule>
  </conditionalFormatting>
  <conditionalFormatting sqref="AD38:AD40">
    <cfRule type="containsBlanks" priority="3795" stopIfTrue="1">
      <formula>LEN(TRIM(AD38))=0</formula>
    </cfRule>
    <cfRule type="cellIs" dxfId="11239" priority="3796" operator="greaterThanOrEqual">
      <formula>AC38</formula>
    </cfRule>
    <cfRule type="cellIs" dxfId="11238" priority="3797" operator="lessThan">
      <formula>AC38</formula>
    </cfRule>
  </conditionalFormatting>
  <conditionalFormatting sqref="AD38:AD40">
    <cfRule type="containsBlanks" priority="3792" stopIfTrue="1">
      <formula>LEN(TRIM(AD38))=0</formula>
    </cfRule>
    <cfRule type="cellIs" dxfId="11237" priority="3793" operator="greaterThanOrEqual">
      <formula>AC38</formula>
    </cfRule>
    <cfRule type="cellIs" dxfId="11236" priority="3794" operator="lessThan">
      <formula>AC38</formula>
    </cfRule>
  </conditionalFormatting>
  <conditionalFormatting sqref="AD41:AD43">
    <cfRule type="containsBlanks" priority="3789" stopIfTrue="1">
      <formula>LEN(TRIM(AD41))=0</formula>
    </cfRule>
    <cfRule type="cellIs" dxfId="11235" priority="3790" operator="greaterThanOrEqual">
      <formula>AC41</formula>
    </cfRule>
    <cfRule type="cellIs" dxfId="11234" priority="3791" operator="lessThan">
      <formula>AC41</formula>
    </cfRule>
  </conditionalFormatting>
  <conditionalFormatting sqref="AD41:AD43">
    <cfRule type="containsBlanks" priority="3786" stopIfTrue="1">
      <formula>LEN(TRIM(AD41))=0</formula>
    </cfRule>
    <cfRule type="cellIs" dxfId="11233" priority="3787" operator="greaterThanOrEqual">
      <formula>AC41</formula>
    </cfRule>
    <cfRule type="cellIs" dxfId="11232" priority="3788" operator="lessThan">
      <formula>AC41</formula>
    </cfRule>
  </conditionalFormatting>
  <conditionalFormatting sqref="AD47:AD49">
    <cfRule type="containsBlanks" priority="3783" stopIfTrue="1">
      <formula>LEN(TRIM(AD47))=0</formula>
    </cfRule>
    <cfRule type="cellIs" dxfId="11231" priority="3784" operator="greaterThanOrEqual">
      <formula>AC47</formula>
    </cfRule>
    <cfRule type="cellIs" dxfId="11230" priority="3785" operator="lessThan">
      <formula>AC47</formula>
    </cfRule>
  </conditionalFormatting>
  <conditionalFormatting sqref="AD47:AD49">
    <cfRule type="containsBlanks" priority="3780" stopIfTrue="1">
      <formula>LEN(TRIM(AD47))=0</formula>
    </cfRule>
    <cfRule type="cellIs" dxfId="11229" priority="3781" operator="greaterThanOrEqual">
      <formula>AC47</formula>
    </cfRule>
    <cfRule type="cellIs" dxfId="11228" priority="3782" operator="lessThan">
      <formula>AC47</formula>
    </cfRule>
  </conditionalFormatting>
  <conditionalFormatting sqref="AD54:AD57">
    <cfRule type="containsBlanks" priority="3777" stopIfTrue="1">
      <formula>LEN(TRIM(AD54))=0</formula>
    </cfRule>
    <cfRule type="cellIs" dxfId="11227" priority="3778" operator="greaterThanOrEqual">
      <formula>AC54</formula>
    </cfRule>
    <cfRule type="cellIs" dxfId="11226" priority="3779" operator="lessThan">
      <formula>AC54</formula>
    </cfRule>
  </conditionalFormatting>
  <conditionalFormatting sqref="AD54:AD57">
    <cfRule type="containsBlanks" priority="3774" stopIfTrue="1">
      <formula>LEN(TRIM(AD54))=0</formula>
    </cfRule>
    <cfRule type="cellIs" dxfId="11225" priority="3775" operator="greaterThanOrEqual">
      <formula>AC54</formula>
    </cfRule>
    <cfRule type="cellIs" dxfId="11224" priority="3776" operator="lessThan">
      <formula>AC54</formula>
    </cfRule>
  </conditionalFormatting>
  <conditionalFormatting sqref="AD58:AD60">
    <cfRule type="containsBlanks" priority="3771" stopIfTrue="1">
      <formula>LEN(TRIM(AD58))=0</formula>
    </cfRule>
    <cfRule type="cellIs" dxfId="11223" priority="3772" operator="greaterThanOrEqual">
      <formula>AC58</formula>
    </cfRule>
    <cfRule type="cellIs" dxfId="11222" priority="3773" operator="lessThan">
      <formula>AC58</formula>
    </cfRule>
  </conditionalFormatting>
  <conditionalFormatting sqref="AD58:AD60">
    <cfRule type="containsBlanks" priority="3768" stopIfTrue="1">
      <formula>LEN(TRIM(AD58))=0</formula>
    </cfRule>
    <cfRule type="cellIs" dxfId="11221" priority="3769" operator="greaterThanOrEqual">
      <formula>AC58</formula>
    </cfRule>
    <cfRule type="cellIs" dxfId="11220" priority="3770" operator="lessThan">
      <formula>AC58</formula>
    </cfRule>
  </conditionalFormatting>
  <conditionalFormatting sqref="AD61:AD63">
    <cfRule type="containsBlanks" priority="3765" stopIfTrue="1">
      <formula>LEN(TRIM(AD61))=0</formula>
    </cfRule>
    <cfRule type="cellIs" dxfId="11219" priority="3766" operator="greaterThanOrEqual">
      <formula>AC61</formula>
    </cfRule>
    <cfRule type="cellIs" dxfId="11218" priority="3767" operator="lessThan">
      <formula>AC61</formula>
    </cfRule>
  </conditionalFormatting>
  <conditionalFormatting sqref="AD61:AD63">
    <cfRule type="containsBlanks" priority="3762" stopIfTrue="1">
      <formula>LEN(TRIM(AD61))=0</formula>
    </cfRule>
    <cfRule type="cellIs" dxfId="11217" priority="3763" operator="greaterThanOrEqual">
      <formula>AC61</formula>
    </cfRule>
    <cfRule type="cellIs" dxfId="11216" priority="3764" operator="lessThan">
      <formula>AC61</formula>
    </cfRule>
  </conditionalFormatting>
  <conditionalFormatting sqref="AD65">
    <cfRule type="containsBlanks" priority="3759" stopIfTrue="1">
      <formula>LEN(TRIM(AD65))=0</formula>
    </cfRule>
    <cfRule type="cellIs" dxfId="11215" priority="3760" operator="greaterThanOrEqual">
      <formula>AC65</formula>
    </cfRule>
    <cfRule type="cellIs" dxfId="11214" priority="3761" operator="lessThan">
      <formula>AC65</formula>
    </cfRule>
  </conditionalFormatting>
  <conditionalFormatting sqref="AD65">
    <cfRule type="containsBlanks" priority="3756" stopIfTrue="1">
      <formula>LEN(TRIM(AD65))=0</formula>
    </cfRule>
    <cfRule type="cellIs" dxfId="11213" priority="3757" operator="greaterThanOrEqual">
      <formula>AC65</formula>
    </cfRule>
    <cfRule type="cellIs" dxfId="11212" priority="3758" operator="lessThan">
      <formula>AC65</formula>
    </cfRule>
  </conditionalFormatting>
  <conditionalFormatting sqref="AD64">
    <cfRule type="containsBlanks" priority="3753" stopIfTrue="1">
      <formula>LEN(TRIM(AD64))=0</formula>
    </cfRule>
    <cfRule type="cellIs" dxfId="11211" priority="3754" operator="greaterThanOrEqual">
      <formula>AC64</formula>
    </cfRule>
    <cfRule type="cellIs" dxfId="11210" priority="3755" operator="lessThan">
      <formula>AC64</formula>
    </cfRule>
  </conditionalFormatting>
  <conditionalFormatting sqref="AD64">
    <cfRule type="containsBlanks" priority="3750" stopIfTrue="1">
      <formula>LEN(TRIM(AD64))=0</formula>
    </cfRule>
    <cfRule type="cellIs" dxfId="11209" priority="3751" operator="greaterThanOrEqual">
      <formula>AC64</formula>
    </cfRule>
    <cfRule type="cellIs" dxfId="11208" priority="3752" operator="lessThan">
      <formula>AC64</formula>
    </cfRule>
  </conditionalFormatting>
  <conditionalFormatting sqref="AD66:AD68">
    <cfRule type="containsBlanks" priority="3747" stopIfTrue="1">
      <formula>LEN(TRIM(AD66))=0</formula>
    </cfRule>
    <cfRule type="cellIs" dxfId="11207" priority="3748" operator="greaterThanOrEqual">
      <formula>AC66</formula>
    </cfRule>
    <cfRule type="cellIs" dxfId="11206" priority="3749" operator="lessThan">
      <formula>AC66</formula>
    </cfRule>
  </conditionalFormatting>
  <conditionalFormatting sqref="AD66:AD68">
    <cfRule type="containsBlanks" priority="3744" stopIfTrue="1">
      <formula>LEN(TRIM(AD66))=0</formula>
    </cfRule>
    <cfRule type="cellIs" dxfId="11205" priority="3745" operator="greaterThanOrEqual">
      <formula>AC66</formula>
    </cfRule>
    <cfRule type="cellIs" dxfId="11204" priority="3746" operator="lessThan">
      <formula>AC66</formula>
    </cfRule>
  </conditionalFormatting>
  <conditionalFormatting sqref="AD69:AD71">
    <cfRule type="containsBlanks" priority="3741" stopIfTrue="1">
      <formula>LEN(TRIM(AD69))=0</formula>
    </cfRule>
    <cfRule type="cellIs" dxfId="11203" priority="3742" operator="greaterThanOrEqual">
      <formula>AC69</formula>
    </cfRule>
    <cfRule type="cellIs" dxfId="11202" priority="3743" operator="lessThan">
      <formula>AC69</formula>
    </cfRule>
  </conditionalFormatting>
  <conditionalFormatting sqref="AD69:AD71">
    <cfRule type="containsBlanks" priority="3738" stopIfTrue="1">
      <formula>LEN(TRIM(AD69))=0</formula>
    </cfRule>
    <cfRule type="cellIs" dxfId="11201" priority="3739" operator="greaterThanOrEqual">
      <formula>AC69</formula>
    </cfRule>
    <cfRule type="cellIs" dxfId="11200" priority="3740" operator="lessThan">
      <formula>AC69</formula>
    </cfRule>
  </conditionalFormatting>
  <conditionalFormatting sqref="AD73">
    <cfRule type="containsBlanks" priority="3735" stopIfTrue="1">
      <formula>LEN(TRIM(AD73))=0</formula>
    </cfRule>
    <cfRule type="cellIs" dxfId="11199" priority="3736" operator="greaterThanOrEqual">
      <formula>AC73</formula>
    </cfRule>
    <cfRule type="cellIs" dxfId="11198" priority="3737" operator="lessThan">
      <formula>AC73</formula>
    </cfRule>
  </conditionalFormatting>
  <conditionalFormatting sqref="AD73">
    <cfRule type="containsBlanks" priority="3732" stopIfTrue="1">
      <formula>LEN(TRIM(AD73))=0</formula>
    </cfRule>
    <cfRule type="cellIs" dxfId="11197" priority="3733" operator="greaterThanOrEqual">
      <formula>AC73</formula>
    </cfRule>
    <cfRule type="cellIs" dxfId="11196" priority="3734" operator="lessThan">
      <formula>AC73</formula>
    </cfRule>
  </conditionalFormatting>
  <conditionalFormatting sqref="AD72">
    <cfRule type="containsBlanks" priority="3729" stopIfTrue="1">
      <formula>LEN(TRIM(AD72))=0</formula>
    </cfRule>
    <cfRule type="cellIs" dxfId="11195" priority="3730" operator="greaterThanOrEqual">
      <formula>AC72</formula>
    </cfRule>
    <cfRule type="cellIs" dxfId="11194" priority="3731" operator="lessThan">
      <formula>AC72</formula>
    </cfRule>
  </conditionalFormatting>
  <conditionalFormatting sqref="AD72">
    <cfRule type="containsBlanks" priority="3726" stopIfTrue="1">
      <formula>LEN(TRIM(AD72))=0</formula>
    </cfRule>
    <cfRule type="cellIs" dxfId="11193" priority="3727" operator="greaterThanOrEqual">
      <formula>AC72</formula>
    </cfRule>
    <cfRule type="cellIs" dxfId="11192" priority="3728" operator="lessThan">
      <formula>AC72</formula>
    </cfRule>
  </conditionalFormatting>
  <conditionalFormatting sqref="AB12">
    <cfRule type="containsBlanks" priority="3723" stopIfTrue="1">
      <formula>LEN(TRIM(AB12))=0</formula>
    </cfRule>
    <cfRule type="cellIs" dxfId="11191" priority="3724" operator="greaterThanOrEqual">
      <formula>AA12</formula>
    </cfRule>
    <cfRule type="cellIs" dxfId="11190" priority="3725" operator="lessThan">
      <formula>AA12</formula>
    </cfRule>
  </conditionalFormatting>
  <conditionalFormatting sqref="AB13">
    <cfRule type="containsBlanks" priority="3720" stopIfTrue="1">
      <formula>LEN(TRIM(AB13))=0</formula>
    </cfRule>
    <cfRule type="cellIs" dxfId="11189" priority="3721" operator="greaterThanOrEqual">
      <formula>AA13</formula>
    </cfRule>
    <cfRule type="cellIs" dxfId="11188" priority="3722" operator="lessThan">
      <formula>AA13</formula>
    </cfRule>
  </conditionalFormatting>
  <conditionalFormatting sqref="AB11">
    <cfRule type="containsBlanks" priority="3717" stopIfTrue="1">
      <formula>LEN(TRIM(AB11))=0</formula>
    </cfRule>
    <cfRule type="cellIs" dxfId="11187" priority="3718" operator="greaterThanOrEqual">
      <formula>AA11</formula>
    </cfRule>
    <cfRule type="cellIs" dxfId="11186" priority="3719" operator="lessThan">
      <formula>AA11</formula>
    </cfRule>
  </conditionalFormatting>
  <conditionalFormatting sqref="Y12">
    <cfRule type="cellIs" dxfId="11185" priority="3715" stopIfTrue="1" operator="notEqual">
      <formula>0</formula>
    </cfRule>
  </conditionalFormatting>
  <conditionalFormatting sqref="Z12">
    <cfRule type="cellIs" dxfId="11184" priority="3716" stopIfTrue="1" operator="notEqual">
      <formula>0</formula>
    </cfRule>
  </conditionalFormatting>
  <conditionalFormatting sqref="Y13">
    <cfRule type="cellIs" dxfId="11183" priority="3713" stopIfTrue="1" operator="notEqual">
      <formula>0</formula>
    </cfRule>
  </conditionalFormatting>
  <conditionalFormatting sqref="Z13">
    <cfRule type="cellIs" dxfId="11182" priority="3714" stopIfTrue="1" operator="notEqual">
      <formula>0</formula>
    </cfRule>
  </conditionalFormatting>
  <conditionalFormatting sqref="Y11">
    <cfRule type="cellIs" dxfId="11181" priority="3711" stopIfTrue="1" operator="notEqual">
      <formula>0</formula>
    </cfRule>
  </conditionalFormatting>
  <conditionalFormatting sqref="Z11">
    <cfRule type="cellIs" dxfId="11180" priority="3712" stopIfTrue="1" operator="notEqual">
      <formula>0</formula>
    </cfRule>
  </conditionalFormatting>
  <conditionalFormatting sqref="AC9:AC13">
    <cfRule type="containsBlanks" priority="3708" stopIfTrue="1">
      <formula>LEN(TRIM(AC9))=0</formula>
    </cfRule>
    <cfRule type="cellIs" dxfId="11179" priority="3709" operator="greaterThanOrEqual">
      <formula>AB9</formula>
    </cfRule>
    <cfRule type="cellIs" dxfId="11178" priority="3710" operator="lessThan">
      <formula>AB9</formula>
    </cfRule>
  </conditionalFormatting>
  <conditionalFormatting sqref="AC9:AC13">
    <cfRule type="containsBlanks" priority="3705" stopIfTrue="1">
      <formula>LEN(TRIM(AC9))=0</formula>
    </cfRule>
    <cfRule type="cellIs" dxfId="11177" priority="3706" operator="greaterThanOrEqual">
      <formula>AB9</formula>
    </cfRule>
    <cfRule type="cellIs" dxfId="11176" priority="3707" operator="lessThan">
      <formula>AB9</formula>
    </cfRule>
  </conditionalFormatting>
  <conditionalFormatting sqref="AD9:AD13">
    <cfRule type="containsBlanks" priority="3702" stopIfTrue="1">
      <formula>LEN(TRIM(AD9))=0</formula>
    </cfRule>
    <cfRule type="cellIs" dxfId="11175" priority="3703" operator="greaterThanOrEqual">
      <formula>AC9</formula>
    </cfRule>
    <cfRule type="cellIs" dxfId="11174" priority="3704" operator="lessThan">
      <formula>AC9</formula>
    </cfRule>
  </conditionalFormatting>
  <conditionalFormatting sqref="AD9:AD13">
    <cfRule type="containsBlanks" priority="3699" stopIfTrue="1">
      <formula>LEN(TRIM(AD9))=0</formula>
    </cfRule>
    <cfRule type="cellIs" dxfId="11173" priority="3700" operator="greaterThanOrEqual">
      <formula>AC9</formula>
    </cfRule>
    <cfRule type="cellIs" dxfId="11172" priority="3701" operator="lessThan">
      <formula>AC9</formula>
    </cfRule>
  </conditionalFormatting>
  <conditionalFormatting sqref="AB9:AB10">
    <cfRule type="containsBlanks" priority="3696" stopIfTrue="1">
      <formula>LEN(TRIM(AB9))=0</formula>
    </cfRule>
    <cfRule type="cellIs" dxfId="11171" priority="3697" operator="greaterThanOrEqual">
      <formula>AA9</formula>
    </cfRule>
    <cfRule type="cellIs" dxfId="11170" priority="3698" operator="lessThan">
      <formula>AA9</formula>
    </cfRule>
  </conditionalFormatting>
  <conditionalFormatting sqref="Y9:Y10">
    <cfRule type="cellIs" dxfId="11169" priority="3694" stopIfTrue="1" operator="notEqual">
      <formula>0</formula>
    </cfRule>
  </conditionalFormatting>
  <conditionalFormatting sqref="Z10">
    <cfRule type="cellIs" dxfId="11168" priority="3695" stopIfTrue="1" operator="notEqual">
      <formula>0</formula>
    </cfRule>
  </conditionalFormatting>
  <conditionalFormatting sqref="Z9">
    <cfRule type="cellIs" dxfId="11167" priority="3693" stopIfTrue="1" operator="notEqual">
      <formula>0</formula>
    </cfRule>
  </conditionalFormatting>
  <conditionalFormatting sqref="AB26:AB28">
    <cfRule type="containsBlanks" priority="3690" stopIfTrue="1">
      <formula>LEN(TRIM(AB26))=0</formula>
    </cfRule>
    <cfRule type="cellIs" dxfId="11166" priority="3691" operator="greaterThanOrEqual">
      <formula>AA26</formula>
    </cfRule>
    <cfRule type="cellIs" dxfId="11165" priority="3692" operator="lessThan">
      <formula>AA26</formula>
    </cfRule>
  </conditionalFormatting>
  <conditionalFormatting sqref="AB25">
    <cfRule type="containsBlanks" priority="3687" stopIfTrue="1">
      <formula>LEN(TRIM(AB25))=0</formula>
    </cfRule>
    <cfRule type="cellIs" dxfId="11164" priority="3688" operator="greaterThanOrEqual">
      <formula>AA25</formula>
    </cfRule>
    <cfRule type="cellIs" dxfId="11163" priority="3689" operator="lessThan">
      <formula>AA25</formula>
    </cfRule>
  </conditionalFormatting>
  <conditionalFormatting sqref="AB26">
    <cfRule type="containsBlanks" priority="3684" stopIfTrue="1">
      <formula>LEN(TRIM(AB26))=0</formula>
    </cfRule>
    <cfRule type="cellIs" dxfId="11162" priority="3685" operator="greaterThanOrEqual">
      <formula>AA26</formula>
    </cfRule>
    <cfRule type="cellIs" dxfId="11161" priority="3686" operator="lessThan">
      <formula>AA26</formula>
    </cfRule>
  </conditionalFormatting>
  <conditionalFormatting sqref="Y27:Y28">
    <cfRule type="cellIs" dxfId="11160" priority="3682" stopIfTrue="1" operator="notEqual">
      <formula>0</formula>
    </cfRule>
  </conditionalFormatting>
  <conditionalFormatting sqref="Z27:Z28">
    <cfRule type="cellIs" dxfId="11159" priority="3683" stopIfTrue="1" operator="notEqual">
      <formula>0</formula>
    </cfRule>
  </conditionalFormatting>
  <conditionalFormatting sqref="Y25">
    <cfRule type="cellIs" dxfId="11158" priority="3680" stopIfTrue="1" operator="notEqual">
      <formula>0</formula>
    </cfRule>
  </conditionalFormatting>
  <conditionalFormatting sqref="Z25">
    <cfRule type="cellIs" dxfId="11157" priority="3681" stopIfTrue="1" operator="notEqual">
      <formula>0</formula>
    </cfRule>
  </conditionalFormatting>
  <conditionalFormatting sqref="Y26">
    <cfRule type="cellIs" dxfId="11156" priority="3679" stopIfTrue="1" operator="notEqual">
      <formula>0</formula>
    </cfRule>
  </conditionalFormatting>
  <conditionalFormatting sqref="Y26">
    <cfRule type="cellIs" dxfId="11155" priority="3678" stopIfTrue="1" operator="notEqual">
      <formula>0</formula>
    </cfRule>
  </conditionalFormatting>
  <conditionalFormatting sqref="Z26">
    <cfRule type="cellIs" dxfId="11154" priority="3677" stopIfTrue="1" operator="notEqual">
      <formula>0</formula>
    </cfRule>
  </conditionalFormatting>
  <conditionalFormatting sqref="AC25:AC28">
    <cfRule type="containsBlanks" priority="3674" stopIfTrue="1">
      <formula>LEN(TRIM(AC25))=0</formula>
    </cfRule>
    <cfRule type="cellIs" dxfId="11153" priority="3675" operator="greaterThanOrEqual">
      <formula>AB25</formula>
    </cfRule>
    <cfRule type="cellIs" dxfId="11152" priority="3676" operator="lessThan">
      <formula>AB25</formula>
    </cfRule>
  </conditionalFormatting>
  <conditionalFormatting sqref="AC25:AC28">
    <cfRule type="containsBlanks" priority="3671" stopIfTrue="1">
      <formula>LEN(TRIM(AC25))=0</formula>
    </cfRule>
    <cfRule type="cellIs" dxfId="11151" priority="3672" operator="greaterThanOrEqual">
      <formula>AB25</formula>
    </cfRule>
    <cfRule type="cellIs" dxfId="11150" priority="3673" operator="lessThan">
      <formula>AB25</formula>
    </cfRule>
  </conditionalFormatting>
  <conditionalFormatting sqref="AD25:AD28">
    <cfRule type="containsBlanks" priority="3668" stopIfTrue="1">
      <formula>LEN(TRIM(AD25))=0</formula>
    </cfRule>
    <cfRule type="cellIs" dxfId="11149" priority="3669" operator="greaterThanOrEqual">
      <formula>AC25</formula>
    </cfRule>
    <cfRule type="cellIs" dxfId="11148" priority="3670" operator="lessThan">
      <formula>AC25</formula>
    </cfRule>
  </conditionalFormatting>
  <conditionalFormatting sqref="AD25:AD28">
    <cfRule type="containsBlanks" priority="3665" stopIfTrue="1">
      <formula>LEN(TRIM(AD25))=0</formula>
    </cfRule>
    <cfRule type="cellIs" dxfId="11147" priority="3666" operator="greaterThanOrEqual">
      <formula>AC25</formula>
    </cfRule>
    <cfRule type="cellIs" dxfId="11146" priority="3667" operator="lessThan">
      <formula>AC25</formula>
    </cfRule>
  </conditionalFormatting>
  <conditionalFormatting sqref="AH15:AH16">
    <cfRule type="containsBlanks" priority="3662" stopIfTrue="1">
      <formula>LEN(TRIM(AH15))=0</formula>
    </cfRule>
    <cfRule type="cellIs" dxfId="11145" priority="3663" operator="greaterThanOrEqual">
      <formula>AG15</formula>
    </cfRule>
    <cfRule type="cellIs" dxfId="11144" priority="3664" operator="lessThan">
      <formula>AG15</formula>
    </cfRule>
  </conditionalFormatting>
  <conditionalFormatting sqref="AE42">
    <cfRule type="cellIs" dxfId="11143" priority="3660" stopIfTrue="1" operator="notEqual">
      <formula>0</formula>
    </cfRule>
  </conditionalFormatting>
  <conditionalFormatting sqref="AF43">
    <cfRule type="cellIs" dxfId="11142" priority="3661" stopIfTrue="1" operator="notEqual">
      <formula>0</formula>
    </cfRule>
  </conditionalFormatting>
  <conditionalFormatting sqref="AF47:AF49">
    <cfRule type="cellIs" dxfId="11141" priority="3658" stopIfTrue="1" operator="notEqual">
      <formula>0</formula>
    </cfRule>
  </conditionalFormatting>
  <conditionalFormatting sqref="AE47 AE49">
    <cfRule type="cellIs" dxfId="11140" priority="3657" stopIfTrue="1" operator="notEqual">
      <formula>0</formula>
    </cfRule>
  </conditionalFormatting>
  <conditionalFormatting sqref="AE72:AE73">
    <cfRule type="cellIs" dxfId="11139" priority="3655" stopIfTrue="1" operator="notEqual">
      <formula>0</formula>
    </cfRule>
  </conditionalFormatting>
  <conditionalFormatting sqref="AE41 AE43">
    <cfRule type="cellIs" dxfId="11138" priority="3659" stopIfTrue="1" operator="notEqual">
      <formula>0</formula>
    </cfRule>
  </conditionalFormatting>
  <conditionalFormatting sqref="AF72:AF73">
    <cfRule type="cellIs" dxfId="11137" priority="3656" stopIfTrue="1" operator="notEqual">
      <formula>0</formula>
    </cfRule>
  </conditionalFormatting>
  <conditionalFormatting sqref="AE38 AE40">
    <cfRule type="cellIs" dxfId="11136" priority="3654" stopIfTrue="1" operator="notEqual">
      <formula>0</formula>
    </cfRule>
  </conditionalFormatting>
  <conditionalFormatting sqref="AE48">
    <cfRule type="cellIs" dxfId="11135" priority="3653" stopIfTrue="1" operator="notEqual">
      <formula>0</formula>
    </cfRule>
  </conditionalFormatting>
  <conditionalFormatting sqref="AE36:AE37">
    <cfRule type="cellIs" dxfId="11134" priority="3652" stopIfTrue="1" operator="notEqual">
      <formula>0</formula>
    </cfRule>
  </conditionalFormatting>
  <conditionalFormatting sqref="AF42">
    <cfRule type="cellIs" dxfId="11133" priority="3651" stopIfTrue="1" operator="notEqual">
      <formula>0</formula>
    </cfRule>
  </conditionalFormatting>
  <conditionalFormatting sqref="AE39">
    <cfRule type="cellIs" dxfId="11132" priority="3650" stopIfTrue="1" operator="notEqual">
      <formula>0</formula>
    </cfRule>
  </conditionalFormatting>
  <conditionalFormatting sqref="AH58:AH60 AH66:AH68">
    <cfRule type="containsBlanks" priority="3647" stopIfTrue="1">
      <formula>LEN(TRIM(AH58))=0</formula>
    </cfRule>
    <cfRule type="cellIs" dxfId="11131" priority="3648" operator="greaterThanOrEqual">
      <formula>AG58</formula>
    </cfRule>
    <cfRule type="cellIs" dxfId="11130" priority="3649" operator="lessThan">
      <formula>AG58</formula>
    </cfRule>
  </conditionalFormatting>
  <conditionalFormatting sqref="AH47:AH49">
    <cfRule type="containsBlanks" priority="3644" stopIfTrue="1">
      <formula>LEN(TRIM(AH47))=0</formula>
    </cfRule>
    <cfRule type="cellIs" dxfId="11129" priority="3645" operator="greaterThanOrEqual">
      <formula>AG47</formula>
    </cfRule>
    <cfRule type="cellIs" dxfId="11128" priority="3646" operator="lessThan">
      <formula>AG47</formula>
    </cfRule>
  </conditionalFormatting>
  <conditionalFormatting sqref="AH69:AH73">
    <cfRule type="containsBlanks" priority="3641" stopIfTrue="1">
      <formula>LEN(TRIM(AH69))=0</formula>
    </cfRule>
    <cfRule type="cellIs" dxfId="11127" priority="3642" operator="greaterThanOrEqual">
      <formula>AG69</formula>
    </cfRule>
    <cfRule type="cellIs" dxfId="11126" priority="3643" operator="lessThan">
      <formula>AG69</formula>
    </cfRule>
  </conditionalFormatting>
  <conditionalFormatting sqref="AH54:AH57">
    <cfRule type="containsBlanks" priority="3638" stopIfTrue="1">
      <formula>LEN(TRIM(AH54))=0</formula>
    </cfRule>
    <cfRule type="cellIs" dxfId="11125" priority="3639" operator="greaterThanOrEqual">
      <formula>AG54</formula>
    </cfRule>
    <cfRule type="cellIs" dxfId="11124" priority="3640" operator="lessThan">
      <formula>AG54</formula>
    </cfRule>
  </conditionalFormatting>
  <conditionalFormatting sqref="AH61:AH65">
    <cfRule type="containsBlanks" priority="3635" stopIfTrue="1">
      <formula>LEN(TRIM(AH61))=0</formula>
    </cfRule>
    <cfRule type="cellIs" dxfId="11123" priority="3636" operator="greaterThanOrEqual">
      <formula>AG61</formula>
    </cfRule>
    <cfRule type="cellIs" dxfId="11122" priority="3637" operator="lessThan">
      <formula>AG61</formula>
    </cfRule>
  </conditionalFormatting>
  <conditionalFormatting sqref="AH41:AH43">
    <cfRule type="containsBlanks" priority="3632" stopIfTrue="1">
      <formula>LEN(TRIM(AH41))=0</formula>
    </cfRule>
    <cfRule type="cellIs" dxfId="11121" priority="3633" operator="greaterThanOrEqual">
      <formula>AG41</formula>
    </cfRule>
    <cfRule type="cellIs" dxfId="11120" priority="3634" operator="lessThan">
      <formula>AG41</formula>
    </cfRule>
  </conditionalFormatting>
  <conditionalFormatting sqref="AH38 AH40">
    <cfRule type="containsBlanks" priority="3629" stopIfTrue="1">
      <formula>LEN(TRIM(AH38))=0</formula>
    </cfRule>
    <cfRule type="cellIs" dxfId="11119" priority="3630" operator="greaterThanOrEqual">
      <formula>AG38</formula>
    </cfRule>
    <cfRule type="cellIs" dxfId="11118" priority="3631" operator="lessThan">
      <formula>AG38</formula>
    </cfRule>
  </conditionalFormatting>
  <conditionalFormatting sqref="AH36:AH37">
    <cfRule type="containsBlanks" priority="3626" stopIfTrue="1">
      <formula>LEN(TRIM(AH36))=0</formula>
    </cfRule>
    <cfRule type="cellIs" dxfId="11117" priority="3627" operator="greaterThanOrEqual">
      <formula>AG36</formula>
    </cfRule>
    <cfRule type="cellIs" dxfId="11116" priority="3628" operator="lessThan">
      <formula>AG36</formula>
    </cfRule>
  </conditionalFormatting>
  <conditionalFormatting sqref="AH39">
    <cfRule type="containsBlanks" priority="3623" stopIfTrue="1">
      <formula>LEN(TRIM(AH39))=0</formula>
    </cfRule>
    <cfRule type="cellIs" dxfId="11115" priority="3624" operator="greaterThanOrEqual">
      <formula>AG39</formula>
    </cfRule>
    <cfRule type="cellIs" dxfId="11114" priority="3625" operator="lessThan">
      <formula>AG39</formula>
    </cfRule>
  </conditionalFormatting>
  <conditionalFormatting sqref="AH14:AH18 AH6:AH8">
    <cfRule type="containsBlanks" priority="3620" stopIfTrue="1">
      <formula>LEN(TRIM(AH6))=0</formula>
    </cfRule>
    <cfRule type="cellIs" dxfId="11113" priority="3621" operator="greaterThanOrEqual">
      <formula>AG6</formula>
    </cfRule>
    <cfRule type="cellIs" dxfId="11112" priority="3622" operator="lessThan">
      <formula>AG6</formula>
    </cfRule>
  </conditionalFormatting>
  <conditionalFormatting sqref="AH5">
    <cfRule type="containsBlanks" priority="3617" stopIfTrue="1">
      <formula>LEN(TRIM(AH5))=0</formula>
    </cfRule>
    <cfRule type="cellIs" dxfId="11111" priority="3618" operator="greaterThanOrEqual">
      <formula>AG5</formula>
    </cfRule>
    <cfRule type="cellIs" dxfId="11110" priority="3619" operator="lessThan">
      <formula>AG5</formula>
    </cfRule>
  </conditionalFormatting>
  <conditionalFormatting sqref="AH29:AH32">
    <cfRule type="containsBlanks" priority="3614" stopIfTrue="1">
      <formula>LEN(TRIM(AH29))=0</formula>
    </cfRule>
    <cfRule type="cellIs" dxfId="11109" priority="3615" operator="greaterThanOrEqual">
      <formula>AG29</formula>
    </cfRule>
    <cfRule type="cellIs" dxfId="11108" priority="3616" operator="lessThan">
      <formula>AG29</formula>
    </cfRule>
  </conditionalFormatting>
  <conditionalFormatting sqref="AH20:AH21">
    <cfRule type="containsBlanks" priority="3611" stopIfTrue="1">
      <formula>LEN(TRIM(AH20))=0</formula>
    </cfRule>
    <cfRule type="cellIs" dxfId="11107" priority="3612" operator="greaterThanOrEqual">
      <formula>AG20</formula>
    </cfRule>
    <cfRule type="cellIs" dxfId="11106" priority="3613" operator="lessThan">
      <formula>AG20</formula>
    </cfRule>
  </conditionalFormatting>
  <conditionalFormatting sqref="AH19">
    <cfRule type="containsBlanks" priority="3608" stopIfTrue="1">
      <formula>LEN(TRIM(AH19))=0</formula>
    </cfRule>
    <cfRule type="cellIs" dxfId="11105" priority="3609" operator="greaterThanOrEqual">
      <formula>AG19</formula>
    </cfRule>
    <cfRule type="cellIs" dxfId="11104" priority="3610" operator="lessThan">
      <formula>AG19</formula>
    </cfRule>
  </conditionalFormatting>
  <conditionalFormatting sqref="AH23:AH24">
    <cfRule type="containsBlanks" priority="3605" stopIfTrue="1">
      <formula>LEN(TRIM(AH23))=0</formula>
    </cfRule>
    <cfRule type="cellIs" dxfId="11103" priority="3606" operator="greaterThanOrEqual">
      <formula>AG23</formula>
    </cfRule>
    <cfRule type="cellIs" dxfId="11102" priority="3607" operator="lessThan">
      <formula>AG23</formula>
    </cfRule>
  </conditionalFormatting>
  <conditionalFormatting sqref="AH22">
    <cfRule type="containsBlanks" priority="3602" stopIfTrue="1">
      <formula>LEN(TRIM(AH22))=0</formula>
    </cfRule>
    <cfRule type="cellIs" dxfId="11101" priority="3603" operator="greaterThanOrEqual">
      <formula>AG22</formula>
    </cfRule>
    <cfRule type="cellIs" dxfId="11100" priority="3604" operator="lessThan">
      <formula>AG22</formula>
    </cfRule>
  </conditionalFormatting>
  <conditionalFormatting sqref="AH6">
    <cfRule type="containsBlanks" priority="3599" stopIfTrue="1">
      <formula>LEN(TRIM(AH6))=0</formula>
    </cfRule>
    <cfRule type="cellIs" dxfId="11099" priority="3600" operator="greaterThanOrEqual">
      <formula>AG6</formula>
    </cfRule>
    <cfRule type="cellIs" dxfId="11098" priority="3601" operator="lessThan">
      <formula>AG6</formula>
    </cfRule>
  </conditionalFormatting>
  <conditionalFormatting sqref="AH15:AH16">
    <cfRule type="containsBlanks" priority="3596" stopIfTrue="1">
      <formula>LEN(TRIM(AH15))=0</formula>
    </cfRule>
    <cfRule type="cellIs" dxfId="11097" priority="3597" operator="greaterThanOrEqual">
      <formula>AG15</formula>
    </cfRule>
    <cfRule type="cellIs" dxfId="11096" priority="3598" operator="lessThan">
      <formula>AG15</formula>
    </cfRule>
  </conditionalFormatting>
  <conditionalFormatting sqref="AE34:AE35">
    <cfRule type="cellIs" dxfId="11095" priority="3594" stopIfTrue="1" operator="notEqual">
      <formula>0</formula>
    </cfRule>
  </conditionalFormatting>
  <conditionalFormatting sqref="AF34">
    <cfRule type="cellIs" dxfId="11094" priority="3595" stopIfTrue="1" operator="notEqual">
      <formula>0</formula>
    </cfRule>
  </conditionalFormatting>
  <conditionalFormatting sqref="AH34:AH35">
    <cfRule type="containsBlanks" priority="3591" stopIfTrue="1">
      <formula>LEN(TRIM(AH34))=0</formula>
    </cfRule>
    <cfRule type="cellIs" dxfId="11093" priority="3592" operator="greaterThanOrEqual">
      <formula>AG34</formula>
    </cfRule>
    <cfRule type="cellIs" dxfId="11092" priority="3593" operator="lessThan">
      <formula>AG34</formula>
    </cfRule>
  </conditionalFormatting>
  <conditionalFormatting sqref="AE7:AE8 AE14">
    <cfRule type="cellIs" dxfId="11091" priority="3589" stopIfTrue="1" operator="notEqual">
      <formula>0</formula>
    </cfRule>
  </conditionalFormatting>
  <conditionalFormatting sqref="AF7:AF8 AF14:AF15 AF17:AF18">
    <cfRule type="cellIs" dxfId="11090" priority="3590" stopIfTrue="1" operator="notEqual">
      <formula>0</formula>
    </cfRule>
  </conditionalFormatting>
  <conditionalFormatting sqref="AE17:AE18">
    <cfRule type="cellIs" dxfId="11089" priority="3588" stopIfTrue="1" operator="notEqual">
      <formula>0</formula>
    </cfRule>
  </conditionalFormatting>
  <conditionalFormatting sqref="AE5">
    <cfRule type="cellIs" dxfId="11088" priority="3586" stopIfTrue="1" operator="notEqual">
      <formula>0</formula>
    </cfRule>
  </conditionalFormatting>
  <conditionalFormatting sqref="AF5">
    <cfRule type="cellIs" dxfId="11087" priority="3587" stopIfTrue="1" operator="notEqual">
      <formula>0</formula>
    </cfRule>
  </conditionalFormatting>
  <conditionalFormatting sqref="AE15">
    <cfRule type="cellIs" dxfId="11086" priority="3584" stopIfTrue="1" operator="notEqual">
      <formula>0</formula>
    </cfRule>
  </conditionalFormatting>
  <conditionalFormatting sqref="AF15">
    <cfRule type="cellIs" dxfId="11085" priority="3585" stopIfTrue="1" operator="notEqual">
      <formula>0</formula>
    </cfRule>
  </conditionalFormatting>
  <conditionalFormatting sqref="AE29:AE32">
    <cfRule type="cellIs" dxfId="11084" priority="3582" stopIfTrue="1" operator="notEqual">
      <formula>0</formula>
    </cfRule>
  </conditionalFormatting>
  <conditionalFormatting sqref="AF29:AF32">
    <cfRule type="cellIs" dxfId="11083" priority="3583" stopIfTrue="1" operator="notEqual">
      <formula>0</formula>
    </cfRule>
  </conditionalFormatting>
  <conditionalFormatting sqref="AE19:AE21">
    <cfRule type="cellIs" dxfId="11082" priority="3580" stopIfTrue="1" operator="notEqual">
      <formula>0</formula>
    </cfRule>
  </conditionalFormatting>
  <conditionalFormatting sqref="AF19:AF21">
    <cfRule type="cellIs" dxfId="11081" priority="3581" stopIfTrue="1" operator="notEqual">
      <formula>0</formula>
    </cfRule>
  </conditionalFormatting>
  <conditionalFormatting sqref="AE15">
    <cfRule type="cellIs" dxfId="11080" priority="3579" stopIfTrue="1" operator="notEqual">
      <formula>0</formula>
    </cfRule>
  </conditionalFormatting>
  <conditionalFormatting sqref="AE15">
    <cfRule type="cellIs" dxfId="11079" priority="3577" stopIfTrue="1" operator="notEqual">
      <formula>0</formula>
    </cfRule>
  </conditionalFormatting>
  <conditionalFormatting sqref="AF15">
    <cfRule type="cellIs" dxfId="11078" priority="3578" stopIfTrue="1" operator="notEqual">
      <formula>0</formula>
    </cfRule>
  </conditionalFormatting>
  <conditionalFormatting sqref="AE6">
    <cfRule type="cellIs" dxfId="11077" priority="3576" stopIfTrue="1" operator="notEqual">
      <formula>0</formula>
    </cfRule>
  </conditionalFormatting>
  <conditionalFormatting sqref="AE6">
    <cfRule type="cellIs" dxfId="11076" priority="3575" stopIfTrue="1" operator="notEqual">
      <formula>0</formula>
    </cfRule>
  </conditionalFormatting>
  <conditionalFormatting sqref="AF16">
    <cfRule type="cellIs" dxfId="11075" priority="3574" stopIfTrue="1" operator="notEqual">
      <formula>0</formula>
    </cfRule>
  </conditionalFormatting>
  <conditionalFormatting sqref="AE16">
    <cfRule type="cellIs" dxfId="11074" priority="3573" stopIfTrue="1" operator="notEqual">
      <formula>0</formula>
    </cfRule>
  </conditionalFormatting>
  <conditionalFormatting sqref="AE16">
    <cfRule type="cellIs" dxfId="11073" priority="3572" stopIfTrue="1" operator="notEqual">
      <formula>0</formula>
    </cfRule>
  </conditionalFormatting>
  <conditionalFormatting sqref="AE16">
    <cfRule type="cellIs" dxfId="11072" priority="3571" stopIfTrue="1" operator="notEqual">
      <formula>0</formula>
    </cfRule>
  </conditionalFormatting>
  <conditionalFormatting sqref="AE16">
    <cfRule type="cellIs" dxfId="11071" priority="3570" stopIfTrue="1" operator="notEqual">
      <formula>0</formula>
    </cfRule>
  </conditionalFormatting>
  <conditionalFormatting sqref="AE22:AE24">
    <cfRule type="cellIs" dxfId="11070" priority="3568" stopIfTrue="1" operator="notEqual">
      <formula>0</formula>
    </cfRule>
  </conditionalFormatting>
  <conditionalFormatting sqref="AF22:AF24">
    <cfRule type="cellIs" dxfId="11069" priority="3569" stopIfTrue="1" operator="notEqual">
      <formula>0</formula>
    </cfRule>
  </conditionalFormatting>
  <conditionalFormatting sqref="AF6">
    <cfRule type="cellIs" dxfId="11068" priority="3567" stopIfTrue="1" operator="notEqual">
      <formula>0</formula>
    </cfRule>
  </conditionalFormatting>
  <conditionalFormatting sqref="AF38 AF40">
    <cfRule type="cellIs" dxfId="11067" priority="3566" stopIfTrue="1" operator="notEqual">
      <formula>0</formula>
    </cfRule>
  </conditionalFormatting>
  <conditionalFormatting sqref="AF36:AF37">
    <cfRule type="cellIs" dxfId="11066" priority="3565" stopIfTrue="1" operator="notEqual">
      <formula>0</formula>
    </cfRule>
  </conditionalFormatting>
  <conditionalFormatting sqref="AF39">
    <cfRule type="cellIs" dxfId="11065" priority="3564" stopIfTrue="1" operator="notEqual">
      <formula>0</formula>
    </cfRule>
  </conditionalFormatting>
  <conditionalFormatting sqref="AF35">
    <cfRule type="cellIs" dxfId="11064" priority="3563" stopIfTrue="1" operator="notEqual">
      <formula>0</formula>
    </cfRule>
  </conditionalFormatting>
  <conditionalFormatting sqref="AF41">
    <cfRule type="cellIs" dxfId="11063" priority="3562" stopIfTrue="1" operator="notEqual">
      <formula>0</formula>
    </cfRule>
  </conditionalFormatting>
  <conditionalFormatting sqref="AE54">
    <cfRule type="cellIs" dxfId="11062" priority="3557" stopIfTrue="1" operator="notEqual">
      <formula>0</formula>
    </cfRule>
  </conditionalFormatting>
  <conditionalFormatting sqref="AE55 AE57:AE61 AE65 AE63">
    <cfRule type="cellIs" dxfId="11061" priority="3560" stopIfTrue="1" operator="notEqual">
      <formula>0</formula>
    </cfRule>
  </conditionalFormatting>
  <conditionalFormatting sqref="AF57:AF60 AF67 AF54:AF55 AF65 AF63">
    <cfRule type="cellIs" dxfId="11060" priority="3561" stopIfTrue="1" operator="notEqual">
      <formula>0</formula>
    </cfRule>
  </conditionalFormatting>
  <conditionalFormatting sqref="AE68">
    <cfRule type="cellIs" dxfId="11059" priority="3558" stopIfTrue="1" operator="notEqual">
      <formula>0</formula>
    </cfRule>
  </conditionalFormatting>
  <conditionalFormatting sqref="AF68">
    <cfRule type="cellIs" dxfId="11058" priority="3559" stopIfTrue="1" operator="notEqual">
      <formula>0</formula>
    </cfRule>
  </conditionalFormatting>
  <conditionalFormatting sqref="AF56">
    <cfRule type="cellIs" dxfId="11057" priority="3556" stopIfTrue="1" operator="notEqual">
      <formula>0</formula>
    </cfRule>
  </conditionalFormatting>
  <conditionalFormatting sqref="AE56">
    <cfRule type="cellIs" dxfId="11056" priority="3555" stopIfTrue="1" operator="notEqual">
      <formula>0</formula>
    </cfRule>
  </conditionalFormatting>
  <conditionalFormatting sqref="AE67">
    <cfRule type="cellIs" dxfId="11055" priority="3554" stopIfTrue="1" operator="notEqual">
      <formula>0</formula>
    </cfRule>
  </conditionalFormatting>
  <conditionalFormatting sqref="AE69:AE71">
    <cfRule type="cellIs" dxfId="11054" priority="3552" stopIfTrue="1" operator="notEqual">
      <formula>0</formula>
    </cfRule>
  </conditionalFormatting>
  <conditionalFormatting sqref="AF69:AF71">
    <cfRule type="cellIs" dxfId="11053" priority="3553" stopIfTrue="1" operator="notEqual">
      <formula>0</formula>
    </cfRule>
  </conditionalFormatting>
  <conditionalFormatting sqref="AE66">
    <cfRule type="cellIs" dxfId="11052" priority="3551" stopIfTrue="1" operator="notEqual">
      <formula>0</formula>
    </cfRule>
  </conditionalFormatting>
  <conditionalFormatting sqref="AF66">
    <cfRule type="cellIs" dxfId="11051" priority="3550" stopIfTrue="1" operator="notEqual">
      <formula>0</formula>
    </cfRule>
  </conditionalFormatting>
  <conditionalFormatting sqref="AE64">
    <cfRule type="cellIs" dxfId="11050" priority="3548" stopIfTrue="1" operator="notEqual">
      <formula>0</formula>
    </cfRule>
  </conditionalFormatting>
  <conditionalFormatting sqref="AF64">
    <cfRule type="cellIs" dxfId="11049" priority="3549" stopIfTrue="1" operator="notEqual">
      <formula>0</formula>
    </cfRule>
  </conditionalFormatting>
  <conditionalFormatting sqref="AF61">
    <cfRule type="cellIs" dxfId="11048" priority="3547" stopIfTrue="1" operator="notEqual">
      <formula>0</formula>
    </cfRule>
  </conditionalFormatting>
  <conditionalFormatting sqref="AE62">
    <cfRule type="cellIs" dxfId="11047" priority="3545" stopIfTrue="1" operator="notEqual">
      <formula>0</formula>
    </cfRule>
  </conditionalFormatting>
  <conditionalFormatting sqref="AF62">
    <cfRule type="cellIs" dxfId="11046" priority="3546" stopIfTrue="1" operator="notEqual">
      <formula>0</formula>
    </cfRule>
  </conditionalFormatting>
  <conditionalFormatting sqref="AI14:AI24 AI29:AI32">
    <cfRule type="containsBlanks" priority="3542" stopIfTrue="1">
      <formula>LEN(TRIM(AI14))=0</formula>
    </cfRule>
    <cfRule type="cellIs" dxfId="11045" priority="3543" operator="greaterThanOrEqual">
      <formula>AH14</formula>
    </cfRule>
    <cfRule type="cellIs" dxfId="11044" priority="3544" operator="lessThan">
      <formula>AH14</formula>
    </cfRule>
  </conditionalFormatting>
  <conditionalFormatting sqref="AI14:AI24 AI29:AI32">
    <cfRule type="containsBlanks" priority="3539" stopIfTrue="1">
      <formula>LEN(TRIM(AI14))=0</formula>
    </cfRule>
    <cfRule type="cellIs" dxfId="11043" priority="3540" operator="greaterThanOrEqual">
      <formula>AH14</formula>
    </cfRule>
    <cfRule type="cellIs" dxfId="11042" priority="3541" operator="lessThan">
      <formula>AH14</formula>
    </cfRule>
  </conditionalFormatting>
  <conditionalFormatting sqref="AI5:AI8">
    <cfRule type="containsBlanks" priority="3536" stopIfTrue="1">
      <formula>LEN(TRIM(AI5))=0</formula>
    </cfRule>
    <cfRule type="cellIs" dxfId="11041" priority="3537" operator="greaterThanOrEqual">
      <formula>AH5</formula>
    </cfRule>
    <cfRule type="cellIs" dxfId="11040" priority="3538" operator="lessThan">
      <formula>AH5</formula>
    </cfRule>
  </conditionalFormatting>
  <conditionalFormatting sqref="AI5:AI8">
    <cfRule type="containsBlanks" priority="3533" stopIfTrue="1">
      <formula>LEN(TRIM(AI5))=0</formula>
    </cfRule>
    <cfRule type="cellIs" dxfId="11039" priority="3534" operator="greaterThanOrEqual">
      <formula>AH5</formula>
    </cfRule>
    <cfRule type="cellIs" dxfId="11038" priority="3535" operator="lessThan">
      <formula>AH5</formula>
    </cfRule>
  </conditionalFormatting>
  <conditionalFormatting sqref="AI34:AI37">
    <cfRule type="containsBlanks" priority="3530" stopIfTrue="1">
      <formula>LEN(TRIM(AI34))=0</formula>
    </cfRule>
    <cfRule type="cellIs" dxfId="11037" priority="3531" operator="greaterThanOrEqual">
      <formula>AH34</formula>
    </cfRule>
    <cfRule type="cellIs" dxfId="11036" priority="3532" operator="lessThan">
      <formula>AH34</formula>
    </cfRule>
  </conditionalFormatting>
  <conditionalFormatting sqref="AI34:AI37">
    <cfRule type="containsBlanks" priority="3527" stopIfTrue="1">
      <formula>LEN(TRIM(AI34))=0</formula>
    </cfRule>
    <cfRule type="cellIs" dxfId="11035" priority="3528" operator="greaterThanOrEqual">
      <formula>AH34</formula>
    </cfRule>
    <cfRule type="cellIs" dxfId="11034" priority="3529" operator="lessThan">
      <formula>AH34</formula>
    </cfRule>
  </conditionalFormatting>
  <conditionalFormatting sqref="AI38:AI40">
    <cfRule type="containsBlanks" priority="3524" stopIfTrue="1">
      <formula>LEN(TRIM(AI38))=0</formula>
    </cfRule>
    <cfRule type="cellIs" dxfId="11033" priority="3525" operator="greaterThanOrEqual">
      <formula>AH38</formula>
    </cfRule>
    <cfRule type="cellIs" dxfId="11032" priority="3526" operator="lessThan">
      <formula>AH38</formula>
    </cfRule>
  </conditionalFormatting>
  <conditionalFormatting sqref="AI38:AI40">
    <cfRule type="containsBlanks" priority="3521" stopIfTrue="1">
      <formula>LEN(TRIM(AI38))=0</formula>
    </cfRule>
    <cfRule type="cellIs" dxfId="11031" priority="3522" operator="greaterThanOrEqual">
      <formula>AH38</formula>
    </cfRule>
    <cfRule type="cellIs" dxfId="11030" priority="3523" operator="lessThan">
      <formula>AH38</formula>
    </cfRule>
  </conditionalFormatting>
  <conditionalFormatting sqref="AI41:AI43">
    <cfRule type="containsBlanks" priority="3518" stopIfTrue="1">
      <formula>LEN(TRIM(AI41))=0</formula>
    </cfRule>
    <cfRule type="cellIs" dxfId="11029" priority="3519" operator="greaterThanOrEqual">
      <formula>AH41</formula>
    </cfRule>
    <cfRule type="cellIs" dxfId="11028" priority="3520" operator="lessThan">
      <formula>AH41</formula>
    </cfRule>
  </conditionalFormatting>
  <conditionalFormatting sqref="AI41:AI43">
    <cfRule type="containsBlanks" priority="3515" stopIfTrue="1">
      <formula>LEN(TRIM(AI41))=0</formula>
    </cfRule>
    <cfRule type="cellIs" dxfId="11027" priority="3516" operator="greaterThanOrEqual">
      <formula>AH41</formula>
    </cfRule>
    <cfRule type="cellIs" dxfId="11026" priority="3517" operator="lessThan">
      <formula>AH41</formula>
    </cfRule>
  </conditionalFormatting>
  <conditionalFormatting sqref="AI47:AI49">
    <cfRule type="containsBlanks" priority="3512" stopIfTrue="1">
      <formula>LEN(TRIM(AI47))=0</formula>
    </cfRule>
    <cfRule type="cellIs" dxfId="11025" priority="3513" operator="greaterThanOrEqual">
      <formula>AH47</formula>
    </cfRule>
    <cfRule type="cellIs" dxfId="11024" priority="3514" operator="lessThan">
      <formula>AH47</formula>
    </cfRule>
  </conditionalFormatting>
  <conditionalFormatting sqref="AI47:AI49">
    <cfRule type="containsBlanks" priority="3509" stopIfTrue="1">
      <formula>LEN(TRIM(AI47))=0</formula>
    </cfRule>
    <cfRule type="cellIs" dxfId="11023" priority="3510" operator="greaterThanOrEqual">
      <formula>AH47</formula>
    </cfRule>
    <cfRule type="cellIs" dxfId="11022" priority="3511" operator="lessThan">
      <formula>AH47</formula>
    </cfRule>
  </conditionalFormatting>
  <conditionalFormatting sqref="AI54:AI57">
    <cfRule type="containsBlanks" priority="3506" stopIfTrue="1">
      <formula>LEN(TRIM(AI54))=0</formula>
    </cfRule>
    <cfRule type="cellIs" dxfId="11021" priority="3507" operator="greaterThanOrEqual">
      <formula>AH54</formula>
    </cfRule>
    <cfRule type="cellIs" dxfId="11020" priority="3508" operator="lessThan">
      <formula>AH54</formula>
    </cfRule>
  </conditionalFormatting>
  <conditionalFormatting sqref="AI54:AI57">
    <cfRule type="containsBlanks" priority="3503" stopIfTrue="1">
      <formula>LEN(TRIM(AI54))=0</formula>
    </cfRule>
    <cfRule type="cellIs" dxfId="11019" priority="3504" operator="greaterThanOrEqual">
      <formula>AH54</formula>
    </cfRule>
    <cfRule type="cellIs" dxfId="11018" priority="3505" operator="lessThan">
      <formula>AH54</formula>
    </cfRule>
  </conditionalFormatting>
  <conditionalFormatting sqref="AI58:AI60">
    <cfRule type="containsBlanks" priority="3500" stopIfTrue="1">
      <formula>LEN(TRIM(AI58))=0</formula>
    </cfRule>
    <cfRule type="cellIs" dxfId="11017" priority="3501" operator="greaterThanOrEqual">
      <formula>AH58</formula>
    </cfRule>
    <cfRule type="cellIs" dxfId="11016" priority="3502" operator="lessThan">
      <formula>AH58</formula>
    </cfRule>
  </conditionalFormatting>
  <conditionalFormatting sqref="AI58:AI60">
    <cfRule type="containsBlanks" priority="3497" stopIfTrue="1">
      <formula>LEN(TRIM(AI58))=0</formula>
    </cfRule>
    <cfRule type="cellIs" dxfId="11015" priority="3498" operator="greaterThanOrEqual">
      <formula>AH58</formula>
    </cfRule>
    <cfRule type="cellIs" dxfId="11014" priority="3499" operator="lessThan">
      <formula>AH58</formula>
    </cfRule>
  </conditionalFormatting>
  <conditionalFormatting sqref="AI61:AI63">
    <cfRule type="containsBlanks" priority="3494" stopIfTrue="1">
      <formula>LEN(TRIM(AI61))=0</formula>
    </cfRule>
    <cfRule type="cellIs" dxfId="11013" priority="3495" operator="greaterThanOrEqual">
      <formula>AH61</formula>
    </cfRule>
    <cfRule type="cellIs" dxfId="11012" priority="3496" operator="lessThan">
      <formula>AH61</formula>
    </cfRule>
  </conditionalFormatting>
  <conditionalFormatting sqref="AI61:AI63">
    <cfRule type="containsBlanks" priority="3491" stopIfTrue="1">
      <formula>LEN(TRIM(AI61))=0</formula>
    </cfRule>
    <cfRule type="cellIs" dxfId="11011" priority="3492" operator="greaterThanOrEqual">
      <formula>AH61</formula>
    </cfRule>
    <cfRule type="cellIs" dxfId="11010" priority="3493" operator="lessThan">
      <formula>AH61</formula>
    </cfRule>
  </conditionalFormatting>
  <conditionalFormatting sqref="AI65">
    <cfRule type="containsBlanks" priority="3488" stopIfTrue="1">
      <formula>LEN(TRIM(AI65))=0</formula>
    </cfRule>
    <cfRule type="cellIs" dxfId="11009" priority="3489" operator="greaterThanOrEqual">
      <formula>AH65</formula>
    </cfRule>
    <cfRule type="cellIs" dxfId="11008" priority="3490" operator="lessThan">
      <formula>AH65</formula>
    </cfRule>
  </conditionalFormatting>
  <conditionalFormatting sqref="AI65">
    <cfRule type="containsBlanks" priority="3485" stopIfTrue="1">
      <formula>LEN(TRIM(AI65))=0</formula>
    </cfRule>
    <cfRule type="cellIs" dxfId="11007" priority="3486" operator="greaterThanOrEqual">
      <formula>AH65</formula>
    </cfRule>
    <cfRule type="cellIs" dxfId="11006" priority="3487" operator="lessThan">
      <formula>AH65</formula>
    </cfRule>
  </conditionalFormatting>
  <conditionalFormatting sqref="AI64">
    <cfRule type="containsBlanks" priority="3482" stopIfTrue="1">
      <formula>LEN(TRIM(AI64))=0</formula>
    </cfRule>
    <cfRule type="cellIs" dxfId="11005" priority="3483" operator="greaterThanOrEqual">
      <formula>AH64</formula>
    </cfRule>
    <cfRule type="cellIs" dxfId="11004" priority="3484" operator="lessThan">
      <formula>AH64</formula>
    </cfRule>
  </conditionalFormatting>
  <conditionalFormatting sqref="AI64">
    <cfRule type="containsBlanks" priority="3479" stopIfTrue="1">
      <formula>LEN(TRIM(AI64))=0</formula>
    </cfRule>
    <cfRule type="cellIs" dxfId="11003" priority="3480" operator="greaterThanOrEqual">
      <formula>AH64</formula>
    </cfRule>
    <cfRule type="cellIs" dxfId="11002" priority="3481" operator="lessThan">
      <formula>AH64</formula>
    </cfRule>
  </conditionalFormatting>
  <conditionalFormatting sqref="AI66:AI68">
    <cfRule type="containsBlanks" priority="3476" stopIfTrue="1">
      <formula>LEN(TRIM(AI66))=0</formula>
    </cfRule>
    <cfRule type="cellIs" dxfId="11001" priority="3477" operator="greaterThanOrEqual">
      <formula>AH66</formula>
    </cfRule>
    <cfRule type="cellIs" dxfId="11000" priority="3478" operator="lessThan">
      <formula>AH66</formula>
    </cfRule>
  </conditionalFormatting>
  <conditionalFormatting sqref="AI66:AI68">
    <cfRule type="containsBlanks" priority="3473" stopIfTrue="1">
      <formula>LEN(TRIM(AI66))=0</formula>
    </cfRule>
    <cfRule type="cellIs" dxfId="10999" priority="3474" operator="greaterThanOrEqual">
      <formula>AH66</formula>
    </cfRule>
    <cfRule type="cellIs" dxfId="10998" priority="3475" operator="lessThan">
      <formula>AH66</formula>
    </cfRule>
  </conditionalFormatting>
  <conditionalFormatting sqref="AI69:AI71">
    <cfRule type="containsBlanks" priority="3470" stopIfTrue="1">
      <formula>LEN(TRIM(AI69))=0</formula>
    </cfRule>
    <cfRule type="cellIs" dxfId="10997" priority="3471" operator="greaterThanOrEqual">
      <formula>AH69</formula>
    </cfRule>
    <cfRule type="cellIs" dxfId="10996" priority="3472" operator="lessThan">
      <formula>AH69</formula>
    </cfRule>
  </conditionalFormatting>
  <conditionalFormatting sqref="AI69:AI71">
    <cfRule type="containsBlanks" priority="3467" stopIfTrue="1">
      <formula>LEN(TRIM(AI69))=0</formula>
    </cfRule>
    <cfRule type="cellIs" dxfId="10995" priority="3468" operator="greaterThanOrEqual">
      <formula>AH69</formula>
    </cfRule>
    <cfRule type="cellIs" dxfId="10994" priority="3469" operator="lessThan">
      <formula>AH69</formula>
    </cfRule>
  </conditionalFormatting>
  <conditionalFormatting sqref="AI73">
    <cfRule type="containsBlanks" priority="3464" stopIfTrue="1">
      <formula>LEN(TRIM(AI73))=0</formula>
    </cfRule>
    <cfRule type="cellIs" dxfId="10993" priority="3465" operator="greaterThanOrEqual">
      <formula>AH73</formula>
    </cfRule>
    <cfRule type="cellIs" dxfId="10992" priority="3466" operator="lessThan">
      <formula>AH73</formula>
    </cfRule>
  </conditionalFormatting>
  <conditionalFormatting sqref="AI73">
    <cfRule type="containsBlanks" priority="3461" stopIfTrue="1">
      <formula>LEN(TRIM(AI73))=0</formula>
    </cfRule>
    <cfRule type="cellIs" dxfId="10991" priority="3462" operator="greaterThanOrEqual">
      <formula>AH73</formula>
    </cfRule>
    <cfRule type="cellIs" dxfId="10990" priority="3463" operator="lessThan">
      <formula>AH73</formula>
    </cfRule>
  </conditionalFormatting>
  <conditionalFormatting sqref="AI72">
    <cfRule type="containsBlanks" priority="3458" stopIfTrue="1">
      <formula>LEN(TRIM(AI72))=0</formula>
    </cfRule>
    <cfRule type="cellIs" dxfId="10989" priority="3459" operator="greaterThanOrEqual">
      <formula>AH72</formula>
    </cfRule>
    <cfRule type="cellIs" dxfId="10988" priority="3460" operator="lessThan">
      <formula>AH72</formula>
    </cfRule>
  </conditionalFormatting>
  <conditionalFormatting sqref="AI72">
    <cfRule type="containsBlanks" priority="3455" stopIfTrue="1">
      <formula>LEN(TRIM(AI72))=0</formula>
    </cfRule>
    <cfRule type="cellIs" dxfId="10987" priority="3456" operator="greaterThanOrEqual">
      <formula>AH72</formula>
    </cfRule>
    <cfRule type="cellIs" dxfId="10986" priority="3457" operator="lessThan">
      <formula>AH72</formula>
    </cfRule>
  </conditionalFormatting>
  <conditionalFormatting sqref="AJ14:AJ24 AJ29:AJ32">
    <cfRule type="containsBlanks" priority="3452" stopIfTrue="1">
      <formula>LEN(TRIM(AJ14))=0</formula>
    </cfRule>
    <cfRule type="cellIs" dxfId="10985" priority="3453" operator="greaterThanOrEqual">
      <formula>AI14</formula>
    </cfRule>
    <cfRule type="cellIs" dxfId="10984" priority="3454" operator="lessThan">
      <formula>AI14</formula>
    </cfRule>
  </conditionalFormatting>
  <conditionalFormatting sqref="AJ14:AJ24 AJ29:AJ32">
    <cfRule type="containsBlanks" priority="3449" stopIfTrue="1">
      <formula>LEN(TRIM(AJ14))=0</formula>
    </cfRule>
    <cfRule type="cellIs" dxfId="10983" priority="3450" operator="greaterThanOrEqual">
      <formula>AI14</formula>
    </cfRule>
    <cfRule type="cellIs" dxfId="10982" priority="3451" operator="lessThan">
      <formula>AI14</formula>
    </cfRule>
  </conditionalFormatting>
  <conditionalFormatting sqref="AJ5:AJ8">
    <cfRule type="containsBlanks" priority="3446" stopIfTrue="1">
      <formula>LEN(TRIM(AJ5))=0</formula>
    </cfRule>
    <cfRule type="cellIs" dxfId="10981" priority="3447" operator="greaterThanOrEqual">
      <formula>AI5</formula>
    </cfRule>
    <cfRule type="cellIs" dxfId="10980" priority="3448" operator="lessThan">
      <formula>AI5</formula>
    </cfRule>
  </conditionalFormatting>
  <conditionalFormatting sqref="AJ5:AJ8">
    <cfRule type="containsBlanks" priority="3443" stopIfTrue="1">
      <formula>LEN(TRIM(AJ5))=0</formula>
    </cfRule>
    <cfRule type="cellIs" dxfId="10979" priority="3444" operator="greaterThanOrEqual">
      <formula>AI5</formula>
    </cfRule>
    <cfRule type="cellIs" dxfId="10978" priority="3445" operator="lessThan">
      <formula>AI5</formula>
    </cfRule>
  </conditionalFormatting>
  <conditionalFormatting sqref="AJ34:AJ37">
    <cfRule type="containsBlanks" priority="3440" stopIfTrue="1">
      <formula>LEN(TRIM(AJ34))=0</formula>
    </cfRule>
    <cfRule type="cellIs" dxfId="10977" priority="3441" operator="greaterThanOrEqual">
      <formula>AI34</formula>
    </cfRule>
    <cfRule type="cellIs" dxfId="10976" priority="3442" operator="lessThan">
      <formula>AI34</formula>
    </cfRule>
  </conditionalFormatting>
  <conditionalFormatting sqref="AJ34:AJ37">
    <cfRule type="containsBlanks" priority="3437" stopIfTrue="1">
      <formula>LEN(TRIM(AJ34))=0</formula>
    </cfRule>
    <cfRule type="cellIs" dxfId="10975" priority="3438" operator="greaterThanOrEqual">
      <formula>AI34</formula>
    </cfRule>
    <cfRule type="cellIs" dxfId="10974" priority="3439" operator="lessThan">
      <formula>AI34</formula>
    </cfRule>
  </conditionalFormatting>
  <conditionalFormatting sqref="AJ38:AJ40">
    <cfRule type="containsBlanks" priority="3434" stopIfTrue="1">
      <formula>LEN(TRIM(AJ38))=0</formula>
    </cfRule>
    <cfRule type="cellIs" dxfId="10973" priority="3435" operator="greaterThanOrEqual">
      <formula>AI38</formula>
    </cfRule>
    <cfRule type="cellIs" dxfId="10972" priority="3436" operator="lessThan">
      <formula>AI38</formula>
    </cfRule>
  </conditionalFormatting>
  <conditionalFormatting sqref="AJ38:AJ40">
    <cfRule type="containsBlanks" priority="3431" stopIfTrue="1">
      <formula>LEN(TRIM(AJ38))=0</formula>
    </cfRule>
    <cfRule type="cellIs" dxfId="10971" priority="3432" operator="greaterThanOrEqual">
      <formula>AI38</formula>
    </cfRule>
    <cfRule type="cellIs" dxfId="10970" priority="3433" operator="lessThan">
      <formula>AI38</formula>
    </cfRule>
  </conditionalFormatting>
  <conditionalFormatting sqref="AJ41:AJ43">
    <cfRule type="containsBlanks" priority="3428" stopIfTrue="1">
      <formula>LEN(TRIM(AJ41))=0</formula>
    </cfRule>
    <cfRule type="cellIs" dxfId="10969" priority="3429" operator="greaterThanOrEqual">
      <formula>AI41</formula>
    </cfRule>
    <cfRule type="cellIs" dxfId="10968" priority="3430" operator="lessThan">
      <formula>AI41</formula>
    </cfRule>
  </conditionalFormatting>
  <conditionalFormatting sqref="AJ41:AJ43">
    <cfRule type="containsBlanks" priority="3425" stopIfTrue="1">
      <formula>LEN(TRIM(AJ41))=0</formula>
    </cfRule>
    <cfRule type="cellIs" dxfId="10967" priority="3426" operator="greaterThanOrEqual">
      <formula>AI41</formula>
    </cfRule>
    <cfRule type="cellIs" dxfId="10966" priority="3427" operator="lessThan">
      <formula>AI41</formula>
    </cfRule>
  </conditionalFormatting>
  <conditionalFormatting sqref="AJ47:AJ49">
    <cfRule type="containsBlanks" priority="3422" stopIfTrue="1">
      <formula>LEN(TRIM(AJ47))=0</formula>
    </cfRule>
    <cfRule type="cellIs" dxfId="10965" priority="3423" operator="greaterThanOrEqual">
      <formula>AI47</formula>
    </cfRule>
    <cfRule type="cellIs" dxfId="10964" priority="3424" operator="lessThan">
      <formula>AI47</formula>
    </cfRule>
  </conditionalFormatting>
  <conditionalFormatting sqref="AJ47:AJ49">
    <cfRule type="containsBlanks" priority="3419" stopIfTrue="1">
      <formula>LEN(TRIM(AJ47))=0</formula>
    </cfRule>
    <cfRule type="cellIs" dxfId="10963" priority="3420" operator="greaterThanOrEqual">
      <formula>AI47</formula>
    </cfRule>
    <cfRule type="cellIs" dxfId="10962" priority="3421" operator="lessThan">
      <formula>AI47</formula>
    </cfRule>
  </conditionalFormatting>
  <conditionalFormatting sqref="AJ54:AJ57">
    <cfRule type="containsBlanks" priority="3416" stopIfTrue="1">
      <formula>LEN(TRIM(AJ54))=0</formula>
    </cfRule>
    <cfRule type="cellIs" dxfId="10961" priority="3417" operator="greaterThanOrEqual">
      <formula>AI54</formula>
    </cfRule>
    <cfRule type="cellIs" dxfId="10960" priority="3418" operator="lessThan">
      <formula>AI54</formula>
    </cfRule>
  </conditionalFormatting>
  <conditionalFormatting sqref="AJ54:AJ57">
    <cfRule type="containsBlanks" priority="3413" stopIfTrue="1">
      <formula>LEN(TRIM(AJ54))=0</formula>
    </cfRule>
    <cfRule type="cellIs" dxfId="10959" priority="3414" operator="greaterThanOrEqual">
      <formula>AI54</formula>
    </cfRule>
    <cfRule type="cellIs" dxfId="10958" priority="3415" operator="lessThan">
      <formula>AI54</formula>
    </cfRule>
  </conditionalFormatting>
  <conditionalFormatting sqref="AJ58:AJ60">
    <cfRule type="containsBlanks" priority="3410" stopIfTrue="1">
      <formula>LEN(TRIM(AJ58))=0</formula>
    </cfRule>
    <cfRule type="cellIs" dxfId="10957" priority="3411" operator="greaterThanOrEqual">
      <formula>AI58</formula>
    </cfRule>
    <cfRule type="cellIs" dxfId="10956" priority="3412" operator="lessThan">
      <formula>AI58</formula>
    </cfRule>
  </conditionalFormatting>
  <conditionalFormatting sqref="AJ58:AJ60">
    <cfRule type="containsBlanks" priority="3407" stopIfTrue="1">
      <formula>LEN(TRIM(AJ58))=0</formula>
    </cfRule>
    <cfRule type="cellIs" dxfId="10955" priority="3408" operator="greaterThanOrEqual">
      <formula>AI58</formula>
    </cfRule>
    <cfRule type="cellIs" dxfId="10954" priority="3409" operator="lessThan">
      <formula>AI58</formula>
    </cfRule>
  </conditionalFormatting>
  <conditionalFormatting sqref="AJ61:AJ63">
    <cfRule type="containsBlanks" priority="3404" stopIfTrue="1">
      <formula>LEN(TRIM(AJ61))=0</formula>
    </cfRule>
    <cfRule type="cellIs" dxfId="10953" priority="3405" operator="greaterThanOrEqual">
      <formula>AI61</formula>
    </cfRule>
    <cfRule type="cellIs" dxfId="10952" priority="3406" operator="lessThan">
      <formula>AI61</formula>
    </cfRule>
  </conditionalFormatting>
  <conditionalFormatting sqref="AJ61:AJ63">
    <cfRule type="containsBlanks" priority="3401" stopIfTrue="1">
      <formula>LEN(TRIM(AJ61))=0</formula>
    </cfRule>
    <cfRule type="cellIs" dxfId="10951" priority="3402" operator="greaterThanOrEqual">
      <formula>AI61</formula>
    </cfRule>
    <cfRule type="cellIs" dxfId="10950" priority="3403" operator="lessThan">
      <formula>AI61</formula>
    </cfRule>
  </conditionalFormatting>
  <conditionalFormatting sqref="AJ65">
    <cfRule type="containsBlanks" priority="3398" stopIfTrue="1">
      <formula>LEN(TRIM(AJ65))=0</formula>
    </cfRule>
    <cfRule type="cellIs" dxfId="10949" priority="3399" operator="greaterThanOrEqual">
      <formula>AI65</formula>
    </cfRule>
    <cfRule type="cellIs" dxfId="10948" priority="3400" operator="lessThan">
      <formula>AI65</formula>
    </cfRule>
  </conditionalFormatting>
  <conditionalFormatting sqref="AJ65">
    <cfRule type="containsBlanks" priority="3395" stopIfTrue="1">
      <formula>LEN(TRIM(AJ65))=0</formula>
    </cfRule>
    <cfRule type="cellIs" dxfId="10947" priority="3396" operator="greaterThanOrEqual">
      <formula>AI65</formula>
    </cfRule>
    <cfRule type="cellIs" dxfId="10946" priority="3397" operator="lessThan">
      <formula>AI65</formula>
    </cfRule>
  </conditionalFormatting>
  <conditionalFormatting sqref="AJ64">
    <cfRule type="containsBlanks" priority="3392" stopIfTrue="1">
      <formula>LEN(TRIM(AJ64))=0</formula>
    </cfRule>
    <cfRule type="cellIs" dxfId="10945" priority="3393" operator="greaterThanOrEqual">
      <formula>AI64</formula>
    </cfRule>
    <cfRule type="cellIs" dxfId="10944" priority="3394" operator="lessThan">
      <formula>AI64</formula>
    </cfRule>
  </conditionalFormatting>
  <conditionalFormatting sqref="AJ64">
    <cfRule type="containsBlanks" priority="3389" stopIfTrue="1">
      <formula>LEN(TRIM(AJ64))=0</formula>
    </cfRule>
    <cfRule type="cellIs" dxfId="10943" priority="3390" operator="greaterThanOrEqual">
      <formula>AI64</formula>
    </cfRule>
    <cfRule type="cellIs" dxfId="10942" priority="3391" operator="lessThan">
      <formula>AI64</formula>
    </cfRule>
  </conditionalFormatting>
  <conditionalFormatting sqref="AJ66:AJ68">
    <cfRule type="containsBlanks" priority="3386" stopIfTrue="1">
      <formula>LEN(TRIM(AJ66))=0</formula>
    </cfRule>
    <cfRule type="cellIs" dxfId="10941" priority="3387" operator="greaterThanOrEqual">
      <formula>AI66</formula>
    </cfRule>
    <cfRule type="cellIs" dxfId="10940" priority="3388" operator="lessThan">
      <formula>AI66</formula>
    </cfRule>
  </conditionalFormatting>
  <conditionalFormatting sqref="AJ66:AJ68">
    <cfRule type="containsBlanks" priority="3383" stopIfTrue="1">
      <formula>LEN(TRIM(AJ66))=0</formula>
    </cfRule>
    <cfRule type="cellIs" dxfId="10939" priority="3384" operator="greaterThanOrEqual">
      <formula>AI66</formula>
    </cfRule>
    <cfRule type="cellIs" dxfId="10938" priority="3385" operator="lessThan">
      <formula>AI66</formula>
    </cfRule>
  </conditionalFormatting>
  <conditionalFormatting sqref="AJ69:AJ71">
    <cfRule type="containsBlanks" priority="3380" stopIfTrue="1">
      <formula>LEN(TRIM(AJ69))=0</formula>
    </cfRule>
    <cfRule type="cellIs" dxfId="10937" priority="3381" operator="greaterThanOrEqual">
      <formula>AI69</formula>
    </cfRule>
    <cfRule type="cellIs" dxfId="10936" priority="3382" operator="lessThan">
      <formula>AI69</formula>
    </cfRule>
  </conditionalFormatting>
  <conditionalFormatting sqref="AJ69:AJ71">
    <cfRule type="containsBlanks" priority="3377" stopIfTrue="1">
      <formula>LEN(TRIM(AJ69))=0</formula>
    </cfRule>
    <cfRule type="cellIs" dxfId="10935" priority="3378" operator="greaterThanOrEqual">
      <formula>AI69</formula>
    </cfRule>
    <cfRule type="cellIs" dxfId="10934" priority="3379" operator="lessThan">
      <formula>AI69</formula>
    </cfRule>
  </conditionalFormatting>
  <conditionalFormatting sqref="AJ73">
    <cfRule type="containsBlanks" priority="3374" stopIfTrue="1">
      <formula>LEN(TRIM(AJ73))=0</formula>
    </cfRule>
    <cfRule type="cellIs" dxfId="10933" priority="3375" operator="greaterThanOrEqual">
      <formula>AI73</formula>
    </cfRule>
    <cfRule type="cellIs" dxfId="10932" priority="3376" operator="lessThan">
      <formula>AI73</formula>
    </cfRule>
  </conditionalFormatting>
  <conditionalFormatting sqref="AJ73">
    <cfRule type="containsBlanks" priority="3371" stopIfTrue="1">
      <formula>LEN(TRIM(AJ73))=0</formula>
    </cfRule>
    <cfRule type="cellIs" dxfId="10931" priority="3372" operator="greaterThanOrEqual">
      <formula>AI73</formula>
    </cfRule>
    <cfRule type="cellIs" dxfId="10930" priority="3373" operator="lessThan">
      <formula>AI73</formula>
    </cfRule>
  </conditionalFormatting>
  <conditionalFormatting sqref="AJ72">
    <cfRule type="containsBlanks" priority="3368" stopIfTrue="1">
      <formula>LEN(TRIM(AJ72))=0</formula>
    </cfRule>
    <cfRule type="cellIs" dxfId="10929" priority="3369" operator="greaterThanOrEqual">
      <formula>AI72</formula>
    </cfRule>
    <cfRule type="cellIs" dxfId="10928" priority="3370" operator="lessThan">
      <formula>AI72</formula>
    </cfRule>
  </conditionalFormatting>
  <conditionalFormatting sqref="AJ72">
    <cfRule type="containsBlanks" priority="3365" stopIfTrue="1">
      <formula>LEN(TRIM(AJ72))=0</formula>
    </cfRule>
    <cfRule type="cellIs" dxfId="10927" priority="3366" operator="greaterThanOrEqual">
      <formula>AI72</formula>
    </cfRule>
    <cfRule type="cellIs" dxfId="10926" priority="3367" operator="lessThan">
      <formula>AI72</formula>
    </cfRule>
  </conditionalFormatting>
  <conditionalFormatting sqref="AH12">
    <cfRule type="containsBlanks" priority="3362" stopIfTrue="1">
      <formula>LEN(TRIM(AH12))=0</formula>
    </cfRule>
    <cfRule type="cellIs" dxfId="10925" priority="3363" operator="greaterThanOrEqual">
      <formula>AG12</formula>
    </cfRule>
    <cfRule type="cellIs" dxfId="10924" priority="3364" operator="lessThan">
      <formula>AG12</formula>
    </cfRule>
  </conditionalFormatting>
  <conditionalFormatting sqref="AH13">
    <cfRule type="containsBlanks" priority="3359" stopIfTrue="1">
      <formula>LEN(TRIM(AH13))=0</formula>
    </cfRule>
    <cfRule type="cellIs" dxfId="10923" priority="3360" operator="greaterThanOrEqual">
      <formula>AG13</formula>
    </cfRule>
    <cfRule type="cellIs" dxfId="10922" priority="3361" operator="lessThan">
      <formula>AG13</formula>
    </cfRule>
  </conditionalFormatting>
  <conditionalFormatting sqref="AH11">
    <cfRule type="containsBlanks" priority="3356" stopIfTrue="1">
      <formula>LEN(TRIM(AH11))=0</formula>
    </cfRule>
    <cfRule type="cellIs" dxfId="10921" priority="3357" operator="greaterThanOrEqual">
      <formula>AG11</formula>
    </cfRule>
    <cfRule type="cellIs" dxfId="10920" priority="3358" operator="lessThan">
      <formula>AG11</formula>
    </cfRule>
  </conditionalFormatting>
  <conditionalFormatting sqref="AE12">
    <cfRule type="cellIs" dxfId="10919" priority="3354" stopIfTrue="1" operator="notEqual">
      <formula>0</formula>
    </cfRule>
  </conditionalFormatting>
  <conditionalFormatting sqref="AF12">
    <cfRule type="cellIs" dxfId="10918" priority="3355" stopIfTrue="1" operator="notEqual">
      <formula>0</formula>
    </cfRule>
  </conditionalFormatting>
  <conditionalFormatting sqref="AE13">
    <cfRule type="cellIs" dxfId="10917" priority="3352" stopIfTrue="1" operator="notEqual">
      <formula>0</formula>
    </cfRule>
  </conditionalFormatting>
  <conditionalFormatting sqref="AF13">
    <cfRule type="cellIs" dxfId="10916" priority="3353" stopIfTrue="1" operator="notEqual">
      <formula>0</formula>
    </cfRule>
  </conditionalFormatting>
  <conditionalFormatting sqref="AE11">
    <cfRule type="cellIs" dxfId="10915" priority="3350" stopIfTrue="1" operator="notEqual">
      <formula>0</formula>
    </cfRule>
  </conditionalFormatting>
  <conditionalFormatting sqref="AF11">
    <cfRule type="cellIs" dxfId="10914" priority="3351" stopIfTrue="1" operator="notEqual">
      <formula>0</formula>
    </cfRule>
  </conditionalFormatting>
  <conditionalFormatting sqref="AI9:AI13">
    <cfRule type="containsBlanks" priority="3347" stopIfTrue="1">
      <formula>LEN(TRIM(AI9))=0</formula>
    </cfRule>
    <cfRule type="cellIs" dxfId="10913" priority="3348" operator="greaterThanOrEqual">
      <formula>AH9</formula>
    </cfRule>
    <cfRule type="cellIs" dxfId="10912" priority="3349" operator="lessThan">
      <formula>AH9</formula>
    </cfRule>
  </conditionalFormatting>
  <conditionalFormatting sqref="AI9:AI13">
    <cfRule type="containsBlanks" priority="3344" stopIfTrue="1">
      <formula>LEN(TRIM(AI9))=0</formula>
    </cfRule>
    <cfRule type="cellIs" dxfId="10911" priority="3345" operator="greaterThanOrEqual">
      <formula>AH9</formula>
    </cfRule>
    <cfRule type="cellIs" dxfId="10910" priority="3346" operator="lessThan">
      <formula>AH9</formula>
    </cfRule>
  </conditionalFormatting>
  <conditionalFormatting sqref="AJ9:AJ13">
    <cfRule type="containsBlanks" priority="3341" stopIfTrue="1">
      <formula>LEN(TRIM(AJ9))=0</formula>
    </cfRule>
    <cfRule type="cellIs" dxfId="10909" priority="3342" operator="greaterThanOrEqual">
      <formula>AI9</formula>
    </cfRule>
    <cfRule type="cellIs" dxfId="10908" priority="3343" operator="lessThan">
      <formula>AI9</formula>
    </cfRule>
  </conditionalFormatting>
  <conditionalFormatting sqref="AJ9:AJ13">
    <cfRule type="containsBlanks" priority="3338" stopIfTrue="1">
      <formula>LEN(TRIM(AJ9))=0</formula>
    </cfRule>
    <cfRule type="cellIs" dxfId="10907" priority="3339" operator="greaterThanOrEqual">
      <formula>AI9</formula>
    </cfRule>
    <cfRule type="cellIs" dxfId="10906" priority="3340" operator="lessThan">
      <formula>AI9</formula>
    </cfRule>
  </conditionalFormatting>
  <conditionalFormatting sqref="AH9:AH10">
    <cfRule type="containsBlanks" priority="3335" stopIfTrue="1">
      <formula>LEN(TRIM(AH9))=0</formula>
    </cfRule>
    <cfRule type="cellIs" dxfId="10905" priority="3336" operator="greaterThanOrEqual">
      <formula>AG9</formula>
    </cfRule>
    <cfRule type="cellIs" dxfId="10904" priority="3337" operator="lessThan">
      <formula>AG9</formula>
    </cfRule>
  </conditionalFormatting>
  <conditionalFormatting sqref="AE9:AE10">
    <cfRule type="cellIs" dxfId="10903" priority="3333" stopIfTrue="1" operator="notEqual">
      <formula>0</formula>
    </cfRule>
  </conditionalFormatting>
  <conditionalFormatting sqref="AF10">
    <cfRule type="cellIs" dxfId="10902" priority="3334" stopIfTrue="1" operator="notEqual">
      <formula>0</formula>
    </cfRule>
  </conditionalFormatting>
  <conditionalFormatting sqref="AF9">
    <cfRule type="cellIs" dxfId="10901" priority="3332" stopIfTrue="1" operator="notEqual">
      <formula>0</formula>
    </cfRule>
  </conditionalFormatting>
  <conditionalFormatting sqref="AH26:AH28">
    <cfRule type="containsBlanks" priority="3329" stopIfTrue="1">
      <formula>LEN(TRIM(AH26))=0</formula>
    </cfRule>
    <cfRule type="cellIs" dxfId="10900" priority="3330" operator="greaterThanOrEqual">
      <formula>AG26</formula>
    </cfRule>
    <cfRule type="cellIs" dxfId="10899" priority="3331" operator="lessThan">
      <formula>AG26</formula>
    </cfRule>
  </conditionalFormatting>
  <conditionalFormatting sqref="AH25">
    <cfRule type="containsBlanks" priority="3326" stopIfTrue="1">
      <formula>LEN(TRIM(AH25))=0</formula>
    </cfRule>
    <cfRule type="cellIs" dxfId="10898" priority="3327" operator="greaterThanOrEqual">
      <formula>AG25</formula>
    </cfRule>
    <cfRule type="cellIs" dxfId="10897" priority="3328" operator="lessThan">
      <formula>AG25</formula>
    </cfRule>
  </conditionalFormatting>
  <conditionalFormatting sqref="AH26">
    <cfRule type="containsBlanks" priority="3323" stopIfTrue="1">
      <formula>LEN(TRIM(AH26))=0</formula>
    </cfRule>
    <cfRule type="cellIs" dxfId="10896" priority="3324" operator="greaterThanOrEqual">
      <formula>AG26</formula>
    </cfRule>
    <cfRule type="cellIs" dxfId="10895" priority="3325" operator="lessThan">
      <formula>AG26</formula>
    </cfRule>
  </conditionalFormatting>
  <conditionalFormatting sqref="AE27:AE28">
    <cfRule type="cellIs" dxfId="10894" priority="3321" stopIfTrue="1" operator="notEqual">
      <formula>0</formula>
    </cfRule>
  </conditionalFormatting>
  <conditionalFormatting sqref="AF27:AF28">
    <cfRule type="cellIs" dxfId="10893" priority="3322" stopIfTrue="1" operator="notEqual">
      <formula>0</formula>
    </cfRule>
  </conditionalFormatting>
  <conditionalFormatting sqref="AE25">
    <cfRule type="cellIs" dxfId="10892" priority="3319" stopIfTrue="1" operator="notEqual">
      <formula>0</formula>
    </cfRule>
  </conditionalFormatting>
  <conditionalFormatting sqref="AF25">
    <cfRule type="cellIs" dxfId="10891" priority="3320" stopIfTrue="1" operator="notEqual">
      <formula>0</formula>
    </cfRule>
  </conditionalFormatting>
  <conditionalFormatting sqref="AE26">
    <cfRule type="cellIs" dxfId="10890" priority="3318" stopIfTrue="1" operator="notEqual">
      <formula>0</formula>
    </cfRule>
  </conditionalFormatting>
  <conditionalFormatting sqref="AE26">
    <cfRule type="cellIs" dxfId="10889" priority="3317" stopIfTrue="1" operator="notEqual">
      <formula>0</formula>
    </cfRule>
  </conditionalFormatting>
  <conditionalFormatting sqref="AF26">
    <cfRule type="cellIs" dxfId="10888" priority="3316" stopIfTrue="1" operator="notEqual">
      <formula>0</formula>
    </cfRule>
  </conditionalFormatting>
  <conditionalFormatting sqref="AI25:AI28">
    <cfRule type="containsBlanks" priority="3313" stopIfTrue="1">
      <formula>LEN(TRIM(AI25))=0</formula>
    </cfRule>
    <cfRule type="cellIs" dxfId="10887" priority="3314" operator="greaterThanOrEqual">
      <formula>AH25</formula>
    </cfRule>
    <cfRule type="cellIs" dxfId="10886" priority="3315" operator="lessThan">
      <formula>AH25</formula>
    </cfRule>
  </conditionalFormatting>
  <conditionalFormatting sqref="AI25:AI28">
    <cfRule type="containsBlanks" priority="3310" stopIfTrue="1">
      <formula>LEN(TRIM(AI25))=0</formula>
    </cfRule>
    <cfRule type="cellIs" dxfId="10885" priority="3311" operator="greaterThanOrEqual">
      <formula>AH25</formula>
    </cfRule>
    <cfRule type="cellIs" dxfId="10884" priority="3312" operator="lessThan">
      <formula>AH25</formula>
    </cfRule>
  </conditionalFormatting>
  <conditionalFormatting sqref="AJ25:AJ28">
    <cfRule type="containsBlanks" priority="3307" stopIfTrue="1">
      <formula>LEN(TRIM(AJ25))=0</formula>
    </cfRule>
    <cfRule type="cellIs" dxfId="10883" priority="3308" operator="greaterThanOrEqual">
      <formula>AI25</formula>
    </cfRule>
    <cfRule type="cellIs" dxfId="10882" priority="3309" operator="lessThan">
      <formula>AI25</formula>
    </cfRule>
  </conditionalFormatting>
  <conditionalFormatting sqref="AJ25:AJ28">
    <cfRule type="containsBlanks" priority="3304" stopIfTrue="1">
      <formula>LEN(TRIM(AJ25))=0</formula>
    </cfRule>
    <cfRule type="cellIs" dxfId="10881" priority="3305" operator="greaterThanOrEqual">
      <formula>AI25</formula>
    </cfRule>
    <cfRule type="cellIs" dxfId="10880" priority="3306" operator="lessThan">
      <formula>AI25</formula>
    </cfRule>
  </conditionalFormatting>
  <conditionalFormatting sqref="AN15:AN16">
    <cfRule type="containsBlanks" priority="3301" stopIfTrue="1">
      <formula>LEN(TRIM(AN15))=0</formula>
    </cfRule>
    <cfRule type="cellIs" dxfId="10879" priority="3302" operator="greaterThanOrEqual">
      <formula>AM15</formula>
    </cfRule>
    <cfRule type="cellIs" dxfId="10878" priority="3303" operator="lessThan">
      <formula>AM15</formula>
    </cfRule>
  </conditionalFormatting>
  <conditionalFormatting sqref="AK42">
    <cfRule type="cellIs" dxfId="10877" priority="3299" stopIfTrue="1" operator="notEqual">
      <formula>0</formula>
    </cfRule>
  </conditionalFormatting>
  <conditionalFormatting sqref="AL43">
    <cfRule type="cellIs" dxfId="10876" priority="3300" stopIfTrue="1" operator="notEqual">
      <formula>0</formula>
    </cfRule>
  </conditionalFormatting>
  <conditionalFormatting sqref="AL47:AL49">
    <cfRule type="cellIs" dxfId="10875" priority="3297" stopIfTrue="1" operator="notEqual">
      <formula>0</formula>
    </cfRule>
  </conditionalFormatting>
  <conditionalFormatting sqref="AK47 AK49">
    <cfRule type="cellIs" dxfId="10874" priority="3296" stopIfTrue="1" operator="notEqual">
      <formula>0</formula>
    </cfRule>
  </conditionalFormatting>
  <conditionalFormatting sqref="AK72:AK73">
    <cfRule type="cellIs" dxfId="10873" priority="3294" stopIfTrue="1" operator="notEqual">
      <formula>0</formula>
    </cfRule>
  </conditionalFormatting>
  <conditionalFormatting sqref="AK41 AK43">
    <cfRule type="cellIs" dxfId="10872" priority="3298" stopIfTrue="1" operator="notEqual">
      <formula>0</formula>
    </cfRule>
  </conditionalFormatting>
  <conditionalFormatting sqref="AL72:AL73">
    <cfRule type="cellIs" dxfId="10871" priority="3295" stopIfTrue="1" operator="notEqual">
      <formula>0</formula>
    </cfRule>
  </conditionalFormatting>
  <conditionalFormatting sqref="AK38 AK40">
    <cfRule type="cellIs" dxfId="10870" priority="3293" stopIfTrue="1" operator="notEqual">
      <formula>0</formula>
    </cfRule>
  </conditionalFormatting>
  <conditionalFormatting sqref="AK48">
    <cfRule type="cellIs" dxfId="10869" priority="3292" stopIfTrue="1" operator="notEqual">
      <formula>0</formula>
    </cfRule>
  </conditionalFormatting>
  <conditionalFormatting sqref="AK36:AK37">
    <cfRule type="cellIs" dxfId="10868" priority="3291" stopIfTrue="1" operator="notEqual">
      <formula>0</formula>
    </cfRule>
  </conditionalFormatting>
  <conditionalFormatting sqref="AL42">
    <cfRule type="cellIs" dxfId="10867" priority="3290" stopIfTrue="1" operator="notEqual">
      <formula>0</formula>
    </cfRule>
  </conditionalFormatting>
  <conditionalFormatting sqref="AK39">
    <cfRule type="cellIs" dxfId="10866" priority="3289" stopIfTrue="1" operator="notEqual">
      <formula>0</formula>
    </cfRule>
  </conditionalFormatting>
  <conditionalFormatting sqref="AN58:AN60 AN66:AN68">
    <cfRule type="containsBlanks" priority="3286" stopIfTrue="1">
      <formula>LEN(TRIM(AN58))=0</formula>
    </cfRule>
    <cfRule type="cellIs" dxfId="10865" priority="3287" operator="greaterThanOrEqual">
      <formula>AM58</formula>
    </cfRule>
    <cfRule type="cellIs" dxfId="10864" priority="3288" operator="lessThan">
      <formula>AM58</formula>
    </cfRule>
  </conditionalFormatting>
  <conditionalFormatting sqref="AN47:AN49">
    <cfRule type="containsBlanks" priority="3283" stopIfTrue="1">
      <formula>LEN(TRIM(AN47))=0</formula>
    </cfRule>
    <cfRule type="cellIs" dxfId="10863" priority="3284" operator="greaterThanOrEqual">
      <formula>AM47</formula>
    </cfRule>
    <cfRule type="cellIs" dxfId="10862" priority="3285" operator="lessThan">
      <formula>AM47</formula>
    </cfRule>
  </conditionalFormatting>
  <conditionalFormatting sqref="AN69:AN73">
    <cfRule type="containsBlanks" priority="3280" stopIfTrue="1">
      <formula>LEN(TRIM(AN69))=0</formula>
    </cfRule>
    <cfRule type="cellIs" dxfId="10861" priority="3281" operator="greaterThanOrEqual">
      <formula>AM69</formula>
    </cfRule>
    <cfRule type="cellIs" dxfId="10860" priority="3282" operator="lessThan">
      <formula>AM69</formula>
    </cfRule>
  </conditionalFormatting>
  <conditionalFormatting sqref="AN54:AN57">
    <cfRule type="containsBlanks" priority="3277" stopIfTrue="1">
      <formula>LEN(TRIM(AN54))=0</formula>
    </cfRule>
    <cfRule type="cellIs" dxfId="10859" priority="3278" operator="greaterThanOrEqual">
      <formula>AM54</formula>
    </cfRule>
    <cfRule type="cellIs" dxfId="10858" priority="3279" operator="lessThan">
      <formula>AM54</formula>
    </cfRule>
  </conditionalFormatting>
  <conditionalFormatting sqref="AN61:AN65">
    <cfRule type="containsBlanks" priority="3274" stopIfTrue="1">
      <formula>LEN(TRIM(AN61))=0</formula>
    </cfRule>
    <cfRule type="cellIs" dxfId="10857" priority="3275" operator="greaterThanOrEqual">
      <formula>AM61</formula>
    </cfRule>
    <cfRule type="cellIs" dxfId="10856" priority="3276" operator="lessThan">
      <formula>AM61</formula>
    </cfRule>
  </conditionalFormatting>
  <conditionalFormatting sqref="AN41:AN43">
    <cfRule type="containsBlanks" priority="3271" stopIfTrue="1">
      <formula>LEN(TRIM(AN41))=0</formula>
    </cfRule>
    <cfRule type="cellIs" dxfId="10855" priority="3272" operator="greaterThanOrEqual">
      <formula>AM41</formula>
    </cfRule>
    <cfRule type="cellIs" dxfId="10854" priority="3273" operator="lessThan">
      <formula>AM41</formula>
    </cfRule>
  </conditionalFormatting>
  <conditionalFormatting sqref="AN38 AN40">
    <cfRule type="containsBlanks" priority="3268" stopIfTrue="1">
      <formula>LEN(TRIM(AN38))=0</formula>
    </cfRule>
    <cfRule type="cellIs" dxfId="10853" priority="3269" operator="greaterThanOrEqual">
      <formula>AM38</formula>
    </cfRule>
    <cfRule type="cellIs" dxfId="10852" priority="3270" operator="lessThan">
      <formula>AM38</formula>
    </cfRule>
  </conditionalFormatting>
  <conditionalFormatting sqref="AN36:AN37">
    <cfRule type="containsBlanks" priority="3265" stopIfTrue="1">
      <formula>LEN(TRIM(AN36))=0</formula>
    </cfRule>
    <cfRule type="cellIs" dxfId="10851" priority="3266" operator="greaterThanOrEqual">
      <formula>AM36</formula>
    </cfRule>
    <cfRule type="cellIs" dxfId="10850" priority="3267" operator="lessThan">
      <formula>AM36</formula>
    </cfRule>
  </conditionalFormatting>
  <conditionalFormatting sqref="AN39">
    <cfRule type="containsBlanks" priority="3262" stopIfTrue="1">
      <formula>LEN(TRIM(AN39))=0</formula>
    </cfRule>
    <cfRule type="cellIs" dxfId="10849" priority="3263" operator="greaterThanOrEqual">
      <formula>AM39</formula>
    </cfRule>
    <cfRule type="cellIs" dxfId="10848" priority="3264" operator="lessThan">
      <formula>AM39</formula>
    </cfRule>
  </conditionalFormatting>
  <conditionalFormatting sqref="AN14:AN18 AN6:AN8">
    <cfRule type="containsBlanks" priority="3259" stopIfTrue="1">
      <formula>LEN(TRIM(AN6))=0</formula>
    </cfRule>
    <cfRule type="cellIs" dxfId="10847" priority="3260" operator="greaterThanOrEqual">
      <formula>AM6</formula>
    </cfRule>
    <cfRule type="cellIs" dxfId="10846" priority="3261" operator="lessThan">
      <formula>AM6</formula>
    </cfRule>
  </conditionalFormatting>
  <conditionalFormatting sqref="AN5">
    <cfRule type="containsBlanks" priority="3256" stopIfTrue="1">
      <formula>LEN(TRIM(AN5))=0</formula>
    </cfRule>
    <cfRule type="cellIs" dxfId="10845" priority="3257" operator="greaterThanOrEqual">
      <formula>AM5</formula>
    </cfRule>
    <cfRule type="cellIs" dxfId="10844" priority="3258" operator="lessThan">
      <formula>AM5</formula>
    </cfRule>
  </conditionalFormatting>
  <conditionalFormatting sqref="AN29:AN32">
    <cfRule type="containsBlanks" priority="3253" stopIfTrue="1">
      <formula>LEN(TRIM(AN29))=0</formula>
    </cfRule>
    <cfRule type="cellIs" dxfId="10843" priority="3254" operator="greaterThanOrEqual">
      <formula>AM29</formula>
    </cfRule>
    <cfRule type="cellIs" dxfId="10842" priority="3255" operator="lessThan">
      <formula>AM29</formula>
    </cfRule>
  </conditionalFormatting>
  <conditionalFormatting sqref="AN20:AN21">
    <cfRule type="containsBlanks" priority="3250" stopIfTrue="1">
      <formula>LEN(TRIM(AN20))=0</formula>
    </cfRule>
    <cfRule type="cellIs" dxfId="10841" priority="3251" operator="greaterThanOrEqual">
      <formula>AM20</formula>
    </cfRule>
    <cfRule type="cellIs" dxfId="10840" priority="3252" operator="lessThan">
      <formula>AM20</formula>
    </cfRule>
  </conditionalFormatting>
  <conditionalFormatting sqref="AN19">
    <cfRule type="containsBlanks" priority="3247" stopIfTrue="1">
      <formula>LEN(TRIM(AN19))=0</formula>
    </cfRule>
    <cfRule type="cellIs" dxfId="10839" priority="3248" operator="greaterThanOrEqual">
      <formula>AM19</formula>
    </cfRule>
    <cfRule type="cellIs" dxfId="10838" priority="3249" operator="lessThan">
      <formula>AM19</formula>
    </cfRule>
  </conditionalFormatting>
  <conditionalFormatting sqref="AN23:AN24">
    <cfRule type="containsBlanks" priority="3244" stopIfTrue="1">
      <formula>LEN(TRIM(AN23))=0</formula>
    </cfRule>
    <cfRule type="cellIs" dxfId="10837" priority="3245" operator="greaterThanOrEqual">
      <formula>AM23</formula>
    </cfRule>
    <cfRule type="cellIs" dxfId="10836" priority="3246" operator="lessThan">
      <formula>AM23</formula>
    </cfRule>
  </conditionalFormatting>
  <conditionalFormatting sqref="AN22">
    <cfRule type="containsBlanks" priority="3241" stopIfTrue="1">
      <formula>LEN(TRIM(AN22))=0</formula>
    </cfRule>
    <cfRule type="cellIs" dxfId="10835" priority="3242" operator="greaterThanOrEqual">
      <formula>AM22</formula>
    </cfRule>
    <cfRule type="cellIs" dxfId="10834" priority="3243" operator="lessThan">
      <formula>AM22</formula>
    </cfRule>
  </conditionalFormatting>
  <conditionalFormatting sqref="AN6">
    <cfRule type="containsBlanks" priority="3238" stopIfTrue="1">
      <formula>LEN(TRIM(AN6))=0</formula>
    </cfRule>
    <cfRule type="cellIs" dxfId="10833" priority="3239" operator="greaterThanOrEqual">
      <formula>AM6</formula>
    </cfRule>
    <cfRule type="cellIs" dxfId="10832" priority="3240" operator="lessThan">
      <formula>AM6</formula>
    </cfRule>
  </conditionalFormatting>
  <conditionalFormatting sqref="AN15:AN16">
    <cfRule type="containsBlanks" priority="3235" stopIfTrue="1">
      <formula>LEN(TRIM(AN15))=0</formula>
    </cfRule>
    <cfRule type="cellIs" dxfId="10831" priority="3236" operator="greaterThanOrEqual">
      <formula>AM15</formula>
    </cfRule>
    <cfRule type="cellIs" dxfId="10830" priority="3237" operator="lessThan">
      <formula>AM15</formula>
    </cfRule>
  </conditionalFormatting>
  <conditionalFormatting sqref="AK34:AK35">
    <cfRule type="cellIs" dxfId="10829" priority="3233" stopIfTrue="1" operator="notEqual">
      <formula>0</formula>
    </cfRule>
  </conditionalFormatting>
  <conditionalFormatting sqref="AL34">
    <cfRule type="cellIs" dxfId="10828" priority="3234" stopIfTrue="1" operator="notEqual">
      <formula>0</formula>
    </cfRule>
  </conditionalFormatting>
  <conditionalFormatting sqref="AN34:AN35">
    <cfRule type="containsBlanks" priority="3230" stopIfTrue="1">
      <formula>LEN(TRIM(AN34))=0</formula>
    </cfRule>
    <cfRule type="cellIs" dxfId="10827" priority="3231" operator="greaterThanOrEqual">
      <formula>AM34</formula>
    </cfRule>
    <cfRule type="cellIs" dxfId="10826" priority="3232" operator="lessThan">
      <formula>AM34</formula>
    </cfRule>
  </conditionalFormatting>
  <conditionalFormatting sqref="AK7:AK8 AK14">
    <cfRule type="cellIs" dxfId="10825" priority="3228" stopIfTrue="1" operator="notEqual">
      <formula>0</formula>
    </cfRule>
  </conditionalFormatting>
  <conditionalFormatting sqref="AL7:AL8 AL14:AL15 AL17:AL18">
    <cfRule type="cellIs" dxfId="10824" priority="3229" stopIfTrue="1" operator="notEqual">
      <formula>0</formula>
    </cfRule>
  </conditionalFormatting>
  <conditionalFormatting sqref="AK17:AK18">
    <cfRule type="cellIs" dxfId="10823" priority="3227" stopIfTrue="1" operator="notEqual">
      <formula>0</formula>
    </cfRule>
  </conditionalFormatting>
  <conditionalFormatting sqref="AK5">
    <cfRule type="cellIs" dxfId="10822" priority="3225" stopIfTrue="1" operator="notEqual">
      <formula>0</formula>
    </cfRule>
  </conditionalFormatting>
  <conditionalFormatting sqref="AL5">
    <cfRule type="cellIs" dxfId="10821" priority="3226" stopIfTrue="1" operator="notEqual">
      <formula>0</formula>
    </cfRule>
  </conditionalFormatting>
  <conditionalFormatting sqref="AK15">
    <cfRule type="cellIs" dxfId="10820" priority="3223" stopIfTrue="1" operator="notEqual">
      <formula>0</formula>
    </cfRule>
  </conditionalFormatting>
  <conditionalFormatting sqref="AL15">
    <cfRule type="cellIs" dxfId="10819" priority="3224" stopIfTrue="1" operator="notEqual">
      <formula>0</formula>
    </cfRule>
  </conditionalFormatting>
  <conditionalFormatting sqref="AK29:AK32">
    <cfRule type="cellIs" dxfId="10818" priority="3221" stopIfTrue="1" operator="notEqual">
      <formula>0</formula>
    </cfRule>
  </conditionalFormatting>
  <conditionalFormatting sqref="AL29:AL32">
    <cfRule type="cellIs" dxfId="10817" priority="3222" stopIfTrue="1" operator="notEqual">
      <formula>0</formula>
    </cfRule>
  </conditionalFormatting>
  <conditionalFormatting sqref="AK19:AK21">
    <cfRule type="cellIs" dxfId="10816" priority="3219" stopIfTrue="1" operator="notEqual">
      <formula>0</formula>
    </cfRule>
  </conditionalFormatting>
  <conditionalFormatting sqref="AL19:AL21">
    <cfRule type="cellIs" dxfId="10815" priority="3220" stopIfTrue="1" operator="notEqual">
      <formula>0</formula>
    </cfRule>
  </conditionalFormatting>
  <conditionalFormatting sqref="AK15">
    <cfRule type="cellIs" dxfId="10814" priority="3218" stopIfTrue="1" operator="notEqual">
      <formula>0</formula>
    </cfRule>
  </conditionalFormatting>
  <conditionalFormatting sqref="AK15">
    <cfRule type="cellIs" dxfId="10813" priority="3216" stopIfTrue="1" operator="notEqual">
      <formula>0</formula>
    </cfRule>
  </conditionalFormatting>
  <conditionalFormatting sqref="AL15">
    <cfRule type="cellIs" dxfId="10812" priority="3217" stopIfTrue="1" operator="notEqual">
      <formula>0</formula>
    </cfRule>
  </conditionalFormatting>
  <conditionalFormatting sqref="AK6">
    <cfRule type="cellIs" dxfId="10811" priority="3215" stopIfTrue="1" operator="notEqual">
      <formula>0</formula>
    </cfRule>
  </conditionalFormatting>
  <conditionalFormatting sqref="AK6">
    <cfRule type="cellIs" dxfId="10810" priority="3214" stopIfTrue="1" operator="notEqual">
      <formula>0</formula>
    </cfRule>
  </conditionalFormatting>
  <conditionalFormatting sqref="AL16">
    <cfRule type="cellIs" dxfId="10809" priority="3213" stopIfTrue="1" operator="notEqual">
      <formula>0</formula>
    </cfRule>
  </conditionalFormatting>
  <conditionalFormatting sqref="AK16">
    <cfRule type="cellIs" dxfId="10808" priority="3212" stopIfTrue="1" operator="notEqual">
      <formula>0</formula>
    </cfRule>
  </conditionalFormatting>
  <conditionalFormatting sqref="AK16">
    <cfRule type="cellIs" dxfId="10807" priority="3211" stopIfTrue="1" operator="notEqual">
      <formula>0</formula>
    </cfRule>
  </conditionalFormatting>
  <conditionalFormatting sqref="AK16">
    <cfRule type="cellIs" dxfId="10806" priority="3210" stopIfTrue="1" operator="notEqual">
      <formula>0</formula>
    </cfRule>
  </conditionalFormatting>
  <conditionalFormatting sqref="AK16">
    <cfRule type="cellIs" dxfId="10805" priority="3209" stopIfTrue="1" operator="notEqual">
      <formula>0</formula>
    </cfRule>
  </conditionalFormatting>
  <conditionalFormatting sqref="AK22:AK24">
    <cfRule type="cellIs" dxfId="10804" priority="3207" stopIfTrue="1" operator="notEqual">
      <formula>0</formula>
    </cfRule>
  </conditionalFormatting>
  <conditionalFormatting sqref="AL22:AL24">
    <cfRule type="cellIs" dxfId="10803" priority="3208" stopIfTrue="1" operator="notEqual">
      <formula>0</formula>
    </cfRule>
  </conditionalFormatting>
  <conditionalFormatting sqref="AL6">
    <cfRule type="cellIs" dxfId="10802" priority="3206" stopIfTrue="1" operator="notEqual">
      <formula>0</formula>
    </cfRule>
  </conditionalFormatting>
  <conditionalFormatting sqref="AL38 AL40">
    <cfRule type="cellIs" dxfId="10801" priority="3205" stopIfTrue="1" operator="notEqual">
      <formula>0</formula>
    </cfRule>
  </conditionalFormatting>
  <conditionalFormatting sqref="AL36:AL37">
    <cfRule type="cellIs" dxfId="10800" priority="3204" stopIfTrue="1" operator="notEqual">
      <formula>0</formula>
    </cfRule>
  </conditionalFormatting>
  <conditionalFormatting sqref="AL39">
    <cfRule type="cellIs" dxfId="10799" priority="3203" stopIfTrue="1" operator="notEqual">
      <formula>0</formula>
    </cfRule>
  </conditionalFormatting>
  <conditionalFormatting sqref="AL35">
    <cfRule type="cellIs" dxfId="10798" priority="3202" stopIfTrue="1" operator="notEqual">
      <formula>0</formula>
    </cfRule>
  </conditionalFormatting>
  <conditionalFormatting sqref="AL41">
    <cfRule type="cellIs" dxfId="10797" priority="3201" stopIfTrue="1" operator="notEqual">
      <formula>0</formula>
    </cfRule>
  </conditionalFormatting>
  <conditionalFormatting sqref="AK54">
    <cfRule type="cellIs" dxfId="10796" priority="3196" stopIfTrue="1" operator="notEqual">
      <formula>0</formula>
    </cfRule>
  </conditionalFormatting>
  <conditionalFormatting sqref="AK55 AK57:AK61 AK65 AK63">
    <cfRule type="cellIs" dxfId="10795" priority="3199" stopIfTrue="1" operator="notEqual">
      <formula>0</formula>
    </cfRule>
  </conditionalFormatting>
  <conditionalFormatting sqref="AL57:AL60 AL67 AL54:AL55 AL65 AL63">
    <cfRule type="cellIs" dxfId="10794" priority="3200" stopIfTrue="1" operator="notEqual">
      <formula>0</formula>
    </cfRule>
  </conditionalFormatting>
  <conditionalFormatting sqref="AK68">
    <cfRule type="cellIs" dxfId="10793" priority="3197" stopIfTrue="1" operator="notEqual">
      <formula>0</formula>
    </cfRule>
  </conditionalFormatting>
  <conditionalFormatting sqref="AL68">
    <cfRule type="cellIs" dxfId="10792" priority="3198" stopIfTrue="1" operator="notEqual">
      <formula>0</formula>
    </cfRule>
  </conditionalFormatting>
  <conditionalFormatting sqref="AL56">
    <cfRule type="cellIs" dxfId="10791" priority="3195" stopIfTrue="1" operator="notEqual">
      <formula>0</formula>
    </cfRule>
  </conditionalFormatting>
  <conditionalFormatting sqref="AK56">
    <cfRule type="cellIs" dxfId="10790" priority="3194" stopIfTrue="1" operator="notEqual">
      <formula>0</formula>
    </cfRule>
  </conditionalFormatting>
  <conditionalFormatting sqref="AK67">
    <cfRule type="cellIs" dxfId="10789" priority="3193" stopIfTrue="1" operator="notEqual">
      <formula>0</formula>
    </cfRule>
  </conditionalFormatting>
  <conditionalFormatting sqref="AK69:AK71">
    <cfRule type="cellIs" dxfId="10788" priority="3191" stopIfTrue="1" operator="notEqual">
      <formula>0</formula>
    </cfRule>
  </conditionalFormatting>
  <conditionalFormatting sqref="AL69:AL71">
    <cfRule type="cellIs" dxfId="10787" priority="3192" stopIfTrue="1" operator="notEqual">
      <formula>0</formula>
    </cfRule>
  </conditionalFormatting>
  <conditionalFormatting sqref="AK66">
    <cfRule type="cellIs" dxfId="10786" priority="3190" stopIfTrue="1" operator="notEqual">
      <formula>0</formula>
    </cfRule>
  </conditionalFormatting>
  <conditionalFormatting sqref="AL66">
    <cfRule type="cellIs" dxfId="10785" priority="3189" stopIfTrue="1" operator="notEqual">
      <formula>0</formula>
    </cfRule>
  </conditionalFormatting>
  <conditionalFormatting sqref="AK64">
    <cfRule type="cellIs" dxfId="10784" priority="3187" stopIfTrue="1" operator="notEqual">
      <formula>0</formula>
    </cfRule>
  </conditionalFormatting>
  <conditionalFormatting sqref="AL64">
    <cfRule type="cellIs" dxfId="10783" priority="3188" stopIfTrue="1" operator="notEqual">
      <formula>0</formula>
    </cfRule>
  </conditionalFormatting>
  <conditionalFormatting sqref="AL61">
    <cfRule type="cellIs" dxfId="10782" priority="3186" stopIfTrue="1" operator="notEqual">
      <formula>0</formula>
    </cfRule>
  </conditionalFormatting>
  <conditionalFormatting sqref="AK62">
    <cfRule type="cellIs" dxfId="10781" priority="3184" stopIfTrue="1" operator="notEqual">
      <formula>0</formula>
    </cfRule>
  </conditionalFormatting>
  <conditionalFormatting sqref="AL62">
    <cfRule type="cellIs" dxfId="10780" priority="3185" stopIfTrue="1" operator="notEqual">
      <formula>0</formula>
    </cfRule>
  </conditionalFormatting>
  <conditionalFormatting sqref="AO14:AO24 AO29:AO32">
    <cfRule type="containsBlanks" priority="3181" stopIfTrue="1">
      <formula>LEN(TRIM(AO14))=0</formula>
    </cfRule>
    <cfRule type="cellIs" dxfId="10779" priority="3182" operator="greaterThanOrEqual">
      <formula>AN14</formula>
    </cfRule>
    <cfRule type="cellIs" dxfId="10778" priority="3183" operator="lessThan">
      <formula>AN14</formula>
    </cfRule>
  </conditionalFormatting>
  <conditionalFormatting sqref="AO14:AO24 AO29:AO32">
    <cfRule type="containsBlanks" priority="3178" stopIfTrue="1">
      <formula>LEN(TRIM(AO14))=0</formula>
    </cfRule>
    <cfRule type="cellIs" dxfId="10777" priority="3179" operator="greaterThanOrEqual">
      <formula>AN14</formula>
    </cfRule>
    <cfRule type="cellIs" dxfId="10776" priority="3180" operator="lessThan">
      <formula>AN14</formula>
    </cfRule>
  </conditionalFormatting>
  <conditionalFormatting sqref="AO5:AO8">
    <cfRule type="containsBlanks" priority="3175" stopIfTrue="1">
      <formula>LEN(TRIM(AO5))=0</formula>
    </cfRule>
    <cfRule type="cellIs" dxfId="10775" priority="3176" operator="greaterThanOrEqual">
      <formula>AN5</formula>
    </cfRule>
    <cfRule type="cellIs" dxfId="10774" priority="3177" operator="lessThan">
      <formula>AN5</formula>
    </cfRule>
  </conditionalFormatting>
  <conditionalFormatting sqref="AO5:AO8">
    <cfRule type="containsBlanks" priority="3172" stopIfTrue="1">
      <formula>LEN(TRIM(AO5))=0</formula>
    </cfRule>
    <cfRule type="cellIs" dxfId="10773" priority="3173" operator="greaterThanOrEqual">
      <formula>AN5</formula>
    </cfRule>
    <cfRule type="cellIs" dxfId="10772" priority="3174" operator="lessThan">
      <formula>AN5</formula>
    </cfRule>
  </conditionalFormatting>
  <conditionalFormatting sqref="AO34:AO37">
    <cfRule type="containsBlanks" priority="3169" stopIfTrue="1">
      <formula>LEN(TRIM(AO34))=0</formula>
    </cfRule>
    <cfRule type="cellIs" dxfId="10771" priority="3170" operator="greaterThanOrEqual">
      <formula>AN34</formula>
    </cfRule>
    <cfRule type="cellIs" dxfId="10770" priority="3171" operator="lessThan">
      <formula>AN34</formula>
    </cfRule>
  </conditionalFormatting>
  <conditionalFormatting sqref="AO34:AO37">
    <cfRule type="containsBlanks" priority="3166" stopIfTrue="1">
      <formula>LEN(TRIM(AO34))=0</formula>
    </cfRule>
    <cfRule type="cellIs" dxfId="10769" priority="3167" operator="greaterThanOrEqual">
      <formula>AN34</formula>
    </cfRule>
    <cfRule type="cellIs" dxfId="10768" priority="3168" operator="lessThan">
      <formula>AN34</formula>
    </cfRule>
  </conditionalFormatting>
  <conditionalFormatting sqref="AO38:AO40">
    <cfRule type="containsBlanks" priority="3163" stopIfTrue="1">
      <formula>LEN(TRIM(AO38))=0</formula>
    </cfRule>
    <cfRule type="cellIs" dxfId="10767" priority="3164" operator="greaterThanOrEqual">
      <formula>AN38</formula>
    </cfRule>
    <cfRule type="cellIs" dxfId="10766" priority="3165" operator="lessThan">
      <formula>AN38</formula>
    </cfRule>
  </conditionalFormatting>
  <conditionalFormatting sqref="AO38:AO40">
    <cfRule type="containsBlanks" priority="3160" stopIfTrue="1">
      <formula>LEN(TRIM(AO38))=0</formula>
    </cfRule>
    <cfRule type="cellIs" dxfId="10765" priority="3161" operator="greaterThanOrEqual">
      <formula>AN38</formula>
    </cfRule>
    <cfRule type="cellIs" dxfId="10764" priority="3162" operator="lessThan">
      <formula>AN38</formula>
    </cfRule>
  </conditionalFormatting>
  <conditionalFormatting sqref="AO41:AO43">
    <cfRule type="containsBlanks" priority="3157" stopIfTrue="1">
      <formula>LEN(TRIM(AO41))=0</formula>
    </cfRule>
    <cfRule type="cellIs" dxfId="10763" priority="3158" operator="greaterThanOrEqual">
      <formula>AN41</formula>
    </cfRule>
    <cfRule type="cellIs" dxfId="10762" priority="3159" operator="lessThan">
      <formula>AN41</formula>
    </cfRule>
  </conditionalFormatting>
  <conditionalFormatting sqref="AO41:AO43">
    <cfRule type="containsBlanks" priority="3154" stopIfTrue="1">
      <formula>LEN(TRIM(AO41))=0</formula>
    </cfRule>
    <cfRule type="cellIs" dxfId="10761" priority="3155" operator="greaterThanOrEqual">
      <formula>AN41</formula>
    </cfRule>
    <cfRule type="cellIs" dxfId="10760" priority="3156" operator="lessThan">
      <formula>AN41</formula>
    </cfRule>
  </conditionalFormatting>
  <conditionalFormatting sqref="AO47:AO49">
    <cfRule type="containsBlanks" priority="3151" stopIfTrue="1">
      <formula>LEN(TRIM(AO47))=0</formula>
    </cfRule>
    <cfRule type="cellIs" dxfId="10759" priority="3152" operator="greaterThanOrEqual">
      <formula>AN47</formula>
    </cfRule>
    <cfRule type="cellIs" dxfId="10758" priority="3153" operator="lessThan">
      <formula>AN47</formula>
    </cfRule>
  </conditionalFormatting>
  <conditionalFormatting sqref="AO47:AO49">
    <cfRule type="containsBlanks" priority="3148" stopIfTrue="1">
      <formula>LEN(TRIM(AO47))=0</formula>
    </cfRule>
    <cfRule type="cellIs" dxfId="10757" priority="3149" operator="greaterThanOrEqual">
      <formula>AN47</formula>
    </cfRule>
    <cfRule type="cellIs" dxfId="10756" priority="3150" operator="lessThan">
      <formula>AN47</formula>
    </cfRule>
  </conditionalFormatting>
  <conditionalFormatting sqref="AO54:AO57">
    <cfRule type="containsBlanks" priority="3145" stopIfTrue="1">
      <formula>LEN(TRIM(AO54))=0</formula>
    </cfRule>
    <cfRule type="cellIs" dxfId="10755" priority="3146" operator="greaterThanOrEqual">
      <formula>AN54</formula>
    </cfRule>
    <cfRule type="cellIs" dxfId="10754" priority="3147" operator="lessThan">
      <formula>AN54</formula>
    </cfRule>
  </conditionalFormatting>
  <conditionalFormatting sqref="AO54:AO57">
    <cfRule type="containsBlanks" priority="3142" stopIfTrue="1">
      <formula>LEN(TRIM(AO54))=0</formula>
    </cfRule>
    <cfRule type="cellIs" dxfId="10753" priority="3143" operator="greaterThanOrEqual">
      <formula>AN54</formula>
    </cfRule>
    <cfRule type="cellIs" dxfId="10752" priority="3144" operator="lessThan">
      <formula>AN54</formula>
    </cfRule>
  </conditionalFormatting>
  <conditionalFormatting sqref="AO58:AO60">
    <cfRule type="containsBlanks" priority="3139" stopIfTrue="1">
      <formula>LEN(TRIM(AO58))=0</formula>
    </cfRule>
    <cfRule type="cellIs" dxfId="10751" priority="3140" operator="greaterThanOrEqual">
      <formula>AN58</formula>
    </cfRule>
    <cfRule type="cellIs" dxfId="10750" priority="3141" operator="lessThan">
      <formula>AN58</formula>
    </cfRule>
  </conditionalFormatting>
  <conditionalFormatting sqref="AO58:AO60">
    <cfRule type="containsBlanks" priority="3136" stopIfTrue="1">
      <formula>LEN(TRIM(AO58))=0</formula>
    </cfRule>
    <cfRule type="cellIs" dxfId="10749" priority="3137" operator="greaterThanOrEqual">
      <formula>AN58</formula>
    </cfRule>
    <cfRule type="cellIs" dxfId="10748" priority="3138" operator="lessThan">
      <formula>AN58</formula>
    </cfRule>
  </conditionalFormatting>
  <conditionalFormatting sqref="AO61:AO63">
    <cfRule type="containsBlanks" priority="3133" stopIfTrue="1">
      <formula>LEN(TRIM(AO61))=0</formula>
    </cfRule>
    <cfRule type="cellIs" dxfId="10747" priority="3134" operator="greaterThanOrEqual">
      <formula>AN61</formula>
    </cfRule>
    <cfRule type="cellIs" dxfId="10746" priority="3135" operator="lessThan">
      <formula>AN61</formula>
    </cfRule>
  </conditionalFormatting>
  <conditionalFormatting sqref="AO61:AO63">
    <cfRule type="containsBlanks" priority="3130" stopIfTrue="1">
      <formula>LEN(TRIM(AO61))=0</formula>
    </cfRule>
    <cfRule type="cellIs" dxfId="10745" priority="3131" operator="greaterThanOrEqual">
      <formula>AN61</formula>
    </cfRule>
    <cfRule type="cellIs" dxfId="10744" priority="3132" operator="lessThan">
      <formula>AN61</formula>
    </cfRule>
  </conditionalFormatting>
  <conditionalFormatting sqref="AO65">
    <cfRule type="containsBlanks" priority="3127" stopIfTrue="1">
      <formula>LEN(TRIM(AO65))=0</formula>
    </cfRule>
    <cfRule type="cellIs" dxfId="10743" priority="3128" operator="greaterThanOrEqual">
      <formula>AN65</formula>
    </cfRule>
    <cfRule type="cellIs" dxfId="10742" priority="3129" operator="lessThan">
      <formula>AN65</formula>
    </cfRule>
  </conditionalFormatting>
  <conditionalFormatting sqref="AO65">
    <cfRule type="containsBlanks" priority="3124" stopIfTrue="1">
      <formula>LEN(TRIM(AO65))=0</formula>
    </cfRule>
    <cfRule type="cellIs" dxfId="10741" priority="3125" operator="greaterThanOrEqual">
      <formula>AN65</formula>
    </cfRule>
    <cfRule type="cellIs" dxfId="10740" priority="3126" operator="lessThan">
      <formula>AN65</formula>
    </cfRule>
  </conditionalFormatting>
  <conditionalFormatting sqref="AO64">
    <cfRule type="containsBlanks" priority="3121" stopIfTrue="1">
      <formula>LEN(TRIM(AO64))=0</formula>
    </cfRule>
    <cfRule type="cellIs" dxfId="10739" priority="3122" operator="greaterThanOrEqual">
      <formula>AN64</formula>
    </cfRule>
    <cfRule type="cellIs" dxfId="10738" priority="3123" operator="lessThan">
      <formula>AN64</formula>
    </cfRule>
  </conditionalFormatting>
  <conditionalFormatting sqref="AO64">
    <cfRule type="containsBlanks" priority="3118" stopIfTrue="1">
      <formula>LEN(TRIM(AO64))=0</formula>
    </cfRule>
    <cfRule type="cellIs" dxfId="10737" priority="3119" operator="greaterThanOrEqual">
      <formula>AN64</formula>
    </cfRule>
    <cfRule type="cellIs" dxfId="10736" priority="3120" operator="lessThan">
      <formula>AN64</formula>
    </cfRule>
  </conditionalFormatting>
  <conditionalFormatting sqref="AO66:AO68">
    <cfRule type="containsBlanks" priority="3115" stopIfTrue="1">
      <formula>LEN(TRIM(AO66))=0</formula>
    </cfRule>
    <cfRule type="cellIs" dxfId="10735" priority="3116" operator="greaterThanOrEqual">
      <formula>AN66</formula>
    </cfRule>
    <cfRule type="cellIs" dxfId="10734" priority="3117" operator="lessThan">
      <formula>AN66</formula>
    </cfRule>
  </conditionalFormatting>
  <conditionalFormatting sqref="AO66:AO68">
    <cfRule type="containsBlanks" priority="3112" stopIfTrue="1">
      <formula>LEN(TRIM(AO66))=0</formula>
    </cfRule>
    <cfRule type="cellIs" dxfId="10733" priority="3113" operator="greaterThanOrEqual">
      <formula>AN66</formula>
    </cfRule>
    <cfRule type="cellIs" dxfId="10732" priority="3114" operator="lessThan">
      <formula>AN66</formula>
    </cfRule>
  </conditionalFormatting>
  <conditionalFormatting sqref="AO69:AO71">
    <cfRule type="containsBlanks" priority="3109" stopIfTrue="1">
      <formula>LEN(TRIM(AO69))=0</formula>
    </cfRule>
    <cfRule type="cellIs" dxfId="10731" priority="3110" operator="greaterThanOrEqual">
      <formula>AN69</formula>
    </cfRule>
    <cfRule type="cellIs" dxfId="10730" priority="3111" operator="lessThan">
      <formula>AN69</formula>
    </cfRule>
  </conditionalFormatting>
  <conditionalFormatting sqref="AO69:AO71">
    <cfRule type="containsBlanks" priority="3106" stopIfTrue="1">
      <formula>LEN(TRIM(AO69))=0</formula>
    </cfRule>
    <cfRule type="cellIs" dxfId="10729" priority="3107" operator="greaterThanOrEqual">
      <formula>AN69</formula>
    </cfRule>
    <cfRule type="cellIs" dxfId="10728" priority="3108" operator="lessThan">
      <formula>AN69</formula>
    </cfRule>
  </conditionalFormatting>
  <conditionalFormatting sqref="AO73">
    <cfRule type="containsBlanks" priority="3103" stopIfTrue="1">
      <formula>LEN(TRIM(AO73))=0</formula>
    </cfRule>
    <cfRule type="cellIs" dxfId="10727" priority="3104" operator="greaterThanOrEqual">
      <formula>AN73</formula>
    </cfRule>
    <cfRule type="cellIs" dxfId="10726" priority="3105" operator="lessThan">
      <formula>AN73</formula>
    </cfRule>
  </conditionalFormatting>
  <conditionalFormatting sqref="AO73">
    <cfRule type="containsBlanks" priority="3100" stopIfTrue="1">
      <formula>LEN(TRIM(AO73))=0</formula>
    </cfRule>
    <cfRule type="cellIs" dxfId="10725" priority="3101" operator="greaterThanOrEqual">
      <formula>AN73</formula>
    </cfRule>
    <cfRule type="cellIs" dxfId="10724" priority="3102" operator="lessThan">
      <formula>AN73</formula>
    </cfRule>
  </conditionalFormatting>
  <conditionalFormatting sqref="AO72">
    <cfRule type="containsBlanks" priority="3097" stopIfTrue="1">
      <formula>LEN(TRIM(AO72))=0</formula>
    </cfRule>
    <cfRule type="cellIs" dxfId="10723" priority="3098" operator="greaterThanOrEqual">
      <formula>AN72</formula>
    </cfRule>
    <cfRule type="cellIs" dxfId="10722" priority="3099" operator="lessThan">
      <formula>AN72</formula>
    </cfRule>
  </conditionalFormatting>
  <conditionalFormatting sqref="AO72">
    <cfRule type="containsBlanks" priority="3094" stopIfTrue="1">
      <formula>LEN(TRIM(AO72))=0</formula>
    </cfRule>
    <cfRule type="cellIs" dxfId="10721" priority="3095" operator="greaterThanOrEqual">
      <formula>AN72</formula>
    </cfRule>
    <cfRule type="cellIs" dxfId="10720" priority="3096" operator="lessThan">
      <formula>AN72</formula>
    </cfRule>
  </conditionalFormatting>
  <conditionalFormatting sqref="AP14:AP24 AP29:AP32">
    <cfRule type="containsBlanks" priority="3091" stopIfTrue="1">
      <formula>LEN(TRIM(AP14))=0</formula>
    </cfRule>
    <cfRule type="cellIs" dxfId="10719" priority="3092" operator="greaterThanOrEqual">
      <formula>AO14</formula>
    </cfRule>
    <cfRule type="cellIs" dxfId="10718" priority="3093" operator="lessThan">
      <formula>AO14</formula>
    </cfRule>
  </conditionalFormatting>
  <conditionalFormatting sqref="AP14:AP24 AP29:AP32">
    <cfRule type="containsBlanks" priority="3088" stopIfTrue="1">
      <formula>LEN(TRIM(AP14))=0</formula>
    </cfRule>
    <cfRule type="cellIs" dxfId="10717" priority="3089" operator="greaterThanOrEqual">
      <formula>AO14</formula>
    </cfRule>
    <cfRule type="cellIs" dxfId="10716" priority="3090" operator="lessThan">
      <formula>AO14</formula>
    </cfRule>
  </conditionalFormatting>
  <conditionalFormatting sqref="AP5:AP8">
    <cfRule type="containsBlanks" priority="3085" stopIfTrue="1">
      <formula>LEN(TRIM(AP5))=0</formula>
    </cfRule>
    <cfRule type="cellIs" dxfId="10715" priority="3086" operator="greaterThanOrEqual">
      <formula>AO5</formula>
    </cfRule>
    <cfRule type="cellIs" dxfId="10714" priority="3087" operator="lessThan">
      <formula>AO5</formula>
    </cfRule>
  </conditionalFormatting>
  <conditionalFormatting sqref="AP5:AP8">
    <cfRule type="containsBlanks" priority="3082" stopIfTrue="1">
      <formula>LEN(TRIM(AP5))=0</formula>
    </cfRule>
    <cfRule type="cellIs" dxfId="10713" priority="3083" operator="greaterThanOrEqual">
      <formula>AO5</formula>
    </cfRule>
    <cfRule type="cellIs" dxfId="10712" priority="3084" operator="lessThan">
      <formula>AO5</formula>
    </cfRule>
  </conditionalFormatting>
  <conditionalFormatting sqref="AP34:AP37">
    <cfRule type="containsBlanks" priority="3079" stopIfTrue="1">
      <formula>LEN(TRIM(AP34))=0</formula>
    </cfRule>
    <cfRule type="cellIs" dxfId="10711" priority="3080" operator="greaterThanOrEqual">
      <formula>AO34</formula>
    </cfRule>
    <cfRule type="cellIs" dxfId="10710" priority="3081" operator="lessThan">
      <formula>AO34</formula>
    </cfRule>
  </conditionalFormatting>
  <conditionalFormatting sqref="AP34:AP37">
    <cfRule type="containsBlanks" priority="3076" stopIfTrue="1">
      <formula>LEN(TRIM(AP34))=0</formula>
    </cfRule>
    <cfRule type="cellIs" dxfId="10709" priority="3077" operator="greaterThanOrEqual">
      <formula>AO34</formula>
    </cfRule>
    <cfRule type="cellIs" dxfId="10708" priority="3078" operator="lessThan">
      <formula>AO34</formula>
    </cfRule>
  </conditionalFormatting>
  <conditionalFormatting sqref="AP38:AP40">
    <cfRule type="containsBlanks" priority="3073" stopIfTrue="1">
      <formula>LEN(TRIM(AP38))=0</formula>
    </cfRule>
    <cfRule type="cellIs" dxfId="10707" priority="3074" operator="greaterThanOrEqual">
      <formula>AO38</formula>
    </cfRule>
    <cfRule type="cellIs" dxfId="10706" priority="3075" operator="lessThan">
      <formula>AO38</formula>
    </cfRule>
  </conditionalFormatting>
  <conditionalFormatting sqref="AP38:AP40">
    <cfRule type="containsBlanks" priority="3070" stopIfTrue="1">
      <formula>LEN(TRIM(AP38))=0</formula>
    </cfRule>
    <cfRule type="cellIs" dxfId="10705" priority="3071" operator="greaterThanOrEqual">
      <formula>AO38</formula>
    </cfRule>
    <cfRule type="cellIs" dxfId="10704" priority="3072" operator="lessThan">
      <formula>AO38</formula>
    </cfRule>
  </conditionalFormatting>
  <conditionalFormatting sqref="AP41:AP43">
    <cfRule type="containsBlanks" priority="3067" stopIfTrue="1">
      <formula>LEN(TRIM(AP41))=0</formula>
    </cfRule>
    <cfRule type="cellIs" dxfId="10703" priority="3068" operator="greaterThanOrEqual">
      <formula>AO41</formula>
    </cfRule>
    <cfRule type="cellIs" dxfId="10702" priority="3069" operator="lessThan">
      <formula>AO41</formula>
    </cfRule>
  </conditionalFormatting>
  <conditionalFormatting sqref="AP41:AP43">
    <cfRule type="containsBlanks" priority="3064" stopIfTrue="1">
      <formula>LEN(TRIM(AP41))=0</formula>
    </cfRule>
    <cfRule type="cellIs" dxfId="10701" priority="3065" operator="greaterThanOrEqual">
      <formula>AO41</formula>
    </cfRule>
    <cfRule type="cellIs" dxfId="10700" priority="3066" operator="lessThan">
      <formula>AO41</formula>
    </cfRule>
  </conditionalFormatting>
  <conditionalFormatting sqref="AP47:AP49">
    <cfRule type="containsBlanks" priority="3061" stopIfTrue="1">
      <formula>LEN(TRIM(AP47))=0</formula>
    </cfRule>
    <cfRule type="cellIs" dxfId="10699" priority="3062" operator="greaterThanOrEqual">
      <formula>AO47</formula>
    </cfRule>
    <cfRule type="cellIs" dxfId="10698" priority="3063" operator="lessThan">
      <formula>AO47</formula>
    </cfRule>
  </conditionalFormatting>
  <conditionalFormatting sqref="AP47:AP49">
    <cfRule type="containsBlanks" priority="3058" stopIfTrue="1">
      <formula>LEN(TRIM(AP47))=0</formula>
    </cfRule>
    <cfRule type="cellIs" dxfId="10697" priority="3059" operator="greaterThanOrEqual">
      <formula>AO47</formula>
    </cfRule>
    <cfRule type="cellIs" dxfId="10696" priority="3060" operator="lessThan">
      <formula>AO47</formula>
    </cfRule>
  </conditionalFormatting>
  <conditionalFormatting sqref="AP54:AP57">
    <cfRule type="containsBlanks" priority="3055" stopIfTrue="1">
      <formula>LEN(TRIM(AP54))=0</formula>
    </cfRule>
    <cfRule type="cellIs" dxfId="10695" priority="3056" operator="greaterThanOrEqual">
      <formula>AO54</formula>
    </cfRule>
    <cfRule type="cellIs" dxfId="10694" priority="3057" operator="lessThan">
      <formula>AO54</formula>
    </cfRule>
  </conditionalFormatting>
  <conditionalFormatting sqref="AP54:AP57">
    <cfRule type="containsBlanks" priority="3052" stopIfTrue="1">
      <formula>LEN(TRIM(AP54))=0</formula>
    </cfRule>
    <cfRule type="cellIs" dxfId="10693" priority="3053" operator="greaterThanOrEqual">
      <formula>AO54</formula>
    </cfRule>
    <cfRule type="cellIs" dxfId="10692" priority="3054" operator="lessThan">
      <formula>AO54</formula>
    </cfRule>
  </conditionalFormatting>
  <conditionalFormatting sqref="AP58:AP60">
    <cfRule type="containsBlanks" priority="3049" stopIfTrue="1">
      <formula>LEN(TRIM(AP58))=0</formula>
    </cfRule>
    <cfRule type="cellIs" dxfId="10691" priority="3050" operator="greaterThanOrEqual">
      <formula>AO58</formula>
    </cfRule>
    <cfRule type="cellIs" dxfId="10690" priority="3051" operator="lessThan">
      <formula>AO58</formula>
    </cfRule>
  </conditionalFormatting>
  <conditionalFormatting sqref="AP58:AP60">
    <cfRule type="containsBlanks" priority="3046" stopIfTrue="1">
      <formula>LEN(TRIM(AP58))=0</formula>
    </cfRule>
    <cfRule type="cellIs" dxfId="10689" priority="3047" operator="greaterThanOrEqual">
      <formula>AO58</formula>
    </cfRule>
    <cfRule type="cellIs" dxfId="10688" priority="3048" operator="lessThan">
      <formula>AO58</formula>
    </cfRule>
  </conditionalFormatting>
  <conditionalFormatting sqref="AP61:AP63">
    <cfRule type="containsBlanks" priority="3043" stopIfTrue="1">
      <formula>LEN(TRIM(AP61))=0</formula>
    </cfRule>
    <cfRule type="cellIs" dxfId="10687" priority="3044" operator="greaterThanOrEqual">
      <formula>AO61</formula>
    </cfRule>
    <cfRule type="cellIs" dxfId="10686" priority="3045" operator="lessThan">
      <formula>AO61</formula>
    </cfRule>
  </conditionalFormatting>
  <conditionalFormatting sqref="AP61:AP63">
    <cfRule type="containsBlanks" priority="3040" stopIfTrue="1">
      <formula>LEN(TRIM(AP61))=0</formula>
    </cfRule>
    <cfRule type="cellIs" dxfId="10685" priority="3041" operator="greaterThanOrEqual">
      <formula>AO61</formula>
    </cfRule>
    <cfRule type="cellIs" dxfId="10684" priority="3042" operator="lessThan">
      <formula>AO61</formula>
    </cfRule>
  </conditionalFormatting>
  <conditionalFormatting sqref="AP65">
    <cfRule type="containsBlanks" priority="3037" stopIfTrue="1">
      <formula>LEN(TRIM(AP65))=0</formula>
    </cfRule>
    <cfRule type="cellIs" dxfId="10683" priority="3038" operator="greaterThanOrEqual">
      <formula>AO65</formula>
    </cfRule>
    <cfRule type="cellIs" dxfId="10682" priority="3039" operator="lessThan">
      <formula>AO65</formula>
    </cfRule>
  </conditionalFormatting>
  <conditionalFormatting sqref="AP65">
    <cfRule type="containsBlanks" priority="3034" stopIfTrue="1">
      <formula>LEN(TRIM(AP65))=0</formula>
    </cfRule>
    <cfRule type="cellIs" dxfId="10681" priority="3035" operator="greaterThanOrEqual">
      <formula>AO65</formula>
    </cfRule>
    <cfRule type="cellIs" dxfId="10680" priority="3036" operator="lessThan">
      <formula>AO65</formula>
    </cfRule>
  </conditionalFormatting>
  <conditionalFormatting sqref="AP64">
    <cfRule type="containsBlanks" priority="3031" stopIfTrue="1">
      <formula>LEN(TRIM(AP64))=0</formula>
    </cfRule>
    <cfRule type="cellIs" dxfId="10679" priority="3032" operator="greaterThanOrEqual">
      <formula>AO64</formula>
    </cfRule>
    <cfRule type="cellIs" dxfId="10678" priority="3033" operator="lessThan">
      <formula>AO64</formula>
    </cfRule>
  </conditionalFormatting>
  <conditionalFormatting sqref="AP64">
    <cfRule type="containsBlanks" priority="3028" stopIfTrue="1">
      <formula>LEN(TRIM(AP64))=0</formula>
    </cfRule>
    <cfRule type="cellIs" dxfId="10677" priority="3029" operator="greaterThanOrEqual">
      <formula>AO64</formula>
    </cfRule>
    <cfRule type="cellIs" dxfId="10676" priority="3030" operator="lessThan">
      <formula>AO64</formula>
    </cfRule>
  </conditionalFormatting>
  <conditionalFormatting sqref="AP66:AP68">
    <cfRule type="containsBlanks" priority="3025" stopIfTrue="1">
      <formula>LEN(TRIM(AP66))=0</formula>
    </cfRule>
    <cfRule type="cellIs" dxfId="10675" priority="3026" operator="greaterThanOrEqual">
      <formula>AO66</formula>
    </cfRule>
    <cfRule type="cellIs" dxfId="10674" priority="3027" operator="lessThan">
      <formula>AO66</formula>
    </cfRule>
  </conditionalFormatting>
  <conditionalFormatting sqref="AP66:AP68">
    <cfRule type="containsBlanks" priority="3022" stopIfTrue="1">
      <formula>LEN(TRIM(AP66))=0</formula>
    </cfRule>
    <cfRule type="cellIs" dxfId="10673" priority="3023" operator="greaterThanOrEqual">
      <formula>AO66</formula>
    </cfRule>
    <cfRule type="cellIs" dxfId="10672" priority="3024" operator="lessThan">
      <formula>AO66</formula>
    </cfRule>
  </conditionalFormatting>
  <conditionalFormatting sqref="AP69:AP71">
    <cfRule type="containsBlanks" priority="3019" stopIfTrue="1">
      <formula>LEN(TRIM(AP69))=0</formula>
    </cfRule>
    <cfRule type="cellIs" dxfId="10671" priority="3020" operator="greaterThanOrEqual">
      <formula>AO69</formula>
    </cfRule>
    <cfRule type="cellIs" dxfId="10670" priority="3021" operator="lessThan">
      <formula>AO69</formula>
    </cfRule>
  </conditionalFormatting>
  <conditionalFormatting sqref="AP69:AP71">
    <cfRule type="containsBlanks" priority="3016" stopIfTrue="1">
      <formula>LEN(TRIM(AP69))=0</formula>
    </cfRule>
    <cfRule type="cellIs" dxfId="10669" priority="3017" operator="greaterThanOrEqual">
      <formula>AO69</formula>
    </cfRule>
    <cfRule type="cellIs" dxfId="10668" priority="3018" operator="lessThan">
      <formula>AO69</formula>
    </cfRule>
  </conditionalFormatting>
  <conditionalFormatting sqref="AP73">
    <cfRule type="containsBlanks" priority="3013" stopIfTrue="1">
      <formula>LEN(TRIM(AP73))=0</formula>
    </cfRule>
    <cfRule type="cellIs" dxfId="10667" priority="3014" operator="greaterThanOrEqual">
      <formula>AO73</formula>
    </cfRule>
    <cfRule type="cellIs" dxfId="10666" priority="3015" operator="lessThan">
      <formula>AO73</formula>
    </cfRule>
  </conditionalFormatting>
  <conditionalFormatting sqref="AP73">
    <cfRule type="containsBlanks" priority="3010" stopIfTrue="1">
      <formula>LEN(TRIM(AP73))=0</formula>
    </cfRule>
    <cfRule type="cellIs" dxfId="10665" priority="3011" operator="greaterThanOrEqual">
      <formula>AO73</formula>
    </cfRule>
    <cfRule type="cellIs" dxfId="10664" priority="3012" operator="lessThan">
      <formula>AO73</formula>
    </cfRule>
  </conditionalFormatting>
  <conditionalFormatting sqref="AP72">
    <cfRule type="containsBlanks" priority="3007" stopIfTrue="1">
      <formula>LEN(TRIM(AP72))=0</formula>
    </cfRule>
    <cfRule type="cellIs" dxfId="10663" priority="3008" operator="greaterThanOrEqual">
      <formula>AO72</formula>
    </cfRule>
    <cfRule type="cellIs" dxfId="10662" priority="3009" operator="lessThan">
      <formula>AO72</formula>
    </cfRule>
  </conditionalFormatting>
  <conditionalFormatting sqref="AP72">
    <cfRule type="containsBlanks" priority="3004" stopIfTrue="1">
      <formula>LEN(TRIM(AP72))=0</formula>
    </cfRule>
    <cfRule type="cellIs" dxfId="10661" priority="3005" operator="greaterThanOrEqual">
      <formula>AO72</formula>
    </cfRule>
    <cfRule type="cellIs" dxfId="10660" priority="3006" operator="lessThan">
      <formula>AO72</formula>
    </cfRule>
  </conditionalFormatting>
  <conditionalFormatting sqref="AN12">
    <cfRule type="containsBlanks" priority="3001" stopIfTrue="1">
      <formula>LEN(TRIM(AN12))=0</formula>
    </cfRule>
    <cfRule type="cellIs" dxfId="10659" priority="3002" operator="greaterThanOrEqual">
      <formula>AM12</formula>
    </cfRule>
    <cfRule type="cellIs" dxfId="10658" priority="3003" operator="lessThan">
      <formula>AM12</formula>
    </cfRule>
  </conditionalFormatting>
  <conditionalFormatting sqref="AN13">
    <cfRule type="containsBlanks" priority="2998" stopIfTrue="1">
      <formula>LEN(TRIM(AN13))=0</formula>
    </cfRule>
    <cfRule type="cellIs" dxfId="10657" priority="2999" operator="greaterThanOrEqual">
      <formula>AM13</formula>
    </cfRule>
    <cfRule type="cellIs" dxfId="10656" priority="3000" operator="lessThan">
      <formula>AM13</formula>
    </cfRule>
  </conditionalFormatting>
  <conditionalFormatting sqref="AN11">
    <cfRule type="containsBlanks" priority="2995" stopIfTrue="1">
      <formula>LEN(TRIM(AN11))=0</formula>
    </cfRule>
    <cfRule type="cellIs" dxfId="10655" priority="2996" operator="greaterThanOrEqual">
      <formula>AM11</formula>
    </cfRule>
    <cfRule type="cellIs" dxfId="10654" priority="2997" operator="lessThan">
      <formula>AM11</formula>
    </cfRule>
  </conditionalFormatting>
  <conditionalFormatting sqref="AK12">
    <cfRule type="cellIs" dxfId="10653" priority="2993" stopIfTrue="1" operator="notEqual">
      <formula>0</formula>
    </cfRule>
  </conditionalFormatting>
  <conditionalFormatting sqref="AL12">
    <cfRule type="cellIs" dxfId="10652" priority="2994" stopIfTrue="1" operator="notEqual">
      <formula>0</formula>
    </cfRule>
  </conditionalFormatting>
  <conditionalFormatting sqref="AK13">
    <cfRule type="cellIs" dxfId="10651" priority="2991" stopIfTrue="1" operator="notEqual">
      <formula>0</formula>
    </cfRule>
  </conditionalFormatting>
  <conditionalFormatting sqref="AL13">
    <cfRule type="cellIs" dxfId="10650" priority="2992" stopIfTrue="1" operator="notEqual">
      <formula>0</formula>
    </cfRule>
  </conditionalFormatting>
  <conditionalFormatting sqref="AK11">
    <cfRule type="cellIs" dxfId="10649" priority="2989" stopIfTrue="1" operator="notEqual">
      <formula>0</formula>
    </cfRule>
  </conditionalFormatting>
  <conditionalFormatting sqref="AL11">
    <cfRule type="cellIs" dxfId="10648" priority="2990" stopIfTrue="1" operator="notEqual">
      <formula>0</formula>
    </cfRule>
  </conditionalFormatting>
  <conditionalFormatting sqref="AO9:AO13">
    <cfRule type="containsBlanks" priority="2986" stopIfTrue="1">
      <formula>LEN(TRIM(AO9))=0</formula>
    </cfRule>
    <cfRule type="cellIs" dxfId="10647" priority="2987" operator="greaterThanOrEqual">
      <formula>AN9</formula>
    </cfRule>
    <cfRule type="cellIs" dxfId="10646" priority="2988" operator="lessThan">
      <formula>AN9</formula>
    </cfRule>
  </conditionalFormatting>
  <conditionalFormatting sqref="AO9:AO13">
    <cfRule type="containsBlanks" priority="2983" stopIfTrue="1">
      <formula>LEN(TRIM(AO9))=0</formula>
    </cfRule>
    <cfRule type="cellIs" dxfId="10645" priority="2984" operator="greaterThanOrEqual">
      <formula>AN9</formula>
    </cfRule>
    <cfRule type="cellIs" dxfId="10644" priority="2985" operator="lessThan">
      <formula>AN9</formula>
    </cfRule>
  </conditionalFormatting>
  <conditionalFormatting sqref="AP9:AP13">
    <cfRule type="containsBlanks" priority="2980" stopIfTrue="1">
      <formula>LEN(TRIM(AP9))=0</formula>
    </cfRule>
    <cfRule type="cellIs" dxfId="10643" priority="2981" operator="greaterThanOrEqual">
      <formula>AO9</formula>
    </cfRule>
    <cfRule type="cellIs" dxfId="10642" priority="2982" operator="lessThan">
      <formula>AO9</formula>
    </cfRule>
  </conditionalFormatting>
  <conditionalFormatting sqref="AP9:AP13">
    <cfRule type="containsBlanks" priority="2977" stopIfTrue="1">
      <formula>LEN(TRIM(AP9))=0</formula>
    </cfRule>
    <cfRule type="cellIs" dxfId="10641" priority="2978" operator="greaterThanOrEqual">
      <formula>AO9</formula>
    </cfRule>
    <cfRule type="cellIs" dxfId="10640" priority="2979" operator="lessThan">
      <formula>AO9</formula>
    </cfRule>
  </conditionalFormatting>
  <conditionalFormatting sqref="AN9:AN10">
    <cfRule type="containsBlanks" priority="2974" stopIfTrue="1">
      <formula>LEN(TRIM(AN9))=0</formula>
    </cfRule>
    <cfRule type="cellIs" dxfId="10639" priority="2975" operator="greaterThanOrEqual">
      <formula>AM9</formula>
    </cfRule>
    <cfRule type="cellIs" dxfId="10638" priority="2976" operator="lessThan">
      <formula>AM9</formula>
    </cfRule>
  </conditionalFormatting>
  <conditionalFormatting sqref="AK9:AK10">
    <cfRule type="cellIs" dxfId="10637" priority="2972" stopIfTrue="1" operator="notEqual">
      <formula>0</formula>
    </cfRule>
  </conditionalFormatting>
  <conditionalFormatting sqref="AL10">
    <cfRule type="cellIs" dxfId="10636" priority="2973" stopIfTrue="1" operator="notEqual">
      <formula>0</formula>
    </cfRule>
  </conditionalFormatting>
  <conditionalFormatting sqref="AL9">
    <cfRule type="cellIs" dxfId="10635" priority="2971" stopIfTrue="1" operator="notEqual">
      <formula>0</formula>
    </cfRule>
  </conditionalFormatting>
  <conditionalFormatting sqref="AN26:AN28">
    <cfRule type="containsBlanks" priority="2968" stopIfTrue="1">
      <formula>LEN(TRIM(AN26))=0</formula>
    </cfRule>
    <cfRule type="cellIs" dxfId="10634" priority="2969" operator="greaterThanOrEqual">
      <formula>AM26</formula>
    </cfRule>
    <cfRule type="cellIs" dxfId="10633" priority="2970" operator="lessThan">
      <formula>AM26</formula>
    </cfRule>
  </conditionalFormatting>
  <conditionalFormatting sqref="AN25">
    <cfRule type="containsBlanks" priority="2965" stopIfTrue="1">
      <formula>LEN(TRIM(AN25))=0</formula>
    </cfRule>
    <cfRule type="cellIs" dxfId="10632" priority="2966" operator="greaterThanOrEqual">
      <formula>AM25</formula>
    </cfRule>
    <cfRule type="cellIs" dxfId="10631" priority="2967" operator="lessThan">
      <formula>AM25</formula>
    </cfRule>
  </conditionalFormatting>
  <conditionalFormatting sqref="AN26">
    <cfRule type="containsBlanks" priority="2962" stopIfTrue="1">
      <formula>LEN(TRIM(AN26))=0</formula>
    </cfRule>
    <cfRule type="cellIs" dxfId="10630" priority="2963" operator="greaterThanOrEqual">
      <formula>AM26</formula>
    </cfRule>
    <cfRule type="cellIs" dxfId="10629" priority="2964" operator="lessThan">
      <formula>AM26</formula>
    </cfRule>
  </conditionalFormatting>
  <conditionalFormatting sqref="AK27:AK28">
    <cfRule type="cellIs" dxfId="10628" priority="2960" stopIfTrue="1" operator="notEqual">
      <formula>0</formula>
    </cfRule>
  </conditionalFormatting>
  <conditionalFormatting sqref="AL27:AL28">
    <cfRule type="cellIs" dxfId="10627" priority="2961" stopIfTrue="1" operator="notEqual">
      <formula>0</formula>
    </cfRule>
  </conditionalFormatting>
  <conditionalFormatting sqref="AK25">
    <cfRule type="cellIs" dxfId="10626" priority="2958" stopIfTrue="1" operator="notEqual">
      <formula>0</formula>
    </cfRule>
  </conditionalFormatting>
  <conditionalFormatting sqref="AL25">
    <cfRule type="cellIs" dxfId="10625" priority="2959" stopIfTrue="1" operator="notEqual">
      <formula>0</formula>
    </cfRule>
  </conditionalFormatting>
  <conditionalFormatting sqref="AK26">
    <cfRule type="cellIs" dxfId="10624" priority="2957" stopIfTrue="1" operator="notEqual">
      <formula>0</formula>
    </cfRule>
  </conditionalFormatting>
  <conditionalFormatting sqref="AK26">
    <cfRule type="cellIs" dxfId="10623" priority="2956" stopIfTrue="1" operator="notEqual">
      <formula>0</formula>
    </cfRule>
  </conditionalFormatting>
  <conditionalFormatting sqref="AL26">
    <cfRule type="cellIs" dxfId="10622" priority="2955" stopIfTrue="1" operator="notEqual">
      <formula>0</formula>
    </cfRule>
  </conditionalFormatting>
  <conditionalFormatting sqref="AO25:AO28">
    <cfRule type="containsBlanks" priority="2952" stopIfTrue="1">
      <formula>LEN(TRIM(AO25))=0</formula>
    </cfRule>
    <cfRule type="cellIs" dxfId="10621" priority="2953" operator="greaterThanOrEqual">
      <formula>AN25</formula>
    </cfRule>
    <cfRule type="cellIs" dxfId="10620" priority="2954" operator="lessThan">
      <formula>AN25</formula>
    </cfRule>
  </conditionalFormatting>
  <conditionalFormatting sqref="AO25:AO28">
    <cfRule type="containsBlanks" priority="2949" stopIfTrue="1">
      <formula>LEN(TRIM(AO25))=0</formula>
    </cfRule>
    <cfRule type="cellIs" dxfId="10619" priority="2950" operator="greaterThanOrEqual">
      <formula>AN25</formula>
    </cfRule>
    <cfRule type="cellIs" dxfId="10618" priority="2951" operator="lessThan">
      <formula>AN25</formula>
    </cfRule>
  </conditionalFormatting>
  <conditionalFormatting sqref="AP25:AP28">
    <cfRule type="containsBlanks" priority="2946" stopIfTrue="1">
      <formula>LEN(TRIM(AP25))=0</formula>
    </cfRule>
    <cfRule type="cellIs" dxfId="10617" priority="2947" operator="greaterThanOrEqual">
      <formula>AO25</formula>
    </cfRule>
    <cfRule type="cellIs" dxfId="10616" priority="2948" operator="lessThan">
      <formula>AO25</formula>
    </cfRule>
  </conditionalFormatting>
  <conditionalFormatting sqref="AP25:AP28">
    <cfRule type="containsBlanks" priority="2943" stopIfTrue="1">
      <formula>LEN(TRIM(AP25))=0</formula>
    </cfRule>
    <cfRule type="cellIs" dxfId="10615" priority="2944" operator="greaterThanOrEqual">
      <formula>AO25</formula>
    </cfRule>
    <cfRule type="cellIs" dxfId="10614" priority="2945" operator="lessThan">
      <formula>AO25</formula>
    </cfRule>
  </conditionalFormatting>
  <conditionalFormatting sqref="AT15:AT16">
    <cfRule type="containsBlanks" priority="2940" stopIfTrue="1">
      <formula>LEN(TRIM(AT15))=0</formula>
    </cfRule>
    <cfRule type="cellIs" dxfId="10613" priority="2941" operator="greaterThanOrEqual">
      <formula>AS15</formula>
    </cfRule>
    <cfRule type="cellIs" dxfId="10612" priority="2942" operator="lessThan">
      <formula>AS15</formula>
    </cfRule>
  </conditionalFormatting>
  <conditionalFormatting sqref="AQ42">
    <cfRule type="cellIs" dxfId="10611" priority="2938" stopIfTrue="1" operator="notEqual">
      <formula>0</formula>
    </cfRule>
  </conditionalFormatting>
  <conditionalFormatting sqref="AR43">
    <cfRule type="cellIs" dxfId="10610" priority="2939" stopIfTrue="1" operator="notEqual">
      <formula>0</formula>
    </cfRule>
  </conditionalFormatting>
  <conditionalFormatting sqref="AR47:AR49">
    <cfRule type="cellIs" dxfId="10609" priority="2936" stopIfTrue="1" operator="notEqual">
      <formula>0</formula>
    </cfRule>
  </conditionalFormatting>
  <conditionalFormatting sqref="AQ47 AQ49">
    <cfRule type="cellIs" dxfId="10608" priority="2935" stopIfTrue="1" operator="notEqual">
      <formula>0</formula>
    </cfRule>
  </conditionalFormatting>
  <conditionalFormatting sqref="AQ72:AQ73">
    <cfRule type="cellIs" dxfId="10607" priority="2933" stopIfTrue="1" operator="notEqual">
      <formula>0</formula>
    </cfRule>
  </conditionalFormatting>
  <conditionalFormatting sqref="AQ41 AQ43">
    <cfRule type="cellIs" dxfId="10606" priority="2937" stopIfTrue="1" operator="notEqual">
      <formula>0</formula>
    </cfRule>
  </conditionalFormatting>
  <conditionalFormatting sqref="AR72:AR73">
    <cfRule type="cellIs" dxfId="10605" priority="2934" stopIfTrue="1" operator="notEqual">
      <formula>0</formula>
    </cfRule>
  </conditionalFormatting>
  <conditionalFormatting sqref="AQ38 AQ40">
    <cfRule type="cellIs" dxfId="10604" priority="2932" stopIfTrue="1" operator="notEqual">
      <formula>0</formula>
    </cfRule>
  </conditionalFormatting>
  <conditionalFormatting sqref="AQ48">
    <cfRule type="cellIs" dxfId="10603" priority="2931" stopIfTrue="1" operator="notEqual">
      <formula>0</formula>
    </cfRule>
  </conditionalFormatting>
  <conditionalFormatting sqref="AQ36:AQ37">
    <cfRule type="cellIs" dxfId="10602" priority="2930" stopIfTrue="1" operator="notEqual">
      <formula>0</formula>
    </cfRule>
  </conditionalFormatting>
  <conditionalFormatting sqref="AR42">
    <cfRule type="cellIs" dxfId="10601" priority="2929" stopIfTrue="1" operator="notEqual">
      <formula>0</formula>
    </cfRule>
  </conditionalFormatting>
  <conditionalFormatting sqref="AQ39">
    <cfRule type="cellIs" dxfId="10600" priority="2928" stopIfTrue="1" operator="notEqual">
      <formula>0</formula>
    </cfRule>
  </conditionalFormatting>
  <conditionalFormatting sqref="AT58:AT60 AT66:AT68">
    <cfRule type="containsBlanks" priority="2925" stopIfTrue="1">
      <formula>LEN(TRIM(AT58))=0</formula>
    </cfRule>
    <cfRule type="cellIs" dxfId="10599" priority="2926" operator="greaterThanOrEqual">
      <formula>AS58</formula>
    </cfRule>
    <cfRule type="cellIs" dxfId="10598" priority="2927" operator="lessThan">
      <formula>AS58</formula>
    </cfRule>
  </conditionalFormatting>
  <conditionalFormatting sqref="AT47:AT49">
    <cfRule type="containsBlanks" priority="2922" stopIfTrue="1">
      <formula>LEN(TRIM(AT47))=0</formula>
    </cfRule>
    <cfRule type="cellIs" dxfId="10597" priority="2923" operator="greaterThanOrEqual">
      <formula>AS47</formula>
    </cfRule>
    <cfRule type="cellIs" dxfId="10596" priority="2924" operator="lessThan">
      <formula>AS47</formula>
    </cfRule>
  </conditionalFormatting>
  <conditionalFormatting sqref="AT69:AT73">
    <cfRule type="containsBlanks" priority="2919" stopIfTrue="1">
      <formula>LEN(TRIM(AT69))=0</formula>
    </cfRule>
    <cfRule type="cellIs" dxfId="10595" priority="2920" operator="greaterThanOrEqual">
      <formula>AS69</formula>
    </cfRule>
    <cfRule type="cellIs" dxfId="10594" priority="2921" operator="lessThan">
      <formula>AS69</formula>
    </cfRule>
  </conditionalFormatting>
  <conditionalFormatting sqref="AT54:AT57">
    <cfRule type="containsBlanks" priority="2916" stopIfTrue="1">
      <formula>LEN(TRIM(AT54))=0</formula>
    </cfRule>
    <cfRule type="cellIs" dxfId="10593" priority="2917" operator="greaterThanOrEqual">
      <formula>AS54</formula>
    </cfRule>
    <cfRule type="cellIs" dxfId="10592" priority="2918" operator="lessThan">
      <formula>AS54</formula>
    </cfRule>
  </conditionalFormatting>
  <conditionalFormatting sqref="AT61:AT65">
    <cfRule type="containsBlanks" priority="2913" stopIfTrue="1">
      <formula>LEN(TRIM(AT61))=0</formula>
    </cfRule>
    <cfRule type="cellIs" dxfId="10591" priority="2914" operator="greaterThanOrEqual">
      <formula>AS61</formula>
    </cfRule>
    <cfRule type="cellIs" dxfId="10590" priority="2915" operator="lessThan">
      <formula>AS61</formula>
    </cfRule>
  </conditionalFormatting>
  <conditionalFormatting sqref="AT41:AT43">
    <cfRule type="containsBlanks" priority="2910" stopIfTrue="1">
      <formula>LEN(TRIM(AT41))=0</formula>
    </cfRule>
    <cfRule type="cellIs" dxfId="10589" priority="2911" operator="greaterThanOrEqual">
      <formula>AS41</formula>
    </cfRule>
    <cfRule type="cellIs" dxfId="10588" priority="2912" operator="lessThan">
      <formula>AS41</formula>
    </cfRule>
  </conditionalFormatting>
  <conditionalFormatting sqref="AT38 AT40">
    <cfRule type="containsBlanks" priority="2907" stopIfTrue="1">
      <formula>LEN(TRIM(AT38))=0</formula>
    </cfRule>
    <cfRule type="cellIs" dxfId="10587" priority="2908" operator="greaterThanOrEqual">
      <formula>AS38</formula>
    </cfRule>
    <cfRule type="cellIs" dxfId="10586" priority="2909" operator="lessThan">
      <formula>AS38</formula>
    </cfRule>
  </conditionalFormatting>
  <conditionalFormatting sqref="AT36:AT37">
    <cfRule type="containsBlanks" priority="2904" stopIfTrue="1">
      <formula>LEN(TRIM(AT36))=0</formula>
    </cfRule>
    <cfRule type="cellIs" dxfId="10585" priority="2905" operator="greaterThanOrEqual">
      <formula>AS36</formula>
    </cfRule>
    <cfRule type="cellIs" dxfId="10584" priority="2906" operator="lessThan">
      <formula>AS36</formula>
    </cfRule>
  </conditionalFormatting>
  <conditionalFormatting sqref="AT39">
    <cfRule type="containsBlanks" priority="2901" stopIfTrue="1">
      <formula>LEN(TRIM(AT39))=0</formula>
    </cfRule>
    <cfRule type="cellIs" dxfId="10583" priority="2902" operator="greaterThanOrEqual">
      <formula>AS39</formula>
    </cfRule>
    <cfRule type="cellIs" dxfId="10582" priority="2903" operator="lessThan">
      <formula>AS39</formula>
    </cfRule>
  </conditionalFormatting>
  <conditionalFormatting sqref="AT14:AT18 AT6:AT8">
    <cfRule type="containsBlanks" priority="2898" stopIfTrue="1">
      <formula>LEN(TRIM(AT6))=0</formula>
    </cfRule>
    <cfRule type="cellIs" dxfId="10581" priority="2899" operator="greaterThanOrEqual">
      <formula>AS6</formula>
    </cfRule>
    <cfRule type="cellIs" dxfId="10580" priority="2900" operator="lessThan">
      <formula>AS6</formula>
    </cfRule>
  </conditionalFormatting>
  <conditionalFormatting sqref="AT5">
    <cfRule type="containsBlanks" priority="2895" stopIfTrue="1">
      <formula>LEN(TRIM(AT5))=0</formula>
    </cfRule>
    <cfRule type="cellIs" dxfId="10579" priority="2896" operator="greaterThanOrEqual">
      <formula>AS5</formula>
    </cfRule>
    <cfRule type="cellIs" dxfId="10578" priority="2897" operator="lessThan">
      <formula>AS5</formula>
    </cfRule>
  </conditionalFormatting>
  <conditionalFormatting sqref="AT29:AT32">
    <cfRule type="containsBlanks" priority="2892" stopIfTrue="1">
      <formula>LEN(TRIM(AT29))=0</formula>
    </cfRule>
    <cfRule type="cellIs" dxfId="10577" priority="2893" operator="greaterThanOrEqual">
      <formula>AS29</formula>
    </cfRule>
    <cfRule type="cellIs" dxfId="10576" priority="2894" operator="lessThan">
      <formula>AS29</formula>
    </cfRule>
  </conditionalFormatting>
  <conditionalFormatting sqref="AT20:AT21">
    <cfRule type="containsBlanks" priority="2889" stopIfTrue="1">
      <formula>LEN(TRIM(AT20))=0</formula>
    </cfRule>
    <cfRule type="cellIs" dxfId="10575" priority="2890" operator="greaterThanOrEqual">
      <formula>AS20</formula>
    </cfRule>
    <cfRule type="cellIs" dxfId="10574" priority="2891" operator="lessThan">
      <formula>AS20</formula>
    </cfRule>
  </conditionalFormatting>
  <conditionalFormatting sqref="AT19">
    <cfRule type="containsBlanks" priority="2886" stopIfTrue="1">
      <formula>LEN(TRIM(AT19))=0</formula>
    </cfRule>
    <cfRule type="cellIs" dxfId="10573" priority="2887" operator="greaterThanOrEqual">
      <formula>AS19</formula>
    </cfRule>
    <cfRule type="cellIs" dxfId="10572" priority="2888" operator="lessThan">
      <formula>AS19</formula>
    </cfRule>
  </conditionalFormatting>
  <conditionalFormatting sqref="AT23:AT24">
    <cfRule type="containsBlanks" priority="2883" stopIfTrue="1">
      <formula>LEN(TRIM(AT23))=0</formula>
    </cfRule>
    <cfRule type="cellIs" dxfId="10571" priority="2884" operator="greaterThanOrEqual">
      <formula>AS23</formula>
    </cfRule>
    <cfRule type="cellIs" dxfId="10570" priority="2885" operator="lessThan">
      <formula>AS23</formula>
    </cfRule>
  </conditionalFormatting>
  <conditionalFormatting sqref="AT22">
    <cfRule type="containsBlanks" priority="2880" stopIfTrue="1">
      <formula>LEN(TRIM(AT22))=0</formula>
    </cfRule>
    <cfRule type="cellIs" dxfId="10569" priority="2881" operator="greaterThanOrEqual">
      <formula>AS22</formula>
    </cfRule>
    <cfRule type="cellIs" dxfId="10568" priority="2882" operator="lessThan">
      <formula>AS22</formula>
    </cfRule>
  </conditionalFormatting>
  <conditionalFormatting sqref="AT6">
    <cfRule type="containsBlanks" priority="2877" stopIfTrue="1">
      <formula>LEN(TRIM(AT6))=0</formula>
    </cfRule>
    <cfRule type="cellIs" dxfId="10567" priority="2878" operator="greaterThanOrEqual">
      <formula>AS6</formula>
    </cfRule>
    <cfRule type="cellIs" dxfId="10566" priority="2879" operator="lessThan">
      <formula>AS6</formula>
    </cfRule>
  </conditionalFormatting>
  <conditionalFormatting sqref="AT15:AT16">
    <cfRule type="containsBlanks" priority="2874" stopIfTrue="1">
      <formula>LEN(TRIM(AT15))=0</formula>
    </cfRule>
    <cfRule type="cellIs" dxfId="10565" priority="2875" operator="greaterThanOrEqual">
      <formula>AS15</formula>
    </cfRule>
    <cfRule type="cellIs" dxfId="10564" priority="2876" operator="lessThan">
      <formula>AS15</formula>
    </cfRule>
  </conditionalFormatting>
  <conditionalFormatting sqref="AQ34:AQ35">
    <cfRule type="cellIs" dxfId="10563" priority="2872" stopIfTrue="1" operator="notEqual">
      <formula>0</formula>
    </cfRule>
  </conditionalFormatting>
  <conditionalFormatting sqref="AR34">
    <cfRule type="cellIs" dxfId="10562" priority="2873" stopIfTrue="1" operator="notEqual">
      <formula>0</formula>
    </cfRule>
  </conditionalFormatting>
  <conditionalFormatting sqref="AT34:AT35">
    <cfRule type="containsBlanks" priority="2869" stopIfTrue="1">
      <formula>LEN(TRIM(AT34))=0</formula>
    </cfRule>
    <cfRule type="cellIs" dxfId="10561" priority="2870" operator="greaterThanOrEqual">
      <formula>AS34</formula>
    </cfRule>
    <cfRule type="cellIs" dxfId="10560" priority="2871" operator="lessThan">
      <formula>AS34</formula>
    </cfRule>
  </conditionalFormatting>
  <conditionalFormatting sqref="AQ7:AQ8 AQ14">
    <cfRule type="cellIs" dxfId="10559" priority="2867" stopIfTrue="1" operator="notEqual">
      <formula>0</formula>
    </cfRule>
  </conditionalFormatting>
  <conditionalFormatting sqref="AR7:AR8 AR14:AR15 AR17:AR18">
    <cfRule type="cellIs" dxfId="10558" priority="2868" stopIfTrue="1" operator="notEqual">
      <formula>0</formula>
    </cfRule>
  </conditionalFormatting>
  <conditionalFormatting sqref="AQ17:AQ18">
    <cfRule type="cellIs" dxfId="10557" priority="2866" stopIfTrue="1" operator="notEqual">
      <formula>0</formula>
    </cfRule>
  </conditionalFormatting>
  <conditionalFormatting sqref="AQ5">
    <cfRule type="cellIs" dxfId="10556" priority="2864" stopIfTrue="1" operator="notEqual">
      <formula>0</formula>
    </cfRule>
  </conditionalFormatting>
  <conditionalFormatting sqref="AR5">
    <cfRule type="cellIs" dxfId="10555" priority="2865" stopIfTrue="1" operator="notEqual">
      <formula>0</formula>
    </cfRule>
  </conditionalFormatting>
  <conditionalFormatting sqref="AQ15">
    <cfRule type="cellIs" dxfId="10554" priority="2862" stopIfTrue="1" operator="notEqual">
      <formula>0</formula>
    </cfRule>
  </conditionalFormatting>
  <conditionalFormatting sqref="AR15">
    <cfRule type="cellIs" dxfId="10553" priority="2863" stopIfTrue="1" operator="notEqual">
      <formula>0</formula>
    </cfRule>
  </conditionalFormatting>
  <conditionalFormatting sqref="AQ29:AQ32">
    <cfRule type="cellIs" dxfId="10552" priority="2860" stopIfTrue="1" operator="notEqual">
      <formula>0</formula>
    </cfRule>
  </conditionalFormatting>
  <conditionalFormatting sqref="AR29:AR32">
    <cfRule type="cellIs" dxfId="10551" priority="2861" stopIfTrue="1" operator="notEqual">
      <formula>0</formula>
    </cfRule>
  </conditionalFormatting>
  <conditionalFormatting sqref="AQ19:AQ21">
    <cfRule type="cellIs" dxfId="10550" priority="2858" stopIfTrue="1" operator="notEqual">
      <formula>0</formula>
    </cfRule>
  </conditionalFormatting>
  <conditionalFormatting sqref="AR19:AR21">
    <cfRule type="cellIs" dxfId="10549" priority="2859" stopIfTrue="1" operator="notEqual">
      <formula>0</formula>
    </cfRule>
  </conditionalFormatting>
  <conditionalFormatting sqref="AQ15">
    <cfRule type="cellIs" dxfId="10548" priority="2857" stopIfTrue="1" operator="notEqual">
      <formula>0</formula>
    </cfRule>
  </conditionalFormatting>
  <conditionalFormatting sqref="AQ15">
    <cfRule type="cellIs" dxfId="10547" priority="2855" stopIfTrue="1" operator="notEqual">
      <formula>0</formula>
    </cfRule>
  </conditionalFormatting>
  <conditionalFormatting sqref="AR15">
    <cfRule type="cellIs" dxfId="10546" priority="2856" stopIfTrue="1" operator="notEqual">
      <formula>0</formula>
    </cfRule>
  </conditionalFormatting>
  <conditionalFormatting sqref="AQ6">
    <cfRule type="cellIs" dxfId="10545" priority="2854" stopIfTrue="1" operator="notEqual">
      <formula>0</formula>
    </cfRule>
  </conditionalFormatting>
  <conditionalFormatting sqref="AQ6">
    <cfRule type="cellIs" dxfId="10544" priority="2853" stopIfTrue="1" operator="notEqual">
      <formula>0</formula>
    </cfRule>
  </conditionalFormatting>
  <conditionalFormatting sqref="AR16">
    <cfRule type="cellIs" dxfId="10543" priority="2852" stopIfTrue="1" operator="notEqual">
      <formula>0</formula>
    </cfRule>
  </conditionalFormatting>
  <conditionalFormatting sqref="AQ16">
    <cfRule type="cellIs" dxfId="10542" priority="2851" stopIfTrue="1" operator="notEqual">
      <formula>0</formula>
    </cfRule>
  </conditionalFormatting>
  <conditionalFormatting sqref="AQ16">
    <cfRule type="cellIs" dxfId="10541" priority="2850" stopIfTrue="1" operator="notEqual">
      <formula>0</formula>
    </cfRule>
  </conditionalFormatting>
  <conditionalFormatting sqref="AQ16">
    <cfRule type="cellIs" dxfId="10540" priority="2849" stopIfTrue="1" operator="notEqual">
      <formula>0</formula>
    </cfRule>
  </conditionalFormatting>
  <conditionalFormatting sqref="AQ16">
    <cfRule type="cellIs" dxfId="10539" priority="2848" stopIfTrue="1" operator="notEqual">
      <formula>0</formula>
    </cfRule>
  </conditionalFormatting>
  <conditionalFormatting sqref="AQ22:AQ24">
    <cfRule type="cellIs" dxfId="10538" priority="2846" stopIfTrue="1" operator="notEqual">
      <formula>0</formula>
    </cfRule>
  </conditionalFormatting>
  <conditionalFormatting sqref="AR22:AR24">
    <cfRule type="cellIs" dxfId="10537" priority="2847" stopIfTrue="1" operator="notEqual">
      <formula>0</formula>
    </cfRule>
  </conditionalFormatting>
  <conditionalFormatting sqref="AR6">
    <cfRule type="cellIs" dxfId="10536" priority="2845" stopIfTrue="1" operator="notEqual">
      <formula>0</formula>
    </cfRule>
  </conditionalFormatting>
  <conditionalFormatting sqref="AR38 AR40">
    <cfRule type="cellIs" dxfId="10535" priority="2844" stopIfTrue="1" operator="notEqual">
      <formula>0</formula>
    </cfRule>
  </conditionalFormatting>
  <conditionalFormatting sqref="AR36:AR37">
    <cfRule type="cellIs" dxfId="10534" priority="2843" stopIfTrue="1" operator="notEqual">
      <formula>0</formula>
    </cfRule>
  </conditionalFormatting>
  <conditionalFormatting sqref="AR39">
    <cfRule type="cellIs" dxfId="10533" priority="2842" stopIfTrue="1" operator="notEqual">
      <formula>0</formula>
    </cfRule>
  </conditionalFormatting>
  <conditionalFormatting sqref="AR35">
    <cfRule type="cellIs" dxfId="10532" priority="2841" stopIfTrue="1" operator="notEqual">
      <formula>0</formula>
    </cfRule>
  </conditionalFormatting>
  <conditionalFormatting sqref="AR41">
    <cfRule type="cellIs" dxfId="10531" priority="2840" stopIfTrue="1" operator="notEqual">
      <formula>0</formula>
    </cfRule>
  </conditionalFormatting>
  <conditionalFormatting sqref="AQ54">
    <cfRule type="cellIs" dxfId="10530" priority="2835" stopIfTrue="1" operator="notEqual">
      <formula>0</formula>
    </cfRule>
  </conditionalFormatting>
  <conditionalFormatting sqref="AQ55 AQ57:AQ61 AQ65 AQ63">
    <cfRule type="cellIs" dxfId="10529" priority="2838" stopIfTrue="1" operator="notEqual">
      <formula>0</formula>
    </cfRule>
  </conditionalFormatting>
  <conditionalFormatting sqref="AR57:AR60 AR67 AR54:AR55 AR65 AR63">
    <cfRule type="cellIs" dxfId="10528" priority="2839" stopIfTrue="1" operator="notEqual">
      <formula>0</formula>
    </cfRule>
  </conditionalFormatting>
  <conditionalFormatting sqref="AQ68">
    <cfRule type="cellIs" dxfId="10527" priority="2836" stopIfTrue="1" operator="notEqual">
      <formula>0</formula>
    </cfRule>
  </conditionalFormatting>
  <conditionalFormatting sqref="AR68">
    <cfRule type="cellIs" dxfId="10526" priority="2837" stopIfTrue="1" operator="notEqual">
      <formula>0</formula>
    </cfRule>
  </conditionalFormatting>
  <conditionalFormatting sqref="AR56">
    <cfRule type="cellIs" dxfId="10525" priority="2834" stopIfTrue="1" operator="notEqual">
      <formula>0</formula>
    </cfRule>
  </conditionalFormatting>
  <conditionalFormatting sqref="AQ56">
    <cfRule type="cellIs" dxfId="10524" priority="2833" stopIfTrue="1" operator="notEqual">
      <formula>0</formula>
    </cfRule>
  </conditionalFormatting>
  <conditionalFormatting sqref="AQ67">
    <cfRule type="cellIs" dxfId="10523" priority="2832" stopIfTrue="1" operator="notEqual">
      <formula>0</formula>
    </cfRule>
  </conditionalFormatting>
  <conditionalFormatting sqref="AQ69:AQ71">
    <cfRule type="cellIs" dxfId="10522" priority="2830" stopIfTrue="1" operator="notEqual">
      <formula>0</formula>
    </cfRule>
  </conditionalFormatting>
  <conditionalFormatting sqref="AR69:AR71">
    <cfRule type="cellIs" dxfId="10521" priority="2831" stopIfTrue="1" operator="notEqual">
      <formula>0</formula>
    </cfRule>
  </conditionalFormatting>
  <conditionalFormatting sqref="AQ66">
    <cfRule type="cellIs" dxfId="10520" priority="2829" stopIfTrue="1" operator="notEqual">
      <formula>0</formula>
    </cfRule>
  </conditionalFormatting>
  <conditionalFormatting sqref="AR66">
    <cfRule type="cellIs" dxfId="10519" priority="2828" stopIfTrue="1" operator="notEqual">
      <formula>0</formula>
    </cfRule>
  </conditionalFormatting>
  <conditionalFormatting sqref="AQ64">
    <cfRule type="cellIs" dxfId="10518" priority="2826" stopIfTrue="1" operator="notEqual">
      <formula>0</formula>
    </cfRule>
  </conditionalFormatting>
  <conditionalFormatting sqref="AR64">
    <cfRule type="cellIs" dxfId="10517" priority="2827" stopIfTrue="1" operator="notEqual">
      <formula>0</formula>
    </cfRule>
  </conditionalFormatting>
  <conditionalFormatting sqref="AR61">
    <cfRule type="cellIs" dxfId="10516" priority="2825" stopIfTrue="1" operator="notEqual">
      <formula>0</formula>
    </cfRule>
  </conditionalFormatting>
  <conditionalFormatting sqref="AQ62">
    <cfRule type="cellIs" dxfId="10515" priority="2823" stopIfTrue="1" operator="notEqual">
      <formula>0</formula>
    </cfRule>
  </conditionalFormatting>
  <conditionalFormatting sqref="AR62">
    <cfRule type="cellIs" dxfId="10514" priority="2824" stopIfTrue="1" operator="notEqual">
      <formula>0</formula>
    </cfRule>
  </conditionalFormatting>
  <conditionalFormatting sqref="AU14:AU24 AU29:AU32">
    <cfRule type="containsBlanks" priority="2820" stopIfTrue="1">
      <formula>LEN(TRIM(AU14))=0</formula>
    </cfRule>
    <cfRule type="cellIs" dxfId="10513" priority="2821" operator="greaterThanOrEqual">
      <formula>AT14</formula>
    </cfRule>
    <cfRule type="cellIs" dxfId="10512" priority="2822" operator="lessThan">
      <formula>AT14</formula>
    </cfRule>
  </conditionalFormatting>
  <conditionalFormatting sqref="AU14:AU24 AU29:AU32">
    <cfRule type="containsBlanks" priority="2817" stopIfTrue="1">
      <formula>LEN(TRIM(AU14))=0</formula>
    </cfRule>
    <cfRule type="cellIs" dxfId="10511" priority="2818" operator="greaterThanOrEqual">
      <formula>AT14</formula>
    </cfRule>
    <cfRule type="cellIs" dxfId="10510" priority="2819" operator="lessThan">
      <formula>AT14</formula>
    </cfRule>
  </conditionalFormatting>
  <conditionalFormatting sqref="AU5:AU8">
    <cfRule type="containsBlanks" priority="2814" stopIfTrue="1">
      <formula>LEN(TRIM(AU5))=0</formula>
    </cfRule>
    <cfRule type="cellIs" dxfId="10509" priority="2815" operator="greaterThanOrEqual">
      <formula>AT5</formula>
    </cfRule>
    <cfRule type="cellIs" dxfId="10508" priority="2816" operator="lessThan">
      <formula>AT5</formula>
    </cfRule>
  </conditionalFormatting>
  <conditionalFormatting sqref="AU5:AU8">
    <cfRule type="containsBlanks" priority="2811" stopIfTrue="1">
      <formula>LEN(TRIM(AU5))=0</formula>
    </cfRule>
    <cfRule type="cellIs" dxfId="10507" priority="2812" operator="greaterThanOrEqual">
      <formula>AT5</formula>
    </cfRule>
    <cfRule type="cellIs" dxfId="10506" priority="2813" operator="lessThan">
      <formula>AT5</formula>
    </cfRule>
  </conditionalFormatting>
  <conditionalFormatting sqref="AU34:AU37">
    <cfRule type="containsBlanks" priority="2808" stopIfTrue="1">
      <formula>LEN(TRIM(AU34))=0</formula>
    </cfRule>
    <cfRule type="cellIs" dxfId="10505" priority="2809" operator="greaterThanOrEqual">
      <formula>AT34</formula>
    </cfRule>
    <cfRule type="cellIs" dxfId="10504" priority="2810" operator="lessThan">
      <formula>AT34</formula>
    </cfRule>
  </conditionalFormatting>
  <conditionalFormatting sqref="AU34:AU37">
    <cfRule type="containsBlanks" priority="2805" stopIfTrue="1">
      <formula>LEN(TRIM(AU34))=0</formula>
    </cfRule>
    <cfRule type="cellIs" dxfId="10503" priority="2806" operator="greaterThanOrEqual">
      <formula>AT34</formula>
    </cfRule>
    <cfRule type="cellIs" dxfId="10502" priority="2807" operator="lessThan">
      <formula>AT34</formula>
    </cfRule>
  </conditionalFormatting>
  <conditionalFormatting sqref="AU38:AU40">
    <cfRule type="containsBlanks" priority="2802" stopIfTrue="1">
      <formula>LEN(TRIM(AU38))=0</formula>
    </cfRule>
    <cfRule type="cellIs" dxfId="10501" priority="2803" operator="greaterThanOrEqual">
      <formula>AT38</formula>
    </cfRule>
    <cfRule type="cellIs" dxfId="10500" priority="2804" operator="lessThan">
      <formula>AT38</formula>
    </cfRule>
  </conditionalFormatting>
  <conditionalFormatting sqref="AU38:AU40">
    <cfRule type="containsBlanks" priority="2799" stopIfTrue="1">
      <formula>LEN(TRIM(AU38))=0</formula>
    </cfRule>
    <cfRule type="cellIs" dxfId="10499" priority="2800" operator="greaterThanOrEqual">
      <formula>AT38</formula>
    </cfRule>
    <cfRule type="cellIs" dxfId="10498" priority="2801" operator="lessThan">
      <formula>AT38</formula>
    </cfRule>
  </conditionalFormatting>
  <conditionalFormatting sqref="AU41:AU43">
    <cfRule type="containsBlanks" priority="2796" stopIfTrue="1">
      <formula>LEN(TRIM(AU41))=0</formula>
    </cfRule>
    <cfRule type="cellIs" dxfId="10497" priority="2797" operator="greaterThanOrEqual">
      <formula>AT41</formula>
    </cfRule>
    <cfRule type="cellIs" dxfId="10496" priority="2798" operator="lessThan">
      <formula>AT41</formula>
    </cfRule>
  </conditionalFormatting>
  <conditionalFormatting sqref="AU41:AU43">
    <cfRule type="containsBlanks" priority="2793" stopIfTrue="1">
      <formula>LEN(TRIM(AU41))=0</formula>
    </cfRule>
    <cfRule type="cellIs" dxfId="10495" priority="2794" operator="greaterThanOrEqual">
      <formula>AT41</formula>
    </cfRule>
    <cfRule type="cellIs" dxfId="10494" priority="2795" operator="lessThan">
      <formula>AT41</formula>
    </cfRule>
  </conditionalFormatting>
  <conditionalFormatting sqref="AU47:AU49">
    <cfRule type="containsBlanks" priority="2790" stopIfTrue="1">
      <formula>LEN(TRIM(AU47))=0</formula>
    </cfRule>
    <cfRule type="cellIs" dxfId="10493" priority="2791" operator="greaterThanOrEqual">
      <formula>AT47</formula>
    </cfRule>
    <cfRule type="cellIs" dxfId="10492" priority="2792" operator="lessThan">
      <formula>AT47</formula>
    </cfRule>
  </conditionalFormatting>
  <conditionalFormatting sqref="AU47:AU49">
    <cfRule type="containsBlanks" priority="2787" stopIfTrue="1">
      <formula>LEN(TRIM(AU47))=0</formula>
    </cfRule>
    <cfRule type="cellIs" dxfId="10491" priority="2788" operator="greaterThanOrEqual">
      <formula>AT47</formula>
    </cfRule>
    <cfRule type="cellIs" dxfId="10490" priority="2789" operator="lessThan">
      <formula>AT47</formula>
    </cfRule>
  </conditionalFormatting>
  <conditionalFormatting sqref="AU54:AU57">
    <cfRule type="containsBlanks" priority="2784" stopIfTrue="1">
      <formula>LEN(TRIM(AU54))=0</formula>
    </cfRule>
    <cfRule type="cellIs" dxfId="10489" priority="2785" operator="greaterThanOrEqual">
      <formula>AT54</formula>
    </cfRule>
    <cfRule type="cellIs" dxfId="10488" priority="2786" operator="lessThan">
      <formula>AT54</formula>
    </cfRule>
  </conditionalFormatting>
  <conditionalFormatting sqref="AU54:AU57">
    <cfRule type="containsBlanks" priority="2781" stopIfTrue="1">
      <formula>LEN(TRIM(AU54))=0</formula>
    </cfRule>
    <cfRule type="cellIs" dxfId="10487" priority="2782" operator="greaterThanOrEqual">
      <formula>AT54</formula>
    </cfRule>
    <cfRule type="cellIs" dxfId="10486" priority="2783" operator="lessThan">
      <formula>AT54</formula>
    </cfRule>
  </conditionalFormatting>
  <conditionalFormatting sqref="AU58:AU60">
    <cfRule type="containsBlanks" priority="2778" stopIfTrue="1">
      <formula>LEN(TRIM(AU58))=0</formula>
    </cfRule>
    <cfRule type="cellIs" dxfId="10485" priority="2779" operator="greaterThanOrEqual">
      <formula>AT58</formula>
    </cfRule>
    <cfRule type="cellIs" dxfId="10484" priority="2780" operator="lessThan">
      <formula>AT58</formula>
    </cfRule>
  </conditionalFormatting>
  <conditionalFormatting sqref="AU58:AU60">
    <cfRule type="containsBlanks" priority="2775" stopIfTrue="1">
      <formula>LEN(TRIM(AU58))=0</formula>
    </cfRule>
    <cfRule type="cellIs" dxfId="10483" priority="2776" operator="greaterThanOrEqual">
      <formula>AT58</formula>
    </cfRule>
    <cfRule type="cellIs" dxfId="10482" priority="2777" operator="lessThan">
      <formula>AT58</formula>
    </cfRule>
  </conditionalFormatting>
  <conditionalFormatting sqref="AU61:AU63">
    <cfRule type="containsBlanks" priority="2772" stopIfTrue="1">
      <formula>LEN(TRIM(AU61))=0</formula>
    </cfRule>
    <cfRule type="cellIs" dxfId="10481" priority="2773" operator="greaterThanOrEqual">
      <formula>AT61</formula>
    </cfRule>
    <cfRule type="cellIs" dxfId="10480" priority="2774" operator="lessThan">
      <formula>AT61</formula>
    </cfRule>
  </conditionalFormatting>
  <conditionalFormatting sqref="AU61:AU63">
    <cfRule type="containsBlanks" priority="2769" stopIfTrue="1">
      <formula>LEN(TRIM(AU61))=0</formula>
    </cfRule>
    <cfRule type="cellIs" dxfId="10479" priority="2770" operator="greaterThanOrEqual">
      <formula>AT61</formula>
    </cfRule>
    <cfRule type="cellIs" dxfId="10478" priority="2771" operator="lessThan">
      <formula>AT61</formula>
    </cfRule>
  </conditionalFormatting>
  <conditionalFormatting sqref="AU65">
    <cfRule type="containsBlanks" priority="2766" stopIfTrue="1">
      <formula>LEN(TRIM(AU65))=0</formula>
    </cfRule>
    <cfRule type="cellIs" dxfId="10477" priority="2767" operator="greaterThanOrEqual">
      <formula>AT65</formula>
    </cfRule>
    <cfRule type="cellIs" dxfId="10476" priority="2768" operator="lessThan">
      <formula>AT65</formula>
    </cfRule>
  </conditionalFormatting>
  <conditionalFormatting sqref="AU65">
    <cfRule type="containsBlanks" priority="2763" stopIfTrue="1">
      <formula>LEN(TRIM(AU65))=0</formula>
    </cfRule>
    <cfRule type="cellIs" dxfId="10475" priority="2764" operator="greaterThanOrEqual">
      <formula>AT65</formula>
    </cfRule>
    <cfRule type="cellIs" dxfId="10474" priority="2765" operator="lessThan">
      <formula>AT65</formula>
    </cfRule>
  </conditionalFormatting>
  <conditionalFormatting sqref="AU64">
    <cfRule type="containsBlanks" priority="2760" stopIfTrue="1">
      <formula>LEN(TRIM(AU64))=0</formula>
    </cfRule>
    <cfRule type="cellIs" dxfId="10473" priority="2761" operator="greaterThanOrEqual">
      <formula>AT64</formula>
    </cfRule>
    <cfRule type="cellIs" dxfId="10472" priority="2762" operator="lessThan">
      <formula>AT64</formula>
    </cfRule>
  </conditionalFormatting>
  <conditionalFormatting sqref="AU64">
    <cfRule type="containsBlanks" priority="2757" stopIfTrue="1">
      <formula>LEN(TRIM(AU64))=0</formula>
    </cfRule>
    <cfRule type="cellIs" dxfId="10471" priority="2758" operator="greaterThanOrEqual">
      <formula>AT64</formula>
    </cfRule>
    <cfRule type="cellIs" dxfId="10470" priority="2759" operator="lessThan">
      <formula>AT64</formula>
    </cfRule>
  </conditionalFormatting>
  <conditionalFormatting sqref="AU66:AU68">
    <cfRule type="containsBlanks" priority="2754" stopIfTrue="1">
      <formula>LEN(TRIM(AU66))=0</formula>
    </cfRule>
    <cfRule type="cellIs" dxfId="10469" priority="2755" operator="greaterThanOrEqual">
      <formula>AT66</formula>
    </cfRule>
    <cfRule type="cellIs" dxfId="10468" priority="2756" operator="lessThan">
      <formula>AT66</formula>
    </cfRule>
  </conditionalFormatting>
  <conditionalFormatting sqref="AU66:AU68">
    <cfRule type="containsBlanks" priority="2751" stopIfTrue="1">
      <formula>LEN(TRIM(AU66))=0</formula>
    </cfRule>
    <cfRule type="cellIs" dxfId="10467" priority="2752" operator="greaterThanOrEqual">
      <formula>AT66</formula>
    </cfRule>
    <cfRule type="cellIs" dxfId="10466" priority="2753" operator="lessThan">
      <formula>AT66</formula>
    </cfRule>
  </conditionalFormatting>
  <conditionalFormatting sqref="AU69:AU71">
    <cfRule type="containsBlanks" priority="2748" stopIfTrue="1">
      <formula>LEN(TRIM(AU69))=0</formula>
    </cfRule>
    <cfRule type="cellIs" dxfId="10465" priority="2749" operator="greaterThanOrEqual">
      <formula>AT69</formula>
    </cfRule>
    <cfRule type="cellIs" dxfId="10464" priority="2750" operator="lessThan">
      <formula>AT69</formula>
    </cfRule>
  </conditionalFormatting>
  <conditionalFormatting sqref="AU69:AU71">
    <cfRule type="containsBlanks" priority="2745" stopIfTrue="1">
      <formula>LEN(TRIM(AU69))=0</formula>
    </cfRule>
    <cfRule type="cellIs" dxfId="10463" priority="2746" operator="greaterThanOrEqual">
      <formula>AT69</formula>
    </cfRule>
    <cfRule type="cellIs" dxfId="10462" priority="2747" operator="lessThan">
      <formula>AT69</formula>
    </cfRule>
  </conditionalFormatting>
  <conditionalFormatting sqref="AU73">
    <cfRule type="containsBlanks" priority="2742" stopIfTrue="1">
      <formula>LEN(TRIM(AU73))=0</formula>
    </cfRule>
    <cfRule type="cellIs" dxfId="10461" priority="2743" operator="greaterThanOrEqual">
      <formula>AT73</formula>
    </cfRule>
    <cfRule type="cellIs" dxfId="10460" priority="2744" operator="lessThan">
      <formula>AT73</formula>
    </cfRule>
  </conditionalFormatting>
  <conditionalFormatting sqref="AU73">
    <cfRule type="containsBlanks" priority="2739" stopIfTrue="1">
      <formula>LEN(TRIM(AU73))=0</formula>
    </cfRule>
    <cfRule type="cellIs" dxfId="10459" priority="2740" operator="greaterThanOrEqual">
      <formula>AT73</formula>
    </cfRule>
    <cfRule type="cellIs" dxfId="10458" priority="2741" operator="lessThan">
      <formula>AT73</formula>
    </cfRule>
  </conditionalFormatting>
  <conditionalFormatting sqref="AU72">
    <cfRule type="containsBlanks" priority="2736" stopIfTrue="1">
      <formula>LEN(TRIM(AU72))=0</formula>
    </cfRule>
    <cfRule type="cellIs" dxfId="10457" priority="2737" operator="greaterThanOrEqual">
      <formula>AT72</formula>
    </cfRule>
    <cfRule type="cellIs" dxfId="10456" priority="2738" operator="lessThan">
      <formula>AT72</formula>
    </cfRule>
  </conditionalFormatting>
  <conditionalFormatting sqref="AU72">
    <cfRule type="containsBlanks" priority="2733" stopIfTrue="1">
      <formula>LEN(TRIM(AU72))=0</formula>
    </cfRule>
    <cfRule type="cellIs" dxfId="10455" priority="2734" operator="greaterThanOrEqual">
      <formula>AT72</formula>
    </cfRule>
    <cfRule type="cellIs" dxfId="10454" priority="2735" operator="lessThan">
      <formula>AT72</formula>
    </cfRule>
  </conditionalFormatting>
  <conditionalFormatting sqref="AV14:AV24 AV29:AV32">
    <cfRule type="containsBlanks" priority="2730" stopIfTrue="1">
      <formula>LEN(TRIM(AV14))=0</formula>
    </cfRule>
    <cfRule type="cellIs" dxfId="10453" priority="2731" operator="greaterThanOrEqual">
      <formula>AU14</formula>
    </cfRule>
    <cfRule type="cellIs" dxfId="10452" priority="2732" operator="lessThan">
      <formula>AU14</formula>
    </cfRule>
  </conditionalFormatting>
  <conditionalFormatting sqref="AV14:AV24 AV29:AV32">
    <cfRule type="containsBlanks" priority="2727" stopIfTrue="1">
      <formula>LEN(TRIM(AV14))=0</formula>
    </cfRule>
    <cfRule type="cellIs" dxfId="10451" priority="2728" operator="greaterThanOrEqual">
      <formula>AU14</formula>
    </cfRule>
    <cfRule type="cellIs" dxfId="10450" priority="2729" operator="lessThan">
      <formula>AU14</formula>
    </cfRule>
  </conditionalFormatting>
  <conditionalFormatting sqref="AV5:AV8">
    <cfRule type="containsBlanks" priority="2724" stopIfTrue="1">
      <formula>LEN(TRIM(AV5))=0</formula>
    </cfRule>
    <cfRule type="cellIs" dxfId="10449" priority="2725" operator="greaterThanOrEqual">
      <formula>AU5</formula>
    </cfRule>
    <cfRule type="cellIs" dxfId="10448" priority="2726" operator="lessThan">
      <formula>AU5</formula>
    </cfRule>
  </conditionalFormatting>
  <conditionalFormatting sqref="AV5:AV8">
    <cfRule type="containsBlanks" priority="2721" stopIfTrue="1">
      <formula>LEN(TRIM(AV5))=0</formula>
    </cfRule>
    <cfRule type="cellIs" dxfId="10447" priority="2722" operator="greaterThanOrEqual">
      <formula>AU5</formula>
    </cfRule>
    <cfRule type="cellIs" dxfId="10446" priority="2723" operator="lessThan">
      <formula>AU5</formula>
    </cfRule>
  </conditionalFormatting>
  <conditionalFormatting sqref="AV34:AV37">
    <cfRule type="containsBlanks" priority="2718" stopIfTrue="1">
      <formula>LEN(TRIM(AV34))=0</formula>
    </cfRule>
    <cfRule type="cellIs" dxfId="10445" priority="2719" operator="greaterThanOrEqual">
      <formula>AU34</formula>
    </cfRule>
    <cfRule type="cellIs" dxfId="10444" priority="2720" operator="lessThan">
      <formula>AU34</formula>
    </cfRule>
  </conditionalFormatting>
  <conditionalFormatting sqref="AV34:AV37">
    <cfRule type="containsBlanks" priority="2715" stopIfTrue="1">
      <formula>LEN(TRIM(AV34))=0</formula>
    </cfRule>
    <cfRule type="cellIs" dxfId="10443" priority="2716" operator="greaterThanOrEqual">
      <formula>AU34</formula>
    </cfRule>
    <cfRule type="cellIs" dxfId="10442" priority="2717" operator="lessThan">
      <formula>AU34</formula>
    </cfRule>
  </conditionalFormatting>
  <conditionalFormatting sqref="AV38:AV40">
    <cfRule type="containsBlanks" priority="2712" stopIfTrue="1">
      <formula>LEN(TRIM(AV38))=0</formula>
    </cfRule>
    <cfRule type="cellIs" dxfId="10441" priority="2713" operator="greaterThanOrEqual">
      <formula>AU38</formula>
    </cfRule>
    <cfRule type="cellIs" dxfId="10440" priority="2714" operator="lessThan">
      <formula>AU38</formula>
    </cfRule>
  </conditionalFormatting>
  <conditionalFormatting sqref="AV38:AV40">
    <cfRule type="containsBlanks" priority="2709" stopIfTrue="1">
      <formula>LEN(TRIM(AV38))=0</formula>
    </cfRule>
    <cfRule type="cellIs" dxfId="10439" priority="2710" operator="greaterThanOrEqual">
      <formula>AU38</formula>
    </cfRule>
    <cfRule type="cellIs" dxfId="10438" priority="2711" operator="lessThan">
      <formula>AU38</formula>
    </cfRule>
  </conditionalFormatting>
  <conditionalFormatting sqref="AV41:AV43">
    <cfRule type="containsBlanks" priority="2706" stopIfTrue="1">
      <formula>LEN(TRIM(AV41))=0</formula>
    </cfRule>
    <cfRule type="cellIs" dxfId="10437" priority="2707" operator="greaterThanOrEqual">
      <formula>AU41</formula>
    </cfRule>
    <cfRule type="cellIs" dxfId="10436" priority="2708" operator="lessThan">
      <formula>AU41</formula>
    </cfRule>
  </conditionalFormatting>
  <conditionalFormatting sqref="AV41:AV43">
    <cfRule type="containsBlanks" priority="2703" stopIfTrue="1">
      <formula>LEN(TRIM(AV41))=0</formula>
    </cfRule>
    <cfRule type="cellIs" dxfId="10435" priority="2704" operator="greaterThanOrEqual">
      <formula>AU41</formula>
    </cfRule>
    <cfRule type="cellIs" dxfId="10434" priority="2705" operator="lessThan">
      <formula>AU41</formula>
    </cfRule>
  </conditionalFormatting>
  <conditionalFormatting sqref="AV47:AV49">
    <cfRule type="containsBlanks" priority="2700" stopIfTrue="1">
      <formula>LEN(TRIM(AV47))=0</formula>
    </cfRule>
    <cfRule type="cellIs" dxfId="10433" priority="2701" operator="greaterThanOrEqual">
      <formula>AU47</formula>
    </cfRule>
    <cfRule type="cellIs" dxfId="10432" priority="2702" operator="lessThan">
      <formula>AU47</formula>
    </cfRule>
  </conditionalFormatting>
  <conditionalFormatting sqref="AV47:AV49">
    <cfRule type="containsBlanks" priority="2697" stopIfTrue="1">
      <formula>LEN(TRIM(AV47))=0</formula>
    </cfRule>
    <cfRule type="cellIs" dxfId="10431" priority="2698" operator="greaterThanOrEqual">
      <formula>AU47</formula>
    </cfRule>
    <cfRule type="cellIs" dxfId="10430" priority="2699" operator="lessThan">
      <formula>AU47</formula>
    </cfRule>
  </conditionalFormatting>
  <conditionalFormatting sqref="AV54:AV57">
    <cfRule type="containsBlanks" priority="2694" stopIfTrue="1">
      <formula>LEN(TRIM(AV54))=0</formula>
    </cfRule>
    <cfRule type="cellIs" dxfId="10429" priority="2695" operator="greaterThanOrEqual">
      <formula>AU54</formula>
    </cfRule>
    <cfRule type="cellIs" dxfId="10428" priority="2696" operator="lessThan">
      <formula>AU54</formula>
    </cfRule>
  </conditionalFormatting>
  <conditionalFormatting sqref="AV54:AV57">
    <cfRule type="containsBlanks" priority="2691" stopIfTrue="1">
      <formula>LEN(TRIM(AV54))=0</formula>
    </cfRule>
    <cfRule type="cellIs" dxfId="10427" priority="2692" operator="greaterThanOrEqual">
      <formula>AU54</formula>
    </cfRule>
    <cfRule type="cellIs" dxfId="10426" priority="2693" operator="lessThan">
      <formula>AU54</formula>
    </cfRule>
  </conditionalFormatting>
  <conditionalFormatting sqref="AV58:AV60">
    <cfRule type="containsBlanks" priority="2688" stopIfTrue="1">
      <formula>LEN(TRIM(AV58))=0</formula>
    </cfRule>
    <cfRule type="cellIs" dxfId="10425" priority="2689" operator="greaterThanOrEqual">
      <formula>AU58</formula>
    </cfRule>
    <cfRule type="cellIs" dxfId="10424" priority="2690" operator="lessThan">
      <formula>AU58</formula>
    </cfRule>
  </conditionalFormatting>
  <conditionalFormatting sqref="AV58:AV60">
    <cfRule type="containsBlanks" priority="2685" stopIfTrue="1">
      <formula>LEN(TRIM(AV58))=0</formula>
    </cfRule>
    <cfRule type="cellIs" dxfId="10423" priority="2686" operator="greaterThanOrEqual">
      <formula>AU58</formula>
    </cfRule>
    <cfRule type="cellIs" dxfId="10422" priority="2687" operator="lessThan">
      <formula>AU58</formula>
    </cfRule>
  </conditionalFormatting>
  <conditionalFormatting sqref="AV61:AV63">
    <cfRule type="containsBlanks" priority="2682" stopIfTrue="1">
      <formula>LEN(TRIM(AV61))=0</formula>
    </cfRule>
    <cfRule type="cellIs" dxfId="10421" priority="2683" operator="greaterThanOrEqual">
      <formula>AU61</formula>
    </cfRule>
    <cfRule type="cellIs" dxfId="10420" priority="2684" operator="lessThan">
      <formula>AU61</formula>
    </cfRule>
  </conditionalFormatting>
  <conditionalFormatting sqref="AV61:AV63">
    <cfRule type="containsBlanks" priority="2679" stopIfTrue="1">
      <formula>LEN(TRIM(AV61))=0</formula>
    </cfRule>
    <cfRule type="cellIs" dxfId="10419" priority="2680" operator="greaterThanOrEqual">
      <formula>AU61</formula>
    </cfRule>
    <cfRule type="cellIs" dxfId="10418" priority="2681" operator="lessThan">
      <formula>AU61</formula>
    </cfRule>
  </conditionalFormatting>
  <conditionalFormatting sqref="AV65">
    <cfRule type="containsBlanks" priority="2676" stopIfTrue="1">
      <formula>LEN(TRIM(AV65))=0</formula>
    </cfRule>
    <cfRule type="cellIs" dxfId="10417" priority="2677" operator="greaterThanOrEqual">
      <formula>AU65</formula>
    </cfRule>
    <cfRule type="cellIs" dxfId="10416" priority="2678" operator="lessThan">
      <formula>AU65</formula>
    </cfRule>
  </conditionalFormatting>
  <conditionalFormatting sqref="AV65">
    <cfRule type="containsBlanks" priority="2673" stopIfTrue="1">
      <formula>LEN(TRIM(AV65))=0</formula>
    </cfRule>
    <cfRule type="cellIs" dxfId="10415" priority="2674" operator="greaterThanOrEqual">
      <formula>AU65</formula>
    </cfRule>
    <cfRule type="cellIs" dxfId="10414" priority="2675" operator="lessThan">
      <formula>AU65</formula>
    </cfRule>
  </conditionalFormatting>
  <conditionalFormatting sqref="AV64">
    <cfRule type="containsBlanks" priority="2670" stopIfTrue="1">
      <formula>LEN(TRIM(AV64))=0</formula>
    </cfRule>
    <cfRule type="cellIs" dxfId="10413" priority="2671" operator="greaterThanOrEqual">
      <formula>AU64</formula>
    </cfRule>
    <cfRule type="cellIs" dxfId="10412" priority="2672" operator="lessThan">
      <formula>AU64</formula>
    </cfRule>
  </conditionalFormatting>
  <conditionalFormatting sqref="AV64">
    <cfRule type="containsBlanks" priority="2667" stopIfTrue="1">
      <formula>LEN(TRIM(AV64))=0</formula>
    </cfRule>
    <cfRule type="cellIs" dxfId="10411" priority="2668" operator="greaterThanOrEqual">
      <formula>AU64</formula>
    </cfRule>
    <cfRule type="cellIs" dxfId="10410" priority="2669" operator="lessThan">
      <formula>AU64</formula>
    </cfRule>
  </conditionalFormatting>
  <conditionalFormatting sqref="AV66:AV68">
    <cfRule type="containsBlanks" priority="2664" stopIfTrue="1">
      <formula>LEN(TRIM(AV66))=0</formula>
    </cfRule>
    <cfRule type="cellIs" dxfId="10409" priority="2665" operator="greaterThanOrEqual">
      <formula>AU66</formula>
    </cfRule>
    <cfRule type="cellIs" dxfId="10408" priority="2666" operator="lessThan">
      <formula>AU66</formula>
    </cfRule>
  </conditionalFormatting>
  <conditionalFormatting sqref="AV66:AV68">
    <cfRule type="containsBlanks" priority="2661" stopIfTrue="1">
      <formula>LEN(TRIM(AV66))=0</formula>
    </cfRule>
    <cfRule type="cellIs" dxfId="10407" priority="2662" operator="greaterThanOrEqual">
      <formula>AU66</formula>
    </cfRule>
    <cfRule type="cellIs" dxfId="10406" priority="2663" operator="lessThan">
      <formula>AU66</formula>
    </cfRule>
  </conditionalFormatting>
  <conditionalFormatting sqref="AV69:AV71">
    <cfRule type="containsBlanks" priority="2658" stopIfTrue="1">
      <formula>LEN(TRIM(AV69))=0</formula>
    </cfRule>
    <cfRule type="cellIs" dxfId="10405" priority="2659" operator="greaterThanOrEqual">
      <formula>AU69</formula>
    </cfRule>
    <cfRule type="cellIs" dxfId="10404" priority="2660" operator="lessThan">
      <formula>AU69</formula>
    </cfRule>
  </conditionalFormatting>
  <conditionalFormatting sqref="AV69:AV71">
    <cfRule type="containsBlanks" priority="2655" stopIfTrue="1">
      <formula>LEN(TRIM(AV69))=0</formula>
    </cfRule>
    <cfRule type="cellIs" dxfId="10403" priority="2656" operator="greaterThanOrEqual">
      <formula>AU69</formula>
    </cfRule>
    <cfRule type="cellIs" dxfId="10402" priority="2657" operator="lessThan">
      <formula>AU69</formula>
    </cfRule>
  </conditionalFormatting>
  <conditionalFormatting sqref="AV73">
    <cfRule type="containsBlanks" priority="2652" stopIfTrue="1">
      <formula>LEN(TRIM(AV73))=0</formula>
    </cfRule>
    <cfRule type="cellIs" dxfId="10401" priority="2653" operator="greaterThanOrEqual">
      <formula>AU73</formula>
    </cfRule>
    <cfRule type="cellIs" dxfId="10400" priority="2654" operator="lessThan">
      <formula>AU73</formula>
    </cfRule>
  </conditionalFormatting>
  <conditionalFormatting sqref="AV73">
    <cfRule type="containsBlanks" priority="2649" stopIfTrue="1">
      <formula>LEN(TRIM(AV73))=0</formula>
    </cfRule>
    <cfRule type="cellIs" dxfId="10399" priority="2650" operator="greaterThanOrEqual">
      <formula>AU73</formula>
    </cfRule>
    <cfRule type="cellIs" dxfId="10398" priority="2651" operator="lessThan">
      <formula>AU73</formula>
    </cfRule>
  </conditionalFormatting>
  <conditionalFormatting sqref="AV72">
    <cfRule type="containsBlanks" priority="2646" stopIfTrue="1">
      <formula>LEN(TRIM(AV72))=0</formula>
    </cfRule>
    <cfRule type="cellIs" dxfId="10397" priority="2647" operator="greaterThanOrEqual">
      <formula>AU72</formula>
    </cfRule>
    <cfRule type="cellIs" dxfId="10396" priority="2648" operator="lessThan">
      <formula>AU72</formula>
    </cfRule>
  </conditionalFormatting>
  <conditionalFormatting sqref="AV72">
    <cfRule type="containsBlanks" priority="2643" stopIfTrue="1">
      <formula>LEN(TRIM(AV72))=0</formula>
    </cfRule>
    <cfRule type="cellIs" dxfId="10395" priority="2644" operator="greaterThanOrEqual">
      <formula>AU72</formula>
    </cfRule>
    <cfRule type="cellIs" dxfId="10394" priority="2645" operator="lessThan">
      <formula>AU72</formula>
    </cfRule>
  </conditionalFormatting>
  <conditionalFormatting sqref="AT12">
    <cfRule type="containsBlanks" priority="2640" stopIfTrue="1">
      <formula>LEN(TRIM(AT12))=0</formula>
    </cfRule>
    <cfRule type="cellIs" dxfId="10393" priority="2641" operator="greaterThanOrEqual">
      <formula>AS12</formula>
    </cfRule>
    <cfRule type="cellIs" dxfId="10392" priority="2642" operator="lessThan">
      <formula>AS12</formula>
    </cfRule>
  </conditionalFormatting>
  <conditionalFormatting sqref="AT13">
    <cfRule type="containsBlanks" priority="2637" stopIfTrue="1">
      <formula>LEN(TRIM(AT13))=0</formula>
    </cfRule>
    <cfRule type="cellIs" dxfId="10391" priority="2638" operator="greaterThanOrEqual">
      <formula>AS13</formula>
    </cfRule>
    <cfRule type="cellIs" dxfId="10390" priority="2639" operator="lessThan">
      <formula>AS13</formula>
    </cfRule>
  </conditionalFormatting>
  <conditionalFormatting sqref="AT11">
    <cfRule type="containsBlanks" priority="2634" stopIfTrue="1">
      <formula>LEN(TRIM(AT11))=0</formula>
    </cfRule>
    <cfRule type="cellIs" dxfId="10389" priority="2635" operator="greaterThanOrEqual">
      <formula>AS11</formula>
    </cfRule>
    <cfRule type="cellIs" dxfId="10388" priority="2636" operator="lessThan">
      <formula>AS11</formula>
    </cfRule>
  </conditionalFormatting>
  <conditionalFormatting sqref="AQ12">
    <cfRule type="cellIs" dxfId="10387" priority="2632" stopIfTrue="1" operator="notEqual">
      <formula>0</formula>
    </cfRule>
  </conditionalFormatting>
  <conditionalFormatting sqref="AR12">
    <cfRule type="cellIs" dxfId="10386" priority="2633" stopIfTrue="1" operator="notEqual">
      <formula>0</formula>
    </cfRule>
  </conditionalFormatting>
  <conditionalFormatting sqref="AQ13">
    <cfRule type="cellIs" dxfId="10385" priority="2630" stopIfTrue="1" operator="notEqual">
      <formula>0</formula>
    </cfRule>
  </conditionalFormatting>
  <conditionalFormatting sqref="AR13">
    <cfRule type="cellIs" dxfId="10384" priority="2631" stopIfTrue="1" operator="notEqual">
      <formula>0</formula>
    </cfRule>
  </conditionalFormatting>
  <conditionalFormatting sqref="AQ11">
    <cfRule type="cellIs" dxfId="10383" priority="2628" stopIfTrue="1" operator="notEqual">
      <formula>0</formula>
    </cfRule>
  </conditionalFormatting>
  <conditionalFormatting sqref="AR11">
    <cfRule type="cellIs" dxfId="10382" priority="2629" stopIfTrue="1" operator="notEqual">
      <formula>0</formula>
    </cfRule>
  </conditionalFormatting>
  <conditionalFormatting sqref="AU9:AU13">
    <cfRule type="containsBlanks" priority="2625" stopIfTrue="1">
      <formula>LEN(TRIM(AU9))=0</formula>
    </cfRule>
    <cfRule type="cellIs" dxfId="10381" priority="2626" operator="greaterThanOrEqual">
      <formula>AT9</formula>
    </cfRule>
    <cfRule type="cellIs" dxfId="10380" priority="2627" operator="lessThan">
      <formula>AT9</formula>
    </cfRule>
  </conditionalFormatting>
  <conditionalFormatting sqref="AU9:AU13">
    <cfRule type="containsBlanks" priority="2622" stopIfTrue="1">
      <formula>LEN(TRIM(AU9))=0</formula>
    </cfRule>
    <cfRule type="cellIs" dxfId="10379" priority="2623" operator="greaterThanOrEqual">
      <formula>AT9</formula>
    </cfRule>
    <cfRule type="cellIs" dxfId="10378" priority="2624" operator="lessThan">
      <formula>AT9</formula>
    </cfRule>
  </conditionalFormatting>
  <conditionalFormatting sqref="AV9:AV13">
    <cfRule type="containsBlanks" priority="2619" stopIfTrue="1">
      <formula>LEN(TRIM(AV9))=0</formula>
    </cfRule>
    <cfRule type="cellIs" dxfId="10377" priority="2620" operator="greaterThanOrEqual">
      <formula>AU9</formula>
    </cfRule>
    <cfRule type="cellIs" dxfId="10376" priority="2621" operator="lessThan">
      <formula>AU9</formula>
    </cfRule>
  </conditionalFormatting>
  <conditionalFormatting sqref="AV9:AV13">
    <cfRule type="containsBlanks" priority="2616" stopIfTrue="1">
      <formula>LEN(TRIM(AV9))=0</formula>
    </cfRule>
    <cfRule type="cellIs" dxfId="10375" priority="2617" operator="greaterThanOrEqual">
      <formula>AU9</formula>
    </cfRule>
    <cfRule type="cellIs" dxfId="10374" priority="2618" operator="lessThan">
      <formula>AU9</formula>
    </cfRule>
  </conditionalFormatting>
  <conditionalFormatting sqref="AT9:AT10">
    <cfRule type="containsBlanks" priority="2613" stopIfTrue="1">
      <formula>LEN(TRIM(AT9))=0</formula>
    </cfRule>
    <cfRule type="cellIs" dxfId="10373" priority="2614" operator="greaterThanOrEqual">
      <formula>AS9</formula>
    </cfRule>
    <cfRule type="cellIs" dxfId="10372" priority="2615" operator="lessThan">
      <formula>AS9</formula>
    </cfRule>
  </conditionalFormatting>
  <conditionalFormatting sqref="AQ9:AQ10">
    <cfRule type="cellIs" dxfId="10371" priority="2611" stopIfTrue="1" operator="notEqual">
      <formula>0</formula>
    </cfRule>
  </conditionalFormatting>
  <conditionalFormatting sqref="AR10">
    <cfRule type="cellIs" dxfId="10370" priority="2612" stopIfTrue="1" operator="notEqual">
      <formula>0</formula>
    </cfRule>
  </conditionalFormatting>
  <conditionalFormatting sqref="AR9">
    <cfRule type="cellIs" dxfId="10369" priority="2610" stopIfTrue="1" operator="notEqual">
      <formula>0</formula>
    </cfRule>
  </conditionalFormatting>
  <conditionalFormatting sqref="AT26:AT28">
    <cfRule type="containsBlanks" priority="2607" stopIfTrue="1">
      <formula>LEN(TRIM(AT26))=0</formula>
    </cfRule>
    <cfRule type="cellIs" dxfId="10368" priority="2608" operator="greaterThanOrEqual">
      <formula>AS26</formula>
    </cfRule>
    <cfRule type="cellIs" dxfId="10367" priority="2609" operator="lessThan">
      <formula>AS26</formula>
    </cfRule>
  </conditionalFormatting>
  <conditionalFormatting sqref="AT25">
    <cfRule type="containsBlanks" priority="2604" stopIfTrue="1">
      <formula>LEN(TRIM(AT25))=0</formula>
    </cfRule>
    <cfRule type="cellIs" dxfId="10366" priority="2605" operator="greaterThanOrEqual">
      <formula>AS25</formula>
    </cfRule>
    <cfRule type="cellIs" dxfId="10365" priority="2606" operator="lessThan">
      <formula>AS25</formula>
    </cfRule>
  </conditionalFormatting>
  <conditionalFormatting sqref="AT26">
    <cfRule type="containsBlanks" priority="2601" stopIfTrue="1">
      <formula>LEN(TRIM(AT26))=0</formula>
    </cfRule>
    <cfRule type="cellIs" dxfId="10364" priority="2602" operator="greaterThanOrEqual">
      <formula>AS26</formula>
    </cfRule>
    <cfRule type="cellIs" dxfId="10363" priority="2603" operator="lessThan">
      <formula>AS26</formula>
    </cfRule>
  </conditionalFormatting>
  <conditionalFormatting sqref="AQ27:AQ28">
    <cfRule type="cellIs" dxfId="10362" priority="2599" stopIfTrue="1" operator="notEqual">
      <formula>0</formula>
    </cfRule>
  </conditionalFormatting>
  <conditionalFormatting sqref="AR27:AR28">
    <cfRule type="cellIs" dxfId="10361" priority="2600" stopIfTrue="1" operator="notEqual">
      <formula>0</formula>
    </cfRule>
  </conditionalFormatting>
  <conditionalFormatting sqref="AQ25">
    <cfRule type="cellIs" dxfId="10360" priority="2597" stopIfTrue="1" operator="notEqual">
      <formula>0</formula>
    </cfRule>
  </conditionalFormatting>
  <conditionalFormatting sqref="AR25">
    <cfRule type="cellIs" dxfId="10359" priority="2598" stopIfTrue="1" operator="notEqual">
      <formula>0</formula>
    </cfRule>
  </conditionalFormatting>
  <conditionalFormatting sqref="AQ26">
    <cfRule type="cellIs" dxfId="10358" priority="2596" stopIfTrue="1" operator="notEqual">
      <formula>0</formula>
    </cfRule>
  </conditionalFormatting>
  <conditionalFormatting sqref="AQ26">
    <cfRule type="cellIs" dxfId="10357" priority="2595" stopIfTrue="1" operator="notEqual">
      <formula>0</formula>
    </cfRule>
  </conditionalFormatting>
  <conditionalFormatting sqref="AR26">
    <cfRule type="cellIs" dxfId="10356" priority="2594" stopIfTrue="1" operator="notEqual">
      <formula>0</formula>
    </cfRule>
  </conditionalFormatting>
  <conditionalFormatting sqref="AU25:AU28">
    <cfRule type="containsBlanks" priority="2591" stopIfTrue="1">
      <formula>LEN(TRIM(AU25))=0</formula>
    </cfRule>
    <cfRule type="cellIs" dxfId="10355" priority="2592" operator="greaterThanOrEqual">
      <formula>AT25</formula>
    </cfRule>
    <cfRule type="cellIs" dxfId="10354" priority="2593" operator="lessThan">
      <formula>AT25</formula>
    </cfRule>
  </conditionalFormatting>
  <conditionalFormatting sqref="AU25:AU28">
    <cfRule type="containsBlanks" priority="2588" stopIfTrue="1">
      <formula>LEN(TRIM(AU25))=0</formula>
    </cfRule>
    <cfRule type="cellIs" dxfId="10353" priority="2589" operator="greaterThanOrEqual">
      <formula>AT25</formula>
    </cfRule>
    <cfRule type="cellIs" dxfId="10352" priority="2590" operator="lessThan">
      <formula>AT25</formula>
    </cfRule>
  </conditionalFormatting>
  <conditionalFormatting sqref="AV25:AV28">
    <cfRule type="containsBlanks" priority="2585" stopIfTrue="1">
      <formula>LEN(TRIM(AV25))=0</formula>
    </cfRule>
    <cfRule type="cellIs" dxfId="10351" priority="2586" operator="greaterThanOrEqual">
      <formula>AU25</formula>
    </cfRule>
    <cfRule type="cellIs" dxfId="10350" priority="2587" operator="lessThan">
      <formula>AU25</formula>
    </cfRule>
  </conditionalFormatting>
  <conditionalFormatting sqref="AV25:AV28">
    <cfRule type="containsBlanks" priority="2582" stopIfTrue="1">
      <formula>LEN(TRIM(AV25))=0</formula>
    </cfRule>
    <cfRule type="cellIs" dxfId="10349" priority="2583" operator="greaterThanOrEqual">
      <formula>AU25</formula>
    </cfRule>
    <cfRule type="cellIs" dxfId="10348" priority="2584" operator="lessThan">
      <formula>AU25</formula>
    </cfRule>
  </conditionalFormatting>
  <conditionalFormatting sqref="BN47:BN49">
    <cfRule type="cellIs" dxfId="10347" priority="2581" stopIfTrue="1" operator="notEqual">
      <formula>0</formula>
    </cfRule>
  </conditionalFormatting>
  <conditionalFormatting sqref="BM47 BM49">
    <cfRule type="cellIs" dxfId="10346" priority="2580" stopIfTrue="1" operator="notEqual">
      <formula>0</formula>
    </cfRule>
  </conditionalFormatting>
  <conditionalFormatting sqref="BM48">
    <cfRule type="cellIs" dxfId="10345" priority="2579" stopIfTrue="1" operator="notEqual">
      <formula>0</formula>
    </cfRule>
  </conditionalFormatting>
  <conditionalFormatting sqref="BP47:BP49">
    <cfRule type="containsBlanks" priority="2576" stopIfTrue="1">
      <formula>LEN(TRIM(BP47))=0</formula>
    </cfRule>
    <cfRule type="cellIs" dxfId="10344" priority="2577" operator="greaterThanOrEqual">
      <formula>BO47</formula>
    </cfRule>
    <cfRule type="cellIs" dxfId="10343" priority="2578" operator="lessThan">
      <formula>BO47</formula>
    </cfRule>
  </conditionalFormatting>
  <conditionalFormatting sqref="BP12">
    <cfRule type="containsBlanks" priority="2573" stopIfTrue="1">
      <formula>LEN(TRIM(BP12))=0</formula>
    </cfRule>
    <cfRule type="cellIs" dxfId="10342" priority="2574" operator="greaterThanOrEqual">
      <formula>BO12</formula>
    </cfRule>
    <cfRule type="cellIs" dxfId="10341" priority="2575" operator="lessThan">
      <formula>BO12</formula>
    </cfRule>
  </conditionalFormatting>
  <conditionalFormatting sqref="BP13">
    <cfRule type="containsBlanks" priority="2570" stopIfTrue="1">
      <formula>LEN(TRIM(BP13))=0</formula>
    </cfRule>
    <cfRule type="cellIs" dxfId="10340" priority="2571" operator="greaterThanOrEqual">
      <formula>BO13</formula>
    </cfRule>
    <cfRule type="cellIs" dxfId="10339" priority="2572" operator="lessThan">
      <formula>BO13</formula>
    </cfRule>
  </conditionalFormatting>
  <conditionalFormatting sqref="BP11">
    <cfRule type="containsBlanks" priority="2567" stopIfTrue="1">
      <formula>LEN(TRIM(BP11))=0</formula>
    </cfRule>
    <cfRule type="cellIs" dxfId="10338" priority="2568" operator="greaterThanOrEqual">
      <formula>BO11</formula>
    </cfRule>
    <cfRule type="cellIs" dxfId="10337" priority="2569" operator="lessThan">
      <formula>BO11</formula>
    </cfRule>
  </conditionalFormatting>
  <conditionalFormatting sqref="BM12">
    <cfRule type="cellIs" dxfId="10336" priority="2565" stopIfTrue="1" operator="notEqual">
      <formula>0</formula>
    </cfRule>
  </conditionalFormatting>
  <conditionalFormatting sqref="BN12">
    <cfRule type="cellIs" dxfId="10335" priority="2566" stopIfTrue="1" operator="notEqual">
      <formula>0</formula>
    </cfRule>
  </conditionalFormatting>
  <conditionalFormatting sqref="BM13">
    <cfRule type="cellIs" dxfId="10334" priority="2563" stopIfTrue="1" operator="notEqual">
      <formula>0</formula>
    </cfRule>
  </conditionalFormatting>
  <conditionalFormatting sqref="BN13">
    <cfRule type="cellIs" dxfId="10333" priority="2564" stopIfTrue="1" operator="notEqual">
      <formula>0</formula>
    </cfRule>
  </conditionalFormatting>
  <conditionalFormatting sqref="BM11">
    <cfRule type="cellIs" dxfId="10332" priority="2561" stopIfTrue="1" operator="notEqual">
      <formula>0</formula>
    </cfRule>
  </conditionalFormatting>
  <conditionalFormatting sqref="BN11">
    <cfRule type="cellIs" dxfId="10331" priority="2562" stopIfTrue="1" operator="notEqual">
      <formula>0</formula>
    </cfRule>
  </conditionalFormatting>
  <conditionalFormatting sqref="BQ9:BQ13">
    <cfRule type="containsBlanks" priority="2558" stopIfTrue="1">
      <formula>LEN(TRIM(BQ9))=0</formula>
    </cfRule>
    <cfRule type="cellIs" dxfId="10330" priority="2559" operator="greaterThanOrEqual">
      <formula>BP9</formula>
    </cfRule>
    <cfRule type="cellIs" dxfId="10329" priority="2560" operator="lessThan">
      <formula>BP9</formula>
    </cfRule>
  </conditionalFormatting>
  <conditionalFormatting sqref="BQ9:BQ13">
    <cfRule type="containsBlanks" priority="2555" stopIfTrue="1">
      <formula>LEN(TRIM(BQ9))=0</formula>
    </cfRule>
    <cfRule type="cellIs" dxfId="10328" priority="2556" operator="greaterThanOrEqual">
      <formula>BP9</formula>
    </cfRule>
    <cfRule type="cellIs" dxfId="10327" priority="2557" operator="lessThan">
      <formula>BP9</formula>
    </cfRule>
  </conditionalFormatting>
  <conditionalFormatting sqref="BQ5:BQ8">
    <cfRule type="containsBlanks" priority="2552" stopIfTrue="1">
      <formula>LEN(TRIM(BQ5))=0</formula>
    </cfRule>
    <cfRule type="cellIs" dxfId="10326" priority="2553" operator="greaterThanOrEqual">
      <formula>BP5</formula>
    </cfRule>
    <cfRule type="cellIs" dxfId="10325" priority="2554" operator="lessThan">
      <formula>BP5</formula>
    </cfRule>
  </conditionalFormatting>
  <conditionalFormatting sqref="BQ5:BQ8">
    <cfRule type="containsBlanks" priority="2549" stopIfTrue="1">
      <formula>LEN(TRIM(BQ5))=0</formula>
    </cfRule>
    <cfRule type="cellIs" dxfId="10324" priority="2550" operator="greaterThanOrEqual">
      <formula>BP5</formula>
    </cfRule>
    <cfRule type="cellIs" dxfId="10323" priority="2551" operator="lessThan">
      <formula>BP5</formula>
    </cfRule>
  </conditionalFormatting>
  <conditionalFormatting sqref="BR9:BR13">
    <cfRule type="containsBlanks" priority="2546" stopIfTrue="1">
      <formula>LEN(TRIM(BR9))=0</formula>
    </cfRule>
    <cfRule type="cellIs" dxfId="10322" priority="2547" operator="greaterThanOrEqual">
      <formula>BQ9</formula>
    </cfRule>
    <cfRule type="cellIs" dxfId="10321" priority="2548" operator="lessThan">
      <formula>BQ9</formula>
    </cfRule>
  </conditionalFormatting>
  <conditionalFormatting sqref="BR9:BR13">
    <cfRule type="containsBlanks" priority="2543" stopIfTrue="1">
      <formula>LEN(TRIM(BR9))=0</formula>
    </cfRule>
    <cfRule type="cellIs" dxfId="10320" priority="2544" operator="greaterThanOrEqual">
      <formula>BQ9</formula>
    </cfRule>
    <cfRule type="cellIs" dxfId="10319" priority="2545" operator="lessThan">
      <formula>BQ9</formula>
    </cfRule>
  </conditionalFormatting>
  <conditionalFormatting sqref="BR5:BR8">
    <cfRule type="containsBlanks" priority="2540" stopIfTrue="1">
      <formula>LEN(TRIM(BR5))=0</formula>
    </cfRule>
    <cfRule type="cellIs" dxfId="10318" priority="2541" operator="greaterThanOrEqual">
      <formula>BQ5</formula>
    </cfRule>
    <cfRule type="cellIs" dxfId="10317" priority="2542" operator="lessThan">
      <formula>BQ5</formula>
    </cfRule>
  </conditionalFormatting>
  <conditionalFormatting sqref="BR5:BR8">
    <cfRule type="containsBlanks" priority="2537" stopIfTrue="1">
      <formula>LEN(TRIM(BR5))=0</formula>
    </cfRule>
    <cfRule type="cellIs" dxfId="10316" priority="2538" operator="greaterThanOrEqual">
      <formula>BQ5</formula>
    </cfRule>
    <cfRule type="cellIs" dxfId="10315" priority="2539" operator="lessThan">
      <formula>BQ5</formula>
    </cfRule>
  </conditionalFormatting>
  <conditionalFormatting sqref="BR47:BR49">
    <cfRule type="containsBlanks" priority="2534" stopIfTrue="1">
      <formula>LEN(TRIM(BR47))=0</formula>
    </cfRule>
    <cfRule type="cellIs" dxfId="10314" priority="2535" operator="greaterThanOrEqual">
      <formula>BQ47</formula>
    </cfRule>
    <cfRule type="cellIs" dxfId="10313" priority="2536" operator="lessThan">
      <formula>BQ47</formula>
    </cfRule>
  </conditionalFormatting>
  <conditionalFormatting sqref="BR47:BR49">
    <cfRule type="containsBlanks" priority="2531" stopIfTrue="1">
      <formula>LEN(TRIM(BR47))=0</formula>
    </cfRule>
    <cfRule type="cellIs" dxfId="10312" priority="2532" operator="greaterThanOrEqual">
      <formula>BQ47</formula>
    </cfRule>
    <cfRule type="cellIs" dxfId="10311" priority="2533" operator="lessThan">
      <formula>BQ47</formula>
    </cfRule>
  </conditionalFormatting>
  <conditionalFormatting sqref="BP6:BP8">
    <cfRule type="containsBlanks" priority="2528" stopIfTrue="1">
      <formula>LEN(TRIM(BP6))=0</formula>
    </cfRule>
    <cfRule type="cellIs" dxfId="10310" priority="2529" operator="greaterThanOrEqual">
      <formula>BO6</formula>
    </cfRule>
    <cfRule type="cellIs" dxfId="10309" priority="2530" operator="lessThan">
      <formula>BO6</formula>
    </cfRule>
  </conditionalFormatting>
  <conditionalFormatting sqref="BP5">
    <cfRule type="containsBlanks" priority="2525" stopIfTrue="1">
      <formula>LEN(TRIM(BP5))=0</formula>
    </cfRule>
    <cfRule type="cellIs" dxfId="10308" priority="2526" operator="greaterThanOrEqual">
      <formula>BO5</formula>
    </cfRule>
    <cfRule type="cellIs" dxfId="10307" priority="2527" operator="lessThan">
      <formula>BO5</formula>
    </cfRule>
  </conditionalFormatting>
  <conditionalFormatting sqref="BP6">
    <cfRule type="containsBlanks" priority="2522" stopIfTrue="1">
      <formula>LEN(TRIM(BP6))=0</formula>
    </cfRule>
    <cfRule type="cellIs" dxfId="10306" priority="2523" operator="greaterThanOrEqual">
      <formula>BO6</formula>
    </cfRule>
    <cfRule type="cellIs" dxfId="10305" priority="2524" operator="lessThan">
      <formula>BO6</formula>
    </cfRule>
  </conditionalFormatting>
  <conditionalFormatting sqref="BM7:BM8">
    <cfRule type="cellIs" dxfId="10304" priority="2520" stopIfTrue="1" operator="notEqual">
      <formula>0</formula>
    </cfRule>
  </conditionalFormatting>
  <conditionalFormatting sqref="BN7:BN8">
    <cfRule type="cellIs" dxfId="10303" priority="2521" stopIfTrue="1" operator="notEqual">
      <formula>0</formula>
    </cfRule>
  </conditionalFormatting>
  <conditionalFormatting sqref="BM5">
    <cfRule type="cellIs" dxfId="10302" priority="2518" stopIfTrue="1" operator="notEqual">
      <formula>0</formula>
    </cfRule>
  </conditionalFormatting>
  <conditionalFormatting sqref="BN5">
    <cfRule type="cellIs" dxfId="10301" priority="2519" stopIfTrue="1" operator="notEqual">
      <formula>0</formula>
    </cfRule>
  </conditionalFormatting>
  <conditionalFormatting sqref="BM6">
    <cfRule type="cellIs" dxfId="10300" priority="2517" stopIfTrue="1" operator="notEqual">
      <formula>0</formula>
    </cfRule>
  </conditionalFormatting>
  <conditionalFormatting sqref="BM6">
    <cfRule type="cellIs" dxfId="10299" priority="2516" stopIfTrue="1" operator="notEqual">
      <formula>0</formula>
    </cfRule>
  </conditionalFormatting>
  <conditionalFormatting sqref="BN6">
    <cfRule type="cellIs" dxfId="10298" priority="2515" stopIfTrue="1" operator="notEqual">
      <formula>0</formula>
    </cfRule>
  </conditionalFormatting>
  <conditionalFormatting sqref="BP9:BP10">
    <cfRule type="containsBlanks" priority="2512" stopIfTrue="1">
      <formula>LEN(TRIM(BP9))=0</formula>
    </cfRule>
    <cfRule type="cellIs" dxfId="10297" priority="2513" operator="greaterThanOrEqual">
      <formula>BO9</formula>
    </cfRule>
    <cfRule type="cellIs" dxfId="10296" priority="2514" operator="lessThan">
      <formula>BO9</formula>
    </cfRule>
  </conditionalFormatting>
  <conditionalFormatting sqref="BM9:BM10">
    <cfRule type="cellIs" dxfId="10295" priority="2510" stopIfTrue="1" operator="notEqual">
      <formula>0</formula>
    </cfRule>
  </conditionalFormatting>
  <conditionalFormatting sqref="BN10">
    <cfRule type="cellIs" dxfId="10294" priority="2511" stopIfTrue="1" operator="notEqual">
      <formula>0</formula>
    </cfRule>
  </conditionalFormatting>
  <conditionalFormatting sqref="BN9">
    <cfRule type="cellIs" dxfId="10293" priority="2509" stopIfTrue="1" operator="notEqual">
      <formula>0</formula>
    </cfRule>
  </conditionalFormatting>
  <conditionalFormatting sqref="BP20:BP21">
    <cfRule type="containsBlanks" priority="2506" stopIfTrue="1">
      <formula>LEN(TRIM(BP20))=0</formula>
    </cfRule>
    <cfRule type="cellIs" dxfId="10292" priority="2507" operator="greaterThanOrEqual">
      <formula>BO20</formula>
    </cfRule>
    <cfRule type="cellIs" dxfId="10291" priority="2508" operator="lessThan">
      <formula>BO20</formula>
    </cfRule>
  </conditionalFormatting>
  <conditionalFormatting sqref="BP19">
    <cfRule type="containsBlanks" priority="2503" stopIfTrue="1">
      <formula>LEN(TRIM(BP19))=0</formula>
    </cfRule>
    <cfRule type="cellIs" dxfId="10290" priority="2504" operator="greaterThanOrEqual">
      <formula>BO19</formula>
    </cfRule>
    <cfRule type="cellIs" dxfId="10289" priority="2505" operator="lessThan">
      <formula>BO19</formula>
    </cfRule>
  </conditionalFormatting>
  <conditionalFormatting sqref="BM19:BM21">
    <cfRule type="cellIs" dxfId="10288" priority="2501" stopIfTrue="1" operator="notEqual">
      <formula>0</formula>
    </cfRule>
  </conditionalFormatting>
  <conditionalFormatting sqref="BN19:BN21">
    <cfRule type="cellIs" dxfId="10287" priority="2502" stopIfTrue="1" operator="notEqual">
      <formula>0</formula>
    </cfRule>
  </conditionalFormatting>
  <conditionalFormatting sqref="BQ19:BQ21">
    <cfRule type="containsBlanks" priority="2498" stopIfTrue="1">
      <formula>LEN(TRIM(BQ19))=0</formula>
    </cfRule>
    <cfRule type="cellIs" dxfId="10286" priority="2499" operator="greaterThanOrEqual">
      <formula>BP19</formula>
    </cfRule>
    <cfRule type="cellIs" dxfId="10285" priority="2500" operator="lessThan">
      <formula>BP19</formula>
    </cfRule>
  </conditionalFormatting>
  <conditionalFormatting sqref="BQ19:BQ21">
    <cfRule type="containsBlanks" priority="2495" stopIfTrue="1">
      <formula>LEN(TRIM(BQ19))=0</formula>
    </cfRule>
    <cfRule type="cellIs" dxfId="10284" priority="2496" operator="greaterThanOrEqual">
      <formula>BP19</formula>
    </cfRule>
    <cfRule type="cellIs" dxfId="10283" priority="2497" operator="lessThan">
      <formula>BP19</formula>
    </cfRule>
  </conditionalFormatting>
  <conditionalFormatting sqref="BR19:BR21">
    <cfRule type="containsBlanks" priority="2492" stopIfTrue="1">
      <formula>LEN(TRIM(BR19))=0</formula>
    </cfRule>
    <cfRule type="cellIs" dxfId="10282" priority="2493" operator="greaterThanOrEqual">
      <formula>BQ19</formula>
    </cfRule>
    <cfRule type="cellIs" dxfId="10281" priority="2494" operator="lessThan">
      <formula>BQ19</formula>
    </cfRule>
  </conditionalFormatting>
  <conditionalFormatting sqref="BR19:BR21">
    <cfRule type="containsBlanks" priority="2489" stopIfTrue="1">
      <formula>LEN(TRIM(BR19))=0</formula>
    </cfRule>
    <cfRule type="cellIs" dxfId="10280" priority="2490" operator="greaterThanOrEqual">
      <formula>BQ19</formula>
    </cfRule>
    <cfRule type="cellIs" dxfId="10279" priority="2491" operator="lessThan">
      <formula>BQ19</formula>
    </cfRule>
  </conditionalFormatting>
  <conditionalFormatting sqref="BP23:BP24">
    <cfRule type="containsBlanks" priority="2486" stopIfTrue="1">
      <formula>LEN(TRIM(BP23))=0</formula>
    </cfRule>
    <cfRule type="cellIs" dxfId="10278" priority="2487" operator="greaterThanOrEqual">
      <formula>BO23</formula>
    </cfRule>
    <cfRule type="cellIs" dxfId="10277" priority="2488" operator="lessThan">
      <formula>BO23</formula>
    </cfRule>
  </conditionalFormatting>
  <conditionalFormatting sqref="BP22">
    <cfRule type="containsBlanks" priority="2483" stopIfTrue="1">
      <formula>LEN(TRIM(BP22))=0</formula>
    </cfRule>
    <cfRule type="cellIs" dxfId="10276" priority="2484" operator="greaterThanOrEqual">
      <formula>BO22</formula>
    </cfRule>
    <cfRule type="cellIs" dxfId="10275" priority="2485" operator="lessThan">
      <formula>BO22</formula>
    </cfRule>
  </conditionalFormatting>
  <conditionalFormatting sqref="BM22:BM24">
    <cfRule type="cellIs" dxfId="10274" priority="2481" stopIfTrue="1" operator="notEqual">
      <formula>0</formula>
    </cfRule>
  </conditionalFormatting>
  <conditionalFormatting sqref="BN22 BN24">
    <cfRule type="cellIs" dxfId="10273" priority="2482" stopIfTrue="1" operator="notEqual">
      <formula>0</formula>
    </cfRule>
  </conditionalFormatting>
  <conditionalFormatting sqref="BQ22:BQ24">
    <cfRule type="containsBlanks" priority="2478" stopIfTrue="1">
      <formula>LEN(TRIM(BQ22))=0</formula>
    </cfRule>
    <cfRule type="cellIs" dxfId="10272" priority="2479" operator="greaterThanOrEqual">
      <formula>BP22</formula>
    </cfRule>
    <cfRule type="cellIs" dxfId="10271" priority="2480" operator="lessThan">
      <formula>BP22</formula>
    </cfRule>
  </conditionalFormatting>
  <conditionalFormatting sqref="BQ22:BQ24">
    <cfRule type="containsBlanks" priority="2475" stopIfTrue="1">
      <formula>LEN(TRIM(BQ22))=0</formula>
    </cfRule>
    <cfRule type="cellIs" dxfId="10270" priority="2476" operator="greaterThanOrEqual">
      <formula>BP22</formula>
    </cfRule>
    <cfRule type="cellIs" dxfId="10269" priority="2477" operator="lessThan">
      <formula>BP22</formula>
    </cfRule>
  </conditionalFormatting>
  <conditionalFormatting sqref="BR22:BR24">
    <cfRule type="containsBlanks" priority="2472" stopIfTrue="1">
      <formula>LEN(TRIM(BR22))=0</formula>
    </cfRule>
    <cfRule type="cellIs" dxfId="10268" priority="2473" operator="greaterThanOrEqual">
      <formula>BQ22</formula>
    </cfRule>
    <cfRule type="cellIs" dxfId="10267" priority="2474" operator="lessThan">
      <formula>BQ22</formula>
    </cfRule>
  </conditionalFormatting>
  <conditionalFormatting sqref="BR22:BR24">
    <cfRule type="containsBlanks" priority="2469" stopIfTrue="1">
      <formula>LEN(TRIM(BR22))=0</formula>
    </cfRule>
    <cfRule type="cellIs" dxfId="10266" priority="2470" operator="greaterThanOrEqual">
      <formula>BQ22</formula>
    </cfRule>
    <cfRule type="cellIs" dxfId="10265" priority="2471" operator="lessThan">
      <formula>BQ22</formula>
    </cfRule>
  </conditionalFormatting>
  <conditionalFormatting sqref="BM38 BM40">
    <cfRule type="cellIs" dxfId="10264" priority="2468" stopIfTrue="1" operator="notEqual">
      <formula>0</formula>
    </cfRule>
  </conditionalFormatting>
  <conditionalFormatting sqref="BM39">
    <cfRule type="cellIs" dxfId="10263" priority="2467" stopIfTrue="1" operator="notEqual">
      <formula>0</formula>
    </cfRule>
  </conditionalFormatting>
  <conditionalFormatting sqref="BP38 BP40">
    <cfRule type="containsBlanks" priority="2464" stopIfTrue="1">
      <formula>LEN(TRIM(BP38))=0</formula>
    </cfRule>
    <cfRule type="cellIs" dxfId="10262" priority="2465" operator="greaterThanOrEqual">
      <formula>BO38</formula>
    </cfRule>
    <cfRule type="cellIs" dxfId="10261" priority="2466" operator="lessThan">
      <formula>BO38</formula>
    </cfRule>
  </conditionalFormatting>
  <conditionalFormatting sqref="BP39">
    <cfRule type="containsBlanks" priority="2461" stopIfTrue="1">
      <formula>LEN(TRIM(BP39))=0</formula>
    </cfRule>
    <cfRule type="cellIs" dxfId="10260" priority="2462" operator="greaterThanOrEqual">
      <formula>BO39</formula>
    </cfRule>
    <cfRule type="cellIs" dxfId="10259" priority="2463" operator="lessThan">
      <formula>BO39</formula>
    </cfRule>
  </conditionalFormatting>
  <conditionalFormatting sqref="BN38 BN40">
    <cfRule type="cellIs" dxfId="10258" priority="2460" stopIfTrue="1" operator="notEqual">
      <formula>0</formula>
    </cfRule>
  </conditionalFormatting>
  <conditionalFormatting sqref="BQ38:BQ40">
    <cfRule type="containsBlanks" priority="2457" stopIfTrue="1">
      <formula>LEN(TRIM(BQ38))=0</formula>
    </cfRule>
    <cfRule type="cellIs" dxfId="10257" priority="2458" operator="greaterThanOrEqual">
      <formula>BP38</formula>
    </cfRule>
    <cfRule type="cellIs" dxfId="10256" priority="2459" operator="lessThan">
      <formula>BP38</formula>
    </cfRule>
  </conditionalFormatting>
  <conditionalFormatting sqref="BQ38:BQ40">
    <cfRule type="containsBlanks" priority="2454" stopIfTrue="1">
      <formula>LEN(TRIM(BQ38))=0</formula>
    </cfRule>
    <cfRule type="cellIs" dxfId="10255" priority="2455" operator="greaterThanOrEqual">
      <formula>BP38</formula>
    </cfRule>
    <cfRule type="cellIs" dxfId="10254" priority="2456" operator="lessThan">
      <formula>BP38</formula>
    </cfRule>
  </conditionalFormatting>
  <conditionalFormatting sqref="BR38:BR40">
    <cfRule type="containsBlanks" priority="2451" stopIfTrue="1">
      <formula>LEN(TRIM(BR38))=0</formula>
    </cfRule>
    <cfRule type="cellIs" dxfId="10253" priority="2452" operator="greaterThanOrEqual">
      <formula>BQ38</formula>
    </cfRule>
    <cfRule type="cellIs" dxfId="10252" priority="2453" operator="lessThan">
      <formula>BQ38</formula>
    </cfRule>
  </conditionalFormatting>
  <conditionalFormatting sqref="BR38:BR40">
    <cfRule type="containsBlanks" priority="2448" stopIfTrue="1">
      <formula>LEN(TRIM(BR38))=0</formula>
    </cfRule>
    <cfRule type="cellIs" dxfId="10251" priority="2449" operator="greaterThanOrEqual">
      <formula>BQ38</formula>
    </cfRule>
    <cfRule type="cellIs" dxfId="10250" priority="2450" operator="lessThan">
      <formula>BQ38</formula>
    </cfRule>
  </conditionalFormatting>
  <conditionalFormatting sqref="BM42">
    <cfRule type="cellIs" dxfId="10249" priority="2446" stopIfTrue="1" operator="notEqual">
      <formula>0</formula>
    </cfRule>
  </conditionalFormatting>
  <conditionalFormatting sqref="BN43">
    <cfRule type="cellIs" dxfId="10248" priority="2447" stopIfTrue="1" operator="notEqual">
      <formula>0</formula>
    </cfRule>
  </conditionalFormatting>
  <conditionalFormatting sqref="BM41 BM43">
    <cfRule type="cellIs" dxfId="10247" priority="2445" stopIfTrue="1" operator="notEqual">
      <formula>0</formula>
    </cfRule>
  </conditionalFormatting>
  <conditionalFormatting sqref="BN42">
    <cfRule type="cellIs" dxfId="10246" priority="2444" stopIfTrue="1" operator="notEqual">
      <formula>0</formula>
    </cfRule>
  </conditionalFormatting>
  <conditionalFormatting sqref="BP41:BP43">
    <cfRule type="containsBlanks" priority="2441" stopIfTrue="1">
      <formula>LEN(TRIM(BP41))=0</formula>
    </cfRule>
    <cfRule type="cellIs" dxfId="10245" priority="2442" operator="greaterThanOrEqual">
      <formula>BO41</formula>
    </cfRule>
    <cfRule type="cellIs" dxfId="10244" priority="2443" operator="lessThan">
      <formula>BO41</formula>
    </cfRule>
  </conditionalFormatting>
  <conditionalFormatting sqref="BN41">
    <cfRule type="cellIs" dxfId="10243" priority="2440" stopIfTrue="1" operator="notEqual">
      <formula>0</formula>
    </cfRule>
  </conditionalFormatting>
  <conditionalFormatting sqref="BQ41:BQ43">
    <cfRule type="containsBlanks" priority="2437" stopIfTrue="1">
      <formula>LEN(TRIM(BQ41))=0</formula>
    </cfRule>
    <cfRule type="cellIs" dxfId="10242" priority="2438" operator="greaterThanOrEqual">
      <formula>BP41</formula>
    </cfRule>
    <cfRule type="cellIs" dxfId="10241" priority="2439" operator="lessThan">
      <formula>BP41</formula>
    </cfRule>
  </conditionalFormatting>
  <conditionalFormatting sqref="BQ41:BQ43">
    <cfRule type="containsBlanks" priority="2434" stopIfTrue="1">
      <formula>LEN(TRIM(BQ41))=0</formula>
    </cfRule>
    <cfRule type="cellIs" dxfId="10240" priority="2435" operator="greaterThanOrEqual">
      <formula>BP41</formula>
    </cfRule>
    <cfRule type="cellIs" dxfId="10239" priority="2436" operator="lessThan">
      <formula>BP41</formula>
    </cfRule>
  </conditionalFormatting>
  <conditionalFormatting sqref="BR41:BR43">
    <cfRule type="containsBlanks" priority="2431" stopIfTrue="1">
      <formula>LEN(TRIM(BR41))=0</formula>
    </cfRule>
    <cfRule type="cellIs" dxfId="10238" priority="2432" operator="greaterThanOrEqual">
      <formula>BQ41</formula>
    </cfRule>
    <cfRule type="cellIs" dxfId="10237" priority="2433" operator="lessThan">
      <formula>BQ41</formula>
    </cfRule>
  </conditionalFormatting>
  <conditionalFormatting sqref="BR41:BR43">
    <cfRule type="containsBlanks" priority="2428" stopIfTrue="1">
      <formula>LEN(TRIM(BR41))=0</formula>
    </cfRule>
    <cfRule type="cellIs" dxfId="10236" priority="2429" operator="greaterThanOrEqual">
      <formula>BQ41</formula>
    </cfRule>
    <cfRule type="cellIs" dxfId="10235" priority="2430" operator="lessThan">
      <formula>BQ41</formula>
    </cfRule>
  </conditionalFormatting>
  <conditionalFormatting sqref="BM36:BM37">
    <cfRule type="cellIs" dxfId="10234" priority="2427" stopIfTrue="1" operator="notEqual">
      <formula>0</formula>
    </cfRule>
  </conditionalFormatting>
  <conditionalFormatting sqref="BP36:BP37">
    <cfRule type="containsBlanks" priority="2424" stopIfTrue="1">
      <formula>LEN(TRIM(BP36))=0</formula>
    </cfRule>
    <cfRule type="cellIs" dxfId="10233" priority="2425" operator="greaterThanOrEqual">
      <formula>BO36</formula>
    </cfRule>
    <cfRule type="cellIs" dxfId="10232" priority="2426" operator="lessThan">
      <formula>BO36</formula>
    </cfRule>
  </conditionalFormatting>
  <conditionalFormatting sqref="BM34:BM35">
    <cfRule type="cellIs" dxfId="10231" priority="2422" stopIfTrue="1" operator="notEqual">
      <formula>0</formula>
    </cfRule>
  </conditionalFormatting>
  <conditionalFormatting sqref="BN34">
    <cfRule type="cellIs" dxfId="10230" priority="2423" stopIfTrue="1" operator="notEqual">
      <formula>0</formula>
    </cfRule>
  </conditionalFormatting>
  <conditionalFormatting sqref="BP34:BP35">
    <cfRule type="containsBlanks" priority="2419" stopIfTrue="1">
      <formula>LEN(TRIM(BP34))=0</formula>
    </cfRule>
    <cfRule type="cellIs" dxfId="10229" priority="2420" operator="greaterThanOrEqual">
      <formula>BO34</formula>
    </cfRule>
    <cfRule type="cellIs" dxfId="10228" priority="2421" operator="lessThan">
      <formula>BO34</formula>
    </cfRule>
  </conditionalFormatting>
  <conditionalFormatting sqref="BN36:BN37">
    <cfRule type="cellIs" dxfId="10227" priority="2418" stopIfTrue="1" operator="notEqual">
      <formula>0</formula>
    </cfRule>
  </conditionalFormatting>
  <conditionalFormatting sqref="BN35">
    <cfRule type="cellIs" dxfId="10226" priority="2417" stopIfTrue="1" operator="notEqual">
      <formula>0</formula>
    </cfRule>
  </conditionalFormatting>
  <conditionalFormatting sqref="BQ34:BQ37">
    <cfRule type="containsBlanks" priority="2414" stopIfTrue="1">
      <formula>LEN(TRIM(BQ34))=0</formula>
    </cfRule>
    <cfRule type="cellIs" dxfId="10225" priority="2415" operator="greaterThanOrEqual">
      <formula>BP34</formula>
    </cfRule>
    <cfRule type="cellIs" dxfId="10224" priority="2416" operator="lessThan">
      <formula>BP34</formula>
    </cfRule>
  </conditionalFormatting>
  <conditionalFormatting sqref="BQ34:BQ37">
    <cfRule type="containsBlanks" priority="2411" stopIfTrue="1">
      <formula>LEN(TRIM(BQ34))=0</formula>
    </cfRule>
    <cfRule type="cellIs" dxfId="10223" priority="2412" operator="greaterThanOrEqual">
      <formula>BP34</formula>
    </cfRule>
    <cfRule type="cellIs" dxfId="10222" priority="2413" operator="lessThan">
      <formula>BP34</formula>
    </cfRule>
  </conditionalFormatting>
  <conditionalFormatting sqref="BR34:BR37">
    <cfRule type="containsBlanks" priority="2408" stopIfTrue="1">
      <formula>LEN(TRIM(BR34))=0</formula>
    </cfRule>
    <cfRule type="cellIs" dxfId="10221" priority="2409" operator="greaterThanOrEqual">
      <formula>BQ34</formula>
    </cfRule>
    <cfRule type="cellIs" dxfId="10220" priority="2410" operator="lessThan">
      <formula>BQ34</formula>
    </cfRule>
  </conditionalFormatting>
  <conditionalFormatting sqref="BR34:BR37">
    <cfRule type="containsBlanks" priority="2405" stopIfTrue="1">
      <formula>LEN(TRIM(BR34))=0</formula>
    </cfRule>
    <cfRule type="cellIs" dxfId="10219" priority="2406" operator="greaterThanOrEqual">
      <formula>BQ34</formula>
    </cfRule>
    <cfRule type="cellIs" dxfId="10218" priority="2407" operator="lessThan">
      <formula>BQ34</formula>
    </cfRule>
  </conditionalFormatting>
  <conditionalFormatting sqref="BN39">
    <cfRule type="cellIs" dxfId="10217" priority="2404" stopIfTrue="1" operator="notEqual">
      <formula>0</formula>
    </cfRule>
  </conditionalFormatting>
  <conditionalFormatting sqref="BP15:BP16">
    <cfRule type="containsBlanks" priority="2401" stopIfTrue="1">
      <formula>LEN(TRIM(BP15))=0</formula>
    </cfRule>
    <cfRule type="cellIs" dxfId="10216" priority="2402" operator="greaterThanOrEqual">
      <formula>BO15</formula>
    </cfRule>
    <cfRule type="cellIs" dxfId="10215" priority="2403" operator="lessThan">
      <formula>BO15</formula>
    </cfRule>
  </conditionalFormatting>
  <conditionalFormatting sqref="BP14:BP18">
    <cfRule type="containsBlanks" priority="2398" stopIfTrue="1">
      <formula>LEN(TRIM(BP14))=0</formula>
    </cfRule>
    <cfRule type="cellIs" dxfId="10214" priority="2399" operator="greaterThanOrEqual">
      <formula>BO14</formula>
    </cfRule>
    <cfRule type="cellIs" dxfId="10213" priority="2400" operator="lessThan">
      <formula>BO14</formula>
    </cfRule>
  </conditionalFormatting>
  <conditionalFormatting sqref="BP15:BP16">
    <cfRule type="containsBlanks" priority="2395" stopIfTrue="1">
      <formula>LEN(TRIM(BP15))=0</formula>
    </cfRule>
    <cfRule type="cellIs" dxfId="10212" priority="2396" operator="greaterThanOrEqual">
      <formula>BO15</formula>
    </cfRule>
    <cfRule type="cellIs" dxfId="10211" priority="2397" operator="lessThan">
      <formula>BO15</formula>
    </cfRule>
  </conditionalFormatting>
  <conditionalFormatting sqref="BM14">
    <cfRule type="cellIs" dxfId="10210" priority="2393" stopIfTrue="1" operator="notEqual">
      <formula>0</formula>
    </cfRule>
  </conditionalFormatting>
  <conditionalFormatting sqref="BN14:BN15 BN17:BN18">
    <cfRule type="cellIs" dxfId="10209" priority="2394" stopIfTrue="1" operator="notEqual">
      <formula>0</formula>
    </cfRule>
  </conditionalFormatting>
  <conditionalFormatting sqref="BM17:BM18">
    <cfRule type="cellIs" dxfId="10208" priority="2392" stopIfTrue="1" operator="notEqual">
      <formula>0</formula>
    </cfRule>
  </conditionalFormatting>
  <conditionalFormatting sqref="BM15">
    <cfRule type="cellIs" dxfId="10207" priority="2390" stopIfTrue="1" operator="notEqual">
      <formula>0</formula>
    </cfRule>
  </conditionalFormatting>
  <conditionalFormatting sqref="BN15">
    <cfRule type="cellIs" dxfId="10206" priority="2391" stopIfTrue="1" operator="notEqual">
      <formula>0</formula>
    </cfRule>
  </conditionalFormatting>
  <conditionalFormatting sqref="BM15">
    <cfRule type="cellIs" dxfId="10205" priority="2389" stopIfTrue="1" operator="notEqual">
      <formula>0</formula>
    </cfRule>
  </conditionalFormatting>
  <conditionalFormatting sqref="BM15">
    <cfRule type="cellIs" dxfId="10204" priority="2387" stopIfTrue="1" operator="notEqual">
      <formula>0</formula>
    </cfRule>
  </conditionalFormatting>
  <conditionalFormatting sqref="BN15">
    <cfRule type="cellIs" dxfId="10203" priority="2388" stopIfTrue="1" operator="notEqual">
      <formula>0</formula>
    </cfRule>
  </conditionalFormatting>
  <conditionalFormatting sqref="BN16">
    <cfRule type="cellIs" dxfId="10202" priority="2386" stopIfTrue="1" operator="notEqual">
      <formula>0</formula>
    </cfRule>
  </conditionalFormatting>
  <conditionalFormatting sqref="BM16">
    <cfRule type="cellIs" dxfId="10201" priority="2385" stopIfTrue="1" operator="notEqual">
      <formula>0</formula>
    </cfRule>
  </conditionalFormatting>
  <conditionalFormatting sqref="BM16">
    <cfRule type="cellIs" dxfId="10200" priority="2384" stopIfTrue="1" operator="notEqual">
      <formula>0</formula>
    </cfRule>
  </conditionalFormatting>
  <conditionalFormatting sqref="BM16">
    <cfRule type="cellIs" dxfId="10199" priority="2383" stopIfTrue="1" operator="notEqual">
      <formula>0</formula>
    </cfRule>
  </conditionalFormatting>
  <conditionalFormatting sqref="BM16">
    <cfRule type="cellIs" dxfId="10198" priority="2382" stopIfTrue="1" operator="notEqual">
      <formula>0</formula>
    </cfRule>
  </conditionalFormatting>
  <conditionalFormatting sqref="BQ14:BQ18">
    <cfRule type="containsBlanks" priority="2379" stopIfTrue="1">
      <formula>LEN(TRIM(BQ14))=0</formula>
    </cfRule>
    <cfRule type="cellIs" dxfId="10197" priority="2380" operator="greaterThanOrEqual">
      <formula>BP14</formula>
    </cfRule>
    <cfRule type="cellIs" dxfId="10196" priority="2381" operator="lessThan">
      <formula>BP14</formula>
    </cfRule>
  </conditionalFormatting>
  <conditionalFormatting sqref="BQ14:BQ18">
    <cfRule type="containsBlanks" priority="2376" stopIfTrue="1">
      <formula>LEN(TRIM(BQ14))=0</formula>
    </cfRule>
    <cfRule type="cellIs" dxfId="10195" priority="2377" operator="greaterThanOrEqual">
      <formula>BP14</formula>
    </cfRule>
    <cfRule type="cellIs" dxfId="10194" priority="2378" operator="lessThan">
      <formula>BP14</formula>
    </cfRule>
  </conditionalFormatting>
  <conditionalFormatting sqref="BR14:BR18">
    <cfRule type="containsBlanks" priority="2373" stopIfTrue="1">
      <formula>LEN(TRIM(BR14))=0</formula>
    </cfRule>
    <cfRule type="cellIs" dxfId="10193" priority="2374" operator="greaterThanOrEqual">
      <formula>BQ14</formula>
    </cfRule>
    <cfRule type="cellIs" dxfId="10192" priority="2375" operator="lessThan">
      <formula>BQ14</formula>
    </cfRule>
  </conditionalFormatting>
  <conditionalFormatting sqref="BR14:BR18">
    <cfRule type="containsBlanks" priority="2370" stopIfTrue="1">
      <formula>LEN(TRIM(BR14))=0</formula>
    </cfRule>
    <cfRule type="cellIs" dxfId="10191" priority="2371" operator="greaterThanOrEqual">
      <formula>BQ14</formula>
    </cfRule>
    <cfRule type="cellIs" dxfId="10190" priority="2372" operator="lessThan">
      <formula>BQ14</formula>
    </cfRule>
  </conditionalFormatting>
  <conditionalFormatting sqref="BP54:BP57">
    <cfRule type="containsBlanks" priority="2367" stopIfTrue="1">
      <formula>LEN(TRIM(BP54))=0</formula>
    </cfRule>
    <cfRule type="cellIs" dxfId="10189" priority="2368" operator="greaterThanOrEqual">
      <formula>BO54</formula>
    </cfRule>
    <cfRule type="cellIs" dxfId="10188" priority="2369" operator="lessThan">
      <formula>BO54</formula>
    </cfRule>
  </conditionalFormatting>
  <conditionalFormatting sqref="BM54">
    <cfRule type="cellIs" dxfId="10187" priority="2364" stopIfTrue="1" operator="notEqual">
      <formula>0</formula>
    </cfRule>
  </conditionalFormatting>
  <conditionalFormatting sqref="BM55 BM57">
    <cfRule type="cellIs" dxfId="10186" priority="2365" stopIfTrue="1" operator="notEqual">
      <formula>0</formula>
    </cfRule>
  </conditionalFormatting>
  <conditionalFormatting sqref="BN57 BN54:BN55">
    <cfRule type="cellIs" dxfId="10185" priority="2366" stopIfTrue="1" operator="notEqual">
      <formula>0</formula>
    </cfRule>
  </conditionalFormatting>
  <conditionalFormatting sqref="BN56">
    <cfRule type="cellIs" dxfId="10184" priority="2363" stopIfTrue="1" operator="notEqual">
      <formula>0</formula>
    </cfRule>
  </conditionalFormatting>
  <conditionalFormatting sqref="BM56">
    <cfRule type="cellIs" dxfId="10183" priority="2362" stopIfTrue="1" operator="notEqual">
      <formula>0</formula>
    </cfRule>
  </conditionalFormatting>
  <conditionalFormatting sqref="BR54:BR57">
    <cfRule type="containsBlanks" priority="2359" stopIfTrue="1">
      <formula>LEN(TRIM(BR54))=0</formula>
    </cfRule>
    <cfRule type="cellIs" dxfId="10182" priority="2360" operator="greaterThanOrEqual">
      <formula>BQ54</formula>
    </cfRule>
    <cfRule type="cellIs" dxfId="10181" priority="2361" operator="lessThan">
      <formula>BQ54</formula>
    </cfRule>
  </conditionalFormatting>
  <conditionalFormatting sqref="BR54:BR57">
    <cfRule type="containsBlanks" priority="2356" stopIfTrue="1">
      <formula>LEN(TRIM(BR54))=0</formula>
    </cfRule>
    <cfRule type="cellIs" dxfId="10180" priority="2357" operator="greaterThanOrEqual">
      <formula>BQ54</formula>
    </cfRule>
    <cfRule type="cellIs" dxfId="10179" priority="2358" operator="lessThan">
      <formula>BQ54</formula>
    </cfRule>
  </conditionalFormatting>
  <conditionalFormatting sqref="BP58:BP60">
    <cfRule type="containsBlanks" priority="2353" stopIfTrue="1">
      <formula>LEN(TRIM(BP58))=0</formula>
    </cfRule>
    <cfRule type="cellIs" dxfId="10178" priority="2354" operator="greaterThanOrEqual">
      <formula>BO58</formula>
    </cfRule>
    <cfRule type="cellIs" dxfId="10177" priority="2355" operator="lessThan">
      <formula>BO58</formula>
    </cfRule>
  </conditionalFormatting>
  <conditionalFormatting sqref="BM58:BM60">
    <cfRule type="cellIs" dxfId="10176" priority="2351" stopIfTrue="1" operator="notEqual">
      <formula>0</formula>
    </cfRule>
  </conditionalFormatting>
  <conditionalFormatting sqref="BN58:BN60">
    <cfRule type="cellIs" dxfId="10175" priority="2352" stopIfTrue="1" operator="notEqual">
      <formula>0</formula>
    </cfRule>
  </conditionalFormatting>
  <conditionalFormatting sqref="BR58:BR60">
    <cfRule type="containsBlanks" priority="2348" stopIfTrue="1">
      <formula>LEN(TRIM(BR58))=0</formula>
    </cfRule>
    <cfRule type="cellIs" dxfId="10174" priority="2349" operator="greaterThanOrEqual">
      <formula>BQ58</formula>
    </cfRule>
    <cfRule type="cellIs" dxfId="10173" priority="2350" operator="lessThan">
      <formula>BQ58</formula>
    </cfRule>
  </conditionalFormatting>
  <conditionalFormatting sqref="BR58:BR60">
    <cfRule type="containsBlanks" priority="2345" stopIfTrue="1">
      <formula>LEN(TRIM(BR58))=0</formula>
    </cfRule>
    <cfRule type="cellIs" dxfId="10172" priority="2346" operator="greaterThanOrEqual">
      <formula>BQ58</formula>
    </cfRule>
    <cfRule type="cellIs" dxfId="10171" priority="2347" operator="lessThan">
      <formula>BQ58</formula>
    </cfRule>
  </conditionalFormatting>
  <conditionalFormatting sqref="BM72:BM73">
    <cfRule type="cellIs" dxfId="10170" priority="2343" stopIfTrue="1" operator="notEqual">
      <formula>0</formula>
    </cfRule>
  </conditionalFormatting>
  <conditionalFormatting sqref="BN72:BN73">
    <cfRule type="cellIs" dxfId="10169" priority="2344" stopIfTrue="1" operator="notEqual">
      <formula>0</formula>
    </cfRule>
  </conditionalFormatting>
  <conditionalFormatting sqref="BP69:BP73">
    <cfRule type="containsBlanks" priority="2340" stopIfTrue="1">
      <formula>LEN(TRIM(BP69))=0</formula>
    </cfRule>
    <cfRule type="cellIs" dxfId="10168" priority="2341" operator="greaterThanOrEqual">
      <formula>BO69</formula>
    </cfRule>
    <cfRule type="cellIs" dxfId="10167" priority="2342" operator="lessThan">
      <formula>BO69</formula>
    </cfRule>
  </conditionalFormatting>
  <conditionalFormatting sqref="BM69:BM71">
    <cfRule type="cellIs" dxfId="10166" priority="2338" stopIfTrue="1" operator="notEqual">
      <formula>0</formula>
    </cfRule>
  </conditionalFormatting>
  <conditionalFormatting sqref="BN69:BN71">
    <cfRule type="cellIs" dxfId="10165" priority="2339" stopIfTrue="1" operator="notEqual">
      <formula>0</formula>
    </cfRule>
  </conditionalFormatting>
  <conditionalFormatting sqref="BR69:BR71">
    <cfRule type="containsBlanks" priority="2335" stopIfTrue="1">
      <formula>LEN(TRIM(BR69))=0</formula>
    </cfRule>
    <cfRule type="cellIs" dxfId="10164" priority="2336" operator="greaterThanOrEqual">
      <formula>BQ69</formula>
    </cfRule>
    <cfRule type="cellIs" dxfId="10163" priority="2337" operator="lessThan">
      <formula>BQ69</formula>
    </cfRule>
  </conditionalFormatting>
  <conditionalFormatting sqref="BR69:BR71">
    <cfRule type="containsBlanks" priority="2332" stopIfTrue="1">
      <formula>LEN(TRIM(BR69))=0</formula>
    </cfRule>
    <cfRule type="cellIs" dxfId="10162" priority="2333" operator="greaterThanOrEqual">
      <formula>BQ69</formula>
    </cfRule>
    <cfRule type="cellIs" dxfId="10161" priority="2334" operator="lessThan">
      <formula>BQ69</formula>
    </cfRule>
  </conditionalFormatting>
  <conditionalFormatting sqref="BR73">
    <cfRule type="containsBlanks" priority="2329" stopIfTrue="1">
      <formula>LEN(TRIM(BR73))=0</formula>
    </cfRule>
    <cfRule type="cellIs" dxfId="10160" priority="2330" operator="greaterThanOrEqual">
      <formula>BQ73</formula>
    </cfRule>
    <cfRule type="cellIs" dxfId="10159" priority="2331" operator="lessThan">
      <formula>BQ73</formula>
    </cfRule>
  </conditionalFormatting>
  <conditionalFormatting sqref="BR73">
    <cfRule type="containsBlanks" priority="2326" stopIfTrue="1">
      <formula>LEN(TRIM(BR73))=0</formula>
    </cfRule>
    <cfRule type="cellIs" dxfId="10158" priority="2327" operator="greaterThanOrEqual">
      <formula>BQ73</formula>
    </cfRule>
    <cfRule type="cellIs" dxfId="10157" priority="2328" operator="lessThan">
      <formula>BQ73</formula>
    </cfRule>
  </conditionalFormatting>
  <conditionalFormatting sqref="BR72">
    <cfRule type="containsBlanks" priority="2323" stopIfTrue="1">
      <formula>LEN(TRIM(BR72))=0</formula>
    </cfRule>
    <cfRule type="cellIs" dxfId="10156" priority="2324" operator="greaterThanOrEqual">
      <formula>BQ72</formula>
    </cfRule>
    <cfRule type="cellIs" dxfId="10155" priority="2325" operator="lessThan">
      <formula>BQ72</formula>
    </cfRule>
  </conditionalFormatting>
  <conditionalFormatting sqref="BR72">
    <cfRule type="containsBlanks" priority="2320" stopIfTrue="1">
      <formula>LEN(TRIM(BR72))=0</formula>
    </cfRule>
    <cfRule type="cellIs" dxfId="10154" priority="2321" operator="greaterThanOrEqual">
      <formula>BQ72</formula>
    </cfRule>
    <cfRule type="cellIs" dxfId="10153" priority="2322" operator="lessThan">
      <formula>BQ72</formula>
    </cfRule>
  </conditionalFormatting>
  <conditionalFormatting sqref="BP66:BP68">
    <cfRule type="containsBlanks" priority="2317" stopIfTrue="1">
      <formula>LEN(TRIM(BP66))=0</formula>
    </cfRule>
    <cfRule type="cellIs" dxfId="10152" priority="2318" operator="greaterThanOrEqual">
      <formula>BO66</formula>
    </cfRule>
    <cfRule type="cellIs" dxfId="10151" priority="2319" operator="lessThan">
      <formula>BO66</formula>
    </cfRule>
  </conditionalFormatting>
  <conditionalFormatting sqref="BN67">
    <cfRule type="cellIs" dxfId="10150" priority="2316" stopIfTrue="1" operator="notEqual">
      <formula>0</formula>
    </cfRule>
  </conditionalFormatting>
  <conditionalFormatting sqref="BM68">
    <cfRule type="cellIs" dxfId="10149" priority="2314" stopIfTrue="1" operator="notEqual">
      <formula>0</formula>
    </cfRule>
  </conditionalFormatting>
  <conditionalFormatting sqref="BN68">
    <cfRule type="cellIs" dxfId="10148" priority="2315" stopIfTrue="1" operator="notEqual">
      <formula>0</formula>
    </cfRule>
  </conditionalFormatting>
  <conditionalFormatting sqref="BM67">
    <cfRule type="cellIs" dxfId="10147" priority="2313" stopIfTrue="1" operator="notEqual">
      <formula>0</formula>
    </cfRule>
  </conditionalFormatting>
  <conditionalFormatting sqref="BM66">
    <cfRule type="cellIs" dxfId="10146" priority="2312" stopIfTrue="1" operator="notEqual">
      <formula>0</formula>
    </cfRule>
  </conditionalFormatting>
  <conditionalFormatting sqref="BN66">
    <cfRule type="cellIs" dxfId="10145" priority="2311" stopIfTrue="1" operator="notEqual">
      <formula>0</formula>
    </cfRule>
  </conditionalFormatting>
  <conditionalFormatting sqref="BR66:BR68">
    <cfRule type="containsBlanks" priority="2308" stopIfTrue="1">
      <formula>LEN(TRIM(BR66))=0</formula>
    </cfRule>
    <cfRule type="cellIs" dxfId="10144" priority="2309" operator="greaterThanOrEqual">
      <formula>BQ66</formula>
    </cfRule>
    <cfRule type="cellIs" dxfId="10143" priority="2310" operator="lessThan">
      <formula>BQ66</formula>
    </cfRule>
  </conditionalFormatting>
  <conditionalFormatting sqref="BR66:BR68">
    <cfRule type="containsBlanks" priority="2305" stopIfTrue="1">
      <formula>LEN(TRIM(BR66))=0</formula>
    </cfRule>
    <cfRule type="cellIs" dxfId="10142" priority="2306" operator="greaterThanOrEqual">
      <formula>BQ66</formula>
    </cfRule>
    <cfRule type="cellIs" dxfId="10141" priority="2307" operator="lessThan">
      <formula>BQ66</formula>
    </cfRule>
  </conditionalFormatting>
  <conditionalFormatting sqref="BP61:BP65">
    <cfRule type="containsBlanks" priority="2302" stopIfTrue="1">
      <formula>LEN(TRIM(BP61))=0</formula>
    </cfRule>
    <cfRule type="cellIs" dxfId="10140" priority="2303" operator="greaterThanOrEqual">
      <formula>BO61</formula>
    </cfRule>
    <cfRule type="cellIs" dxfId="10139" priority="2304" operator="lessThan">
      <formula>BO61</formula>
    </cfRule>
  </conditionalFormatting>
  <conditionalFormatting sqref="BM61 BM65 BM63">
    <cfRule type="cellIs" dxfId="10138" priority="2300" stopIfTrue="1" operator="notEqual">
      <formula>0</formula>
    </cfRule>
  </conditionalFormatting>
  <conditionalFormatting sqref="BN65 BN63">
    <cfRule type="cellIs" dxfId="10137" priority="2301" stopIfTrue="1" operator="notEqual">
      <formula>0</formula>
    </cfRule>
  </conditionalFormatting>
  <conditionalFormatting sqref="BM64">
    <cfRule type="cellIs" dxfId="10136" priority="2298" stopIfTrue="1" operator="notEqual">
      <formula>0</formula>
    </cfRule>
  </conditionalFormatting>
  <conditionalFormatting sqref="BN64">
    <cfRule type="cellIs" dxfId="10135" priority="2299" stopIfTrue="1" operator="notEqual">
      <formula>0</formula>
    </cfRule>
  </conditionalFormatting>
  <conditionalFormatting sqref="BN61">
    <cfRule type="cellIs" dxfId="10134" priority="2297" stopIfTrue="1" operator="notEqual">
      <formula>0</formula>
    </cfRule>
  </conditionalFormatting>
  <conditionalFormatting sqref="BM62">
    <cfRule type="cellIs" dxfId="10133" priority="2295" stopIfTrue="1" operator="notEqual">
      <formula>0</formula>
    </cfRule>
  </conditionalFormatting>
  <conditionalFormatting sqref="BN62">
    <cfRule type="cellIs" dxfId="10132" priority="2296" stopIfTrue="1" operator="notEqual">
      <formula>0</formula>
    </cfRule>
  </conditionalFormatting>
  <conditionalFormatting sqref="BR61:BR63">
    <cfRule type="containsBlanks" priority="2292" stopIfTrue="1">
      <formula>LEN(TRIM(BR61))=0</formula>
    </cfRule>
    <cfRule type="cellIs" dxfId="10131" priority="2293" operator="greaterThanOrEqual">
      <formula>BQ61</formula>
    </cfRule>
    <cfRule type="cellIs" dxfId="10130" priority="2294" operator="lessThan">
      <formula>BQ61</formula>
    </cfRule>
  </conditionalFormatting>
  <conditionalFormatting sqref="BR61:BR63">
    <cfRule type="containsBlanks" priority="2289" stopIfTrue="1">
      <formula>LEN(TRIM(BR61))=0</formula>
    </cfRule>
    <cfRule type="cellIs" dxfId="10129" priority="2290" operator="greaterThanOrEqual">
      <formula>BQ61</formula>
    </cfRule>
    <cfRule type="cellIs" dxfId="10128" priority="2291" operator="lessThan">
      <formula>BQ61</formula>
    </cfRule>
  </conditionalFormatting>
  <conditionalFormatting sqref="BR65">
    <cfRule type="containsBlanks" priority="2286" stopIfTrue="1">
      <formula>LEN(TRIM(BR65))=0</formula>
    </cfRule>
    <cfRule type="cellIs" dxfId="10127" priority="2287" operator="greaterThanOrEqual">
      <formula>BQ65</formula>
    </cfRule>
    <cfRule type="cellIs" dxfId="10126" priority="2288" operator="lessThan">
      <formula>BQ65</formula>
    </cfRule>
  </conditionalFormatting>
  <conditionalFormatting sqref="BR65">
    <cfRule type="containsBlanks" priority="2283" stopIfTrue="1">
      <formula>LEN(TRIM(BR65))=0</formula>
    </cfRule>
    <cfRule type="cellIs" dxfId="10125" priority="2284" operator="greaterThanOrEqual">
      <formula>BQ65</formula>
    </cfRule>
    <cfRule type="cellIs" dxfId="10124" priority="2285" operator="lessThan">
      <formula>BQ65</formula>
    </cfRule>
  </conditionalFormatting>
  <conditionalFormatting sqref="BR64">
    <cfRule type="containsBlanks" priority="2280" stopIfTrue="1">
      <formula>LEN(TRIM(BR64))=0</formula>
    </cfRule>
    <cfRule type="cellIs" dxfId="10123" priority="2281" operator="greaterThanOrEqual">
      <formula>BQ64</formula>
    </cfRule>
    <cfRule type="cellIs" dxfId="10122" priority="2282" operator="lessThan">
      <formula>BQ64</formula>
    </cfRule>
  </conditionalFormatting>
  <conditionalFormatting sqref="BR64">
    <cfRule type="containsBlanks" priority="2277" stopIfTrue="1">
      <formula>LEN(TRIM(BR64))=0</formula>
    </cfRule>
    <cfRule type="cellIs" dxfId="10121" priority="2278" operator="greaterThanOrEqual">
      <formula>BQ64</formula>
    </cfRule>
    <cfRule type="cellIs" dxfId="10120" priority="2279" operator="lessThan">
      <formula>BQ64</formula>
    </cfRule>
  </conditionalFormatting>
  <conditionalFormatting sqref="BN23">
    <cfRule type="cellIs" dxfId="10119" priority="2276" stopIfTrue="1" operator="notEqual">
      <formula>0</formula>
    </cfRule>
  </conditionalFormatting>
  <conditionalFormatting sqref="BP26:BP28">
    <cfRule type="containsBlanks" priority="2273" stopIfTrue="1">
      <formula>LEN(TRIM(BP26))=0</formula>
    </cfRule>
    <cfRule type="cellIs" dxfId="10118" priority="2274" operator="greaterThanOrEqual">
      <formula>BO26</formula>
    </cfRule>
    <cfRule type="cellIs" dxfId="10117" priority="2275" operator="lessThan">
      <formula>BO26</formula>
    </cfRule>
  </conditionalFormatting>
  <conditionalFormatting sqref="BP25">
    <cfRule type="containsBlanks" priority="2270" stopIfTrue="1">
      <formula>LEN(TRIM(BP25))=0</formula>
    </cfRule>
    <cfRule type="cellIs" dxfId="10116" priority="2271" operator="greaterThanOrEqual">
      <formula>BO25</formula>
    </cfRule>
    <cfRule type="cellIs" dxfId="10115" priority="2272" operator="lessThan">
      <formula>BO25</formula>
    </cfRule>
  </conditionalFormatting>
  <conditionalFormatting sqref="BP26">
    <cfRule type="containsBlanks" priority="2267" stopIfTrue="1">
      <formula>LEN(TRIM(BP26))=0</formula>
    </cfRule>
    <cfRule type="cellIs" dxfId="10114" priority="2268" operator="greaterThanOrEqual">
      <formula>BO26</formula>
    </cfRule>
    <cfRule type="cellIs" dxfId="10113" priority="2269" operator="lessThan">
      <formula>BO26</formula>
    </cfRule>
  </conditionalFormatting>
  <conditionalFormatting sqref="BM27:BM28">
    <cfRule type="cellIs" dxfId="10112" priority="2265" stopIfTrue="1" operator="notEqual">
      <formula>0</formula>
    </cfRule>
  </conditionalFormatting>
  <conditionalFormatting sqref="BN27:BN28">
    <cfRule type="cellIs" dxfId="10111" priority="2266" stopIfTrue="1" operator="notEqual">
      <formula>0</formula>
    </cfRule>
  </conditionalFormatting>
  <conditionalFormatting sqref="BM25">
    <cfRule type="cellIs" dxfId="10110" priority="2263" stopIfTrue="1" operator="notEqual">
      <formula>0</formula>
    </cfRule>
  </conditionalFormatting>
  <conditionalFormatting sqref="BN25">
    <cfRule type="cellIs" dxfId="10109" priority="2264" stopIfTrue="1" operator="notEqual">
      <formula>0</formula>
    </cfRule>
  </conditionalFormatting>
  <conditionalFormatting sqref="BM26">
    <cfRule type="cellIs" dxfId="10108" priority="2262" stopIfTrue="1" operator="notEqual">
      <formula>0</formula>
    </cfRule>
  </conditionalFormatting>
  <conditionalFormatting sqref="BM26">
    <cfRule type="cellIs" dxfId="10107" priority="2261" stopIfTrue="1" operator="notEqual">
      <formula>0</formula>
    </cfRule>
  </conditionalFormatting>
  <conditionalFormatting sqref="BN26">
    <cfRule type="cellIs" dxfId="10106" priority="2260" stopIfTrue="1" operator="notEqual">
      <formula>0</formula>
    </cfRule>
  </conditionalFormatting>
  <conditionalFormatting sqref="BQ25:BQ28">
    <cfRule type="containsBlanks" priority="2257" stopIfTrue="1">
      <formula>LEN(TRIM(BQ25))=0</formula>
    </cfRule>
    <cfRule type="cellIs" dxfId="10105" priority="2258" operator="greaterThanOrEqual">
      <formula>BP25</formula>
    </cfRule>
    <cfRule type="cellIs" dxfId="10104" priority="2259" operator="lessThan">
      <formula>BP25</formula>
    </cfRule>
  </conditionalFormatting>
  <conditionalFormatting sqref="BQ25:BQ28">
    <cfRule type="containsBlanks" priority="2254" stopIfTrue="1">
      <formula>LEN(TRIM(BQ25))=0</formula>
    </cfRule>
    <cfRule type="cellIs" dxfId="10103" priority="2255" operator="greaterThanOrEqual">
      <formula>BP25</formula>
    </cfRule>
    <cfRule type="cellIs" dxfId="10102" priority="2256" operator="lessThan">
      <formula>BP25</formula>
    </cfRule>
  </conditionalFormatting>
  <conditionalFormatting sqref="BR25:BR28">
    <cfRule type="containsBlanks" priority="2251" stopIfTrue="1">
      <formula>LEN(TRIM(BR25))=0</formula>
    </cfRule>
    <cfRule type="cellIs" dxfId="10101" priority="2252" operator="greaterThanOrEqual">
      <formula>BQ25</formula>
    </cfRule>
    <cfRule type="cellIs" dxfId="10100" priority="2253" operator="lessThan">
      <formula>BQ25</formula>
    </cfRule>
  </conditionalFormatting>
  <conditionalFormatting sqref="BR25:BR28">
    <cfRule type="containsBlanks" priority="2248" stopIfTrue="1">
      <formula>LEN(TRIM(BR25))=0</formula>
    </cfRule>
    <cfRule type="cellIs" dxfId="10099" priority="2249" operator="greaterThanOrEqual">
      <formula>BQ25</formula>
    </cfRule>
    <cfRule type="cellIs" dxfId="10098" priority="2250" operator="lessThan">
      <formula>BQ25</formula>
    </cfRule>
  </conditionalFormatting>
  <conditionalFormatting sqref="BT47:BT49">
    <cfRule type="cellIs" dxfId="10097" priority="2247" stopIfTrue="1" operator="notEqual">
      <formula>0</formula>
    </cfRule>
  </conditionalFormatting>
  <conditionalFormatting sqref="BS47 BS49">
    <cfRule type="cellIs" dxfId="10096" priority="2246" stopIfTrue="1" operator="notEqual">
      <formula>0</formula>
    </cfRule>
  </conditionalFormatting>
  <conditionalFormatting sqref="BS48">
    <cfRule type="cellIs" dxfId="10095" priority="2245" stopIfTrue="1" operator="notEqual">
      <formula>0</formula>
    </cfRule>
  </conditionalFormatting>
  <conditionalFormatting sqref="BV47:BV49">
    <cfRule type="containsBlanks" priority="2242" stopIfTrue="1">
      <formula>LEN(TRIM(BV47))=0</formula>
    </cfRule>
    <cfRule type="cellIs" dxfId="10094" priority="2243" operator="greaterThanOrEqual">
      <formula>BU47</formula>
    </cfRule>
    <cfRule type="cellIs" dxfId="10093" priority="2244" operator="lessThan">
      <formula>BU47</formula>
    </cfRule>
  </conditionalFormatting>
  <conditionalFormatting sqref="BV12">
    <cfRule type="containsBlanks" priority="2239" stopIfTrue="1">
      <formula>LEN(TRIM(BV12))=0</formula>
    </cfRule>
    <cfRule type="cellIs" dxfId="10092" priority="2240" operator="greaterThanOrEqual">
      <formula>BU12</formula>
    </cfRule>
    <cfRule type="cellIs" dxfId="10091" priority="2241" operator="lessThan">
      <formula>BU12</formula>
    </cfRule>
  </conditionalFormatting>
  <conditionalFormatting sqref="BV13">
    <cfRule type="containsBlanks" priority="2236" stopIfTrue="1">
      <formula>LEN(TRIM(BV13))=0</formula>
    </cfRule>
    <cfRule type="cellIs" dxfId="10090" priority="2237" operator="greaterThanOrEqual">
      <formula>BU13</formula>
    </cfRule>
    <cfRule type="cellIs" dxfId="10089" priority="2238" operator="lessThan">
      <formula>BU13</formula>
    </cfRule>
  </conditionalFormatting>
  <conditionalFormatting sqref="BV11">
    <cfRule type="containsBlanks" priority="2233" stopIfTrue="1">
      <formula>LEN(TRIM(BV11))=0</formula>
    </cfRule>
    <cfRule type="cellIs" dxfId="10088" priority="2234" operator="greaterThanOrEqual">
      <formula>BU11</formula>
    </cfRule>
    <cfRule type="cellIs" dxfId="10087" priority="2235" operator="lessThan">
      <formula>BU11</formula>
    </cfRule>
  </conditionalFormatting>
  <conditionalFormatting sqref="BS12">
    <cfRule type="cellIs" dxfId="10086" priority="2231" stopIfTrue="1" operator="notEqual">
      <formula>0</formula>
    </cfRule>
  </conditionalFormatting>
  <conditionalFormatting sqref="BT12">
    <cfRule type="cellIs" dxfId="10085" priority="2232" stopIfTrue="1" operator="notEqual">
      <formula>0</formula>
    </cfRule>
  </conditionalFormatting>
  <conditionalFormatting sqref="BS13">
    <cfRule type="cellIs" dxfId="10084" priority="2229" stopIfTrue="1" operator="notEqual">
      <formula>0</formula>
    </cfRule>
  </conditionalFormatting>
  <conditionalFormatting sqref="BT13">
    <cfRule type="cellIs" dxfId="10083" priority="2230" stopIfTrue="1" operator="notEqual">
      <formula>0</formula>
    </cfRule>
  </conditionalFormatting>
  <conditionalFormatting sqref="BS11">
    <cfRule type="cellIs" dxfId="10082" priority="2227" stopIfTrue="1" operator="notEqual">
      <formula>0</formula>
    </cfRule>
  </conditionalFormatting>
  <conditionalFormatting sqref="BT11">
    <cfRule type="cellIs" dxfId="10081" priority="2228" stopIfTrue="1" operator="notEqual">
      <formula>0</formula>
    </cfRule>
  </conditionalFormatting>
  <conditionalFormatting sqref="BW9:BW13">
    <cfRule type="containsBlanks" priority="2224" stopIfTrue="1">
      <formula>LEN(TRIM(BW9))=0</formula>
    </cfRule>
    <cfRule type="cellIs" dxfId="10080" priority="2225" operator="greaterThanOrEqual">
      <formula>BV9</formula>
    </cfRule>
    <cfRule type="cellIs" dxfId="10079" priority="2226" operator="lessThan">
      <formula>BV9</formula>
    </cfRule>
  </conditionalFormatting>
  <conditionalFormatting sqref="BW9:BW13">
    <cfRule type="containsBlanks" priority="2221" stopIfTrue="1">
      <formula>LEN(TRIM(BW9))=0</formula>
    </cfRule>
    <cfRule type="cellIs" dxfId="10078" priority="2222" operator="greaterThanOrEqual">
      <formula>BV9</formula>
    </cfRule>
    <cfRule type="cellIs" dxfId="10077" priority="2223" operator="lessThan">
      <formula>BV9</formula>
    </cfRule>
  </conditionalFormatting>
  <conditionalFormatting sqref="BW5:BW8">
    <cfRule type="containsBlanks" priority="2218" stopIfTrue="1">
      <formula>LEN(TRIM(BW5))=0</formula>
    </cfRule>
    <cfRule type="cellIs" dxfId="10076" priority="2219" operator="greaterThanOrEqual">
      <formula>BV5</formula>
    </cfRule>
    <cfRule type="cellIs" dxfId="10075" priority="2220" operator="lessThan">
      <formula>BV5</formula>
    </cfRule>
  </conditionalFormatting>
  <conditionalFormatting sqref="BW5:BW8">
    <cfRule type="containsBlanks" priority="2215" stopIfTrue="1">
      <formula>LEN(TRIM(BW5))=0</formula>
    </cfRule>
    <cfRule type="cellIs" dxfId="10074" priority="2216" operator="greaterThanOrEqual">
      <formula>BV5</formula>
    </cfRule>
    <cfRule type="cellIs" dxfId="10073" priority="2217" operator="lessThan">
      <formula>BV5</formula>
    </cfRule>
  </conditionalFormatting>
  <conditionalFormatting sqref="BX9:BX13">
    <cfRule type="containsBlanks" priority="2212" stopIfTrue="1">
      <formula>LEN(TRIM(BX9))=0</formula>
    </cfRule>
    <cfRule type="cellIs" dxfId="10072" priority="2213" operator="greaterThanOrEqual">
      <formula>BW9</formula>
    </cfRule>
    <cfRule type="cellIs" dxfId="10071" priority="2214" operator="lessThan">
      <formula>BW9</formula>
    </cfRule>
  </conditionalFormatting>
  <conditionalFormatting sqref="BX9:BX13">
    <cfRule type="containsBlanks" priority="2209" stopIfTrue="1">
      <formula>LEN(TRIM(BX9))=0</formula>
    </cfRule>
    <cfRule type="cellIs" dxfId="10070" priority="2210" operator="greaterThanOrEqual">
      <formula>BW9</formula>
    </cfRule>
    <cfRule type="cellIs" dxfId="10069" priority="2211" operator="lessThan">
      <formula>BW9</formula>
    </cfRule>
  </conditionalFormatting>
  <conditionalFormatting sqref="BX5:BX8">
    <cfRule type="containsBlanks" priority="2206" stopIfTrue="1">
      <formula>LEN(TRIM(BX5))=0</formula>
    </cfRule>
    <cfRule type="cellIs" dxfId="10068" priority="2207" operator="greaterThanOrEqual">
      <formula>BW5</formula>
    </cfRule>
    <cfRule type="cellIs" dxfId="10067" priority="2208" operator="lessThan">
      <formula>BW5</formula>
    </cfRule>
  </conditionalFormatting>
  <conditionalFormatting sqref="BX5:BX8">
    <cfRule type="containsBlanks" priority="2203" stopIfTrue="1">
      <formula>LEN(TRIM(BX5))=0</formula>
    </cfRule>
    <cfRule type="cellIs" dxfId="10066" priority="2204" operator="greaterThanOrEqual">
      <formula>BW5</formula>
    </cfRule>
    <cfRule type="cellIs" dxfId="10065" priority="2205" operator="lessThan">
      <formula>BW5</formula>
    </cfRule>
  </conditionalFormatting>
  <conditionalFormatting sqref="BX47:BX49">
    <cfRule type="containsBlanks" priority="2200" stopIfTrue="1">
      <formula>LEN(TRIM(BX47))=0</formula>
    </cfRule>
    <cfRule type="cellIs" dxfId="10064" priority="2201" operator="greaterThanOrEqual">
      <formula>BW47</formula>
    </cfRule>
    <cfRule type="cellIs" dxfId="10063" priority="2202" operator="lessThan">
      <formula>BW47</formula>
    </cfRule>
  </conditionalFormatting>
  <conditionalFormatting sqref="BX47:BX49">
    <cfRule type="containsBlanks" priority="2197" stopIfTrue="1">
      <formula>LEN(TRIM(BX47))=0</formula>
    </cfRule>
    <cfRule type="cellIs" dxfId="10062" priority="2198" operator="greaterThanOrEqual">
      <formula>BW47</formula>
    </cfRule>
    <cfRule type="cellIs" dxfId="10061" priority="2199" operator="lessThan">
      <formula>BW47</formula>
    </cfRule>
  </conditionalFormatting>
  <conditionalFormatting sqref="BV6:BV8">
    <cfRule type="containsBlanks" priority="2194" stopIfTrue="1">
      <formula>LEN(TRIM(BV6))=0</formula>
    </cfRule>
    <cfRule type="cellIs" dxfId="10060" priority="2195" operator="greaterThanOrEqual">
      <formula>BU6</formula>
    </cfRule>
    <cfRule type="cellIs" dxfId="10059" priority="2196" operator="lessThan">
      <formula>BU6</formula>
    </cfRule>
  </conditionalFormatting>
  <conditionalFormatting sqref="BV5">
    <cfRule type="containsBlanks" priority="2191" stopIfTrue="1">
      <formula>LEN(TRIM(BV5))=0</formula>
    </cfRule>
    <cfRule type="cellIs" dxfId="10058" priority="2192" operator="greaterThanOrEqual">
      <formula>BU5</formula>
    </cfRule>
    <cfRule type="cellIs" dxfId="10057" priority="2193" operator="lessThan">
      <formula>BU5</formula>
    </cfRule>
  </conditionalFormatting>
  <conditionalFormatting sqref="BV6">
    <cfRule type="containsBlanks" priority="2188" stopIfTrue="1">
      <formula>LEN(TRIM(BV6))=0</formula>
    </cfRule>
    <cfRule type="cellIs" dxfId="10056" priority="2189" operator="greaterThanOrEqual">
      <formula>BU6</formula>
    </cfRule>
    <cfRule type="cellIs" dxfId="10055" priority="2190" operator="lessThan">
      <formula>BU6</formula>
    </cfRule>
  </conditionalFormatting>
  <conditionalFormatting sqref="BS7:BS8">
    <cfRule type="cellIs" dxfId="10054" priority="2186" stopIfTrue="1" operator="notEqual">
      <formula>0</formula>
    </cfRule>
  </conditionalFormatting>
  <conditionalFormatting sqref="BT7:BT8">
    <cfRule type="cellIs" dxfId="10053" priority="2187" stopIfTrue="1" operator="notEqual">
      <formula>0</formula>
    </cfRule>
  </conditionalFormatting>
  <conditionalFormatting sqref="BS5">
    <cfRule type="cellIs" dxfId="10052" priority="2184" stopIfTrue="1" operator="notEqual">
      <formula>0</formula>
    </cfRule>
  </conditionalFormatting>
  <conditionalFormatting sqref="BT5">
    <cfRule type="cellIs" dxfId="10051" priority="2185" stopIfTrue="1" operator="notEqual">
      <formula>0</formula>
    </cfRule>
  </conditionalFormatting>
  <conditionalFormatting sqref="BS6">
    <cfRule type="cellIs" dxfId="10050" priority="2183" stopIfTrue="1" operator="notEqual">
      <formula>0</formula>
    </cfRule>
  </conditionalFormatting>
  <conditionalFormatting sqref="BS6">
    <cfRule type="cellIs" dxfId="10049" priority="2182" stopIfTrue="1" operator="notEqual">
      <formula>0</formula>
    </cfRule>
  </conditionalFormatting>
  <conditionalFormatting sqref="BT6">
    <cfRule type="cellIs" dxfId="10048" priority="2181" stopIfTrue="1" operator="notEqual">
      <formula>0</formula>
    </cfRule>
  </conditionalFormatting>
  <conditionalFormatting sqref="BV9:BV10">
    <cfRule type="containsBlanks" priority="2178" stopIfTrue="1">
      <formula>LEN(TRIM(BV9))=0</formula>
    </cfRule>
    <cfRule type="cellIs" dxfId="10047" priority="2179" operator="greaterThanOrEqual">
      <formula>BU9</formula>
    </cfRule>
    <cfRule type="cellIs" dxfId="10046" priority="2180" operator="lessThan">
      <formula>BU9</formula>
    </cfRule>
  </conditionalFormatting>
  <conditionalFormatting sqref="BS9:BS10">
    <cfRule type="cellIs" dxfId="10045" priority="2176" stopIfTrue="1" operator="notEqual">
      <formula>0</formula>
    </cfRule>
  </conditionalFormatting>
  <conditionalFormatting sqref="BT10">
    <cfRule type="cellIs" dxfId="10044" priority="2177" stopIfTrue="1" operator="notEqual">
      <formula>0</formula>
    </cfRule>
  </conditionalFormatting>
  <conditionalFormatting sqref="BT9">
    <cfRule type="cellIs" dxfId="10043" priority="2175" stopIfTrue="1" operator="notEqual">
      <formula>0</formula>
    </cfRule>
  </conditionalFormatting>
  <conditionalFormatting sqref="BV20:BV21">
    <cfRule type="containsBlanks" priority="2172" stopIfTrue="1">
      <formula>LEN(TRIM(BV20))=0</formula>
    </cfRule>
    <cfRule type="cellIs" dxfId="10042" priority="2173" operator="greaterThanOrEqual">
      <formula>BU20</formula>
    </cfRule>
    <cfRule type="cellIs" dxfId="10041" priority="2174" operator="lessThan">
      <formula>BU20</formula>
    </cfRule>
  </conditionalFormatting>
  <conditionalFormatting sqref="BV19">
    <cfRule type="containsBlanks" priority="2169" stopIfTrue="1">
      <formula>LEN(TRIM(BV19))=0</formula>
    </cfRule>
    <cfRule type="cellIs" dxfId="10040" priority="2170" operator="greaterThanOrEqual">
      <formula>BU19</formula>
    </cfRule>
    <cfRule type="cellIs" dxfId="10039" priority="2171" operator="lessThan">
      <formula>BU19</formula>
    </cfRule>
  </conditionalFormatting>
  <conditionalFormatting sqref="BS19:BS21">
    <cfRule type="cellIs" dxfId="10038" priority="2167" stopIfTrue="1" operator="notEqual">
      <formula>0</formula>
    </cfRule>
  </conditionalFormatting>
  <conditionalFormatting sqref="BT19:BT21">
    <cfRule type="cellIs" dxfId="10037" priority="2168" stopIfTrue="1" operator="notEqual">
      <formula>0</formula>
    </cfRule>
  </conditionalFormatting>
  <conditionalFormatting sqref="BW19:BW21">
    <cfRule type="containsBlanks" priority="2164" stopIfTrue="1">
      <formula>LEN(TRIM(BW19))=0</formula>
    </cfRule>
    <cfRule type="cellIs" dxfId="10036" priority="2165" operator="greaterThanOrEqual">
      <formula>BV19</formula>
    </cfRule>
    <cfRule type="cellIs" dxfId="10035" priority="2166" operator="lessThan">
      <formula>BV19</formula>
    </cfRule>
  </conditionalFormatting>
  <conditionalFormatting sqref="BW19:BW21">
    <cfRule type="containsBlanks" priority="2161" stopIfTrue="1">
      <formula>LEN(TRIM(BW19))=0</formula>
    </cfRule>
    <cfRule type="cellIs" dxfId="10034" priority="2162" operator="greaterThanOrEqual">
      <formula>BV19</formula>
    </cfRule>
    <cfRule type="cellIs" dxfId="10033" priority="2163" operator="lessThan">
      <formula>BV19</formula>
    </cfRule>
  </conditionalFormatting>
  <conditionalFormatting sqref="BX19:BX21">
    <cfRule type="containsBlanks" priority="2158" stopIfTrue="1">
      <formula>LEN(TRIM(BX19))=0</formula>
    </cfRule>
    <cfRule type="cellIs" dxfId="10032" priority="2159" operator="greaterThanOrEqual">
      <formula>BW19</formula>
    </cfRule>
    <cfRule type="cellIs" dxfId="10031" priority="2160" operator="lessThan">
      <formula>BW19</formula>
    </cfRule>
  </conditionalFormatting>
  <conditionalFormatting sqref="BX19:BX21">
    <cfRule type="containsBlanks" priority="2155" stopIfTrue="1">
      <formula>LEN(TRIM(BX19))=0</formula>
    </cfRule>
    <cfRule type="cellIs" dxfId="10030" priority="2156" operator="greaterThanOrEqual">
      <formula>BW19</formula>
    </cfRule>
    <cfRule type="cellIs" dxfId="10029" priority="2157" operator="lessThan">
      <formula>BW19</formula>
    </cfRule>
  </conditionalFormatting>
  <conditionalFormatting sqref="BV23:BV24">
    <cfRule type="containsBlanks" priority="2152" stopIfTrue="1">
      <formula>LEN(TRIM(BV23))=0</formula>
    </cfRule>
    <cfRule type="cellIs" dxfId="10028" priority="2153" operator="greaterThanOrEqual">
      <formula>BU23</formula>
    </cfRule>
    <cfRule type="cellIs" dxfId="10027" priority="2154" operator="lessThan">
      <formula>BU23</formula>
    </cfRule>
  </conditionalFormatting>
  <conditionalFormatting sqref="BV22">
    <cfRule type="containsBlanks" priority="2149" stopIfTrue="1">
      <formula>LEN(TRIM(BV22))=0</formula>
    </cfRule>
    <cfRule type="cellIs" dxfId="10026" priority="2150" operator="greaterThanOrEqual">
      <formula>BU22</formula>
    </cfRule>
    <cfRule type="cellIs" dxfId="10025" priority="2151" operator="lessThan">
      <formula>BU22</formula>
    </cfRule>
  </conditionalFormatting>
  <conditionalFormatting sqref="BS22:BS24">
    <cfRule type="cellIs" dxfId="10024" priority="2147" stopIfTrue="1" operator="notEqual">
      <formula>0</formula>
    </cfRule>
  </conditionalFormatting>
  <conditionalFormatting sqref="BT22 BT24">
    <cfRule type="cellIs" dxfId="10023" priority="2148" stopIfTrue="1" operator="notEqual">
      <formula>0</formula>
    </cfRule>
  </conditionalFormatting>
  <conditionalFormatting sqref="BW22:BW24">
    <cfRule type="containsBlanks" priority="2144" stopIfTrue="1">
      <formula>LEN(TRIM(BW22))=0</formula>
    </cfRule>
    <cfRule type="cellIs" dxfId="10022" priority="2145" operator="greaterThanOrEqual">
      <formula>BV22</formula>
    </cfRule>
    <cfRule type="cellIs" dxfId="10021" priority="2146" operator="lessThan">
      <formula>BV22</formula>
    </cfRule>
  </conditionalFormatting>
  <conditionalFormatting sqref="BW22:BW24">
    <cfRule type="containsBlanks" priority="2141" stopIfTrue="1">
      <formula>LEN(TRIM(BW22))=0</formula>
    </cfRule>
    <cfRule type="cellIs" dxfId="10020" priority="2142" operator="greaterThanOrEqual">
      <formula>BV22</formula>
    </cfRule>
    <cfRule type="cellIs" dxfId="10019" priority="2143" operator="lessThan">
      <formula>BV22</formula>
    </cfRule>
  </conditionalFormatting>
  <conditionalFormatting sqref="BX22:BX24">
    <cfRule type="containsBlanks" priority="2138" stopIfTrue="1">
      <formula>LEN(TRIM(BX22))=0</formula>
    </cfRule>
    <cfRule type="cellIs" dxfId="10018" priority="2139" operator="greaterThanOrEqual">
      <formula>BW22</formula>
    </cfRule>
    <cfRule type="cellIs" dxfId="10017" priority="2140" operator="lessThan">
      <formula>BW22</formula>
    </cfRule>
  </conditionalFormatting>
  <conditionalFormatting sqref="BX22:BX24">
    <cfRule type="containsBlanks" priority="2135" stopIfTrue="1">
      <formula>LEN(TRIM(BX22))=0</formula>
    </cfRule>
    <cfRule type="cellIs" dxfId="10016" priority="2136" operator="greaterThanOrEqual">
      <formula>BW22</formula>
    </cfRule>
    <cfRule type="cellIs" dxfId="10015" priority="2137" operator="lessThan">
      <formula>BW22</formula>
    </cfRule>
  </conditionalFormatting>
  <conditionalFormatting sqref="BS38 BS40">
    <cfRule type="cellIs" dxfId="10014" priority="2134" stopIfTrue="1" operator="notEqual">
      <formula>0</formula>
    </cfRule>
  </conditionalFormatting>
  <conditionalFormatting sqref="BS39">
    <cfRule type="cellIs" dxfId="10013" priority="2133" stopIfTrue="1" operator="notEqual">
      <formula>0</formula>
    </cfRule>
  </conditionalFormatting>
  <conditionalFormatting sqref="BV38 BV40">
    <cfRule type="containsBlanks" priority="2130" stopIfTrue="1">
      <formula>LEN(TRIM(BV38))=0</formula>
    </cfRule>
    <cfRule type="cellIs" dxfId="10012" priority="2131" operator="greaterThanOrEqual">
      <formula>BU38</formula>
    </cfRule>
    <cfRule type="cellIs" dxfId="10011" priority="2132" operator="lessThan">
      <formula>BU38</formula>
    </cfRule>
  </conditionalFormatting>
  <conditionalFormatting sqref="BV39">
    <cfRule type="containsBlanks" priority="2127" stopIfTrue="1">
      <formula>LEN(TRIM(BV39))=0</formula>
    </cfRule>
    <cfRule type="cellIs" dxfId="10010" priority="2128" operator="greaterThanOrEqual">
      <formula>BU39</formula>
    </cfRule>
    <cfRule type="cellIs" dxfId="10009" priority="2129" operator="lessThan">
      <formula>BU39</formula>
    </cfRule>
  </conditionalFormatting>
  <conditionalFormatting sqref="BT38 BT40">
    <cfRule type="cellIs" dxfId="10008" priority="2126" stopIfTrue="1" operator="notEqual">
      <formula>0</formula>
    </cfRule>
  </conditionalFormatting>
  <conditionalFormatting sqref="BW38:BW40">
    <cfRule type="containsBlanks" priority="2123" stopIfTrue="1">
      <formula>LEN(TRIM(BW38))=0</formula>
    </cfRule>
    <cfRule type="cellIs" dxfId="10007" priority="2124" operator="greaterThanOrEqual">
      <formula>BV38</formula>
    </cfRule>
    <cfRule type="cellIs" dxfId="10006" priority="2125" operator="lessThan">
      <formula>BV38</formula>
    </cfRule>
  </conditionalFormatting>
  <conditionalFormatting sqref="BW38:BW40">
    <cfRule type="containsBlanks" priority="2120" stopIfTrue="1">
      <formula>LEN(TRIM(BW38))=0</formula>
    </cfRule>
    <cfRule type="cellIs" dxfId="10005" priority="2121" operator="greaterThanOrEqual">
      <formula>BV38</formula>
    </cfRule>
    <cfRule type="cellIs" dxfId="10004" priority="2122" operator="lessThan">
      <formula>BV38</formula>
    </cfRule>
  </conditionalFormatting>
  <conditionalFormatting sqref="BX38:BX40">
    <cfRule type="containsBlanks" priority="2117" stopIfTrue="1">
      <formula>LEN(TRIM(BX38))=0</formula>
    </cfRule>
    <cfRule type="cellIs" dxfId="10003" priority="2118" operator="greaterThanOrEqual">
      <formula>BW38</formula>
    </cfRule>
    <cfRule type="cellIs" dxfId="10002" priority="2119" operator="lessThan">
      <formula>BW38</formula>
    </cfRule>
  </conditionalFormatting>
  <conditionalFormatting sqref="BX38:BX40">
    <cfRule type="containsBlanks" priority="2114" stopIfTrue="1">
      <formula>LEN(TRIM(BX38))=0</formula>
    </cfRule>
    <cfRule type="cellIs" dxfId="10001" priority="2115" operator="greaterThanOrEqual">
      <formula>BW38</formula>
    </cfRule>
    <cfRule type="cellIs" dxfId="10000" priority="2116" operator="lessThan">
      <formula>BW38</formula>
    </cfRule>
  </conditionalFormatting>
  <conditionalFormatting sqref="BS42">
    <cfRule type="cellIs" dxfId="9999" priority="2112" stopIfTrue="1" operator="notEqual">
      <formula>0</formula>
    </cfRule>
  </conditionalFormatting>
  <conditionalFormatting sqref="BT43">
    <cfRule type="cellIs" dxfId="9998" priority="2113" stopIfTrue="1" operator="notEqual">
      <formula>0</formula>
    </cfRule>
  </conditionalFormatting>
  <conditionalFormatting sqref="BS41 BS43">
    <cfRule type="cellIs" dxfId="9997" priority="2111" stopIfTrue="1" operator="notEqual">
      <formula>0</formula>
    </cfRule>
  </conditionalFormatting>
  <conditionalFormatting sqref="BT42">
    <cfRule type="cellIs" dxfId="9996" priority="2110" stopIfTrue="1" operator="notEqual">
      <formula>0</formula>
    </cfRule>
  </conditionalFormatting>
  <conditionalFormatting sqref="BV41:BV43">
    <cfRule type="containsBlanks" priority="2107" stopIfTrue="1">
      <formula>LEN(TRIM(BV41))=0</formula>
    </cfRule>
    <cfRule type="cellIs" dxfId="9995" priority="2108" operator="greaterThanOrEqual">
      <formula>BU41</formula>
    </cfRule>
    <cfRule type="cellIs" dxfId="9994" priority="2109" operator="lessThan">
      <formula>BU41</formula>
    </cfRule>
  </conditionalFormatting>
  <conditionalFormatting sqref="BT41">
    <cfRule type="cellIs" dxfId="9993" priority="2106" stopIfTrue="1" operator="notEqual">
      <formula>0</formula>
    </cfRule>
  </conditionalFormatting>
  <conditionalFormatting sqref="BW41:BW43">
    <cfRule type="containsBlanks" priority="2103" stopIfTrue="1">
      <formula>LEN(TRIM(BW41))=0</formula>
    </cfRule>
    <cfRule type="cellIs" dxfId="9992" priority="2104" operator="greaterThanOrEqual">
      <formula>BV41</formula>
    </cfRule>
    <cfRule type="cellIs" dxfId="9991" priority="2105" operator="lessThan">
      <formula>BV41</formula>
    </cfRule>
  </conditionalFormatting>
  <conditionalFormatting sqref="BW41:BW43">
    <cfRule type="containsBlanks" priority="2100" stopIfTrue="1">
      <formula>LEN(TRIM(BW41))=0</formula>
    </cfRule>
    <cfRule type="cellIs" dxfId="9990" priority="2101" operator="greaterThanOrEqual">
      <formula>BV41</formula>
    </cfRule>
    <cfRule type="cellIs" dxfId="9989" priority="2102" operator="lessThan">
      <formula>BV41</formula>
    </cfRule>
  </conditionalFormatting>
  <conditionalFormatting sqref="BX41:BX43">
    <cfRule type="containsBlanks" priority="2097" stopIfTrue="1">
      <formula>LEN(TRIM(BX41))=0</formula>
    </cfRule>
    <cfRule type="cellIs" dxfId="9988" priority="2098" operator="greaterThanOrEqual">
      <formula>BW41</formula>
    </cfRule>
    <cfRule type="cellIs" dxfId="9987" priority="2099" operator="lessThan">
      <formula>BW41</formula>
    </cfRule>
  </conditionalFormatting>
  <conditionalFormatting sqref="BX41:BX43">
    <cfRule type="containsBlanks" priority="2094" stopIfTrue="1">
      <formula>LEN(TRIM(BX41))=0</formula>
    </cfRule>
    <cfRule type="cellIs" dxfId="9986" priority="2095" operator="greaterThanOrEqual">
      <formula>BW41</formula>
    </cfRule>
    <cfRule type="cellIs" dxfId="9985" priority="2096" operator="lessThan">
      <formula>BW41</formula>
    </cfRule>
  </conditionalFormatting>
  <conditionalFormatting sqref="BS36:BS37">
    <cfRule type="cellIs" dxfId="9984" priority="2093" stopIfTrue="1" operator="notEqual">
      <formula>0</formula>
    </cfRule>
  </conditionalFormatting>
  <conditionalFormatting sqref="BV36:BV37">
    <cfRule type="containsBlanks" priority="2090" stopIfTrue="1">
      <formula>LEN(TRIM(BV36))=0</formula>
    </cfRule>
    <cfRule type="cellIs" dxfId="9983" priority="2091" operator="greaterThanOrEqual">
      <formula>BU36</formula>
    </cfRule>
    <cfRule type="cellIs" dxfId="9982" priority="2092" operator="lessThan">
      <formula>BU36</formula>
    </cfRule>
  </conditionalFormatting>
  <conditionalFormatting sqref="BS34:BS35">
    <cfRule type="cellIs" dxfId="9981" priority="2088" stopIfTrue="1" operator="notEqual">
      <formula>0</formula>
    </cfRule>
  </conditionalFormatting>
  <conditionalFormatting sqref="BT34">
    <cfRule type="cellIs" dxfId="9980" priority="2089" stopIfTrue="1" operator="notEqual">
      <formula>0</formula>
    </cfRule>
  </conditionalFormatting>
  <conditionalFormatting sqref="BV34:BV35">
    <cfRule type="containsBlanks" priority="2085" stopIfTrue="1">
      <formula>LEN(TRIM(BV34))=0</formula>
    </cfRule>
    <cfRule type="cellIs" dxfId="9979" priority="2086" operator="greaterThanOrEqual">
      <formula>BU34</formula>
    </cfRule>
    <cfRule type="cellIs" dxfId="9978" priority="2087" operator="lessThan">
      <formula>BU34</formula>
    </cfRule>
  </conditionalFormatting>
  <conditionalFormatting sqref="BT36:BT37">
    <cfRule type="cellIs" dxfId="9977" priority="2084" stopIfTrue="1" operator="notEqual">
      <formula>0</formula>
    </cfRule>
  </conditionalFormatting>
  <conditionalFormatting sqref="BT35">
    <cfRule type="cellIs" dxfId="9976" priority="2083" stopIfTrue="1" operator="notEqual">
      <formula>0</formula>
    </cfRule>
  </conditionalFormatting>
  <conditionalFormatting sqref="BW34:BW37">
    <cfRule type="containsBlanks" priority="2080" stopIfTrue="1">
      <formula>LEN(TRIM(BW34))=0</formula>
    </cfRule>
    <cfRule type="cellIs" dxfId="9975" priority="2081" operator="greaterThanOrEqual">
      <formula>BV34</formula>
    </cfRule>
    <cfRule type="cellIs" dxfId="9974" priority="2082" operator="lessThan">
      <formula>BV34</formula>
    </cfRule>
  </conditionalFormatting>
  <conditionalFormatting sqref="BW34:BW37">
    <cfRule type="containsBlanks" priority="2077" stopIfTrue="1">
      <formula>LEN(TRIM(BW34))=0</formula>
    </cfRule>
    <cfRule type="cellIs" dxfId="9973" priority="2078" operator="greaterThanOrEqual">
      <formula>BV34</formula>
    </cfRule>
    <cfRule type="cellIs" dxfId="9972" priority="2079" operator="lessThan">
      <formula>BV34</formula>
    </cfRule>
  </conditionalFormatting>
  <conditionalFormatting sqref="BX34:BX37">
    <cfRule type="containsBlanks" priority="2074" stopIfTrue="1">
      <formula>LEN(TRIM(BX34))=0</formula>
    </cfRule>
    <cfRule type="cellIs" dxfId="9971" priority="2075" operator="greaterThanOrEqual">
      <formula>BW34</formula>
    </cfRule>
    <cfRule type="cellIs" dxfId="9970" priority="2076" operator="lessThan">
      <formula>BW34</formula>
    </cfRule>
  </conditionalFormatting>
  <conditionalFormatting sqref="BX34:BX37">
    <cfRule type="containsBlanks" priority="2071" stopIfTrue="1">
      <formula>LEN(TRIM(BX34))=0</formula>
    </cfRule>
    <cfRule type="cellIs" dxfId="9969" priority="2072" operator="greaterThanOrEqual">
      <formula>BW34</formula>
    </cfRule>
    <cfRule type="cellIs" dxfId="9968" priority="2073" operator="lessThan">
      <formula>BW34</formula>
    </cfRule>
  </conditionalFormatting>
  <conditionalFormatting sqref="BT39">
    <cfRule type="cellIs" dxfId="9967" priority="2070" stopIfTrue="1" operator="notEqual">
      <formula>0</formula>
    </cfRule>
  </conditionalFormatting>
  <conditionalFormatting sqref="BV15:BV16">
    <cfRule type="containsBlanks" priority="2067" stopIfTrue="1">
      <formula>LEN(TRIM(BV15))=0</formula>
    </cfRule>
    <cfRule type="cellIs" dxfId="9966" priority="2068" operator="greaterThanOrEqual">
      <formula>BU15</formula>
    </cfRule>
    <cfRule type="cellIs" dxfId="9965" priority="2069" operator="lessThan">
      <formula>BU15</formula>
    </cfRule>
  </conditionalFormatting>
  <conditionalFormatting sqref="BV14:BV18">
    <cfRule type="containsBlanks" priority="2064" stopIfTrue="1">
      <formula>LEN(TRIM(BV14))=0</formula>
    </cfRule>
    <cfRule type="cellIs" dxfId="9964" priority="2065" operator="greaterThanOrEqual">
      <formula>BU14</formula>
    </cfRule>
    <cfRule type="cellIs" dxfId="9963" priority="2066" operator="lessThan">
      <formula>BU14</formula>
    </cfRule>
  </conditionalFormatting>
  <conditionalFormatting sqref="BV15:BV16">
    <cfRule type="containsBlanks" priority="2061" stopIfTrue="1">
      <formula>LEN(TRIM(BV15))=0</formula>
    </cfRule>
    <cfRule type="cellIs" dxfId="9962" priority="2062" operator="greaterThanOrEqual">
      <formula>BU15</formula>
    </cfRule>
    <cfRule type="cellIs" dxfId="9961" priority="2063" operator="lessThan">
      <formula>BU15</formula>
    </cfRule>
  </conditionalFormatting>
  <conditionalFormatting sqref="BS14">
    <cfRule type="cellIs" dxfId="9960" priority="2059" stopIfTrue="1" operator="notEqual">
      <formula>0</formula>
    </cfRule>
  </conditionalFormatting>
  <conditionalFormatting sqref="BT14:BT15 BT17:BT18">
    <cfRule type="cellIs" dxfId="9959" priority="2060" stopIfTrue="1" operator="notEqual">
      <formula>0</formula>
    </cfRule>
  </conditionalFormatting>
  <conditionalFormatting sqref="BS17:BS18">
    <cfRule type="cellIs" dxfId="9958" priority="2058" stopIfTrue="1" operator="notEqual">
      <formula>0</formula>
    </cfRule>
  </conditionalFormatting>
  <conditionalFormatting sqref="BS15">
    <cfRule type="cellIs" dxfId="9957" priority="2056" stopIfTrue="1" operator="notEqual">
      <formula>0</formula>
    </cfRule>
  </conditionalFormatting>
  <conditionalFormatting sqref="BT15">
    <cfRule type="cellIs" dxfId="9956" priority="2057" stopIfTrue="1" operator="notEqual">
      <formula>0</formula>
    </cfRule>
  </conditionalFormatting>
  <conditionalFormatting sqref="BS15">
    <cfRule type="cellIs" dxfId="9955" priority="2055" stopIfTrue="1" operator="notEqual">
      <formula>0</formula>
    </cfRule>
  </conditionalFormatting>
  <conditionalFormatting sqref="BS15">
    <cfRule type="cellIs" dxfId="9954" priority="2053" stopIfTrue="1" operator="notEqual">
      <formula>0</formula>
    </cfRule>
  </conditionalFormatting>
  <conditionalFormatting sqref="BT15">
    <cfRule type="cellIs" dxfId="9953" priority="2054" stopIfTrue="1" operator="notEqual">
      <formula>0</formula>
    </cfRule>
  </conditionalFormatting>
  <conditionalFormatting sqref="BT16">
    <cfRule type="cellIs" dxfId="9952" priority="2052" stopIfTrue="1" operator="notEqual">
      <formula>0</formula>
    </cfRule>
  </conditionalFormatting>
  <conditionalFormatting sqref="BS16">
    <cfRule type="cellIs" dxfId="9951" priority="2051" stopIfTrue="1" operator="notEqual">
      <formula>0</formula>
    </cfRule>
  </conditionalFormatting>
  <conditionalFormatting sqref="BS16">
    <cfRule type="cellIs" dxfId="9950" priority="2050" stopIfTrue="1" operator="notEqual">
      <formula>0</formula>
    </cfRule>
  </conditionalFormatting>
  <conditionalFormatting sqref="BS16">
    <cfRule type="cellIs" dxfId="9949" priority="2049" stopIfTrue="1" operator="notEqual">
      <formula>0</formula>
    </cfRule>
  </conditionalFormatting>
  <conditionalFormatting sqref="BS16">
    <cfRule type="cellIs" dxfId="9948" priority="2048" stopIfTrue="1" operator="notEqual">
      <formula>0</formula>
    </cfRule>
  </conditionalFormatting>
  <conditionalFormatting sqref="BW14:BW18">
    <cfRule type="containsBlanks" priority="2045" stopIfTrue="1">
      <formula>LEN(TRIM(BW14))=0</formula>
    </cfRule>
    <cfRule type="cellIs" dxfId="9947" priority="2046" operator="greaterThanOrEqual">
      <formula>BV14</formula>
    </cfRule>
    <cfRule type="cellIs" dxfId="9946" priority="2047" operator="lessThan">
      <formula>BV14</formula>
    </cfRule>
  </conditionalFormatting>
  <conditionalFormatting sqref="BW14:BW18">
    <cfRule type="containsBlanks" priority="2042" stopIfTrue="1">
      <formula>LEN(TRIM(BW14))=0</formula>
    </cfRule>
    <cfRule type="cellIs" dxfId="9945" priority="2043" operator="greaterThanOrEqual">
      <formula>BV14</formula>
    </cfRule>
    <cfRule type="cellIs" dxfId="9944" priority="2044" operator="lessThan">
      <formula>BV14</formula>
    </cfRule>
  </conditionalFormatting>
  <conditionalFormatting sqref="BX14:BX18">
    <cfRule type="containsBlanks" priority="2039" stopIfTrue="1">
      <formula>LEN(TRIM(BX14))=0</formula>
    </cfRule>
    <cfRule type="cellIs" dxfId="9943" priority="2040" operator="greaterThanOrEqual">
      <formula>BW14</formula>
    </cfRule>
    <cfRule type="cellIs" dxfId="9942" priority="2041" operator="lessThan">
      <formula>BW14</formula>
    </cfRule>
  </conditionalFormatting>
  <conditionalFormatting sqref="BX14:BX18">
    <cfRule type="containsBlanks" priority="2036" stopIfTrue="1">
      <formula>LEN(TRIM(BX14))=0</formula>
    </cfRule>
    <cfRule type="cellIs" dxfId="9941" priority="2037" operator="greaterThanOrEqual">
      <formula>BW14</formula>
    </cfRule>
    <cfRule type="cellIs" dxfId="9940" priority="2038" operator="lessThan">
      <formula>BW14</formula>
    </cfRule>
  </conditionalFormatting>
  <conditionalFormatting sqref="BV54:BV57">
    <cfRule type="containsBlanks" priority="2033" stopIfTrue="1">
      <formula>LEN(TRIM(BV54))=0</formula>
    </cfRule>
    <cfRule type="cellIs" dxfId="9939" priority="2034" operator="greaterThanOrEqual">
      <formula>BU54</formula>
    </cfRule>
    <cfRule type="cellIs" dxfId="9938" priority="2035" operator="lessThan">
      <formula>BU54</formula>
    </cfRule>
  </conditionalFormatting>
  <conditionalFormatting sqref="BS54">
    <cfRule type="cellIs" dxfId="9937" priority="2030" stopIfTrue="1" operator="notEqual">
      <formula>0</formula>
    </cfRule>
  </conditionalFormatting>
  <conditionalFormatting sqref="BS55 BS57">
    <cfRule type="cellIs" dxfId="9936" priority="2031" stopIfTrue="1" operator="notEqual">
      <formula>0</formula>
    </cfRule>
  </conditionalFormatting>
  <conditionalFormatting sqref="BT57 BT54:BT55">
    <cfRule type="cellIs" dxfId="9935" priority="2032" stopIfTrue="1" operator="notEqual">
      <formula>0</formula>
    </cfRule>
  </conditionalFormatting>
  <conditionalFormatting sqref="BT56">
    <cfRule type="cellIs" dxfId="9934" priority="2029" stopIfTrue="1" operator="notEqual">
      <formula>0</formula>
    </cfRule>
  </conditionalFormatting>
  <conditionalFormatting sqref="BS56">
    <cfRule type="cellIs" dxfId="9933" priority="2028" stopIfTrue="1" operator="notEqual">
      <formula>0</formula>
    </cfRule>
  </conditionalFormatting>
  <conditionalFormatting sqref="BX54:BX57">
    <cfRule type="containsBlanks" priority="2025" stopIfTrue="1">
      <formula>LEN(TRIM(BX54))=0</formula>
    </cfRule>
    <cfRule type="cellIs" dxfId="9932" priority="2026" operator="greaterThanOrEqual">
      <formula>BW54</formula>
    </cfRule>
    <cfRule type="cellIs" dxfId="9931" priority="2027" operator="lessThan">
      <formula>BW54</formula>
    </cfRule>
  </conditionalFormatting>
  <conditionalFormatting sqref="BX54:BX57">
    <cfRule type="containsBlanks" priority="2022" stopIfTrue="1">
      <formula>LEN(TRIM(BX54))=0</formula>
    </cfRule>
    <cfRule type="cellIs" dxfId="9930" priority="2023" operator="greaterThanOrEqual">
      <formula>BW54</formula>
    </cfRule>
    <cfRule type="cellIs" dxfId="9929" priority="2024" operator="lessThan">
      <formula>BW54</formula>
    </cfRule>
  </conditionalFormatting>
  <conditionalFormatting sqref="BV58:BV60">
    <cfRule type="containsBlanks" priority="2019" stopIfTrue="1">
      <formula>LEN(TRIM(BV58))=0</formula>
    </cfRule>
    <cfRule type="cellIs" dxfId="9928" priority="2020" operator="greaterThanOrEqual">
      <formula>BU58</formula>
    </cfRule>
    <cfRule type="cellIs" dxfId="9927" priority="2021" operator="lessThan">
      <formula>BU58</formula>
    </cfRule>
  </conditionalFormatting>
  <conditionalFormatting sqref="BS58:BS60">
    <cfRule type="cellIs" dxfId="9926" priority="2017" stopIfTrue="1" operator="notEqual">
      <formula>0</formula>
    </cfRule>
  </conditionalFormatting>
  <conditionalFormatting sqref="BT58:BT60">
    <cfRule type="cellIs" dxfId="9925" priority="2018" stopIfTrue="1" operator="notEqual">
      <formula>0</formula>
    </cfRule>
  </conditionalFormatting>
  <conditionalFormatting sqref="BX58:BX60">
    <cfRule type="containsBlanks" priority="2014" stopIfTrue="1">
      <formula>LEN(TRIM(BX58))=0</formula>
    </cfRule>
    <cfRule type="cellIs" dxfId="9924" priority="2015" operator="greaterThanOrEqual">
      <formula>BW58</formula>
    </cfRule>
    <cfRule type="cellIs" dxfId="9923" priority="2016" operator="lessThan">
      <formula>BW58</formula>
    </cfRule>
  </conditionalFormatting>
  <conditionalFormatting sqref="BX58:BX60">
    <cfRule type="containsBlanks" priority="2011" stopIfTrue="1">
      <formula>LEN(TRIM(BX58))=0</formula>
    </cfRule>
    <cfRule type="cellIs" dxfId="9922" priority="2012" operator="greaterThanOrEqual">
      <formula>BW58</formula>
    </cfRule>
    <cfRule type="cellIs" dxfId="9921" priority="2013" operator="lessThan">
      <formula>BW58</formula>
    </cfRule>
  </conditionalFormatting>
  <conditionalFormatting sqref="BS72:BS73">
    <cfRule type="cellIs" dxfId="9920" priority="2009" stopIfTrue="1" operator="notEqual">
      <formula>0</formula>
    </cfRule>
  </conditionalFormatting>
  <conditionalFormatting sqref="BT72:BT73">
    <cfRule type="cellIs" dxfId="9919" priority="2010" stopIfTrue="1" operator="notEqual">
      <formula>0</formula>
    </cfRule>
  </conditionalFormatting>
  <conditionalFormatting sqref="BV69:BV73">
    <cfRule type="containsBlanks" priority="2006" stopIfTrue="1">
      <formula>LEN(TRIM(BV69))=0</formula>
    </cfRule>
    <cfRule type="cellIs" dxfId="9918" priority="2007" operator="greaterThanOrEqual">
      <formula>BU69</formula>
    </cfRule>
    <cfRule type="cellIs" dxfId="9917" priority="2008" operator="lessThan">
      <formula>BU69</formula>
    </cfRule>
  </conditionalFormatting>
  <conditionalFormatting sqref="BS69:BS71">
    <cfRule type="cellIs" dxfId="9916" priority="2004" stopIfTrue="1" operator="notEqual">
      <formula>0</formula>
    </cfRule>
  </conditionalFormatting>
  <conditionalFormatting sqref="BT69:BT71">
    <cfRule type="cellIs" dxfId="9915" priority="2005" stopIfTrue="1" operator="notEqual">
      <formula>0</formula>
    </cfRule>
  </conditionalFormatting>
  <conditionalFormatting sqref="BX69:BX71">
    <cfRule type="containsBlanks" priority="2001" stopIfTrue="1">
      <formula>LEN(TRIM(BX69))=0</formula>
    </cfRule>
    <cfRule type="cellIs" dxfId="9914" priority="2002" operator="greaterThanOrEqual">
      <formula>BW69</formula>
    </cfRule>
    <cfRule type="cellIs" dxfId="9913" priority="2003" operator="lessThan">
      <formula>BW69</formula>
    </cfRule>
  </conditionalFormatting>
  <conditionalFormatting sqref="BX69:BX71">
    <cfRule type="containsBlanks" priority="1998" stopIfTrue="1">
      <formula>LEN(TRIM(BX69))=0</formula>
    </cfRule>
    <cfRule type="cellIs" dxfId="9912" priority="1999" operator="greaterThanOrEqual">
      <formula>BW69</formula>
    </cfRule>
    <cfRule type="cellIs" dxfId="9911" priority="2000" operator="lessThan">
      <formula>BW69</formula>
    </cfRule>
  </conditionalFormatting>
  <conditionalFormatting sqref="BX73">
    <cfRule type="containsBlanks" priority="1995" stopIfTrue="1">
      <formula>LEN(TRIM(BX73))=0</formula>
    </cfRule>
    <cfRule type="cellIs" dxfId="9910" priority="1996" operator="greaterThanOrEqual">
      <formula>BW73</formula>
    </cfRule>
    <cfRule type="cellIs" dxfId="9909" priority="1997" operator="lessThan">
      <formula>BW73</formula>
    </cfRule>
  </conditionalFormatting>
  <conditionalFormatting sqref="BX73">
    <cfRule type="containsBlanks" priority="1992" stopIfTrue="1">
      <formula>LEN(TRIM(BX73))=0</formula>
    </cfRule>
    <cfRule type="cellIs" dxfId="9908" priority="1993" operator="greaterThanOrEqual">
      <formula>BW73</formula>
    </cfRule>
    <cfRule type="cellIs" dxfId="9907" priority="1994" operator="lessThan">
      <formula>BW73</formula>
    </cfRule>
  </conditionalFormatting>
  <conditionalFormatting sqref="BX72">
    <cfRule type="containsBlanks" priority="1989" stopIfTrue="1">
      <formula>LEN(TRIM(BX72))=0</formula>
    </cfRule>
    <cfRule type="cellIs" dxfId="9906" priority="1990" operator="greaterThanOrEqual">
      <formula>BW72</formula>
    </cfRule>
    <cfRule type="cellIs" dxfId="9905" priority="1991" operator="lessThan">
      <formula>BW72</formula>
    </cfRule>
  </conditionalFormatting>
  <conditionalFormatting sqref="BX72">
    <cfRule type="containsBlanks" priority="1986" stopIfTrue="1">
      <formula>LEN(TRIM(BX72))=0</formula>
    </cfRule>
    <cfRule type="cellIs" dxfId="9904" priority="1987" operator="greaterThanOrEqual">
      <formula>BW72</formula>
    </cfRule>
    <cfRule type="cellIs" dxfId="9903" priority="1988" operator="lessThan">
      <formula>BW72</formula>
    </cfRule>
  </conditionalFormatting>
  <conditionalFormatting sqref="BV66:BV68">
    <cfRule type="containsBlanks" priority="1983" stopIfTrue="1">
      <formula>LEN(TRIM(BV66))=0</formula>
    </cfRule>
    <cfRule type="cellIs" dxfId="9902" priority="1984" operator="greaterThanOrEqual">
      <formula>BU66</formula>
    </cfRule>
    <cfRule type="cellIs" dxfId="9901" priority="1985" operator="lessThan">
      <formula>BU66</formula>
    </cfRule>
  </conditionalFormatting>
  <conditionalFormatting sqref="BT67">
    <cfRule type="cellIs" dxfId="9900" priority="1982" stopIfTrue="1" operator="notEqual">
      <formula>0</formula>
    </cfRule>
  </conditionalFormatting>
  <conditionalFormatting sqref="BS68">
    <cfRule type="cellIs" dxfId="9899" priority="1980" stopIfTrue="1" operator="notEqual">
      <formula>0</formula>
    </cfRule>
  </conditionalFormatting>
  <conditionalFormatting sqref="BT68">
    <cfRule type="cellIs" dxfId="9898" priority="1981" stopIfTrue="1" operator="notEqual">
      <formula>0</formula>
    </cfRule>
  </conditionalFormatting>
  <conditionalFormatting sqref="BS67">
    <cfRule type="cellIs" dxfId="9897" priority="1979" stopIfTrue="1" operator="notEqual">
      <formula>0</formula>
    </cfRule>
  </conditionalFormatting>
  <conditionalFormatting sqref="BS66">
    <cfRule type="cellIs" dxfId="9896" priority="1978" stopIfTrue="1" operator="notEqual">
      <formula>0</formula>
    </cfRule>
  </conditionalFormatting>
  <conditionalFormatting sqref="BT66">
    <cfRule type="cellIs" dxfId="9895" priority="1977" stopIfTrue="1" operator="notEqual">
      <formula>0</formula>
    </cfRule>
  </conditionalFormatting>
  <conditionalFormatting sqref="BX66:BX68">
    <cfRule type="containsBlanks" priority="1974" stopIfTrue="1">
      <formula>LEN(TRIM(BX66))=0</formula>
    </cfRule>
    <cfRule type="cellIs" dxfId="9894" priority="1975" operator="greaterThanOrEqual">
      <formula>BW66</formula>
    </cfRule>
    <cfRule type="cellIs" dxfId="9893" priority="1976" operator="lessThan">
      <formula>BW66</formula>
    </cfRule>
  </conditionalFormatting>
  <conditionalFormatting sqref="BX66:BX68">
    <cfRule type="containsBlanks" priority="1971" stopIfTrue="1">
      <formula>LEN(TRIM(BX66))=0</formula>
    </cfRule>
    <cfRule type="cellIs" dxfId="9892" priority="1972" operator="greaterThanOrEqual">
      <formula>BW66</formula>
    </cfRule>
    <cfRule type="cellIs" dxfId="9891" priority="1973" operator="lessThan">
      <formula>BW66</formula>
    </cfRule>
  </conditionalFormatting>
  <conditionalFormatting sqref="BV61:BV65">
    <cfRule type="containsBlanks" priority="1968" stopIfTrue="1">
      <formula>LEN(TRIM(BV61))=0</formula>
    </cfRule>
    <cfRule type="cellIs" dxfId="9890" priority="1969" operator="greaterThanOrEqual">
      <formula>BU61</formula>
    </cfRule>
    <cfRule type="cellIs" dxfId="9889" priority="1970" operator="lessThan">
      <formula>BU61</formula>
    </cfRule>
  </conditionalFormatting>
  <conditionalFormatting sqref="BS61 BS65 BS63">
    <cfRule type="cellIs" dxfId="9888" priority="1966" stopIfTrue="1" operator="notEqual">
      <formula>0</formula>
    </cfRule>
  </conditionalFormatting>
  <conditionalFormatting sqref="BT65 BT63">
    <cfRule type="cellIs" dxfId="9887" priority="1967" stopIfTrue="1" operator="notEqual">
      <formula>0</formula>
    </cfRule>
  </conditionalFormatting>
  <conditionalFormatting sqref="BS64">
    <cfRule type="cellIs" dxfId="9886" priority="1964" stopIfTrue="1" operator="notEqual">
      <formula>0</formula>
    </cfRule>
  </conditionalFormatting>
  <conditionalFormatting sqref="BT64">
    <cfRule type="cellIs" dxfId="9885" priority="1965" stopIfTrue="1" operator="notEqual">
      <formula>0</formula>
    </cfRule>
  </conditionalFormatting>
  <conditionalFormatting sqref="BT61">
    <cfRule type="cellIs" dxfId="9884" priority="1963" stopIfTrue="1" operator="notEqual">
      <formula>0</formula>
    </cfRule>
  </conditionalFormatting>
  <conditionalFormatting sqref="BS62">
    <cfRule type="cellIs" dxfId="9883" priority="1961" stopIfTrue="1" operator="notEqual">
      <formula>0</formula>
    </cfRule>
  </conditionalFormatting>
  <conditionalFormatting sqref="BT62">
    <cfRule type="cellIs" dxfId="9882" priority="1962" stopIfTrue="1" operator="notEqual">
      <formula>0</formula>
    </cfRule>
  </conditionalFormatting>
  <conditionalFormatting sqref="BX61:BX63">
    <cfRule type="containsBlanks" priority="1958" stopIfTrue="1">
      <formula>LEN(TRIM(BX61))=0</formula>
    </cfRule>
    <cfRule type="cellIs" dxfId="9881" priority="1959" operator="greaterThanOrEqual">
      <formula>BW61</formula>
    </cfRule>
    <cfRule type="cellIs" dxfId="9880" priority="1960" operator="lessThan">
      <formula>BW61</formula>
    </cfRule>
  </conditionalFormatting>
  <conditionalFormatting sqref="BX61:BX63">
    <cfRule type="containsBlanks" priority="1955" stopIfTrue="1">
      <formula>LEN(TRIM(BX61))=0</formula>
    </cfRule>
    <cfRule type="cellIs" dxfId="9879" priority="1956" operator="greaterThanOrEqual">
      <formula>BW61</formula>
    </cfRule>
    <cfRule type="cellIs" dxfId="9878" priority="1957" operator="lessThan">
      <formula>BW61</formula>
    </cfRule>
  </conditionalFormatting>
  <conditionalFormatting sqref="BX65">
    <cfRule type="containsBlanks" priority="1952" stopIfTrue="1">
      <formula>LEN(TRIM(BX65))=0</formula>
    </cfRule>
    <cfRule type="cellIs" dxfId="9877" priority="1953" operator="greaterThanOrEqual">
      <formula>BW65</formula>
    </cfRule>
    <cfRule type="cellIs" dxfId="9876" priority="1954" operator="lessThan">
      <formula>BW65</formula>
    </cfRule>
  </conditionalFormatting>
  <conditionalFormatting sqref="BX65">
    <cfRule type="containsBlanks" priority="1949" stopIfTrue="1">
      <formula>LEN(TRIM(BX65))=0</formula>
    </cfRule>
    <cfRule type="cellIs" dxfId="9875" priority="1950" operator="greaterThanOrEqual">
      <formula>BW65</formula>
    </cfRule>
    <cfRule type="cellIs" dxfId="9874" priority="1951" operator="lessThan">
      <formula>BW65</formula>
    </cfRule>
  </conditionalFormatting>
  <conditionalFormatting sqref="BX64">
    <cfRule type="containsBlanks" priority="1946" stopIfTrue="1">
      <formula>LEN(TRIM(BX64))=0</formula>
    </cfRule>
    <cfRule type="cellIs" dxfId="9873" priority="1947" operator="greaterThanOrEqual">
      <formula>BW64</formula>
    </cfRule>
    <cfRule type="cellIs" dxfId="9872" priority="1948" operator="lessThan">
      <formula>BW64</formula>
    </cfRule>
  </conditionalFormatting>
  <conditionalFormatting sqref="BX64">
    <cfRule type="containsBlanks" priority="1943" stopIfTrue="1">
      <formula>LEN(TRIM(BX64))=0</formula>
    </cfRule>
    <cfRule type="cellIs" dxfId="9871" priority="1944" operator="greaterThanOrEqual">
      <formula>BW64</formula>
    </cfRule>
    <cfRule type="cellIs" dxfId="9870" priority="1945" operator="lessThan">
      <formula>BW64</formula>
    </cfRule>
  </conditionalFormatting>
  <conditionalFormatting sqref="BT23">
    <cfRule type="cellIs" dxfId="9869" priority="1942" stopIfTrue="1" operator="notEqual">
      <formula>0</formula>
    </cfRule>
  </conditionalFormatting>
  <conditionalFormatting sqref="BV26:BV28">
    <cfRule type="containsBlanks" priority="1939" stopIfTrue="1">
      <formula>LEN(TRIM(BV26))=0</formula>
    </cfRule>
    <cfRule type="cellIs" dxfId="9868" priority="1940" operator="greaterThanOrEqual">
      <formula>BU26</formula>
    </cfRule>
    <cfRule type="cellIs" dxfId="9867" priority="1941" operator="lessThan">
      <formula>BU26</formula>
    </cfRule>
  </conditionalFormatting>
  <conditionalFormatting sqref="BV25">
    <cfRule type="containsBlanks" priority="1936" stopIfTrue="1">
      <formula>LEN(TRIM(BV25))=0</formula>
    </cfRule>
    <cfRule type="cellIs" dxfId="9866" priority="1937" operator="greaterThanOrEqual">
      <formula>BU25</formula>
    </cfRule>
    <cfRule type="cellIs" dxfId="9865" priority="1938" operator="lessThan">
      <formula>BU25</formula>
    </cfRule>
  </conditionalFormatting>
  <conditionalFormatting sqref="BV26">
    <cfRule type="containsBlanks" priority="1933" stopIfTrue="1">
      <formula>LEN(TRIM(BV26))=0</formula>
    </cfRule>
    <cfRule type="cellIs" dxfId="9864" priority="1934" operator="greaterThanOrEqual">
      <formula>BU26</formula>
    </cfRule>
    <cfRule type="cellIs" dxfId="9863" priority="1935" operator="lessThan">
      <formula>BU26</formula>
    </cfRule>
  </conditionalFormatting>
  <conditionalFormatting sqref="BS27:BS28">
    <cfRule type="cellIs" dxfId="9862" priority="1931" stopIfTrue="1" operator="notEqual">
      <formula>0</formula>
    </cfRule>
  </conditionalFormatting>
  <conditionalFormatting sqref="BT27:BT28">
    <cfRule type="cellIs" dxfId="9861" priority="1932" stopIfTrue="1" operator="notEqual">
      <formula>0</formula>
    </cfRule>
  </conditionalFormatting>
  <conditionalFormatting sqref="BS25">
    <cfRule type="cellIs" dxfId="9860" priority="1929" stopIfTrue="1" operator="notEqual">
      <formula>0</formula>
    </cfRule>
  </conditionalFormatting>
  <conditionalFormatting sqref="BT25">
    <cfRule type="cellIs" dxfId="9859" priority="1930" stopIfTrue="1" operator="notEqual">
      <formula>0</formula>
    </cfRule>
  </conditionalFormatting>
  <conditionalFormatting sqref="BS26">
    <cfRule type="cellIs" dxfId="9858" priority="1928" stopIfTrue="1" operator="notEqual">
      <formula>0</formula>
    </cfRule>
  </conditionalFormatting>
  <conditionalFormatting sqref="BS26">
    <cfRule type="cellIs" dxfId="9857" priority="1927" stopIfTrue="1" operator="notEqual">
      <formula>0</formula>
    </cfRule>
  </conditionalFormatting>
  <conditionalFormatting sqref="BT26">
    <cfRule type="cellIs" dxfId="9856" priority="1926" stopIfTrue="1" operator="notEqual">
      <formula>0</formula>
    </cfRule>
  </conditionalFormatting>
  <conditionalFormatting sqref="BW25:BW28">
    <cfRule type="containsBlanks" priority="1923" stopIfTrue="1">
      <formula>LEN(TRIM(BW25))=0</formula>
    </cfRule>
    <cfRule type="cellIs" dxfId="9855" priority="1924" operator="greaterThanOrEqual">
      <formula>BV25</formula>
    </cfRule>
    <cfRule type="cellIs" dxfId="9854" priority="1925" operator="lessThan">
      <formula>BV25</formula>
    </cfRule>
  </conditionalFormatting>
  <conditionalFormatting sqref="BW25:BW28">
    <cfRule type="containsBlanks" priority="1920" stopIfTrue="1">
      <formula>LEN(TRIM(BW25))=0</formula>
    </cfRule>
    <cfRule type="cellIs" dxfId="9853" priority="1921" operator="greaterThanOrEqual">
      <formula>BV25</formula>
    </cfRule>
    <cfRule type="cellIs" dxfId="9852" priority="1922" operator="lessThan">
      <formula>BV25</formula>
    </cfRule>
  </conditionalFormatting>
  <conditionalFormatting sqref="BX25:BX28">
    <cfRule type="containsBlanks" priority="1917" stopIfTrue="1">
      <formula>LEN(TRIM(BX25))=0</formula>
    </cfRule>
    <cfRule type="cellIs" dxfId="9851" priority="1918" operator="greaterThanOrEqual">
      <formula>BW25</formula>
    </cfRule>
    <cfRule type="cellIs" dxfId="9850" priority="1919" operator="lessThan">
      <formula>BW25</formula>
    </cfRule>
  </conditionalFormatting>
  <conditionalFormatting sqref="BX25:BX28">
    <cfRule type="containsBlanks" priority="1914" stopIfTrue="1">
      <formula>LEN(TRIM(BX25))=0</formula>
    </cfRule>
    <cfRule type="cellIs" dxfId="9849" priority="1915" operator="greaterThanOrEqual">
      <formula>BW25</formula>
    </cfRule>
    <cfRule type="cellIs" dxfId="9848" priority="1916" operator="lessThan">
      <formula>BW25</formula>
    </cfRule>
  </conditionalFormatting>
  <conditionalFormatting sqref="BZ47:BZ49">
    <cfRule type="cellIs" dxfId="9847" priority="1913" stopIfTrue="1" operator="notEqual">
      <formula>0</formula>
    </cfRule>
  </conditionalFormatting>
  <conditionalFormatting sqref="BY47 BY49">
    <cfRule type="cellIs" dxfId="9846" priority="1912" stopIfTrue="1" operator="notEqual">
      <formula>0</formula>
    </cfRule>
  </conditionalFormatting>
  <conditionalFormatting sqref="BY48">
    <cfRule type="cellIs" dxfId="9845" priority="1911" stopIfTrue="1" operator="notEqual">
      <formula>0</formula>
    </cfRule>
  </conditionalFormatting>
  <conditionalFormatting sqref="CB47:CB49">
    <cfRule type="containsBlanks" priority="1908" stopIfTrue="1">
      <formula>LEN(TRIM(CB47))=0</formula>
    </cfRule>
    <cfRule type="cellIs" dxfId="9844" priority="1909" operator="greaterThanOrEqual">
      <formula>CA47</formula>
    </cfRule>
    <cfRule type="cellIs" dxfId="9843" priority="1910" operator="lessThan">
      <formula>CA47</formula>
    </cfRule>
  </conditionalFormatting>
  <conditionalFormatting sqref="CB12">
    <cfRule type="containsBlanks" priority="1905" stopIfTrue="1">
      <formula>LEN(TRIM(CB12))=0</formula>
    </cfRule>
    <cfRule type="cellIs" dxfId="9842" priority="1906" operator="greaterThanOrEqual">
      <formula>CA12</formula>
    </cfRule>
    <cfRule type="cellIs" dxfId="9841" priority="1907" operator="lessThan">
      <formula>CA12</formula>
    </cfRule>
  </conditionalFormatting>
  <conditionalFormatting sqref="CB13">
    <cfRule type="containsBlanks" priority="1902" stopIfTrue="1">
      <formula>LEN(TRIM(CB13))=0</formula>
    </cfRule>
    <cfRule type="cellIs" dxfId="9840" priority="1903" operator="greaterThanOrEqual">
      <formula>CA13</formula>
    </cfRule>
    <cfRule type="cellIs" dxfId="9839" priority="1904" operator="lessThan">
      <formula>CA13</formula>
    </cfRule>
  </conditionalFormatting>
  <conditionalFormatting sqref="CB11">
    <cfRule type="containsBlanks" priority="1899" stopIfTrue="1">
      <formula>LEN(TRIM(CB11))=0</formula>
    </cfRule>
    <cfRule type="cellIs" dxfId="9838" priority="1900" operator="greaterThanOrEqual">
      <formula>CA11</formula>
    </cfRule>
    <cfRule type="cellIs" dxfId="9837" priority="1901" operator="lessThan">
      <formula>CA11</formula>
    </cfRule>
  </conditionalFormatting>
  <conditionalFormatting sqref="BY12">
    <cfRule type="cellIs" dxfId="9836" priority="1897" stopIfTrue="1" operator="notEqual">
      <formula>0</formula>
    </cfRule>
  </conditionalFormatting>
  <conditionalFormatting sqref="BZ12">
    <cfRule type="cellIs" dxfId="9835" priority="1898" stopIfTrue="1" operator="notEqual">
      <formula>0</formula>
    </cfRule>
  </conditionalFormatting>
  <conditionalFormatting sqref="BY13">
    <cfRule type="cellIs" dxfId="9834" priority="1895" stopIfTrue="1" operator="notEqual">
      <formula>0</formula>
    </cfRule>
  </conditionalFormatting>
  <conditionalFormatting sqref="BZ13">
    <cfRule type="cellIs" dxfId="9833" priority="1896" stopIfTrue="1" operator="notEqual">
      <formula>0</formula>
    </cfRule>
  </conditionalFormatting>
  <conditionalFormatting sqref="BY11">
    <cfRule type="cellIs" dxfId="9832" priority="1893" stopIfTrue="1" operator="notEqual">
      <formula>0</formula>
    </cfRule>
  </conditionalFormatting>
  <conditionalFormatting sqref="BZ11">
    <cfRule type="cellIs" dxfId="9831" priority="1894" stopIfTrue="1" operator="notEqual">
      <formula>0</formula>
    </cfRule>
  </conditionalFormatting>
  <conditionalFormatting sqref="CC9:CC13">
    <cfRule type="containsBlanks" priority="1890" stopIfTrue="1">
      <formula>LEN(TRIM(CC9))=0</formula>
    </cfRule>
    <cfRule type="cellIs" dxfId="9830" priority="1891" operator="greaterThanOrEqual">
      <formula>CB9</formula>
    </cfRule>
    <cfRule type="cellIs" dxfId="9829" priority="1892" operator="lessThan">
      <formula>CB9</formula>
    </cfRule>
  </conditionalFormatting>
  <conditionalFormatting sqref="CC9:CC13">
    <cfRule type="containsBlanks" priority="1887" stopIfTrue="1">
      <formula>LEN(TRIM(CC9))=0</formula>
    </cfRule>
    <cfRule type="cellIs" dxfId="9828" priority="1888" operator="greaterThanOrEqual">
      <formula>CB9</formula>
    </cfRule>
    <cfRule type="cellIs" dxfId="9827" priority="1889" operator="lessThan">
      <formula>CB9</formula>
    </cfRule>
  </conditionalFormatting>
  <conditionalFormatting sqref="CC5:CC8">
    <cfRule type="containsBlanks" priority="1884" stopIfTrue="1">
      <formula>LEN(TRIM(CC5))=0</formula>
    </cfRule>
    <cfRule type="cellIs" dxfId="9826" priority="1885" operator="greaterThanOrEqual">
      <formula>CB5</formula>
    </cfRule>
    <cfRule type="cellIs" dxfId="9825" priority="1886" operator="lessThan">
      <formula>CB5</formula>
    </cfRule>
  </conditionalFormatting>
  <conditionalFormatting sqref="CC5:CC8">
    <cfRule type="containsBlanks" priority="1881" stopIfTrue="1">
      <formula>LEN(TRIM(CC5))=0</formula>
    </cfRule>
    <cfRule type="cellIs" dxfId="9824" priority="1882" operator="greaterThanOrEqual">
      <formula>CB5</formula>
    </cfRule>
    <cfRule type="cellIs" dxfId="9823" priority="1883" operator="lessThan">
      <formula>CB5</formula>
    </cfRule>
  </conditionalFormatting>
  <conditionalFormatting sqref="CD9:CD13">
    <cfRule type="containsBlanks" priority="1878" stopIfTrue="1">
      <formula>LEN(TRIM(CD9))=0</formula>
    </cfRule>
    <cfRule type="cellIs" dxfId="9822" priority="1879" operator="greaterThanOrEqual">
      <formula>CC9</formula>
    </cfRule>
    <cfRule type="cellIs" dxfId="9821" priority="1880" operator="lessThan">
      <formula>CC9</formula>
    </cfRule>
  </conditionalFormatting>
  <conditionalFormatting sqref="CD9:CD13">
    <cfRule type="containsBlanks" priority="1875" stopIfTrue="1">
      <formula>LEN(TRIM(CD9))=0</formula>
    </cfRule>
    <cfRule type="cellIs" dxfId="9820" priority="1876" operator="greaterThanOrEqual">
      <formula>CC9</formula>
    </cfRule>
    <cfRule type="cellIs" dxfId="9819" priority="1877" operator="lessThan">
      <formula>CC9</formula>
    </cfRule>
  </conditionalFormatting>
  <conditionalFormatting sqref="CD5:CD8">
    <cfRule type="containsBlanks" priority="1872" stopIfTrue="1">
      <formula>LEN(TRIM(CD5))=0</formula>
    </cfRule>
    <cfRule type="cellIs" dxfId="9818" priority="1873" operator="greaterThanOrEqual">
      <formula>CC5</formula>
    </cfRule>
    <cfRule type="cellIs" dxfId="9817" priority="1874" operator="lessThan">
      <formula>CC5</formula>
    </cfRule>
  </conditionalFormatting>
  <conditionalFormatting sqref="CD5:CD8">
    <cfRule type="containsBlanks" priority="1869" stopIfTrue="1">
      <formula>LEN(TRIM(CD5))=0</formula>
    </cfRule>
    <cfRule type="cellIs" dxfId="9816" priority="1870" operator="greaterThanOrEqual">
      <formula>CC5</formula>
    </cfRule>
    <cfRule type="cellIs" dxfId="9815" priority="1871" operator="lessThan">
      <formula>CC5</formula>
    </cfRule>
  </conditionalFormatting>
  <conditionalFormatting sqref="CD47:CD49">
    <cfRule type="containsBlanks" priority="1866" stopIfTrue="1">
      <formula>LEN(TRIM(CD47))=0</formula>
    </cfRule>
    <cfRule type="cellIs" dxfId="9814" priority="1867" operator="greaterThanOrEqual">
      <formula>CC47</formula>
    </cfRule>
    <cfRule type="cellIs" dxfId="9813" priority="1868" operator="lessThan">
      <formula>CC47</formula>
    </cfRule>
  </conditionalFormatting>
  <conditionalFormatting sqref="CD47:CD49">
    <cfRule type="containsBlanks" priority="1863" stopIfTrue="1">
      <formula>LEN(TRIM(CD47))=0</formula>
    </cfRule>
    <cfRule type="cellIs" dxfId="9812" priority="1864" operator="greaterThanOrEqual">
      <formula>CC47</formula>
    </cfRule>
    <cfRule type="cellIs" dxfId="9811" priority="1865" operator="lessThan">
      <formula>CC47</formula>
    </cfRule>
  </conditionalFormatting>
  <conditionalFormatting sqref="CB6:CB8">
    <cfRule type="containsBlanks" priority="1860" stopIfTrue="1">
      <formula>LEN(TRIM(CB6))=0</formula>
    </cfRule>
    <cfRule type="cellIs" dxfId="9810" priority="1861" operator="greaterThanOrEqual">
      <formula>CA6</formula>
    </cfRule>
    <cfRule type="cellIs" dxfId="9809" priority="1862" operator="lessThan">
      <formula>CA6</formula>
    </cfRule>
  </conditionalFormatting>
  <conditionalFormatting sqref="CB5">
    <cfRule type="containsBlanks" priority="1857" stopIfTrue="1">
      <formula>LEN(TRIM(CB5))=0</formula>
    </cfRule>
    <cfRule type="cellIs" dxfId="9808" priority="1858" operator="greaterThanOrEqual">
      <formula>CA5</formula>
    </cfRule>
    <cfRule type="cellIs" dxfId="9807" priority="1859" operator="lessThan">
      <formula>CA5</formula>
    </cfRule>
  </conditionalFormatting>
  <conditionalFormatting sqref="CB6">
    <cfRule type="containsBlanks" priority="1854" stopIfTrue="1">
      <formula>LEN(TRIM(CB6))=0</formula>
    </cfRule>
    <cfRule type="cellIs" dxfId="9806" priority="1855" operator="greaterThanOrEqual">
      <formula>CA6</formula>
    </cfRule>
    <cfRule type="cellIs" dxfId="9805" priority="1856" operator="lessThan">
      <formula>CA6</formula>
    </cfRule>
  </conditionalFormatting>
  <conditionalFormatting sqref="BY7:BY8">
    <cfRule type="cellIs" dxfId="9804" priority="1852" stopIfTrue="1" operator="notEqual">
      <formula>0</formula>
    </cfRule>
  </conditionalFormatting>
  <conditionalFormatting sqref="BZ7:BZ8">
    <cfRule type="cellIs" dxfId="9803" priority="1853" stopIfTrue="1" operator="notEqual">
      <formula>0</formula>
    </cfRule>
  </conditionalFormatting>
  <conditionalFormatting sqref="BY5">
    <cfRule type="cellIs" dxfId="9802" priority="1850" stopIfTrue="1" operator="notEqual">
      <formula>0</formula>
    </cfRule>
  </conditionalFormatting>
  <conditionalFormatting sqref="BZ5">
    <cfRule type="cellIs" dxfId="9801" priority="1851" stopIfTrue="1" operator="notEqual">
      <formula>0</formula>
    </cfRule>
  </conditionalFormatting>
  <conditionalFormatting sqref="BY6">
    <cfRule type="cellIs" dxfId="9800" priority="1849" stopIfTrue="1" operator="notEqual">
      <formula>0</formula>
    </cfRule>
  </conditionalFormatting>
  <conditionalFormatting sqref="BY6">
    <cfRule type="cellIs" dxfId="9799" priority="1848" stopIfTrue="1" operator="notEqual">
      <formula>0</formula>
    </cfRule>
  </conditionalFormatting>
  <conditionalFormatting sqref="BZ6">
    <cfRule type="cellIs" dxfId="9798" priority="1847" stopIfTrue="1" operator="notEqual">
      <formula>0</formula>
    </cfRule>
  </conditionalFormatting>
  <conditionalFormatting sqref="CB9:CB10">
    <cfRule type="containsBlanks" priority="1844" stopIfTrue="1">
      <formula>LEN(TRIM(CB9))=0</formula>
    </cfRule>
    <cfRule type="cellIs" dxfId="9797" priority="1845" operator="greaterThanOrEqual">
      <formula>CA9</formula>
    </cfRule>
    <cfRule type="cellIs" dxfId="9796" priority="1846" operator="lessThan">
      <formula>CA9</formula>
    </cfRule>
  </conditionalFormatting>
  <conditionalFormatting sqref="BY9:BY10">
    <cfRule type="cellIs" dxfId="9795" priority="1842" stopIfTrue="1" operator="notEqual">
      <formula>0</formula>
    </cfRule>
  </conditionalFormatting>
  <conditionalFormatting sqref="BZ10">
    <cfRule type="cellIs" dxfId="9794" priority="1843" stopIfTrue="1" operator="notEqual">
      <formula>0</formula>
    </cfRule>
  </conditionalFormatting>
  <conditionalFormatting sqref="BZ9">
    <cfRule type="cellIs" dxfId="9793" priority="1841" stopIfTrue="1" operator="notEqual">
      <formula>0</formula>
    </cfRule>
  </conditionalFormatting>
  <conditionalFormatting sqref="CB20:CB21">
    <cfRule type="containsBlanks" priority="1838" stopIfTrue="1">
      <formula>LEN(TRIM(CB20))=0</formula>
    </cfRule>
    <cfRule type="cellIs" dxfId="9792" priority="1839" operator="greaterThanOrEqual">
      <formula>CA20</formula>
    </cfRule>
    <cfRule type="cellIs" dxfId="9791" priority="1840" operator="lessThan">
      <formula>CA20</formula>
    </cfRule>
  </conditionalFormatting>
  <conditionalFormatting sqref="CB19">
    <cfRule type="containsBlanks" priority="1835" stopIfTrue="1">
      <formula>LEN(TRIM(CB19))=0</formula>
    </cfRule>
    <cfRule type="cellIs" dxfId="9790" priority="1836" operator="greaterThanOrEqual">
      <formula>CA19</formula>
    </cfRule>
    <cfRule type="cellIs" dxfId="9789" priority="1837" operator="lessThan">
      <formula>CA19</formula>
    </cfRule>
  </conditionalFormatting>
  <conditionalFormatting sqref="BY19:BY21">
    <cfRule type="cellIs" dxfId="9788" priority="1833" stopIfTrue="1" operator="notEqual">
      <formula>0</formula>
    </cfRule>
  </conditionalFormatting>
  <conditionalFormatting sqref="BZ19:BZ21">
    <cfRule type="cellIs" dxfId="9787" priority="1834" stopIfTrue="1" operator="notEqual">
      <formula>0</formula>
    </cfRule>
  </conditionalFormatting>
  <conditionalFormatting sqref="CC19:CC21">
    <cfRule type="containsBlanks" priority="1830" stopIfTrue="1">
      <formula>LEN(TRIM(CC19))=0</formula>
    </cfRule>
    <cfRule type="cellIs" dxfId="9786" priority="1831" operator="greaterThanOrEqual">
      <formula>CB19</formula>
    </cfRule>
    <cfRule type="cellIs" dxfId="9785" priority="1832" operator="lessThan">
      <formula>CB19</formula>
    </cfRule>
  </conditionalFormatting>
  <conditionalFormatting sqref="CC19:CC21">
    <cfRule type="containsBlanks" priority="1827" stopIfTrue="1">
      <formula>LEN(TRIM(CC19))=0</formula>
    </cfRule>
    <cfRule type="cellIs" dxfId="9784" priority="1828" operator="greaterThanOrEqual">
      <formula>CB19</formula>
    </cfRule>
    <cfRule type="cellIs" dxfId="9783" priority="1829" operator="lessThan">
      <formula>CB19</formula>
    </cfRule>
  </conditionalFormatting>
  <conditionalFormatting sqref="CD19:CD21">
    <cfRule type="containsBlanks" priority="1824" stopIfTrue="1">
      <formula>LEN(TRIM(CD19))=0</formula>
    </cfRule>
    <cfRule type="cellIs" dxfId="9782" priority="1825" operator="greaterThanOrEqual">
      <formula>CC19</formula>
    </cfRule>
    <cfRule type="cellIs" dxfId="9781" priority="1826" operator="lessThan">
      <formula>CC19</formula>
    </cfRule>
  </conditionalFormatting>
  <conditionalFormatting sqref="CD19:CD21">
    <cfRule type="containsBlanks" priority="1821" stopIfTrue="1">
      <formula>LEN(TRIM(CD19))=0</formula>
    </cfRule>
    <cfRule type="cellIs" dxfId="9780" priority="1822" operator="greaterThanOrEqual">
      <formula>CC19</formula>
    </cfRule>
    <cfRule type="cellIs" dxfId="9779" priority="1823" operator="lessThan">
      <formula>CC19</formula>
    </cfRule>
  </conditionalFormatting>
  <conditionalFormatting sqref="CB23:CB24">
    <cfRule type="containsBlanks" priority="1818" stopIfTrue="1">
      <formula>LEN(TRIM(CB23))=0</formula>
    </cfRule>
    <cfRule type="cellIs" dxfId="9778" priority="1819" operator="greaterThanOrEqual">
      <formula>CA23</formula>
    </cfRule>
    <cfRule type="cellIs" dxfId="9777" priority="1820" operator="lessThan">
      <formula>CA23</formula>
    </cfRule>
  </conditionalFormatting>
  <conditionalFormatting sqref="CB22">
    <cfRule type="containsBlanks" priority="1815" stopIfTrue="1">
      <formula>LEN(TRIM(CB22))=0</formula>
    </cfRule>
    <cfRule type="cellIs" dxfId="9776" priority="1816" operator="greaterThanOrEqual">
      <formula>CA22</formula>
    </cfRule>
    <cfRule type="cellIs" dxfId="9775" priority="1817" operator="lessThan">
      <formula>CA22</formula>
    </cfRule>
  </conditionalFormatting>
  <conditionalFormatting sqref="BY22:BY24">
    <cfRule type="cellIs" dxfId="9774" priority="1813" stopIfTrue="1" operator="notEqual">
      <formula>0</formula>
    </cfRule>
  </conditionalFormatting>
  <conditionalFormatting sqref="BZ22 BZ24">
    <cfRule type="cellIs" dxfId="9773" priority="1814" stopIfTrue="1" operator="notEqual">
      <formula>0</formula>
    </cfRule>
  </conditionalFormatting>
  <conditionalFormatting sqref="CC22:CC24">
    <cfRule type="containsBlanks" priority="1810" stopIfTrue="1">
      <formula>LEN(TRIM(CC22))=0</formula>
    </cfRule>
    <cfRule type="cellIs" dxfId="9772" priority="1811" operator="greaterThanOrEqual">
      <formula>CB22</formula>
    </cfRule>
    <cfRule type="cellIs" dxfId="9771" priority="1812" operator="lessThan">
      <formula>CB22</formula>
    </cfRule>
  </conditionalFormatting>
  <conditionalFormatting sqref="CC22:CC24">
    <cfRule type="containsBlanks" priority="1807" stopIfTrue="1">
      <formula>LEN(TRIM(CC22))=0</formula>
    </cfRule>
    <cfRule type="cellIs" dxfId="9770" priority="1808" operator="greaterThanOrEqual">
      <formula>CB22</formula>
    </cfRule>
    <cfRule type="cellIs" dxfId="9769" priority="1809" operator="lessThan">
      <formula>CB22</formula>
    </cfRule>
  </conditionalFormatting>
  <conditionalFormatting sqref="CD22:CD24">
    <cfRule type="containsBlanks" priority="1804" stopIfTrue="1">
      <formula>LEN(TRIM(CD22))=0</formula>
    </cfRule>
    <cfRule type="cellIs" dxfId="9768" priority="1805" operator="greaterThanOrEqual">
      <formula>CC22</formula>
    </cfRule>
    <cfRule type="cellIs" dxfId="9767" priority="1806" operator="lessThan">
      <formula>CC22</formula>
    </cfRule>
  </conditionalFormatting>
  <conditionalFormatting sqref="CD22:CD24">
    <cfRule type="containsBlanks" priority="1801" stopIfTrue="1">
      <formula>LEN(TRIM(CD22))=0</formula>
    </cfRule>
    <cfRule type="cellIs" dxfId="9766" priority="1802" operator="greaterThanOrEqual">
      <formula>CC22</formula>
    </cfRule>
    <cfRule type="cellIs" dxfId="9765" priority="1803" operator="lessThan">
      <formula>CC22</formula>
    </cfRule>
  </conditionalFormatting>
  <conditionalFormatting sqref="BY38 BY40">
    <cfRule type="cellIs" dxfId="9764" priority="1800" stopIfTrue="1" operator="notEqual">
      <formula>0</formula>
    </cfRule>
  </conditionalFormatting>
  <conditionalFormatting sqref="BY39">
    <cfRule type="cellIs" dxfId="9763" priority="1799" stopIfTrue="1" operator="notEqual">
      <formula>0</formula>
    </cfRule>
  </conditionalFormatting>
  <conditionalFormatting sqref="CB38 CB40">
    <cfRule type="containsBlanks" priority="1796" stopIfTrue="1">
      <formula>LEN(TRIM(CB38))=0</formula>
    </cfRule>
    <cfRule type="cellIs" dxfId="9762" priority="1797" operator="greaterThanOrEqual">
      <formula>CA38</formula>
    </cfRule>
    <cfRule type="cellIs" dxfId="9761" priority="1798" operator="lessThan">
      <formula>CA38</formula>
    </cfRule>
  </conditionalFormatting>
  <conditionalFormatting sqref="CB39">
    <cfRule type="containsBlanks" priority="1793" stopIfTrue="1">
      <formula>LEN(TRIM(CB39))=0</formula>
    </cfRule>
    <cfRule type="cellIs" dxfId="9760" priority="1794" operator="greaterThanOrEqual">
      <formula>CA39</formula>
    </cfRule>
    <cfRule type="cellIs" dxfId="9759" priority="1795" operator="lessThan">
      <formula>CA39</formula>
    </cfRule>
  </conditionalFormatting>
  <conditionalFormatting sqref="BZ38 BZ40">
    <cfRule type="cellIs" dxfId="9758" priority="1792" stopIfTrue="1" operator="notEqual">
      <formula>0</formula>
    </cfRule>
  </conditionalFormatting>
  <conditionalFormatting sqref="CC38:CC40">
    <cfRule type="containsBlanks" priority="1789" stopIfTrue="1">
      <formula>LEN(TRIM(CC38))=0</formula>
    </cfRule>
    <cfRule type="cellIs" dxfId="9757" priority="1790" operator="greaterThanOrEqual">
      <formula>CB38</formula>
    </cfRule>
    <cfRule type="cellIs" dxfId="9756" priority="1791" operator="lessThan">
      <formula>CB38</formula>
    </cfRule>
  </conditionalFormatting>
  <conditionalFormatting sqref="CC38:CC40">
    <cfRule type="containsBlanks" priority="1786" stopIfTrue="1">
      <formula>LEN(TRIM(CC38))=0</formula>
    </cfRule>
    <cfRule type="cellIs" dxfId="9755" priority="1787" operator="greaterThanOrEqual">
      <formula>CB38</formula>
    </cfRule>
    <cfRule type="cellIs" dxfId="9754" priority="1788" operator="lessThan">
      <formula>CB38</formula>
    </cfRule>
  </conditionalFormatting>
  <conditionalFormatting sqref="CD38:CD40">
    <cfRule type="containsBlanks" priority="1783" stopIfTrue="1">
      <formula>LEN(TRIM(CD38))=0</formula>
    </cfRule>
    <cfRule type="cellIs" dxfId="9753" priority="1784" operator="greaterThanOrEqual">
      <formula>CC38</formula>
    </cfRule>
    <cfRule type="cellIs" dxfId="9752" priority="1785" operator="lessThan">
      <formula>CC38</formula>
    </cfRule>
  </conditionalFormatting>
  <conditionalFormatting sqref="CD38:CD40">
    <cfRule type="containsBlanks" priority="1780" stopIfTrue="1">
      <formula>LEN(TRIM(CD38))=0</formula>
    </cfRule>
    <cfRule type="cellIs" dxfId="9751" priority="1781" operator="greaterThanOrEqual">
      <formula>CC38</formula>
    </cfRule>
    <cfRule type="cellIs" dxfId="9750" priority="1782" operator="lessThan">
      <formula>CC38</formula>
    </cfRule>
  </conditionalFormatting>
  <conditionalFormatting sqref="BY42">
    <cfRule type="cellIs" dxfId="9749" priority="1778" stopIfTrue="1" operator="notEqual">
      <formula>0</formula>
    </cfRule>
  </conditionalFormatting>
  <conditionalFormatting sqref="BZ43">
    <cfRule type="cellIs" dxfId="9748" priority="1779" stopIfTrue="1" operator="notEqual">
      <formula>0</formula>
    </cfRule>
  </conditionalFormatting>
  <conditionalFormatting sqref="BY41 BY43">
    <cfRule type="cellIs" dxfId="9747" priority="1777" stopIfTrue="1" operator="notEqual">
      <formula>0</formula>
    </cfRule>
  </conditionalFormatting>
  <conditionalFormatting sqref="BZ42">
    <cfRule type="cellIs" dxfId="9746" priority="1776" stopIfTrue="1" operator="notEqual">
      <formula>0</formula>
    </cfRule>
  </conditionalFormatting>
  <conditionalFormatting sqref="CB41:CB43">
    <cfRule type="containsBlanks" priority="1773" stopIfTrue="1">
      <formula>LEN(TRIM(CB41))=0</formula>
    </cfRule>
    <cfRule type="cellIs" dxfId="9745" priority="1774" operator="greaterThanOrEqual">
      <formula>CA41</formula>
    </cfRule>
    <cfRule type="cellIs" dxfId="9744" priority="1775" operator="lessThan">
      <formula>CA41</formula>
    </cfRule>
  </conditionalFormatting>
  <conditionalFormatting sqref="BZ41">
    <cfRule type="cellIs" dxfId="9743" priority="1772" stopIfTrue="1" operator="notEqual">
      <formula>0</formula>
    </cfRule>
  </conditionalFormatting>
  <conditionalFormatting sqref="CC41:CC43">
    <cfRule type="containsBlanks" priority="1769" stopIfTrue="1">
      <formula>LEN(TRIM(CC41))=0</formula>
    </cfRule>
    <cfRule type="cellIs" dxfId="9742" priority="1770" operator="greaterThanOrEqual">
      <formula>CB41</formula>
    </cfRule>
    <cfRule type="cellIs" dxfId="9741" priority="1771" operator="lessThan">
      <formula>CB41</formula>
    </cfRule>
  </conditionalFormatting>
  <conditionalFormatting sqref="CC41:CC43">
    <cfRule type="containsBlanks" priority="1766" stopIfTrue="1">
      <formula>LEN(TRIM(CC41))=0</formula>
    </cfRule>
    <cfRule type="cellIs" dxfId="9740" priority="1767" operator="greaterThanOrEqual">
      <formula>CB41</formula>
    </cfRule>
    <cfRule type="cellIs" dxfId="9739" priority="1768" operator="lessThan">
      <formula>CB41</formula>
    </cfRule>
  </conditionalFormatting>
  <conditionalFormatting sqref="CD41:CD43">
    <cfRule type="containsBlanks" priority="1763" stopIfTrue="1">
      <formula>LEN(TRIM(CD41))=0</formula>
    </cfRule>
    <cfRule type="cellIs" dxfId="9738" priority="1764" operator="greaterThanOrEqual">
      <formula>CC41</formula>
    </cfRule>
    <cfRule type="cellIs" dxfId="9737" priority="1765" operator="lessThan">
      <formula>CC41</formula>
    </cfRule>
  </conditionalFormatting>
  <conditionalFormatting sqref="CD41:CD43">
    <cfRule type="containsBlanks" priority="1760" stopIfTrue="1">
      <formula>LEN(TRIM(CD41))=0</formula>
    </cfRule>
    <cfRule type="cellIs" dxfId="9736" priority="1761" operator="greaterThanOrEqual">
      <formula>CC41</formula>
    </cfRule>
    <cfRule type="cellIs" dxfId="9735" priority="1762" operator="lessThan">
      <formula>CC41</formula>
    </cfRule>
  </conditionalFormatting>
  <conditionalFormatting sqref="BY36:BY37">
    <cfRule type="cellIs" dxfId="9734" priority="1759" stopIfTrue="1" operator="notEqual">
      <formula>0</formula>
    </cfRule>
  </conditionalFormatting>
  <conditionalFormatting sqref="CB36:CB37">
    <cfRule type="containsBlanks" priority="1756" stopIfTrue="1">
      <formula>LEN(TRIM(CB36))=0</formula>
    </cfRule>
    <cfRule type="cellIs" dxfId="9733" priority="1757" operator="greaterThanOrEqual">
      <formula>CA36</formula>
    </cfRule>
    <cfRule type="cellIs" dxfId="9732" priority="1758" operator="lessThan">
      <formula>CA36</formula>
    </cfRule>
  </conditionalFormatting>
  <conditionalFormatting sqref="BY34:BY35">
    <cfRule type="cellIs" dxfId="9731" priority="1754" stopIfTrue="1" operator="notEqual">
      <formula>0</formula>
    </cfRule>
  </conditionalFormatting>
  <conditionalFormatting sqref="BZ34">
    <cfRule type="cellIs" dxfId="9730" priority="1755" stopIfTrue="1" operator="notEqual">
      <formula>0</formula>
    </cfRule>
  </conditionalFormatting>
  <conditionalFormatting sqref="CB34:CB35">
    <cfRule type="containsBlanks" priority="1751" stopIfTrue="1">
      <formula>LEN(TRIM(CB34))=0</formula>
    </cfRule>
    <cfRule type="cellIs" dxfId="9729" priority="1752" operator="greaterThanOrEqual">
      <formula>CA34</formula>
    </cfRule>
    <cfRule type="cellIs" dxfId="9728" priority="1753" operator="lessThan">
      <formula>CA34</formula>
    </cfRule>
  </conditionalFormatting>
  <conditionalFormatting sqref="BZ36:BZ37">
    <cfRule type="cellIs" dxfId="9727" priority="1750" stopIfTrue="1" operator="notEqual">
      <formula>0</formula>
    </cfRule>
  </conditionalFormatting>
  <conditionalFormatting sqref="BZ35">
    <cfRule type="cellIs" dxfId="9726" priority="1749" stopIfTrue="1" operator="notEqual">
      <formula>0</formula>
    </cfRule>
  </conditionalFormatting>
  <conditionalFormatting sqref="CC34:CC37">
    <cfRule type="containsBlanks" priority="1746" stopIfTrue="1">
      <formula>LEN(TRIM(CC34))=0</formula>
    </cfRule>
    <cfRule type="cellIs" dxfId="9725" priority="1747" operator="greaterThanOrEqual">
      <formula>CB34</formula>
    </cfRule>
    <cfRule type="cellIs" dxfId="9724" priority="1748" operator="lessThan">
      <formula>CB34</formula>
    </cfRule>
  </conditionalFormatting>
  <conditionalFormatting sqref="CC34:CC37">
    <cfRule type="containsBlanks" priority="1743" stopIfTrue="1">
      <formula>LEN(TRIM(CC34))=0</formula>
    </cfRule>
    <cfRule type="cellIs" dxfId="9723" priority="1744" operator="greaterThanOrEqual">
      <formula>CB34</formula>
    </cfRule>
    <cfRule type="cellIs" dxfId="9722" priority="1745" operator="lessThan">
      <formula>CB34</formula>
    </cfRule>
  </conditionalFormatting>
  <conditionalFormatting sqref="CD34:CD37">
    <cfRule type="containsBlanks" priority="1740" stopIfTrue="1">
      <formula>LEN(TRIM(CD34))=0</formula>
    </cfRule>
    <cfRule type="cellIs" dxfId="9721" priority="1741" operator="greaterThanOrEqual">
      <formula>CC34</formula>
    </cfRule>
    <cfRule type="cellIs" dxfId="9720" priority="1742" operator="lessThan">
      <formula>CC34</formula>
    </cfRule>
  </conditionalFormatting>
  <conditionalFormatting sqref="CD34:CD37">
    <cfRule type="containsBlanks" priority="1737" stopIfTrue="1">
      <formula>LEN(TRIM(CD34))=0</formula>
    </cfRule>
    <cfRule type="cellIs" dxfId="9719" priority="1738" operator="greaterThanOrEqual">
      <formula>CC34</formula>
    </cfRule>
    <cfRule type="cellIs" dxfId="9718" priority="1739" operator="lessThan">
      <formula>CC34</formula>
    </cfRule>
  </conditionalFormatting>
  <conditionalFormatting sqref="BZ39">
    <cfRule type="cellIs" dxfId="9717" priority="1736" stopIfTrue="1" operator="notEqual">
      <formula>0</formula>
    </cfRule>
  </conditionalFormatting>
  <conditionalFormatting sqref="CB15:CB16">
    <cfRule type="containsBlanks" priority="1733" stopIfTrue="1">
      <formula>LEN(TRIM(CB15))=0</formula>
    </cfRule>
    <cfRule type="cellIs" dxfId="9716" priority="1734" operator="greaterThanOrEqual">
      <formula>CA15</formula>
    </cfRule>
    <cfRule type="cellIs" dxfId="9715" priority="1735" operator="lessThan">
      <formula>CA15</formula>
    </cfRule>
  </conditionalFormatting>
  <conditionalFormatting sqref="CB14:CB18">
    <cfRule type="containsBlanks" priority="1730" stopIfTrue="1">
      <formula>LEN(TRIM(CB14))=0</formula>
    </cfRule>
    <cfRule type="cellIs" dxfId="9714" priority="1731" operator="greaterThanOrEqual">
      <formula>CA14</formula>
    </cfRule>
    <cfRule type="cellIs" dxfId="9713" priority="1732" operator="lessThan">
      <formula>CA14</formula>
    </cfRule>
  </conditionalFormatting>
  <conditionalFormatting sqref="CB15:CB16">
    <cfRule type="containsBlanks" priority="1727" stopIfTrue="1">
      <formula>LEN(TRIM(CB15))=0</formula>
    </cfRule>
    <cfRule type="cellIs" dxfId="9712" priority="1728" operator="greaterThanOrEqual">
      <formula>CA15</formula>
    </cfRule>
    <cfRule type="cellIs" dxfId="9711" priority="1729" operator="lessThan">
      <formula>CA15</formula>
    </cfRule>
  </conditionalFormatting>
  <conditionalFormatting sqref="BY14">
    <cfRule type="cellIs" dxfId="9710" priority="1725" stopIfTrue="1" operator="notEqual">
      <formula>0</formula>
    </cfRule>
  </conditionalFormatting>
  <conditionalFormatting sqref="BZ14:BZ15 BZ17:BZ18">
    <cfRule type="cellIs" dxfId="9709" priority="1726" stopIfTrue="1" operator="notEqual">
      <formula>0</formula>
    </cfRule>
  </conditionalFormatting>
  <conditionalFormatting sqref="BY17:BY18">
    <cfRule type="cellIs" dxfId="9708" priority="1724" stopIfTrue="1" operator="notEqual">
      <formula>0</formula>
    </cfRule>
  </conditionalFormatting>
  <conditionalFormatting sqref="BY15">
    <cfRule type="cellIs" dxfId="9707" priority="1722" stopIfTrue="1" operator="notEqual">
      <formula>0</formula>
    </cfRule>
  </conditionalFormatting>
  <conditionalFormatting sqref="BZ15">
    <cfRule type="cellIs" dxfId="9706" priority="1723" stopIfTrue="1" operator="notEqual">
      <formula>0</formula>
    </cfRule>
  </conditionalFormatting>
  <conditionalFormatting sqref="BY15">
    <cfRule type="cellIs" dxfId="9705" priority="1721" stopIfTrue="1" operator="notEqual">
      <formula>0</formula>
    </cfRule>
  </conditionalFormatting>
  <conditionalFormatting sqref="BY15">
    <cfRule type="cellIs" dxfId="9704" priority="1719" stopIfTrue="1" operator="notEqual">
      <formula>0</formula>
    </cfRule>
  </conditionalFormatting>
  <conditionalFormatting sqref="BZ15">
    <cfRule type="cellIs" dxfId="9703" priority="1720" stopIfTrue="1" operator="notEqual">
      <formula>0</formula>
    </cfRule>
  </conditionalFormatting>
  <conditionalFormatting sqref="BZ16">
    <cfRule type="cellIs" dxfId="9702" priority="1718" stopIfTrue="1" operator="notEqual">
      <formula>0</formula>
    </cfRule>
  </conditionalFormatting>
  <conditionalFormatting sqref="BY16">
    <cfRule type="cellIs" dxfId="9701" priority="1717" stopIfTrue="1" operator="notEqual">
      <formula>0</formula>
    </cfRule>
  </conditionalFormatting>
  <conditionalFormatting sqref="BY16">
    <cfRule type="cellIs" dxfId="9700" priority="1716" stopIfTrue="1" operator="notEqual">
      <formula>0</formula>
    </cfRule>
  </conditionalFormatting>
  <conditionalFormatting sqref="BY16">
    <cfRule type="cellIs" dxfId="9699" priority="1715" stopIfTrue="1" operator="notEqual">
      <formula>0</formula>
    </cfRule>
  </conditionalFormatting>
  <conditionalFormatting sqref="BY16">
    <cfRule type="cellIs" dxfId="9698" priority="1714" stopIfTrue="1" operator="notEqual">
      <formula>0</formula>
    </cfRule>
  </conditionalFormatting>
  <conditionalFormatting sqref="CC14:CC18">
    <cfRule type="containsBlanks" priority="1711" stopIfTrue="1">
      <formula>LEN(TRIM(CC14))=0</formula>
    </cfRule>
    <cfRule type="cellIs" dxfId="9697" priority="1712" operator="greaterThanOrEqual">
      <formula>CB14</formula>
    </cfRule>
    <cfRule type="cellIs" dxfId="9696" priority="1713" operator="lessThan">
      <formula>CB14</formula>
    </cfRule>
  </conditionalFormatting>
  <conditionalFormatting sqref="CC14:CC18">
    <cfRule type="containsBlanks" priority="1708" stopIfTrue="1">
      <formula>LEN(TRIM(CC14))=0</formula>
    </cfRule>
    <cfRule type="cellIs" dxfId="9695" priority="1709" operator="greaterThanOrEqual">
      <formula>CB14</formula>
    </cfRule>
    <cfRule type="cellIs" dxfId="9694" priority="1710" operator="lessThan">
      <formula>CB14</formula>
    </cfRule>
  </conditionalFormatting>
  <conditionalFormatting sqref="CD14:CD18">
    <cfRule type="containsBlanks" priority="1705" stopIfTrue="1">
      <formula>LEN(TRIM(CD14))=0</formula>
    </cfRule>
    <cfRule type="cellIs" dxfId="9693" priority="1706" operator="greaterThanOrEqual">
      <formula>CC14</formula>
    </cfRule>
    <cfRule type="cellIs" dxfId="9692" priority="1707" operator="lessThan">
      <formula>CC14</formula>
    </cfRule>
  </conditionalFormatting>
  <conditionalFormatting sqref="CD14:CD18">
    <cfRule type="containsBlanks" priority="1702" stopIfTrue="1">
      <formula>LEN(TRIM(CD14))=0</formula>
    </cfRule>
    <cfRule type="cellIs" dxfId="9691" priority="1703" operator="greaterThanOrEqual">
      <formula>CC14</formula>
    </cfRule>
    <cfRule type="cellIs" dxfId="9690" priority="1704" operator="lessThan">
      <formula>CC14</formula>
    </cfRule>
  </conditionalFormatting>
  <conditionalFormatting sqref="CB54:CB57">
    <cfRule type="containsBlanks" priority="1699" stopIfTrue="1">
      <formula>LEN(TRIM(CB54))=0</formula>
    </cfRule>
    <cfRule type="cellIs" dxfId="9689" priority="1700" operator="greaterThanOrEqual">
      <formula>CA54</formula>
    </cfRule>
    <cfRule type="cellIs" dxfId="9688" priority="1701" operator="lessThan">
      <formula>CA54</formula>
    </cfRule>
  </conditionalFormatting>
  <conditionalFormatting sqref="BY54">
    <cfRule type="cellIs" dxfId="9687" priority="1696" stopIfTrue="1" operator="notEqual">
      <formula>0</formula>
    </cfRule>
  </conditionalFormatting>
  <conditionalFormatting sqref="BY55 BY57">
    <cfRule type="cellIs" dxfId="9686" priority="1697" stopIfTrue="1" operator="notEqual">
      <formula>0</formula>
    </cfRule>
  </conditionalFormatting>
  <conditionalFormatting sqref="BZ57 BZ54:BZ55">
    <cfRule type="cellIs" dxfId="9685" priority="1698" stopIfTrue="1" operator="notEqual">
      <formula>0</formula>
    </cfRule>
  </conditionalFormatting>
  <conditionalFormatting sqref="BZ56">
    <cfRule type="cellIs" dxfId="9684" priority="1695" stopIfTrue="1" operator="notEqual">
      <formula>0</formula>
    </cfRule>
  </conditionalFormatting>
  <conditionalFormatting sqref="BY56">
    <cfRule type="cellIs" dxfId="9683" priority="1694" stopIfTrue="1" operator="notEqual">
      <formula>0</formula>
    </cfRule>
  </conditionalFormatting>
  <conditionalFormatting sqref="CD54:CD57">
    <cfRule type="containsBlanks" priority="1691" stopIfTrue="1">
      <formula>LEN(TRIM(CD54))=0</formula>
    </cfRule>
    <cfRule type="cellIs" dxfId="9682" priority="1692" operator="greaterThanOrEqual">
      <formula>CC54</formula>
    </cfRule>
    <cfRule type="cellIs" dxfId="9681" priority="1693" operator="lessThan">
      <formula>CC54</formula>
    </cfRule>
  </conditionalFormatting>
  <conditionalFormatting sqref="CD54:CD57">
    <cfRule type="containsBlanks" priority="1688" stopIfTrue="1">
      <formula>LEN(TRIM(CD54))=0</formula>
    </cfRule>
    <cfRule type="cellIs" dxfId="9680" priority="1689" operator="greaterThanOrEqual">
      <formula>CC54</formula>
    </cfRule>
    <cfRule type="cellIs" dxfId="9679" priority="1690" operator="lessThan">
      <formula>CC54</formula>
    </cfRule>
  </conditionalFormatting>
  <conditionalFormatting sqref="CB58:CB60">
    <cfRule type="containsBlanks" priority="1685" stopIfTrue="1">
      <formula>LEN(TRIM(CB58))=0</formula>
    </cfRule>
    <cfRule type="cellIs" dxfId="9678" priority="1686" operator="greaterThanOrEqual">
      <formula>CA58</formula>
    </cfRule>
    <cfRule type="cellIs" dxfId="9677" priority="1687" operator="lessThan">
      <formula>CA58</formula>
    </cfRule>
  </conditionalFormatting>
  <conditionalFormatting sqref="BY58:BY60">
    <cfRule type="cellIs" dxfId="9676" priority="1683" stopIfTrue="1" operator="notEqual">
      <formula>0</formula>
    </cfRule>
  </conditionalFormatting>
  <conditionalFormatting sqref="BZ58:BZ60">
    <cfRule type="cellIs" dxfId="9675" priority="1684" stopIfTrue="1" operator="notEqual">
      <formula>0</formula>
    </cfRule>
  </conditionalFormatting>
  <conditionalFormatting sqref="CD58:CD60">
    <cfRule type="containsBlanks" priority="1680" stopIfTrue="1">
      <formula>LEN(TRIM(CD58))=0</formula>
    </cfRule>
    <cfRule type="cellIs" dxfId="9674" priority="1681" operator="greaterThanOrEqual">
      <formula>CC58</formula>
    </cfRule>
    <cfRule type="cellIs" dxfId="9673" priority="1682" operator="lessThan">
      <formula>CC58</formula>
    </cfRule>
  </conditionalFormatting>
  <conditionalFormatting sqref="CD58:CD60">
    <cfRule type="containsBlanks" priority="1677" stopIfTrue="1">
      <formula>LEN(TRIM(CD58))=0</formula>
    </cfRule>
    <cfRule type="cellIs" dxfId="9672" priority="1678" operator="greaterThanOrEqual">
      <formula>CC58</formula>
    </cfRule>
    <cfRule type="cellIs" dxfId="9671" priority="1679" operator="lessThan">
      <formula>CC58</formula>
    </cfRule>
  </conditionalFormatting>
  <conditionalFormatting sqref="BY72:BY73">
    <cfRule type="cellIs" dxfId="9670" priority="1675" stopIfTrue="1" operator="notEqual">
      <formula>0</formula>
    </cfRule>
  </conditionalFormatting>
  <conditionalFormatting sqref="BZ72:BZ73">
    <cfRule type="cellIs" dxfId="9669" priority="1676" stopIfTrue="1" operator="notEqual">
      <formula>0</formula>
    </cfRule>
  </conditionalFormatting>
  <conditionalFormatting sqref="CB69:CB73">
    <cfRule type="containsBlanks" priority="1672" stopIfTrue="1">
      <formula>LEN(TRIM(CB69))=0</formula>
    </cfRule>
    <cfRule type="cellIs" dxfId="9668" priority="1673" operator="greaterThanOrEqual">
      <formula>CA69</formula>
    </cfRule>
    <cfRule type="cellIs" dxfId="9667" priority="1674" operator="lessThan">
      <formula>CA69</formula>
    </cfRule>
  </conditionalFormatting>
  <conditionalFormatting sqref="BY69:BY71">
    <cfRule type="cellIs" dxfId="9666" priority="1670" stopIfTrue="1" operator="notEqual">
      <formula>0</formula>
    </cfRule>
  </conditionalFormatting>
  <conditionalFormatting sqref="BZ69:BZ71">
    <cfRule type="cellIs" dxfId="9665" priority="1671" stopIfTrue="1" operator="notEqual">
      <formula>0</formula>
    </cfRule>
  </conditionalFormatting>
  <conditionalFormatting sqref="CD69:CD71">
    <cfRule type="containsBlanks" priority="1667" stopIfTrue="1">
      <formula>LEN(TRIM(CD69))=0</formula>
    </cfRule>
    <cfRule type="cellIs" dxfId="9664" priority="1668" operator="greaterThanOrEqual">
      <formula>CC69</formula>
    </cfRule>
    <cfRule type="cellIs" dxfId="9663" priority="1669" operator="lessThan">
      <formula>CC69</formula>
    </cfRule>
  </conditionalFormatting>
  <conditionalFormatting sqref="CD69:CD71">
    <cfRule type="containsBlanks" priority="1664" stopIfTrue="1">
      <formula>LEN(TRIM(CD69))=0</formula>
    </cfRule>
    <cfRule type="cellIs" dxfId="9662" priority="1665" operator="greaterThanOrEqual">
      <formula>CC69</formula>
    </cfRule>
    <cfRule type="cellIs" dxfId="9661" priority="1666" operator="lessThan">
      <formula>CC69</formula>
    </cfRule>
  </conditionalFormatting>
  <conditionalFormatting sqref="CD73">
    <cfRule type="containsBlanks" priority="1661" stopIfTrue="1">
      <formula>LEN(TRIM(CD73))=0</formula>
    </cfRule>
    <cfRule type="cellIs" dxfId="9660" priority="1662" operator="greaterThanOrEqual">
      <formula>CC73</formula>
    </cfRule>
    <cfRule type="cellIs" dxfId="9659" priority="1663" operator="lessThan">
      <formula>CC73</formula>
    </cfRule>
  </conditionalFormatting>
  <conditionalFormatting sqref="CD73">
    <cfRule type="containsBlanks" priority="1658" stopIfTrue="1">
      <formula>LEN(TRIM(CD73))=0</formula>
    </cfRule>
    <cfRule type="cellIs" dxfId="9658" priority="1659" operator="greaterThanOrEqual">
      <formula>CC73</formula>
    </cfRule>
    <cfRule type="cellIs" dxfId="9657" priority="1660" operator="lessThan">
      <formula>CC73</formula>
    </cfRule>
  </conditionalFormatting>
  <conditionalFormatting sqref="CD72">
    <cfRule type="containsBlanks" priority="1655" stopIfTrue="1">
      <formula>LEN(TRIM(CD72))=0</formula>
    </cfRule>
    <cfRule type="cellIs" dxfId="9656" priority="1656" operator="greaterThanOrEqual">
      <formula>CC72</formula>
    </cfRule>
    <cfRule type="cellIs" dxfId="9655" priority="1657" operator="lessThan">
      <formula>CC72</formula>
    </cfRule>
  </conditionalFormatting>
  <conditionalFormatting sqref="CD72">
    <cfRule type="containsBlanks" priority="1652" stopIfTrue="1">
      <formula>LEN(TRIM(CD72))=0</formula>
    </cfRule>
    <cfRule type="cellIs" dxfId="9654" priority="1653" operator="greaterThanOrEqual">
      <formula>CC72</formula>
    </cfRule>
    <cfRule type="cellIs" dxfId="9653" priority="1654" operator="lessThan">
      <formula>CC72</formula>
    </cfRule>
  </conditionalFormatting>
  <conditionalFormatting sqref="CB66:CB68">
    <cfRule type="containsBlanks" priority="1649" stopIfTrue="1">
      <formula>LEN(TRIM(CB66))=0</formula>
    </cfRule>
    <cfRule type="cellIs" dxfId="9652" priority="1650" operator="greaterThanOrEqual">
      <formula>CA66</formula>
    </cfRule>
    <cfRule type="cellIs" dxfId="9651" priority="1651" operator="lessThan">
      <formula>CA66</formula>
    </cfRule>
  </conditionalFormatting>
  <conditionalFormatting sqref="BZ67">
    <cfRule type="cellIs" dxfId="9650" priority="1648" stopIfTrue="1" operator="notEqual">
      <formula>0</formula>
    </cfRule>
  </conditionalFormatting>
  <conditionalFormatting sqref="BY68">
    <cfRule type="cellIs" dxfId="9649" priority="1646" stopIfTrue="1" operator="notEqual">
      <formula>0</formula>
    </cfRule>
  </conditionalFormatting>
  <conditionalFormatting sqref="BZ68">
    <cfRule type="cellIs" dxfId="9648" priority="1647" stopIfTrue="1" operator="notEqual">
      <formula>0</formula>
    </cfRule>
  </conditionalFormatting>
  <conditionalFormatting sqref="BY67">
    <cfRule type="cellIs" dxfId="9647" priority="1645" stopIfTrue="1" operator="notEqual">
      <formula>0</formula>
    </cfRule>
  </conditionalFormatting>
  <conditionalFormatting sqref="BY66">
    <cfRule type="cellIs" dxfId="9646" priority="1644" stopIfTrue="1" operator="notEqual">
      <formula>0</formula>
    </cfRule>
  </conditionalFormatting>
  <conditionalFormatting sqref="BZ66">
    <cfRule type="cellIs" dxfId="9645" priority="1643" stopIfTrue="1" operator="notEqual">
      <formula>0</formula>
    </cfRule>
  </conditionalFormatting>
  <conditionalFormatting sqref="CD66:CD68">
    <cfRule type="containsBlanks" priority="1640" stopIfTrue="1">
      <formula>LEN(TRIM(CD66))=0</formula>
    </cfRule>
    <cfRule type="cellIs" dxfId="9644" priority="1641" operator="greaterThanOrEqual">
      <formula>CC66</formula>
    </cfRule>
    <cfRule type="cellIs" dxfId="9643" priority="1642" operator="lessThan">
      <formula>CC66</formula>
    </cfRule>
  </conditionalFormatting>
  <conditionalFormatting sqref="CD66:CD68">
    <cfRule type="containsBlanks" priority="1637" stopIfTrue="1">
      <formula>LEN(TRIM(CD66))=0</formula>
    </cfRule>
    <cfRule type="cellIs" dxfId="9642" priority="1638" operator="greaterThanOrEqual">
      <formula>CC66</formula>
    </cfRule>
    <cfRule type="cellIs" dxfId="9641" priority="1639" operator="lessThan">
      <formula>CC66</formula>
    </cfRule>
  </conditionalFormatting>
  <conditionalFormatting sqref="CB61:CB65">
    <cfRule type="containsBlanks" priority="1634" stopIfTrue="1">
      <formula>LEN(TRIM(CB61))=0</formula>
    </cfRule>
    <cfRule type="cellIs" dxfId="9640" priority="1635" operator="greaterThanOrEqual">
      <formula>CA61</formula>
    </cfRule>
    <cfRule type="cellIs" dxfId="9639" priority="1636" operator="lessThan">
      <formula>CA61</formula>
    </cfRule>
  </conditionalFormatting>
  <conditionalFormatting sqref="BY61 BY65 BY63">
    <cfRule type="cellIs" dxfId="9638" priority="1632" stopIfTrue="1" operator="notEqual">
      <formula>0</formula>
    </cfRule>
  </conditionalFormatting>
  <conditionalFormatting sqref="BZ65 BZ63">
    <cfRule type="cellIs" dxfId="9637" priority="1633" stopIfTrue="1" operator="notEqual">
      <formula>0</formula>
    </cfRule>
  </conditionalFormatting>
  <conditionalFormatting sqref="BY64">
    <cfRule type="cellIs" dxfId="9636" priority="1630" stopIfTrue="1" operator="notEqual">
      <formula>0</formula>
    </cfRule>
  </conditionalFormatting>
  <conditionalFormatting sqref="BZ64">
    <cfRule type="cellIs" dxfId="9635" priority="1631" stopIfTrue="1" operator="notEqual">
      <formula>0</formula>
    </cfRule>
  </conditionalFormatting>
  <conditionalFormatting sqref="BZ61">
    <cfRule type="cellIs" dxfId="9634" priority="1629" stopIfTrue="1" operator="notEqual">
      <formula>0</formula>
    </cfRule>
  </conditionalFormatting>
  <conditionalFormatting sqref="BY62">
    <cfRule type="cellIs" dxfId="9633" priority="1627" stopIfTrue="1" operator="notEqual">
      <formula>0</formula>
    </cfRule>
  </conditionalFormatting>
  <conditionalFormatting sqref="BZ62">
    <cfRule type="cellIs" dxfId="9632" priority="1628" stopIfTrue="1" operator="notEqual">
      <formula>0</formula>
    </cfRule>
  </conditionalFormatting>
  <conditionalFormatting sqref="CD61:CD63">
    <cfRule type="containsBlanks" priority="1624" stopIfTrue="1">
      <formula>LEN(TRIM(CD61))=0</formula>
    </cfRule>
    <cfRule type="cellIs" dxfId="9631" priority="1625" operator="greaterThanOrEqual">
      <formula>CC61</formula>
    </cfRule>
    <cfRule type="cellIs" dxfId="9630" priority="1626" operator="lessThan">
      <formula>CC61</formula>
    </cfRule>
  </conditionalFormatting>
  <conditionalFormatting sqref="CD61:CD63">
    <cfRule type="containsBlanks" priority="1621" stopIfTrue="1">
      <formula>LEN(TRIM(CD61))=0</formula>
    </cfRule>
    <cfRule type="cellIs" dxfId="9629" priority="1622" operator="greaterThanOrEqual">
      <formula>CC61</formula>
    </cfRule>
    <cfRule type="cellIs" dxfId="9628" priority="1623" operator="lessThan">
      <formula>CC61</formula>
    </cfRule>
  </conditionalFormatting>
  <conditionalFormatting sqref="CD65">
    <cfRule type="containsBlanks" priority="1618" stopIfTrue="1">
      <formula>LEN(TRIM(CD65))=0</formula>
    </cfRule>
    <cfRule type="cellIs" dxfId="9627" priority="1619" operator="greaterThanOrEqual">
      <formula>CC65</formula>
    </cfRule>
    <cfRule type="cellIs" dxfId="9626" priority="1620" operator="lessThan">
      <formula>CC65</formula>
    </cfRule>
  </conditionalFormatting>
  <conditionalFormatting sqref="CD65">
    <cfRule type="containsBlanks" priority="1615" stopIfTrue="1">
      <formula>LEN(TRIM(CD65))=0</formula>
    </cfRule>
    <cfRule type="cellIs" dxfId="9625" priority="1616" operator="greaterThanOrEqual">
      <formula>CC65</formula>
    </cfRule>
    <cfRule type="cellIs" dxfId="9624" priority="1617" operator="lessThan">
      <formula>CC65</formula>
    </cfRule>
  </conditionalFormatting>
  <conditionalFormatting sqref="CD64">
    <cfRule type="containsBlanks" priority="1612" stopIfTrue="1">
      <formula>LEN(TRIM(CD64))=0</formula>
    </cfRule>
    <cfRule type="cellIs" dxfId="9623" priority="1613" operator="greaterThanOrEqual">
      <formula>CC64</formula>
    </cfRule>
    <cfRule type="cellIs" dxfId="9622" priority="1614" operator="lessThan">
      <formula>CC64</formula>
    </cfRule>
  </conditionalFormatting>
  <conditionalFormatting sqref="CD64">
    <cfRule type="containsBlanks" priority="1609" stopIfTrue="1">
      <formula>LEN(TRIM(CD64))=0</formula>
    </cfRule>
    <cfRule type="cellIs" dxfId="9621" priority="1610" operator="greaterThanOrEqual">
      <formula>CC64</formula>
    </cfRule>
    <cfRule type="cellIs" dxfId="9620" priority="1611" operator="lessThan">
      <formula>CC64</formula>
    </cfRule>
  </conditionalFormatting>
  <conditionalFormatting sqref="BZ23">
    <cfRule type="cellIs" dxfId="9619" priority="1608" stopIfTrue="1" operator="notEqual">
      <formula>0</formula>
    </cfRule>
  </conditionalFormatting>
  <conditionalFormatting sqref="CB26:CB28">
    <cfRule type="containsBlanks" priority="1605" stopIfTrue="1">
      <formula>LEN(TRIM(CB26))=0</formula>
    </cfRule>
    <cfRule type="cellIs" dxfId="9618" priority="1606" operator="greaterThanOrEqual">
      <formula>CA26</formula>
    </cfRule>
    <cfRule type="cellIs" dxfId="9617" priority="1607" operator="lessThan">
      <formula>CA26</formula>
    </cfRule>
  </conditionalFormatting>
  <conditionalFormatting sqref="CB25">
    <cfRule type="containsBlanks" priority="1602" stopIfTrue="1">
      <formula>LEN(TRIM(CB25))=0</formula>
    </cfRule>
    <cfRule type="cellIs" dxfId="9616" priority="1603" operator="greaterThanOrEqual">
      <formula>CA25</formula>
    </cfRule>
    <cfRule type="cellIs" dxfId="9615" priority="1604" operator="lessThan">
      <formula>CA25</formula>
    </cfRule>
  </conditionalFormatting>
  <conditionalFormatting sqref="CB26">
    <cfRule type="containsBlanks" priority="1599" stopIfTrue="1">
      <formula>LEN(TRIM(CB26))=0</formula>
    </cfRule>
    <cfRule type="cellIs" dxfId="9614" priority="1600" operator="greaterThanOrEqual">
      <formula>CA26</formula>
    </cfRule>
    <cfRule type="cellIs" dxfId="9613" priority="1601" operator="lessThan">
      <formula>CA26</formula>
    </cfRule>
  </conditionalFormatting>
  <conditionalFormatting sqref="BY27:BY28">
    <cfRule type="cellIs" dxfId="9612" priority="1597" stopIfTrue="1" operator="notEqual">
      <formula>0</formula>
    </cfRule>
  </conditionalFormatting>
  <conditionalFormatting sqref="BZ27:BZ28">
    <cfRule type="cellIs" dxfId="9611" priority="1598" stopIfTrue="1" operator="notEqual">
      <formula>0</formula>
    </cfRule>
  </conditionalFormatting>
  <conditionalFormatting sqref="BY25">
    <cfRule type="cellIs" dxfId="9610" priority="1595" stopIfTrue="1" operator="notEqual">
      <formula>0</formula>
    </cfRule>
  </conditionalFormatting>
  <conditionalFormatting sqref="BZ25">
    <cfRule type="cellIs" dxfId="9609" priority="1596" stopIfTrue="1" operator="notEqual">
      <formula>0</formula>
    </cfRule>
  </conditionalFormatting>
  <conditionalFormatting sqref="BY26">
    <cfRule type="cellIs" dxfId="9608" priority="1594" stopIfTrue="1" operator="notEqual">
      <formula>0</formula>
    </cfRule>
  </conditionalFormatting>
  <conditionalFormatting sqref="BY26">
    <cfRule type="cellIs" dxfId="9607" priority="1593" stopIfTrue="1" operator="notEqual">
      <formula>0</formula>
    </cfRule>
  </conditionalFormatting>
  <conditionalFormatting sqref="BZ26">
    <cfRule type="cellIs" dxfId="9606" priority="1592" stopIfTrue="1" operator="notEqual">
      <formula>0</formula>
    </cfRule>
  </conditionalFormatting>
  <conditionalFormatting sqref="CC25:CC28">
    <cfRule type="containsBlanks" priority="1589" stopIfTrue="1">
      <formula>LEN(TRIM(CC25))=0</formula>
    </cfRule>
    <cfRule type="cellIs" dxfId="9605" priority="1590" operator="greaterThanOrEqual">
      <formula>CB25</formula>
    </cfRule>
    <cfRule type="cellIs" dxfId="9604" priority="1591" operator="lessThan">
      <formula>CB25</formula>
    </cfRule>
  </conditionalFormatting>
  <conditionalFormatting sqref="CC25:CC28">
    <cfRule type="containsBlanks" priority="1586" stopIfTrue="1">
      <formula>LEN(TRIM(CC25))=0</formula>
    </cfRule>
    <cfRule type="cellIs" dxfId="9603" priority="1587" operator="greaterThanOrEqual">
      <formula>CB25</formula>
    </cfRule>
    <cfRule type="cellIs" dxfId="9602" priority="1588" operator="lessThan">
      <formula>CB25</formula>
    </cfRule>
  </conditionalFormatting>
  <conditionalFormatting sqref="CD25:CD28">
    <cfRule type="containsBlanks" priority="1583" stopIfTrue="1">
      <formula>LEN(TRIM(CD25))=0</formula>
    </cfRule>
    <cfRule type="cellIs" dxfId="9601" priority="1584" operator="greaterThanOrEqual">
      <formula>CC25</formula>
    </cfRule>
    <cfRule type="cellIs" dxfId="9600" priority="1585" operator="lessThan">
      <formula>CC25</formula>
    </cfRule>
  </conditionalFormatting>
  <conditionalFormatting sqref="CD25:CD28">
    <cfRule type="containsBlanks" priority="1580" stopIfTrue="1">
      <formula>LEN(TRIM(CD25))=0</formula>
    </cfRule>
    <cfRule type="cellIs" dxfId="9599" priority="1581" operator="greaterThanOrEqual">
      <formula>CC25</formula>
    </cfRule>
    <cfRule type="cellIs" dxfId="9598" priority="1582" operator="lessThan">
      <formula>CC25</formula>
    </cfRule>
  </conditionalFormatting>
  <conditionalFormatting sqref="CF47:CF49">
    <cfRule type="cellIs" dxfId="9597" priority="1579" stopIfTrue="1" operator="notEqual">
      <formula>0</formula>
    </cfRule>
  </conditionalFormatting>
  <conditionalFormatting sqref="CE47 CE49">
    <cfRule type="cellIs" dxfId="9596" priority="1578" stopIfTrue="1" operator="notEqual">
      <formula>0</formula>
    </cfRule>
  </conditionalFormatting>
  <conditionalFormatting sqref="CE48">
    <cfRule type="cellIs" dxfId="9595" priority="1577" stopIfTrue="1" operator="notEqual">
      <formula>0</formula>
    </cfRule>
  </conditionalFormatting>
  <conditionalFormatting sqref="CH47:CH49">
    <cfRule type="containsBlanks" priority="1574" stopIfTrue="1">
      <formula>LEN(TRIM(CH47))=0</formula>
    </cfRule>
    <cfRule type="cellIs" dxfId="9594" priority="1575" operator="greaterThanOrEqual">
      <formula>CG47</formula>
    </cfRule>
    <cfRule type="cellIs" dxfId="9593" priority="1576" operator="lessThan">
      <formula>CG47</formula>
    </cfRule>
  </conditionalFormatting>
  <conditionalFormatting sqref="CH12">
    <cfRule type="containsBlanks" priority="1571" stopIfTrue="1">
      <formula>LEN(TRIM(CH12))=0</formula>
    </cfRule>
    <cfRule type="cellIs" dxfId="9592" priority="1572" operator="greaterThanOrEqual">
      <formula>CG12</formula>
    </cfRule>
    <cfRule type="cellIs" dxfId="9591" priority="1573" operator="lessThan">
      <formula>CG12</formula>
    </cfRule>
  </conditionalFormatting>
  <conditionalFormatting sqref="CH13">
    <cfRule type="containsBlanks" priority="1568" stopIfTrue="1">
      <formula>LEN(TRIM(CH13))=0</formula>
    </cfRule>
    <cfRule type="cellIs" dxfId="9590" priority="1569" operator="greaterThanOrEqual">
      <formula>CG13</formula>
    </cfRule>
    <cfRule type="cellIs" dxfId="9589" priority="1570" operator="lessThan">
      <formula>CG13</formula>
    </cfRule>
  </conditionalFormatting>
  <conditionalFormatting sqref="CH11">
    <cfRule type="containsBlanks" priority="1565" stopIfTrue="1">
      <formula>LEN(TRIM(CH11))=0</formula>
    </cfRule>
    <cfRule type="cellIs" dxfId="9588" priority="1566" operator="greaterThanOrEqual">
      <formula>CG11</formula>
    </cfRule>
    <cfRule type="cellIs" dxfId="9587" priority="1567" operator="lessThan">
      <formula>CG11</formula>
    </cfRule>
  </conditionalFormatting>
  <conditionalFormatting sqref="CE12">
    <cfRule type="cellIs" dxfId="9586" priority="1563" stopIfTrue="1" operator="notEqual">
      <formula>0</formula>
    </cfRule>
  </conditionalFormatting>
  <conditionalFormatting sqref="CF12">
    <cfRule type="cellIs" dxfId="9585" priority="1564" stopIfTrue="1" operator="notEqual">
      <formula>0</formula>
    </cfRule>
  </conditionalFormatting>
  <conditionalFormatting sqref="CE13">
    <cfRule type="cellIs" dxfId="9584" priority="1561" stopIfTrue="1" operator="notEqual">
      <formula>0</formula>
    </cfRule>
  </conditionalFormatting>
  <conditionalFormatting sqref="CF13">
    <cfRule type="cellIs" dxfId="9583" priority="1562" stopIfTrue="1" operator="notEqual">
      <formula>0</formula>
    </cfRule>
  </conditionalFormatting>
  <conditionalFormatting sqref="CE11">
    <cfRule type="cellIs" dxfId="9582" priority="1559" stopIfTrue="1" operator="notEqual">
      <formula>0</formula>
    </cfRule>
  </conditionalFormatting>
  <conditionalFormatting sqref="CF11">
    <cfRule type="cellIs" dxfId="9581" priority="1560" stopIfTrue="1" operator="notEqual">
      <formula>0</formula>
    </cfRule>
  </conditionalFormatting>
  <conditionalFormatting sqref="CI9:CI13">
    <cfRule type="containsBlanks" priority="1556" stopIfTrue="1">
      <formula>LEN(TRIM(CI9))=0</formula>
    </cfRule>
    <cfRule type="cellIs" dxfId="9580" priority="1557" operator="greaterThanOrEqual">
      <formula>CH9</formula>
    </cfRule>
    <cfRule type="cellIs" dxfId="9579" priority="1558" operator="lessThan">
      <formula>CH9</formula>
    </cfRule>
  </conditionalFormatting>
  <conditionalFormatting sqref="CI9:CI13">
    <cfRule type="containsBlanks" priority="1553" stopIfTrue="1">
      <formula>LEN(TRIM(CI9))=0</formula>
    </cfRule>
    <cfRule type="cellIs" dxfId="9578" priority="1554" operator="greaterThanOrEqual">
      <formula>CH9</formula>
    </cfRule>
    <cfRule type="cellIs" dxfId="9577" priority="1555" operator="lessThan">
      <formula>CH9</formula>
    </cfRule>
  </conditionalFormatting>
  <conditionalFormatting sqref="CI5:CI8">
    <cfRule type="containsBlanks" priority="1550" stopIfTrue="1">
      <formula>LEN(TRIM(CI5))=0</formula>
    </cfRule>
    <cfRule type="cellIs" dxfId="9576" priority="1551" operator="greaterThanOrEqual">
      <formula>CH5</formula>
    </cfRule>
    <cfRule type="cellIs" dxfId="9575" priority="1552" operator="lessThan">
      <formula>CH5</formula>
    </cfRule>
  </conditionalFormatting>
  <conditionalFormatting sqref="CI5:CI8">
    <cfRule type="containsBlanks" priority="1547" stopIfTrue="1">
      <formula>LEN(TRIM(CI5))=0</formula>
    </cfRule>
    <cfRule type="cellIs" dxfId="9574" priority="1548" operator="greaterThanOrEqual">
      <formula>CH5</formula>
    </cfRule>
    <cfRule type="cellIs" dxfId="9573" priority="1549" operator="lessThan">
      <formula>CH5</formula>
    </cfRule>
  </conditionalFormatting>
  <conditionalFormatting sqref="CJ9:CJ13">
    <cfRule type="containsBlanks" priority="1544" stopIfTrue="1">
      <formula>LEN(TRIM(CJ9))=0</formula>
    </cfRule>
    <cfRule type="cellIs" dxfId="9572" priority="1545" operator="greaterThanOrEqual">
      <formula>CI9</formula>
    </cfRule>
    <cfRule type="cellIs" dxfId="9571" priority="1546" operator="lessThan">
      <formula>CI9</formula>
    </cfRule>
  </conditionalFormatting>
  <conditionalFormatting sqref="CJ9:CJ13">
    <cfRule type="containsBlanks" priority="1541" stopIfTrue="1">
      <formula>LEN(TRIM(CJ9))=0</formula>
    </cfRule>
    <cfRule type="cellIs" dxfId="9570" priority="1542" operator="greaterThanOrEqual">
      <formula>CI9</formula>
    </cfRule>
    <cfRule type="cellIs" dxfId="9569" priority="1543" operator="lessThan">
      <formula>CI9</formula>
    </cfRule>
  </conditionalFormatting>
  <conditionalFormatting sqref="CJ5:CJ8">
    <cfRule type="containsBlanks" priority="1538" stopIfTrue="1">
      <formula>LEN(TRIM(CJ5))=0</formula>
    </cfRule>
    <cfRule type="cellIs" dxfId="9568" priority="1539" operator="greaterThanOrEqual">
      <formula>CI5</formula>
    </cfRule>
    <cfRule type="cellIs" dxfId="9567" priority="1540" operator="lessThan">
      <formula>CI5</formula>
    </cfRule>
  </conditionalFormatting>
  <conditionalFormatting sqref="CJ5:CJ8">
    <cfRule type="containsBlanks" priority="1535" stopIfTrue="1">
      <formula>LEN(TRIM(CJ5))=0</formula>
    </cfRule>
    <cfRule type="cellIs" dxfId="9566" priority="1536" operator="greaterThanOrEqual">
      <formula>CI5</formula>
    </cfRule>
    <cfRule type="cellIs" dxfId="9565" priority="1537" operator="lessThan">
      <formula>CI5</formula>
    </cfRule>
  </conditionalFormatting>
  <conditionalFormatting sqref="CJ47:CJ49">
    <cfRule type="containsBlanks" priority="1532" stopIfTrue="1">
      <formula>LEN(TRIM(CJ47))=0</formula>
    </cfRule>
    <cfRule type="cellIs" dxfId="9564" priority="1533" operator="greaterThanOrEqual">
      <formula>CI47</formula>
    </cfRule>
    <cfRule type="cellIs" dxfId="9563" priority="1534" operator="lessThan">
      <formula>CI47</formula>
    </cfRule>
  </conditionalFormatting>
  <conditionalFormatting sqref="CJ47:CJ49">
    <cfRule type="containsBlanks" priority="1529" stopIfTrue="1">
      <formula>LEN(TRIM(CJ47))=0</formula>
    </cfRule>
    <cfRule type="cellIs" dxfId="9562" priority="1530" operator="greaterThanOrEqual">
      <formula>CI47</formula>
    </cfRule>
    <cfRule type="cellIs" dxfId="9561" priority="1531" operator="lessThan">
      <formula>CI47</formula>
    </cfRule>
  </conditionalFormatting>
  <conditionalFormatting sqref="CH6:CH8">
    <cfRule type="containsBlanks" priority="1526" stopIfTrue="1">
      <formula>LEN(TRIM(CH6))=0</formula>
    </cfRule>
    <cfRule type="cellIs" dxfId="9560" priority="1527" operator="greaterThanOrEqual">
      <formula>CG6</formula>
    </cfRule>
    <cfRule type="cellIs" dxfId="9559" priority="1528" operator="lessThan">
      <formula>CG6</formula>
    </cfRule>
  </conditionalFormatting>
  <conditionalFormatting sqref="CH5">
    <cfRule type="containsBlanks" priority="1523" stopIfTrue="1">
      <formula>LEN(TRIM(CH5))=0</formula>
    </cfRule>
    <cfRule type="cellIs" dxfId="9558" priority="1524" operator="greaterThanOrEqual">
      <formula>CG5</formula>
    </cfRule>
    <cfRule type="cellIs" dxfId="9557" priority="1525" operator="lessThan">
      <formula>CG5</formula>
    </cfRule>
  </conditionalFormatting>
  <conditionalFormatting sqref="CH6">
    <cfRule type="containsBlanks" priority="1520" stopIfTrue="1">
      <formula>LEN(TRIM(CH6))=0</formula>
    </cfRule>
    <cfRule type="cellIs" dxfId="9556" priority="1521" operator="greaterThanOrEqual">
      <formula>CG6</formula>
    </cfRule>
    <cfRule type="cellIs" dxfId="9555" priority="1522" operator="lessThan">
      <formula>CG6</formula>
    </cfRule>
  </conditionalFormatting>
  <conditionalFormatting sqref="CE7:CE8">
    <cfRule type="cellIs" dxfId="9554" priority="1518" stopIfTrue="1" operator="notEqual">
      <formula>0</formula>
    </cfRule>
  </conditionalFormatting>
  <conditionalFormatting sqref="CF7:CF8">
    <cfRule type="cellIs" dxfId="9553" priority="1519" stopIfTrue="1" operator="notEqual">
      <formula>0</formula>
    </cfRule>
  </conditionalFormatting>
  <conditionalFormatting sqref="CE5">
    <cfRule type="cellIs" dxfId="9552" priority="1516" stopIfTrue="1" operator="notEqual">
      <formula>0</formula>
    </cfRule>
  </conditionalFormatting>
  <conditionalFormatting sqref="CF5">
    <cfRule type="cellIs" dxfId="9551" priority="1517" stopIfTrue="1" operator="notEqual">
      <formula>0</formula>
    </cfRule>
  </conditionalFormatting>
  <conditionalFormatting sqref="CE6">
    <cfRule type="cellIs" dxfId="9550" priority="1515" stopIfTrue="1" operator="notEqual">
      <formula>0</formula>
    </cfRule>
  </conditionalFormatting>
  <conditionalFormatting sqref="CE6">
    <cfRule type="cellIs" dxfId="9549" priority="1514" stopIfTrue="1" operator="notEqual">
      <formula>0</formula>
    </cfRule>
  </conditionalFormatting>
  <conditionalFormatting sqref="CF6">
    <cfRule type="cellIs" dxfId="9548" priority="1513" stopIfTrue="1" operator="notEqual">
      <formula>0</formula>
    </cfRule>
  </conditionalFormatting>
  <conditionalFormatting sqref="CH9:CH10">
    <cfRule type="containsBlanks" priority="1510" stopIfTrue="1">
      <formula>LEN(TRIM(CH9))=0</formula>
    </cfRule>
    <cfRule type="cellIs" dxfId="9547" priority="1511" operator="greaterThanOrEqual">
      <formula>CG9</formula>
    </cfRule>
    <cfRule type="cellIs" dxfId="9546" priority="1512" operator="lessThan">
      <formula>CG9</formula>
    </cfRule>
  </conditionalFormatting>
  <conditionalFormatting sqref="CE9:CE10">
    <cfRule type="cellIs" dxfId="9545" priority="1508" stopIfTrue="1" operator="notEqual">
      <formula>0</formula>
    </cfRule>
  </conditionalFormatting>
  <conditionalFormatting sqref="CF10">
    <cfRule type="cellIs" dxfId="9544" priority="1509" stopIfTrue="1" operator="notEqual">
      <formula>0</formula>
    </cfRule>
  </conditionalFormatting>
  <conditionalFormatting sqref="CF9">
    <cfRule type="cellIs" dxfId="9543" priority="1507" stopIfTrue="1" operator="notEqual">
      <formula>0</formula>
    </cfRule>
  </conditionalFormatting>
  <conditionalFormatting sqref="CH20:CH21">
    <cfRule type="containsBlanks" priority="1504" stopIfTrue="1">
      <formula>LEN(TRIM(CH20))=0</formula>
    </cfRule>
    <cfRule type="cellIs" dxfId="9542" priority="1505" operator="greaterThanOrEqual">
      <formula>CG20</formula>
    </cfRule>
    <cfRule type="cellIs" dxfId="9541" priority="1506" operator="lessThan">
      <formula>CG20</formula>
    </cfRule>
  </conditionalFormatting>
  <conditionalFormatting sqref="CH19">
    <cfRule type="containsBlanks" priority="1501" stopIfTrue="1">
      <formula>LEN(TRIM(CH19))=0</formula>
    </cfRule>
    <cfRule type="cellIs" dxfId="9540" priority="1502" operator="greaterThanOrEqual">
      <formula>CG19</formula>
    </cfRule>
    <cfRule type="cellIs" dxfId="9539" priority="1503" operator="lessThan">
      <formula>CG19</formula>
    </cfRule>
  </conditionalFormatting>
  <conditionalFormatting sqref="CE19:CE21">
    <cfRule type="cellIs" dxfId="9538" priority="1499" stopIfTrue="1" operator="notEqual">
      <formula>0</formula>
    </cfRule>
  </conditionalFormatting>
  <conditionalFormatting sqref="CF19:CF21">
    <cfRule type="cellIs" dxfId="9537" priority="1500" stopIfTrue="1" operator="notEqual">
      <formula>0</formula>
    </cfRule>
  </conditionalFormatting>
  <conditionalFormatting sqref="CI19:CI21">
    <cfRule type="containsBlanks" priority="1496" stopIfTrue="1">
      <formula>LEN(TRIM(CI19))=0</formula>
    </cfRule>
    <cfRule type="cellIs" dxfId="9536" priority="1497" operator="greaterThanOrEqual">
      <formula>CH19</formula>
    </cfRule>
    <cfRule type="cellIs" dxfId="9535" priority="1498" operator="lessThan">
      <formula>CH19</formula>
    </cfRule>
  </conditionalFormatting>
  <conditionalFormatting sqref="CI19:CI21">
    <cfRule type="containsBlanks" priority="1493" stopIfTrue="1">
      <formula>LEN(TRIM(CI19))=0</formula>
    </cfRule>
    <cfRule type="cellIs" dxfId="9534" priority="1494" operator="greaterThanOrEqual">
      <formula>CH19</formula>
    </cfRule>
    <cfRule type="cellIs" dxfId="9533" priority="1495" operator="lessThan">
      <formula>CH19</formula>
    </cfRule>
  </conditionalFormatting>
  <conditionalFormatting sqref="CJ19:CJ21">
    <cfRule type="containsBlanks" priority="1490" stopIfTrue="1">
      <formula>LEN(TRIM(CJ19))=0</formula>
    </cfRule>
    <cfRule type="cellIs" dxfId="9532" priority="1491" operator="greaterThanOrEqual">
      <formula>CI19</formula>
    </cfRule>
    <cfRule type="cellIs" dxfId="9531" priority="1492" operator="lessThan">
      <formula>CI19</formula>
    </cfRule>
  </conditionalFormatting>
  <conditionalFormatting sqref="CJ19:CJ21">
    <cfRule type="containsBlanks" priority="1487" stopIfTrue="1">
      <formula>LEN(TRIM(CJ19))=0</formula>
    </cfRule>
    <cfRule type="cellIs" dxfId="9530" priority="1488" operator="greaterThanOrEqual">
      <formula>CI19</formula>
    </cfRule>
    <cfRule type="cellIs" dxfId="9529" priority="1489" operator="lessThan">
      <formula>CI19</formula>
    </cfRule>
  </conditionalFormatting>
  <conditionalFormatting sqref="CH23:CH24">
    <cfRule type="containsBlanks" priority="1484" stopIfTrue="1">
      <formula>LEN(TRIM(CH23))=0</formula>
    </cfRule>
    <cfRule type="cellIs" dxfId="9528" priority="1485" operator="greaterThanOrEqual">
      <formula>CG23</formula>
    </cfRule>
    <cfRule type="cellIs" dxfId="9527" priority="1486" operator="lessThan">
      <formula>CG23</formula>
    </cfRule>
  </conditionalFormatting>
  <conditionalFormatting sqref="CH22">
    <cfRule type="containsBlanks" priority="1481" stopIfTrue="1">
      <formula>LEN(TRIM(CH22))=0</formula>
    </cfRule>
    <cfRule type="cellIs" dxfId="9526" priority="1482" operator="greaterThanOrEqual">
      <formula>CG22</formula>
    </cfRule>
    <cfRule type="cellIs" dxfId="9525" priority="1483" operator="lessThan">
      <formula>CG22</formula>
    </cfRule>
  </conditionalFormatting>
  <conditionalFormatting sqref="CE22:CE24">
    <cfRule type="cellIs" dxfId="9524" priority="1479" stopIfTrue="1" operator="notEqual">
      <formula>0</formula>
    </cfRule>
  </conditionalFormatting>
  <conditionalFormatting sqref="CF22 CF24">
    <cfRule type="cellIs" dxfId="9523" priority="1480" stopIfTrue="1" operator="notEqual">
      <formula>0</formula>
    </cfRule>
  </conditionalFormatting>
  <conditionalFormatting sqref="CI22:CI24">
    <cfRule type="containsBlanks" priority="1476" stopIfTrue="1">
      <formula>LEN(TRIM(CI22))=0</formula>
    </cfRule>
    <cfRule type="cellIs" dxfId="9522" priority="1477" operator="greaterThanOrEqual">
      <formula>CH22</formula>
    </cfRule>
    <cfRule type="cellIs" dxfId="9521" priority="1478" operator="lessThan">
      <formula>CH22</formula>
    </cfRule>
  </conditionalFormatting>
  <conditionalFormatting sqref="CI22:CI24">
    <cfRule type="containsBlanks" priority="1473" stopIfTrue="1">
      <formula>LEN(TRIM(CI22))=0</formula>
    </cfRule>
    <cfRule type="cellIs" dxfId="9520" priority="1474" operator="greaterThanOrEqual">
      <formula>CH22</formula>
    </cfRule>
    <cfRule type="cellIs" dxfId="9519" priority="1475" operator="lessThan">
      <formula>CH22</formula>
    </cfRule>
  </conditionalFormatting>
  <conditionalFormatting sqref="CJ22:CJ24">
    <cfRule type="containsBlanks" priority="1470" stopIfTrue="1">
      <formula>LEN(TRIM(CJ22))=0</formula>
    </cfRule>
    <cfRule type="cellIs" dxfId="9518" priority="1471" operator="greaterThanOrEqual">
      <formula>CI22</formula>
    </cfRule>
    <cfRule type="cellIs" dxfId="9517" priority="1472" operator="lessThan">
      <formula>CI22</formula>
    </cfRule>
  </conditionalFormatting>
  <conditionalFormatting sqref="CJ22:CJ24">
    <cfRule type="containsBlanks" priority="1467" stopIfTrue="1">
      <formula>LEN(TRIM(CJ22))=0</formula>
    </cfRule>
    <cfRule type="cellIs" dxfId="9516" priority="1468" operator="greaterThanOrEqual">
      <formula>CI22</formula>
    </cfRule>
    <cfRule type="cellIs" dxfId="9515" priority="1469" operator="lessThan">
      <formula>CI22</formula>
    </cfRule>
  </conditionalFormatting>
  <conditionalFormatting sqref="CE38 CE40">
    <cfRule type="cellIs" dxfId="9514" priority="1466" stopIfTrue="1" operator="notEqual">
      <formula>0</formula>
    </cfRule>
  </conditionalFormatting>
  <conditionalFormatting sqref="CE39">
    <cfRule type="cellIs" dxfId="9513" priority="1465" stopIfTrue="1" operator="notEqual">
      <formula>0</formula>
    </cfRule>
  </conditionalFormatting>
  <conditionalFormatting sqref="CH38 CH40">
    <cfRule type="containsBlanks" priority="1462" stopIfTrue="1">
      <formula>LEN(TRIM(CH38))=0</formula>
    </cfRule>
    <cfRule type="cellIs" dxfId="9512" priority="1463" operator="greaterThanOrEqual">
      <formula>CG38</formula>
    </cfRule>
    <cfRule type="cellIs" dxfId="9511" priority="1464" operator="lessThan">
      <formula>CG38</formula>
    </cfRule>
  </conditionalFormatting>
  <conditionalFormatting sqref="CH39">
    <cfRule type="containsBlanks" priority="1459" stopIfTrue="1">
      <formula>LEN(TRIM(CH39))=0</formula>
    </cfRule>
    <cfRule type="cellIs" dxfId="9510" priority="1460" operator="greaterThanOrEqual">
      <formula>CG39</formula>
    </cfRule>
    <cfRule type="cellIs" dxfId="9509" priority="1461" operator="lessThan">
      <formula>CG39</formula>
    </cfRule>
  </conditionalFormatting>
  <conditionalFormatting sqref="CF38 CF40">
    <cfRule type="cellIs" dxfId="9508" priority="1458" stopIfTrue="1" operator="notEqual">
      <formula>0</formula>
    </cfRule>
  </conditionalFormatting>
  <conditionalFormatting sqref="CI38:CI40">
    <cfRule type="containsBlanks" priority="1455" stopIfTrue="1">
      <formula>LEN(TRIM(CI38))=0</formula>
    </cfRule>
    <cfRule type="cellIs" dxfId="9507" priority="1456" operator="greaterThanOrEqual">
      <formula>CH38</formula>
    </cfRule>
    <cfRule type="cellIs" dxfId="9506" priority="1457" operator="lessThan">
      <formula>CH38</formula>
    </cfRule>
  </conditionalFormatting>
  <conditionalFormatting sqref="CI38:CI40">
    <cfRule type="containsBlanks" priority="1452" stopIfTrue="1">
      <formula>LEN(TRIM(CI38))=0</formula>
    </cfRule>
    <cfRule type="cellIs" dxfId="9505" priority="1453" operator="greaterThanOrEqual">
      <formula>CH38</formula>
    </cfRule>
    <cfRule type="cellIs" dxfId="9504" priority="1454" operator="lessThan">
      <formula>CH38</formula>
    </cfRule>
  </conditionalFormatting>
  <conditionalFormatting sqref="CJ38:CJ40">
    <cfRule type="containsBlanks" priority="1449" stopIfTrue="1">
      <formula>LEN(TRIM(CJ38))=0</formula>
    </cfRule>
    <cfRule type="cellIs" dxfId="9503" priority="1450" operator="greaterThanOrEqual">
      <formula>CI38</formula>
    </cfRule>
    <cfRule type="cellIs" dxfId="9502" priority="1451" operator="lessThan">
      <formula>CI38</formula>
    </cfRule>
  </conditionalFormatting>
  <conditionalFormatting sqref="CJ38:CJ40">
    <cfRule type="containsBlanks" priority="1446" stopIfTrue="1">
      <formula>LEN(TRIM(CJ38))=0</formula>
    </cfRule>
    <cfRule type="cellIs" dxfId="9501" priority="1447" operator="greaterThanOrEqual">
      <formula>CI38</formula>
    </cfRule>
    <cfRule type="cellIs" dxfId="9500" priority="1448" operator="lessThan">
      <formula>CI38</formula>
    </cfRule>
  </conditionalFormatting>
  <conditionalFormatting sqref="CE42">
    <cfRule type="cellIs" dxfId="9499" priority="1444" stopIfTrue="1" operator="notEqual">
      <formula>0</formula>
    </cfRule>
  </conditionalFormatting>
  <conditionalFormatting sqref="CF43">
    <cfRule type="cellIs" dxfId="9498" priority="1445" stopIfTrue="1" operator="notEqual">
      <formula>0</formula>
    </cfRule>
  </conditionalFormatting>
  <conditionalFormatting sqref="CE41 CE43">
    <cfRule type="cellIs" dxfId="9497" priority="1443" stopIfTrue="1" operator="notEqual">
      <formula>0</formula>
    </cfRule>
  </conditionalFormatting>
  <conditionalFormatting sqref="CF42">
    <cfRule type="cellIs" dxfId="9496" priority="1442" stopIfTrue="1" operator="notEqual">
      <formula>0</formula>
    </cfRule>
  </conditionalFormatting>
  <conditionalFormatting sqref="CH41:CH43">
    <cfRule type="containsBlanks" priority="1439" stopIfTrue="1">
      <formula>LEN(TRIM(CH41))=0</formula>
    </cfRule>
    <cfRule type="cellIs" dxfId="9495" priority="1440" operator="greaterThanOrEqual">
      <formula>CG41</formula>
    </cfRule>
    <cfRule type="cellIs" dxfId="9494" priority="1441" operator="lessThan">
      <formula>CG41</formula>
    </cfRule>
  </conditionalFormatting>
  <conditionalFormatting sqref="CF41">
    <cfRule type="cellIs" dxfId="9493" priority="1438" stopIfTrue="1" operator="notEqual">
      <formula>0</formula>
    </cfRule>
  </conditionalFormatting>
  <conditionalFormatting sqref="CI41:CI43">
    <cfRule type="containsBlanks" priority="1435" stopIfTrue="1">
      <formula>LEN(TRIM(CI41))=0</formula>
    </cfRule>
    <cfRule type="cellIs" dxfId="9492" priority="1436" operator="greaterThanOrEqual">
      <formula>CH41</formula>
    </cfRule>
    <cfRule type="cellIs" dxfId="9491" priority="1437" operator="lessThan">
      <formula>CH41</formula>
    </cfRule>
  </conditionalFormatting>
  <conditionalFormatting sqref="CI41:CI43">
    <cfRule type="containsBlanks" priority="1432" stopIfTrue="1">
      <formula>LEN(TRIM(CI41))=0</formula>
    </cfRule>
    <cfRule type="cellIs" dxfId="9490" priority="1433" operator="greaterThanOrEqual">
      <formula>CH41</formula>
    </cfRule>
    <cfRule type="cellIs" dxfId="9489" priority="1434" operator="lessThan">
      <formula>CH41</formula>
    </cfRule>
  </conditionalFormatting>
  <conditionalFormatting sqref="CJ41:CJ43">
    <cfRule type="containsBlanks" priority="1429" stopIfTrue="1">
      <formula>LEN(TRIM(CJ41))=0</formula>
    </cfRule>
    <cfRule type="cellIs" dxfId="9488" priority="1430" operator="greaterThanOrEqual">
      <formula>CI41</formula>
    </cfRule>
    <cfRule type="cellIs" dxfId="9487" priority="1431" operator="lessThan">
      <formula>CI41</formula>
    </cfRule>
  </conditionalFormatting>
  <conditionalFormatting sqref="CJ41:CJ43">
    <cfRule type="containsBlanks" priority="1426" stopIfTrue="1">
      <formula>LEN(TRIM(CJ41))=0</formula>
    </cfRule>
    <cfRule type="cellIs" dxfId="9486" priority="1427" operator="greaterThanOrEqual">
      <formula>CI41</formula>
    </cfRule>
    <cfRule type="cellIs" dxfId="9485" priority="1428" operator="lessThan">
      <formula>CI41</formula>
    </cfRule>
  </conditionalFormatting>
  <conditionalFormatting sqref="CE36:CE37">
    <cfRule type="cellIs" dxfId="9484" priority="1425" stopIfTrue="1" operator="notEqual">
      <formula>0</formula>
    </cfRule>
  </conditionalFormatting>
  <conditionalFormatting sqref="CH36:CH37">
    <cfRule type="containsBlanks" priority="1422" stopIfTrue="1">
      <formula>LEN(TRIM(CH36))=0</formula>
    </cfRule>
    <cfRule type="cellIs" dxfId="9483" priority="1423" operator="greaterThanOrEqual">
      <formula>CG36</formula>
    </cfRule>
    <cfRule type="cellIs" dxfId="9482" priority="1424" operator="lessThan">
      <formula>CG36</formula>
    </cfRule>
  </conditionalFormatting>
  <conditionalFormatting sqref="CE34:CE35">
    <cfRule type="cellIs" dxfId="9481" priority="1420" stopIfTrue="1" operator="notEqual">
      <formula>0</formula>
    </cfRule>
  </conditionalFormatting>
  <conditionalFormatting sqref="CF34">
    <cfRule type="cellIs" dxfId="9480" priority="1421" stopIfTrue="1" operator="notEqual">
      <formula>0</formula>
    </cfRule>
  </conditionalFormatting>
  <conditionalFormatting sqref="CH34:CH35">
    <cfRule type="containsBlanks" priority="1417" stopIfTrue="1">
      <formula>LEN(TRIM(CH34))=0</formula>
    </cfRule>
    <cfRule type="cellIs" dxfId="9479" priority="1418" operator="greaterThanOrEqual">
      <formula>CG34</formula>
    </cfRule>
    <cfRule type="cellIs" dxfId="9478" priority="1419" operator="lessThan">
      <formula>CG34</formula>
    </cfRule>
  </conditionalFormatting>
  <conditionalFormatting sqref="CF36:CF37">
    <cfRule type="cellIs" dxfId="9477" priority="1416" stopIfTrue="1" operator="notEqual">
      <formula>0</formula>
    </cfRule>
  </conditionalFormatting>
  <conditionalFormatting sqref="CF35">
    <cfRule type="cellIs" dxfId="9476" priority="1415" stopIfTrue="1" operator="notEqual">
      <formula>0</formula>
    </cfRule>
  </conditionalFormatting>
  <conditionalFormatting sqref="CI34:CI37">
    <cfRule type="containsBlanks" priority="1412" stopIfTrue="1">
      <formula>LEN(TRIM(CI34))=0</formula>
    </cfRule>
    <cfRule type="cellIs" dxfId="9475" priority="1413" operator="greaterThanOrEqual">
      <formula>CH34</formula>
    </cfRule>
    <cfRule type="cellIs" dxfId="9474" priority="1414" operator="lessThan">
      <formula>CH34</formula>
    </cfRule>
  </conditionalFormatting>
  <conditionalFormatting sqref="CI34:CI37">
    <cfRule type="containsBlanks" priority="1409" stopIfTrue="1">
      <formula>LEN(TRIM(CI34))=0</formula>
    </cfRule>
    <cfRule type="cellIs" dxfId="9473" priority="1410" operator="greaterThanOrEqual">
      <formula>CH34</formula>
    </cfRule>
    <cfRule type="cellIs" dxfId="9472" priority="1411" operator="lessThan">
      <formula>CH34</formula>
    </cfRule>
  </conditionalFormatting>
  <conditionalFormatting sqref="CJ34:CJ37">
    <cfRule type="containsBlanks" priority="1406" stopIfTrue="1">
      <formula>LEN(TRIM(CJ34))=0</formula>
    </cfRule>
    <cfRule type="cellIs" dxfId="9471" priority="1407" operator="greaterThanOrEqual">
      <formula>CI34</formula>
    </cfRule>
    <cfRule type="cellIs" dxfId="9470" priority="1408" operator="lessThan">
      <formula>CI34</formula>
    </cfRule>
  </conditionalFormatting>
  <conditionalFormatting sqref="CJ34:CJ37">
    <cfRule type="containsBlanks" priority="1403" stopIfTrue="1">
      <formula>LEN(TRIM(CJ34))=0</formula>
    </cfRule>
    <cfRule type="cellIs" dxfId="9469" priority="1404" operator="greaterThanOrEqual">
      <formula>CI34</formula>
    </cfRule>
    <cfRule type="cellIs" dxfId="9468" priority="1405" operator="lessThan">
      <formula>CI34</formula>
    </cfRule>
  </conditionalFormatting>
  <conditionalFormatting sqref="CF39">
    <cfRule type="cellIs" dxfId="9467" priority="1402" stopIfTrue="1" operator="notEqual">
      <formula>0</formula>
    </cfRule>
  </conditionalFormatting>
  <conditionalFormatting sqref="CH15:CH16">
    <cfRule type="containsBlanks" priority="1399" stopIfTrue="1">
      <formula>LEN(TRIM(CH15))=0</formula>
    </cfRule>
    <cfRule type="cellIs" dxfId="9466" priority="1400" operator="greaterThanOrEqual">
      <formula>CG15</formula>
    </cfRule>
    <cfRule type="cellIs" dxfId="9465" priority="1401" operator="lessThan">
      <formula>CG15</formula>
    </cfRule>
  </conditionalFormatting>
  <conditionalFormatting sqref="CH14:CH18">
    <cfRule type="containsBlanks" priority="1396" stopIfTrue="1">
      <formula>LEN(TRIM(CH14))=0</formula>
    </cfRule>
    <cfRule type="cellIs" dxfId="9464" priority="1397" operator="greaterThanOrEqual">
      <formula>CG14</formula>
    </cfRule>
    <cfRule type="cellIs" dxfId="9463" priority="1398" operator="lessThan">
      <formula>CG14</formula>
    </cfRule>
  </conditionalFormatting>
  <conditionalFormatting sqref="CH15:CH16">
    <cfRule type="containsBlanks" priority="1393" stopIfTrue="1">
      <formula>LEN(TRIM(CH15))=0</formula>
    </cfRule>
    <cfRule type="cellIs" dxfId="9462" priority="1394" operator="greaterThanOrEqual">
      <formula>CG15</formula>
    </cfRule>
    <cfRule type="cellIs" dxfId="9461" priority="1395" operator="lessThan">
      <formula>CG15</formula>
    </cfRule>
  </conditionalFormatting>
  <conditionalFormatting sqref="CE14">
    <cfRule type="cellIs" dxfId="9460" priority="1391" stopIfTrue="1" operator="notEqual">
      <formula>0</formula>
    </cfRule>
  </conditionalFormatting>
  <conditionalFormatting sqref="CF14:CF15 CF17:CF18">
    <cfRule type="cellIs" dxfId="9459" priority="1392" stopIfTrue="1" operator="notEqual">
      <formula>0</formula>
    </cfRule>
  </conditionalFormatting>
  <conditionalFormatting sqref="CE17:CE18">
    <cfRule type="cellIs" dxfId="9458" priority="1390" stopIfTrue="1" operator="notEqual">
      <formula>0</formula>
    </cfRule>
  </conditionalFormatting>
  <conditionalFormatting sqref="CE15">
    <cfRule type="cellIs" dxfId="9457" priority="1388" stopIfTrue="1" operator="notEqual">
      <formula>0</formula>
    </cfRule>
  </conditionalFormatting>
  <conditionalFormatting sqref="CF15">
    <cfRule type="cellIs" dxfId="9456" priority="1389" stopIfTrue="1" operator="notEqual">
      <formula>0</formula>
    </cfRule>
  </conditionalFormatting>
  <conditionalFormatting sqref="CE15">
    <cfRule type="cellIs" dxfId="9455" priority="1387" stopIfTrue="1" operator="notEqual">
      <formula>0</formula>
    </cfRule>
  </conditionalFormatting>
  <conditionalFormatting sqref="CE15">
    <cfRule type="cellIs" dxfId="9454" priority="1385" stopIfTrue="1" operator="notEqual">
      <formula>0</formula>
    </cfRule>
  </conditionalFormatting>
  <conditionalFormatting sqref="CF15">
    <cfRule type="cellIs" dxfId="9453" priority="1386" stopIfTrue="1" operator="notEqual">
      <formula>0</formula>
    </cfRule>
  </conditionalFormatting>
  <conditionalFormatting sqref="CF16">
    <cfRule type="cellIs" dxfId="9452" priority="1384" stopIfTrue="1" operator="notEqual">
      <formula>0</formula>
    </cfRule>
  </conditionalFormatting>
  <conditionalFormatting sqref="CE16">
    <cfRule type="cellIs" dxfId="9451" priority="1383" stopIfTrue="1" operator="notEqual">
      <formula>0</formula>
    </cfRule>
  </conditionalFormatting>
  <conditionalFormatting sqref="CE16">
    <cfRule type="cellIs" dxfId="9450" priority="1382" stopIfTrue="1" operator="notEqual">
      <formula>0</formula>
    </cfRule>
  </conditionalFormatting>
  <conditionalFormatting sqref="CE16">
    <cfRule type="cellIs" dxfId="9449" priority="1381" stopIfTrue="1" operator="notEqual">
      <formula>0</formula>
    </cfRule>
  </conditionalFormatting>
  <conditionalFormatting sqref="CE16">
    <cfRule type="cellIs" dxfId="9448" priority="1380" stopIfTrue="1" operator="notEqual">
      <formula>0</formula>
    </cfRule>
  </conditionalFormatting>
  <conditionalFormatting sqref="CI14:CI18">
    <cfRule type="containsBlanks" priority="1377" stopIfTrue="1">
      <formula>LEN(TRIM(CI14))=0</formula>
    </cfRule>
    <cfRule type="cellIs" dxfId="9447" priority="1378" operator="greaterThanOrEqual">
      <formula>CH14</formula>
    </cfRule>
    <cfRule type="cellIs" dxfId="9446" priority="1379" operator="lessThan">
      <formula>CH14</formula>
    </cfRule>
  </conditionalFormatting>
  <conditionalFormatting sqref="CI14:CI18">
    <cfRule type="containsBlanks" priority="1374" stopIfTrue="1">
      <formula>LEN(TRIM(CI14))=0</formula>
    </cfRule>
    <cfRule type="cellIs" dxfId="9445" priority="1375" operator="greaterThanOrEqual">
      <formula>CH14</formula>
    </cfRule>
    <cfRule type="cellIs" dxfId="9444" priority="1376" operator="lessThan">
      <formula>CH14</formula>
    </cfRule>
  </conditionalFormatting>
  <conditionalFormatting sqref="CJ14:CJ18">
    <cfRule type="containsBlanks" priority="1371" stopIfTrue="1">
      <formula>LEN(TRIM(CJ14))=0</formula>
    </cfRule>
    <cfRule type="cellIs" dxfId="9443" priority="1372" operator="greaterThanOrEqual">
      <formula>CI14</formula>
    </cfRule>
    <cfRule type="cellIs" dxfId="9442" priority="1373" operator="lessThan">
      <formula>CI14</formula>
    </cfRule>
  </conditionalFormatting>
  <conditionalFormatting sqref="CJ14:CJ18">
    <cfRule type="containsBlanks" priority="1368" stopIfTrue="1">
      <formula>LEN(TRIM(CJ14))=0</formula>
    </cfRule>
    <cfRule type="cellIs" dxfId="9441" priority="1369" operator="greaterThanOrEqual">
      <formula>CI14</formula>
    </cfRule>
    <cfRule type="cellIs" dxfId="9440" priority="1370" operator="lessThan">
      <formula>CI14</formula>
    </cfRule>
  </conditionalFormatting>
  <conditionalFormatting sqref="CH54:CH57">
    <cfRule type="containsBlanks" priority="1365" stopIfTrue="1">
      <formula>LEN(TRIM(CH54))=0</formula>
    </cfRule>
    <cfRule type="cellIs" dxfId="9439" priority="1366" operator="greaterThanOrEqual">
      <formula>CG54</formula>
    </cfRule>
    <cfRule type="cellIs" dxfId="9438" priority="1367" operator="lessThan">
      <formula>CG54</formula>
    </cfRule>
  </conditionalFormatting>
  <conditionalFormatting sqref="CE54">
    <cfRule type="cellIs" dxfId="9437" priority="1362" stopIfTrue="1" operator="notEqual">
      <formula>0</formula>
    </cfRule>
  </conditionalFormatting>
  <conditionalFormatting sqref="CE55 CE57">
    <cfRule type="cellIs" dxfId="9436" priority="1363" stopIfTrue="1" operator="notEqual">
      <formula>0</formula>
    </cfRule>
  </conditionalFormatting>
  <conditionalFormatting sqref="CF57 CF54:CF55">
    <cfRule type="cellIs" dxfId="9435" priority="1364" stopIfTrue="1" operator="notEqual">
      <formula>0</formula>
    </cfRule>
  </conditionalFormatting>
  <conditionalFormatting sqref="CF56">
    <cfRule type="cellIs" dxfId="9434" priority="1361" stopIfTrue="1" operator="notEqual">
      <formula>0</formula>
    </cfRule>
  </conditionalFormatting>
  <conditionalFormatting sqref="CE56">
    <cfRule type="cellIs" dxfId="9433" priority="1360" stopIfTrue="1" operator="notEqual">
      <formula>0</formula>
    </cfRule>
  </conditionalFormatting>
  <conditionalFormatting sqref="CJ54:CJ57">
    <cfRule type="containsBlanks" priority="1357" stopIfTrue="1">
      <formula>LEN(TRIM(CJ54))=0</formula>
    </cfRule>
    <cfRule type="cellIs" dxfId="9432" priority="1358" operator="greaterThanOrEqual">
      <formula>CI54</formula>
    </cfRule>
    <cfRule type="cellIs" dxfId="9431" priority="1359" operator="lessThan">
      <formula>CI54</formula>
    </cfRule>
  </conditionalFormatting>
  <conditionalFormatting sqref="CJ54:CJ57">
    <cfRule type="containsBlanks" priority="1354" stopIfTrue="1">
      <formula>LEN(TRIM(CJ54))=0</formula>
    </cfRule>
    <cfRule type="cellIs" dxfId="9430" priority="1355" operator="greaterThanOrEqual">
      <formula>CI54</formula>
    </cfRule>
    <cfRule type="cellIs" dxfId="9429" priority="1356" operator="lessThan">
      <formula>CI54</formula>
    </cfRule>
  </conditionalFormatting>
  <conditionalFormatting sqref="CH58:CH60">
    <cfRule type="containsBlanks" priority="1351" stopIfTrue="1">
      <formula>LEN(TRIM(CH58))=0</formula>
    </cfRule>
    <cfRule type="cellIs" dxfId="9428" priority="1352" operator="greaterThanOrEqual">
      <formula>CG58</formula>
    </cfRule>
    <cfRule type="cellIs" dxfId="9427" priority="1353" operator="lessThan">
      <formula>CG58</formula>
    </cfRule>
  </conditionalFormatting>
  <conditionalFormatting sqref="CE58:CE60">
    <cfRule type="cellIs" dxfId="9426" priority="1349" stopIfTrue="1" operator="notEqual">
      <formula>0</formula>
    </cfRule>
  </conditionalFormatting>
  <conditionalFormatting sqref="CF58:CF60">
    <cfRule type="cellIs" dxfId="9425" priority="1350" stopIfTrue="1" operator="notEqual">
      <formula>0</formula>
    </cfRule>
  </conditionalFormatting>
  <conditionalFormatting sqref="CJ58:CJ60">
    <cfRule type="containsBlanks" priority="1346" stopIfTrue="1">
      <formula>LEN(TRIM(CJ58))=0</formula>
    </cfRule>
    <cfRule type="cellIs" dxfId="9424" priority="1347" operator="greaterThanOrEqual">
      <formula>CI58</formula>
    </cfRule>
    <cfRule type="cellIs" dxfId="9423" priority="1348" operator="lessThan">
      <formula>CI58</formula>
    </cfRule>
  </conditionalFormatting>
  <conditionalFormatting sqref="CJ58:CJ60">
    <cfRule type="containsBlanks" priority="1343" stopIfTrue="1">
      <formula>LEN(TRIM(CJ58))=0</formula>
    </cfRule>
    <cfRule type="cellIs" dxfId="9422" priority="1344" operator="greaterThanOrEqual">
      <formula>CI58</formula>
    </cfRule>
    <cfRule type="cellIs" dxfId="9421" priority="1345" operator="lessThan">
      <formula>CI58</formula>
    </cfRule>
  </conditionalFormatting>
  <conditionalFormatting sqref="CE72:CE73">
    <cfRule type="cellIs" dxfId="9420" priority="1341" stopIfTrue="1" operator="notEqual">
      <formula>0</formula>
    </cfRule>
  </conditionalFormatting>
  <conditionalFormatting sqref="CF72:CF73">
    <cfRule type="cellIs" dxfId="9419" priority="1342" stopIfTrue="1" operator="notEqual">
      <formula>0</formula>
    </cfRule>
  </conditionalFormatting>
  <conditionalFormatting sqref="CH69:CH73">
    <cfRule type="containsBlanks" priority="1338" stopIfTrue="1">
      <formula>LEN(TRIM(CH69))=0</formula>
    </cfRule>
    <cfRule type="cellIs" dxfId="9418" priority="1339" operator="greaterThanOrEqual">
      <formula>CG69</formula>
    </cfRule>
    <cfRule type="cellIs" dxfId="9417" priority="1340" operator="lessThan">
      <formula>CG69</formula>
    </cfRule>
  </conditionalFormatting>
  <conditionalFormatting sqref="CE69:CE71">
    <cfRule type="cellIs" dxfId="9416" priority="1336" stopIfTrue="1" operator="notEqual">
      <formula>0</formula>
    </cfRule>
  </conditionalFormatting>
  <conditionalFormatting sqref="CF69:CF71">
    <cfRule type="cellIs" dxfId="9415" priority="1337" stopIfTrue="1" operator="notEqual">
      <formula>0</formula>
    </cfRule>
  </conditionalFormatting>
  <conditionalFormatting sqref="CJ69:CJ71">
    <cfRule type="containsBlanks" priority="1333" stopIfTrue="1">
      <formula>LEN(TRIM(CJ69))=0</formula>
    </cfRule>
    <cfRule type="cellIs" dxfId="9414" priority="1334" operator="greaterThanOrEqual">
      <formula>CI69</formula>
    </cfRule>
    <cfRule type="cellIs" dxfId="9413" priority="1335" operator="lessThan">
      <formula>CI69</formula>
    </cfRule>
  </conditionalFormatting>
  <conditionalFormatting sqref="CJ69:CJ71">
    <cfRule type="containsBlanks" priority="1330" stopIfTrue="1">
      <formula>LEN(TRIM(CJ69))=0</formula>
    </cfRule>
    <cfRule type="cellIs" dxfId="9412" priority="1331" operator="greaterThanOrEqual">
      <formula>CI69</formula>
    </cfRule>
    <cfRule type="cellIs" dxfId="9411" priority="1332" operator="lessThan">
      <formula>CI69</formula>
    </cfRule>
  </conditionalFormatting>
  <conditionalFormatting sqref="CJ73">
    <cfRule type="containsBlanks" priority="1327" stopIfTrue="1">
      <formula>LEN(TRIM(CJ73))=0</formula>
    </cfRule>
    <cfRule type="cellIs" dxfId="9410" priority="1328" operator="greaterThanOrEqual">
      <formula>CI73</formula>
    </cfRule>
    <cfRule type="cellIs" dxfId="9409" priority="1329" operator="lessThan">
      <formula>CI73</formula>
    </cfRule>
  </conditionalFormatting>
  <conditionalFormatting sqref="CJ73">
    <cfRule type="containsBlanks" priority="1324" stopIfTrue="1">
      <formula>LEN(TRIM(CJ73))=0</formula>
    </cfRule>
    <cfRule type="cellIs" dxfId="9408" priority="1325" operator="greaterThanOrEqual">
      <formula>CI73</formula>
    </cfRule>
    <cfRule type="cellIs" dxfId="9407" priority="1326" operator="lessThan">
      <formula>CI73</formula>
    </cfRule>
  </conditionalFormatting>
  <conditionalFormatting sqref="CJ72">
    <cfRule type="containsBlanks" priority="1321" stopIfTrue="1">
      <formula>LEN(TRIM(CJ72))=0</formula>
    </cfRule>
    <cfRule type="cellIs" dxfId="9406" priority="1322" operator="greaterThanOrEqual">
      <formula>CI72</formula>
    </cfRule>
    <cfRule type="cellIs" dxfId="9405" priority="1323" operator="lessThan">
      <formula>CI72</formula>
    </cfRule>
  </conditionalFormatting>
  <conditionalFormatting sqref="CJ72">
    <cfRule type="containsBlanks" priority="1318" stopIfTrue="1">
      <formula>LEN(TRIM(CJ72))=0</formula>
    </cfRule>
    <cfRule type="cellIs" dxfId="9404" priority="1319" operator="greaterThanOrEqual">
      <formula>CI72</formula>
    </cfRule>
    <cfRule type="cellIs" dxfId="9403" priority="1320" operator="lessThan">
      <formula>CI72</formula>
    </cfRule>
  </conditionalFormatting>
  <conditionalFormatting sqref="CH66:CH68">
    <cfRule type="containsBlanks" priority="1315" stopIfTrue="1">
      <formula>LEN(TRIM(CH66))=0</formula>
    </cfRule>
    <cfRule type="cellIs" dxfId="9402" priority="1316" operator="greaterThanOrEqual">
      <formula>CG66</formula>
    </cfRule>
    <cfRule type="cellIs" dxfId="9401" priority="1317" operator="lessThan">
      <formula>CG66</formula>
    </cfRule>
  </conditionalFormatting>
  <conditionalFormatting sqref="CF67">
    <cfRule type="cellIs" dxfId="9400" priority="1314" stopIfTrue="1" operator="notEqual">
      <formula>0</formula>
    </cfRule>
  </conditionalFormatting>
  <conditionalFormatting sqref="CE68">
    <cfRule type="cellIs" dxfId="9399" priority="1312" stopIfTrue="1" operator="notEqual">
      <formula>0</formula>
    </cfRule>
  </conditionalFormatting>
  <conditionalFormatting sqref="CF68">
    <cfRule type="cellIs" dxfId="9398" priority="1313" stopIfTrue="1" operator="notEqual">
      <formula>0</formula>
    </cfRule>
  </conditionalFormatting>
  <conditionalFormatting sqref="CE67">
    <cfRule type="cellIs" dxfId="9397" priority="1311" stopIfTrue="1" operator="notEqual">
      <formula>0</formula>
    </cfRule>
  </conditionalFormatting>
  <conditionalFormatting sqref="CE66">
    <cfRule type="cellIs" dxfId="9396" priority="1310" stopIfTrue="1" operator="notEqual">
      <formula>0</formula>
    </cfRule>
  </conditionalFormatting>
  <conditionalFormatting sqref="CF66">
    <cfRule type="cellIs" dxfId="9395" priority="1309" stopIfTrue="1" operator="notEqual">
      <formula>0</formula>
    </cfRule>
  </conditionalFormatting>
  <conditionalFormatting sqref="CJ66:CJ68">
    <cfRule type="containsBlanks" priority="1306" stopIfTrue="1">
      <formula>LEN(TRIM(CJ66))=0</formula>
    </cfRule>
    <cfRule type="cellIs" dxfId="9394" priority="1307" operator="greaterThanOrEqual">
      <formula>CI66</formula>
    </cfRule>
    <cfRule type="cellIs" dxfId="9393" priority="1308" operator="lessThan">
      <formula>CI66</formula>
    </cfRule>
  </conditionalFormatting>
  <conditionalFormatting sqref="CJ66:CJ68">
    <cfRule type="containsBlanks" priority="1303" stopIfTrue="1">
      <formula>LEN(TRIM(CJ66))=0</formula>
    </cfRule>
    <cfRule type="cellIs" dxfId="9392" priority="1304" operator="greaterThanOrEqual">
      <formula>CI66</formula>
    </cfRule>
    <cfRule type="cellIs" dxfId="9391" priority="1305" operator="lessThan">
      <formula>CI66</formula>
    </cfRule>
  </conditionalFormatting>
  <conditionalFormatting sqref="CH61:CH65">
    <cfRule type="containsBlanks" priority="1300" stopIfTrue="1">
      <formula>LEN(TRIM(CH61))=0</formula>
    </cfRule>
    <cfRule type="cellIs" dxfId="9390" priority="1301" operator="greaterThanOrEqual">
      <formula>CG61</formula>
    </cfRule>
    <cfRule type="cellIs" dxfId="9389" priority="1302" operator="lessThan">
      <formula>CG61</formula>
    </cfRule>
  </conditionalFormatting>
  <conditionalFormatting sqref="CE61 CE65 CE63">
    <cfRule type="cellIs" dxfId="9388" priority="1298" stopIfTrue="1" operator="notEqual">
      <formula>0</formula>
    </cfRule>
  </conditionalFormatting>
  <conditionalFormatting sqref="CF65 CF63">
    <cfRule type="cellIs" dxfId="9387" priority="1299" stopIfTrue="1" operator="notEqual">
      <formula>0</formula>
    </cfRule>
  </conditionalFormatting>
  <conditionalFormatting sqref="CE64">
    <cfRule type="cellIs" dxfId="9386" priority="1296" stopIfTrue="1" operator="notEqual">
      <formula>0</formula>
    </cfRule>
  </conditionalFormatting>
  <conditionalFormatting sqref="CF64">
    <cfRule type="cellIs" dxfId="9385" priority="1297" stopIfTrue="1" operator="notEqual">
      <formula>0</formula>
    </cfRule>
  </conditionalFormatting>
  <conditionalFormatting sqref="CF61">
    <cfRule type="cellIs" dxfId="9384" priority="1295" stopIfTrue="1" operator="notEqual">
      <formula>0</formula>
    </cfRule>
  </conditionalFormatting>
  <conditionalFormatting sqref="CE62">
    <cfRule type="cellIs" dxfId="9383" priority="1293" stopIfTrue="1" operator="notEqual">
      <formula>0</formula>
    </cfRule>
  </conditionalFormatting>
  <conditionalFormatting sqref="CF62">
    <cfRule type="cellIs" dxfId="9382" priority="1294" stopIfTrue="1" operator="notEqual">
      <formula>0</formula>
    </cfRule>
  </conditionalFormatting>
  <conditionalFormatting sqref="CJ61:CJ63">
    <cfRule type="containsBlanks" priority="1290" stopIfTrue="1">
      <formula>LEN(TRIM(CJ61))=0</formula>
    </cfRule>
    <cfRule type="cellIs" dxfId="9381" priority="1291" operator="greaterThanOrEqual">
      <formula>CI61</formula>
    </cfRule>
    <cfRule type="cellIs" dxfId="9380" priority="1292" operator="lessThan">
      <formula>CI61</formula>
    </cfRule>
  </conditionalFormatting>
  <conditionalFormatting sqref="CJ61:CJ63">
    <cfRule type="containsBlanks" priority="1287" stopIfTrue="1">
      <formula>LEN(TRIM(CJ61))=0</formula>
    </cfRule>
    <cfRule type="cellIs" dxfId="9379" priority="1288" operator="greaterThanOrEqual">
      <formula>CI61</formula>
    </cfRule>
    <cfRule type="cellIs" dxfId="9378" priority="1289" operator="lessThan">
      <formula>CI61</formula>
    </cfRule>
  </conditionalFormatting>
  <conditionalFormatting sqref="CJ65">
    <cfRule type="containsBlanks" priority="1284" stopIfTrue="1">
      <formula>LEN(TRIM(CJ65))=0</formula>
    </cfRule>
    <cfRule type="cellIs" dxfId="9377" priority="1285" operator="greaterThanOrEqual">
      <formula>CI65</formula>
    </cfRule>
    <cfRule type="cellIs" dxfId="9376" priority="1286" operator="lessThan">
      <formula>CI65</formula>
    </cfRule>
  </conditionalFormatting>
  <conditionalFormatting sqref="CJ65">
    <cfRule type="containsBlanks" priority="1281" stopIfTrue="1">
      <formula>LEN(TRIM(CJ65))=0</formula>
    </cfRule>
    <cfRule type="cellIs" dxfId="9375" priority="1282" operator="greaterThanOrEqual">
      <formula>CI65</formula>
    </cfRule>
    <cfRule type="cellIs" dxfId="9374" priority="1283" operator="lessThan">
      <formula>CI65</formula>
    </cfRule>
  </conditionalFormatting>
  <conditionalFormatting sqref="CJ64">
    <cfRule type="containsBlanks" priority="1278" stopIfTrue="1">
      <formula>LEN(TRIM(CJ64))=0</formula>
    </cfRule>
    <cfRule type="cellIs" dxfId="9373" priority="1279" operator="greaterThanOrEqual">
      <formula>CI64</formula>
    </cfRule>
    <cfRule type="cellIs" dxfId="9372" priority="1280" operator="lessThan">
      <formula>CI64</formula>
    </cfRule>
  </conditionalFormatting>
  <conditionalFormatting sqref="CJ64">
    <cfRule type="containsBlanks" priority="1275" stopIfTrue="1">
      <formula>LEN(TRIM(CJ64))=0</formula>
    </cfRule>
    <cfRule type="cellIs" dxfId="9371" priority="1276" operator="greaterThanOrEqual">
      <formula>CI64</formula>
    </cfRule>
    <cfRule type="cellIs" dxfId="9370" priority="1277" operator="lessThan">
      <formula>CI64</formula>
    </cfRule>
  </conditionalFormatting>
  <conditionalFormatting sqref="CF23">
    <cfRule type="cellIs" dxfId="9369" priority="1274" stopIfTrue="1" operator="notEqual">
      <formula>0</formula>
    </cfRule>
  </conditionalFormatting>
  <conditionalFormatting sqref="CH26:CH28">
    <cfRule type="containsBlanks" priority="1271" stopIfTrue="1">
      <formula>LEN(TRIM(CH26))=0</formula>
    </cfRule>
    <cfRule type="cellIs" dxfId="9368" priority="1272" operator="greaterThanOrEqual">
      <formula>CG26</formula>
    </cfRule>
    <cfRule type="cellIs" dxfId="9367" priority="1273" operator="lessThan">
      <formula>CG26</formula>
    </cfRule>
  </conditionalFormatting>
  <conditionalFormatting sqref="CH25">
    <cfRule type="containsBlanks" priority="1268" stopIfTrue="1">
      <formula>LEN(TRIM(CH25))=0</formula>
    </cfRule>
    <cfRule type="cellIs" dxfId="9366" priority="1269" operator="greaterThanOrEqual">
      <formula>CG25</formula>
    </cfRule>
    <cfRule type="cellIs" dxfId="9365" priority="1270" operator="lessThan">
      <formula>CG25</formula>
    </cfRule>
  </conditionalFormatting>
  <conditionalFormatting sqref="CH26">
    <cfRule type="containsBlanks" priority="1265" stopIfTrue="1">
      <formula>LEN(TRIM(CH26))=0</formula>
    </cfRule>
    <cfRule type="cellIs" dxfId="9364" priority="1266" operator="greaterThanOrEqual">
      <formula>CG26</formula>
    </cfRule>
    <cfRule type="cellIs" dxfId="9363" priority="1267" operator="lessThan">
      <formula>CG26</formula>
    </cfRule>
  </conditionalFormatting>
  <conditionalFormatting sqref="CE27:CE28">
    <cfRule type="cellIs" dxfId="9362" priority="1263" stopIfTrue="1" operator="notEqual">
      <formula>0</formula>
    </cfRule>
  </conditionalFormatting>
  <conditionalFormatting sqref="CF27:CF28">
    <cfRule type="cellIs" dxfId="9361" priority="1264" stopIfTrue="1" operator="notEqual">
      <formula>0</formula>
    </cfRule>
  </conditionalFormatting>
  <conditionalFormatting sqref="CE25">
    <cfRule type="cellIs" dxfId="9360" priority="1261" stopIfTrue="1" operator="notEqual">
      <formula>0</formula>
    </cfRule>
  </conditionalFormatting>
  <conditionalFormatting sqref="CF25">
    <cfRule type="cellIs" dxfId="9359" priority="1262" stopIfTrue="1" operator="notEqual">
      <formula>0</formula>
    </cfRule>
  </conditionalFormatting>
  <conditionalFormatting sqref="CE26">
    <cfRule type="cellIs" dxfId="9358" priority="1260" stopIfTrue="1" operator="notEqual">
      <formula>0</formula>
    </cfRule>
  </conditionalFormatting>
  <conditionalFormatting sqref="CE26">
    <cfRule type="cellIs" dxfId="9357" priority="1259" stopIfTrue="1" operator="notEqual">
      <formula>0</formula>
    </cfRule>
  </conditionalFormatting>
  <conditionalFormatting sqref="CF26">
    <cfRule type="cellIs" dxfId="9356" priority="1258" stopIfTrue="1" operator="notEqual">
      <formula>0</formula>
    </cfRule>
  </conditionalFormatting>
  <conditionalFormatting sqref="CI25:CI28">
    <cfRule type="containsBlanks" priority="1255" stopIfTrue="1">
      <formula>LEN(TRIM(CI25))=0</formula>
    </cfRule>
    <cfRule type="cellIs" dxfId="9355" priority="1256" operator="greaterThanOrEqual">
      <formula>CH25</formula>
    </cfRule>
    <cfRule type="cellIs" dxfId="9354" priority="1257" operator="lessThan">
      <formula>CH25</formula>
    </cfRule>
  </conditionalFormatting>
  <conditionalFormatting sqref="CI25:CI28">
    <cfRule type="containsBlanks" priority="1252" stopIfTrue="1">
      <formula>LEN(TRIM(CI25))=0</formula>
    </cfRule>
    <cfRule type="cellIs" dxfId="9353" priority="1253" operator="greaterThanOrEqual">
      <formula>CH25</formula>
    </cfRule>
    <cfRule type="cellIs" dxfId="9352" priority="1254" operator="lessThan">
      <formula>CH25</formula>
    </cfRule>
  </conditionalFormatting>
  <conditionalFormatting sqref="CJ25:CJ28">
    <cfRule type="containsBlanks" priority="1249" stopIfTrue="1">
      <formula>LEN(TRIM(CJ25))=0</formula>
    </cfRule>
    <cfRule type="cellIs" dxfId="9351" priority="1250" operator="greaterThanOrEqual">
      <formula>CI25</formula>
    </cfRule>
    <cfRule type="cellIs" dxfId="9350" priority="1251" operator="lessThan">
      <formula>CI25</formula>
    </cfRule>
  </conditionalFormatting>
  <conditionalFormatting sqref="CJ25:CJ28">
    <cfRule type="containsBlanks" priority="1246" stopIfTrue="1">
      <formula>LEN(TRIM(CJ25))=0</formula>
    </cfRule>
    <cfRule type="cellIs" dxfId="9349" priority="1247" operator="greaterThanOrEqual">
      <formula>CI25</formula>
    </cfRule>
    <cfRule type="cellIs" dxfId="9348" priority="1248" operator="lessThan">
      <formula>CI25</formula>
    </cfRule>
  </conditionalFormatting>
  <conditionalFormatting sqref="CL47:CL49">
    <cfRule type="cellIs" dxfId="9347" priority="1245" stopIfTrue="1" operator="notEqual">
      <formula>0</formula>
    </cfRule>
  </conditionalFormatting>
  <conditionalFormatting sqref="CK47 CK49">
    <cfRule type="cellIs" dxfId="9346" priority="1244" stopIfTrue="1" operator="notEqual">
      <formula>0</formula>
    </cfRule>
  </conditionalFormatting>
  <conditionalFormatting sqref="CK48">
    <cfRule type="cellIs" dxfId="9345" priority="1243" stopIfTrue="1" operator="notEqual">
      <formula>0</formula>
    </cfRule>
  </conditionalFormatting>
  <conditionalFormatting sqref="CN47:CN49">
    <cfRule type="containsBlanks" priority="1240" stopIfTrue="1">
      <formula>LEN(TRIM(CN47))=0</formula>
    </cfRule>
    <cfRule type="cellIs" dxfId="9344" priority="1241" operator="greaterThanOrEqual">
      <formula>CM47</formula>
    </cfRule>
    <cfRule type="cellIs" dxfId="9343" priority="1242" operator="lessThan">
      <formula>CM47</formula>
    </cfRule>
  </conditionalFormatting>
  <conditionalFormatting sqref="CN12">
    <cfRule type="containsBlanks" priority="1237" stopIfTrue="1">
      <formula>LEN(TRIM(CN12))=0</formula>
    </cfRule>
    <cfRule type="cellIs" dxfId="9342" priority="1238" operator="greaterThanOrEqual">
      <formula>CM12</formula>
    </cfRule>
    <cfRule type="cellIs" dxfId="9341" priority="1239" operator="lessThan">
      <formula>CM12</formula>
    </cfRule>
  </conditionalFormatting>
  <conditionalFormatting sqref="CN13">
    <cfRule type="containsBlanks" priority="1234" stopIfTrue="1">
      <formula>LEN(TRIM(CN13))=0</formula>
    </cfRule>
    <cfRule type="cellIs" dxfId="9340" priority="1235" operator="greaterThanOrEqual">
      <formula>CM13</formula>
    </cfRule>
    <cfRule type="cellIs" dxfId="9339" priority="1236" operator="lessThan">
      <formula>CM13</formula>
    </cfRule>
  </conditionalFormatting>
  <conditionalFormatting sqref="CN11">
    <cfRule type="containsBlanks" priority="1231" stopIfTrue="1">
      <formula>LEN(TRIM(CN11))=0</formula>
    </cfRule>
    <cfRule type="cellIs" dxfId="9338" priority="1232" operator="greaterThanOrEqual">
      <formula>CM11</formula>
    </cfRule>
    <cfRule type="cellIs" dxfId="9337" priority="1233" operator="lessThan">
      <formula>CM11</formula>
    </cfRule>
  </conditionalFormatting>
  <conditionalFormatting sqref="CK12">
    <cfRule type="cellIs" dxfId="9336" priority="1229" stopIfTrue="1" operator="notEqual">
      <formula>0</formula>
    </cfRule>
  </conditionalFormatting>
  <conditionalFormatting sqref="CL12">
    <cfRule type="cellIs" dxfId="9335" priority="1230" stopIfTrue="1" operator="notEqual">
      <formula>0</formula>
    </cfRule>
  </conditionalFormatting>
  <conditionalFormatting sqref="CK13">
    <cfRule type="cellIs" dxfId="9334" priority="1227" stopIfTrue="1" operator="notEqual">
      <formula>0</formula>
    </cfRule>
  </conditionalFormatting>
  <conditionalFormatting sqref="CL13">
    <cfRule type="cellIs" dxfId="9333" priority="1228" stopIfTrue="1" operator="notEqual">
      <formula>0</formula>
    </cfRule>
  </conditionalFormatting>
  <conditionalFormatting sqref="CK11">
    <cfRule type="cellIs" dxfId="9332" priority="1225" stopIfTrue="1" operator="notEqual">
      <formula>0</formula>
    </cfRule>
  </conditionalFormatting>
  <conditionalFormatting sqref="CL11">
    <cfRule type="cellIs" dxfId="9331" priority="1226" stopIfTrue="1" operator="notEqual">
      <formula>0</formula>
    </cfRule>
  </conditionalFormatting>
  <conditionalFormatting sqref="CO9:CO13">
    <cfRule type="containsBlanks" priority="1222" stopIfTrue="1">
      <formula>LEN(TRIM(CO9))=0</formula>
    </cfRule>
    <cfRule type="cellIs" dxfId="9330" priority="1223" operator="greaterThanOrEqual">
      <formula>CN9</formula>
    </cfRule>
    <cfRule type="cellIs" dxfId="9329" priority="1224" operator="lessThan">
      <formula>CN9</formula>
    </cfRule>
  </conditionalFormatting>
  <conditionalFormatting sqref="CO9:CO13">
    <cfRule type="containsBlanks" priority="1219" stopIfTrue="1">
      <formula>LEN(TRIM(CO9))=0</formula>
    </cfRule>
    <cfRule type="cellIs" dxfId="9328" priority="1220" operator="greaterThanOrEqual">
      <formula>CN9</formula>
    </cfRule>
    <cfRule type="cellIs" dxfId="9327" priority="1221" operator="lessThan">
      <formula>CN9</formula>
    </cfRule>
  </conditionalFormatting>
  <conditionalFormatting sqref="CO5:CO8">
    <cfRule type="containsBlanks" priority="1216" stopIfTrue="1">
      <formula>LEN(TRIM(CO5))=0</formula>
    </cfRule>
    <cfRule type="cellIs" dxfId="9326" priority="1217" operator="greaterThanOrEqual">
      <formula>CN5</formula>
    </cfRule>
    <cfRule type="cellIs" dxfId="9325" priority="1218" operator="lessThan">
      <formula>CN5</formula>
    </cfRule>
  </conditionalFormatting>
  <conditionalFormatting sqref="CO5:CO8">
    <cfRule type="containsBlanks" priority="1213" stopIfTrue="1">
      <formula>LEN(TRIM(CO5))=0</formula>
    </cfRule>
    <cfRule type="cellIs" dxfId="9324" priority="1214" operator="greaterThanOrEqual">
      <formula>CN5</formula>
    </cfRule>
    <cfRule type="cellIs" dxfId="9323" priority="1215" operator="lessThan">
      <formula>CN5</formula>
    </cfRule>
  </conditionalFormatting>
  <conditionalFormatting sqref="CP9:CP13">
    <cfRule type="containsBlanks" priority="1210" stopIfTrue="1">
      <formula>LEN(TRIM(CP9))=0</formula>
    </cfRule>
    <cfRule type="cellIs" dxfId="9322" priority="1211" operator="greaterThanOrEqual">
      <formula>CO9</formula>
    </cfRule>
    <cfRule type="cellIs" dxfId="9321" priority="1212" operator="lessThan">
      <formula>CO9</formula>
    </cfRule>
  </conditionalFormatting>
  <conditionalFormatting sqref="CP9:CP13">
    <cfRule type="containsBlanks" priority="1207" stopIfTrue="1">
      <formula>LEN(TRIM(CP9))=0</formula>
    </cfRule>
    <cfRule type="cellIs" dxfId="9320" priority="1208" operator="greaterThanOrEqual">
      <formula>CO9</formula>
    </cfRule>
    <cfRule type="cellIs" dxfId="9319" priority="1209" operator="lessThan">
      <formula>CO9</formula>
    </cfRule>
  </conditionalFormatting>
  <conditionalFormatting sqref="CP5:CP8">
    <cfRule type="containsBlanks" priority="1204" stopIfTrue="1">
      <formula>LEN(TRIM(CP5))=0</formula>
    </cfRule>
    <cfRule type="cellIs" dxfId="9318" priority="1205" operator="greaterThanOrEqual">
      <formula>CO5</formula>
    </cfRule>
    <cfRule type="cellIs" dxfId="9317" priority="1206" operator="lessThan">
      <formula>CO5</formula>
    </cfRule>
  </conditionalFormatting>
  <conditionalFormatting sqref="CP5:CP8">
    <cfRule type="containsBlanks" priority="1201" stopIfTrue="1">
      <formula>LEN(TRIM(CP5))=0</formula>
    </cfRule>
    <cfRule type="cellIs" dxfId="9316" priority="1202" operator="greaterThanOrEqual">
      <formula>CO5</formula>
    </cfRule>
    <cfRule type="cellIs" dxfId="9315" priority="1203" operator="lessThan">
      <formula>CO5</formula>
    </cfRule>
  </conditionalFormatting>
  <conditionalFormatting sqref="CP47:CP49">
    <cfRule type="containsBlanks" priority="1198" stopIfTrue="1">
      <formula>LEN(TRIM(CP47))=0</formula>
    </cfRule>
    <cfRule type="cellIs" dxfId="9314" priority="1199" operator="greaterThanOrEqual">
      <formula>CO47</formula>
    </cfRule>
    <cfRule type="cellIs" dxfId="9313" priority="1200" operator="lessThan">
      <formula>CO47</formula>
    </cfRule>
  </conditionalFormatting>
  <conditionalFormatting sqref="CP47:CP49">
    <cfRule type="containsBlanks" priority="1195" stopIfTrue="1">
      <formula>LEN(TRIM(CP47))=0</formula>
    </cfRule>
    <cfRule type="cellIs" dxfId="9312" priority="1196" operator="greaterThanOrEqual">
      <formula>CO47</formula>
    </cfRule>
    <cfRule type="cellIs" dxfId="9311" priority="1197" operator="lessThan">
      <formula>CO47</formula>
    </cfRule>
  </conditionalFormatting>
  <conditionalFormatting sqref="CN6:CN8">
    <cfRule type="containsBlanks" priority="1192" stopIfTrue="1">
      <formula>LEN(TRIM(CN6))=0</formula>
    </cfRule>
    <cfRule type="cellIs" dxfId="9310" priority="1193" operator="greaterThanOrEqual">
      <formula>CM6</formula>
    </cfRule>
    <cfRule type="cellIs" dxfId="9309" priority="1194" operator="lessThan">
      <formula>CM6</formula>
    </cfRule>
  </conditionalFormatting>
  <conditionalFormatting sqref="CN5">
    <cfRule type="containsBlanks" priority="1189" stopIfTrue="1">
      <formula>LEN(TRIM(CN5))=0</formula>
    </cfRule>
    <cfRule type="cellIs" dxfId="9308" priority="1190" operator="greaterThanOrEqual">
      <formula>CM5</formula>
    </cfRule>
    <cfRule type="cellIs" dxfId="9307" priority="1191" operator="lessThan">
      <formula>CM5</formula>
    </cfRule>
  </conditionalFormatting>
  <conditionalFormatting sqref="CN6">
    <cfRule type="containsBlanks" priority="1186" stopIfTrue="1">
      <formula>LEN(TRIM(CN6))=0</formula>
    </cfRule>
    <cfRule type="cellIs" dxfId="9306" priority="1187" operator="greaterThanOrEqual">
      <formula>CM6</formula>
    </cfRule>
    <cfRule type="cellIs" dxfId="9305" priority="1188" operator="lessThan">
      <formula>CM6</formula>
    </cfRule>
  </conditionalFormatting>
  <conditionalFormatting sqref="CK7:CK8">
    <cfRule type="cellIs" dxfId="9304" priority="1184" stopIfTrue="1" operator="notEqual">
      <formula>0</formula>
    </cfRule>
  </conditionalFormatting>
  <conditionalFormatting sqref="CL7:CL8">
    <cfRule type="cellIs" dxfId="9303" priority="1185" stopIfTrue="1" operator="notEqual">
      <formula>0</formula>
    </cfRule>
  </conditionalFormatting>
  <conditionalFormatting sqref="CK5">
    <cfRule type="cellIs" dxfId="9302" priority="1182" stopIfTrue="1" operator="notEqual">
      <formula>0</formula>
    </cfRule>
  </conditionalFormatting>
  <conditionalFormatting sqref="CL5">
    <cfRule type="cellIs" dxfId="9301" priority="1183" stopIfTrue="1" operator="notEqual">
      <formula>0</formula>
    </cfRule>
  </conditionalFormatting>
  <conditionalFormatting sqref="CK6">
    <cfRule type="cellIs" dxfId="9300" priority="1181" stopIfTrue="1" operator="notEqual">
      <formula>0</formula>
    </cfRule>
  </conditionalFormatting>
  <conditionalFormatting sqref="CK6">
    <cfRule type="cellIs" dxfId="9299" priority="1180" stopIfTrue="1" operator="notEqual">
      <formula>0</formula>
    </cfRule>
  </conditionalFormatting>
  <conditionalFormatting sqref="CL6">
    <cfRule type="cellIs" dxfId="9298" priority="1179" stopIfTrue="1" operator="notEqual">
      <formula>0</formula>
    </cfRule>
  </conditionalFormatting>
  <conditionalFormatting sqref="CN9:CN10">
    <cfRule type="containsBlanks" priority="1176" stopIfTrue="1">
      <formula>LEN(TRIM(CN9))=0</formula>
    </cfRule>
    <cfRule type="cellIs" dxfId="9297" priority="1177" operator="greaterThanOrEqual">
      <formula>CM9</formula>
    </cfRule>
    <cfRule type="cellIs" dxfId="9296" priority="1178" operator="lessThan">
      <formula>CM9</formula>
    </cfRule>
  </conditionalFormatting>
  <conditionalFormatting sqref="CK9:CK10">
    <cfRule type="cellIs" dxfId="9295" priority="1174" stopIfTrue="1" operator="notEqual">
      <formula>0</formula>
    </cfRule>
  </conditionalFormatting>
  <conditionalFormatting sqref="CL10">
    <cfRule type="cellIs" dxfId="9294" priority="1175" stopIfTrue="1" operator="notEqual">
      <formula>0</formula>
    </cfRule>
  </conditionalFormatting>
  <conditionalFormatting sqref="CL9">
    <cfRule type="cellIs" dxfId="9293" priority="1173" stopIfTrue="1" operator="notEqual">
      <formula>0</formula>
    </cfRule>
  </conditionalFormatting>
  <conditionalFormatting sqref="CN20:CN21">
    <cfRule type="containsBlanks" priority="1170" stopIfTrue="1">
      <formula>LEN(TRIM(CN20))=0</formula>
    </cfRule>
    <cfRule type="cellIs" dxfId="9292" priority="1171" operator="greaterThanOrEqual">
      <formula>CM20</formula>
    </cfRule>
    <cfRule type="cellIs" dxfId="9291" priority="1172" operator="lessThan">
      <formula>CM20</formula>
    </cfRule>
  </conditionalFormatting>
  <conditionalFormatting sqref="CN19">
    <cfRule type="containsBlanks" priority="1167" stopIfTrue="1">
      <formula>LEN(TRIM(CN19))=0</formula>
    </cfRule>
    <cfRule type="cellIs" dxfId="9290" priority="1168" operator="greaterThanOrEqual">
      <formula>CM19</formula>
    </cfRule>
    <cfRule type="cellIs" dxfId="9289" priority="1169" operator="lessThan">
      <formula>CM19</formula>
    </cfRule>
  </conditionalFormatting>
  <conditionalFormatting sqref="CK19:CK21">
    <cfRule type="cellIs" dxfId="9288" priority="1165" stopIfTrue="1" operator="notEqual">
      <formula>0</formula>
    </cfRule>
  </conditionalFormatting>
  <conditionalFormatting sqref="CL19:CL21">
    <cfRule type="cellIs" dxfId="9287" priority="1166" stopIfTrue="1" operator="notEqual">
      <formula>0</formula>
    </cfRule>
  </conditionalFormatting>
  <conditionalFormatting sqref="CO19:CO21">
    <cfRule type="containsBlanks" priority="1162" stopIfTrue="1">
      <formula>LEN(TRIM(CO19))=0</formula>
    </cfRule>
    <cfRule type="cellIs" dxfId="9286" priority="1163" operator="greaterThanOrEqual">
      <formula>CN19</formula>
    </cfRule>
    <cfRule type="cellIs" dxfId="9285" priority="1164" operator="lessThan">
      <formula>CN19</formula>
    </cfRule>
  </conditionalFormatting>
  <conditionalFormatting sqref="CO19:CO21">
    <cfRule type="containsBlanks" priority="1159" stopIfTrue="1">
      <formula>LEN(TRIM(CO19))=0</formula>
    </cfRule>
    <cfRule type="cellIs" dxfId="9284" priority="1160" operator="greaterThanOrEqual">
      <formula>CN19</formula>
    </cfRule>
    <cfRule type="cellIs" dxfId="9283" priority="1161" operator="lessThan">
      <formula>CN19</formula>
    </cfRule>
  </conditionalFormatting>
  <conditionalFormatting sqref="CP19:CP21">
    <cfRule type="containsBlanks" priority="1156" stopIfTrue="1">
      <formula>LEN(TRIM(CP19))=0</formula>
    </cfRule>
    <cfRule type="cellIs" dxfId="9282" priority="1157" operator="greaterThanOrEqual">
      <formula>CO19</formula>
    </cfRule>
    <cfRule type="cellIs" dxfId="9281" priority="1158" operator="lessThan">
      <formula>CO19</formula>
    </cfRule>
  </conditionalFormatting>
  <conditionalFormatting sqref="CP19:CP21">
    <cfRule type="containsBlanks" priority="1153" stopIfTrue="1">
      <formula>LEN(TRIM(CP19))=0</formula>
    </cfRule>
    <cfRule type="cellIs" dxfId="9280" priority="1154" operator="greaterThanOrEqual">
      <formula>CO19</formula>
    </cfRule>
    <cfRule type="cellIs" dxfId="9279" priority="1155" operator="lessThan">
      <formula>CO19</formula>
    </cfRule>
  </conditionalFormatting>
  <conditionalFormatting sqref="CN23:CN24">
    <cfRule type="containsBlanks" priority="1150" stopIfTrue="1">
      <formula>LEN(TRIM(CN23))=0</formula>
    </cfRule>
    <cfRule type="cellIs" dxfId="9278" priority="1151" operator="greaterThanOrEqual">
      <formula>CM23</formula>
    </cfRule>
    <cfRule type="cellIs" dxfId="9277" priority="1152" operator="lessThan">
      <formula>CM23</formula>
    </cfRule>
  </conditionalFormatting>
  <conditionalFormatting sqref="CN22">
    <cfRule type="containsBlanks" priority="1147" stopIfTrue="1">
      <formula>LEN(TRIM(CN22))=0</formula>
    </cfRule>
    <cfRule type="cellIs" dxfId="9276" priority="1148" operator="greaterThanOrEqual">
      <formula>CM22</formula>
    </cfRule>
    <cfRule type="cellIs" dxfId="9275" priority="1149" operator="lessThan">
      <formula>CM22</formula>
    </cfRule>
  </conditionalFormatting>
  <conditionalFormatting sqref="CK22:CK24">
    <cfRule type="cellIs" dxfId="9274" priority="1145" stopIfTrue="1" operator="notEqual">
      <formula>0</formula>
    </cfRule>
  </conditionalFormatting>
  <conditionalFormatting sqref="CL22 CL24">
    <cfRule type="cellIs" dxfId="9273" priority="1146" stopIfTrue="1" operator="notEqual">
      <formula>0</formula>
    </cfRule>
  </conditionalFormatting>
  <conditionalFormatting sqref="CO22:CO24">
    <cfRule type="containsBlanks" priority="1142" stopIfTrue="1">
      <formula>LEN(TRIM(CO22))=0</formula>
    </cfRule>
    <cfRule type="cellIs" dxfId="9272" priority="1143" operator="greaterThanOrEqual">
      <formula>CN22</formula>
    </cfRule>
    <cfRule type="cellIs" dxfId="9271" priority="1144" operator="lessThan">
      <formula>CN22</formula>
    </cfRule>
  </conditionalFormatting>
  <conditionalFormatting sqref="CO22:CO24">
    <cfRule type="containsBlanks" priority="1139" stopIfTrue="1">
      <formula>LEN(TRIM(CO22))=0</formula>
    </cfRule>
    <cfRule type="cellIs" dxfId="9270" priority="1140" operator="greaterThanOrEqual">
      <formula>CN22</formula>
    </cfRule>
    <cfRule type="cellIs" dxfId="9269" priority="1141" operator="lessThan">
      <formula>CN22</formula>
    </cfRule>
  </conditionalFormatting>
  <conditionalFormatting sqref="CP22:CP24">
    <cfRule type="containsBlanks" priority="1136" stopIfTrue="1">
      <formula>LEN(TRIM(CP22))=0</formula>
    </cfRule>
    <cfRule type="cellIs" dxfId="9268" priority="1137" operator="greaterThanOrEqual">
      <formula>CO22</formula>
    </cfRule>
    <cfRule type="cellIs" dxfId="9267" priority="1138" operator="lessThan">
      <formula>CO22</formula>
    </cfRule>
  </conditionalFormatting>
  <conditionalFormatting sqref="CP22:CP24">
    <cfRule type="containsBlanks" priority="1133" stopIfTrue="1">
      <formula>LEN(TRIM(CP22))=0</formula>
    </cfRule>
    <cfRule type="cellIs" dxfId="9266" priority="1134" operator="greaterThanOrEqual">
      <formula>CO22</formula>
    </cfRule>
    <cfRule type="cellIs" dxfId="9265" priority="1135" operator="lessThan">
      <formula>CO22</formula>
    </cfRule>
  </conditionalFormatting>
  <conditionalFormatting sqref="CK38 CK40">
    <cfRule type="cellIs" dxfId="9264" priority="1132" stopIfTrue="1" operator="notEqual">
      <formula>0</formula>
    </cfRule>
  </conditionalFormatting>
  <conditionalFormatting sqref="CK39">
    <cfRule type="cellIs" dxfId="9263" priority="1131" stopIfTrue="1" operator="notEqual">
      <formula>0</formula>
    </cfRule>
  </conditionalFormatting>
  <conditionalFormatting sqref="CN38 CN40">
    <cfRule type="containsBlanks" priority="1128" stopIfTrue="1">
      <formula>LEN(TRIM(CN38))=0</formula>
    </cfRule>
    <cfRule type="cellIs" dxfId="9262" priority="1129" operator="greaterThanOrEqual">
      <formula>CM38</formula>
    </cfRule>
    <cfRule type="cellIs" dxfId="9261" priority="1130" operator="lessThan">
      <formula>CM38</formula>
    </cfRule>
  </conditionalFormatting>
  <conditionalFormatting sqref="CN39">
    <cfRule type="containsBlanks" priority="1125" stopIfTrue="1">
      <formula>LEN(TRIM(CN39))=0</formula>
    </cfRule>
    <cfRule type="cellIs" dxfId="9260" priority="1126" operator="greaterThanOrEqual">
      <formula>CM39</formula>
    </cfRule>
    <cfRule type="cellIs" dxfId="9259" priority="1127" operator="lessThan">
      <formula>CM39</formula>
    </cfRule>
  </conditionalFormatting>
  <conditionalFormatting sqref="CL38 CL40">
    <cfRule type="cellIs" dxfId="9258" priority="1124" stopIfTrue="1" operator="notEqual">
      <formula>0</formula>
    </cfRule>
  </conditionalFormatting>
  <conditionalFormatting sqref="CO38:CO40">
    <cfRule type="containsBlanks" priority="1121" stopIfTrue="1">
      <formula>LEN(TRIM(CO38))=0</formula>
    </cfRule>
    <cfRule type="cellIs" dxfId="9257" priority="1122" operator="greaterThanOrEqual">
      <formula>CN38</formula>
    </cfRule>
    <cfRule type="cellIs" dxfId="9256" priority="1123" operator="lessThan">
      <formula>CN38</formula>
    </cfRule>
  </conditionalFormatting>
  <conditionalFormatting sqref="CO38:CO40">
    <cfRule type="containsBlanks" priority="1118" stopIfTrue="1">
      <formula>LEN(TRIM(CO38))=0</formula>
    </cfRule>
    <cfRule type="cellIs" dxfId="9255" priority="1119" operator="greaterThanOrEqual">
      <formula>CN38</formula>
    </cfRule>
    <cfRule type="cellIs" dxfId="9254" priority="1120" operator="lessThan">
      <formula>CN38</formula>
    </cfRule>
  </conditionalFormatting>
  <conditionalFormatting sqref="CP38:CP40">
    <cfRule type="containsBlanks" priority="1115" stopIfTrue="1">
      <formula>LEN(TRIM(CP38))=0</formula>
    </cfRule>
    <cfRule type="cellIs" dxfId="9253" priority="1116" operator="greaterThanOrEqual">
      <formula>CO38</formula>
    </cfRule>
    <cfRule type="cellIs" dxfId="9252" priority="1117" operator="lessThan">
      <formula>CO38</formula>
    </cfRule>
  </conditionalFormatting>
  <conditionalFormatting sqref="CP38:CP40">
    <cfRule type="containsBlanks" priority="1112" stopIfTrue="1">
      <formula>LEN(TRIM(CP38))=0</formula>
    </cfRule>
    <cfRule type="cellIs" dxfId="9251" priority="1113" operator="greaterThanOrEqual">
      <formula>CO38</formula>
    </cfRule>
    <cfRule type="cellIs" dxfId="9250" priority="1114" operator="lessThan">
      <formula>CO38</formula>
    </cfRule>
  </conditionalFormatting>
  <conditionalFormatting sqref="CK42">
    <cfRule type="cellIs" dxfId="9249" priority="1110" stopIfTrue="1" operator="notEqual">
      <formula>0</formula>
    </cfRule>
  </conditionalFormatting>
  <conditionalFormatting sqref="CL43">
    <cfRule type="cellIs" dxfId="9248" priority="1111" stopIfTrue="1" operator="notEqual">
      <formula>0</formula>
    </cfRule>
  </conditionalFormatting>
  <conditionalFormatting sqref="CK41 CK43">
    <cfRule type="cellIs" dxfId="9247" priority="1109" stopIfTrue="1" operator="notEqual">
      <formula>0</formula>
    </cfRule>
  </conditionalFormatting>
  <conditionalFormatting sqref="CL42">
    <cfRule type="cellIs" dxfId="9246" priority="1108" stopIfTrue="1" operator="notEqual">
      <formula>0</formula>
    </cfRule>
  </conditionalFormatting>
  <conditionalFormatting sqref="CN41:CN43">
    <cfRule type="containsBlanks" priority="1105" stopIfTrue="1">
      <formula>LEN(TRIM(CN41))=0</formula>
    </cfRule>
    <cfRule type="cellIs" dxfId="9245" priority="1106" operator="greaterThanOrEqual">
      <formula>CM41</formula>
    </cfRule>
    <cfRule type="cellIs" dxfId="9244" priority="1107" operator="lessThan">
      <formula>CM41</formula>
    </cfRule>
  </conditionalFormatting>
  <conditionalFormatting sqref="CL41">
    <cfRule type="cellIs" dxfId="9243" priority="1104" stopIfTrue="1" operator="notEqual">
      <formula>0</formula>
    </cfRule>
  </conditionalFormatting>
  <conditionalFormatting sqref="CO41:CO43">
    <cfRule type="containsBlanks" priority="1101" stopIfTrue="1">
      <formula>LEN(TRIM(CO41))=0</formula>
    </cfRule>
    <cfRule type="cellIs" dxfId="9242" priority="1102" operator="greaterThanOrEqual">
      <formula>CN41</formula>
    </cfRule>
    <cfRule type="cellIs" dxfId="9241" priority="1103" operator="lessThan">
      <formula>CN41</formula>
    </cfRule>
  </conditionalFormatting>
  <conditionalFormatting sqref="CO41:CO43">
    <cfRule type="containsBlanks" priority="1098" stopIfTrue="1">
      <formula>LEN(TRIM(CO41))=0</formula>
    </cfRule>
    <cfRule type="cellIs" dxfId="9240" priority="1099" operator="greaterThanOrEqual">
      <formula>CN41</formula>
    </cfRule>
    <cfRule type="cellIs" dxfId="9239" priority="1100" operator="lessThan">
      <formula>CN41</formula>
    </cfRule>
  </conditionalFormatting>
  <conditionalFormatting sqref="CP41:CP43">
    <cfRule type="containsBlanks" priority="1095" stopIfTrue="1">
      <formula>LEN(TRIM(CP41))=0</formula>
    </cfRule>
    <cfRule type="cellIs" dxfId="9238" priority="1096" operator="greaterThanOrEqual">
      <formula>CO41</formula>
    </cfRule>
    <cfRule type="cellIs" dxfId="9237" priority="1097" operator="lessThan">
      <formula>CO41</formula>
    </cfRule>
  </conditionalFormatting>
  <conditionalFormatting sqref="CP41:CP43">
    <cfRule type="containsBlanks" priority="1092" stopIfTrue="1">
      <formula>LEN(TRIM(CP41))=0</formula>
    </cfRule>
    <cfRule type="cellIs" dxfId="9236" priority="1093" operator="greaterThanOrEqual">
      <formula>CO41</formula>
    </cfRule>
    <cfRule type="cellIs" dxfId="9235" priority="1094" operator="lessThan">
      <formula>CO41</formula>
    </cfRule>
  </conditionalFormatting>
  <conditionalFormatting sqref="CK36:CK37">
    <cfRule type="cellIs" dxfId="9234" priority="1091" stopIfTrue="1" operator="notEqual">
      <formula>0</formula>
    </cfRule>
  </conditionalFormatting>
  <conditionalFormatting sqref="CN36:CN37">
    <cfRule type="containsBlanks" priority="1088" stopIfTrue="1">
      <formula>LEN(TRIM(CN36))=0</formula>
    </cfRule>
    <cfRule type="cellIs" dxfId="9233" priority="1089" operator="greaterThanOrEqual">
      <formula>CM36</formula>
    </cfRule>
    <cfRule type="cellIs" dxfId="9232" priority="1090" operator="lessThan">
      <formula>CM36</formula>
    </cfRule>
  </conditionalFormatting>
  <conditionalFormatting sqref="CK34:CK35">
    <cfRule type="cellIs" dxfId="9231" priority="1086" stopIfTrue="1" operator="notEqual">
      <formula>0</formula>
    </cfRule>
  </conditionalFormatting>
  <conditionalFormatting sqref="CL34">
    <cfRule type="cellIs" dxfId="9230" priority="1087" stopIfTrue="1" operator="notEqual">
      <formula>0</formula>
    </cfRule>
  </conditionalFormatting>
  <conditionalFormatting sqref="CN34:CN35">
    <cfRule type="containsBlanks" priority="1083" stopIfTrue="1">
      <formula>LEN(TRIM(CN34))=0</formula>
    </cfRule>
    <cfRule type="cellIs" dxfId="9229" priority="1084" operator="greaterThanOrEqual">
      <formula>CM34</formula>
    </cfRule>
    <cfRule type="cellIs" dxfId="9228" priority="1085" operator="lessThan">
      <formula>CM34</formula>
    </cfRule>
  </conditionalFormatting>
  <conditionalFormatting sqref="CL36:CL37">
    <cfRule type="cellIs" dxfId="9227" priority="1082" stopIfTrue="1" operator="notEqual">
      <formula>0</formula>
    </cfRule>
  </conditionalFormatting>
  <conditionalFormatting sqref="CL35">
    <cfRule type="cellIs" dxfId="9226" priority="1081" stopIfTrue="1" operator="notEqual">
      <formula>0</formula>
    </cfRule>
  </conditionalFormatting>
  <conditionalFormatting sqref="CO34:CO37">
    <cfRule type="containsBlanks" priority="1078" stopIfTrue="1">
      <formula>LEN(TRIM(CO34))=0</formula>
    </cfRule>
    <cfRule type="cellIs" dxfId="9225" priority="1079" operator="greaterThanOrEqual">
      <formula>CN34</formula>
    </cfRule>
    <cfRule type="cellIs" dxfId="9224" priority="1080" operator="lessThan">
      <formula>CN34</formula>
    </cfRule>
  </conditionalFormatting>
  <conditionalFormatting sqref="CO34:CO37">
    <cfRule type="containsBlanks" priority="1075" stopIfTrue="1">
      <formula>LEN(TRIM(CO34))=0</formula>
    </cfRule>
    <cfRule type="cellIs" dxfId="9223" priority="1076" operator="greaterThanOrEqual">
      <formula>CN34</formula>
    </cfRule>
    <cfRule type="cellIs" dxfId="9222" priority="1077" operator="lessThan">
      <formula>CN34</formula>
    </cfRule>
  </conditionalFormatting>
  <conditionalFormatting sqref="CP34:CP37">
    <cfRule type="containsBlanks" priority="1072" stopIfTrue="1">
      <formula>LEN(TRIM(CP34))=0</formula>
    </cfRule>
    <cfRule type="cellIs" dxfId="9221" priority="1073" operator="greaterThanOrEqual">
      <formula>CO34</formula>
    </cfRule>
    <cfRule type="cellIs" dxfId="9220" priority="1074" operator="lessThan">
      <formula>CO34</formula>
    </cfRule>
  </conditionalFormatting>
  <conditionalFormatting sqref="CP34:CP37">
    <cfRule type="containsBlanks" priority="1069" stopIfTrue="1">
      <formula>LEN(TRIM(CP34))=0</formula>
    </cfRule>
    <cfRule type="cellIs" dxfId="9219" priority="1070" operator="greaterThanOrEqual">
      <formula>CO34</formula>
    </cfRule>
    <cfRule type="cellIs" dxfId="9218" priority="1071" operator="lessThan">
      <formula>CO34</formula>
    </cfRule>
  </conditionalFormatting>
  <conditionalFormatting sqref="CL39">
    <cfRule type="cellIs" dxfId="9217" priority="1068" stopIfTrue="1" operator="notEqual">
      <formula>0</formula>
    </cfRule>
  </conditionalFormatting>
  <conditionalFormatting sqref="CN15:CN16">
    <cfRule type="containsBlanks" priority="1065" stopIfTrue="1">
      <formula>LEN(TRIM(CN15))=0</formula>
    </cfRule>
    <cfRule type="cellIs" dxfId="9216" priority="1066" operator="greaterThanOrEqual">
      <formula>CM15</formula>
    </cfRule>
    <cfRule type="cellIs" dxfId="9215" priority="1067" operator="lessThan">
      <formula>CM15</formula>
    </cfRule>
  </conditionalFormatting>
  <conditionalFormatting sqref="CN14:CN18">
    <cfRule type="containsBlanks" priority="1062" stopIfTrue="1">
      <formula>LEN(TRIM(CN14))=0</formula>
    </cfRule>
    <cfRule type="cellIs" dxfId="9214" priority="1063" operator="greaterThanOrEqual">
      <formula>CM14</formula>
    </cfRule>
    <cfRule type="cellIs" dxfId="9213" priority="1064" operator="lessThan">
      <formula>CM14</formula>
    </cfRule>
  </conditionalFormatting>
  <conditionalFormatting sqref="CN15:CN16">
    <cfRule type="containsBlanks" priority="1059" stopIfTrue="1">
      <formula>LEN(TRIM(CN15))=0</formula>
    </cfRule>
    <cfRule type="cellIs" dxfId="9212" priority="1060" operator="greaterThanOrEqual">
      <formula>CM15</formula>
    </cfRule>
    <cfRule type="cellIs" dxfId="9211" priority="1061" operator="lessThan">
      <formula>CM15</formula>
    </cfRule>
  </conditionalFormatting>
  <conditionalFormatting sqref="CK14">
    <cfRule type="cellIs" dxfId="9210" priority="1057" stopIfTrue="1" operator="notEqual">
      <formula>0</formula>
    </cfRule>
  </conditionalFormatting>
  <conditionalFormatting sqref="CL14:CL15 CL17:CL18">
    <cfRule type="cellIs" dxfId="9209" priority="1058" stopIfTrue="1" operator="notEqual">
      <formula>0</formula>
    </cfRule>
  </conditionalFormatting>
  <conditionalFormatting sqref="CK17:CK18">
    <cfRule type="cellIs" dxfId="9208" priority="1056" stopIfTrue="1" operator="notEqual">
      <formula>0</formula>
    </cfRule>
  </conditionalFormatting>
  <conditionalFormatting sqref="CK15">
    <cfRule type="cellIs" dxfId="9207" priority="1054" stopIfTrue="1" operator="notEqual">
      <formula>0</formula>
    </cfRule>
  </conditionalFormatting>
  <conditionalFormatting sqref="CL15">
    <cfRule type="cellIs" dxfId="9206" priority="1055" stopIfTrue="1" operator="notEqual">
      <formula>0</formula>
    </cfRule>
  </conditionalFormatting>
  <conditionalFormatting sqref="CK15">
    <cfRule type="cellIs" dxfId="9205" priority="1053" stopIfTrue="1" operator="notEqual">
      <formula>0</formula>
    </cfRule>
  </conditionalFormatting>
  <conditionalFormatting sqref="CK15">
    <cfRule type="cellIs" dxfId="9204" priority="1051" stopIfTrue="1" operator="notEqual">
      <formula>0</formula>
    </cfRule>
  </conditionalFormatting>
  <conditionalFormatting sqref="CL15">
    <cfRule type="cellIs" dxfId="9203" priority="1052" stopIfTrue="1" operator="notEqual">
      <formula>0</formula>
    </cfRule>
  </conditionalFormatting>
  <conditionalFormatting sqref="CL16">
    <cfRule type="cellIs" dxfId="9202" priority="1050" stopIfTrue="1" operator="notEqual">
      <formula>0</formula>
    </cfRule>
  </conditionalFormatting>
  <conditionalFormatting sqref="CK16">
    <cfRule type="cellIs" dxfId="9201" priority="1049" stopIfTrue="1" operator="notEqual">
      <formula>0</formula>
    </cfRule>
  </conditionalFormatting>
  <conditionalFormatting sqref="CK16">
    <cfRule type="cellIs" dxfId="9200" priority="1048" stopIfTrue="1" operator="notEqual">
      <formula>0</formula>
    </cfRule>
  </conditionalFormatting>
  <conditionalFormatting sqref="CK16">
    <cfRule type="cellIs" dxfId="9199" priority="1047" stopIfTrue="1" operator="notEqual">
      <formula>0</formula>
    </cfRule>
  </conditionalFormatting>
  <conditionalFormatting sqref="CK16">
    <cfRule type="cellIs" dxfId="9198" priority="1046" stopIfTrue="1" operator="notEqual">
      <formula>0</formula>
    </cfRule>
  </conditionalFormatting>
  <conditionalFormatting sqref="CO14:CO18">
    <cfRule type="containsBlanks" priority="1043" stopIfTrue="1">
      <formula>LEN(TRIM(CO14))=0</formula>
    </cfRule>
    <cfRule type="cellIs" dxfId="9197" priority="1044" operator="greaterThanOrEqual">
      <formula>CN14</formula>
    </cfRule>
    <cfRule type="cellIs" dxfId="9196" priority="1045" operator="lessThan">
      <formula>CN14</formula>
    </cfRule>
  </conditionalFormatting>
  <conditionalFormatting sqref="CO14:CO18">
    <cfRule type="containsBlanks" priority="1040" stopIfTrue="1">
      <formula>LEN(TRIM(CO14))=0</formula>
    </cfRule>
    <cfRule type="cellIs" dxfId="9195" priority="1041" operator="greaterThanOrEqual">
      <formula>CN14</formula>
    </cfRule>
    <cfRule type="cellIs" dxfId="9194" priority="1042" operator="lessThan">
      <formula>CN14</formula>
    </cfRule>
  </conditionalFormatting>
  <conditionalFormatting sqref="CP14:CP18">
    <cfRule type="containsBlanks" priority="1037" stopIfTrue="1">
      <formula>LEN(TRIM(CP14))=0</formula>
    </cfRule>
    <cfRule type="cellIs" dxfId="9193" priority="1038" operator="greaterThanOrEqual">
      <formula>CO14</formula>
    </cfRule>
    <cfRule type="cellIs" dxfId="9192" priority="1039" operator="lessThan">
      <formula>CO14</formula>
    </cfRule>
  </conditionalFormatting>
  <conditionalFormatting sqref="CP14:CP18">
    <cfRule type="containsBlanks" priority="1034" stopIfTrue="1">
      <formula>LEN(TRIM(CP14))=0</formula>
    </cfRule>
    <cfRule type="cellIs" dxfId="9191" priority="1035" operator="greaterThanOrEqual">
      <formula>CO14</formula>
    </cfRule>
    <cfRule type="cellIs" dxfId="9190" priority="1036" operator="lessThan">
      <formula>CO14</formula>
    </cfRule>
  </conditionalFormatting>
  <conditionalFormatting sqref="CN54:CN57">
    <cfRule type="containsBlanks" priority="1031" stopIfTrue="1">
      <formula>LEN(TRIM(CN54))=0</formula>
    </cfRule>
    <cfRule type="cellIs" dxfId="9189" priority="1032" operator="greaterThanOrEqual">
      <formula>CM54</formula>
    </cfRule>
    <cfRule type="cellIs" dxfId="9188" priority="1033" operator="lessThan">
      <formula>CM54</formula>
    </cfRule>
  </conditionalFormatting>
  <conditionalFormatting sqref="CK54">
    <cfRule type="cellIs" dxfId="9187" priority="1028" stopIfTrue="1" operator="notEqual">
      <formula>0</formula>
    </cfRule>
  </conditionalFormatting>
  <conditionalFormatting sqref="CK55 CK57">
    <cfRule type="cellIs" dxfId="9186" priority="1029" stopIfTrue="1" operator="notEqual">
      <formula>0</formula>
    </cfRule>
  </conditionalFormatting>
  <conditionalFormatting sqref="CL57 CL54:CL55">
    <cfRule type="cellIs" dxfId="9185" priority="1030" stopIfTrue="1" operator="notEqual">
      <formula>0</formula>
    </cfRule>
  </conditionalFormatting>
  <conditionalFormatting sqref="CL56">
    <cfRule type="cellIs" dxfId="9184" priority="1027" stopIfTrue="1" operator="notEqual">
      <formula>0</formula>
    </cfRule>
  </conditionalFormatting>
  <conditionalFormatting sqref="CK56">
    <cfRule type="cellIs" dxfId="9183" priority="1026" stopIfTrue="1" operator="notEqual">
      <formula>0</formula>
    </cfRule>
  </conditionalFormatting>
  <conditionalFormatting sqref="CP54:CP57">
    <cfRule type="containsBlanks" priority="1023" stopIfTrue="1">
      <formula>LEN(TRIM(CP54))=0</formula>
    </cfRule>
    <cfRule type="cellIs" dxfId="9182" priority="1024" operator="greaterThanOrEqual">
      <formula>CO54</formula>
    </cfRule>
    <cfRule type="cellIs" dxfId="9181" priority="1025" operator="lessThan">
      <formula>CO54</formula>
    </cfRule>
  </conditionalFormatting>
  <conditionalFormatting sqref="CP54:CP57">
    <cfRule type="containsBlanks" priority="1020" stopIfTrue="1">
      <formula>LEN(TRIM(CP54))=0</formula>
    </cfRule>
    <cfRule type="cellIs" dxfId="9180" priority="1021" operator="greaterThanOrEqual">
      <formula>CO54</formula>
    </cfRule>
    <cfRule type="cellIs" dxfId="9179" priority="1022" operator="lessThan">
      <formula>CO54</formula>
    </cfRule>
  </conditionalFormatting>
  <conditionalFormatting sqref="CN58:CN60">
    <cfRule type="containsBlanks" priority="1017" stopIfTrue="1">
      <formula>LEN(TRIM(CN58))=0</formula>
    </cfRule>
    <cfRule type="cellIs" dxfId="9178" priority="1018" operator="greaterThanOrEqual">
      <formula>CM58</formula>
    </cfRule>
    <cfRule type="cellIs" dxfId="9177" priority="1019" operator="lessThan">
      <formula>CM58</formula>
    </cfRule>
  </conditionalFormatting>
  <conditionalFormatting sqref="CK58:CK60">
    <cfRule type="cellIs" dxfId="9176" priority="1015" stopIfTrue="1" operator="notEqual">
      <formula>0</formula>
    </cfRule>
  </conditionalFormatting>
  <conditionalFormatting sqref="CL58:CL60">
    <cfRule type="cellIs" dxfId="9175" priority="1016" stopIfTrue="1" operator="notEqual">
      <formula>0</formula>
    </cfRule>
  </conditionalFormatting>
  <conditionalFormatting sqref="CP58:CP60">
    <cfRule type="containsBlanks" priority="1012" stopIfTrue="1">
      <formula>LEN(TRIM(CP58))=0</formula>
    </cfRule>
    <cfRule type="cellIs" dxfId="9174" priority="1013" operator="greaterThanOrEqual">
      <formula>CO58</formula>
    </cfRule>
    <cfRule type="cellIs" dxfId="9173" priority="1014" operator="lessThan">
      <formula>CO58</formula>
    </cfRule>
  </conditionalFormatting>
  <conditionalFormatting sqref="CP58:CP60">
    <cfRule type="containsBlanks" priority="1009" stopIfTrue="1">
      <formula>LEN(TRIM(CP58))=0</formula>
    </cfRule>
    <cfRule type="cellIs" dxfId="9172" priority="1010" operator="greaterThanOrEqual">
      <formula>CO58</formula>
    </cfRule>
    <cfRule type="cellIs" dxfId="9171" priority="1011" operator="lessThan">
      <formula>CO58</formula>
    </cfRule>
  </conditionalFormatting>
  <conditionalFormatting sqref="CK72:CK73">
    <cfRule type="cellIs" dxfId="9170" priority="1007" stopIfTrue="1" operator="notEqual">
      <formula>0</formula>
    </cfRule>
  </conditionalFormatting>
  <conditionalFormatting sqref="CL72:CL73">
    <cfRule type="cellIs" dxfId="9169" priority="1008" stopIfTrue="1" operator="notEqual">
      <formula>0</formula>
    </cfRule>
  </conditionalFormatting>
  <conditionalFormatting sqref="CN69:CN73">
    <cfRule type="containsBlanks" priority="1004" stopIfTrue="1">
      <formula>LEN(TRIM(CN69))=0</formula>
    </cfRule>
    <cfRule type="cellIs" dxfId="9168" priority="1005" operator="greaterThanOrEqual">
      <formula>CM69</formula>
    </cfRule>
    <cfRule type="cellIs" dxfId="9167" priority="1006" operator="lessThan">
      <formula>CM69</formula>
    </cfRule>
  </conditionalFormatting>
  <conditionalFormatting sqref="CK69:CK71">
    <cfRule type="cellIs" dxfId="9166" priority="1002" stopIfTrue="1" operator="notEqual">
      <formula>0</formula>
    </cfRule>
  </conditionalFormatting>
  <conditionalFormatting sqref="CL69:CL71">
    <cfRule type="cellIs" dxfId="9165" priority="1003" stopIfTrue="1" operator="notEqual">
      <formula>0</formula>
    </cfRule>
  </conditionalFormatting>
  <conditionalFormatting sqref="CP69:CP71">
    <cfRule type="containsBlanks" priority="999" stopIfTrue="1">
      <formula>LEN(TRIM(CP69))=0</formula>
    </cfRule>
    <cfRule type="cellIs" dxfId="9164" priority="1000" operator="greaterThanOrEqual">
      <formula>CO69</formula>
    </cfRule>
    <cfRule type="cellIs" dxfId="9163" priority="1001" operator="lessThan">
      <formula>CO69</formula>
    </cfRule>
  </conditionalFormatting>
  <conditionalFormatting sqref="CP69:CP71">
    <cfRule type="containsBlanks" priority="996" stopIfTrue="1">
      <formula>LEN(TRIM(CP69))=0</formula>
    </cfRule>
    <cfRule type="cellIs" dxfId="9162" priority="997" operator="greaterThanOrEqual">
      <formula>CO69</formula>
    </cfRule>
    <cfRule type="cellIs" dxfId="9161" priority="998" operator="lessThan">
      <formula>CO69</formula>
    </cfRule>
  </conditionalFormatting>
  <conditionalFormatting sqref="CP73">
    <cfRule type="containsBlanks" priority="993" stopIfTrue="1">
      <formula>LEN(TRIM(CP73))=0</formula>
    </cfRule>
    <cfRule type="cellIs" dxfId="9160" priority="994" operator="greaterThanOrEqual">
      <formula>CO73</formula>
    </cfRule>
    <cfRule type="cellIs" dxfId="9159" priority="995" operator="lessThan">
      <formula>CO73</formula>
    </cfRule>
  </conditionalFormatting>
  <conditionalFormatting sqref="CP73">
    <cfRule type="containsBlanks" priority="990" stopIfTrue="1">
      <formula>LEN(TRIM(CP73))=0</formula>
    </cfRule>
    <cfRule type="cellIs" dxfId="9158" priority="991" operator="greaterThanOrEqual">
      <formula>CO73</formula>
    </cfRule>
    <cfRule type="cellIs" dxfId="9157" priority="992" operator="lessThan">
      <formula>CO73</formula>
    </cfRule>
  </conditionalFormatting>
  <conditionalFormatting sqref="CP72">
    <cfRule type="containsBlanks" priority="987" stopIfTrue="1">
      <formula>LEN(TRIM(CP72))=0</formula>
    </cfRule>
    <cfRule type="cellIs" dxfId="9156" priority="988" operator="greaterThanOrEqual">
      <formula>CO72</formula>
    </cfRule>
    <cfRule type="cellIs" dxfId="9155" priority="989" operator="lessThan">
      <formula>CO72</formula>
    </cfRule>
  </conditionalFormatting>
  <conditionalFormatting sqref="CP72">
    <cfRule type="containsBlanks" priority="984" stopIfTrue="1">
      <formula>LEN(TRIM(CP72))=0</formula>
    </cfRule>
    <cfRule type="cellIs" dxfId="9154" priority="985" operator="greaterThanOrEqual">
      <formula>CO72</formula>
    </cfRule>
    <cfRule type="cellIs" dxfId="9153" priority="986" operator="lessThan">
      <formula>CO72</formula>
    </cfRule>
  </conditionalFormatting>
  <conditionalFormatting sqref="CN66:CN68">
    <cfRule type="containsBlanks" priority="981" stopIfTrue="1">
      <formula>LEN(TRIM(CN66))=0</formula>
    </cfRule>
    <cfRule type="cellIs" dxfId="9152" priority="982" operator="greaterThanOrEqual">
      <formula>CM66</formula>
    </cfRule>
    <cfRule type="cellIs" dxfId="9151" priority="983" operator="lessThan">
      <formula>CM66</formula>
    </cfRule>
  </conditionalFormatting>
  <conditionalFormatting sqref="CL67">
    <cfRule type="cellIs" dxfId="9150" priority="980" stopIfTrue="1" operator="notEqual">
      <formula>0</formula>
    </cfRule>
  </conditionalFormatting>
  <conditionalFormatting sqref="CK68">
    <cfRule type="cellIs" dxfId="9149" priority="978" stopIfTrue="1" operator="notEqual">
      <formula>0</formula>
    </cfRule>
  </conditionalFormatting>
  <conditionalFormatting sqref="CL68">
    <cfRule type="cellIs" dxfId="9148" priority="979" stopIfTrue="1" operator="notEqual">
      <formula>0</formula>
    </cfRule>
  </conditionalFormatting>
  <conditionalFormatting sqref="CK67">
    <cfRule type="cellIs" dxfId="9147" priority="977" stopIfTrue="1" operator="notEqual">
      <formula>0</formula>
    </cfRule>
  </conditionalFormatting>
  <conditionalFormatting sqref="CK66">
    <cfRule type="cellIs" dxfId="9146" priority="976" stopIfTrue="1" operator="notEqual">
      <formula>0</formula>
    </cfRule>
  </conditionalFormatting>
  <conditionalFormatting sqref="CL66">
    <cfRule type="cellIs" dxfId="9145" priority="975" stopIfTrue="1" operator="notEqual">
      <formula>0</formula>
    </cfRule>
  </conditionalFormatting>
  <conditionalFormatting sqref="CP66:CP68">
    <cfRule type="containsBlanks" priority="972" stopIfTrue="1">
      <formula>LEN(TRIM(CP66))=0</formula>
    </cfRule>
    <cfRule type="cellIs" dxfId="9144" priority="973" operator="greaterThanOrEqual">
      <formula>CO66</formula>
    </cfRule>
    <cfRule type="cellIs" dxfId="9143" priority="974" operator="lessThan">
      <formula>CO66</formula>
    </cfRule>
  </conditionalFormatting>
  <conditionalFormatting sqref="CP66:CP68">
    <cfRule type="containsBlanks" priority="969" stopIfTrue="1">
      <formula>LEN(TRIM(CP66))=0</formula>
    </cfRule>
    <cfRule type="cellIs" dxfId="9142" priority="970" operator="greaterThanOrEqual">
      <formula>CO66</formula>
    </cfRule>
    <cfRule type="cellIs" dxfId="9141" priority="971" operator="lessThan">
      <formula>CO66</formula>
    </cfRule>
  </conditionalFormatting>
  <conditionalFormatting sqref="CN61:CN65">
    <cfRule type="containsBlanks" priority="966" stopIfTrue="1">
      <formula>LEN(TRIM(CN61))=0</formula>
    </cfRule>
    <cfRule type="cellIs" dxfId="9140" priority="967" operator="greaterThanOrEqual">
      <formula>CM61</formula>
    </cfRule>
    <cfRule type="cellIs" dxfId="9139" priority="968" operator="lessThan">
      <formula>CM61</formula>
    </cfRule>
  </conditionalFormatting>
  <conditionalFormatting sqref="CK61 CK65 CK63">
    <cfRule type="cellIs" dxfId="9138" priority="964" stopIfTrue="1" operator="notEqual">
      <formula>0</formula>
    </cfRule>
  </conditionalFormatting>
  <conditionalFormatting sqref="CL65 CL63">
    <cfRule type="cellIs" dxfId="9137" priority="965" stopIfTrue="1" operator="notEqual">
      <formula>0</formula>
    </cfRule>
  </conditionalFormatting>
  <conditionalFormatting sqref="CK64">
    <cfRule type="cellIs" dxfId="9136" priority="962" stopIfTrue="1" operator="notEqual">
      <formula>0</formula>
    </cfRule>
  </conditionalFormatting>
  <conditionalFormatting sqref="CL64">
    <cfRule type="cellIs" dxfId="9135" priority="963" stopIfTrue="1" operator="notEqual">
      <formula>0</formula>
    </cfRule>
  </conditionalFormatting>
  <conditionalFormatting sqref="CL61">
    <cfRule type="cellIs" dxfId="9134" priority="961" stopIfTrue="1" operator="notEqual">
      <formula>0</formula>
    </cfRule>
  </conditionalFormatting>
  <conditionalFormatting sqref="CK62">
    <cfRule type="cellIs" dxfId="9133" priority="959" stopIfTrue="1" operator="notEqual">
      <formula>0</formula>
    </cfRule>
  </conditionalFormatting>
  <conditionalFormatting sqref="CL62">
    <cfRule type="cellIs" dxfId="9132" priority="960" stopIfTrue="1" operator="notEqual">
      <formula>0</formula>
    </cfRule>
  </conditionalFormatting>
  <conditionalFormatting sqref="CP61:CP63">
    <cfRule type="containsBlanks" priority="956" stopIfTrue="1">
      <formula>LEN(TRIM(CP61))=0</formula>
    </cfRule>
    <cfRule type="cellIs" dxfId="9131" priority="957" operator="greaterThanOrEqual">
      <formula>CO61</formula>
    </cfRule>
    <cfRule type="cellIs" dxfId="9130" priority="958" operator="lessThan">
      <formula>CO61</formula>
    </cfRule>
  </conditionalFormatting>
  <conditionalFormatting sqref="CP61:CP63">
    <cfRule type="containsBlanks" priority="953" stopIfTrue="1">
      <formula>LEN(TRIM(CP61))=0</formula>
    </cfRule>
    <cfRule type="cellIs" dxfId="9129" priority="954" operator="greaterThanOrEqual">
      <formula>CO61</formula>
    </cfRule>
    <cfRule type="cellIs" dxfId="9128" priority="955" operator="lessThan">
      <formula>CO61</formula>
    </cfRule>
  </conditionalFormatting>
  <conditionalFormatting sqref="CP65">
    <cfRule type="containsBlanks" priority="950" stopIfTrue="1">
      <formula>LEN(TRIM(CP65))=0</formula>
    </cfRule>
    <cfRule type="cellIs" dxfId="9127" priority="951" operator="greaterThanOrEqual">
      <formula>CO65</formula>
    </cfRule>
    <cfRule type="cellIs" dxfId="9126" priority="952" operator="lessThan">
      <formula>CO65</formula>
    </cfRule>
  </conditionalFormatting>
  <conditionalFormatting sqref="CP65">
    <cfRule type="containsBlanks" priority="947" stopIfTrue="1">
      <formula>LEN(TRIM(CP65))=0</formula>
    </cfRule>
    <cfRule type="cellIs" dxfId="9125" priority="948" operator="greaterThanOrEqual">
      <formula>CO65</formula>
    </cfRule>
    <cfRule type="cellIs" dxfId="9124" priority="949" operator="lessThan">
      <formula>CO65</formula>
    </cfRule>
  </conditionalFormatting>
  <conditionalFormatting sqref="CP64">
    <cfRule type="containsBlanks" priority="944" stopIfTrue="1">
      <formula>LEN(TRIM(CP64))=0</formula>
    </cfRule>
    <cfRule type="cellIs" dxfId="9123" priority="945" operator="greaterThanOrEqual">
      <formula>CO64</formula>
    </cfRule>
    <cfRule type="cellIs" dxfId="9122" priority="946" operator="lessThan">
      <formula>CO64</formula>
    </cfRule>
  </conditionalFormatting>
  <conditionalFormatting sqref="CP64">
    <cfRule type="containsBlanks" priority="941" stopIfTrue="1">
      <formula>LEN(TRIM(CP64))=0</formula>
    </cfRule>
    <cfRule type="cellIs" dxfId="9121" priority="942" operator="greaterThanOrEqual">
      <formula>CO64</formula>
    </cfRule>
    <cfRule type="cellIs" dxfId="9120" priority="943" operator="lessThan">
      <formula>CO64</formula>
    </cfRule>
  </conditionalFormatting>
  <conditionalFormatting sqref="CL23">
    <cfRule type="cellIs" dxfId="9119" priority="940" stopIfTrue="1" operator="notEqual">
      <formula>0</formula>
    </cfRule>
  </conditionalFormatting>
  <conditionalFormatting sqref="CN26:CN28">
    <cfRule type="containsBlanks" priority="937" stopIfTrue="1">
      <formula>LEN(TRIM(CN26))=0</formula>
    </cfRule>
    <cfRule type="cellIs" dxfId="9118" priority="938" operator="greaterThanOrEqual">
      <formula>CM26</formula>
    </cfRule>
    <cfRule type="cellIs" dxfId="9117" priority="939" operator="lessThan">
      <formula>CM26</formula>
    </cfRule>
  </conditionalFormatting>
  <conditionalFormatting sqref="CN25">
    <cfRule type="containsBlanks" priority="934" stopIfTrue="1">
      <formula>LEN(TRIM(CN25))=0</formula>
    </cfRule>
    <cfRule type="cellIs" dxfId="9116" priority="935" operator="greaterThanOrEqual">
      <formula>CM25</formula>
    </cfRule>
    <cfRule type="cellIs" dxfId="9115" priority="936" operator="lessThan">
      <formula>CM25</formula>
    </cfRule>
  </conditionalFormatting>
  <conditionalFormatting sqref="CN26">
    <cfRule type="containsBlanks" priority="931" stopIfTrue="1">
      <formula>LEN(TRIM(CN26))=0</formula>
    </cfRule>
    <cfRule type="cellIs" dxfId="9114" priority="932" operator="greaterThanOrEqual">
      <formula>CM26</formula>
    </cfRule>
    <cfRule type="cellIs" dxfId="9113" priority="933" operator="lessThan">
      <formula>CM26</formula>
    </cfRule>
  </conditionalFormatting>
  <conditionalFormatting sqref="CK27:CK28">
    <cfRule type="cellIs" dxfId="9112" priority="929" stopIfTrue="1" operator="notEqual">
      <formula>0</formula>
    </cfRule>
  </conditionalFormatting>
  <conditionalFormatting sqref="CL27:CL28">
    <cfRule type="cellIs" dxfId="9111" priority="930" stopIfTrue="1" operator="notEqual">
      <formula>0</formula>
    </cfRule>
  </conditionalFormatting>
  <conditionalFormatting sqref="CK25">
    <cfRule type="cellIs" dxfId="9110" priority="927" stopIfTrue="1" operator="notEqual">
      <formula>0</formula>
    </cfRule>
  </conditionalFormatting>
  <conditionalFormatting sqref="CL25">
    <cfRule type="cellIs" dxfId="9109" priority="928" stopIfTrue="1" operator="notEqual">
      <formula>0</formula>
    </cfRule>
  </conditionalFormatting>
  <conditionalFormatting sqref="CK26">
    <cfRule type="cellIs" dxfId="9108" priority="926" stopIfTrue="1" operator="notEqual">
      <formula>0</formula>
    </cfRule>
  </conditionalFormatting>
  <conditionalFormatting sqref="CK26">
    <cfRule type="cellIs" dxfId="9107" priority="925" stopIfTrue="1" operator="notEqual">
      <formula>0</formula>
    </cfRule>
  </conditionalFormatting>
  <conditionalFormatting sqref="CL26">
    <cfRule type="cellIs" dxfId="9106" priority="924" stopIfTrue="1" operator="notEqual">
      <formula>0</formula>
    </cfRule>
  </conditionalFormatting>
  <conditionalFormatting sqref="CO25:CO28">
    <cfRule type="containsBlanks" priority="921" stopIfTrue="1">
      <formula>LEN(TRIM(CO25))=0</formula>
    </cfRule>
    <cfRule type="cellIs" dxfId="9105" priority="922" operator="greaterThanOrEqual">
      <formula>CN25</formula>
    </cfRule>
    <cfRule type="cellIs" dxfId="9104" priority="923" operator="lessThan">
      <formula>CN25</formula>
    </cfRule>
  </conditionalFormatting>
  <conditionalFormatting sqref="CO25:CO28">
    <cfRule type="containsBlanks" priority="918" stopIfTrue="1">
      <formula>LEN(TRIM(CO25))=0</formula>
    </cfRule>
    <cfRule type="cellIs" dxfId="9103" priority="919" operator="greaterThanOrEqual">
      <formula>CN25</formula>
    </cfRule>
    <cfRule type="cellIs" dxfId="9102" priority="920" operator="lessThan">
      <formula>CN25</formula>
    </cfRule>
  </conditionalFormatting>
  <conditionalFormatting sqref="CP25:CP28">
    <cfRule type="containsBlanks" priority="915" stopIfTrue="1">
      <formula>LEN(TRIM(CP25))=0</formula>
    </cfRule>
    <cfRule type="cellIs" dxfId="9101" priority="916" operator="greaterThanOrEqual">
      <formula>CO25</formula>
    </cfRule>
    <cfRule type="cellIs" dxfId="9100" priority="917" operator="lessThan">
      <formula>CO25</formula>
    </cfRule>
  </conditionalFormatting>
  <conditionalFormatting sqref="CP25:CP28">
    <cfRule type="containsBlanks" priority="912" stopIfTrue="1">
      <formula>LEN(TRIM(CP25))=0</formula>
    </cfRule>
    <cfRule type="cellIs" dxfId="9099" priority="913" operator="greaterThanOrEqual">
      <formula>CO25</formula>
    </cfRule>
    <cfRule type="cellIs" dxfId="9098" priority="914" operator="lessThan">
      <formula>CO25</formula>
    </cfRule>
  </conditionalFormatting>
  <conditionalFormatting sqref="CR47:CR49">
    <cfRule type="cellIs" dxfId="9097" priority="911" stopIfTrue="1" operator="notEqual">
      <formula>0</formula>
    </cfRule>
  </conditionalFormatting>
  <conditionalFormatting sqref="CQ47 CQ49">
    <cfRule type="cellIs" dxfId="9096" priority="910" stopIfTrue="1" operator="notEqual">
      <formula>0</formula>
    </cfRule>
  </conditionalFormatting>
  <conditionalFormatting sqref="CQ48">
    <cfRule type="cellIs" dxfId="9095" priority="909" stopIfTrue="1" operator="notEqual">
      <formula>0</formula>
    </cfRule>
  </conditionalFormatting>
  <conditionalFormatting sqref="CT47:CT49">
    <cfRule type="containsBlanks" priority="906" stopIfTrue="1">
      <formula>LEN(TRIM(CT47))=0</formula>
    </cfRule>
    <cfRule type="cellIs" dxfId="9094" priority="907" operator="greaterThanOrEqual">
      <formula>CS47</formula>
    </cfRule>
    <cfRule type="cellIs" dxfId="9093" priority="908" operator="lessThan">
      <formula>CS47</formula>
    </cfRule>
  </conditionalFormatting>
  <conditionalFormatting sqref="CT12">
    <cfRule type="containsBlanks" priority="903" stopIfTrue="1">
      <formula>LEN(TRIM(CT12))=0</formula>
    </cfRule>
    <cfRule type="cellIs" dxfId="9092" priority="904" operator="greaterThanOrEqual">
      <formula>CS12</formula>
    </cfRule>
    <cfRule type="cellIs" dxfId="9091" priority="905" operator="lessThan">
      <formula>CS12</formula>
    </cfRule>
  </conditionalFormatting>
  <conditionalFormatting sqref="CT13">
    <cfRule type="containsBlanks" priority="900" stopIfTrue="1">
      <formula>LEN(TRIM(CT13))=0</formula>
    </cfRule>
    <cfRule type="cellIs" dxfId="9090" priority="901" operator="greaterThanOrEqual">
      <formula>CS13</formula>
    </cfRule>
    <cfRule type="cellIs" dxfId="9089" priority="902" operator="lessThan">
      <formula>CS13</formula>
    </cfRule>
  </conditionalFormatting>
  <conditionalFormatting sqref="CT11">
    <cfRule type="containsBlanks" priority="897" stopIfTrue="1">
      <formula>LEN(TRIM(CT11))=0</formula>
    </cfRule>
    <cfRule type="cellIs" dxfId="9088" priority="898" operator="greaterThanOrEqual">
      <formula>CS11</formula>
    </cfRule>
    <cfRule type="cellIs" dxfId="9087" priority="899" operator="lessThan">
      <formula>CS11</formula>
    </cfRule>
  </conditionalFormatting>
  <conditionalFormatting sqref="CQ12">
    <cfRule type="cellIs" dxfId="9086" priority="895" stopIfTrue="1" operator="notEqual">
      <formula>0</formula>
    </cfRule>
  </conditionalFormatting>
  <conditionalFormatting sqref="CR12">
    <cfRule type="cellIs" dxfId="9085" priority="896" stopIfTrue="1" operator="notEqual">
      <formula>0</formula>
    </cfRule>
  </conditionalFormatting>
  <conditionalFormatting sqref="CQ13">
    <cfRule type="cellIs" dxfId="9084" priority="893" stopIfTrue="1" operator="notEqual">
      <formula>0</formula>
    </cfRule>
  </conditionalFormatting>
  <conditionalFormatting sqref="CR13">
    <cfRule type="cellIs" dxfId="9083" priority="894" stopIfTrue="1" operator="notEqual">
      <formula>0</formula>
    </cfRule>
  </conditionalFormatting>
  <conditionalFormatting sqref="CQ11">
    <cfRule type="cellIs" dxfId="9082" priority="891" stopIfTrue="1" operator="notEqual">
      <formula>0</formula>
    </cfRule>
  </conditionalFormatting>
  <conditionalFormatting sqref="CR11">
    <cfRule type="cellIs" dxfId="9081" priority="892" stopIfTrue="1" operator="notEqual">
      <formula>0</formula>
    </cfRule>
  </conditionalFormatting>
  <conditionalFormatting sqref="CU9:CU13">
    <cfRule type="containsBlanks" priority="888" stopIfTrue="1">
      <formula>LEN(TRIM(CU9))=0</formula>
    </cfRule>
    <cfRule type="cellIs" dxfId="9080" priority="889" operator="greaterThanOrEqual">
      <formula>CT9</formula>
    </cfRule>
    <cfRule type="cellIs" dxfId="9079" priority="890" operator="lessThan">
      <formula>CT9</formula>
    </cfRule>
  </conditionalFormatting>
  <conditionalFormatting sqref="CU9:CU13">
    <cfRule type="containsBlanks" priority="885" stopIfTrue="1">
      <formula>LEN(TRIM(CU9))=0</formula>
    </cfRule>
    <cfRule type="cellIs" dxfId="9078" priority="886" operator="greaterThanOrEqual">
      <formula>CT9</formula>
    </cfRule>
    <cfRule type="cellIs" dxfId="9077" priority="887" operator="lessThan">
      <formula>CT9</formula>
    </cfRule>
  </conditionalFormatting>
  <conditionalFormatting sqref="CU5:CU8">
    <cfRule type="containsBlanks" priority="882" stopIfTrue="1">
      <formula>LEN(TRIM(CU5))=0</formula>
    </cfRule>
    <cfRule type="cellIs" dxfId="9076" priority="883" operator="greaterThanOrEqual">
      <formula>CT5</formula>
    </cfRule>
    <cfRule type="cellIs" dxfId="9075" priority="884" operator="lessThan">
      <formula>CT5</formula>
    </cfRule>
  </conditionalFormatting>
  <conditionalFormatting sqref="CU5:CU8">
    <cfRule type="containsBlanks" priority="879" stopIfTrue="1">
      <formula>LEN(TRIM(CU5))=0</formula>
    </cfRule>
    <cfRule type="cellIs" dxfId="9074" priority="880" operator="greaterThanOrEqual">
      <formula>CT5</formula>
    </cfRule>
    <cfRule type="cellIs" dxfId="9073" priority="881" operator="lessThan">
      <formula>CT5</formula>
    </cfRule>
  </conditionalFormatting>
  <conditionalFormatting sqref="CV9:CV13">
    <cfRule type="containsBlanks" priority="876" stopIfTrue="1">
      <formula>LEN(TRIM(CV9))=0</formula>
    </cfRule>
    <cfRule type="cellIs" dxfId="9072" priority="877" operator="greaterThanOrEqual">
      <formula>CU9</formula>
    </cfRule>
    <cfRule type="cellIs" dxfId="9071" priority="878" operator="lessThan">
      <formula>CU9</formula>
    </cfRule>
  </conditionalFormatting>
  <conditionalFormatting sqref="CV9:CV13">
    <cfRule type="containsBlanks" priority="873" stopIfTrue="1">
      <formula>LEN(TRIM(CV9))=0</formula>
    </cfRule>
    <cfRule type="cellIs" dxfId="9070" priority="874" operator="greaterThanOrEqual">
      <formula>CU9</formula>
    </cfRule>
    <cfRule type="cellIs" dxfId="9069" priority="875" operator="lessThan">
      <formula>CU9</formula>
    </cfRule>
  </conditionalFormatting>
  <conditionalFormatting sqref="CV5:CV8">
    <cfRule type="containsBlanks" priority="870" stopIfTrue="1">
      <formula>LEN(TRIM(CV5))=0</formula>
    </cfRule>
    <cfRule type="cellIs" dxfId="9068" priority="871" operator="greaterThanOrEqual">
      <formula>CU5</formula>
    </cfRule>
    <cfRule type="cellIs" dxfId="9067" priority="872" operator="lessThan">
      <formula>CU5</formula>
    </cfRule>
  </conditionalFormatting>
  <conditionalFormatting sqref="CV5:CV8">
    <cfRule type="containsBlanks" priority="867" stopIfTrue="1">
      <formula>LEN(TRIM(CV5))=0</formula>
    </cfRule>
    <cfRule type="cellIs" dxfId="9066" priority="868" operator="greaterThanOrEqual">
      <formula>CU5</formula>
    </cfRule>
    <cfRule type="cellIs" dxfId="9065" priority="869" operator="lessThan">
      <formula>CU5</formula>
    </cfRule>
  </conditionalFormatting>
  <conditionalFormatting sqref="CV47:CV49">
    <cfRule type="containsBlanks" priority="864" stopIfTrue="1">
      <formula>LEN(TRIM(CV47))=0</formula>
    </cfRule>
    <cfRule type="cellIs" dxfId="9064" priority="865" operator="greaterThanOrEqual">
      <formula>CU47</formula>
    </cfRule>
    <cfRule type="cellIs" dxfId="9063" priority="866" operator="lessThan">
      <formula>CU47</formula>
    </cfRule>
  </conditionalFormatting>
  <conditionalFormatting sqref="CV47:CV49">
    <cfRule type="containsBlanks" priority="861" stopIfTrue="1">
      <formula>LEN(TRIM(CV47))=0</formula>
    </cfRule>
    <cfRule type="cellIs" dxfId="9062" priority="862" operator="greaterThanOrEqual">
      <formula>CU47</formula>
    </cfRule>
    <cfRule type="cellIs" dxfId="9061" priority="863" operator="lessThan">
      <formula>CU47</formula>
    </cfRule>
  </conditionalFormatting>
  <conditionalFormatting sqref="CT6:CT8">
    <cfRule type="containsBlanks" priority="858" stopIfTrue="1">
      <formula>LEN(TRIM(CT6))=0</formula>
    </cfRule>
    <cfRule type="cellIs" dxfId="9060" priority="859" operator="greaterThanOrEqual">
      <formula>CS6</formula>
    </cfRule>
    <cfRule type="cellIs" dxfId="9059" priority="860" operator="lessThan">
      <formula>CS6</formula>
    </cfRule>
  </conditionalFormatting>
  <conditionalFormatting sqref="CT5">
    <cfRule type="containsBlanks" priority="855" stopIfTrue="1">
      <formula>LEN(TRIM(CT5))=0</formula>
    </cfRule>
    <cfRule type="cellIs" dxfId="9058" priority="856" operator="greaterThanOrEqual">
      <formula>CS5</formula>
    </cfRule>
    <cfRule type="cellIs" dxfId="9057" priority="857" operator="lessThan">
      <formula>CS5</formula>
    </cfRule>
  </conditionalFormatting>
  <conditionalFormatting sqref="CT6">
    <cfRule type="containsBlanks" priority="852" stopIfTrue="1">
      <formula>LEN(TRIM(CT6))=0</formula>
    </cfRule>
    <cfRule type="cellIs" dxfId="9056" priority="853" operator="greaterThanOrEqual">
      <formula>CS6</formula>
    </cfRule>
    <cfRule type="cellIs" dxfId="9055" priority="854" operator="lessThan">
      <formula>CS6</formula>
    </cfRule>
  </conditionalFormatting>
  <conditionalFormatting sqref="CQ7:CQ8">
    <cfRule type="cellIs" dxfId="9054" priority="850" stopIfTrue="1" operator="notEqual">
      <formula>0</formula>
    </cfRule>
  </conditionalFormatting>
  <conditionalFormatting sqref="CR7:CR8">
    <cfRule type="cellIs" dxfId="9053" priority="851" stopIfTrue="1" operator="notEqual">
      <formula>0</formula>
    </cfRule>
  </conditionalFormatting>
  <conditionalFormatting sqref="CQ5">
    <cfRule type="cellIs" dxfId="9052" priority="848" stopIfTrue="1" operator="notEqual">
      <formula>0</formula>
    </cfRule>
  </conditionalFormatting>
  <conditionalFormatting sqref="CR5">
    <cfRule type="cellIs" dxfId="9051" priority="849" stopIfTrue="1" operator="notEqual">
      <formula>0</formula>
    </cfRule>
  </conditionalFormatting>
  <conditionalFormatting sqref="CQ6">
    <cfRule type="cellIs" dxfId="9050" priority="847" stopIfTrue="1" operator="notEqual">
      <formula>0</formula>
    </cfRule>
  </conditionalFormatting>
  <conditionalFormatting sqref="CQ6">
    <cfRule type="cellIs" dxfId="9049" priority="846" stopIfTrue="1" operator="notEqual">
      <formula>0</formula>
    </cfRule>
  </conditionalFormatting>
  <conditionalFormatting sqref="CR6">
    <cfRule type="cellIs" dxfId="9048" priority="845" stopIfTrue="1" operator="notEqual">
      <formula>0</formula>
    </cfRule>
  </conditionalFormatting>
  <conditionalFormatting sqref="CT9:CT10">
    <cfRule type="containsBlanks" priority="842" stopIfTrue="1">
      <formula>LEN(TRIM(CT9))=0</formula>
    </cfRule>
    <cfRule type="cellIs" dxfId="9047" priority="843" operator="greaterThanOrEqual">
      <formula>CS9</formula>
    </cfRule>
    <cfRule type="cellIs" dxfId="9046" priority="844" operator="lessThan">
      <formula>CS9</formula>
    </cfRule>
  </conditionalFormatting>
  <conditionalFormatting sqref="CQ9:CQ10">
    <cfRule type="cellIs" dxfId="9045" priority="840" stopIfTrue="1" operator="notEqual">
      <formula>0</formula>
    </cfRule>
  </conditionalFormatting>
  <conditionalFormatting sqref="CR10">
    <cfRule type="cellIs" dxfId="9044" priority="841" stopIfTrue="1" operator="notEqual">
      <formula>0</formula>
    </cfRule>
  </conditionalFormatting>
  <conditionalFormatting sqref="CR9">
    <cfRule type="cellIs" dxfId="9043" priority="839" stopIfTrue="1" operator="notEqual">
      <formula>0</formula>
    </cfRule>
  </conditionalFormatting>
  <conditionalFormatting sqref="CT20:CT21">
    <cfRule type="containsBlanks" priority="836" stopIfTrue="1">
      <formula>LEN(TRIM(CT20))=0</formula>
    </cfRule>
    <cfRule type="cellIs" dxfId="9042" priority="837" operator="greaterThanOrEqual">
      <formula>CS20</formula>
    </cfRule>
    <cfRule type="cellIs" dxfId="9041" priority="838" operator="lessThan">
      <formula>CS20</formula>
    </cfRule>
  </conditionalFormatting>
  <conditionalFormatting sqref="CT19">
    <cfRule type="containsBlanks" priority="833" stopIfTrue="1">
      <formula>LEN(TRIM(CT19))=0</formula>
    </cfRule>
    <cfRule type="cellIs" dxfId="9040" priority="834" operator="greaterThanOrEqual">
      <formula>CS19</formula>
    </cfRule>
    <cfRule type="cellIs" dxfId="9039" priority="835" operator="lessThan">
      <formula>CS19</formula>
    </cfRule>
  </conditionalFormatting>
  <conditionalFormatting sqref="CQ19:CQ21">
    <cfRule type="cellIs" dxfId="9038" priority="831" stopIfTrue="1" operator="notEqual">
      <formula>0</formula>
    </cfRule>
  </conditionalFormatting>
  <conditionalFormatting sqref="CR19:CR21">
    <cfRule type="cellIs" dxfId="9037" priority="832" stopIfTrue="1" operator="notEqual">
      <formula>0</formula>
    </cfRule>
  </conditionalFormatting>
  <conditionalFormatting sqref="CU19:CU21">
    <cfRule type="containsBlanks" priority="828" stopIfTrue="1">
      <formula>LEN(TRIM(CU19))=0</formula>
    </cfRule>
    <cfRule type="cellIs" dxfId="9036" priority="829" operator="greaterThanOrEqual">
      <formula>CT19</formula>
    </cfRule>
    <cfRule type="cellIs" dxfId="9035" priority="830" operator="lessThan">
      <formula>CT19</formula>
    </cfRule>
  </conditionalFormatting>
  <conditionalFormatting sqref="CU19:CU21">
    <cfRule type="containsBlanks" priority="825" stopIfTrue="1">
      <formula>LEN(TRIM(CU19))=0</formula>
    </cfRule>
    <cfRule type="cellIs" dxfId="9034" priority="826" operator="greaterThanOrEqual">
      <formula>CT19</formula>
    </cfRule>
    <cfRule type="cellIs" dxfId="9033" priority="827" operator="lessThan">
      <formula>CT19</formula>
    </cfRule>
  </conditionalFormatting>
  <conditionalFormatting sqref="CV19:CV21">
    <cfRule type="containsBlanks" priority="822" stopIfTrue="1">
      <formula>LEN(TRIM(CV19))=0</formula>
    </cfRule>
    <cfRule type="cellIs" dxfId="9032" priority="823" operator="greaterThanOrEqual">
      <formula>CU19</formula>
    </cfRule>
    <cfRule type="cellIs" dxfId="9031" priority="824" operator="lessThan">
      <formula>CU19</formula>
    </cfRule>
  </conditionalFormatting>
  <conditionalFormatting sqref="CV19:CV21">
    <cfRule type="containsBlanks" priority="819" stopIfTrue="1">
      <formula>LEN(TRIM(CV19))=0</formula>
    </cfRule>
    <cfRule type="cellIs" dxfId="9030" priority="820" operator="greaterThanOrEqual">
      <formula>CU19</formula>
    </cfRule>
    <cfRule type="cellIs" dxfId="9029" priority="821" operator="lessThan">
      <formula>CU19</formula>
    </cfRule>
  </conditionalFormatting>
  <conditionalFormatting sqref="CT23:CT24">
    <cfRule type="containsBlanks" priority="816" stopIfTrue="1">
      <formula>LEN(TRIM(CT23))=0</formula>
    </cfRule>
    <cfRule type="cellIs" dxfId="9028" priority="817" operator="greaterThanOrEqual">
      <formula>CS23</formula>
    </cfRule>
    <cfRule type="cellIs" dxfId="9027" priority="818" operator="lessThan">
      <formula>CS23</formula>
    </cfRule>
  </conditionalFormatting>
  <conditionalFormatting sqref="CT22">
    <cfRule type="containsBlanks" priority="813" stopIfTrue="1">
      <formula>LEN(TRIM(CT22))=0</formula>
    </cfRule>
    <cfRule type="cellIs" dxfId="9026" priority="814" operator="greaterThanOrEqual">
      <formula>CS22</formula>
    </cfRule>
    <cfRule type="cellIs" dxfId="9025" priority="815" operator="lessThan">
      <formula>CS22</formula>
    </cfRule>
  </conditionalFormatting>
  <conditionalFormatting sqref="CQ22:CQ24">
    <cfRule type="cellIs" dxfId="9024" priority="811" stopIfTrue="1" operator="notEqual">
      <formula>0</formula>
    </cfRule>
  </conditionalFormatting>
  <conditionalFormatting sqref="CR22 CR24">
    <cfRule type="cellIs" dxfId="9023" priority="812" stopIfTrue="1" operator="notEqual">
      <formula>0</formula>
    </cfRule>
  </conditionalFormatting>
  <conditionalFormatting sqref="CU22:CU24">
    <cfRule type="containsBlanks" priority="808" stopIfTrue="1">
      <formula>LEN(TRIM(CU22))=0</formula>
    </cfRule>
    <cfRule type="cellIs" dxfId="9022" priority="809" operator="greaterThanOrEqual">
      <formula>CT22</formula>
    </cfRule>
    <cfRule type="cellIs" dxfId="9021" priority="810" operator="lessThan">
      <formula>CT22</formula>
    </cfRule>
  </conditionalFormatting>
  <conditionalFormatting sqref="CU22:CU24">
    <cfRule type="containsBlanks" priority="805" stopIfTrue="1">
      <formula>LEN(TRIM(CU22))=0</formula>
    </cfRule>
    <cfRule type="cellIs" dxfId="9020" priority="806" operator="greaterThanOrEqual">
      <formula>CT22</formula>
    </cfRule>
    <cfRule type="cellIs" dxfId="9019" priority="807" operator="lessThan">
      <formula>CT22</formula>
    </cfRule>
  </conditionalFormatting>
  <conditionalFormatting sqref="CV22:CV24">
    <cfRule type="containsBlanks" priority="802" stopIfTrue="1">
      <formula>LEN(TRIM(CV22))=0</formula>
    </cfRule>
    <cfRule type="cellIs" dxfId="9018" priority="803" operator="greaterThanOrEqual">
      <formula>CU22</formula>
    </cfRule>
    <cfRule type="cellIs" dxfId="9017" priority="804" operator="lessThan">
      <formula>CU22</formula>
    </cfRule>
  </conditionalFormatting>
  <conditionalFormatting sqref="CV22:CV24">
    <cfRule type="containsBlanks" priority="799" stopIfTrue="1">
      <formula>LEN(TRIM(CV22))=0</formula>
    </cfRule>
    <cfRule type="cellIs" dxfId="9016" priority="800" operator="greaterThanOrEqual">
      <formula>CU22</formula>
    </cfRule>
    <cfRule type="cellIs" dxfId="9015" priority="801" operator="lessThan">
      <formula>CU22</formula>
    </cfRule>
  </conditionalFormatting>
  <conditionalFormatting sqref="CQ38 CQ40">
    <cfRule type="cellIs" dxfId="9014" priority="798" stopIfTrue="1" operator="notEqual">
      <formula>0</formula>
    </cfRule>
  </conditionalFormatting>
  <conditionalFormatting sqref="CQ39">
    <cfRule type="cellIs" dxfId="9013" priority="797" stopIfTrue="1" operator="notEqual">
      <formula>0</formula>
    </cfRule>
  </conditionalFormatting>
  <conditionalFormatting sqref="CT38 CT40">
    <cfRule type="containsBlanks" priority="794" stopIfTrue="1">
      <formula>LEN(TRIM(CT38))=0</formula>
    </cfRule>
    <cfRule type="cellIs" dxfId="9012" priority="795" operator="greaterThanOrEqual">
      <formula>CS38</formula>
    </cfRule>
    <cfRule type="cellIs" dxfId="9011" priority="796" operator="lessThan">
      <formula>CS38</formula>
    </cfRule>
  </conditionalFormatting>
  <conditionalFormatting sqref="CT39">
    <cfRule type="containsBlanks" priority="791" stopIfTrue="1">
      <formula>LEN(TRIM(CT39))=0</formula>
    </cfRule>
    <cfRule type="cellIs" dxfId="9010" priority="792" operator="greaterThanOrEqual">
      <formula>CS39</formula>
    </cfRule>
    <cfRule type="cellIs" dxfId="9009" priority="793" operator="lessThan">
      <formula>CS39</formula>
    </cfRule>
  </conditionalFormatting>
  <conditionalFormatting sqref="CR38 CR40">
    <cfRule type="cellIs" dxfId="9008" priority="790" stopIfTrue="1" operator="notEqual">
      <formula>0</formula>
    </cfRule>
  </conditionalFormatting>
  <conditionalFormatting sqref="CU38:CU40">
    <cfRule type="containsBlanks" priority="787" stopIfTrue="1">
      <formula>LEN(TRIM(CU38))=0</formula>
    </cfRule>
    <cfRule type="cellIs" dxfId="9007" priority="788" operator="greaterThanOrEqual">
      <formula>CT38</formula>
    </cfRule>
    <cfRule type="cellIs" dxfId="9006" priority="789" operator="lessThan">
      <formula>CT38</formula>
    </cfRule>
  </conditionalFormatting>
  <conditionalFormatting sqref="CU38:CU40">
    <cfRule type="containsBlanks" priority="784" stopIfTrue="1">
      <formula>LEN(TRIM(CU38))=0</formula>
    </cfRule>
    <cfRule type="cellIs" dxfId="9005" priority="785" operator="greaterThanOrEqual">
      <formula>CT38</formula>
    </cfRule>
    <cfRule type="cellIs" dxfId="9004" priority="786" operator="lessThan">
      <formula>CT38</formula>
    </cfRule>
  </conditionalFormatting>
  <conditionalFormatting sqref="CV38:CV40">
    <cfRule type="containsBlanks" priority="781" stopIfTrue="1">
      <formula>LEN(TRIM(CV38))=0</formula>
    </cfRule>
    <cfRule type="cellIs" dxfId="9003" priority="782" operator="greaterThanOrEqual">
      <formula>CU38</formula>
    </cfRule>
    <cfRule type="cellIs" dxfId="9002" priority="783" operator="lessThan">
      <formula>CU38</formula>
    </cfRule>
  </conditionalFormatting>
  <conditionalFormatting sqref="CV38:CV40">
    <cfRule type="containsBlanks" priority="778" stopIfTrue="1">
      <formula>LEN(TRIM(CV38))=0</formula>
    </cfRule>
    <cfRule type="cellIs" dxfId="9001" priority="779" operator="greaterThanOrEqual">
      <formula>CU38</formula>
    </cfRule>
    <cfRule type="cellIs" dxfId="9000" priority="780" operator="lessThan">
      <formula>CU38</formula>
    </cfRule>
  </conditionalFormatting>
  <conditionalFormatting sqref="CQ42">
    <cfRule type="cellIs" dxfId="8999" priority="776" stopIfTrue="1" operator="notEqual">
      <formula>0</formula>
    </cfRule>
  </conditionalFormatting>
  <conditionalFormatting sqref="CR43">
    <cfRule type="cellIs" dxfId="8998" priority="777" stopIfTrue="1" operator="notEqual">
      <formula>0</formula>
    </cfRule>
  </conditionalFormatting>
  <conditionalFormatting sqref="CQ41 CQ43">
    <cfRule type="cellIs" dxfId="8997" priority="775" stopIfTrue="1" operator="notEqual">
      <formula>0</formula>
    </cfRule>
  </conditionalFormatting>
  <conditionalFormatting sqref="CR42">
    <cfRule type="cellIs" dxfId="8996" priority="774" stopIfTrue="1" operator="notEqual">
      <formula>0</formula>
    </cfRule>
  </conditionalFormatting>
  <conditionalFormatting sqref="CT41:CT43">
    <cfRule type="containsBlanks" priority="771" stopIfTrue="1">
      <formula>LEN(TRIM(CT41))=0</formula>
    </cfRule>
    <cfRule type="cellIs" dxfId="8995" priority="772" operator="greaterThanOrEqual">
      <formula>CS41</formula>
    </cfRule>
    <cfRule type="cellIs" dxfId="8994" priority="773" operator="lessThan">
      <formula>CS41</formula>
    </cfRule>
  </conditionalFormatting>
  <conditionalFormatting sqref="CR41">
    <cfRule type="cellIs" dxfId="8993" priority="770" stopIfTrue="1" operator="notEqual">
      <formula>0</formula>
    </cfRule>
  </conditionalFormatting>
  <conditionalFormatting sqref="CU41:CU43">
    <cfRule type="containsBlanks" priority="767" stopIfTrue="1">
      <formula>LEN(TRIM(CU41))=0</formula>
    </cfRule>
    <cfRule type="cellIs" dxfId="8992" priority="768" operator="greaterThanOrEqual">
      <formula>CT41</formula>
    </cfRule>
    <cfRule type="cellIs" dxfId="8991" priority="769" operator="lessThan">
      <formula>CT41</formula>
    </cfRule>
  </conditionalFormatting>
  <conditionalFormatting sqref="CU41:CU43">
    <cfRule type="containsBlanks" priority="764" stopIfTrue="1">
      <formula>LEN(TRIM(CU41))=0</formula>
    </cfRule>
    <cfRule type="cellIs" dxfId="8990" priority="765" operator="greaterThanOrEqual">
      <formula>CT41</formula>
    </cfRule>
    <cfRule type="cellIs" dxfId="8989" priority="766" operator="lessThan">
      <formula>CT41</formula>
    </cfRule>
  </conditionalFormatting>
  <conditionalFormatting sqref="CV41:CV43">
    <cfRule type="containsBlanks" priority="761" stopIfTrue="1">
      <formula>LEN(TRIM(CV41))=0</formula>
    </cfRule>
    <cfRule type="cellIs" dxfId="8988" priority="762" operator="greaterThanOrEqual">
      <formula>CU41</formula>
    </cfRule>
    <cfRule type="cellIs" dxfId="8987" priority="763" operator="lessThan">
      <formula>CU41</formula>
    </cfRule>
  </conditionalFormatting>
  <conditionalFormatting sqref="CV41:CV43">
    <cfRule type="containsBlanks" priority="758" stopIfTrue="1">
      <formula>LEN(TRIM(CV41))=0</formula>
    </cfRule>
    <cfRule type="cellIs" dxfId="8986" priority="759" operator="greaterThanOrEqual">
      <formula>CU41</formula>
    </cfRule>
    <cfRule type="cellIs" dxfId="8985" priority="760" operator="lessThan">
      <formula>CU41</formula>
    </cfRule>
  </conditionalFormatting>
  <conditionalFormatting sqref="CQ36:CQ37">
    <cfRule type="cellIs" dxfId="8984" priority="757" stopIfTrue="1" operator="notEqual">
      <formula>0</formula>
    </cfRule>
  </conditionalFormatting>
  <conditionalFormatting sqref="CT36:CT37">
    <cfRule type="containsBlanks" priority="754" stopIfTrue="1">
      <formula>LEN(TRIM(CT36))=0</formula>
    </cfRule>
    <cfRule type="cellIs" dxfId="8983" priority="755" operator="greaterThanOrEqual">
      <formula>CS36</formula>
    </cfRule>
    <cfRule type="cellIs" dxfId="8982" priority="756" operator="lessThan">
      <formula>CS36</formula>
    </cfRule>
  </conditionalFormatting>
  <conditionalFormatting sqref="CQ34:CQ35">
    <cfRule type="cellIs" dxfId="8981" priority="752" stopIfTrue="1" operator="notEqual">
      <formula>0</formula>
    </cfRule>
  </conditionalFormatting>
  <conditionalFormatting sqref="CR34">
    <cfRule type="cellIs" dxfId="8980" priority="753" stopIfTrue="1" operator="notEqual">
      <formula>0</formula>
    </cfRule>
  </conditionalFormatting>
  <conditionalFormatting sqref="CT34:CT35">
    <cfRule type="containsBlanks" priority="749" stopIfTrue="1">
      <formula>LEN(TRIM(CT34))=0</formula>
    </cfRule>
    <cfRule type="cellIs" dxfId="8979" priority="750" operator="greaterThanOrEqual">
      <formula>CS34</formula>
    </cfRule>
    <cfRule type="cellIs" dxfId="8978" priority="751" operator="lessThan">
      <formula>CS34</formula>
    </cfRule>
  </conditionalFormatting>
  <conditionalFormatting sqref="CR36:CR37">
    <cfRule type="cellIs" dxfId="8977" priority="748" stopIfTrue="1" operator="notEqual">
      <formula>0</formula>
    </cfRule>
  </conditionalFormatting>
  <conditionalFormatting sqref="CR35">
    <cfRule type="cellIs" dxfId="8976" priority="747" stopIfTrue="1" operator="notEqual">
      <formula>0</formula>
    </cfRule>
  </conditionalFormatting>
  <conditionalFormatting sqref="CU34:CU37">
    <cfRule type="containsBlanks" priority="744" stopIfTrue="1">
      <formula>LEN(TRIM(CU34))=0</formula>
    </cfRule>
    <cfRule type="cellIs" dxfId="8975" priority="745" operator="greaterThanOrEqual">
      <formula>CT34</formula>
    </cfRule>
    <cfRule type="cellIs" dxfId="8974" priority="746" operator="lessThan">
      <formula>CT34</formula>
    </cfRule>
  </conditionalFormatting>
  <conditionalFormatting sqref="CU34:CU37">
    <cfRule type="containsBlanks" priority="741" stopIfTrue="1">
      <formula>LEN(TRIM(CU34))=0</formula>
    </cfRule>
    <cfRule type="cellIs" dxfId="8973" priority="742" operator="greaterThanOrEqual">
      <formula>CT34</formula>
    </cfRule>
    <cfRule type="cellIs" dxfId="8972" priority="743" operator="lessThan">
      <formula>CT34</formula>
    </cfRule>
  </conditionalFormatting>
  <conditionalFormatting sqref="CV34:CV37">
    <cfRule type="containsBlanks" priority="738" stopIfTrue="1">
      <formula>LEN(TRIM(CV34))=0</formula>
    </cfRule>
    <cfRule type="cellIs" dxfId="8971" priority="739" operator="greaterThanOrEqual">
      <formula>CU34</formula>
    </cfRule>
    <cfRule type="cellIs" dxfId="8970" priority="740" operator="lessThan">
      <formula>CU34</formula>
    </cfRule>
  </conditionalFormatting>
  <conditionalFormatting sqref="CV34:CV37">
    <cfRule type="containsBlanks" priority="735" stopIfTrue="1">
      <formula>LEN(TRIM(CV34))=0</formula>
    </cfRule>
    <cfRule type="cellIs" dxfId="8969" priority="736" operator="greaterThanOrEqual">
      <formula>CU34</formula>
    </cfRule>
    <cfRule type="cellIs" dxfId="8968" priority="737" operator="lessThan">
      <formula>CU34</formula>
    </cfRule>
  </conditionalFormatting>
  <conditionalFormatting sqref="CR39">
    <cfRule type="cellIs" dxfId="8967" priority="734" stopIfTrue="1" operator="notEqual">
      <formula>0</formula>
    </cfRule>
  </conditionalFormatting>
  <conditionalFormatting sqref="CT15:CT16">
    <cfRule type="containsBlanks" priority="731" stopIfTrue="1">
      <formula>LEN(TRIM(CT15))=0</formula>
    </cfRule>
    <cfRule type="cellIs" dxfId="8966" priority="732" operator="greaterThanOrEqual">
      <formula>CS15</formula>
    </cfRule>
    <cfRule type="cellIs" dxfId="8965" priority="733" operator="lessThan">
      <formula>CS15</formula>
    </cfRule>
  </conditionalFormatting>
  <conditionalFormatting sqref="CT14:CT18">
    <cfRule type="containsBlanks" priority="728" stopIfTrue="1">
      <formula>LEN(TRIM(CT14))=0</formula>
    </cfRule>
    <cfRule type="cellIs" dxfId="8964" priority="729" operator="greaterThanOrEqual">
      <formula>CS14</formula>
    </cfRule>
    <cfRule type="cellIs" dxfId="8963" priority="730" operator="lessThan">
      <formula>CS14</formula>
    </cfRule>
  </conditionalFormatting>
  <conditionalFormatting sqref="CT15:CT16">
    <cfRule type="containsBlanks" priority="725" stopIfTrue="1">
      <formula>LEN(TRIM(CT15))=0</formula>
    </cfRule>
    <cfRule type="cellIs" dxfId="8962" priority="726" operator="greaterThanOrEqual">
      <formula>CS15</formula>
    </cfRule>
    <cfRule type="cellIs" dxfId="8961" priority="727" operator="lessThan">
      <formula>CS15</formula>
    </cfRule>
  </conditionalFormatting>
  <conditionalFormatting sqref="CQ14">
    <cfRule type="cellIs" dxfId="8960" priority="723" stopIfTrue="1" operator="notEqual">
      <formula>0</formula>
    </cfRule>
  </conditionalFormatting>
  <conditionalFormatting sqref="CR14:CR15 CR17:CR18">
    <cfRule type="cellIs" dxfId="8959" priority="724" stopIfTrue="1" operator="notEqual">
      <formula>0</formula>
    </cfRule>
  </conditionalFormatting>
  <conditionalFormatting sqref="CQ17:CQ18">
    <cfRule type="cellIs" dxfId="8958" priority="722" stopIfTrue="1" operator="notEqual">
      <formula>0</formula>
    </cfRule>
  </conditionalFormatting>
  <conditionalFormatting sqref="CQ15">
    <cfRule type="cellIs" dxfId="8957" priority="720" stopIfTrue="1" operator="notEqual">
      <formula>0</formula>
    </cfRule>
  </conditionalFormatting>
  <conditionalFormatting sqref="CR15">
    <cfRule type="cellIs" dxfId="8956" priority="721" stopIfTrue="1" operator="notEqual">
      <formula>0</formula>
    </cfRule>
  </conditionalFormatting>
  <conditionalFormatting sqref="CQ15">
    <cfRule type="cellIs" dxfId="8955" priority="719" stopIfTrue="1" operator="notEqual">
      <formula>0</formula>
    </cfRule>
  </conditionalFormatting>
  <conditionalFormatting sqref="CQ15">
    <cfRule type="cellIs" dxfId="8954" priority="717" stopIfTrue="1" operator="notEqual">
      <formula>0</formula>
    </cfRule>
  </conditionalFormatting>
  <conditionalFormatting sqref="CR15">
    <cfRule type="cellIs" dxfId="8953" priority="718" stopIfTrue="1" operator="notEqual">
      <formula>0</formula>
    </cfRule>
  </conditionalFormatting>
  <conditionalFormatting sqref="CR16">
    <cfRule type="cellIs" dxfId="8952" priority="716" stopIfTrue="1" operator="notEqual">
      <formula>0</formula>
    </cfRule>
  </conditionalFormatting>
  <conditionalFormatting sqref="CQ16">
    <cfRule type="cellIs" dxfId="8951" priority="715" stopIfTrue="1" operator="notEqual">
      <formula>0</formula>
    </cfRule>
  </conditionalFormatting>
  <conditionalFormatting sqref="CQ16">
    <cfRule type="cellIs" dxfId="8950" priority="714" stopIfTrue="1" operator="notEqual">
      <formula>0</formula>
    </cfRule>
  </conditionalFormatting>
  <conditionalFormatting sqref="CQ16">
    <cfRule type="cellIs" dxfId="8949" priority="713" stopIfTrue="1" operator="notEqual">
      <formula>0</formula>
    </cfRule>
  </conditionalFormatting>
  <conditionalFormatting sqref="CQ16">
    <cfRule type="cellIs" dxfId="8948" priority="712" stopIfTrue="1" operator="notEqual">
      <formula>0</formula>
    </cfRule>
  </conditionalFormatting>
  <conditionalFormatting sqref="CU14:CU18">
    <cfRule type="containsBlanks" priority="709" stopIfTrue="1">
      <formula>LEN(TRIM(CU14))=0</formula>
    </cfRule>
    <cfRule type="cellIs" dxfId="8947" priority="710" operator="greaterThanOrEqual">
      <formula>CT14</formula>
    </cfRule>
    <cfRule type="cellIs" dxfId="8946" priority="711" operator="lessThan">
      <formula>CT14</formula>
    </cfRule>
  </conditionalFormatting>
  <conditionalFormatting sqref="CU14:CU18">
    <cfRule type="containsBlanks" priority="706" stopIfTrue="1">
      <formula>LEN(TRIM(CU14))=0</formula>
    </cfRule>
    <cfRule type="cellIs" dxfId="8945" priority="707" operator="greaterThanOrEqual">
      <formula>CT14</formula>
    </cfRule>
    <cfRule type="cellIs" dxfId="8944" priority="708" operator="lessThan">
      <formula>CT14</formula>
    </cfRule>
  </conditionalFormatting>
  <conditionalFormatting sqref="CV14:CV18">
    <cfRule type="containsBlanks" priority="703" stopIfTrue="1">
      <formula>LEN(TRIM(CV14))=0</formula>
    </cfRule>
    <cfRule type="cellIs" dxfId="8943" priority="704" operator="greaterThanOrEqual">
      <formula>CU14</formula>
    </cfRule>
    <cfRule type="cellIs" dxfId="8942" priority="705" operator="lessThan">
      <formula>CU14</formula>
    </cfRule>
  </conditionalFormatting>
  <conditionalFormatting sqref="CV14:CV18">
    <cfRule type="containsBlanks" priority="700" stopIfTrue="1">
      <formula>LEN(TRIM(CV14))=0</formula>
    </cfRule>
    <cfRule type="cellIs" dxfId="8941" priority="701" operator="greaterThanOrEqual">
      <formula>CU14</formula>
    </cfRule>
    <cfRule type="cellIs" dxfId="8940" priority="702" operator="lessThan">
      <formula>CU14</formula>
    </cfRule>
  </conditionalFormatting>
  <conditionalFormatting sqref="CT54:CT57">
    <cfRule type="containsBlanks" priority="697" stopIfTrue="1">
      <formula>LEN(TRIM(CT54))=0</formula>
    </cfRule>
    <cfRule type="cellIs" dxfId="8939" priority="698" operator="greaterThanOrEqual">
      <formula>CS54</formula>
    </cfRule>
    <cfRule type="cellIs" dxfId="8938" priority="699" operator="lessThan">
      <formula>CS54</formula>
    </cfRule>
  </conditionalFormatting>
  <conditionalFormatting sqref="CQ54">
    <cfRule type="cellIs" dxfId="8937" priority="694" stopIfTrue="1" operator="notEqual">
      <formula>0</formula>
    </cfRule>
  </conditionalFormatting>
  <conditionalFormatting sqref="CQ55 CQ57">
    <cfRule type="cellIs" dxfId="8936" priority="695" stopIfTrue="1" operator="notEqual">
      <formula>0</formula>
    </cfRule>
  </conditionalFormatting>
  <conditionalFormatting sqref="CR57 CR54:CR55">
    <cfRule type="cellIs" dxfId="8935" priority="696" stopIfTrue="1" operator="notEqual">
      <formula>0</formula>
    </cfRule>
  </conditionalFormatting>
  <conditionalFormatting sqref="CR56">
    <cfRule type="cellIs" dxfId="8934" priority="693" stopIfTrue="1" operator="notEqual">
      <formula>0</formula>
    </cfRule>
  </conditionalFormatting>
  <conditionalFormatting sqref="CQ56">
    <cfRule type="cellIs" dxfId="8933" priority="692" stopIfTrue="1" operator="notEqual">
      <formula>0</formula>
    </cfRule>
  </conditionalFormatting>
  <conditionalFormatting sqref="CV54:CV57">
    <cfRule type="containsBlanks" priority="689" stopIfTrue="1">
      <formula>LEN(TRIM(CV54))=0</formula>
    </cfRule>
    <cfRule type="cellIs" dxfId="8932" priority="690" operator="greaterThanOrEqual">
      <formula>CU54</formula>
    </cfRule>
    <cfRule type="cellIs" dxfId="8931" priority="691" operator="lessThan">
      <formula>CU54</formula>
    </cfRule>
  </conditionalFormatting>
  <conditionalFormatting sqref="CV54:CV57">
    <cfRule type="containsBlanks" priority="686" stopIfTrue="1">
      <formula>LEN(TRIM(CV54))=0</formula>
    </cfRule>
    <cfRule type="cellIs" dxfId="8930" priority="687" operator="greaterThanOrEqual">
      <formula>CU54</formula>
    </cfRule>
    <cfRule type="cellIs" dxfId="8929" priority="688" operator="lessThan">
      <formula>CU54</formula>
    </cfRule>
  </conditionalFormatting>
  <conditionalFormatting sqref="CT58:CT60">
    <cfRule type="containsBlanks" priority="683" stopIfTrue="1">
      <formula>LEN(TRIM(CT58))=0</formula>
    </cfRule>
    <cfRule type="cellIs" dxfId="8928" priority="684" operator="greaterThanOrEqual">
      <formula>CS58</formula>
    </cfRule>
    <cfRule type="cellIs" dxfId="8927" priority="685" operator="lessThan">
      <formula>CS58</formula>
    </cfRule>
  </conditionalFormatting>
  <conditionalFormatting sqref="CQ58:CQ60">
    <cfRule type="cellIs" dxfId="8926" priority="681" stopIfTrue="1" operator="notEqual">
      <formula>0</formula>
    </cfRule>
  </conditionalFormatting>
  <conditionalFormatting sqref="CR58:CR60">
    <cfRule type="cellIs" dxfId="8925" priority="682" stopIfTrue="1" operator="notEqual">
      <formula>0</formula>
    </cfRule>
  </conditionalFormatting>
  <conditionalFormatting sqref="CV58:CV60">
    <cfRule type="containsBlanks" priority="678" stopIfTrue="1">
      <formula>LEN(TRIM(CV58))=0</formula>
    </cfRule>
    <cfRule type="cellIs" dxfId="8924" priority="679" operator="greaterThanOrEqual">
      <formula>CU58</formula>
    </cfRule>
    <cfRule type="cellIs" dxfId="8923" priority="680" operator="lessThan">
      <formula>CU58</formula>
    </cfRule>
  </conditionalFormatting>
  <conditionalFormatting sqref="CV58:CV60">
    <cfRule type="containsBlanks" priority="675" stopIfTrue="1">
      <formula>LEN(TRIM(CV58))=0</formula>
    </cfRule>
    <cfRule type="cellIs" dxfId="8922" priority="676" operator="greaterThanOrEqual">
      <formula>CU58</formula>
    </cfRule>
    <cfRule type="cellIs" dxfId="8921" priority="677" operator="lessThan">
      <formula>CU58</formula>
    </cfRule>
  </conditionalFormatting>
  <conditionalFormatting sqref="CQ72:CQ73">
    <cfRule type="cellIs" dxfId="8920" priority="673" stopIfTrue="1" operator="notEqual">
      <formula>0</formula>
    </cfRule>
  </conditionalFormatting>
  <conditionalFormatting sqref="CR72:CR73">
    <cfRule type="cellIs" dxfId="8919" priority="674" stopIfTrue="1" operator="notEqual">
      <formula>0</formula>
    </cfRule>
  </conditionalFormatting>
  <conditionalFormatting sqref="CT69:CT73">
    <cfRule type="containsBlanks" priority="670" stopIfTrue="1">
      <formula>LEN(TRIM(CT69))=0</formula>
    </cfRule>
    <cfRule type="cellIs" dxfId="8918" priority="671" operator="greaterThanOrEqual">
      <formula>CS69</formula>
    </cfRule>
    <cfRule type="cellIs" dxfId="8917" priority="672" operator="lessThan">
      <formula>CS69</formula>
    </cfRule>
  </conditionalFormatting>
  <conditionalFormatting sqref="CQ69:CQ71">
    <cfRule type="cellIs" dxfId="8916" priority="668" stopIfTrue="1" operator="notEqual">
      <formula>0</formula>
    </cfRule>
  </conditionalFormatting>
  <conditionalFormatting sqref="CR69:CR71">
    <cfRule type="cellIs" dxfId="8915" priority="669" stopIfTrue="1" operator="notEqual">
      <formula>0</formula>
    </cfRule>
  </conditionalFormatting>
  <conditionalFormatting sqref="CV69:CV71">
    <cfRule type="containsBlanks" priority="665" stopIfTrue="1">
      <formula>LEN(TRIM(CV69))=0</formula>
    </cfRule>
    <cfRule type="cellIs" dxfId="8914" priority="666" operator="greaterThanOrEqual">
      <formula>CU69</formula>
    </cfRule>
    <cfRule type="cellIs" dxfId="8913" priority="667" operator="lessThan">
      <formula>CU69</formula>
    </cfRule>
  </conditionalFormatting>
  <conditionalFormatting sqref="CV69:CV71">
    <cfRule type="containsBlanks" priority="662" stopIfTrue="1">
      <formula>LEN(TRIM(CV69))=0</formula>
    </cfRule>
    <cfRule type="cellIs" dxfId="8912" priority="663" operator="greaterThanOrEqual">
      <formula>CU69</formula>
    </cfRule>
    <cfRule type="cellIs" dxfId="8911" priority="664" operator="lessThan">
      <formula>CU69</formula>
    </cfRule>
  </conditionalFormatting>
  <conditionalFormatting sqref="CV73">
    <cfRule type="containsBlanks" priority="659" stopIfTrue="1">
      <formula>LEN(TRIM(CV73))=0</formula>
    </cfRule>
    <cfRule type="cellIs" dxfId="8910" priority="660" operator="greaterThanOrEqual">
      <formula>CU73</formula>
    </cfRule>
    <cfRule type="cellIs" dxfId="8909" priority="661" operator="lessThan">
      <formula>CU73</formula>
    </cfRule>
  </conditionalFormatting>
  <conditionalFormatting sqref="CV73">
    <cfRule type="containsBlanks" priority="656" stopIfTrue="1">
      <formula>LEN(TRIM(CV73))=0</formula>
    </cfRule>
    <cfRule type="cellIs" dxfId="8908" priority="657" operator="greaterThanOrEqual">
      <formula>CU73</formula>
    </cfRule>
    <cfRule type="cellIs" dxfId="8907" priority="658" operator="lessThan">
      <formula>CU73</formula>
    </cfRule>
  </conditionalFormatting>
  <conditionalFormatting sqref="CV72">
    <cfRule type="containsBlanks" priority="653" stopIfTrue="1">
      <formula>LEN(TRIM(CV72))=0</formula>
    </cfRule>
    <cfRule type="cellIs" dxfId="8906" priority="654" operator="greaterThanOrEqual">
      <formula>CU72</formula>
    </cfRule>
    <cfRule type="cellIs" dxfId="8905" priority="655" operator="lessThan">
      <formula>CU72</formula>
    </cfRule>
  </conditionalFormatting>
  <conditionalFormatting sqref="CV72">
    <cfRule type="containsBlanks" priority="650" stopIfTrue="1">
      <formula>LEN(TRIM(CV72))=0</formula>
    </cfRule>
    <cfRule type="cellIs" dxfId="8904" priority="651" operator="greaterThanOrEqual">
      <formula>CU72</formula>
    </cfRule>
    <cfRule type="cellIs" dxfId="8903" priority="652" operator="lessThan">
      <formula>CU72</formula>
    </cfRule>
  </conditionalFormatting>
  <conditionalFormatting sqref="CT66:CT68">
    <cfRule type="containsBlanks" priority="647" stopIfTrue="1">
      <formula>LEN(TRIM(CT66))=0</formula>
    </cfRule>
    <cfRule type="cellIs" dxfId="8902" priority="648" operator="greaterThanOrEqual">
      <formula>CS66</formula>
    </cfRule>
    <cfRule type="cellIs" dxfId="8901" priority="649" operator="lessThan">
      <formula>CS66</formula>
    </cfRule>
  </conditionalFormatting>
  <conditionalFormatting sqref="CR67">
    <cfRule type="cellIs" dxfId="8900" priority="646" stopIfTrue="1" operator="notEqual">
      <formula>0</formula>
    </cfRule>
  </conditionalFormatting>
  <conditionalFormatting sqref="CQ68">
    <cfRule type="cellIs" dxfId="8899" priority="644" stopIfTrue="1" operator="notEqual">
      <formula>0</formula>
    </cfRule>
  </conditionalFormatting>
  <conditionalFormatting sqref="CR68">
    <cfRule type="cellIs" dxfId="8898" priority="645" stopIfTrue="1" operator="notEqual">
      <formula>0</formula>
    </cfRule>
  </conditionalFormatting>
  <conditionalFormatting sqref="CQ67">
    <cfRule type="cellIs" dxfId="8897" priority="643" stopIfTrue="1" operator="notEqual">
      <formula>0</formula>
    </cfRule>
  </conditionalFormatting>
  <conditionalFormatting sqref="CQ66">
    <cfRule type="cellIs" dxfId="8896" priority="642" stopIfTrue="1" operator="notEqual">
      <formula>0</formula>
    </cfRule>
  </conditionalFormatting>
  <conditionalFormatting sqref="CR66">
    <cfRule type="cellIs" dxfId="8895" priority="641" stopIfTrue="1" operator="notEqual">
      <formula>0</formula>
    </cfRule>
  </conditionalFormatting>
  <conditionalFormatting sqref="CV66:CV68">
    <cfRule type="containsBlanks" priority="638" stopIfTrue="1">
      <formula>LEN(TRIM(CV66))=0</formula>
    </cfRule>
    <cfRule type="cellIs" dxfId="8894" priority="639" operator="greaterThanOrEqual">
      <formula>CU66</formula>
    </cfRule>
    <cfRule type="cellIs" dxfId="8893" priority="640" operator="lessThan">
      <formula>CU66</formula>
    </cfRule>
  </conditionalFormatting>
  <conditionalFormatting sqref="CV66:CV68">
    <cfRule type="containsBlanks" priority="635" stopIfTrue="1">
      <formula>LEN(TRIM(CV66))=0</formula>
    </cfRule>
    <cfRule type="cellIs" dxfId="8892" priority="636" operator="greaterThanOrEqual">
      <formula>CU66</formula>
    </cfRule>
    <cfRule type="cellIs" dxfId="8891" priority="637" operator="lessThan">
      <formula>CU66</formula>
    </cfRule>
  </conditionalFormatting>
  <conditionalFormatting sqref="CT61:CT65">
    <cfRule type="containsBlanks" priority="632" stopIfTrue="1">
      <formula>LEN(TRIM(CT61))=0</formula>
    </cfRule>
    <cfRule type="cellIs" dxfId="8890" priority="633" operator="greaterThanOrEqual">
      <formula>CS61</formula>
    </cfRule>
    <cfRule type="cellIs" dxfId="8889" priority="634" operator="lessThan">
      <formula>CS61</formula>
    </cfRule>
  </conditionalFormatting>
  <conditionalFormatting sqref="CQ61 CQ65 CQ63">
    <cfRule type="cellIs" dxfId="8888" priority="630" stopIfTrue="1" operator="notEqual">
      <formula>0</formula>
    </cfRule>
  </conditionalFormatting>
  <conditionalFormatting sqref="CR65 CR63">
    <cfRule type="cellIs" dxfId="8887" priority="631" stopIfTrue="1" operator="notEqual">
      <formula>0</formula>
    </cfRule>
  </conditionalFormatting>
  <conditionalFormatting sqref="CQ64">
    <cfRule type="cellIs" dxfId="8886" priority="628" stopIfTrue="1" operator="notEqual">
      <formula>0</formula>
    </cfRule>
  </conditionalFormatting>
  <conditionalFormatting sqref="CR64">
    <cfRule type="cellIs" dxfId="8885" priority="629" stopIfTrue="1" operator="notEqual">
      <formula>0</formula>
    </cfRule>
  </conditionalFormatting>
  <conditionalFormatting sqref="CR61">
    <cfRule type="cellIs" dxfId="8884" priority="627" stopIfTrue="1" operator="notEqual">
      <formula>0</formula>
    </cfRule>
  </conditionalFormatting>
  <conditionalFormatting sqref="CQ62">
    <cfRule type="cellIs" dxfId="8883" priority="625" stopIfTrue="1" operator="notEqual">
      <formula>0</formula>
    </cfRule>
  </conditionalFormatting>
  <conditionalFormatting sqref="CR62">
    <cfRule type="cellIs" dxfId="8882" priority="626" stopIfTrue="1" operator="notEqual">
      <formula>0</formula>
    </cfRule>
  </conditionalFormatting>
  <conditionalFormatting sqref="CV61:CV63">
    <cfRule type="containsBlanks" priority="622" stopIfTrue="1">
      <formula>LEN(TRIM(CV61))=0</formula>
    </cfRule>
    <cfRule type="cellIs" dxfId="8881" priority="623" operator="greaterThanOrEqual">
      <formula>CU61</formula>
    </cfRule>
    <cfRule type="cellIs" dxfId="8880" priority="624" operator="lessThan">
      <formula>CU61</formula>
    </cfRule>
  </conditionalFormatting>
  <conditionalFormatting sqref="CV61:CV63">
    <cfRule type="containsBlanks" priority="619" stopIfTrue="1">
      <formula>LEN(TRIM(CV61))=0</formula>
    </cfRule>
    <cfRule type="cellIs" dxfId="8879" priority="620" operator="greaterThanOrEqual">
      <formula>CU61</formula>
    </cfRule>
    <cfRule type="cellIs" dxfId="8878" priority="621" operator="lessThan">
      <formula>CU61</formula>
    </cfRule>
  </conditionalFormatting>
  <conditionalFormatting sqref="CV65">
    <cfRule type="containsBlanks" priority="616" stopIfTrue="1">
      <formula>LEN(TRIM(CV65))=0</formula>
    </cfRule>
    <cfRule type="cellIs" dxfId="8877" priority="617" operator="greaterThanOrEqual">
      <formula>CU65</formula>
    </cfRule>
    <cfRule type="cellIs" dxfId="8876" priority="618" operator="lessThan">
      <formula>CU65</formula>
    </cfRule>
  </conditionalFormatting>
  <conditionalFormatting sqref="CV65">
    <cfRule type="containsBlanks" priority="613" stopIfTrue="1">
      <formula>LEN(TRIM(CV65))=0</formula>
    </cfRule>
    <cfRule type="cellIs" dxfId="8875" priority="614" operator="greaterThanOrEqual">
      <formula>CU65</formula>
    </cfRule>
    <cfRule type="cellIs" dxfId="8874" priority="615" operator="lessThan">
      <formula>CU65</formula>
    </cfRule>
  </conditionalFormatting>
  <conditionalFormatting sqref="CV64">
    <cfRule type="containsBlanks" priority="610" stopIfTrue="1">
      <formula>LEN(TRIM(CV64))=0</formula>
    </cfRule>
    <cfRule type="cellIs" dxfId="8873" priority="611" operator="greaterThanOrEqual">
      <formula>CU64</formula>
    </cfRule>
    <cfRule type="cellIs" dxfId="8872" priority="612" operator="lessThan">
      <formula>CU64</formula>
    </cfRule>
  </conditionalFormatting>
  <conditionalFormatting sqref="CV64">
    <cfRule type="containsBlanks" priority="607" stopIfTrue="1">
      <formula>LEN(TRIM(CV64))=0</formula>
    </cfRule>
    <cfRule type="cellIs" dxfId="8871" priority="608" operator="greaterThanOrEqual">
      <formula>CU64</formula>
    </cfRule>
    <cfRule type="cellIs" dxfId="8870" priority="609" operator="lessThan">
      <formula>CU64</formula>
    </cfRule>
  </conditionalFormatting>
  <conditionalFormatting sqref="CR23">
    <cfRule type="cellIs" dxfId="8869" priority="606" stopIfTrue="1" operator="notEqual">
      <formula>0</formula>
    </cfRule>
  </conditionalFormatting>
  <conditionalFormatting sqref="CT26:CT28">
    <cfRule type="containsBlanks" priority="603" stopIfTrue="1">
      <formula>LEN(TRIM(CT26))=0</formula>
    </cfRule>
    <cfRule type="cellIs" dxfId="8868" priority="604" operator="greaterThanOrEqual">
      <formula>CS26</formula>
    </cfRule>
    <cfRule type="cellIs" dxfId="8867" priority="605" operator="lessThan">
      <formula>CS26</formula>
    </cfRule>
  </conditionalFormatting>
  <conditionalFormatting sqref="CT25">
    <cfRule type="containsBlanks" priority="600" stopIfTrue="1">
      <formula>LEN(TRIM(CT25))=0</formula>
    </cfRule>
    <cfRule type="cellIs" dxfId="8866" priority="601" operator="greaterThanOrEqual">
      <formula>CS25</formula>
    </cfRule>
    <cfRule type="cellIs" dxfId="8865" priority="602" operator="lessThan">
      <formula>CS25</formula>
    </cfRule>
  </conditionalFormatting>
  <conditionalFormatting sqref="CT26">
    <cfRule type="containsBlanks" priority="597" stopIfTrue="1">
      <formula>LEN(TRIM(CT26))=0</formula>
    </cfRule>
    <cfRule type="cellIs" dxfId="8864" priority="598" operator="greaterThanOrEqual">
      <formula>CS26</formula>
    </cfRule>
    <cfRule type="cellIs" dxfId="8863" priority="599" operator="lessThan">
      <formula>CS26</formula>
    </cfRule>
  </conditionalFormatting>
  <conditionalFormatting sqref="CQ27:CQ28">
    <cfRule type="cellIs" dxfId="8862" priority="595" stopIfTrue="1" operator="notEqual">
      <formula>0</formula>
    </cfRule>
  </conditionalFormatting>
  <conditionalFormatting sqref="CR27:CR28">
    <cfRule type="cellIs" dxfId="8861" priority="596" stopIfTrue="1" operator="notEqual">
      <formula>0</formula>
    </cfRule>
  </conditionalFormatting>
  <conditionalFormatting sqref="CQ25">
    <cfRule type="cellIs" dxfId="8860" priority="593" stopIfTrue="1" operator="notEqual">
      <formula>0</formula>
    </cfRule>
  </conditionalFormatting>
  <conditionalFormatting sqref="CR25">
    <cfRule type="cellIs" dxfId="8859" priority="594" stopIfTrue="1" operator="notEqual">
      <formula>0</formula>
    </cfRule>
  </conditionalFormatting>
  <conditionalFormatting sqref="CQ26">
    <cfRule type="cellIs" dxfId="8858" priority="592" stopIfTrue="1" operator="notEqual">
      <formula>0</formula>
    </cfRule>
  </conditionalFormatting>
  <conditionalFormatting sqref="CQ26">
    <cfRule type="cellIs" dxfId="8857" priority="591" stopIfTrue="1" operator="notEqual">
      <formula>0</formula>
    </cfRule>
  </conditionalFormatting>
  <conditionalFormatting sqref="CR26">
    <cfRule type="cellIs" dxfId="8856" priority="590" stopIfTrue="1" operator="notEqual">
      <formula>0</formula>
    </cfRule>
  </conditionalFormatting>
  <conditionalFormatting sqref="CU25:CU28">
    <cfRule type="containsBlanks" priority="587" stopIfTrue="1">
      <formula>LEN(TRIM(CU25))=0</formula>
    </cfRule>
    <cfRule type="cellIs" dxfId="8855" priority="588" operator="greaterThanOrEqual">
      <formula>CT25</formula>
    </cfRule>
    <cfRule type="cellIs" dxfId="8854" priority="589" operator="lessThan">
      <formula>CT25</formula>
    </cfRule>
  </conditionalFormatting>
  <conditionalFormatting sqref="CU25:CU28">
    <cfRule type="containsBlanks" priority="584" stopIfTrue="1">
      <formula>LEN(TRIM(CU25))=0</formula>
    </cfRule>
    <cfRule type="cellIs" dxfId="8853" priority="585" operator="greaterThanOrEqual">
      <formula>CT25</formula>
    </cfRule>
    <cfRule type="cellIs" dxfId="8852" priority="586" operator="lessThan">
      <formula>CT25</formula>
    </cfRule>
  </conditionalFormatting>
  <conditionalFormatting sqref="CV25:CV28">
    <cfRule type="containsBlanks" priority="581" stopIfTrue="1">
      <formula>LEN(TRIM(CV25))=0</formula>
    </cfRule>
    <cfRule type="cellIs" dxfId="8851" priority="582" operator="greaterThanOrEqual">
      <formula>CU25</formula>
    </cfRule>
    <cfRule type="cellIs" dxfId="8850" priority="583" operator="lessThan">
      <formula>CU25</formula>
    </cfRule>
  </conditionalFormatting>
  <conditionalFormatting sqref="CV25:CV28">
    <cfRule type="containsBlanks" priority="578" stopIfTrue="1">
      <formula>LEN(TRIM(CV25))=0</formula>
    </cfRule>
    <cfRule type="cellIs" dxfId="8849" priority="579" operator="greaterThanOrEqual">
      <formula>CU25</formula>
    </cfRule>
    <cfRule type="cellIs" dxfId="8848" priority="580" operator="lessThan">
      <formula>CU25</formula>
    </cfRule>
  </conditionalFormatting>
  <conditionalFormatting sqref="BE29:BE32">
    <cfRule type="cellIs" dxfId="8847" priority="575" operator="equal">
      <formula>"O"</formula>
    </cfRule>
    <cfRule type="cellIs" dxfId="8846" priority="576" operator="equal">
      <formula>"N"</formula>
    </cfRule>
    <cfRule type="cellIs" dxfId="8845" priority="577" operator="equal">
      <formula>"P"</formula>
    </cfRule>
  </conditionalFormatting>
  <conditionalFormatting sqref="CY29:CY32">
    <cfRule type="containsBlanks" priority="572" stopIfTrue="1">
      <formula>LEN(TRIM(CY29))=0</formula>
    </cfRule>
    <cfRule type="cellIs" dxfId="8844" priority="573" operator="greaterThanOrEqual">
      <formula>CX29</formula>
    </cfRule>
    <cfRule type="cellIs" dxfId="8843" priority="574" operator="lessThan">
      <formula>CX29</formula>
    </cfRule>
  </conditionalFormatting>
  <conditionalFormatting sqref="CY29:CY32">
    <cfRule type="containsBlanks" priority="569" stopIfTrue="1">
      <formula>LEN(TRIM(CY29))=0</formula>
    </cfRule>
    <cfRule type="cellIs" dxfId="8842" priority="570" operator="greaterThanOrEqual">
      <formula>CX29</formula>
    </cfRule>
    <cfRule type="cellIs" dxfId="8841" priority="571" operator="lessThan">
      <formula>CX29</formula>
    </cfRule>
  </conditionalFormatting>
  <conditionalFormatting sqref="BJ30:BJ32">
    <cfRule type="containsBlanks" priority="566" stopIfTrue="1">
      <formula>LEN(TRIM(BJ30))=0</formula>
    </cfRule>
    <cfRule type="cellIs" dxfId="8840" priority="567" operator="greaterThanOrEqual">
      <formula>BI30</formula>
    </cfRule>
    <cfRule type="cellIs" dxfId="8839" priority="568" operator="lessThan">
      <formula>BI30</formula>
    </cfRule>
  </conditionalFormatting>
  <conditionalFormatting sqref="BJ29">
    <cfRule type="containsBlanks" priority="563" stopIfTrue="1">
      <formula>LEN(TRIM(BJ29))=0</formula>
    </cfRule>
    <cfRule type="cellIs" dxfId="8838" priority="564" operator="greaterThanOrEqual">
      <formula>BI29</formula>
    </cfRule>
    <cfRule type="cellIs" dxfId="8837" priority="565" operator="lessThan">
      <formula>BI29</formula>
    </cfRule>
  </conditionalFormatting>
  <conditionalFormatting sqref="BJ30">
    <cfRule type="containsBlanks" priority="560" stopIfTrue="1">
      <formula>LEN(TRIM(BJ30))=0</formula>
    </cfRule>
    <cfRule type="cellIs" dxfId="8836" priority="561" operator="greaterThanOrEqual">
      <formula>BI30</formula>
    </cfRule>
    <cfRule type="cellIs" dxfId="8835" priority="562" operator="lessThan">
      <formula>BI30</formula>
    </cfRule>
  </conditionalFormatting>
  <conditionalFormatting sqref="BG31:BG32">
    <cfRule type="cellIs" dxfId="8834" priority="558" stopIfTrue="1" operator="notEqual">
      <formula>0</formula>
    </cfRule>
  </conditionalFormatting>
  <conditionalFormatting sqref="BH31:BH32">
    <cfRule type="cellIs" dxfId="8833" priority="559" stopIfTrue="1" operator="notEqual">
      <formula>0</formula>
    </cfRule>
  </conditionalFormatting>
  <conditionalFormatting sqref="BG29">
    <cfRule type="cellIs" dxfId="8832" priority="556" stopIfTrue="1" operator="notEqual">
      <formula>0</formula>
    </cfRule>
  </conditionalFormatting>
  <conditionalFormatting sqref="BH29">
    <cfRule type="cellIs" dxfId="8831" priority="557" stopIfTrue="1" operator="notEqual">
      <formula>0</formula>
    </cfRule>
  </conditionalFormatting>
  <conditionalFormatting sqref="BG30">
    <cfRule type="cellIs" dxfId="8830" priority="555" stopIfTrue="1" operator="notEqual">
      <formula>0</formula>
    </cfRule>
  </conditionalFormatting>
  <conditionalFormatting sqref="BG30">
    <cfRule type="cellIs" dxfId="8829" priority="554" stopIfTrue="1" operator="notEqual">
      <formula>0</formula>
    </cfRule>
  </conditionalFormatting>
  <conditionalFormatting sqref="BH30">
    <cfRule type="cellIs" dxfId="8828" priority="553" stopIfTrue="1" operator="notEqual">
      <formula>0</formula>
    </cfRule>
  </conditionalFormatting>
  <conditionalFormatting sqref="BK29:BK32">
    <cfRule type="containsBlanks" priority="550" stopIfTrue="1">
      <formula>LEN(TRIM(BK29))=0</formula>
    </cfRule>
    <cfRule type="cellIs" dxfId="8827" priority="551" operator="greaterThanOrEqual">
      <formula>BJ29</formula>
    </cfRule>
    <cfRule type="cellIs" dxfId="8826" priority="552" operator="lessThan">
      <formula>BJ29</formula>
    </cfRule>
  </conditionalFormatting>
  <conditionalFormatting sqref="BK29:BK32">
    <cfRule type="containsBlanks" priority="547" stopIfTrue="1">
      <formula>LEN(TRIM(BK29))=0</formula>
    </cfRule>
    <cfRule type="cellIs" dxfId="8825" priority="548" operator="greaterThanOrEqual">
      <formula>BJ29</formula>
    </cfRule>
    <cfRule type="cellIs" dxfId="8824" priority="549" operator="lessThan">
      <formula>BJ29</formula>
    </cfRule>
  </conditionalFormatting>
  <conditionalFormatting sqref="BL29:BL32">
    <cfRule type="containsBlanks" priority="544" stopIfTrue="1">
      <formula>LEN(TRIM(BL29))=0</formula>
    </cfRule>
    <cfRule type="cellIs" dxfId="8823" priority="545" operator="greaterThanOrEqual">
      <formula>BK29</formula>
    </cfRule>
    <cfRule type="cellIs" dxfId="8822" priority="546" operator="lessThan">
      <formula>BK29</formula>
    </cfRule>
  </conditionalFormatting>
  <conditionalFormatting sqref="BL29:BL32">
    <cfRule type="containsBlanks" priority="541" stopIfTrue="1">
      <formula>LEN(TRIM(BL29))=0</formula>
    </cfRule>
    <cfRule type="cellIs" dxfId="8821" priority="542" operator="greaterThanOrEqual">
      <formula>BK29</formula>
    </cfRule>
    <cfRule type="cellIs" dxfId="8820" priority="543" operator="lessThan">
      <formula>BK29</formula>
    </cfRule>
  </conditionalFormatting>
  <conditionalFormatting sqref="BP30:BP32">
    <cfRule type="containsBlanks" priority="538" stopIfTrue="1">
      <formula>LEN(TRIM(BP30))=0</formula>
    </cfRule>
    <cfRule type="cellIs" dxfId="8819" priority="539" operator="greaterThanOrEqual">
      <formula>BO30</formula>
    </cfRule>
    <cfRule type="cellIs" dxfId="8818" priority="540" operator="lessThan">
      <formula>BO30</formula>
    </cfRule>
  </conditionalFormatting>
  <conditionalFormatting sqref="BP29">
    <cfRule type="containsBlanks" priority="535" stopIfTrue="1">
      <formula>LEN(TRIM(BP29))=0</formula>
    </cfRule>
    <cfRule type="cellIs" dxfId="8817" priority="536" operator="greaterThanOrEqual">
      <formula>BO29</formula>
    </cfRule>
    <cfRule type="cellIs" dxfId="8816" priority="537" operator="lessThan">
      <formula>BO29</formula>
    </cfRule>
  </conditionalFormatting>
  <conditionalFormatting sqref="BP30">
    <cfRule type="containsBlanks" priority="532" stopIfTrue="1">
      <formula>LEN(TRIM(BP30))=0</formula>
    </cfRule>
    <cfRule type="cellIs" dxfId="8815" priority="533" operator="greaterThanOrEqual">
      <formula>BO30</formula>
    </cfRule>
    <cfRule type="cellIs" dxfId="8814" priority="534" operator="lessThan">
      <formula>BO30</formula>
    </cfRule>
  </conditionalFormatting>
  <conditionalFormatting sqref="BM31:BM32">
    <cfRule type="cellIs" dxfId="8813" priority="530" stopIfTrue="1" operator="notEqual">
      <formula>0</formula>
    </cfRule>
  </conditionalFormatting>
  <conditionalFormatting sqref="BN31:BN32">
    <cfRule type="cellIs" dxfId="8812" priority="531" stopIfTrue="1" operator="notEqual">
      <formula>0</formula>
    </cfRule>
  </conditionalFormatting>
  <conditionalFormatting sqref="BM29">
    <cfRule type="cellIs" dxfId="8811" priority="528" stopIfTrue="1" operator="notEqual">
      <formula>0</formula>
    </cfRule>
  </conditionalFormatting>
  <conditionalFormatting sqref="BN29">
    <cfRule type="cellIs" dxfId="8810" priority="529" stopIfTrue="1" operator="notEqual">
      <formula>0</formula>
    </cfRule>
  </conditionalFormatting>
  <conditionalFormatting sqref="BM30">
    <cfRule type="cellIs" dxfId="8809" priority="527" stopIfTrue="1" operator="notEqual">
      <formula>0</formula>
    </cfRule>
  </conditionalFormatting>
  <conditionalFormatting sqref="BM30">
    <cfRule type="cellIs" dxfId="8808" priority="526" stopIfTrue="1" operator="notEqual">
      <formula>0</formula>
    </cfRule>
  </conditionalFormatting>
  <conditionalFormatting sqref="BN30">
    <cfRule type="cellIs" dxfId="8807" priority="525" stopIfTrue="1" operator="notEqual">
      <formula>0</formula>
    </cfRule>
  </conditionalFormatting>
  <conditionalFormatting sqref="BQ29:BQ32">
    <cfRule type="containsBlanks" priority="522" stopIfTrue="1">
      <formula>LEN(TRIM(BQ29))=0</formula>
    </cfRule>
    <cfRule type="cellIs" dxfId="8806" priority="523" operator="greaterThanOrEqual">
      <formula>BP29</formula>
    </cfRule>
    <cfRule type="cellIs" dxfId="8805" priority="524" operator="lessThan">
      <formula>BP29</formula>
    </cfRule>
  </conditionalFormatting>
  <conditionalFormatting sqref="BQ29:BQ32">
    <cfRule type="containsBlanks" priority="519" stopIfTrue="1">
      <formula>LEN(TRIM(BQ29))=0</formula>
    </cfRule>
    <cfRule type="cellIs" dxfId="8804" priority="520" operator="greaterThanOrEqual">
      <formula>BP29</formula>
    </cfRule>
    <cfRule type="cellIs" dxfId="8803" priority="521" operator="lessThan">
      <formula>BP29</formula>
    </cfRule>
  </conditionalFormatting>
  <conditionalFormatting sqref="BR29:BR32">
    <cfRule type="containsBlanks" priority="516" stopIfTrue="1">
      <formula>LEN(TRIM(BR29))=0</formula>
    </cfRule>
    <cfRule type="cellIs" dxfId="8802" priority="517" operator="greaterThanOrEqual">
      <formula>BQ29</formula>
    </cfRule>
    <cfRule type="cellIs" dxfId="8801" priority="518" operator="lessThan">
      <formula>BQ29</formula>
    </cfRule>
  </conditionalFormatting>
  <conditionalFormatting sqref="BR29:BR32">
    <cfRule type="containsBlanks" priority="513" stopIfTrue="1">
      <formula>LEN(TRIM(BR29))=0</formula>
    </cfRule>
    <cfRule type="cellIs" dxfId="8800" priority="514" operator="greaterThanOrEqual">
      <formula>BQ29</formula>
    </cfRule>
    <cfRule type="cellIs" dxfId="8799" priority="515" operator="lessThan">
      <formula>BQ29</formula>
    </cfRule>
  </conditionalFormatting>
  <conditionalFormatting sqref="BV30:BV32">
    <cfRule type="containsBlanks" priority="510" stopIfTrue="1">
      <formula>LEN(TRIM(BV30))=0</formula>
    </cfRule>
    <cfRule type="cellIs" dxfId="8798" priority="511" operator="greaterThanOrEqual">
      <formula>BU30</formula>
    </cfRule>
    <cfRule type="cellIs" dxfId="8797" priority="512" operator="lessThan">
      <formula>BU30</formula>
    </cfRule>
  </conditionalFormatting>
  <conditionalFormatting sqref="BV29">
    <cfRule type="containsBlanks" priority="507" stopIfTrue="1">
      <formula>LEN(TRIM(BV29))=0</formula>
    </cfRule>
    <cfRule type="cellIs" dxfId="8796" priority="508" operator="greaterThanOrEqual">
      <formula>BU29</formula>
    </cfRule>
    <cfRule type="cellIs" dxfId="8795" priority="509" operator="lessThan">
      <formula>BU29</formula>
    </cfRule>
  </conditionalFormatting>
  <conditionalFormatting sqref="BV30">
    <cfRule type="containsBlanks" priority="504" stopIfTrue="1">
      <formula>LEN(TRIM(BV30))=0</formula>
    </cfRule>
    <cfRule type="cellIs" dxfId="8794" priority="505" operator="greaterThanOrEqual">
      <formula>BU30</formula>
    </cfRule>
    <cfRule type="cellIs" dxfId="8793" priority="506" operator="lessThan">
      <formula>BU30</formula>
    </cfRule>
  </conditionalFormatting>
  <conditionalFormatting sqref="BS31:BS32">
    <cfRule type="cellIs" dxfId="8792" priority="502" stopIfTrue="1" operator="notEqual">
      <formula>0</formula>
    </cfRule>
  </conditionalFormatting>
  <conditionalFormatting sqref="BT31:BT32">
    <cfRule type="cellIs" dxfId="8791" priority="503" stopIfTrue="1" operator="notEqual">
      <formula>0</formula>
    </cfRule>
  </conditionalFormatting>
  <conditionalFormatting sqref="BS29">
    <cfRule type="cellIs" dxfId="8790" priority="500" stopIfTrue="1" operator="notEqual">
      <formula>0</formula>
    </cfRule>
  </conditionalFormatting>
  <conditionalFormatting sqref="BT29">
    <cfRule type="cellIs" dxfId="8789" priority="501" stopIfTrue="1" operator="notEqual">
      <formula>0</formula>
    </cfRule>
  </conditionalFormatting>
  <conditionalFormatting sqref="BS30">
    <cfRule type="cellIs" dxfId="8788" priority="499" stopIfTrue="1" operator="notEqual">
      <formula>0</formula>
    </cfRule>
  </conditionalFormatting>
  <conditionalFormatting sqref="BS30">
    <cfRule type="cellIs" dxfId="8787" priority="498" stopIfTrue="1" operator="notEqual">
      <formula>0</formula>
    </cfRule>
  </conditionalFormatting>
  <conditionalFormatting sqref="BT30">
    <cfRule type="cellIs" dxfId="8786" priority="497" stopIfTrue="1" operator="notEqual">
      <formula>0</formula>
    </cfRule>
  </conditionalFormatting>
  <conditionalFormatting sqref="BW29:BW32">
    <cfRule type="containsBlanks" priority="494" stopIfTrue="1">
      <formula>LEN(TRIM(BW29))=0</formula>
    </cfRule>
    <cfRule type="cellIs" dxfId="8785" priority="495" operator="greaterThanOrEqual">
      <formula>BV29</formula>
    </cfRule>
    <cfRule type="cellIs" dxfId="8784" priority="496" operator="lessThan">
      <formula>BV29</formula>
    </cfRule>
  </conditionalFormatting>
  <conditionalFormatting sqref="BW29:BW32">
    <cfRule type="containsBlanks" priority="491" stopIfTrue="1">
      <formula>LEN(TRIM(BW29))=0</formula>
    </cfRule>
    <cfRule type="cellIs" dxfId="8783" priority="492" operator="greaterThanOrEqual">
      <formula>BV29</formula>
    </cfRule>
    <cfRule type="cellIs" dxfId="8782" priority="493" operator="lessThan">
      <formula>BV29</formula>
    </cfRule>
  </conditionalFormatting>
  <conditionalFormatting sqref="BX29:BX32">
    <cfRule type="containsBlanks" priority="488" stopIfTrue="1">
      <formula>LEN(TRIM(BX29))=0</formula>
    </cfRule>
    <cfRule type="cellIs" dxfId="8781" priority="489" operator="greaterThanOrEqual">
      <formula>BW29</formula>
    </cfRule>
    <cfRule type="cellIs" dxfId="8780" priority="490" operator="lessThan">
      <formula>BW29</formula>
    </cfRule>
  </conditionalFormatting>
  <conditionalFormatting sqref="BX29:BX32">
    <cfRule type="containsBlanks" priority="485" stopIfTrue="1">
      <formula>LEN(TRIM(BX29))=0</formula>
    </cfRule>
    <cfRule type="cellIs" dxfId="8779" priority="486" operator="greaterThanOrEqual">
      <formula>BW29</formula>
    </cfRule>
    <cfRule type="cellIs" dxfId="8778" priority="487" operator="lessThan">
      <formula>BW29</formula>
    </cfRule>
  </conditionalFormatting>
  <conditionalFormatting sqref="CB30:CB32">
    <cfRule type="containsBlanks" priority="482" stopIfTrue="1">
      <formula>LEN(TRIM(CB30))=0</formula>
    </cfRule>
    <cfRule type="cellIs" dxfId="8777" priority="483" operator="greaterThanOrEqual">
      <formula>CA30</formula>
    </cfRule>
    <cfRule type="cellIs" dxfId="8776" priority="484" operator="lessThan">
      <formula>CA30</formula>
    </cfRule>
  </conditionalFormatting>
  <conditionalFormatting sqref="CB29">
    <cfRule type="containsBlanks" priority="479" stopIfTrue="1">
      <formula>LEN(TRIM(CB29))=0</formula>
    </cfRule>
    <cfRule type="cellIs" dxfId="8775" priority="480" operator="greaterThanOrEqual">
      <formula>CA29</formula>
    </cfRule>
    <cfRule type="cellIs" dxfId="8774" priority="481" operator="lessThan">
      <formula>CA29</formula>
    </cfRule>
  </conditionalFormatting>
  <conditionalFormatting sqref="CB30">
    <cfRule type="containsBlanks" priority="476" stopIfTrue="1">
      <formula>LEN(TRIM(CB30))=0</formula>
    </cfRule>
    <cfRule type="cellIs" dxfId="8773" priority="477" operator="greaterThanOrEqual">
      <formula>CA30</formula>
    </cfRule>
    <cfRule type="cellIs" dxfId="8772" priority="478" operator="lessThan">
      <formula>CA30</formula>
    </cfRule>
  </conditionalFormatting>
  <conditionalFormatting sqref="BY31:BY32">
    <cfRule type="cellIs" dxfId="8771" priority="474" stopIfTrue="1" operator="notEqual">
      <formula>0</formula>
    </cfRule>
  </conditionalFormatting>
  <conditionalFormatting sqref="BZ31:BZ32">
    <cfRule type="cellIs" dxfId="8770" priority="475" stopIfTrue="1" operator="notEqual">
      <formula>0</formula>
    </cfRule>
  </conditionalFormatting>
  <conditionalFormatting sqref="BY29">
    <cfRule type="cellIs" dxfId="8769" priority="472" stopIfTrue="1" operator="notEqual">
      <formula>0</formula>
    </cfRule>
  </conditionalFormatting>
  <conditionalFormatting sqref="BZ29">
    <cfRule type="cellIs" dxfId="8768" priority="473" stopIfTrue="1" operator="notEqual">
      <formula>0</formula>
    </cfRule>
  </conditionalFormatting>
  <conditionalFormatting sqref="BY30">
    <cfRule type="cellIs" dxfId="8767" priority="471" stopIfTrue="1" operator="notEqual">
      <formula>0</formula>
    </cfRule>
  </conditionalFormatting>
  <conditionalFormatting sqref="BY30">
    <cfRule type="cellIs" dxfId="8766" priority="470" stopIfTrue="1" operator="notEqual">
      <formula>0</formula>
    </cfRule>
  </conditionalFormatting>
  <conditionalFormatting sqref="BZ30">
    <cfRule type="cellIs" dxfId="8765" priority="469" stopIfTrue="1" operator="notEqual">
      <formula>0</formula>
    </cfRule>
  </conditionalFormatting>
  <conditionalFormatting sqref="CC29:CC32">
    <cfRule type="containsBlanks" priority="466" stopIfTrue="1">
      <formula>LEN(TRIM(CC29))=0</formula>
    </cfRule>
    <cfRule type="cellIs" dxfId="8764" priority="467" operator="greaterThanOrEqual">
      <formula>CB29</formula>
    </cfRule>
    <cfRule type="cellIs" dxfId="8763" priority="468" operator="lessThan">
      <formula>CB29</formula>
    </cfRule>
  </conditionalFormatting>
  <conditionalFormatting sqref="CC29:CC32">
    <cfRule type="containsBlanks" priority="463" stopIfTrue="1">
      <formula>LEN(TRIM(CC29))=0</formula>
    </cfRule>
    <cfRule type="cellIs" dxfId="8762" priority="464" operator="greaterThanOrEqual">
      <formula>CB29</formula>
    </cfRule>
    <cfRule type="cellIs" dxfId="8761" priority="465" operator="lessThan">
      <formula>CB29</formula>
    </cfRule>
  </conditionalFormatting>
  <conditionalFormatting sqref="CD29:CD32">
    <cfRule type="containsBlanks" priority="460" stopIfTrue="1">
      <formula>LEN(TRIM(CD29))=0</formula>
    </cfRule>
    <cfRule type="cellIs" dxfId="8760" priority="461" operator="greaterThanOrEqual">
      <formula>CC29</formula>
    </cfRule>
    <cfRule type="cellIs" dxfId="8759" priority="462" operator="lessThan">
      <formula>CC29</formula>
    </cfRule>
  </conditionalFormatting>
  <conditionalFormatting sqref="CD29:CD32">
    <cfRule type="containsBlanks" priority="457" stopIfTrue="1">
      <formula>LEN(TRIM(CD29))=0</formula>
    </cfRule>
    <cfRule type="cellIs" dxfId="8758" priority="458" operator="greaterThanOrEqual">
      <formula>CC29</formula>
    </cfRule>
    <cfRule type="cellIs" dxfId="8757" priority="459" operator="lessThan">
      <formula>CC29</formula>
    </cfRule>
  </conditionalFormatting>
  <conditionalFormatting sqref="CH30:CH32">
    <cfRule type="containsBlanks" priority="454" stopIfTrue="1">
      <formula>LEN(TRIM(CH30))=0</formula>
    </cfRule>
    <cfRule type="cellIs" dxfId="8756" priority="455" operator="greaterThanOrEqual">
      <formula>CG30</formula>
    </cfRule>
    <cfRule type="cellIs" dxfId="8755" priority="456" operator="lessThan">
      <formula>CG30</formula>
    </cfRule>
  </conditionalFormatting>
  <conditionalFormatting sqref="CH29">
    <cfRule type="containsBlanks" priority="451" stopIfTrue="1">
      <formula>LEN(TRIM(CH29))=0</formula>
    </cfRule>
    <cfRule type="cellIs" dxfId="8754" priority="452" operator="greaterThanOrEqual">
      <formula>CG29</formula>
    </cfRule>
    <cfRule type="cellIs" dxfId="8753" priority="453" operator="lessThan">
      <formula>CG29</formula>
    </cfRule>
  </conditionalFormatting>
  <conditionalFormatting sqref="CH30">
    <cfRule type="containsBlanks" priority="448" stopIfTrue="1">
      <formula>LEN(TRIM(CH30))=0</formula>
    </cfRule>
    <cfRule type="cellIs" dxfId="8752" priority="449" operator="greaterThanOrEqual">
      <formula>CG30</formula>
    </cfRule>
    <cfRule type="cellIs" dxfId="8751" priority="450" operator="lessThan">
      <formula>CG30</formula>
    </cfRule>
  </conditionalFormatting>
  <conditionalFormatting sqref="CE31:CE32">
    <cfRule type="cellIs" dxfId="8750" priority="446" stopIfTrue="1" operator="notEqual">
      <formula>0</formula>
    </cfRule>
  </conditionalFormatting>
  <conditionalFormatting sqref="CF31:CF32">
    <cfRule type="cellIs" dxfId="8749" priority="447" stopIfTrue="1" operator="notEqual">
      <formula>0</formula>
    </cfRule>
  </conditionalFormatting>
  <conditionalFormatting sqref="CE29">
    <cfRule type="cellIs" dxfId="8748" priority="444" stopIfTrue="1" operator="notEqual">
      <formula>0</formula>
    </cfRule>
  </conditionalFormatting>
  <conditionalFormatting sqref="CF29">
    <cfRule type="cellIs" dxfId="8747" priority="445" stopIfTrue="1" operator="notEqual">
      <formula>0</formula>
    </cfRule>
  </conditionalFormatting>
  <conditionalFormatting sqref="CE30">
    <cfRule type="cellIs" dxfId="8746" priority="443" stopIfTrue="1" operator="notEqual">
      <formula>0</formula>
    </cfRule>
  </conditionalFormatting>
  <conditionalFormatting sqref="CE30">
    <cfRule type="cellIs" dxfId="8745" priority="442" stopIfTrue="1" operator="notEqual">
      <formula>0</formula>
    </cfRule>
  </conditionalFormatting>
  <conditionalFormatting sqref="CF30">
    <cfRule type="cellIs" dxfId="8744" priority="441" stopIfTrue="1" operator="notEqual">
      <formula>0</formula>
    </cfRule>
  </conditionalFormatting>
  <conditionalFormatting sqref="CI29:CI32">
    <cfRule type="containsBlanks" priority="438" stopIfTrue="1">
      <formula>LEN(TRIM(CI29))=0</formula>
    </cfRule>
    <cfRule type="cellIs" dxfId="8743" priority="439" operator="greaterThanOrEqual">
      <formula>CH29</formula>
    </cfRule>
    <cfRule type="cellIs" dxfId="8742" priority="440" operator="lessThan">
      <formula>CH29</formula>
    </cfRule>
  </conditionalFormatting>
  <conditionalFormatting sqref="CI29:CI32">
    <cfRule type="containsBlanks" priority="435" stopIfTrue="1">
      <formula>LEN(TRIM(CI29))=0</formula>
    </cfRule>
    <cfRule type="cellIs" dxfId="8741" priority="436" operator="greaterThanOrEqual">
      <formula>CH29</formula>
    </cfRule>
    <cfRule type="cellIs" dxfId="8740" priority="437" operator="lessThan">
      <formula>CH29</formula>
    </cfRule>
  </conditionalFormatting>
  <conditionalFormatting sqref="CJ29:CJ32">
    <cfRule type="containsBlanks" priority="432" stopIfTrue="1">
      <formula>LEN(TRIM(CJ29))=0</formula>
    </cfRule>
    <cfRule type="cellIs" dxfId="8739" priority="433" operator="greaterThanOrEqual">
      <formula>CI29</formula>
    </cfRule>
    <cfRule type="cellIs" dxfId="8738" priority="434" operator="lessThan">
      <formula>CI29</formula>
    </cfRule>
  </conditionalFormatting>
  <conditionalFormatting sqref="CJ29:CJ32">
    <cfRule type="containsBlanks" priority="429" stopIfTrue="1">
      <formula>LEN(TRIM(CJ29))=0</formula>
    </cfRule>
    <cfRule type="cellIs" dxfId="8737" priority="430" operator="greaterThanOrEqual">
      <formula>CI29</formula>
    </cfRule>
    <cfRule type="cellIs" dxfId="8736" priority="431" operator="lessThan">
      <formula>CI29</formula>
    </cfRule>
  </conditionalFormatting>
  <conditionalFormatting sqref="CN30:CN32">
    <cfRule type="containsBlanks" priority="426" stopIfTrue="1">
      <formula>LEN(TRIM(CN30))=0</formula>
    </cfRule>
    <cfRule type="cellIs" dxfId="8735" priority="427" operator="greaterThanOrEqual">
      <formula>CM30</formula>
    </cfRule>
    <cfRule type="cellIs" dxfId="8734" priority="428" operator="lessThan">
      <formula>CM30</formula>
    </cfRule>
  </conditionalFormatting>
  <conditionalFormatting sqref="CN29">
    <cfRule type="containsBlanks" priority="423" stopIfTrue="1">
      <formula>LEN(TRIM(CN29))=0</formula>
    </cfRule>
    <cfRule type="cellIs" dxfId="8733" priority="424" operator="greaterThanOrEqual">
      <formula>CM29</formula>
    </cfRule>
    <cfRule type="cellIs" dxfId="8732" priority="425" operator="lessThan">
      <formula>CM29</formula>
    </cfRule>
  </conditionalFormatting>
  <conditionalFormatting sqref="CN30">
    <cfRule type="containsBlanks" priority="420" stopIfTrue="1">
      <formula>LEN(TRIM(CN30))=0</formula>
    </cfRule>
    <cfRule type="cellIs" dxfId="8731" priority="421" operator="greaterThanOrEqual">
      <formula>CM30</formula>
    </cfRule>
    <cfRule type="cellIs" dxfId="8730" priority="422" operator="lessThan">
      <formula>CM30</formula>
    </cfRule>
  </conditionalFormatting>
  <conditionalFormatting sqref="CK31:CK32">
    <cfRule type="cellIs" dxfId="8729" priority="418" stopIfTrue="1" operator="notEqual">
      <formula>0</formula>
    </cfRule>
  </conditionalFormatting>
  <conditionalFormatting sqref="CL31:CL32">
    <cfRule type="cellIs" dxfId="8728" priority="419" stopIfTrue="1" operator="notEqual">
      <formula>0</formula>
    </cfRule>
  </conditionalFormatting>
  <conditionalFormatting sqref="CK29">
    <cfRule type="cellIs" dxfId="8727" priority="416" stopIfTrue="1" operator="notEqual">
      <formula>0</formula>
    </cfRule>
  </conditionalFormatting>
  <conditionalFormatting sqref="CL29">
    <cfRule type="cellIs" dxfId="8726" priority="417" stopIfTrue="1" operator="notEqual">
      <formula>0</formula>
    </cfRule>
  </conditionalFormatting>
  <conditionalFormatting sqref="CK30">
    <cfRule type="cellIs" dxfId="8725" priority="415" stopIfTrue="1" operator="notEqual">
      <formula>0</formula>
    </cfRule>
  </conditionalFormatting>
  <conditionalFormatting sqref="CK30">
    <cfRule type="cellIs" dxfId="8724" priority="414" stopIfTrue="1" operator="notEqual">
      <formula>0</formula>
    </cfRule>
  </conditionalFormatting>
  <conditionalFormatting sqref="CL30">
    <cfRule type="cellIs" dxfId="8723" priority="413" stopIfTrue="1" operator="notEqual">
      <formula>0</formula>
    </cfRule>
  </conditionalFormatting>
  <conditionalFormatting sqref="CO29:CO32">
    <cfRule type="containsBlanks" priority="410" stopIfTrue="1">
      <formula>LEN(TRIM(CO29))=0</formula>
    </cfRule>
    <cfRule type="cellIs" dxfId="8722" priority="411" operator="greaterThanOrEqual">
      <formula>CN29</formula>
    </cfRule>
    <cfRule type="cellIs" dxfId="8721" priority="412" operator="lessThan">
      <formula>CN29</formula>
    </cfRule>
  </conditionalFormatting>
  <conditionalFormatting sqref="CO29:CO32">
    <cfRule type="containsBlanks" priority="407" stopIfTrue="1">
      <formula>LEN(TRIM(CO29))=0</formula>
    </cfRule>
    <cfRule type="cellIs" dxfId="8720" priority="408" operator="greaterThanOrEqual">
      <formula>CN29</formula>
    </cfRule>
    <cfRule type="cellIs" dxfId="8719" priority="409" operator="lessThan">
      <formula>CN29</formula>
    </cfRule>
  </conditionalFormatting>
  <conditionalFormatting sqref="CP29:CP32">
    <cfRule type="containsBlanks" priority="404" stopIfTrue="1">
      <formula>LEN(TRIM(CP29))=0</formula>
    </cfRule>
    <cfRule type="cellIs" dxfId="8718" priority="405" operator="greaterThanOrEqual">
      <formula>CO29</formula>
    </cfRule>
    <cfRule type="cellIs" dxfId="8717" priority="406" operator="lessThan">
      <formula>CO29</formula>
    </cfRule>
  </conditionalFormatting>
  <conditionalFormatting sqref="CP29:CP32">
    <cfRule type="containsBlanks" priority="401" stopIfTrue="1">
      <formula>LEN(TRIM(CP29))=0</formula>
    </cfRule>
    <cfRule type="cellIs" dxfId="8716" priority="402" operator="greaterThanOrEqual">
      <formula>CO29</formula>
    </cfRule>
    <cfRule type="cellIs" dxfId="8715" priority="403" operator="lessThan">
      <formula>CO29</formula>
    </cfRule>
  </conditionalFormatting>
  <conditionalFormatting sqref="CT30:CT32">
    <cfRule type="containsBlanks" priority="398" stopIfTrue="1">
      <formula>LEN(TRIM(CT30))=0</formula>
    </cfRule>
    <cfRule type="cellIs" dxfId="8714" priority="399" operator="greaterThanOrEqual">
      <formula>CS30</formula>
    </cfRule>
    <cfRule type="cellIs" dxfId="8713" priority="400" operator="lessThan">
      <formula>CS30</formula>
    </cfRule>
  </conditionalFormatting>
  <conditionalFormatting sqref="CT29">
    <cfRule type="containsBlanks" priority="395" stopIfTrue="1">
      <formula>LEN(TRIM(CT29))=0</formula>
    </cfRule>
    <cfRule type="cellIs" dxfId="8712" priority="396" operator="greaterThanOrEqual">
      <formula>CS29</formula>
    </cfRule>
    <cfRule type="cellIs" dxfId="8711" priority="397" operator="lessThan">
      <formula>CS29</formula>
    </cfRule>
  </conditionalFormatting>
  <conditionalFormatting sqref="CT30">
    <cfRule type="containsBlanks" priority="392" stopIfTrue="1">
      <formula>LEN(TRIM(CT30))=0</formula>
    </cfRule>
    <cfRule type="cellIs" dxfId="8710" priority="393" operator="greaterThanOrEqual">
      <formula>CS30</formula>
    </cfRule>
    <cfRule type="cellIs" dxfId="8709" priority="394" operator="lessThan">
      <formula>CS30</formula>
    </cfRule>
  </conditionalFormatting>
  <conditionalFormatting sqref="CQ31:CQ32">
    <cfRule type="cellIs" dxfId="8708" priority="390" stopIfTrue="1" operator="notEqual">
      <formula>0</formula>
    </cfRule>
  </conditionalFormatting>
  <conditionalFormatting sqref="CR31:CR32">
    <cfRule type="cellIs" dxfId="8707" priority="391" stopIfTrue="1" operator="notEqual">
      <formula>0</formula>
    </cfRule>
  </conditionalFormatting>
  <conditionalFormatting sqref="CQ29">
    <cfRule type="cellIs" dxfId="8706" priority="388" stopIfTrue="1" operator="notEqual">
      <formula>0</formula>
    </cfRule>
  </conditionalFormatting>
  <conditionalFormatting sqref="CR29">
    <cfRule type="cellIs" dxfId="8705" priority="389" stopIfTrue="1" operator="notEqual">
      <formula>0</formula>
    </cfRule>
  </conditionalFormatting>
  <conditionalFormatting sqref="CQ30">
    <cfRule type="cellIs" dxfId="8704" priority="387" stopIfTrue="1" operator="notEqual">
      <formula>0</formula>
    </cfRule>
  </conditionalFormatting>
  <conditionalFormatting sqref="CQ30">
    <cfRule type="cellIs" dxfId="8703" priority="386" stopIfTrue="1" operator="notEqual">
      <formula>0</formula>
    </cfRule>
  </conditionalFormatting>
  <conditionalFormatting sqref="CR30">
    <cfRule type="cellIs" dxfId="8702" priority="385" stopIfTrue="1" operator="notEqual">
      <formula>0</formula>
    </cfRule>
  </conditionalFormatting>
  <conditionalFormatting sqref="CU29:CU32">
    <cfRule type="containsBlanks" priority="382" stopIfTrue="1">
      <formula>LEN(TRIM(CU29))=0</formula>
    </cfRule>
    <cfRule type="cellIs" dxfId="8701" priority="383" operator="greaterThanOrEqual">
      <formula>CT29</formula>
    </cfRule>
    <cfRule type="cellIs" dxfId="8700" priority="384" operator="lessThan">
      <formula>CT29</formula>
    </cfRule>
  </conditionalFormatting>
  <conditionalFormatting sqref="CU29:CU32">
    <cfRule type="containsBlanks" priority="379" stopIfTrue="1">
      <formula>LEN(TRIM(CU29))=0</formula>
    </cfRule>
    <cfRule type="cellIs" dxfId="8699" priority="380" operator="greaterThanOrEqual">
      <formula>CT29</formula>
    </cfRule>
    <cfRule type="cellIs" dxfId="8698" priority="381" operator="lessThan">
      <formula>CT29</formula>
    </cfRule>
  </conditionalFormatting>
  <conditionalFormatting sqref="CV29:CV32">
    <cfRule type="containsBlanks" priority="376" stopIfTrue="1">
      <formula>LEN(TRIM(CV29))=0</formula>
    </cfRule>
    <cfRule type="cellIs" dxfId="8697" priority="377" operator="greaterThanOrEqual">
      <formula>CU29</formula>
    </cfRule>
    <cfRule type="cellIs" dxfId="8696" priority="378" operator="lessThan">
      <formula>CU29</formula>
    </cfRule>
  </conditionalFormatting>
  <conditionalFormatting sqref="CV29:CV32">
    <cfRule type="containsBlanks" priority="373" stopIfTrue="1">
      <formula>LEN(TRIM(CV29))=0</formula>
    </cfRule>
    <cfRule type="cellIs" dxfId="8695" priority="374" operator="greaterThanOrEqual">
      <formula>CU29</formula>
    </cfRule>
    <cfRule type="cellIs" dxfId="8694" priority="375" operator="lessThan">
      <formula>CU29</formula>
    </cfRule>
  </conditionalFormatting>
  <conditionalFormatting sqref="E50:E53">
    <cfRule type="cellIs" dxfId="8693" priority="370" operator="equal">
      <formula>"O"</formula>
    </cfRule>
    <cfRule type="cellIs" dxfId="8692" priority="371" operator="equal">
      <formula>"N"</formula>
    </cfRule>
    <cfRule type="cellIs" dxfId="8691" priority="372" operator="equal">
      <formula>"P"</formula>
    </cfRule>
  </conditionalFormatting>
  <conditionalFormatting sqref="J50:J53">
    <cfRule type="containsBlanks" priority="367" stopIfTrue="1">
      <formula>LEN(TRIM(J50))=0</formula>
    </cfRule>
    <cfRule type="cellIs" dxfId="8690" priority="368" operator="greaterThanOrEqual">
      <formula>I50</formula>
    </cfRule>
    <cfRule type="cellIs" dxfId="8689" priority="369" operator="lessThan">
      <formula>I50</formula>
    </cfRule>
  </conditionalFormatting>
  <conditionalFormatting sqref="G50:G53">
    <cfRule type="cellIs" dxfId="8688" priority="365" stopIfTrue="1" operator="notEqual">
      <formula>0</formula>
    </cfRule>
  </conditionalFormatting>
  <conditionalFormatting sqref="H50:H53">
    <cfRule type="cellIs" dxfId="8687" priority="366" stopIfTrue="1" operator="notEqual">
      <formula>0</formula>
    </cfRule>
  </conditionalFormatting>
  <conditionalFormatting sqref="K50:K53">
    <cfRule type="containsBlanks" priority="362" stopIfTrue="1">
      <formula>LEN(TRIM(K50))=0</formula>
    </cfRule>
    <cfRule type="cellIs" dxfId="8686" priority="363" operator="greaterThanOrEqual">
      <formula>J50</formula>
    </cfRule>
    <cfRule type="cellIs" dxfId="8685" priority="364" operator="lessThan">
      <formula>J50</formula>
    </cfRule>
  </conditionalFormatting>
  <conditionalFormatting sqref="K50:K53">
    <cfRule type="containsBlanks" priority="359" stopIfTrue="1">
      <formula>LEN(TRIM(K50))=0</formula>
    </cfRule>
    <cfRule type="cellIs" dxfId="8684" priority="360" operator="greaterThanOrEqual">
      <formula>J50</formula>
    </cfRule>
    <cfRule type="cellIs" dxfId="8683" priority="361" operator="lessThan">
      <formula>J50</formula>
    </cfRule>
  </conditionalFormatting>
  <conditionalFormatting sqref="L50:L53">
    <cfRule type="containsBlanks" priority="356" stopIfTrue="1">
      <formula>LEN(TRIM(L50))=0</formula>
    </cfRule>
    <cfRule type="cellIs" dxfId="8682" priority="357" operator="greaterThanOrEqual">
      <formula>K50</formula>
    </cfRule>
    <cfRule type="cellIs" dxfId="8681" priority="358" operator="lessThan">
      <formula>K50</formula>
    </cfRule>
  </conditionalFormatting>
  <conditionalFormatting sqref="L50:L53">
    <cfRule type="containsBlanks" priority="353" stopIfTrue="1">
      <formula>LEN(TRIM(L50))=0</formula>
    </cfRule>
    <cfRule type="cellIs" dxfId="8680" priority="354" operator="greaterThanOrEqual">
      <formula>K50</formula>
    </cfRule>
    <cfRule type="cellIs" dxfId="8679" priority="355" operator="lessThan">
      <formula>K50</formula>
    </cfRule>
  </conditionalFormatting>
  <conditionalFormatting sqref="AY50:AY53">
    <cfRule type="containsBlanks" priority="350" stopIfTrue="1">
      <formula>LEN(TRIM(AY50))=0</formula>
    </cfRule>
    <cfRule type="cellIs" dxfId="8678" priority="351" operator="greaterThanOrEqual">
      <formula>AX50</formula>
    </cfRule>
    <cfRule type="cellIs" dxfId="8677" priority="352" operator="lessThan">
      <formula>AX50</formula>
    </cfRule>
  </conditionalFormatting>
  <conditionalFormatting sqref="AY50:AY53">
    <cfRule type="containsBlanks" priority="347" stopIfTrue="1">
      <formula>LEN(TRIM(AY50))=0</formula>
    </cfRule>
    <cfRule type="cellIs" dxfId="8676" priority="348" operator="greaterThanOrEqual">
      <formula>AX50</formula>
    </cfRule>
    <cfRule type="cellIs" dxfId="8675" priority="349" operator="lessThan">
      <formula>AX50</formula>
    </cfRule>
  </conditionalFormatting>
  <conditionalFormatting sqref="P50:P53">
    <cfRule type="containsBlanks" priority="344" stopIfTrue="1">
      <formula>LEN(TRIM(P50))=0</formula>
    </cfRule>
    <cfRule type="cellIs" dxfId="8674" priority="345" operator="greaterThanOrEqual">
      <formula>O50</formula>
    </cfRule>
    <cfRule type="cellIs" dxfId="8673" priority="346" operator="lessThan">
      <formula>O50</formula>
    </cfRule>
  </conditionalFormatting>
  <conditionalFormatting sqref="M50:M53">
    <cfRule type="cellIs" dxfId="8672" priority="342" stopIfTrue="1" operator="notEqual">
      <formula>0</formula>
    </cfRule>
  </conditionalFormatting>
  <conditionalFormatting sqref="N50:N53">
    <cfRule type="cellIs" dxfId="8671" priority="343" stopIfTrue="1" operator="notEqual">
      <formula>0</formula>
    </cfRule>
  </conditionalFormatting>
  <conditionalFormatting sqref="Q50:Q53">
    <cfRule type="containsBlanks" priority="339" stopIfTrue="1">
      <formula>LEN(TRIM(Q50))=0</formula>
    </cfRule>
    <cfRule type="cellIs" dxfId="8670" priority="340" operator="greaterThanOrEqual">
      <formula>P50</formula>
    </cfRule>
    <cfRule type="cellIs" dxfId="8669" priority="341" operator="lessThan">
      <formula>P50</formula>
    </cfRule>
  </conditionalFormatting>
  <conditionalFormatting sqref="Q50:Q53">
    <cfRule type="containsBlanks" priority="336" stopIfTrue="1">
      <formula>LEN(TRIM(Q50))=0</formula>
    </cfRule>
    <cfRule type="cellIs" dxfId="8668" priority="337" operator="greaterThanOrEqual">
      <formula>P50</formula>
    </cfRule>
    <cfRule type="cellIs" dxfId="8667" priority="338" operator="lessThan">
      <formula>P50</formula>
    </cfRule>
  </conditionalFormatting>
  <conditionalFormatting sqref="R50:R53">
    <cfRule type="containsBlanks" priority="333" stopIfTrue="1">
      <formula>LEN(TRIM(R50))=0</formula>
    </cfRule>
    <cfRule type="cellIs" dxfId="8666" priority="334" operator="greaterThanOrEqual">
      <formula>Q50</formula>
    </cfRule>
    <cfRule type="cellIs" dxfId="8665" priority="335" operator="lessThan">
      <formula>Q50</formula>
    </cfRule>
  </conditionalFormatting>
  <conditionalFormatting sqref="R50:R53">
    <cfRule type="containsBlanks" priority="330" stopIfTrue="1">
      <formula>LEN(TRIM(R50))=0</formula>
    </cfRule>
    <cfRule type="cellIs" dxfId="8664" priority="331" operator="greaterThanOrEqual">
      <formula>Q50</formula>
    </cfRule>
    <cfRule type="cellIs" dxfId="8663" priority="332" operator="lessThan">
      <formula>Q50</formula>
    </cfRule>
  </conditionalFormatting>
  <conditionalFormatting sqref="V50:V53">
    <cfRule type="containsBlanks" priority="327" stopIfTrue="1">
      <formula>LEN(TRIM(V50))=0</formula>
    </cfRule>
    <cfRule type="cellIs" dxfId="8662" priority="328" operator="greaterThanOrEqual">
      <formula>U50</formula>
    </cfRule>
    <cfRule type="cellIs" dxfId="8661" priority="329" operator="lessThan">
      <formula>U50</formula>
    </cfRule>
  </conditionalFormatting>
  <conditionalFormatting sqref="S50:S53">
    <cfRule type="cellIs" dxfId="8660" priority="325" stopIfTrue="1" operator="notEqual">
      <formula>0</formula>
    </cfRule>
  </conditionalFormatting>
  <conditionalFormatting sqref="T50:T53">
    <cfRule type="cellIs" dxfId="8659" priority="326" stopIfTrue="1" operator="notEqual">
      <formula>0</formula>
    </cfRule>
  </conditionalFormatting>
  <conditionalFormatting sqref="W50:W53">
    <cfRule type="containsBlanks" priority="322" stopIfTrue="1">
      <formula>LEN(TRIM(W50))=0</formula>
    </cfRule>
    <cfRule type="cellIs" dxfId="8658" priority="323" operator="greaterThanOrEqual">
      <formula>V50</formula>
    </cfRule>
    <cfRule type="cellIs" dxfId="8657" priority="324" operator="lessThan">
      <formula>V50</formula>
    </cfRule>
  </conditionalFormatting>
  <conditionalFormatting sqref="W50:W53">
    <cfRule type="containsBlanks" priority="319" stopIfTrue="1">
      <formula>LEN(TRIM(W50))=0</formula>
    </cfRule>
    <cfRule type="cellIs" dxfId="8656" priority="320" operator="greaterThanOrEqual">
      <formula>V50</formula>
    </cfRule>
    <cfRule type="cellIs" dxfId="8655" priority="321" operator="lessThan">
      <formula>V50</formula>
    </cfRule>
  </conditionalFormatting>
  <conditionalFormatting sqref="X50:X53">
    <cfRule type="containsBlanks" priority="316" stopIfTrue="1">
      <formula>LEN(TRIM(X50))=0</formula>
    </cfRule>
    <cfRule type="cellIs" dxfId="8654" priority="317" operator="greaterThanOrEqual">
      <formula>W50</formula>
    </cfRule>
    <cfRule type="cellIs" dxfId="8653" priority="318" operator="lessThan">
      <formula>W50</formula>
    </cfRule>
  </conditionalFormatting>
  <conditionalFormatting sqref="X50:X53">
    <cfRule type="containsBlanks" priority="313" stopIfTrue="1">
      <formula>LEN(TRIM(X50))=0</formula>
    </cfRule>
    <cfRule type="cellIs" dxfId="8652" priority="314" operator="greaterThanOrEqual">
      <formula>W50</formula>
    </cfRule>
    <cfRule type="cellIs" dxfId="8651" priority="315" operator="lessThan">
      <formula>W50</formula>
    </cfRule>
  </conditionalFormatting>
  <conditionalFormatting sqref="AB50:AB53">
    <cfRule type="containsBlanks" priority="310" stopIfTrue="1">
      <formula>LEN(TRIM(AB50))=0</formula>
    </cfRule>
    <cfRule type="cellIs" dxfId="8650" priority="311" operator="greaterThanOrEqual">
      <formula>AA50</formula>
    </cfRule>
    <cfRule type="cellIs" dxfId="8649" priority="312" operator="lessThan">
      <formula>AA50</formula>
    </cfRule>
  </conditionalFormatting>
  <conditionalFormatting sqref="Y50:Y53">
    <cfRule type="cellIs" dxfId="8648" priority="308" stopIfTrue="1" operator="notEqual">
      <formula>0</formula>
    </cfRule>
  </conditionalFormatting>
  <conditionalFormatting sqref="Z50:Z53">
    <cfRule type="cellIs" dxfId="8647" priority="309" stopIfTrue="1" operator="notEqual">
      <formula>0</formula>
    </cfRule>
  </conditionalFormatting>
  <conditionalFormatting sqref="AC50:AC53">
    <cfRule type="containsBlanks" priority="305" stopIfTrue="1">
      <formula>LEN(TRIM(AC50))=0</formula>
    </cfRule>
    <cfRule type="cellIs" dxfId="8646" priority="306" operator="greaterThanOrEqual">
      <formula>AB50</formula>
    </cfRule>
    <cfRule type="cellIs" dxfId="8645" priority="307" operator="lessThan">
      <formula>AB50</formula>
    </cfRule>
  </conditionalFormatting>
  <conditionalFormatting sqref="AC50:AC53">
    <cfRule type="containsBlanks" priority="302" stopIfTrue="1">
      <formula>LEN(TRIM(AC50))=0</formula>
    </cfRule>
    <cfRule type="cellIs" dxfId="8644" priority="303" operator="greaterThanOrEqual">
      <formula>AB50</formula>
    </cfRule>
    <cfRule type="cellIs" dxfId="8643" priority="304" operator="lessThan">
      <formula>AB50</formula>
    </cfRule>
  </conditionalFormatting>
  <conditionalFormatting sqref="AD50:AD53">
    <cfRule type="containsBlanks" priority="299" stopIfTrue="1">
      <formula>LEN(TRIM(AD50))=0</formula>
    </cfRule>
    <cfRule type="cellIs" dxfId="8642" priority="300" operator="greaterThanOrEqual">
      <formula>AC50</formula>
    </cfRule>
    <cfRule type="cellIs" dxfId="8641" priority="301" operator="lessThan">
      <formula>AC50</formula>
    </cfRule>
  </conditionalFormatting>
  <conditionalFormatting sqref="AD50:AD53">
    <cfRule type="containsBlanks" priority="296" stopIfTrue="1">
      <formula>LEN(TRIM(AD50))=0</formula>
    </cfRule>
    <cfRule type="cellIs" dxfId="8640" priority="297" operator="greaterThanOrEqual">
      <formula>AC50</formula>
    </cfRule>
    <cfRule type="cellIs" dxfId="8639" priority="298" operator="lessThan">
      <formula>AC50</formula>
    </cfRule>
  </conditionalFormatting>
  <conditionalFormatting sqref="AH50:AH53">
    <cfRule type="containsBlanks" priority="293" stopIfTrue="1">
      <formula>LEN(TRIM(AH50))=0</formula>
    </cfRule>
    <cfRule type="cellIs" dxfId="8638" priority="294" operator="greaterThanOrEqual">
      <formula>AG50</formula>
    </cfRule>
    <cfRule type="cellIs" dxfId="8637" priority="295" operator="lessThan">
      <formula>AG50</formula>
    </cfRule>
  </conditionalFormatting>
  <conditionalFormatting sqref="AE50:AE53">
    <cfRule type="cellIs" dxfId="8636" priority="291" stopIfTrue="1" operator="notEqual">
      <formula>0</formula>
    </cfRule>
  </conditionalFormatting>
  <conditionalFormatting sqref="AF50:AF53">
    <cfRule type="cellIs" dxfId="8635" priority="292" stopIfTrue="1" operator="notEqual">
      <formula>0</formula>
    </cfRule>
  </conditionalFormatting>
  <conditionalFormatting sqref="AI50:AI53">
    <cfRule type="containsBlanks" priority="288" stopIfTrue="1">
      <formula>LEN(TRIM(AI50))=0</formula>
    </cfRule>
    <cfRule type="cellIs" dxfId="8634" priority="289" operator="greaterThanOrEqual">
      <formula>AH50</formula>
    </cfRule>
    <cfRule type="cellIs" dxfId="8633" priority="290" operator="lessThan">
      <formula>AH50</formula>
    </cfRule>
  </conditionalFormatting>
  <conditionalFormatting sqref="AI50:AI53">
    <cfRule type="containsBlanks" priority="285" stopIfTrue="1">
      <formula>LEN(TRIM(AI50))=0</formula>
    </cfRule>
    <cfRule type="cellIs" dxfId="8632" priority="286" operator="greaterThanOrEqual">
      <formula>AH50</formula>
    </cfRule>
    <cfRule type="cellIs" dxfId="8631" priority="287" operator="lessThan">
      <formula>AH50</formula>
    </cfRule>
  </conditionalFormatting>
  <conditionalFormatting sqref="AJ50:AJ53">
    <cfRule type="containsBlanks" priority="282" stopIfTrue="1">
      <formula>LEN(TRIM(AJ50))=0</formula>
    </cfRule>
    <cfRule type="cellIs" dxfId="8630" priority="283" operator="greaterThanOrEqual">
      <formula>AI50</formula>
    </cfRule>
    <cfRule type="cellIs" dxfId="8629" priority="284" operator="lessThan">
      <formula>AI50</formula>
    </cfRule>
  </conditionalFormatting>
  <conditionalFormatting sqref="AJ50:AJ53">
    <cfRule type="containsBlanks" priority="279" stopIfTrue="1">
      <formula>LEN(TRIM(AJ50))=0</formula>
    </cfRule>
    <cfRule type="cellIs" dxfId="8628" priority="280" operator="greaterThanOrEqual">
      <formula>AI50</formula>
    </cfRule>
    <cfRule type="cellIs" dxfId="8627" priority="281" operator="lessThan">
      <formula>AI50</formula>
    </cfRule>
  </conditionalFormatting>
  <conditionalFormatting sqref="AN50:AN53">
    <cfRule type="containsBlanks" priority="276" stopIfTrue="1">
      <formula>LEN(TRIM(AN50))=0</formula>
    </cfRule>
    <cfRule type="cellIs" dxfId="8626" priority="277" operator="greaterThanOrEqual">
      <formula>AM50</formula>
    </cfRule>
    <cfRule type="cellIs" dxfId="8625" priority="278" operator="lessThan">
      <formula>AM50</formula>
    </cfRule>
  </conditionalFormatting>
  <conditionalFormatting sqref="AK50:AK53">
    <cfRule type="cellIs" dxfId="8624" priority="274" stopIfTrue="1" operator="notEqual">
      <formula>0</formula>
    </cfRule>
  </conditionalFormatting>
  <conditionalFormatting sqref="AL50:AL53">
    <cfRule type="cellIs" dxfId="8623" priority="275" stopIfTrue="1" operator="notEqual">
      <formula>0</formula>
    </cfRule>
  </conditionalFormatting>
  <conditionalFormatting sqref="AO50:AO53">
    <cfRule type="containsBlanks" priority="271" stopIfTrue="1">
      <formula>LEN(TRIM(AO50))=0</formula>
    </cfRule>
    <cfRule type="cellIs" dxfId="8622" priority="272" operator="greaterThanOrEqual">
      <formula>AN50</formula>
    </cfRule>
    <cfRule type="cellIs" dxfId="8621" priority="273" operator="lessThan">
      <formula>AN50</formula>
    </cfRule>
  </conditionalFormatting>
  <conditionalFormatting sqref="AO50:AO53">
    <cfRule type="containsBlanks" priority="268" stopIfTrue="1">
      <formula>LEN(TRIM(AO50))=0</formula>
    </cfRule>
    <cfRule type="cellIs" dxfId="8620" priority="269" operator="greaterThanOrEqual">
      <formula>AN50</formula>
    </cfRule>
    <cfRule type="cellIs" dxfId="8619" priority="270" operator="lessThan">
      <formula>AN50</formula>
    </cfRule>
  </conditionalFormatting>
  <conditionalFormatting sqref="AP50:AP53">
    <cfRule type="containsBlanks" priority="265" stopIfTrue="1">
      <formula>LEN(TRIM(AP50))=0</formula>
    </cfRule>
    <cfRule type="cellIs" dxfId="8618" priority="266" operator="greaterThanOrEqual">
      <formula>AO50</formula>
    </cfRule>
    <cfRule type="cellIs" dxfId="8617" priority="267" operator="lessThan">
      <formula>AO50</formula>
    </cfRule>
  </conditionalFormatting>
  <conditionalFormatting sqref="AP50:AP53">
    <cfRule type="containsBlanks" priority="262" stopIfTrue="1">
      <formula>LEN(TRIM(AP50))=0</formula>
    </cfRule>
    <cfRule type="cellIs" dxfId="8616" priority="263" operator="greaterThanOrEqual">
      <formula>AO50</formula>
    </cfRule>
    <cfRule type="cellIs" dxfId="8615" priority="264" operator="lessThan">
      <formula>AO50</formula>
    </cfRule>
  </conditionalFormatting>
  <conditionalFormatting sqref="AT50:AT53">
    <cfRule type="containsBlanks" priority="259" stopIfTrue="1">
      <formula>LEN(TRIM(AT50))=0</formula>
    </cfRule>
    <cfRule type="cellIs" dxfId="8614" priority="260" operator="greaterThanOrEqual">
      <formula>AS50</formula>
    </cfRule>
    <cfRule type="cellIs" dxfId="8613" priority="261" operator="lessThan">
      <formula>AS50</formula>
    </cfRule>
  </conditionalFormatting>
  <conditionalFormatting sqref="AQ50:AQ53">
    <cfRule type="cellIs" dxfId="8612" priority="257" stopIfTrue="1" operator="notEqual">
      <formula>0</formula>
    </cfRule>
  </conditionalFormatting>
  <conditionalFormatting sqref="AR50:AR53">
    <cfRule type="cellIs" dxfId="8611" priority="258" stopIfTrue="1" operator="notEqual">
      <formula>0</formula>
    </cfRule>
  </conditionalFormatting>
  <conditionalFormatting sqref="AU50:AU53">
    <cfRule type="containsBlanks" priority="254" stopIfTrue="1">
      <formula>LEN(TRIM(AU50))=0</formula>
    </cfRule>
    <cfRule type="cellIs" dxfId="8610" priority="255" operator="greaterThanOrEqual">
      <formula>AT50</formula>
    </cfRule>
    <cfRule type="cellIs" dxfId="8609" priority="256" operator="lessThan">
      <formula>AT50</formula>
    </cfRule>
  </conditionalFormatting>
  <conditionalFormatting sqref="AU50:AU53">
    <cfRule type="containsBlanks" priority="251" stopIfTrue="1">
      <formula>LEN(TRIM(AU50))=0</formula>
    </cfRule>
    <cfRule type="cellIs" dxfId="8608" priority="252" operator="greaterThanOrEqual">
      <formula>AT50</formula>
    </cfRule>
    <cfRule type="cellIs" dxfId="8607" priority="253" operator="lessThan">
      <formula>AT50</formula>
    </cfRule>
  </conditionalFormatting>
  <conditionalFormatting sqref="AV50:AV53">
    <cfRule type="containsBlanks" priority="248" stopIfTrue="1">
      <formula>LEN(TRIM(AV50))=0</formula>
    </cfRule>
    <cfRule type="cellIs" dxfId="8606" priority="249" operator="greaterThanOrEqual">
      <formula>AU50</formula>
    </cfRule>
    <cfRule type="cellIs" dxfId="8605" priority="250" operator="lessThan">
      <formula>AU50</formula>
    </cfRule>
  </conditionalFormatting>
  <conditionalFormatting sqref="AV50:AV53">
    <cfRule type="containsBlanks" priority="245" stopIfTrue="1">
      <formula>LEN(TRIM(AV50))=0</formula>
    </cfRule>
    <cfRule type="cellIs" dxfId="8604" priority="246" operator="greaterThanOrEqual">
      <formula>AU50</formula>
    </cfRule>
    <cfRule type="cellIs" dxfId="8603" priority="247" operator="lessThan">
      <formula>AU50</formula>
    </cfRule>
  </conditionalFormatting>
  <conditionalFormatting sqref="BE50:BE53">
    <cfRule type="cellIs" dxfId="8602" priority="242" operator="equal">
      <formula>"O"</formula>
    </cfRule>
    <cfRule type="cellIs" dxfId="8601" priority="243" operator="equal">
      <formula>"N"</formula>
    </cfRule>
    <cfRule type="cellIs" dxfId="8600" priority="244" operator="equal">
      <formula>"P"</formula>
    </cfRule>
  </conditionalFormatting>
  <conditionalFormatting sqref="CY50:CY53">
    <cfRule type="containsBlanks" priority="239" stopIfTrue="1">
      <formula>LEN(TRIM(CY50))=0</formula>
    </cfRule>
    <cfRule type="cellIs" dxfId="8599" priority="240" operator="greaterThanOrEqual">
      <formula>CX50</formula>
    </cfRule>
    <cfRule type="cellIs" dxfId="8598" priority="241" operator="lessThan">
      <formula>CX50</formula>
    </cfRule>
  </conditionalFormatting>
  <conditionalFormatting sqref="CY50:CY53">
    <cfRule type="containsBlanks" priority="236" stopIfTrue="1">
      <formula>LEN(TRIM(CY50))=0</formula>
    </cfRule>
    <cfRule type="cellIs" dxfId="8597" priority="237" operator="greaterThanOrEqual">
      <formula>CX50</formula>
    </cfRule>
    <cfRule type="cellIs" dxfId="8596" priority="238" operator="lessThan">
      <formula>CX50</formula>
    </cfRule>
  </conditionalFormatting>
  <conditionalFormatting sqref="BJ51:BJ53">
    <cfRule type="containsBlanks" priority="233" stopIfTrue="1">
      <formula>LEN(TRIM(BJ51))=0</formula>
    </cfRule>
    <cfRule type="cellIs" dxfId="8595" priority="234" operator="greaterThanOrEqual">
      <formula>BI51</formula>
    </cfRule>
    <cfRule type="cellIs" dxfId="8594" priority="235" operator="lessThan">
      <formula>BI51</formula>
    </cfRule>
  </conditionalFormatting>
  <conditionalFormatting sqref="BJ50">
    <cfRule type="containsBlanks" priority="230" stopIfTrue="1">
      <formula>LEN(TRIM(BJ50))=0</formula>
    </cfRule>
    <cfRule type="cellIs" dxfId="8593" priority="231" operator="greaterThanOrEqual">
      <formula>BI50</formula>
    </cfRule>
    <cfRule type="cellIs" dxfId="8592" priority="232" operator="lessThan">
      <formula>BI50</formula>
    </cfRule>
  </conditionalFormatting>
  <conditionalFormatting sqref="BJ51">
    <cfRule type="containsBlanks" priority="227" stopIfTrue="1">
      <formula>LEN(TRIM(BJ51))=0</formula>
    </cfRule>
    <cfRule type="cellIs" dxfId="8591" priority="228" operator="greaterThanOrEqual">
      <formula>BI51</formula>
    </cfRule>
    <cfRule type="cellIs" dxfId="8590" priority="229" operator="lessThan">
      <formula>BI51</formula>
    </cfRule>
  </conditionalFormatting>
  <conditionalFormatting sqref="BG52:BG53">
    <cfRule type="cellIs" dxfId="8589" priority="225" stopIfTrue="1" operator="notEqual">
      <formula>0</formula>
    </cfRule>
  </conditionalFormatting>
  <conditionalFormatting sqref="BH52:BH53">
    <cfRule type="cellIs" dxfId="8588" priority="226" stopIfTrue="1" operator="notEqual">
      <formula>0</formula>
    </cfRule>
  </conditionalFormatting>
  <conditionalFormatting sqref="BG50">
    <cfRule type="cellIs" dxfId="8587" priority="223" stopIfTrue="1" operator="notEqual">
      <formula>0</formula>
    </cfRule>
  </conditionalFormatting>
  <conditionalFormatting sqref="BH50">
    <cfRule type="cellIs" dxfId="8586" priority="224" stopIfTrue="1" operator="notEqual">
      <formula>0</formula>
    </cfRule>
  </conditionalFormatting>
  <conditionalFormatting sqref="BG51">
    <cfRule type="cellIs" dxfId="8585" priority="222" stopIfTrue="1" operator="notEqual">
      <formula>0</formula>
    </cfRule>
  </conditionalFormatting>
  <conditionalFormatting sqref="BG51">
    <cfRule type="cellIs" dxfId="8584" priority="221" stopIfTrue="1" operator="notEqual">
      <formula>0</formula>
    </cfRule>
  </conditionalFormatting>
  <conditionalFormatting sqref="BH51">
    <cfRule type="cellIs" dxfId="8583" priority="220" stopIfTrue="1" operator="notEqual">
      <formula>0</formula>
    </cfRule>
  </conditionalFormatting>
  <conditionalFormatting sqref="BL50:BL53">
    <cfRule type="containsBlanks" priority="217" stopIfTrue="1">
      <formula>LEN(TRIM(BL50))=0</formula>
    </cfRule>
    <cfRule type="cellIs" dxfId="8582" priority="218" operator="greaterThanOrEqual">
      <formula>BK50</formula>
    </cfRule>
    <cfRule type="cellIs" dxfId="8581" priority="219" operator="lessThan">
      <formula>BK50</formula>
    </cfRule>
  </conditionalFormatting>
  <conditionalFormatting sqref="BL50:BL53">
    <cfRule type="containsBlanks" priority="214" stopIfTrue="1">
      <formula>LEN(TRIM(BL50))=0</formula>
    </cfRule>
    <cfRule type="cellIs" dxfId="8580" priority="215" operator="greaterThanOrEqual">
      <formula>BK50</formula>
    </cfRule>
    <cfRule type="cellIs" dxfId="8579" priority="216" operator="lessThan">
      <formula>BK50</formula>
    </cfRule>
  </conditionalFormatting>
  <conditionalFormatting sqref="BP51:BP53">
    <cfRule type="containsBlanks" priority="211" stopIfTrue="1">
      <formula>LEN(TRIM(BP51))=0</formula>
    </cfRule>
    <cfRule type="cellIs" dxfId="8578" priority="212" operator="greaterThanOrEqual">
      <formula>BO51</formula>
    </cfRule>
    <cfRule type="cellIs" dxfId="8577" priority="213" operator="lessThan">
      <formula>BO51</formula>
    </cfRule>
  </conditionalFormatting>
  <conditionalFormatting sqref="BP50">
    <cfRule type="containsBlanks" priority="208" stopIfTrue="1">
      <formula>LEN(TRIM(BP50))=0</formula>
    </cfRule>
    <cfRule type="cellIs" dxfId="8576" priority="209" operator="greaterThanOrEqual">
      <formula>BO50</formula>
    </cfRule>
    <cfRule type="cellIs" dxfId="8575" priority="210" operator="lessThan">
      <formula>BO50</formula>
    </cfRule>
  </conditionalFormatting>
  <conditionalFormatting sqref="BP51">
    <cfRule type="containsBlanks" priority="205" stopIfTrue="1">
      <formula>LEN(TRIM(BP51))=0</formula>
    </cfRule>
    <cfRule type="cellIs" dxfId="8574" priority="206" operator="greaterThanOrEqual">
      <formula>BO51</formula>
    </cfRule>
    <cfRule type="cellIs" dxfId="8573" priority="207" operator="lessThan">
      <formula>BO51</formula>
    </cfRule>
  </conditionalFormatting>
  <conditionalFormatting sqref="BM52:BM53">
    <cfRule type="cellIs" dxfId="8572" priority="203" stopIfTrue="1" operator="notEqual">
      <formula>0</formula>
    </cfRule>
  </conditionalFormatting>
  <conditionalFormatting sqref="BN52:BN53">
    <cfRule type="cellIs" dxfId="8571" priority="204" stopIfTrue="1" operator="notEqual">
      <formula>0</formula>
    </cfRule>
  </conditionalFormatting>
  <conditionalFormatting sqref="BM50">
    <cfRule type="cellIs" dxfId="8570" priority="201" stopIfTrue="1" operator="notEqual">
      <formula>0</formula>
    </cfRule>
  </conditionalFormatting>
  <conditionalFormatting sqref="BN50">
    <cfRule type="cellIs" dxfId="8569" priority="202" stopIfTrue="1" operator="notEqual">
      <formula>0</formula>
    </cfRule>
  </conditionalFormatting>
  <conditionalFormatting sqref="BM51">
    <cfRule type="cellIs" dxfId="8568" priority="200" stopIfTrue="1" operator="notEqual">
      <formula>0</formula>
    </cfRule>
  </conditionalFormatting>
  <conditionalFormatting sqref="BM51">
    <cfRule type="cellIs" dxfId="8567" priority="199" stopIfTrue="1" operator="notEqual">
      <formula>0</formula>
    </cfRule>
  </conditionalFormatting>
  <conditionalFormatting sqref="BN51">
    <cfRule type="cellIs" dxfId="8566" priority="198" stopIfTrue="1" operator="notEqual">
      <formula>0</formula>
    </cfRule>
  </conditionalFormatting>
  <conditionalFormatting sqref="BR50:BR53">
    <cfRule type="containsBlanks" priority="195" stopIfTrue="1">
      <formula>LEN(TRIM(BR50))=0</formula>
    </cfRule>
    <cfRule type="cellIs" dxfId="8565" priority="196" operator="greaterThanOrEqual">
      <formula>BQ50</formula>
    </cfRule>
    <cfRule type="cellIs" dxfId="8564" priority="197" operator="lessThan">
      <formula>BQ50</formula>
    </cfRule>
  </conditionalFormatting>
  <conditionalFormatting sqref="BR50:BR53">
    <cfRule type="containsBlanks" priority="192" stopIfTrue="1">
      <formula>LEN(TRIM(BR50))=0</formula>
    </cfRule>
    <cfRule type="cellIs" dxfId="8563" priority="193" operator="greaterThanOrEqual">
      <formula>BQ50</formula>
    </cfRule>
    <cfRule type="cellIs" dxfId="8562" priority="194" operator="lessThan">
      <formula>BQ50</formula>
    </cfRule>
  </conditionalFormatting>
  <conditionalFormatting sqref="BV51:BV53">
    <cfRule type="containsBlanks" priority="189" stopIfTrue="1">
      <formula>LEN(TRIM(BV51))=0</formula>
    </cfRule>
    <cfRule type="cellIs" dxfId="8561" priority="190" operator="greaterThanOrEqual">
      <formula>BU51</formula>
    </cfRule>
    <cfRule type="cellIs" dxfId="8560" priority="191" operator="lessThan">
      <formula>BU51</formula>
    </cfRule>
  </conditionalFormatting>
  <conditionalFormatting sqref="BV50">
    <cfRule type="containsBlanks" priority="186" stopIfTrue="1">
      <formula>LEN(TRIM(BV50))=0</formula>
    </cfRule>
    <cfRule type="cellIs" dxfId="8559" priority="187" operator="greaterThanOrEqual">
      <formula>BU50</formula>
    </cfRule>
    <cfRule type="cellIs" dxfId="8558" priority="188" operator="lessThan">
      <formula>BU50</formula>
    </cfRule>
  </conditionalFormatting>
  <conditionalFormatting sqref="BV51">
    <cfRule type="containsBlanks" priority="183" stopIfTrue="1">
      <formula>LEN(TRIM(BV51))=0</formula>
    </cfRule>
    <cfRule type="cellIs" dxfId="8557" priority="184" operator="greaterThanOrEqual">
      <formula>BU51</formula>
    </cfRule>
    <cfRule type="cellIs" dxfId="8556" priority="185" operator="lessThan">
      <formula>BU51</formula>
    </cfRule>
  </conditionalFormatting>
  <conditionalFormatting sqref="BS52:BS53">
    <cfRule type="cellIs" dxfId="8555" priority="181" stopIfTrue="1" operator="notEqual">
      <formula>0</formula>
    </cfRule>
  </conditionalFormatting>
  <conditionalFormatting sqref="BT52:BT53">
    <cfRule type="cellIs" dxfId="8554" priority="182" stopIfTrue="1" operator="notEqual">
      <formula>0</formula>
    </cfRule>
  </conditionalFormatting>
  <conditionalFormatting sqref="BS50">
    <cfRule type="cellIs" dxfId="8553" priority="179" stopIfTrue="1" operator="notEqual">
      <formula>0</formula>
    </cfRule>
  </conditionalFormatting>
  <conditionalFormatting sqref="BT50">
    <cfRule type="cellIs" dxfId="8552" priority="180" stopIfTrue="1" operator="notEqual">
      <formula>0</formula>
    </cfRule>
  </conditionalFormatting>
  <conditionalFormatting sqref="BS51">
    <cfRule type="cellIs" dxfId="8551" priority="178" stopIfTrue="1" operator="notEqual">
      <formula>0</formula>
    </cfRule>
  </conditionalFormatting>
  <conditionalFormatting sqref="BS51">
    <cfRule type="cellIs" dxfId="8550" priority="177" stopIfTrue="1" operator="notEqual">
      <formula>0</formula>
    </cfRule>
  </conditionalFormatting>
  <conditionalFormatting sqref="BT51">
    <cfRule type="cellIs" dxfId="8549" priority="176" stopIfTrue="1" operator="notEqual">
      <formula>0</formula>
    </cfRule>
  </conditionalFormatting>
  <conditionalFormatting sqref="BX50:BX53">
    <cfRule type="containsBlanks" priority="173" stopIfTrue="1">
      <formula>LEN(TRIM(BX50))=0</formula>
    </cfRule>
    <cfRule type="cellIs" dxfId="8548" priority="174" operator="greaterThanOrEqual">
      <formula>BW50</formula>
    </cfRule>
    <cfRule type="cellIs" dxfId="8547" priority="175" operator="lessThan">
      <formula>BW50</formula>
    </cfRule>
  </conditionalFormatting>
  <conditionalFormatting sqref="BX50:BX53">
    <cfRule type="containsBlanks" priority="170" stopIfTrue="1">
      <formula>LEN(TRIM(BX50))=0</formula>
    </cfRule>
    <cfRule type="cellIs" dxfId="8546" priority="171" operator="greaterThanOrEqual">
      <formula>BW50</formula>
    </cfRule>
    <cfRule type="cellIs" dxfId="8545" priority="172" operator="lessThan">
      <formula>BW50</formula>
    </cfRule>
  </conditionalFormatting>
  <conditionalFormatting sqref="CB51:CB53">
    <cfRule type="containsBlanks" priority="167" stopIfTrue="1">
      <formula>LEN(TRIM(CB51))=0</formula>
    </cfRule>
    <cfRule type="cellIs" dxfId="8544" priority="168" operator="greaterThanOrEqual">
      <formula>CA51</formula>
    </cfRule>
    <cfRule type="cellIs" dxfId="8543" priority="169" operator="lessThan">
      <formula>CA51</formula>
    </cfRule>
  </conditionalFormatting>
  <conditionalFormatting sqref="CB50">
    <cfRule type="containsBlanks" priority="164" stopIfTrue="1">
      <formula>LEN(TRIM(CB50))=0</formula>
    </cfRule>
    <cfRule type="cellIs" dxfId="8542" priority="165" operator="greaterThanOrEqual">
      <formula>CA50</formula>
    </cfRule>
    <cfRule type="cellIs" dxfId="8541" priority="166" operator="lessThan">
      <formula>CA50</formula>
    </cfRule>
  </conditionalFormatting>
  <conditionalFormatting sqref="CB51">
    <cfRule type="containsBlanks" priority="161" stopIfTrue="1">
      <formula>LEN(TRIM(CB51))=0</formula>
    </cfRule>
    <cfRule type="cellIs" dxfId="8540" priority="162" operator="greaterThanOrEqual">
      <formula>CA51</formula>
    </cfRule>
    <cfRule type="cellIs" dxfId="8539" priority="163" operator="lessThan">
      <formula>CA51</formula>
    </cfRule>
  </conditionalFormatting>
  <conditionalFormatting sqref="BY52:BY53">
    <cfRule type="cellIs" dxfId="8538" priority="159" stopIfTrue="1" operator="notEqual">
      <formula>0</formula>
    </cfRule>
  </conditionalFormatting>
  <conditionalFormatting sqref="BZ52:BZ53">
    <cfRule type="cellIs" dxfId="8537" priority="160" stopIfTrue="1" operator="notEqual">
      <formula>0</formula>
    </cfRule>
  </conditionalFormatting>
  <conditionalFormatting sqref="BY50">
    <cfRule type="cellIs" dxfId="8536" priority="157" stopIfTrue="1" operator="notEqual">
      <formula>0</formula>
    </cfRule>
  </conditionalFormatting>
  <conditionalFormatting sqref="BZ50">
    <cfRule type="cellIs" dxfId="8535" priority="158" stopIfTrue="1" operator="notEqual">
      <formula>0</formula>
    </cfRule>
  </conditionalFormatting>
  <conditionalFormatting sqref="BY51">
    <cfRule type="cellIs" dxfId="8534" priority="156" stopIfTrue="1" operator="notEqual">
      <formula>0</formula>
    </cfRule>
  </conditionalFormatting>
  <conditionalFormatting sqref="BY51">
    <cfRule type="cellIs" dxfId="8533" priority="155" stopIfTrue="1" operator="notEqual">
      <formula>0</formula>
    </cfRule>
  </conditionalFormatting>
  <conditionalFormatting sqref="BZ51">
    <cfRule type="cellIs" dxfId="8532" priority="154" stopIfTrue="1" operator="notEqual">
      <formula>0</formula>
    </cfRule>
  </conditionalFormatting>
  <conditionalFormatting sqref="CD50:CD53">
    <cfRule type="containsBlanks" priority="151" stopIfTrue="1">
      <formula>LEN(TRIM(CD50))=0</formula>
    </cfRule>
    <cfRule type="cellIs" dxfId="8531" priority="152" operator="greaterThanOrEqual">
      <formula>CC50</formula>
    </cfRule>
    <cfRule type="cellIs" dxfId="8530" priority="153" operator="lessThan">
      <formula>CC50</formula>
    </cfRule>
  </conditionalFormatting>
  <conditionalFormatting sqref="CD50:CD53">
    <cfRule type="containsBlanks" priority="148" stopIfTrue="1">
      <formula>LEN(TRIM(CD50))=0</formula>
    </cfRule>
    <cfRule type="cellIs" dxfId="8529" priority="149" operator="greaterThanOrEqual">
      <formula>CC50</formula>
    </cfRule>
    <cfRule type="cellIs" dxfId="8528" priority="150" operator="lessThan">
      <formula>CC50</formula>
    </cfRule>
  </conditionalFormatting>
  <conditionalFormatting sqref="CH51:CH53">
    <cfRule type="containsBlanks" priority="145" stopIfTrue="1">
      <formula>LEN(TRIM(CH51))=0</formula>
    </cfRule>
    <cfRule type="cellIs" dxfId="8527" priority="146" operator="greaterThanOrEqual">
      <formula>CG51</formula>
    </cfRule>
    <cfRule type="cellIs" dxfId="8526" priority="147" operator="lessThan">
      <formula>CG51</formula>
    </cfRule>
  </conditionalFormatting>
  <conditionalFormatting sqref="CH50">
    <cfRule type="containsBlanks" priority="142" stopIfTrue="1">
      <formula>LEN(TRIM(CH50))=0</formula>
    </cfRule>
    <cfRule type="cellIs" dxfId="8525" priority="143" operator="greaterThanOrEqual">
      <formula>CG50</formula>
    </cfRule>
    <cfRule type="cellIs" dxfId="8524" priority="144" operator="lessThan">
      <formula>CG50</formula>
    </cfRule>
  </conditionalFormatting>
  <conditionalFormatting sqref="CH51">
    <cfRule type="containsBlanks" priority="139" stopIfTrue="1">
      <formula>LEN(TRIM(CH51))=0</formula>
    </cfRule>
    <cfRule type="cellIs" dxfId="8523" priority="140" operator="greaterThanOrEqual">
      <formula>CG51</formula>
    </cfRule>
    <cfRule type="cellIs" dxfId="8522" priority="141" operator="lessThan">
      <formula>CG51</formula>
    </cfRule>
  </conditionalFormatting>
  <conditionalFormatting sqref="CE52:CE53">
    <cfRule type="cellIs" dxfId="8521" priority="137" stopIfTrue="1" operator="notEqual">
      <formula>0</formula>
    </cfRule>
  </conditionalFormatting>
  <conditionalFormatting sqref="CF52:CF53">
    <cfRule type="cellIs" dxfId="8520" priority="138" stopIfTrue="1" operator="notEqual">
      <formula>0</formula>
    </cfRule>
  </conditionalFormatting>
  <conditionalFormatting sqref="CE50">
    <cfRule type="cellIs" dxfId="8519" priority="135" stopIfTrue="1" operator="notEqual">
      <formula>0</formula>
    </cfRule>
  </conditionalFormatting>
  <conditionalFormatting sqref="CF50">
    <cfRule type="cellIs" dxfId="8518" priority="136" stopIfTrue="1" operator="notEqual">
      <formula>0</formula>
    </cfRule>
  </conditionalFormatting>
  <conditionalFormatting sqref="CE51">
    <cfRule type="cellIs" dxfId="8517" priority="134" stopIfTrue="1" operator="notEqual">
      <formula>0</formula>
    </cfRule>
  </conditionalFormatting>
  <conditionalFormatting sqref="CE51">
    <cfRule type="cellIs" dxfId="8516" priority="133" stopIfTrue="1" operator="notEqual">
      <formula>0</formula>
    </cfRule>
  </conditionalFormatting>
  <conditionalFormatting sqref="CF51">
    <cfRule type="cellIs" dxfId="8515" priority="132" stopIfTrue="1" operator="notEqual">
      <formula>0</formula>
    </cfRule>
  </conditionalFormatting>
  <conditionalFormatting sqref="CJ50:CJ53">
    <cfRule type="containsBlanks" priority="129" stopIfTrue="1">
      <formula>LEN(TRIM(CJ50))=0</formula>
    </cfRule>
    <cfRule type="cellIs" dxfId="8514" priority="130" operator="greaterThanOrEqual">
      <formula>CI50</formula>
    </cfRule>
    <cfRule type="cellIs" dxfId="8513" priority="131" operator="lessThan">
      <formula>CI50</formula>
    </cfRule>
  </conditionalFormatting>
  <conditionalFormatting sqref="CJ50:CJ53">
    <cfRule type="containsBlanks" priority="126" stopIfTrue="1">
      <formula>LEN(TRIM(CJ50))=0</formula>
    </cfRule>
    <cfRule type="cellIs" dxfId="8512" priority="127" operator="greaterThanOrEqual">
      <formula>CI50</formula>
    </cfRule>
    <cfRule type="cellIs" dxfId="8511" priority="128" operator="lessThan">
      <formula>CI50</formula>
    </cfRule>
  </conditionalFormatting>
  <conditionalFormatting sqref="CN51:CN53">
    <cfRule type="containsBlanks" priority="123" stopIfTrue="1">
      <formula>LEN(TRIM(CN51))=0</formula>
    </cfRule>
    <cfRule type="cellIs" dxfId="8510" priority="124" operator="greaterThanOrEqual">
      <formula>CM51</formula>
    </cfRule>
    <cfRule type="cellIs" dxfId="8509" priority="125" operator="lessThan">
      <formula>CM51</formula>
    </cfRule>
  </conditionalFormatting>
  <conditionalFormatting sqref="CN50">
    <cfRule type="containsBlanks" priority="120" stopIfTrue="1">
      <formula>LEN(TRIM(CN50))=0</formula>
    </cfRule>
    <cfRule type="cellIs" dxfId="8508" priority="121" operator="greaterThanOrEqual">
      <formula>CM50</formula>
    </cfRule>
    <cfRule type="cellIs" dxfId="8507" priority="122" operator="lessThan">
      <formula>CM50</formula>
    </cfRule>
  </conditionalFormatting>
  <conditionalFormatting sqref="CN51">
    <cfRule type="containsBlanks" priority="117" stopIfTrue="1">
      <formula>LEN(TRIM(CN51))=0</formula>
    </cfRule>
    <cfRule type="cellIs" dxfId="8506" priority="118" operator="greaterThanOrEqual">
      <formula>CM51</formula>
    </cfRule>
    <cfRule type="cellIs" dxfId="8505" priority="119" operator="lessThan">
      <formula>CM51</formula>
    </cfRule>
  </conditionalFormatting>
  <conditionalFormatting sqref="CK52:CK53">
    <cfRule type="cellIs" dxfId="8504" priority="115" stopIfTrue="1" operator="notEqual">
      <formula>0</formula>
    </cfRule>
  </conditionalFormatting>
  <conditionalFormatting sqref="CL52:CL53">
    <cfRule type="cellIs" dxfId="8503" priority="116" stopIfTrue="1" operator="notEqual">
      <formula>0</formula>
    </cfRule>
  </conditionalFormatting>
  <conditionalFormatting sqref="CK50">
    <cfRule type="cellIs" dxfId="8502" priority="113" stopIfTrue="1" operator="notEqual">
      <formula>0</formula>
    </cfRule>
  </conditionalFormatting>
  <conditionalFormatting sqref="CL50">
    <cfRule type="cellIs" dxfId="8501" priority="114" stopIfTrue="1" operator="notEqual">
      <formula>0</formula>
    </cfRule>
  </conditionalFormatting>
  <conditionalFormatting sqref="CK51">
    <cfRule type="cellIs" dxfId="8500" priority="112" stopIfTrue="1" operator="notEqual">
      <formula>0</formula>
    </cfRule>
  </conditionalFormatting>
  <conditionalFormatting sqref="CK51">
    <cfRule type="cellIs" dxfId="8499" priority="111" stopIfTrue="1" operator="notEqual">
      <formula>0</formula>
    </cfRule>
  </conditionalFormatting>
  <conditionalFormatting sqref="CL51">
    <cfRule type="cellIs" dxfId="8498" priority="110" stopIfTrue="1" operator="notEqual">
      <formula>0</formula>
    </cfRule>
  </conditionalFormatting>
  <conditionalFormatting sqref="CP50:CP53">
    <cfRule type="containsBlanks" priority="107" stopIfTrue="1">
      <formula>LEN(TRIM(CP50))=0</formula>
    </cfRule>
    <cfRule type="cellIs" dxfId="8497" priority="108" operator="greaterThanOrEqual">
      <formula>CO50</formula>
    </cfRule>
    <cfRule type="cellIs" dxfId="8496" priority="109" operator="lessThan">
      <formula>CO50</formula>
    </cfRule>
  </conditionalFormatting>
  <conditionalFormatting sqref="CP50:CP53">
    <cfRule type="containsBlanks" priority="104" stopIfTrue="1">
      <formula>LEN(TRIM(CP50))=0</formula>
    </cfRule>
    <cfRule type="cellIs" dxfId="8495" priority="105" operator="greaterThanOrEqual">
      <formula>CO50</formula>
    </cfRule>
    <cfRule type="cellIs" dxfId="8494" priority="106" operator="lessThan">
      <formula>CO50</formula>
    </cfRule>
  </conditionalFormatting>
  <conditionalFormatting sqref="CT51:CT53">
    <cfRule type="containsBlanks" priority="101" stopIfTrue="1">
      <formula>LEN(TRIM(CT51))=0</formula>
    </cfRule>
    <cfRule type="cellIs" dxfId="8493" priority="102" operator="greaterThanOrEqual">
      <formula>CS51</formula>
    </cfRule>
    <cfRule type="cellIs" dxfId="8492" priority="103" operator="lessThan">
      <formula>CS51</formula>
    </cfRule>
  </conditionalFormatting>
  <conditionalFormatting sqref="CT50">
    <cfRule type="containsBlanks" priority="98" stopIfTrue="1">
      <formula>LEN(TRIM(CT50))=0</formula>
    </cfRule>
    <cfRule type="cellIs" dxfId="8491" priority="99" operator="greaterThanOrEqual">
      <formula>CS50</formula>
    </cfRule>
    <cfRule type="cellIs" dxfId="8490" priority="100" operator="lessThan">
      <formula>CS50</formula>
    </cfRule>
  </conditionalFormatting>
  <conditionalFormatting sqref="CT51">
    <cfRule type="containsBlanks" priority="95" stopIfTrue="1">
      <formula>LEN(TRIM(CT51))=0</formula>
    </cfRule>
    <cfRule type="cellIs" dxfId="8489" priority="96" operator="greaterThanOrEqual">
      <formula>CS51</formula>
    </cfRule>
    <cfRule type="cellIs" dxfId="8488" priority="97" operator="lessThan">
      <formula>CS51</formula>
    </cfRule>
  </conditionalFormatting>
  <conditionalFormatting sqref="CQ52:CQ53">
    <cfRule type="cellIs" dxfId="8487" priority="93" stopIfTrue="1" operator="notEqual">
      <formula>0</formula>
    </cfRule>
  </conditionalFormatting>
  <conditionalFormatting sqref="CR52:CR53">
    <cfRule type="cellIs" dxfId="8486" priority="94" stopIfTrue="1" operator="notEqual">
      <formula>0</formula>
    </cfRule>
  </conditionalFormatting>
  <conditionalFormatting sqref="CQ50">
    <cfRule type="cellIs" dxfId="8485" priority="91" stopIfTrue="1" operator="notEqual">
      <formula>0</formula>
    </cfRule>
  </conditionalFormatting>
  <conditionalFormatting sqref="CR50">
    <cfRule type="cellIs" dxfId="8484" priority="92" stopIfTrue="1" operator="notEqual">
      <formula>0</formula>
    </cfRule>
  </conditionalFormatting>
  <conditionalFormatting sqref="CQ51">
    <cfRule type="cellIs" dxfId="8483" priority="90" stopIfTrue="1" operator="notEqual">
      <formula>0</formula>
    </cfRule>
  </conditionalFormatting>
  <conditionalFormatting sqref="CQ51">
    <cfRule type="cellIs" dxfId="8482" priority="89" stopIfTrue="1" operator="notEqual">
      <formula>0</formula>
    </cfRule>
  </conditionalFormatting>
  <conditionalFormatting sqref="CR51">
    <cfRule type="cellIs" dxfId="8481" priority="88" stopIfTrue="1" operator="notEqual">
      <formula>0</formula>
    </cfRule>
  </conditionalFormatting>
  <conditionalFormatting sqref="CV50:CV53">
    <cfRule type="containsBlanks" priority="85" stopIfTrue="1">
      <formula>LEN(TRIM(CV50))=0</formula>
    </cfRule>
    <cfRule type="cellIs" dxfId="8480" priority="86" operator="greaterThanOrEqual">
      <formula>CU50</formula>
    </cfRule>
    <cfRule type="cellIs" dxfId="8479" priority="87" operator="lessThan">
      <formula>CU50</formula>
    </cfRule>
  </conditionalFormatting>
  <conditionalFormatting sqref="CV50:CV53">
    <cfRule type="containsBlanks" priority="82" stopIfTrue="1">
      <formula>LEN(TRIM(CV50))=0</formula>
    </cfRule>
    <cfRule type="cellIs" dxfId="8478" priority="83" operator="greaterThanOrEqual">
      <formula>CU50</formula>
    </cfRule>
    <cfRule type="cellIs" dxfId="8477" priority="84" operator="lessThan">
      <formula>CU50</formula>
    </cfRule>
  </conditionalFormatting>
  <conditionalFormatting sqref="CU47 CU49 CO47 CO49 CI47 CI49 CC47 CC49 BW47 BW49 BQ47 BQ49 BK47 BK49">
    <cfRule type="containsBlanks" priority="79" stopIfTrue="1">
      <formula>LEN(TRIM(BK47))=0</formula>
    </cfRule>
    <cfRule type="cellIs" dxfId="8476" priority="80" operator="greaterThanOrEqual">
      <formula>BJ47</formula>
    </cfRule>
    <cfRule type="cellIs" dxfId="8475" priority="81" operator="lessThan">
      <formula>BJ47</formula>
    </cfRule>
  </conditionalFormatting>
  <conditionalFormatting sqref="CU47 CU49 CO47 CO49 CI47 CI49 CC47 CC49 BW47 BW49 BQ47 BQ49 BK47 BK49">
    <cfRule type="containsBlanks" priority="76" stopIfTrue="1">
      <formula>LEN(TRIM(BK47))=0</formula>
    </cfRule>
    <cfRule type="cellIs" dxfId="8474" priority="77" operator="greaterThanOrEqual">
      <formula>BJ47</formula>
    </cfRule>
    <cfRule type="cellIs" dxfId="8473" priority="78" operator="lessThan">
      <formula>BJ47</formula>
    </cfRule>
  </conditionalFormatting>
  <conditionalFormatting sqref="CU54:CU57 CO54:CO57 CI54:CI57 CC54:CC57 BW54:BW57 BQ54:BQ57 BK54:BK57">
    <cfRule type="containsBlanks" priority="73" stopIfTrue="1">
      <formula>LEN(TRIM(BK54))=0</formula>
    </cfRule>
    <cfRule type="cellIs" dxfId="8472" priority="74" operator="greaterThanOrEqual">
      <formula>BJ54</formula>
    </cfRule>
    <cfRule type="cellIs" dxfId="8471" priority="75" operator="lessThan">
      <formula>BJ54</formula>
    </cfRule>
  </conditionalFormatting>
  <conditionalFormatting sqref="CU54:CU57 CO54:CO57 CI54:CI57 CC54:CC57 BW54:BW57 BQ54:BQ57 BK54:BK57">
    <cfRule type="containsBlanks" priority="70" stopIfTrue="1">
      <formula>LEN(TRIM(BK54))=0</formula>
    </cfRule>
    <cfRule type="cellIs" dxfId="8470" priority="71" operator="greaterThanOrEqual">
      <formula>BJ54</formula>
    </cfRule>
    <cfRule type="cellIs" dxfId="8469" priority="72" operator="lessThan">
      <formula>BJ54</formula>
    </cfRule>
  </conditionalFormatting>
  <conditionalFormatting sqref="CU58:CU60 CO58:CO60 CI58:CI60 CC58:CC60 BW58:BW60 BQ58:BQ60 BK58:BK60">
    <cfRule type="containsBlanks" priority="67" stopIfTrue="1">
      <formula>LEN(TRIM(BK58))=0</formula>
    </cfRule>
    <cfRule type="cellIs" dxfId="8468" priority="68" operator="greaterThanOrEqual">
      <formula>BJ58</formula>
    </cfRule>
    <cfRule type="cellIs" dxfId="8467" priority="69" operator="lessThan">
      <formula>BJ58</formula>
    </cfRule>
  </conditionalFormatting>
  <conditionalFormatting sqref="CU58:CU60 CO58:CO60 CI58:CI60 CC58:CC60 BW58:BW60 BQ58:BQ60 BK58:BK60">
    <cfRule type="containsBlanks" priority="64" stopIfTrue="1">
      <formula>LEN(TRIM(BK58))=0</formula>
    </cfRule>
    <cfRule type="cellIs" dxfId="8466" priority="65" operator="greaterThanOrEqual">
      <formula>BJ58</formula>
    </cfRule>
    <cfRule type="cellIs" dxfId="8465" priority="66" operator="lessThan">
      <formula>BJ58</formula>
    </cfRule>
  </conditionalFormatting>
  <conditionalFormatting sqref="CU69:CU71 CO69:CO71 CI69:CI71 CC69:CC71 BW69:BW71 BQ69:BQ71 BK69:BK71">
    <cfRule type="containsBlanks" priority="61" stopIfTrue="1">
      <formula>LEN(TRIM(BK69))=0</formula>
    </cfRule>
    <cfRule type="cellIs" dxfId="8464" priority="62" operator="greaterThanOrEqual">
      <formula>BJ69</formula>
    </cfRule>
    <cfRule type="cellIs" dxfId="8463" priority="63" operator="lessThan">
      <formula>BJ69</formula>
    </cfRule>
  </conditionalFormatting>
  <conditionalFormatting sqref="CU69:CU71 CO69:CO71 CI69:CI71 CC69:CC71 BW69:BW71 BQ69:BQ71 BK69:BK71">
    <cfRule type="containsBlanks" priority="58" stopIfTrue="1">
      <formula>LEN(TRIM(BK69))=0</formula>
    </cfRule>
    <cfRule type="cellIs" dxfId="8462" priority="59" operator="greaterThanOrEqual">
      <formula>BJ69</formula>
    </cfRule>
    <cfRule type="cellIs" dxfId="8461" priority="60" operator="lessThan">
      <formula>BJ69</formula>
    </cfRule>
  </conditionalFormatting>
  <conditionalFormatting sqref="CU73 CO73 CI73 CC73 BW73 BQ73 BK73">
    <cfRule type="containsBlanks" priority="55" stopIfTrue="1">
      <formula>LEN(TRIM(BK73))=0</formula>
    </cfRule>
    <cfRule type="cellIs" dxfId="8460" priority="56" operator="greaterThanOrEqual">
      <formula>BJ73</formula>
    </cfRule>
    <cfRule type="cellIs" dxfId="8459" priority="57" operator="lessThan">
      <formula>BJ73</formula>
    </cfRule>
  </conditionalFormatting>
  <conditionalFormatting sqref="CU73 CO73 CI73 CC73 BW73 BQ73 BK73">
    <cfRule type="containsBlanks" priority="52" stopIfTrue="1">
      <formula>LEN(TRIM(BK73))=0</formula>
    </cfRule>
    <cfRule type="cellIs" dxfId="8458" priority="53" operator="greaterThanOrEqual">
      <formula>BJ73</formula>
    </cfRule>
    <cfRule type="cellIs" dxfId="8457" priority="54" operator="lessThan">
      <formula>BJ73</formula>
    </cfRule>
  </conditionalFormatting>
  <conditionalFormatting sqref="CU72 CO72 CI72 CC72 BW72 BQ72 BK72">
    <cfRule type="containsBlanks" priority="49" stopIfTrue="1">
      <formula>LEN(TRIM(BK72))=0</formula>
    </cfRule>
    <cfRule type="cellIs" dxfId="8456" priority="50" operator="greaterThanOrEqual">
      <formula>BJ72</formula>
    </cfRule>
    <cfRule type="cellIs" dxfId="8455" priority="51" operator="lessThan">
      <formula>BJ72</formula>
    </cfRule>
  </conditionalFormatting>
  <conditionalFormatting sqref="CU72 CO72 CI72 CC72 BW72 BQ72 BK72">
    <cfRule type="containsBlanks" priority="46" stopIfTrue="1">
      <formula>LEN(TRIM(BK72))=0</formula>
    </cfRule>
    <cfRule type="cellIs" dxfId="8454" priority="47" operator="greaterThanOrEqual">
      <formula>BJ72</formula>
    </cfRule>
    <cfRule type="cellIs" dxfId="8453" priority="48" operator="lessThan">
      <formula>BJ72</formula>
    </cfRule>
  </conditionalFormatting>
  <conditionalFormatting sqref="CU66:CU68 CO66:CO68 CI66:CI68 CC66:CC68 BW66:BW68 BQ66:BQ68 BK66:BK68">
    <cfRule type="containsBlanks" priority="43" stopIfTrue="1">
      <formula>LEN(TRIM(BK66))=0</formula>
    </cfRule>
    <cfRule type="cellIs" dxfId="8452" priority="44" operator="greaterThanOrEqual">
      <formula>BJ66</formula>
    </cfRule>
    <cfRule type="cellIs" dxfId="8451" priority="45" operator="lessThan">
      <formula>BJ66</formula>
    </cfRule>
  </conditionalFormatting>
  <conditionalFormatting sqref="CU66:CU68 CO66:CO68 CI66:CI68 CC66:CC68 BW66:BW68 BQ66:BQ68 BK66:BK68">
    <cfRule type="containsBlanks" priority="40" stopIfTrue="1">
      <formula>LEN(TRIM(BK66))=0</formula>
    </cfRule>
    <cfRule type="cellIs" dxfId="8450" priority="41" operator="greaterThanOrEqual">
      <formula>BJ66</formula>
    </cfRule>
    <cfRule type="cellIs" dxfId="8449" priority="42" operator="lessThan">
      <formula>BJ66</formula>
    </cfRule>
  </conditionalFormatting>
  <conditionalFormatting sqref="CU61:CU63 CO61:CO63 CI61:CI63 CC61:CC63 BW61:BW63 BQ61:BQ63 BK61:BK63">
    <cfRule type="containsBlanks" priority="37" stopIfTrue="1">
      <formula>LEN(TRIM(BK61))=0</formula>
    </cfRule>
    <cfRule type="cellIs" dxfId="8448" priority="38" operator="greaterThanOrEqual">
      <formula>BJ61</formula>
    </cfRule>
    <cfRule type="cellIs" dxfId="8447" priority="39" operator="lessThan">
      <formula>BJ61</formula>
    </cfRule>
  </conditionalFormatting>
  <conditionalFormatting sqref="CU61:CU63 CO61:CO63 CI61:CI63 CC61:CC63 BW61:BW63 BQ61:BQ63 BK61:BK63">
    <cfRule type="containsBlanks" priority="34" stopIfTrue="1">
      <formula>LEN(TRIM(BK61))=0</formula>
    </cfRule>
    <cfRule type="cellIs" dxfId="8446" priority="35" operator="greaterThanOrEqual">
      <formula>BJ61</formula>
    </cfRule>
    <cfRule type="cellIs" dxfId="8445" priority="36" operator="lessThan">
      <formula>BJ61</formula>
    </cfRule>
  </conditionalFormatting>
  <conditionalFormatting sqref="CU65 CO65 CI65 CC65 BW65 BQ65 BK65">
    <cfRule type="containsBlanks" priority="31" stopIfTrue="1">
      <formula>LEN(TRIM(BK65))=0</formula>
    </cfRule>
    <cfRule type="cellIs" dxfId="8444" priority="32" operator="greaterThanOrEqual">
      <formula>BJ65</formula>
    </cfRule>
    <cfRule type="cellIs" dxfId="8443" priority="33" operator="lessThan">
      <formula>BJ65</formula>
    </cfRule>
  </conditionalFormatting>
  <conditionalFormatting sqref="CU65 CO65 CI65 CC65 BW65 BQ65 BK65">
    <cfRule type="containsBlanks" priority="28" stopIfTrue="1">
      <formula>LEN(TRIM(BK65))=0</formula>
    </cfRule>
    <cfRule type="cellIs" dxfId="8442" priority="29" operator="greaterThanOrEqual">
      <formula>BJ65</formula>
    </cfRule>
    <cfRule type="cellIs" dxfId="8441" priority="30" operator="lessThan">
      <formula>BJ65</formula>
    </cfRule>
  </conditionalFormatting>
  <conditionalFormatting sqref="CU64 CO64 CI64 CC64 BW64 BQ64 BK64">
    <cfRule type="containsBlanks" priority="25" stopIfTrue="1">
      <formula>LEN(TRIM(BK64))=0</formula>
    </cfRule>
    <cfRule type="cellIs" dxfId="8440" priority="26" operator="greaterThanOrEqual">
      <formula>BJ64</formula>
    </cfRule>
    <cfRule type="cellIs" dxfId="8439" priority="27" operator="lessThan">
      <formula>BJ64</formula>
    </cfRule>
  </conditionalFormatting>
  <conditionalFormatting sqref="CU64 CO64 CI64 CC64 BW64 BQ64 BK64">
    <cfRule type="containsBlanks" priority="22" stopIfTrue="1">
      <formula>LEN(TRIM(BK64))=0</formula>
    </cfRule>
    <cfRule type="cellIs" dxfId="8438" priority="23" operator="greaterThanOrEqual">
      <formula>BJ64</formula>
    </cfRule>
    <cfRule type="cellIs" dxfId="8437" priority="24" operator="lessThan">
      <formula>BJ64</formula>
    </cfRule>
  </conditionalFormatting>
  <conditionalFormatting sqref="CU50:CU53 CO50:CO53 CI50:CI53 CC50:CC53 BW50:BW53 BQ50:BQ53 BK50:BK53">
    <cfRule type="containsBlanks" priority="19" stopIfTrue="1">
      <formula>LEN(TRIM(BK50))=0</formula>
    </cfRule>
    <cfRule type="cellIs" dxfId="8436" priority="20" operator="greaterThanOrEqual">
      <formula>BJ50</formula>
    </cfRule>
    <cfRule type="cellIs" dxfId="8435" priority="21" operator="lessThan">
      <formula>BJ50</formula>
    </cfRule>
  </conditionalFormatting>
  <conditionalFormatting sqref="CU50:CU53 CO50:CO53 CI50:CI53 CC50:CC53 BW50:BW53 BQ50:BQ53 BK50:BK53">
    <cfRule type="containsBlanks" priority="16" stopIfTrue="1">
      <formula>LEN(TRIM(BK50))=0</formula>
    </cfRule>
    <cfRule type="cellIs" dxfId="8434" priority="17" operator="greaterThanOrEqual">
      <formula>BJ50</formula>
    </cfRule>
    <cfRule type="cellIs" dxfId="8433" priority="18" operator="lessThan">
      <formula>BJ50</formula>
    </cfRule>
  </conditionalFormatting>
  <conditionalFormatting sqref="CU47:CU73 CO47:CO73 CI47:CI73 CC47:CC73 BW47:BW73 BQ47:BQ73 BK47:BK73">
    <cfRule type="containsBlanks" priority="13" stopIfTrue="1">
      <formula>LEN(TRIM(BK47))=0</formula>
    </cfRule>
    <cfRule type="cellIs" dxfId="8432" priority="14" operator="greaterThanOrEqual">
      <formula>BJ47</formula>
    </cfRule>
    <cfRule type="cellIs" dxfId="8431" priority="15" operator="lessThan">
      <formula>BJ47</formula>
    </cfRule>
  </conditionalFormatting>
  <conditionalFormatting sqref="CU47:CU73 CO47:CO73 CI47:CI73 CC47:CC73 BW47:BW73 BQ47:BQ73 BK47:BK73">
    <cfRule type="containsBlanks" priority="10" stopIfTrue="1">
      <formula>LEN(TRIM(BK47))=0</formula>
    </cfRule>
    <cfRule type="cellIs" dxfId="8430" priority="11" operator="greaterThanOrEqual">
      <formula>BJ47</formula>
    </cfRule>
    <cfRule type="cellIs" dxfId="8429" priority="12" operator="lessThan">
      <formula>BJ47</formula>
    </cfRule>
  </conditionalFormatting>
  <conditionalFormatting sqref="DH33">
    <cfRule type="cellIs" dxfId="8428" priority="7" operator="equal">
      <formula>"O"</formula>
    </cfRule>
    <cfRule type="cellIs" dxfId="8427" priority="8" operator="equal">
      <formula>"N"</formula>
    </cfRule>
    <cfRule type="cellIs" dxfId="8426" priority="9" operator="equal">
      <formula>"P"</formula>
    </cfRule>
  </conditionalFormatting>
  <conditionalFormatting sqref="E33">
    <cfRule type="cellIs" dxfId="8425" priority="4" operator="equal">
      <formula>"O"</formula>
    </cfRule>
    <cfRule type="cellIs" dxfId="8424" priority="5" operator="equal">
      <formula>"N"</formula>
    </cfRule>
    <cfRule type="cellIs" dxfId="8423" priority="6" operator="equal">
      <formula>"P"</formula>
    </cfRule>
  </conditionalFormatting>
  <conditionalFormatting sqref="BE33">
    <cfRule type="cellIs" dxfId="8422" priority="1" operator="equal">
      <formula>"O"</formula>
    </cfRule>
    <cfRule type="cellIs" dxfId="8421" priority="2" operator="equal">
      <formula>"N"</formula>
    </cfRule>
    <cfRule type="cellIs" dxfId="8420" priority="3" operator="equal">
      <formula>"P"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'couple moule presse'!$A$2:$A$69</xm:f>
          </x14:formula1>
          <xm:sqref>D5:D11 BD50:BD56 BD10:BD11 BD68 BD34:BD36 D14:D73</xm:sqref>
        </x14:dataValidation>
        <x14:dataValidation type="list" allowBlank="1" showInputMessage="1" showErrorMessage="1" xr:uid="{00000000-0002-0000-1B00-000001000000}">
          <x14:formula1>
            <xm:f>'couple moule presse'!$A$2:$A$67</xm:f>
          </x14:formula1>
          <xm:sqref>BD57:BD67 BD69:BD1048576 D12:D13 BD1:BD9 BD37:BD49 BD12:BD33</xm:sqref>
        </x14:dataValidation>
        <x14:dataValidation type="list" allowBlank="1" showInputMessage="1" showErrorMessage="1" xr:uid="{00000000-0002-0000-1B00-000002000000}">
          <x14:formula1>
            <xm:f>'couple moule presse'!$C$2:$C$19</xm:f>
          </x14:formula1>
          <xm:sqref>K34:K43 CO34:CO43 K47:K73 BW34:BW43 BQ34:BQ43 AU34:AU43 BK34:BK43 CI34:CI43 CC34:CC43 AO34:AO43 AO47:AO73 AI34:AI43 AC34:AC43 W34:W43 Q34:Q43 AU47:AU73 AI47:AI73 AC47:AC73 W47:W73 Q47:Q73 BW5:BW32 AO5:AO32 CI5:CI32 CU34:CU43 BQ5:BQ32 CC5:CC32 CU5:CU32 BK5:BK32 AU5:AU32 K5:K32 CO5:CO32 Q5:Q32 W5:W32 AC5:AC32 AI5:AI32 BK47:BK73 BQ47:BQ73 BW47:BW73 CC47:CC73 CI47:CI73 CO47:CO73 CU47:CU73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Right="0"/>
    <pageSetUpPr fitToPage="1"/>
  </sheetPr>
  <dimension ref="A1:DK90"/>
  <sheetViews>
    <sheetView showGridLines="0" topLeftCell="C1" zoomScale="50" zoomScaleNormal="60" workbookViewId="0">
      <pane xSplit="4" ySplit="4" topLeftCell="G5" activePane="bottomRight" state="frozen"/>
      <selection activeCell="C1" sqref="C1"/>
      <selection pane="topRight" activeCell="G1" sqref="G1"/>
      <selection pane="bottomLeft" activeCell="C5" sqref="C5"/>
      <selection pane="bottomRight" activeCell="A33" sqref="A33:XFD33"/>
    </sheetView>
  </sheetViews>
  <sheetFormatPr baseColWidth="10" defaultColWidth="11.42578125" defaultRowHeight="12.75" outlineLevelCol="1" x14ac:dyDescent="0.25"/>
  <cols>
    <col min="1" max="1" width="9.140625" style="18" hidden="1" customWidth="1"/>
    <col min="2" max="2" width="10.42578125" style="43" hidden="1" customWidth="1"/>
    <col min="3" max="3" width="7.7109375" style="98" customWidth="1"/>
    <col min="4" max="4" width="14.28515625" style="86" customWidth="1" outlineLevel="1"/>
    <col min="5" max="5" width="6.42578125" style="86" customWidth="1" outlineLevel="1"/>
    <col min="6" max="6" width="8.7109375" style="86" customWidth="1" outlineLevel="1"/>
    <col min="7" max="7" width="4.140625" style="42" customWidth="1" outlineLevel="1"/>
    <col min="8" max="8" width="4.28515625" style="42" customWidth="1" outlineLevel="1"/>
    <col min="9" max="9" width="6.85546875" style="77" customWidth="1" outlineLevel="1"/>
    <col min="10" max="10" width="6.85546875" style="121" customWidth="1" outlineLevel="1"/>
    <col min="11" max="11" width="7.28515625" style="121" customWidth="1" outlineLevel="1"/>
    <col min="12" max="12" width="7.85546875" style="248" customWidth="1" outlineLevel="1"/>
    <col min="13" max="13" width="4.28515625" style="77" customWidth="1" outlineLevel="1"/>
    <col min="14" max="14" width="4.28515625" style="42" customWidth="1" outlineLevel="1"/>
    <col min="15" max="15" width="6.85546875" style="77" customWidth="1" outlineLevel="1"/>
    <col min="16" max="16" width="6.85546875" style="121" customWidth="1" outlineLevel="1"/>
    <col min="17" max="17" width="7.28515625" style="121" customWidth="1" outlineLevel="1"/>
    <col min="18" max="18" width="7.85546875" style="248" customWidth="1" outlineLevel="1"/>
    <col min="19" max="19" width="4.28515625" style="77" customWidth="1" outlineLevel="1"/>
    <col min="20" max="20" width="4.28515625" style="42" customWidth="1" outlineLevel="1"/>
    <col min="21" max="21" width="6.85546875" style="77" customWidth="1" outlineLevel="1"/>
    <col min="22" max="22" width="6.85546875" style="121" customWidth="1" outlineLevel="1"/>
    <col min="23" max="23" width="7.28515625" style="121" customWidth="1" outlineLevel="1"/>
    <col min="24" max="24" width="7.85546875" style="248" customWidth="1" outlineLevel="1"/>
    <col min="25" max="25" width="4.28515625" style="77" customWidth="1" outlineLevel="1"/>
    <col min="26" max="26" width="4.28515625" style="42" customWidth="1" outlineLevel="1"/>
    <col min="27" max="27" width="6.85546875" style="77" customWidth="1" outlineLevel="1"/>
    <col min="28" max="28" width="6.85546875" style="121" customWidth="1" outlineLevel="1"/>
    <col min="29" max="29" width="7.28515625" style="121" customWidth="1" outlineLevel="1"/>
    <col min="30" max="30" width="7.85546875" style="248" customWidth="1" outlineLevel="1"/>
    <col min="31" max="31" width="4.28515625" style="77" customWidth="1" outlineLevel="1"/>
    <col min="32" max="32" width="4.28515625" style="42" customWidth="1" outlineLevel="1"/>
    <col min="33" max="33" width="6.7109375" style="77" customWidth="1" outlineLevel="1"/>
    <col min="34" max="34" width="6.7109375" style="121" customWidth="1" outlineLevel="1"/>
    <col min="35" max="35" width="7.28515625" style="121" customWidth="1" outlineLevel="1"/>
    <col min="36" max="36" width="7.85546875" style="248" customWidth="1" outlineLevel="1"/>
    <col min="37" max="37" width="4.28515625" style="77" customWidth="1" outlineLevel="1"/>
    <col min="38" max="38" width="4.28515625" style="42" customWidth="1" outlineLevel="1"/>
    <col min="39" max="39" width="6.7109375" style="77" customWidth="1" outlineLevel="1"/>
    <col min="40" max="40" width="6.7109375" style="121" customWidth="1" outlineLevel="1"/>
    <col min="41" max="41" width="7.28515625" style="121" customWidth="1" outlineLevel="1"/>
    <col min="42" max="42" width="7.85546875" style="248" customWidth="1" outlineLevel="1"/>
    <col min="43" max="43" width="4.28515625" style="77" customWidth="1" outlineLevel="1"/>
    <col min="44" max="44" width="4.28515625" style="42" customWidth="1" outlineLevel="1"/>
    <col min="45" max="45" width="6.7109375" style="77" customWidth="1" outlineLevel="1"/>
    <col min="46" max="46" width="6.7109375" style="121" customWidth="1" outlineLevel="1"/>
    <col min="47" max="47" width="7.42578125" style="121" customWidth="1" outlineLevel="1"/>
    <col min="48" max="48" width="7.85546875" style="248" customWidth="1" outlineLevel="1"/>
    <col min="49" max="49" width="2" style="122" customWidth="1" outlineLevel="1"/>
    <col min="50" max="51" width="7.7109375" style="77" customWidth="1" outlineLevel="1"/>
    <col min="52" max="52" width="8.85546875" style="77" customWidth="1" outlineLevel="1"/>
    <col min="53" max="53" width="8.85546875" style="248" customWidth="1" outlineLevel="1"/>
    <col min="54" max="54" width="2.85546875" style="77" customWidth="1"/>
    <col min="55" max="55" width="11.42578125" style="98" customWidth="1" outlineLevel="1"/>
    <col min="56" max="56" width="14.28515625" style="86" customWidth="1" outlineLevel="1"/>
    <col min="57" max="57" width="6.42578125" style="86" bestFit="1" customWidth="1" outlineLevel="1"/>
    <col min="58" max="58" width="8.7109375" style="86" customWidth="1" outlineLevel="1"/>
    <col min="59" max="59" width="4.140625" style="42" customWidth="1" outlineLevel="1"/>
    <col min="60" max="60" width="4.28515625" style="42" customWidth="1" outlineLevel="1"/>
    <col min="61" max="61" width="6.85546875" style="77" customWidth="1" outlineLevel="1"/>
    <col min="62" max="62" width="6.85546875" style="121" customWidth="1" outlineLevel="1"/>
    <col min="63" max="63" width="8.28515625" style="121" customWidth="1" outlineLevel="1"/>
    <col min="64" max="64" width="8" style="248" customWidth="1" outlineLevel="1"/>
    <col min="65" max="65" width="4.28515625" style="77" customWidth="1" outlineLevel="1"/>
    <col min="66" max="66" width="4.28515625" style="42" customWidth="1" outlineLevel="1"/>
    <col min="67" max="67" width="6.85546875" style="77" customWidth="1" outlineLevel="1"/>
    <col min="68" max="68" width="6.85546875" style="121" customWidth="1" outlineLevel="1"/>
    <col min="69" max="69" width="8.28515625" style="121" customWidth="1" outlineLevel="1"/>
    <col min="70" max="70" width="8" style="248" customWidth="1" outlineLevel="1"/>
    <col min="71" max="71" width="4.28515625" style="77" customWidth="1" outlineLevel="1"/>
    <col min="72" max="72" width="4.28515625" style="42" customWidth="1" outlineLevel="1"/>
    <col min="73" max="73" width="6.85546875" style="77" customWidth="1" outlineLevel="1"/>
    <col min="74" max="74" width="6.85546875" style="121" customWidth="1" outlineLevel="1"/>
    <col min="75" max="75" width="8.28515625" style="121" customWidth="1" outlineLevel="1"/>
    <col min="76" max="76" width="8" style="248" customWidth="1" outlineLevel="1"/>
    <col min="77" max="77" width="4.28515625" style="77" customWidth="1" outlineLevel="1"/>
    <col min="78" max="78" width="4.28515625" style="42" customWidth="1" outlineLevel="1"/>
    <col min="79" max="79" width="6.85546875" style="77" customWidth="1" outlineLevel="1"/>
    <col min="80" max="80" width="6.85546875" style="121" customWidth="1" outlineLevel="1"/>
    <col min="81" max="81" width="8.28515625" style="121" customWidth="1" outlineLevel="1"/>
    <col min="82" max="82" width="8" style="248" customWidth="1" outlineLevel="1"/>
    <col min="83" max="83" width="4.28515625" style="77" customWidth="1" outlineLevel="1"/>
    <col min="84" max="84" width="4.28515625" style="42" customWidth="1" outlineLevel="1"/>
    <col min="85" max="85" width="6.7109375" style="77" customWidth="1" outlineLevel="1"/>
    <col min="86" max="86" width="6.7109375" style="121" customWidth="1" outlineLevel="1"/>
    <col min="87" max="87" width="8.28515625" style="121" customWidth="1" outlineLevel="1"/>
    <col min="88" max="88" width="8" style="248" customWidth="1" outlineLevel="1"/>
    <col min="89" max="89" width="4.28515625" style="77" customWidth="1" outlineLevel="1"/>
    <col min="90" max="90" width="4.28515625" style="42" customWidth="1" outlineLevel="1"/>
    <col min="91" max="91" width="6.7109375" style="77" customWidth="1" outlineLevel="1"/>
    <col min="92" max="92" width="6.7109375" style="121" customWidth="1" outlineLevel="1"/>
    <col min="93" max="93" width="8.28515625" style="121" customWidth="1" outlineLevel="1"/>
    <col min="94" max="94" width="8" style="248" customWidth="1" outlineLevel="1"/>
    <col min="95" max="95" width="4.28515625" style="77" customWidth="1" outlineLevel="1"/>
    <col min="96" max="96" width="4.28515625" style="42" customWidth="1" outlineLevel="1"/>
    <col min="97" max="97" width="6.7109375" style="77" customWidth="1" outlineLevel="1"/>
    <col min="98" max="98" width="6.7109375" style="121" customWidth="1" outlineLevel="1"/>
    <col min="99" max="99" width="8.28515625" style="121" customWidth="1" outlineLevel="1"/>
    <col min="100" max="100" width="8" style="248" customWidth="1" outlineLevel="1"/>
    <col min="101" max="101" width="2" style="122" customWidth="1" outlineLevel="1"/>
    <col min="102" max="102" width="8.85546875" style="77" customWidth="1" outlineLevel="1"/>
    <col min="103" max="103" width="7.7109375" style="77" customWidth="1" outlineLevel="1"/>
    <col min="104" max="104" width="8.85546875" style="77" customWidth="1" outlineLevel="1"/>
    <col min="105" max="105" width="8.85546875" style="248" customWidth="1" outlineLevel="1"/>
    <col min="106" max="106" width="2.5703125" style="77" customWidth="1"/>
    <col min="107" max="108" width="10.42578125" style="248" customWidth="1" outlineLevel="1"/>
    <col min="109" max="109" width="1.42578125" style="121" customWidth="1"/>
    <col min="110" max="110" width="16.28515625" style="43" customWidth="1"/>
    <col min="111" max="111" width="18.42578125" style="43" customWidth="1"/>
    <col min="112" max="112" width="4.5703125" style="43" customWidth="1"/>
    <col min="113" max="16384" width="11.42578125" style="43"/>
  </cols>
  <sheetData>
    <row r="1" spans="1:115" s="172" customFormat="1" ht="16.5" thickBot="1" x14ac:dyDescent="0.3">
      <c r="A1" s="171"/>
      <c r="C1" s="173"/>
      <c r="D1" s="174"/>
      <c r="E1" s="174"/>
      <c r="F1" s="174"/>
      <c r="G1" s="395">
        <v>44200</v>
      </c>
      <c r="H1" s="395"/>
      <c r="I1" s="395"/>
      <c r="J1" s="395"/>
      <c r="K1" s="331"/>
      <c r="L1" s="233"/>
      <c r="M1" s="395">
        <f>G1+1</f>
        <v>44201</v>
      </c>
      <c r="N1" s="395"/>
      <c r="O1" s="395"/>
      <c r="P1" s="395"/>
      <c r="Q1" s="331"/>
      <c r="R1" s="233"/>
      <c r="S1" s="395">
        <f t="shared" ref="S1" si="0">M1+1</f>
        <v>44202</v>
      </c>
      <c r="T1" s="395"/>
      <c r="U1" s="395"/>
      <c r="V1" s="395"/>
      <c r="W1" s="331"/>
      <c r="X1" s="233"/>
      <c r="Y1" s="395">
        <f t="shared" ref="Y1" si="1">S1+1</f>
        <v>44203</v>
      </c>
      <c r="Z1" s="395"/>
      <c r="AA1" s="395"/>
      <c r="AB1" s="395"/>
      <c r="AC1" s="331"/>
      <c r="AD1" s="233"/>
      <c r="AE1" s="395">
        <f t="shared" ref="AE1" si="2">Y1+1</f>
        <v>44204</v>
      </c>
      <c r="AF1" s="395"/>
      <c r="AG1" s="395"/>
      <c r="AH1" s="395"/>
      <c r="AI1" s="331"/>
      <c r="AJ1" s="233"/>
      <c r="AK1" s="395">
        <f t="shared" ref="AK1" si="3">AE1+1</f>
        <v>44205</v>
      </c>
      <c r="AL1" s="395"/>
      <c r="AM1" s="395"/>
      <c r="AN1" s="395"/>
      <c r="AO1" s="331"/>
      <c r="AP1" s="233"/>
      <c r="AQ1" s="395">
        <f t="shared" ref="AQ1" si="4">AK1+1</f>
        <v>44206</v>
      </c>
      <c r="AR1" s="395"/>
      <c r="AS1" s="395"/>
      <c r="AT1" s="395"/>
      <c r="AU1" s="179"/>
      <c r="AV1" s="249"/>
      <c r="AW1" s="175"/>
      <c r="AX1" s="176"/>
      <c r="AY1" s="176"/>
      <c r="AZ1" s="176"/>
      <c r="BA1" s="250"/>
      <c r="BB1" s="176"/>
      <c r="BC1" s="173"/>
      <c r="BD1" s="174"/>
      <c r="BE1" s="174"/>
      <c r="BF1" s="174"/>
      <c r="BG1" s="395">
        <f>AQ1+1</f>
        <v>44207</v>
      </c>
      <c r="BH1" s="395"/>
      <c r="BI1" s="395"/>
      <c r="BJ1" s="395"/>
      <c r="BK1" s="331"/>
      <c r="BL1" s="233"/>
      <c r="BM1" s="395">
        <f>BG1+1</f>
        <v>44208</v>
      </c>
      <c r="BN1" s="395"/>
      <c r="BO1" s="395"/>
      <c r="BP1" s="395"/>
      <c r="BQ1" s="331"/>
      <c r="BR1" s="233"/>
      <c r="BS1" s="395">
        <f t="shared" ref="BS1" si="5">BM1+1</f>
        <v>44209</v>
      </c>
      <c r="BT1" s="395"/>
      <c r="BU1" s="395"/>
      <c r="BV1" s="395"/>
      <c r="BW1" s="331"/>
      <c r="BX1" s="233"/>
      <c r="BY1" s="395">
        <f t="shared" ref="BY1" si="6">BS1+1</f>
        <v>44210</v>
      </c>
      <c r="BZ1" s="395"/>
      <c r="CA1" s="395"/>
      <c r="CB1" s="395"/>
      <c r="CC1" s="331"/>
      <c r="CD1" s="233"/>
      <c r="CE1" s="395">
        <f t="shared" ref="CE1" si="7">BY1+1</f>
        <v>44211</v>
      </c>
      <c r="CF1" s="395"/>
      <c r="CG1" s="395"/>
      <c r="CH1" s="395"/>
      <c r="CI1" s="331"/>
      <c r="CJ1" s="233"/>
      <c r="CK1" s="395">
        <f t="shared" ref="CK1" si="8">CE1+1</f>
        <v>44212</v>
      </c>
      <c r="CL1" s="395"/>
      <c r="CM1" s="395"/>
      <c r="CN1" s="395"/>
      <c r="CO1" s="331"/>
      <c r="CP1" s="233"/>
      <c r="CQ1" s="395">
        <f t="shared" ref="CQ1" si="9">CK1+1</f>
        <v>44213</v>
      </c>
      <c r="CR1" s="395"/>
      <c r="CS1" s="395"/>
      <c r="CT1" s="395"/>
      <c r="CU1" s="179"/>
      <c r="CV1" s="249"/>
      <c r="CW1" s="175"/>
      <c r="CX1" s="176"/>
      <c r="CY1" s="176"/>
      <c r="CZ1" s="176"/>
      <c r="DA1" s="250"/>
      <c r="DB1" s="176"/>
      <c r="DC1" s="250"/>
      <c r="DD1" s="250"/>
      <c r="DE1" s="176"/>
    </row>
    <row r="2" spans="1:115" s="12" customFormat="1" ht="22.5" x14ac:dyDescent="0.25">
      <c r="A2" s="11"/>
      <c r="C2" s="13" t="s">
        <v>78</v>
      </c>
      <c r="D2" s="14"/>
      <c r="E2" s="14" t="s">
        <v>185</v>
      </c>
      <c r="F2" s="15"/>
      <c r="G2" s="396" t="s">
        <v>79</v>
      </c>
      <c r="H2" s="397"/>
      <c r="I2" s="397"/>
      <c r="J2" s="397"/>
      <c r="K2" s="397"/>
      <c r="L2" s="398"/>
      <c r="M2" s="396" t="s">
        <v>80</v>
      </c>
      <c r="N2" s="397"/>
      <c r="O2" s="397"/>
      <c r="P2" s="397"/>
      <c r="Q2" s="397"/>
      <c r="R2" s="398"/>
      <c r="S2" s="396" t="s">
        <v>81</v>
      </c>
      <c r="T2" s="397"/>
      <c r="U2" s="397"/>
      <c r="V2" s="397"/>
      <c r="W2" s="397"/>
      <c r="X2" s="398"/>
      <c r="Y2" s="396" t="s">
        <v>82</v>
      </c>
      <c r="Z2" s="397"/>
      <c r="AA2" s="397"/>
      <c r="AB2" s="397"/>
      <c r="AC2" s="397"/>
      <c r="AD2" s="398"/>
      <c r="AE2" s="396" t="s">
        <v>83</v>
      </c>
      <c r="AF2" s="397"/>
      <c r="AG2" s="397"/>
      <c r="AH2" s="397"/>
      <c r="AI2" s="397"/>
      <c r="AJ2" s="398"/>
      <c r="AK2" s="396" t="s">
        <v>84</v>
      </c>
      <c r="AL2" s="397"/>
      <c r="AM2" s="397"/>
      <c r="AN2" s="397"/>
      <c r="AO2" s="397"/>
      <c r="AP2" s="398"/>
      <c r="AQ2" s="396" t="s">
        <v>85</v>
      </c>
      <c r="AR2" s="397"/>
      <c r="AS2" s="397"/>
      <c r="AT2" s="397"/>
      <c r="AU2" s="397"/>
      <c r="AV2" s="398"/>
      <c r="AW2" s="16"/>
      <c r="AX2" s="391" t="s">
        <v>132</v>
      </c>
      <c r="AY2" s="392"/>
      <c r="AZ2" s="392"/>
      <c r="BA2" s="393"/>
      <c r="BB2" s="17"/>
      <c r="BC2" s="13"/>
      <c r="BD2" s="14"/>
      <c r="BE2" s="14" t="s">
        <v>171</v>
      </c>
      <c r="BF2" s="15"/>
      <c r="BG2" s="388" t="s">
        <v>79</v>
      </c>
      <c r="BH2" s="389"/>
      <c r="BI2" s="389"/>
      <c r="BJ2" s="389"/>
      <c r="BK2" s="389"/>
      <c r="BL2" s="390"/>
      <c r="BM2" s="388" t="s">
        <v>80</v>
      </c>
      <c r="BN2" s="389"/>
      <c r="BO2" s="389"/>
      <c r="BP2" s="389"/>
      <c r="BQ2" s="389"/>
      <c r="BR2" s="390"/>
      <c r="BS2" s="388" t="s">
        <v>81</v>
      </c>
      <c r="BT2" s="389"/>
      <c r="BU2" s="389"/>
      <c r="BV2" s="389"/>
      <c r="BW2" s="389"/>
      <c r="BX2" s="390"/>
      <c r="BY2" s="388" t="s">
        <v>82</v>
      </c>
      <c r="BZ2" s="389"/>
      <c r="CA2" s="389"/>
      <c r="CB2" s="389"/>
      <c r="CC2" s="389"/>
      <c r="CD2" s="390"/>
      <c r="CE2" s="388" t="s">
        <v>83</v>
      </c>
      <c r="CF2" s="389"/>
      <c r="CG2" s="389"/>
      <c r="CH2" s="389"/>
      <c r="CI2" s="389"/>
      <c r="CJ2" s="390"/>
      <c r="CK2" s="388" t="s">
        <v>84</v>
      </c>
      <c r="CL2" s="389"/>
      <c r="CM2" s="389"/>
      <c r="CN2" s="389"/>
      <c r="CO2" s="389"/>
      <c r="CP2" s="390"/>
      <c r="CQ2" s="388" t="s">
        <v>85</v>
      </c>
      <c r="CR2" s="389"/>
      <c r="CS2" s="389"/>
      <c r="CT2" s="389"/>
      <c r="CU2" s="389"/>
      <c r="CV2" s="390"/>
      <c r="CW2" s="16"/>
      <c r="CX2" s="391" t="s">
        <v>133</v>
      </c>
      <c r="CY2" s="392"/>
      <c r="CZ2" s="392"/>
      <c r="DA2" s="393"/>
      <c r="DB2" s="206"/>
      <c r="DC2" s="391" t="s">
        <v>142</v>
      </c>
      <c r="DD2" s="393"/>
      <c r="DE2" s="17"/>
      <c r="DF2" s="385" t="s">
        <v>86</v>
      </c>
      <c r="DG2" s="385"/>
      <c r="DH2" s="18"/>
      <c r="DI2" s="18"/>
      <c r="DJ2" s="18"/>
      <c r="DK2" s="18"/>
    </row>
    <row r="3" spans="1:115" s="29" customFormat="1" ht="39.950000000000003" customHeight="1" x14ac:dyDescent="0.25">
      <c r="A3" s="19" t="s">
        <v>138</v>
      </c>
      <c r="B3" s="19" t="s">
        <v>139</v>
      </c>
      <c r="C3" s="20" t="s">
        <v>1</v>
      </c>
      <c r="D3" s="21" t="s">
        <v>0</v>
      </c>
      <c r="E3" s="22" t="s">
        <v>6</v>
      </c>
      <c r="F3" s="22" t="s">
        <v>88</v>
      </c>
      <c r="G3" s="141" t="s">
        <v>89</v>
      </c>
      <c r="H3" s="23" t="s">
        <v>90</v>
      </c>
      <c r="I3" s="24" t="s">
        <v>91</v>
      </c>
      <c r="J3" s="25" t="s">
        <v>92</v>
      </c>
      <c r="K3" s="177" t="s">
        <v>128</v>
      </c>
      <c r="L3" s="234" t="s">
        <v>130</v>
      </c>
      <c r="M3" s="141" t="s">
        <v>89</v>
      </c>
      <c r="N3" s="23" t="s">
        <v>90</v>
      </c>
      <c r="O3" s="24" t="s">
        <v>91</v>
      </c>
      <c r="P3" s="25" t="s">
        <v>92</v>
      </c>
      <c r="Q3" s="177" t="s">
        <v>128</v>
      </c>
      <c r="R3" s="234" t="s">
        <v>130</v>
      </c>
      <c r="S3" s="141" t="s">
        <v>89</v>
      </c>
      <c r="T3" s="23" t="s">
        <v>90</v>
      </c>
      <c r="U3" s="24" t="s">
        <v>91</v>
      </c>
      <c r="V3" s="25" t="s">
        <v>92</v>
      </c>
      <c r="W3" s="177" t="s">
        <v>128</v>
      </c>
      <c r="X3" s="234" t="s">
        <v>130</v>
      </c>
      <c r="Y3" s="141" t="s">
        <v>89</v>
      </c>
      <c r="Z3" s="23" t="s">
        <v>90</v>
      </c>
      <c r="AA3" s="24" t="s">
        <v>91</v>
      </c>
      <c r="AB3" s="25" t="s">
        <v>92</v>
      </c>
      <c r="AC3" s="177" t="s">
        <v>128</v>
      </c>
      <c r="AD3" s="234" t="s">
        <v>130</v>
      </c>
      <c r="AE3" s="141" t="s">
        <v>89</v>
      </c>
      <c r="AF3" s="23" t="s">
        <v>90</v>
      </c>
      <c r="AG3" s="24" t="s">
        <v>91</v>
      </c>
      <c r="AH3" s="25" t="s">
        <v>92</v>
      </c>
      <c r="AI3" s="177" t="s">
        <v>128</v>
      </c>
      <c r="AJ3" s="234" t="s">
        <v>130</v>
      </c>
      <c r="AK3" s="141" t="s">
        <v>89</v>
      </c>
      <c r="AL3" s="23" t="s">
        <v>90</v>
      </c>
      <c r="AM3" s="24" t="s">
        <v>91</v>
      </c>
      <c r="AN3" s="25" t="s">
        <v>92</v>
      </c>
      <c r="AO3" s="177" t="s">
        <v>128</v>
      </c>
      <c r="AP3" s="234" t="s">
        <v>130</v>
      </c>
      <c r="AQ3" s="141" t="s">
        <v>89</v>
      </c>
      <c r="AR3" s="23" t="s">
        <v>90</v>
      </c>
      <c r="AS3" s="24" t="s">
        <v>91</v>
      </c>
      <c r="AT3" s="25" t="s">
        <v>92</v>
      </c>
      <c r="AU3" s="177" t="s">
        <v>128</v>
      </c>
      <c r="AV3" s="234" t="s">
        <v>130</v>
      </c>
      <c r="AW3" s="26"/>
      <c r="AX3" s="198" t="s">
        <v>131</v>
      </c>
      <c r="AY3" s="223" t="s">
        <v>145</v>
      </c>
      <c r="AZ3" s="27" t="s">
        <v>93</v>
      </c>
      <c r="BA3" s="264" t="s">
        <v>146</v>
      </c>
      <c r="BB3" s="28"/>
      <c r="BC3" s="20" t="s">
        <v>1</v>
      </c>
      <c r="BD3" s="21" t="s">
        <v>0</v>
      </c>
      <c r="BE3" s="22" t="s">
        <v>6</v>
      </c>
      <c r="BF3" s="22" t="s">
        <v>88</v>
      </c>
      <c r="BG3" s="141" t="s">
        <v>89</v>
      </c>
      <c r="BH3" s="23" t="s">
        <v>90</v>
      </c>
      <c r="BI3" s="24" t="s">
        <v>91</v>
      </c>
      <c r="BJ3" s="25" t="s">
        <v>92</v>
      </c>
      <c r="BK3" s="177" t="s">
        <v>128</v>
      </c>
      <c r="BL3" s="234" t="s">
        <v>130</v>
      </c>
      <c r="BM3" s="141" t="s">
        <v>89</v>
      </c>
      <c r="BN3" s="23" t="s">
        <v>90</v>
      </c>
      <c r="BO3" s="24" t="s">
        <v>91</v>
      </c>
      <c r="BP3" s="25" t="s">
        <v>92</v>
      </c>
      <c r="BQ3" s="177" t="s">
        <v>128</v>
      </c>
      <c r="BR3" s="234" t="s">
        <v>130</v>
      </c>
      <c r="BS3" s="141" t="s">
        <v>89</v>
      </c>
      <c r="BT3" s="23" t="s">
        <v>90</v>
      </c>
      <c r="BU3" s="24" t="s">
        <v>91</v>
      </c>
      <c r="BV3" s="25" t="s">
        <v>92</v>
      </c>
      <c r="BW3" s="177" t="s">
        <v>128</v>
      </c>
      <c r="BX3" s="234" t="s">
        <v>130</v>
      </c>
      <c r="BY3" s="141" t="s">
        <v>89</v>
      </c>
      <c r="BZ3" s="23" t="s">
        <v>90</v>
      </c>
      <c r="CA3" s="24" t="s">
        <v>91</v>
      </c>
      <c r="CB3" s="25" t="s">
        <v>92</v>
      </c>
      <c r="CC3" s="177" t="s">
        <v>128</v>
      </c>
      <c r="CD3" s="234" t="s">
        <v>130</v>
      </c>
      <c r="CE3" s="141" t="s">
        <v>89</v>
      </c>
      <c r="CF3" s="23" t="s">
        <v>90</v>
      </c>
      <c r="CG3" s="24" t="s">
        <v>91</v>
      </c>
      <c r="CH3" s="25" t="s">
        <v>92</v>
      </c>
      <c r="CI3" s="177" t="s">
        <v>128</v>
      </c>
      <c r="CJ3" s="234" t="s">
        <v>130</v>
      </c>
      <c r="CK3" s="141" t="s">
        <v>89</v>
      </c>
      <c r="CL3" s="23" t="s">
        <v>90</v>
      </c>
      <c r="CM3" s="24" t="s">
        <v>91</v>
      </c>
      <c r="CN3" s="25" t="s">
        <v>92</v>
      </c>
      <c r="CO3" s="177" t="s">
        <v>128</v>
      </c>
      <c r="CP3" s="234" t="s">
        <v>130</v>
      </c>
      <c r="CQ3" s="141" t="s">
        <v>89</v>
      </c>
      <c r="CR3" s="23" t="s">
        <v>90</v>
      </c>
      <c r="CS3" s="24" t="s">
        <v>91</v>
      </c>
      <c r="CT3" s="25" t="s">
        <v>92</v>
      </c>
      <c r="CU3" s="177" t="s">
        <v>128</v>
      </c>
      <c r="CV3" s="234" t="s">
        <v>130</v>
      </c>
      <c r="CW3" s="26"/>
      <c r="CX3" s="198" t="s">
        <v>131</v>
      </c>
      <c r="CY3" s="223" t="s">
        <v>145</v>
      </c>
      <c r="CZ3" s="27" t="s">
        <v>93</v>
      </c>
      <c r="DA3" s="264" t="s">
        <v>146</v>
      </c>
      <c r="DB3" s="207"/>
      <c r="DC3" s="265" t="s">
        <v>113</v>
      </c>
      <c r="DD3" s="277" t="s">
        <v>134</v>
      </c>
      <c r="DE3" s="26"/>
      <c r="DF3" s="385"/>
      <c r="DG3" s="385"/>
      <c r="DH3" s="18"/>
      <c r="DI3" s="18"/>
      <c r="DJ3" s="18"/>
      <c r="DK3" s="18"/>
    </row>
    <row r="4" spans="1:115" s="30" customFormat="1" ht="5.0999999999999996" customHeight="1" x14ac:dyDescent="0.25">
      <c r="D4" s="31"/>
      <c r="E4" s="32"/>
      <c r="F4" s="31"/>
      <c r="G4" s="142"/>
      <c r="H4" s="33"/>
      <c r="I4" s="34"/>
      <c r="J4" s="34"/>
      <c r="K4" s="34"/>
      <c r="L4" s="235"/>
      <c r="M4" s="142"/>
      <c r="N4" s="33"/>
      <c r="O4" s="34"/>
      <c r="P4" s="34"/>
      <c r="Q4" s="34"/>
      <c r="R4" s="235"/>
      <c r="S4" s="142"/>
      <c r="T4" s="33"/>
      <c r="U4" s="34"/>
      <c r="V4" s="34"/>
      <c r="W4" s="34"/>
      <c r="X4" s="235"/>
      <c r="Y4" s="142"/>
      <c r="Z4" s="33"/>
      <c r="AA4" s="34"/>
      <c r="AB4" s="34"/>
      <c r="AC4" s="34"/>
      <c r="AD4" s="235"/>
      <c r="AE4" s="142"/>
      <c r="AF4" s="33"/>
      <c r="AG4" s="34"/>
      <c r="AH4" s="34"/>
      <c r="AI4" s="34"/>
      <c r="AJ4" s="235"/>
      <c r="AK4" s="142"/>
      <c r="AL4" s="33"/>
      <c r="AM4" s="34"/>
      <c r="AN4" s="34"/>
      <c r="AO4" s="34"/>
      <c r="AP4" s="235"/>
      <c r="AQ4" s="142"/>
      <c r="AR4" s="33"/>
      <c r="AS4" s="34"/>
      <c r="AT4" s="34"/>
      <c r="AU4" s="34"/>
      <c r="AV4" s="235"/>
      <c r="AW4" s="26"/>
      <c r="AX4" s="199"/>
      <c r="AY4" s="219"/>
      <c r="AZ4" s="26"/>
      <c r="BA4" s="251"/>
      <c r="BB4" s="26"/>
      <c r="BD4" s="31"/>
      <c r="BE4" s="32"/>
      <c r="BF4" s="31"/>
      <c r="BG4" s="142"/>
      <c r="BH4" s="33"/>
      <c r="BI4" s="34"/>
      <c r="BJ4" s="34"/>
      <c r="BK4" s="34"/>
      <c r="BL4" s="235"/>
      <c r="BM4" s="142"/>
      <c r="BN4" s="33"/>
      <c r="BO4" s="34"/>
      <c r="BP4" s="34"/>
      <c r="BQ4" s="34"/>
      <c r="BR4" s="235"/>
      <c r="BS4" s="142"/>
      <c r="BT4" s="33"/>
      <c r="BU4" s="34"/>
      <c r="BV4" s="34"/>
      <c r="BW4" s="34"/>
      <c r="BX4" s="235"/>
      <c r="BY4" s="142"/>
      <c r="BZ4" s="33"/>
      <c r="CA4" s="34"/>
      <c r="CB4" s="34"/>
      <c r="CC4" s="34"/>
      <c r="CD4" s="235"/>
      <c r="CE4" s="142"/>
      <c r="CF4" s="33"/>
      <c r="CG4" s="34"/>
      <c r="CH4" s="34"/>
      <c r="CI4" s="34"/>
      <c r="CJ4" s="235"/>
      <c r="CK4" s="142"/>
      <c r="CL4" s="33"/>
      <c r="CM4" s="34"/>
      <c r="CN4" s="34"/>
      <c r="CO4" s="34"/>
      <c r="CP4" s="235"/>
      <c r="CQ4" s="142"/>
      <c r="CR4" s="33"/>
      <c r="CS4" s="34"/>
      <c r="CT4" s="34"/>
      <c r="CU4" s="34"/>
      <c r="CV4" s="235"/>
      <c r="CW4" s="26"/>
      <c r="CX4" s="199"/>
      <c r="CY4" s="219"/>
      <c r="CZ4" s="26"/>
      <c r="DA4" s="251"/>
      <c r="DB4" s="199"/>
      <c r="DC4" s="266"/>
      <c r="DD4" s="251"/>
      <c r="DE4" s="26"/>
    </row>
    <row r="5" spans="1:115" ht="12.6" customHeight="1" x14ac:dyDescent="0.2">
      <c r="A5" s="35" t="str">
        <f t="shared" ref="A5:A68" si="10">C5&amp;D5</f>
        <v>P80</v>
      </c>
      <c r="B5" s="36" t="str">
        <f>BC5&amp;BD5</f>
        <v>P80CU240/11</v>
      </c>
      <c r="C5" s="37" t="s">
        <v>32</v>
      </c>
      <c r="D5" s="159"/>
      <c r="E5" s="38" t="str">
        <f>IF(D5="","",VLOOKUP(A5,'couple moule presse'!H:O,8,0))</f>
        <v/>
      </c>
      <c r="F5" s="39" t="str">
        <f>IF(D5="","",VLOOKUP(A5,'couple moule presse'!H:M,6,0))</f>
        <v/>
      </c>
      <c r="G5" s="191"/>
      <c r="H5" s="160"/>
      <c r="I5" s="40" t="str">
        <f t="shared" ref="I5:I68" si="11">IF(OR($F5="",H5=0),"",$F5*H5/24)</f>
        <v/>
      </c>
      <c r="J5" s="41"/>
      <c r="K5" s="180"/>
      <c r="L5" s="236" t="str">
        <f>IF(I5="","",1-ABS((I5-J5)/I5))</f>
        <v/>
      </c>
      <c r="M5" s="191"/>
      <c r="N5" s="160"/>
      <c r="O5" s="40" t="str">
        <f t="shared" ref="O5:O68" si="12">IF(OR($F5="",N5=0),"",$F5*N5/24)</f>
        <v/>
      </c>
      <c r="P5" s="41"/>
      <c r="Q5" s="180"/>
      <c r="R5" s="236" t="str">
        <f>IF(O5="","",1-ABS((O5-P5)/O5))</f>
        <v/>
      </c>
      <c r="S5" s="191"/>
      <c r="T5" s="160"/>
      <c r="U5" s="40" t="str">
        <f t="shared" ref="U5:U68" si="13">IF(OR($F5="",T5=0),"",$F5*T5/24)</f>
        <v/>
      </c>
      <c r="V5" s="41"/>
      <c r="W5" s="180"/>
      <c r="X5" s="236" t="str">
        <f>IF(U5="","",1-ABS((U5-V5)/U5))</f>
        <v/>
      </c>
      <c r="Y5" s="191"/>
      <c r="Z5" s="160"/>
      <c r="AA5" s="40" t="str">
        <f t="shared" ref="AA5:AA68" si="14">IF(OR($F5="",Z5=0),"",$F5*Z5/24)</f>
        <v/>
      </c>
      <c r="AB5" s="41"/>
      <c r="AC5" s="180"/>
      <c r="AD5" s="236" t="str">
        <f>IF(AA5="","",1-ABS((AA5-AB5)/AA5))</f>
        <v/>
      </c>
      <c r="AE5" s="191"/>
      <c r="AF5" s="160"/>
      <c r="AG5" s="40" t="str">
        <f t="shared" ref="AG5:AG68" si="15">IF(OR($F5="",AF5=0),"",$F5*AF5/24)</f>
        <v/>
      </c>
      <c r="AH5" s="41"/>
      <c r="AI5" s="180"/>
      <c r="AJ5" s="236" t="str">
        <f>IF(AG5="","",1-ABS((AG5-AH5)/AG5))</f>
        <v/>
      </c>
      <c r="AK5" s="191"/>
      <c r="AL5" s="160"/>
      <c r="AM5" s="40" t="str">
        <f t="shared" ref="AM5:AM68" si="16">IF(OR($F5="",AL5=0),"",$F5*AL5/24)</f>
        <v/>
      </c>
      <c r="AN5" s="41"/>
      <c r="AO5" s="180"/>
      <c r="AP5" s="236" t="str">
        <f>IF(AM5="","",1-ABS((AM5-AN5)/AM5))</f>
        <v/>
      </c>
      <c r="AQ5" s="191"/>
      <c r="AR5" s="160"/>
      <c r="AS5" s="40" t="str">
        <f t="shared" ref="AS5:AS68" si="17">IF(OR($F5="",AR5=0),"",$F5*AR5/24)</f>
        <v/>
      </c>
      <c r="AT5" s="41"/>
      <c r="AU5" s="180"/>
      <c r="AV5" s="236" t="str">
        <f>IF(AS5="","",1-ABS((AS5-AT5)/AS5))</f>
        <v/>
      </c>
      <c r="AW5" s="16"/>
      <c r="AX5" s="208" t="str">
        <f>IF(SUM(I5,O5,U5,AA5,AG5,AM5,AS5)&gt;0,SUM(I5,O5,U5,AA5,AG5,AM5,AS5),"")</f>
        <v/>
      </c>
      <c r="AY5" s="224" t="str">
        <f>IF(SUM(J5,P5,V5,AB5,AH5,AN5,AT5)&gt;0,SUM(J5,P5,V5,AB5,AH5,AN5,AT5),"")</f>
        <v/>
      </c>
      <c r="AZ5" s="209" t="str">
        <f>IF(AY5="",AX5,IF(AX5="","",AX5-AY5))</f>
        <v/>
      </c>
      <c r="BA5" s="252" t="str">
        <f>IF(AX5="","",IF(AND(AX5&gt;0,AY5=""),0,1-ABS((AX5-AY5)/AX5)))</f>
        <v/>
      </c>
      <c r="BB5" s="42"/>
      <c r="BC5" s="37" t="str">
        <f>C5</f>
        <v>P80</v>
      </c>
      <c r="BD5" s="157" t="s">
        <v>31</v>
      </c>
      <c r="BE5" s="38" t="str">
        <f>IF(BD5="","",VLOOKUP(B5,'couple moule presse'!H:O,8,0))</f>
        <v>P</v>
      </c>
      <c r="BF5" s="39">
        <f>IF(BD5="","",VLOOKUP(B5,'couple moule presse'!H:M,6,0))</f>
        <v>1131.0545454545454</v>
      </c>
      <c r="BG5" s="191"/>
      <c r="BH5" s="160"/>
      <c r="BI5" s="40" t="str">
        <f t="shared" ref="BI5:BI9" si="18">IF(OR($BF5="",BH5=0),"",$BF5*BH5/24)</f>
        <v/>
      </c>
      <c r="BJ5" s="41"/>
      <c r="BK5" s="180"/>
      <c r="BL5" s="236" t="str">
        <f>IF(BI5="","",1-ABS((BI5-BJ5)/BI5))</f>
        <v/>
      </c>
      <c r="BM5" s="191"/>
      <c r="BN5" s="160"/>
      <c r="BO5" s="40" t="str">
        <f t="shared" ref="BO5:BO9" si="19">IF(OR($BF5="",BN5=0),"",$BF5*BN5/24)</f>
        <v/>
      </c>
      <c r="BP5" s="41"/>
      <c r="BQ5" s="180"/>
      <c r="BR5" s="236" t="str">
        <f>IF(BO5="","",1-ABS((BO5-BP5)/BO5))</f>
        <v/>
      </c>
      <c r="BS5" s="191"/>
      <c r="BT5" s="160"/>
      <c r="BU5" s="40" t="str">
        <f t="shared" ref="BU5:BU9" si="20">IF(OR($BF5="",BT5=0),"",$BF5*BT5/24)</f>
        <v/>
      </c>
      <c r="BV5" s="41"/>
      <c r="BW5" s="180"/>
      <c r="BX5" s="236" t="str">
        <f>IF(BU5="","",1-ABS((BU5-BV5)/BU5))</f>
        <v/>
      </c>
      <c r="BY5" s="191"/>
      <c r="BZ5" s="160"/>
      <c r="CA5" s="40" t="str">
        <f t="shared" ref="CA5:CA9" si="21">IF(OR($BF5="",BZ5=0),"",$BF5*BZ5/24)</f>
        <v/>
      </c>
      <c r="CB5" s="41"/>
      <c r="CC5" s="180"/>
      <c r="CD5" s="236" t="str">
        <f>IF(CA5="","",1-ABS((CA5-CB5)/CA5))</f>
        <v/>
      </c>
      <c r="CE5" s="191"/>
      <c r="CF5" s="160"/>
      <c r="CG5" s="40" t="str">
        <f t="shared" ref="CG5:CG9" si="22">IF(OR($BF5="",CF5=0),"",$BF5*CF5/24)</f>
        <v/>
      </c>
      <c r="CH5" s="41"/>
      <c r="CI5" s="180"/>
      <c r="CJ5" s="236" t="str">
        <f>IF(CG5="","",1-ABS((CG5-CH5)/CG5))</f>
        <v/>
      </c>
      <c r="CK5" s="191"/>
      <c r="CL5" s="160"/>
      <c r="CM5" s="40" t="str">
        <f t="shared" ref="CM5:CM9" si="23">IF(OR($BF5="",CL5=0),"",$BF5*CL5/24)</f>
        <v/>
      </c>
      <c r="CN5" s="41"/>
      <c r="CO5" s="180"/>
      <c r="CP5" s="236" t="str">
        <f>IF(CM5="","",1-ABS((CM5-CN5)/CM5))</f>
        <v/>
      </c>
      <c r="CQ5" s="191"/>
      <c r="CR5" s="160"/>
      <c r="CS5" s="40" t="str">
        <f t="shared" ref="CS5:CS9" si="24">IF(OR($BF5="",CR5=0),"",$BF5*CR5/24)</f>
        <v/>
      </c>
      <c r="CT5" s="41"/>
      <c r="CU5" s="180"/>
      <c r="CV5" s="236" t="str">
        <f>IF(CS5="","",1-ABS((CS5-CT5)/CS5))</f>
        <v/>
      </c>
      <c r="CW5" s="16"/>
      <c r="CX5" s="208" t="str">
        <f>IF(SUM(BI5,BO5,BU5,CA5,CG5,CM5,CS5)&gt;0,SUM(BI5,BO5,BU5,CA5,CG5,CM5,CS5),"")</f>
        <v/>
      </c>
      <c r="CY5" s="224" t="str">
        <f>IF(SUM(BJ5,BP5,BV5,CB5,CH5,CN5,CT5)&gt;0,SUM(BJ5,BP5,BV5,CB5,CH5,CN5,CT5),"")</f>
        <v/>
      </c>
      <c r="CZ5" s="209" t="str">
        <f>IF(CY5="",CX5,IF(CX5="","",CX5-CY5))</f>
        <v/>
      </c>
      <c r="DA5" s="252" t="str">
        <f>IF(CX5="","",IF(AND(CX5&gt;0,CY5=""),0,1-ABS((CX5-CY5)/CX5)))</f>
        <v/>
      </c>
      <c r="DB5" s="218"/>
      <c r="DC5" s="267">
        <f>SUM(DD5:DD8)</f>
        <v>0</v>
      </c>
      <c r="DD5" s="278">
        <f t="shared" ref="DD5:DD17" si="25">IF(CX5="",0,CX5/(BF5*14))+IF(AX5="",0,AX5/(F5*14))</f>
        <v>0</v>
      </c>
      <c r="DE5" s="40"/>
      <c r="DF5" s="184" t="s">
        <v>136</v>
      </c>
      <c r="DG5" s="44" t="s">
        <v>94</v>
      </c>
      <c r="DH5" s="44"/>
    </row>
    <row r="6" spans="1:115" ht="12.6" customHeight="1" x14ac:dyDescent="0.2">
      <c r="A6" s="35" t="str">
        <f>C6&amp;D6</f>
        <v>P80</v>
      </c>
      <c r="B6" s="36" t="str">
        <f t="shared" ref="B6:B69" si="26">BC6&amp;BD6</f>
        <v>P80</v>
      </c>
      <c r="C6" s="45" t="s">
        <v>32</v>
      </c>
      <c r="D6" s="157"/>
      <c r="E6" s="38" t="str">
        <f>IF(D6="","",VLOOKUP(A6,'couple moule presse'!H:O,8,0))</f>
        <v/>
      </c>
      <c r="F6" s="39" t="str">
        <f>IF(D6="","",VLOOKUP(A6,'couple moule presse'!H:M,6,0))</f>
        <v/>
      </c>
      <c r="G6" s="191"/>
      <c r="H6" s="160"/>
      <c r="I6" s="40" t="str">
        <f t="shared" si="11"/>
        <v/>
      </c>
      <c r="J6" s="41"/>
      <c r="K6" s="183"/>
      <c r="L6" s="237" t="str">
        <f>IF(I6="","",1-ABS((I6-J6)/I6))</f>
        <v/>
      </c>
      <c r="M6" s="191"/>
      <c r="N6" s="160"/>
      <c r="O6" s="40" t="str">
        <f t="shared" si="12"/>
        <v/>
      </c>
      <c r="P6" s="41"/>
      <c r="Q6" s="183"/>
      <c r="R6" s="237" t="str">
        <f>IF(O6="","",1-ABS((O6-P6)/O6))</f>
        <v/>
      </c>
      <c r="S6" s="191"/>
      <c r="T6" s="160"/>
      <c r="U6" s="40" t="str">
        <f t="shared" si="13"/>
        <v/>
      </c>
      <c r="V6" s="41"/>
      <c r="W6" s="183"/>
      <c r="X6" s="237" t="str">
        <f>IF(U6="","",1-ABS((U6-V6)/U6))</f>
        <v/>
      </c>
      <c r="Y6" s="191"/>
      <c r="Z6" s="160"/>
      <c r="AA6" s="40" t="str">
        <f t="shared" si="14"/>
        <v/>
      </c>
      <c r="AB6" s="41"/>
      <c r="AC6" s="183"/>
      <c r="AD6" s="237" t="str">
        <f>IF(AA6="","",1-ABS((AA6-AB6)/AA6))</f>
        <v/>
      </c>
      <c r="AE6" s="191"/>
      <c r="AF6" s="160"/>
      <c r="AG6" s="40" t="str">
        <f t="shared" si="15"/>
        <v/>
      </c>
      <c r="AH6" s="41"/>
      <c r="AI6" s="183"/>
      <c r="AJ6" s="237" t="str">
        <f>IF(AG6="","",1-ABS((AG6-AH6)/AG6))</f>
        <v/>
      </c>
      <c r="AK6" s="191"/>
      <c r="AL6" s="160"/>
      <c r="AM6" s="40" t="str">
        <f t="shared" si="16"/>
        <v/>
      </c>
      <c r="AN6" s="41"/>
      <c r="AO6" s="183"/>
      <c r="AP6" s="237" t="str">
        <f>IF(AM6="","",1-ABS((AM6-AN6)/AM6))</f>
        <v/>
      </c>
      <c r="AQ6" s="191"/>
      <c r="AR6" s="160"/>
      <c r="AS6" s="40" t="str">
        <f t="shared" si="17"/>
        <v/>
      </c>
      <c r="AT6" s="41"/>
      <c r="AU6" s="183"/>
      <c r="AV6" s="237" t="str">
        <f>IF(AS6="","",1-ABS((AS6-AT6)/AS6))</f>
        <v/>
      </c>
      <c r="AW6" s="16"/>
      <c r="AX6" s="210" t="str">
        <f t="shared" ref="AX6:AY69" si="27">IF(SUM(I6,O6,U6,AA6,AG6,AM6,AS6)&gt;0,SUM(I6,O6,U6,AA6,AG6,AM6,AS6),"")</f>
        <v/>
      </c>
      <c r="AY6" s="225" t="str">
        <f t="shared" si="27"/>
        <v/>
      </c>
      <c r="AZ6" s="211" t="str">
        <f t="shared" ref="AZ6:AZ69" si="28">IF(AY6="",AX6,IF(AX6="","",AX6-AY6))</f>
        <v/>
      </c>
      <c r="BA6" s="253" t="str">
        <f t="shared" ref="BA6:BA69" si="29">IF(AX6="","",IF(AND(AX6&gt;0,AY6=""),0,1-ABS((AX6-AY6)/AX6)))</f>
        <v/>
      </c>
      <c r="BB6" s="42"/>
      <c r="BC6" s="45" t="str">
        <f t="shared" ref="BC6:BC32" si="30">C6</f>
        <v>P80</v>
      </c>
      <c r="BD6" s="157"/>
      <c r="BE6" s="38" t="str">
        <f>IF(BD6="","",VLOOKUP(B6,'couple moule presse'!H:O,8,0))</f>
        <v/>
      </c>
      <c r="BF6" s="39" t="str">
        <f>IF(BD6="","",VLOOKUP(B6,'couple moule presse'!H:M,6,0))</f>
        <v/>
      </c>
      <c r="BG6" s="191"/>
      <c r="BH6" s="160"/>
      <c r="BI6" s="40" t="str">
        <f t="shared" si="18"/>
        <v/>
      </c>
      <c r="BJ6" s="41"/>
      <c r="BK6" s="183"/>
      <c r="BL6" s="237" t="str">
        <f>IF(BI6="","",1-ABS((BI6-BJ6)/BI6))</f>
        <v/>
      </c>
      <c r="BM6" s="191"/>
      <c r="BN6" s="160"/>
      <c r="BO6" s="40" t="str">
        <f t="shared" si="19"/>
        <v/>
      </c>
      <c r="BP6" s="41"/>
      <c r="BQ6" s="183"/>
      <c r="BR6" s="237" t="str">
        <f>IF(BO6="","",1-ABS((BO6-BP6)/BO6))</f>
        <v/>
      </c>
      <c r="BS6" s="191"/>
      <c r="BT6" s="160"/>
      <c r="BU6" s="40" t="str">
        <f t="shared" si="20"/>
        <v/>
      </c>
      <c r="BV6" s="41"/>
      <c r="BW6" s="183"/>
      <c r="BX6" s="237" t="str">
        <f>IF(BU6="","",1-ABS((BU6-BV6)/BU6))</f>
        <v/>
      </c>
      <c r="BY6" s="191"/>
      <c r="BZ6" s="160"/>
      <c r="CA6" s="40" t="str">
        <f t="shared" si="21"/>
        <v/>
      </c>
      <c r="CB6" s="41"/>
      <c r="CC6" s="183"/>
      <c r="CD6" s="237" t="str">
        <f>IF(CA6="","",1-ABS((CA6-CB6)/CA6))</f>
        <v/>
      </c>
      <c r="CE6" s="191"/>
      <c r="CF6" s="160"/>
      <c r="CG6" s="40" t="str">
        <f t="shared" si="22"/>
        <v/>
      </c>
      <c r="CH6" s="41"/>
      <c r="CI6" s="183"/>
      <c r="CJ6" s="237" t="str">
        <f>IF(CG6="","",1-ABS((CG6-CH6)/CG6))</f>
        <v/>
      </c>
      <c r="CK6" s="191"/>
      <c r="CL6" s="160"/>
      <c r="CM6" s="40" t="str">
        <f t="shared" si="23"/>
        <v/>
      </c>
      <c r="CN6" s="41"/>
      <c r="CO6" s="183"/>
      <c r="CP6" s="237" t="str">
        <f>IF(CM6="","",1-ABS((CM6-CN6)/CM6))</f>
        <v/>
      </c>
      <c r="CQ6" s="191"/>
      <c r="CR6" s="160"/>
      <c r="CS6" s="40" t="str">
        <f t="shared" si="24"/>
        <v/>
      </c>
      <c r="CT6" s="41"/>
      <c r="CU6" s="183"/>
      <c r="CV6" s="237" t="str">
        <f>IF(CS6="","",1-ABS((CS6-CT6)/CS6))</f>
        <v/>
      </c>
      <c r="CW6" s="16"/>
      <c r="CX6" s="210" t="str">
        <f t="shared" ref="CX6:CY69" si="31">IF(SUM(BI6,BO6,BU6,CA6,CG6,CM6,CS6)&gt;0,SUM(BI6,BO6,BU6,CA6,CG6,CM6,CS6),"")</f>
        <v/>
      </c>
      <c r="CY6" s="225" t="str">
        <f t="shared" si="31"/>
        <v/>
      </c>
      <c r="CZ6" s="211" t="str">
        <f t="shared" ref="CZ6:CZ69" si="32">IF(CY6="",CX6,IF(CX6="","",CX6-CY6))</f>
        <v/>
      </c>
      <c r="DA6" s="253" t="str">
        <f t="shared" ref="DA6:DA69" si="33">IF(CX6="","",IF(AND(CX6&gt;0,CY6=""),0,1-ABS((CX6-CY6)/CX6)))</f>
        <v/>
      </c>
      <c r="DB6" s="218"/>
      <c r="DC6" s="268"/>
      <c r="DD6" s="279">
        <f t="shared" si="25"/>
        <v>0</v>
      </c>
      <c r="DE6" s="40"/>
      <c r="DF6" s="48"/>
      <c r="DG6" s="49" t="s">
        <v>96</v>
      </c>
      <c r="DH6" s="49"/>
    </row>
    <row r="7" spans="1:115" ht="12.6" customHeight="1" x14ac:dyDescent="0.2">
      <c r="A7" s="35" t="str">
        <f>C7&amp;D7</f>
        <v>P80</v>
      </c>
      <c r="B7" s="36" t="str">
        <f t="shared" si="26"/>
        <v>P80</v>
      </c>
      <c r="C7" s="45" t="s">
        <v>32</v>
      </c>
      <c r="D7" s="157"/>
      <c r="E7" s="38" t="str">
        <f>IF(D7="","",VLOOKUP(A7,'couple moule presse'!H:O,8,0))</f>
        <v/>
      </c>
      <c r="F7" s="39" t="str">
        <f>IF(D7="","",VLOOKUP(A7,'couple moule presse'!H:M,6,0))</f>
        <v/>
      </c>
      <c r="G7" s="191"/>
      <c r="H7" s="160"/>
      <c r="I7" s="40" t="str">
        <f t="shared" si="11"/>
        <v/>
      </c>
      <c r="J7" s="41"/>
      <c r="K7" s="181"/>
      <c r="L7" s="238" t="str">
        <f t="shared" ref="L7:L70" si="34">IF(I7="","",1-ABS((I7-J7)/I7))</f>
        <v/>
      </c>
      <c r="M7" s="191"/>
      <c r="N7" s="160"/>
      <c r="O7" s="40" t="str">
        <f t="shared" si="12"/>
        <v/>
      </c>
      <c r="P7" s="41"/>
      <c r="Q7" s="181"/>
      <c r="R7" s="238" t="str">
        <f t="shared" ref="R7:R24" si="35">IF(O7="","",1-ABS((O7-P7)/O7))</f>
        <v/>
      </c>
      <c r="S7" s="191"/>
      <c r="T7" s="160"/>
      <c r="U7" s="40" t="str">
        <f t="shared" si="13"/>
        <v/>
      </c>
      <c r="V7" s="41"/>
      <c r="W7" s="181"/>
      <c r="X7" s="238" t="str">
        <f t="shared" ref="X7:X24" si="36">IF(U7="","",1-ABS((U7-V7)/U7))</f>
        <v/>
      </c>
      <c r="Y7" s="191"/>
      <c r="Z7" s="160"/>
      <c r="AA7" s="40" t="str">
        <f t="shared" si="14"/>
        <v/>
      </c>
      <c r="AB7" s="41"/>
      <c r="AC7" s="181"/>
      <c r="AD7" s="238" t="str">
        <f t="shared" ref="AD7:AD24" si="37">IF(AA7="","",1-ABS((AA7-AB7)/AA7))</f>
        <v/>
      </c>
      <c r="AE7" s="191"/>
      <c r="AF7" s="160"/>
      <c r="AG7" s="40" t="str">
        <f t="shared" si="15"/>
        <v/>
      </c>
      <c r="AH7" s="41"/>
      <c r="AI7" s="181"/>
      <c r="AJ7" s="238" t="str">
        <f t="shared" ref="AJ7:AJ24" si="38">IF(AG7="","",1-ABS((AG7-AH7)/AG7))</f>
        <v/>
      </c>
      <c r="AK7" s="191"/>
      <c r="AL7" s="160"/>
      <c r="AM7" s="40" t="str">
        <f t="shared" si="16"/>
        <v/>
      </c>
      <c r="AN7" s="41"/>
      <c r="AO7" s="181"/>
      <c r="AP7" s="238" t="str">
        <f t="shared" ref="AP7:AP24" si="39">IF(AM7="","",1-ABS((AM7-AN7)/AM7))</f>
        <v/>
      </c>
      <c r="AQ7" s="191"/>
      <c r="AR7" s="160"/>
      <c r="AS7" s="40" t="str">
        <f t="shared" si="17"/>
        <v/>
      </c>
      <c r="AT7" s="41"/>
      <c r="AU7" s="181"/>
      <c r="AV7" s="238" t="str">
        <f t="shared" ref="AV7:AV24" si="40">IF(AS7="","",1-ABS((AS7-AT7)/AS7))</f>
        <v/>
      </c>
      <c r="AW7" s="16"/>
      <c r="AX7" s="210" t="str">
        <f t="shared" si="27"/>
        <v/>
      </c>
      <c r="AY7" s="226" t="str">
        <f t="shared" si="27"/>
        <v/>
      </c>
      <c r="AZ7" s="211" t="str">
        <f t="shared" si="28"/>
        <v/>
      </c>
      <c r="BA7" s="253" t="str">
        <f t="shared" si="29"/>
        <v/>
      </c>
      <c r="BB7" s="42"/>
      <c r="BC7" s="45" t="str">
        <f t="shared" si="30"/>
        <v>P80</v>
      </c>
      <c r="BD7" s="157"/>
      <c r="BE7" s="38" t="str">
        <f>IF(BD7="","",VLOOKUP(B7,'couple moule presse'!H:O,8,0))</f>
        <v/>
      </c>
      <c r="BF7" s="39" t="str">
        <f>IF(BD7="","",VLOOKUP(B7,'couple moule presse'!H:M,6,0))</f>
        <v/>
      </c>
      <c r="BG7" s="191"/>
      <c r="BH7" s="160"/>
      <c r="BI7" s="40" t="str">
        <f t="shared" si="18"/>
        <v/>
      </c>
      <c r="BJ7" s="41"/>
      <c r="BK7" s="181"/>
      <c r="BL7" s="238" t="str">
        <f t="shared" ref="BL7:BL70" si="41">IF(BI7="","",1-ABS((BI7-BJ7)/BI7))</f>
        <v/>
      </c>
      <c r="BM7" s="191"/>
      <c r="BN7" s="160"/>
      <c r="BO7" s="40" t="str">
        <f t="shared" si="19"/>
        <v/>
      </c>
      <c r="BP7" s="41"/>
      <c r="BQ7" s="181"/>
      <c r="BR7" s="238" t="str">
        <f t="shared" ref="BR7:BR24" si="42">IF(BO7="","",1-ABS((BO7-BP7)/BO7))</f>
        <v/>
      </c>
      <c r="BS7" s="191"/>
      <c r="BT7" s="160"/>
      <c r="BU7" s="40" t="str">
        <f t="shared" si="20"/>
        <v/>
      </c>
      <c r="BV7" s="41"/>
      <c r="BW7" s="181"/>
      <c r="BX7" s="238" t="str">
        <f t="shared" ref="BX7:BX24" si="43">IF(BU7="","",1-ABS((BU7-BV7)/BU7))</f>
        <v/>
      </c>
      <c r="BY7" s="191"/>
      <c r="BZ7" s="160"/>
      <c r="CA7" s="40" t="str">
        <f t="shared" si="21"/>
        <v/>
      </c>
      <c r="CB7" s="41"/>
      <c r="CC7" s="181"/>
      <c r="CD7" s="238" t="str">
        <f t="shared" ref="CD7:CD24" si="44">IF(CA7="","",1-ABS((CA7-CB7)/CA7))</f>
        <v/>
      </c>
      <c r="CE7" s="191"/>
      <c r="CF7" s="160"/>
      <c r="CG7" s="40" t="str">
        <f t="shared" si="22"/>
        <v/>
      </c>
      <c r="CH7" s="41"/>
      <c r="CI7" s="181"/>
      <c r="CJ7" s="238" t="str">
        <f t="shared" ref="CJ7:CJ24" si="45">IF(CG7="","",1-ABS((CG7-CH7)/CG7))</f>
        <v/>
      </c>
      <c r="CK7" s="191"/>
      <c r="CL7" s="160"/>
      <c r="CM7" s="40" t="str">
        <f t="shared" si="23"/>
        <v/>
      </c>
      <c r="CN7" s="41"/>
      <c r="CO7" s="181"/>
      <c r="CP7" s="238" t="str">
        <f t="shared" ref="CP7:CP24" si="46">IF(CM7="","",1-ABS((CM7-CN7)/CM7))</f>
        <v/>
      </c>
      <c r="CQ7" s="191"/>
      <c r="CR7" s="160"/>
      <c r="CS7" s="40" t="str">
        <f t="shared" si="24"/>
        <v/>
      </c>
      <c r="CT7" s="41"/>
      <c r="CU7" s="181"/>
      <c r="CV7" s="238" t="str">
        <f t="shared" ref="CV7:CV24" si="47">IF(CS7="","",1-ABS((CS7-CT7)/CS7))</f>
        <v/>
      </c>
      <c r="CW7" s="16"/>
      <c r="CX7" s="210" t="str">
        <f t="shared" si="31"/>
        <v/>
      </c>
      <c r="CY7" s="226" t="str">
        <f t="shared" si="31"/>
        <v/>
      </c>
      <c r="CZ7" s="211" t="str">
        <f t="shared" si="32"/>
        <v/>
      </c>
      <c r="DA7" s="253" t="str">
        <f t="shared" si="33"/>
        <v/>
      </c>
      <c r="DB7" s="218"/>
      <c r="DC7" s="268"/>
      <c r="DD7" s="279">
        <f t="shared" si="25"/>
        <v>0</v>
      </c>
      <c r="DE7" s="40"/>
      <c r="DG7" s="50" t="s">
        <v>97</v>
      </c>
      <c r="DH7" s="50"/>
    </row>
    <row r="8" spans="1:115" ht="12.6" customHeight="1" x14ac:dyDescent="0.2">
      <c r="A8" s="35" t="str">
        <f t="shared" si="10"/>
        <v>P80</v>
      </c>
      <c r="B8" s="36" t="str">
        <f t="shared" si="26"/>
        <v>P80</v>
      </c>
      <c r="C8" s="51" t="s">
        <v>32</v>
      </c>
      <c r="D8" s="51"/>
      <c r="E8" s="52" t="str">
        <f>IF(D8="","",VLOOKUP(A8,'couple moule presse'!H:O,8,0))</f>
        <v/>
      </c>
      <c r="F8" s="68" t="str">
        <f>IF(D8="","",VLOOKUP(A8,'couple moule presse'!H:M,6,0))</f>
        <v/>
      </c>
      <c r="G8" s="192"/>
      <c r="H8" s="161"/>
      <c r="I8" s="40" t="str">
        <f t="shared" si="11"/>
        <v/>
      </c>
      <c r="J8" s="54"/>
      <c r="K8" s="182"/>
      <c r="L8" s="239" t="str">
        <f t="shared" si="34"/>
        <v/>
      </c>
      <c r="M8" s="192"/>
      <c r="N8" s="161"/>
      <c r="O8" s="40" t="str">
        <f t="shared" si="12"/>
        <v/>
      </c>
      <c r="P8" s="54"/>
      <c r="Q8" s="182"/>
      <c r="R8" s="239" t="str">
        <f t="shared" si="35"/>
        <v/>
      </c>
      <c r="S8" s="192"/>
      <c r="T8" s="161"/>
      <c r="U8" s="40" t="str">
        <f t="shared" si="13"/>
        <v/>
      </c>
      <c r="V8" s="54"/>
      <c r="W8" s="182"/>
      <c r="X8" s="239" t="str">
        <f t="shared" si="36"/>
        <v/>
      </c>
      <c r="Y8" s="192"/>
      <c r="Z8" s="161"/>
      <c r="AA8" s="40" t="str">
        <f t="shared" si="14"/>
        <v/>
      </c>
      <c r="AB8" s="54"/>
      <c r="AC8" s="182"/>
      <c r="AD8" s="239" t="str">
        <f t="shared" si="37"/>
        <v/>
      </c>
      <c r="AE8" s="192"/>
      <c r="AF8" s="161"/>
      <c r="AG8" s="40" t="str">
        <f t="shared" si="15"/>
        <v/>
      </c>
      <c r="AH8" s="54"/>
      <c r="AI8" s="182"/>
      <c r="AJ8" s="239" t="str">
        <f t="shared" si="38"/>
        <v/>
      </c>
      <c r="AK8" s="192"/>
      <c r="AL8" s="161"/>
      <c r="AM8" s="40" t="str">
        <f t="shared" si="16"/>
        <v/>
      </c>
      <c r="AN8" s="54"/>
      <c r="AO8" s="182"/>
      <c r="AP8" s="239" t="str">
        <f t="shared" si="39"/>
        <v/>
      </c>
      <c r="AQ8" s="192"/>
      <c r="AR8" s="161"/>
      <c r="AS8" s="40" t="str">
        <f t="shared" si="17"/>
        <v/>
      </c>
      <c r="AT8" s="54"/>
      <c r="AU8" s="182"/>
      <c r="AV8" s="239" t="str">
        <f t="shared" si="40"/>
        <v/>
      </c>
      <c r="AW8" s="16"/>
      <c r="AX8" s="212" t="str">
        <f t="shared" si="27"/>
        <v/>
      </c>
      <c r="AY8" s="227" t="str">
        <f t="shared" si="27"/>
        <v/>
      </c>
      <c r="AZ8" s="213" t="str">
        <f t="shared" si="28"/>
        <v/>
      </c>
      <c r="BA8" s="254" t="str">
        <f t="shared" si="29"/>
        <v/>
      </c>
      <c r="BB8" s="42"/>
      <c r="BC8" s="51" t="str">
        <f t="shared" si="30"/>
        <v>P80</v>
      </c>
      <c r="BD8" s="51"/>
      <c r="BE8" s="52" t="str">
        <f>IF(BD8="","",VLOOKUP(B8,'couple moule presse'!H:O,8,0))</f>
        <v/>
      </c>
      <c r="BF8" s="68" t="str">
        <f>IF(BD8="","",VLOOKUP(B8,'couple moule presse'!H:M,6,0))</f>
        <v/>
      </c>
      <c r="BG8" s="192"/>
      <c r="BH8" s="161"/>
      <c r="BI8" s="40" t="str">
        <f t="shared" si="18"/>
        <v/>
      </c>
      <c r="BJ8" s="54"/>
      <c r="BK8" s="182"/>
      <c r="BL8" s="239" t="str">
        <f t="shared" si="41"/>
        <v/>
      </c>
      <c r="BM8" s="192"/>
      <c r="BN8" s="161"/>
      <c r="BO8" s="40" t="str">
        <f t="shared" si="19"/>
        <v/>
      </c>
      <c r="BP8" s="54"/>
      <c r="BQ8" s="182"/>
      <c r="BR8" s="239" t="str">
        <f t="shared" si="42"/>
        <v/>
      </c>
      <c r="BS8" s="192"/>
      <c r="BT8" s="161"/>
      <c r="BU8" s="40" t="str">
        <f t="shared" si="20"/>
        <v/>
      </c>
      <c r="BV8" s="54"/>
      <c r="BW8" s="182"/>
      <c r="BX8" s="239" t="str">
        <f t="shared" si="43"/>
        <v/>
      </c>
      <c r="BY8" s="192"/>
      <c r="BZ8" s="161"/>
      <c r="CA8" s="40" t="str">
        <f t="shared" si="21"/>
        <v/>
      </c>
      <c r="CB8" s="54"/>
      <c r="CC8" s="182"/>
      <c r="CD8" s="239" t="str">
        <f t="shared" si="44"/>
        <v/>
      </c>
      <c r="CE8" s="192"/>
      <c r="CF8" s="161"/>
      <c r="CG8" s="40" t="str">
        <f t="shared" si="22"/>
        <v/>
      </c>
      <c r="CH8" s="54"/>
      <c r="CI8" s="182"/>
      <c r="CJ8" s="239" t="str">
        <f t="shared" si="45"/>
        <v/>
      </c>
      <c r="CK8" s="192"/>
      <c r="CL8" s="161"/>
      <c r="CM8" s="40" t="str">
        <f t="shared" si="23"/>
        <v/>
      </c>
      <c r="CN8" s="54"/>
      <c r="CO8" s="182"/>
      <c r="CP8" s="239" t="str">
        <f t="shared" si="46"/>
        <v/>
      </c>
      <c r="CQ8" s="192"/>
      <c r="CR8" s="161"/>
      <c r="CS8" s="40" t="str">
        <f t="shared" si="24"/>
        <v/>
      </c>
      <c r="CT8" s="54"/>
      <c r="CU8" s="182"/>
      <c r="CV8" s="239" t="str">
        <f t="shared" si="47"/>
        <v/>
      </c>
      <c r="CW8" s="16"/>
      <c r="CX8" s="212" t="str">
        <f t="shared" si="31"/>
        <v/>
      </c>
      <c r="CY8" s="227" t="str">
        <f t="shared" si="31"/>
        <v/>
      </c>
      <c r="CZ8" s="213" t="str">
        <f t="shared" si="32"/>
        <v/>
      </c>
      <c r="DA8" s="254" t="str">
        <f t="shared" si="33"/>
        <v/>
      </c>
      <c r="DB8" s="218"/>
      <c r="DC8" s="269"/>
      <c r="DD8" s="280">
        <f t="shared" si="25"/>
        <v>0</v>
      </c>
      <c r="DE8" s="40"/>
    </row>
    <row r="9" spans="1:115" ht="12.6" customHeight="1" x14ac:dyDescent="0.2">
      <c r="A9" s="35" t="str">
        <f t="shared" si="10"/>
        <v>P82</v>
      </c>
      <c r="B9" s="36" t="str">
        <f t="shared" si="26"/>
        <v>P82</v>
      </c>
      <c r="C9" s="37" t="s">
        <v>12</v>
      </c>
      <c r="D9" s="324"/>
      <c r="E9" s="38" t="str">
        <f>IF(D9="","",VLOOKUP(A9,'couple moule presse'!H:O,8,0))</f>
        <v/>
      </c>
      <c r="F9" s="39" t="str">
        <f>IF(D9="","",VLOOKUP(A9,'couple moule presse'!H:M,6,0))</f>
        <v/>
      </c>
      <c r="G9" s="191"/>
      <c r="H9" s="162"/>
      <c r="I9" s="55" t="str">
        <f t="shared" si="11"/>
        <v/>
      </c>
      <c r="J9" s="41"/>
      <c r="K9" s="178"/>
      <c r="L9" s="236" t="str">
        <f t="shared" si="34"/>
        <v/>
      </c>
      <c r="M9" s="191"/>
      <c r="N9" s="162"/>
      <c r="O9" s="55" t="str">
        <f t="shared" si="12"/>
        <v/>
      </c>
      <c r="P9" s="41"/>
      <c r="Q9" s="178"/>
      <c r="R9" s="236" t="str">
        <f t="shared" si="35"/>
        <v/>
      </c>
      <c r="S9" s="191"/>
      <c r="T9" s="162"/>
      <c r="U9" s="55" t="str">
        <f t="shared" si="13"/>
        <v/>
      </c>
      <c r="V9" s="41"/>
      <c r="W9" s="178"/>
      <c r="X9" s="236" t="str">
        <f t="shared" si="36"/>
        <v/>
      </c>
      <c r="Y9" s="191"/>
      <c r="Z9" s="162"/>
      <c r="AA9" s="55" t="str">
        <f t="shared" si="14"/>
        <v/>
      </c>
      <c r="AB9" s="41"/>
      <c r="AC9" s="178"/>
      <c r="AD9" s="236" t="str">
        <f t="shared" si="37"/>
        <v/>
      </c>
      <c r="AE9" s="191"/>
      <c r="AF9" s="162"/>
      <c r="AG9" s="55" t="str">
        <f t="shared" si="15"/>
        <v/>
      </c>
      <c r="AH9" s="41"/>
      <c r="AI9" s="178"/>
      <c r="AJ9" s="236" t="str">
        <f t="shared" si="38"/>
        <v/>
      </c>
      <c r="AK9" s="191"/>
      <c r="AL9" s="162"/>
      <c r="AM9" s="55" t="str">
        <f t="shared" si="16"/>
        <v/>
      </c>
      <c r="AN9" s="41"/>
      <c r="AO9" s="178"/>
      <c r="AP9" s="236" t="str">
        <f t="shared" si="39"/>
        <v/>
      </c>
      <c r="AQ9" s="191"/>
      <c r="AR9" s="162"/>
      <c r="AS9" s="55" t="str">
        <f t="shared" si="17"/>
        <v/>
      </c>
      <c r="AT9" s="41"/>
      <c r="AU9" s="178"/>
      <c r="AV9" s="236" t="str">
        <f t="shared" si="40"/>
        <v/>
      </c>
      <c r="AW9" s="16"/>
      <c r="AX9" s="208" t="str">
        <f t="shared" si="27"/>
        <v/>
      </c>
      <c r="AY9" s="224" t="str">
        <f t="shared" si="27"/>
        <v/>
      </c>
      <c r="AZ9" s="209" t="str">
        <f t="shared" si="28"/>
        <v/>
      </c>
      <c r="BA9" s="252" t="str">
        <f t="shared" si="29"/>
        <v/>
      </c>
      <c r="BB9" s="42"/>
      <c r="BC9" s="37" t="str">
        <f t="shared" si="30"/>
        <v>P82</v>
      </c>
      <c r="BD9" s="157"/>
      <c r="BE9" s="38" t="str">
        <f>IF(BD9="","",VLOOKUP(B9,'couple moule presse'!H:O,8,0))</f>
        <v/>
      </c>
      <c r="BF9" s="39" t="str">
        <f>IF(BD9="","",VLOOKUP(B9,'couple moule presse'!H:M,6,0))</f>
        <v/>
      </c>
      <c r="BG9" s="191"/>
      <c r="BH9" s="162"/>
      <c r="BI9" s="55" t="str">
        <f t="shared" si="18"/>
        <v/>
      </c>
      <c r="BJ9" s="41"/>
      <c r="BK9" s="178"/>
      <c r="BL9" s="236" t="str">
        <f t="shared" si="41"/>
        <v/>
      </c>
      <c r="BM9" s="191"/>
      <c r="BN9" s="162"/>
      <c r="BO9" s="55" t="str">
        <f t="shared" si="19"/>
        <v/>
      </c>
      <c r="BP9" s="41"/>
      <c r="BQ9" s="178"/>
      <c r="BR9" s="236" t="str">
        <f t="shared" si="42"/>
        <v/>
      </c>
      <c r="BS9" s="191"/>
      <c r="BT9" s="162"/>
      <c r="BU9" s="55" t="str">
        <f t="shared" si="20"/>
        <v/>
      </c>
      <c r="BV9" s="41"/>
      <c r="BW9" s="178"/>
      <c r="BX9" s="236" t="str">
        <f t="shared" si="43"/>
        <v/>
      </c>
      <c r="BY9" s="191"/>
      <c r="BZ9" s="162"/>
      <c r="CA9" s="55" t="str">
        <f t="shared" si="21"/>
        <v/>
      </c>
      <c r="CB9" s="41"/>
      <c r="CC9" s="178"/>
      <c r="CD9" s="236" t="str">
        <f t="shared" si="44"/>
        <v/>
      </c>
      <c r="CE9" s="191"/>
      <c r="CF9" s="162"/>
      <c r="CG9" s="55" t="str">
        <f t="shared" si="22"/>
        <v/>
      </c>
      <c r="CH9" s="41"/>
      <c r="CI9" s="178"/>
      <c r="CJ9" s="236" t="str">
        <f t="shared" si="45"/>
        <v/>
      </c>
      <c r="CK9" s="191"/>
      <c r="CL9" s="162"/>
      <c r="CM9" s="55" t="str">
        <f t="shared" si="23"/>
        <v/>
      </c>
      <c r="CN9" s="41"/>
      <c r="CO9" s="178"/>
      <c r="CP9" s="236" t="str">
        <f t="shared" si="46"/>
        <v/>
      </c>
      <c r="CQ9" s="191"/>
      <c r="CR9" s="162"/>
      <c r="CS9" s="55" t="str">
        <f t="shared" si="24"/>
        <v/>
      </c>
      <c r="CT9" s="41"/>
      <c r="CU9" s="178"/>
      <c r="CV9" s="236" t="str">
        <f t="shared" si="47"/>
        <v/>
      </c>
      <c r="CW9" s="16"/>
      <c r="CX9" s="208" t="str">
        <f t="shared" si="31"/>
        <v/>
      </c>
      <c r="CY9" s="224" t="str">
        <f t="shared" si="31"/>
        <v/>
      </c>
      <c r="CZ9" s="209" t="str">
        <f t="shared" si="32"/>
        <v/>
      </c>
      <c r="DA9" s="252" t="str">
        <f t="shared" si="33"/>
        <v/>
      </c>
      <c r="DB9" s="218"/>
      <c r="DC9" s="267">
        <f>SUM(DD9:DD13)</f>
        <v>0</v>
      </c>
      <c r="DD9" s="278">
        <f t="shared" si="25"/>
        <v>0</v>
      </c>
      <c r="DE9" s="40"/>
    </row>
    <row r="10" spans="1:115" ht="12.6" customHeight="1" x14ac:dyDescent="0.2">
      <c r="A10" s="35" t="str">
        <f t="shared" si="10"/>
        <v>P82</v>
      </c>
      <c r="B10" s="36" t="str">
        <f t="shared" si="26"/>
        <v>P82CU180/2</v>
      </c>
      <c r="C10" s="45" t="s">
        <v>12</v>
      </c>
      <c r="D10" s="324"/>
      <c r="E10" s="38" t="str">
        <f>IF(D10="","",VLOOKUP(A10,'couple moule presse'!H:O,8,0))</f>
        <v/>
      </c>
      <c r="F10" s="39" t="str">
        <f>IF(D10="","",VLOOKUP(A10,'couple moule presse'!H:M,6,0))</f>
        <v/>
      </c>
      <c r="G10" s="191"/>
      <c r="H10" s="160"/>
      <c r="I10" s="40" t="str">
        <f t="shared" si="11"/>
        <v/>
      </c>
      <c r="J10" s="41"/>
      <c r="K10" s="178"/>
      <c r="L10" s="238" t="str">
        <f t="shared" si="34"/>
        <v/>
      </c>
      <c r="M10" s="191"/>
      <c r="N10" s="160"/>
      <c r="O10" s="40" t="str">
        <f t="shared" si="12"/>
        <v/>
      </c>
      <c r="P10" s="41"/>
      <c r="Q10" s="178"/>
      <c r="R10" s="238" t="str">
        <f t="shared" si="35"/>
        <v/>
      </c>
      <c r="S10" s="191"/>
      <c r="T10" s="160"/>
      <c r="U10" s="40" t="str">
        <f t="shared" si="13"/>
        <v/>
      </c>
      <c r="V10" s="41"/>
      <c r="W10" s="178"/>
      <c r="X10" s="238" t="str">
        <f t="shared" si="36"/>
        <v/>
      </c>
      <c r="Y10" s="191"/>
      <c r="Z10" s="160"/>
      <c r="AA10" s="40" t="str">
        <f t="shared" si="14"/>
        <v/>
      </c>
      <c r="AB10" s="41"/>
      <c r="AC10" s="178"/>
      <c r="AD10" s="238" t="str">
        <f t="shared" si="37"/>
        <v/>
      </c>
      <c r="AE10" s="191"/>
      <c r="AF10" s="160"/>
      <c r="AG10" s="40" t="str">
        <f t="shared" si="15"/>
        <v/>
      </c>
      <c r="AH10" s="41"/>
      <c r="AI10" s="178"/>
      <c r="AJ10" s="238" t="str">
        <f t="shared" si="38"/>
        <v/>
      </c>
      <c r="AK10" s="191"/>
      <c r="AL10" s="160"/>
      <c r="AM10" s="40" t="str">
        <f t="shared" si="16"/>
        <v/>
      </c>
      <c r="AN10" s="41"/>
      <c r="AO10" s="178"/>
      <c r="AP10" s="238" t="str">
        <f t="shared" si="39"/>
        <v/>
      </c>
      <c r="AQ10" s="191"/>
      <c r="AR10" s="160"/>
      <c r="AS10" s="40" t="str">
        <f t="shared" si="17"/>
        <v/>
      </c>
      <c r="AT10" s="41"/>
      <c r="AU10" s="178"/>
      <c r="AV10" s="238" t="str">
        <f t="shared" si="40"/>
        <v/>
      </c>
      <c r="AW10" s="16"/>
      <c r="AX10" s="210" t="str">
        <f t="shared" si="27"/>
        <v/>
      </c>
      <c r="AY10" s="226" t="str">
        <f t="shared" si="27"/>
        <v/>
      </c>
      <c r="AZ10" s="211" t="str">
        <f t="shared" si="28"/>
        <v/>
      </c>
      <c r="BA10" s="253" t="str">
        <f t="shared" si="29"/>
        <v/>
      </c>
      <c r="BB10" s="42"/>
      <c r="BC10" s="45" t="str">
        <f t="shared" si="30"/>
        <v>P82</v>
      </c>
      <c r="BD10" s="157" t="s">
        <v>27</v>
      </c>
      <c r="BE10" s="38" t="str">
        <f>IF(BD10="","",VLOOKUP(B10,'couple moule presse'!H:O,8,0))</f>
        <v>N</v>
      </c>
      <c r="BF10" s="39">
        <f>IF(BD10="","",VLOOKUP(B10,'couple moule presse'!H:M,6,0))</f>
        <v>1021.0909090909091</v>
      </c>
      <c r="BG10" s="191"/>
      <c r="BH10" s="160"/>
      <c r="BI10" s="40" t="str">
        <f>IF(OR($BF10="",BH10=0),"",$BF10*BH10/24)</f>
        <v/>
      </c>
      <c r="BJ10" s="41"/>
      <c r="BK10" s="178"/>
      <c r="BL10" s="238" t="str">
        <f t="shared" si="41"/>
        <v/>
      </c>
      <c r="BM10" s="191"/>
      <c r="BN10" s="160"/>
      <c r="BO10" s="40" t="str">
        <f>IF(OR($BF10="",BN10=0),"",$BF10*BN10/24)</f>
        <v/>
      </c>
      <c r="BP10" s="41"/>
      <c r="BQ10" s="178"/>
      <c r="BR10" s="238" t="str">
        <f t="shared" si="42"/>
        <v/>
      </c>
      <c r="BS10" s="191"/>
      <c r="BT10" s="160"/>
      <c r="BU10" s="40" t="str">
        <f>IF(OR($BF10="",BT10=0),"",$BF10*BT10/24)</f>
        <v/>
      </c>
      <c r="BV10" s="41"/>
      <c r="BW10" s="178"/>
      <c r="BX10" s="238" t="str">
        <f t="shared" si="43"/>
        <v/>
      </c>
      <c r="BY10" s="191"/>
      <c r="BZ10" s="160"/>
      <c r="CA10" s="40" t="str">
        <f>IF(OR($BF10="",BZ10=0),"",$BF10*BZ10/24)</f>
        <v/>
      </c>
      <c r="CB10" s="41"/>
      <c r="CC10" s="178"/>
      <c r="CD10" s="238" t="str">
        <f t="shared" si="44"/>
        <v/>
      </c>
      <c r="CE10" s="191"/>
      <c r="CF10" s="160"/>
      <c r="CG10" s="40" t="str">
        <f>IF(OR($BF10="",CF10=0),"",$BF10*CF10/24)</f>
        <v/>
      </c>
      <c r="CH10" s="41"/>
      <c r="CI10" s="178"/>
      <c r="CJ10" s="238" t="str">
        <f t="shared" si="45"/>
        <v/>
      </c>
      <c r="CK10" s="191"/>
      <c r="CL10" s="160"/>
      <c r="CM10" s="40" t="str">
        <f>IF(OR($BF10="",CL10=0),"",$BF10*CL10/24)</f>
        <v/>
      </c>
      <c r="CN10" s="41"/>
      <c r="CO10" s="178"/>
      <c r="CP10" s="238" t="str">
        <f t="shared" si="46"/>
        <v/>
      </c>
      <c r="CQ10" s="191"/>
      <c r="CR10" s="160"/>
      <c r="CS10" s="40" t="str">
        <f>IF(OR($BF10="",CR10=0),"",$BF10*CR10/24)</f>
        <v/>
      </c>
      <c r="CT10" s="41"/>
      <c r="CU10" s="178"/>
      <c r="CV10" s="238" t="str">
        <f t="shared" si="47"/>
        <v/>
      </c>
      <c r="CW10" s="16"/>
      <c r="CX10" s="210" t="str">
        <f t="shared" si="31"/>
        <v/>
      </c>
      <c r="CY10" s="226" t="str">
        <f t="shared" si="31"/>
        <v/>
      </c>
      <c r="CZ10" s="211" t="str">
        <f t="shared" si="32"/>
        <v/>
      </c>
      <c r="DA10" s="253" t="str">
        <f t="shared" si="33"/>
        <v/>
      </c>
      <c r="DB10" s="218"/>
      <c r="DC10" s="268"/>
      <c r="DD10" s="279">
        <f t="shared" si="25"/>
        <v>0</v>
      </c>
      <c r="DE10" s="40"/>
    </row>
    <row r="11" spans="1:115" ht="12.6" customHeight="1" x14ac:dyDescent="0.2">
      <c r="A11" s="35" t="str">
        <f t="shared" si="10"/>
        <v>P82</v>
      </c>
      <c r="B11" s="36" t="str">
        <f t="shared" si="26"/>
        <v>P82CL1000</v>
      </c>
      <c r="C11" s="45" t="s">
        <v>12</v>
      </c>
      <c r="D11" s="324"/>
      <c r="E11" s="38" t="str">
        <f>IF(D11="","",VLOOKUP(A11,'couple moule presse'!H:O,8,0))</f>
        <v/>
      </c>
      <c r="F11" s="39" t="str">
        <f>IF(D11="","",VLOOKUP(A11,'couple moule presse'!H:M,6,0))</f>
        <v/>
      </c>
      <c r="G11" s="191"/>
      <c r="H11" s="162"/>
      <c r="I11" s="40" t="str">
        <f t="shared" si="11"/>
        <v/>
      </c>
      <c r="J11" s="41"/>
      <c r="K11" s="178"/>
      <c r="L11" s="238" t="str">
        <f t="shared" si="34"/>
        <v/>
      </c>
      <c r="M11" s="191"/>
      <c r="N11" s="162"/>
      <c r="O11" s="40" t="str">
        <f t="shared" si="12"/>
        <v/>
      </c>
      <c r="P11" s="41"/>
      <c r="Q11" s="178"/>
      <c r="R11" s="238" t="str">
        <f t="shared" si="35"/>
        <v/>
      </c>
      <c r="S11" s="191"/>
      <c r="T11" s="162"/>
      <c r="U11" s="40" t="str">
        <f t="shared" si="13"/>
        <v/>
      </c>
      <c r="V11" s="41"/>
      <c r="W11" s="178"/>
      <c r="X11" s="238" t="str">
        <f t="shared" si="36"/>
        <v/>
      </c>
      <c r="Y11" s="191"/>
      <c r="Z11" s="162"/>
      <c r="AA11" s="40" t="str">
        <f t="shared" si="14"/>
        <v/>
      </c>
      <c r="AB11" s="41"/>
      <c r="AC11" s="178"/>
      <c r="AD11" s="238" t="str">
        <f t="shared" si="37"/>
        <v/>
      </c>
      <c r="AE11" s="191"/>
      <c r="AF11" s="162"/>
      <c r="AG11" s="40" t="str">
        <f t="shared" si="15"/>
        <v/>
      </c>
      <c r="AH11" s="41"/>
      <c r="AI11" s="178"/>
      <c r="AJ11" s="238" t="str">
        <f t="shared" si="38"/>
        <v/>
      </c>
      <c r="AK11" s="191"/>
      <c r="AL11" s="162"/>
      <c r="AM11" s="40" t="str">
        <f t="shared" si="16"/>
        <v/>
      </c>
      <c r="AN11" s="41"/>
      <c r="AO11" s="178"/>
      <c r="AP11" s="238" t="str">
        <f t="shared" si="39"/>
        <v/>
      </c>
      <c r="AQ11" s="191"/>
      <c r="AR11" s="162"/>
      <c r="AS11" s="40" t="str">
        <f t="shared" si="17"/>
        <v/>
      </c>
      <c r="AT11" s="41"/>
      <c r="AU11" s="178"/>
      <c r="AV11" s="238" t="str">
        <f t="shared" si="40"/>
        <v/>
      </c>
      <c r="AW11" s="16"/>
      <c r="AX11" s="210" t="str">
        <f t="shared" si="27"/>
        <v/>
      </c>
      <c r="AY11" s="226" t="str">
        <f t="shared" si="27"/>
        <v/>
      </c>
      <c r="AZ11" s="211" t="str">
        <f t="shared" si="28"/>
        <v/>
      </c>
      <c r="BA11" s="253" t="str">
        <f t="shared" si="29"/>
        <v/>
      </c>
      <c r="BB11" s="42"/>
      <c r="BC11" s="45" t="str">
        <f t="shared" si="30"/>
        <v>P82</v>
      </c>
      <c r="BD11" s="157" t="s">
        <v>7</v>
      </c>
      <c r="BE11" s="38" t="str">
        <f>IF(BD11="","",VLOOKUP(B11,'couple moule presse'!H:O,8,0))</f>
        <v>N</v>
      </c>
      <c r="BF11" s="39">
        <f>IF(BD11="","",VLOOKUP(B11,'couple moule presse'!H:M,6,0))</f>
        <v>540.93913043478256</v>
      </c>
      <c r="BG11" s="191"/>
      <c r="BH11" s="162"/>
      <c r="BI11" s="40" t="str">
        <f>IF(OR($BF11="",BH11=0),"",$BF11*BH11/24)</f>
        <v/>
      </c>
      <c r="BJ11" s="41"/>
      <c r="BK11" s="178"/>
      <c r="BL11" s="238" t="str">
        <f t="shared" si="41"/>
        <v/>
      </c>
      <c r="BM11" s="191"/>
      <c r="BN11" s="162"/>
      <c r="BO11" s="40" t="str">
        <f>IF(OR($BF11="",BN11=0),"",$BF11*BN11/24)</f>
        <v/>
      </c>
      <c r="BP11" s="41"/>
      <c r="BQ11" s="178"/>
      <c r="BR11" s="238" t="str">
        <f t="shared" si="42"/>
        <v/>
      </c>
      <c r="BS11" s="191"/>
      <c r="BT11" s="162"/>
      <c r="BU11" s="40" t="str">
        <f>IF(OR($BF11="",BT11=0),"",$BF11*BT11/24)</f>
        <v/>
      </c>
      <c r="BV11" s="41"/>
      <c r="BW11" s="178"/>
      <c r="BX11" s="238" t="str">
        <f t="shared" si="43"/>
        <v/>
      </c>
      <c r="BY11" s="191"/>
      <c r="BZ11" s="162"/>
      <c r="CA11" s="40" t="str">
        <f>IF(OR($BF11="",BZ11=0),"",$BF11*BZ11/24)</f>
        <v/>
      </c>
      <c r="CB11" s="41"/>
      <c r="CC11" s="178"/>
      <c r="CD11" s="238" t="str">
        <f t="shared" si="44"/>
        <v/>
      </c>
      <c r="CE11" s="191"/>
      <c r="CF11" s="162"/>
      <c r="CG11" s="40" t="str">
        <f>IF(OR($BF11="",CF11=0),"",$BF11*CF11/24)</f>
        <v/>
      </c>
      <c r="CH11" s="41"/>
      <c r="CI11" s="178"/>
      <c r="CJ11" s="238" t="str">
        <f t="shared" si="45"/>
        <v/>
      </c>
      <c r="CK11" s="191"/>
      <c r="CL11" s="162"/>
      <c r="CM11" s="40" t="str">
        <f>IF(OR($BF11="",CL11=0),"",$BF11*CL11/24)</f>
        <v/>
      </c>
      <c r="CN11" s="41"/>
      <c r="CO11" s="178"/>
      <c r="CP11" s="238" t="str">
        <f t="shared" si="46"/>
        <v/>
      </c>
      <c r="CQ11" s="191"/>
      <c r="CR11" s="162"/>
      <c r="CS11" s="40" t="str">
        <f>IF(OR($BF11="",CR11=0),"",$BF11*CR11/24)</f>
        <v/>
      </c>
      <c r="CT11" s="41"/>
      <c r="CU11" s="178"/>
      <c r="CV11" s="238" t="str">
        <f t="shared" si="47"/>
        <v/>
      </c>
      <c r="CW11" s="16"/>
      <c r="CX11" s="210" t="str">
        <f t="shared" si="31"/>
        <v/>
      </c>
      <c r="CY11" s="226" t="str">
        <f t="shared" si="31"/>
        <v/>
      </c>
      <c r="CZ11" s="211" t="str">
        <f t="shared" si="32"/>
        <v/>
      </c>
      <c r="DA11" s="253" t="str">
        <f t="shared" si="33"/>
        <v/>
      </c>
      <c r="DB11" s="218"/>
      <c r="DC11" s="268"/>
      <c r="DD11" s="279">
        <f t="shared" si="25"/>
        <v>0</v>
      </c>
      <c r="DE11" s="40"/>
      <c r="DF11" s="18"/>
      <c r="DG11" s="18"/>
      <c r="DH11" s="18"/>
      <c r="DI11" s="18"/>
      <c r="DJ11" s="18"/>
      <c r="DK11" s="18"/>
    </row>
    <row r="12" spans="1:115" ht="12.6" customHeight="1" thickBot="1" x14ac:dyDescent="0.25">
      <c r="A12" s="35" t="str">
        <f t="shared" si="10"/>
        <v>P82</v>
      </c>
      <c r="B12" s="36" t="str">
        <f t="shared" si="26"/>
        <v>P82CU260</v>
      </c>
      <c r="C12" s="56" t="s">
        <v>12</v>
      </c>
      <c r="D12" s="324"/>
      <c r="E12" s="57" t="str">
        <f>IF(D12="","",VLOOKUP(A12,'couple moule presse'!H:O,8,0))</f>
        <v/>
      </c>
      <c r="F12" s="39" t="str">
        <f>IF(D12="","",VLOOKUP(A12,'couple moule presse'!H:M,6,0))</f>
        <v/>
      </c>
      <c r="G12" s="191"/>
      <c r="H12" s="162"/>
      <c r="I12" s="40" t="str">
        <f t="shared" si="11"/>
        <v/>
      </c>
      <c r="J12" s="41"/>
      <c r="K12" s="178"/>
      <c r="L12" s="238" t="str">
        <f t="shared" si="34"/>
        <v/>
      </c>
      <c r="M12" s="191"/>
      <c r="N12" s="162"/>
      <c r="O12" s="40" t="str">
        <f t="shared" si="12"/>
        <v/>
      </c>
      <c r="P12" s="41"/>
      <c r="Q12" s="178"/>
      <c r="R12" s="238" t="str">
        <f t="shared" si="35"/>
        <v/>
      </c>
      <c r="S12" s="191"/>
      <c r="T12" s="162"/>
      <c r="U12" s="40" t="str">
        <f t="shared" si="13"/>
        <v/>
      </c>
      <c r="V12" s="41"/>
      <c r="W12" s="178"/>
      <c r="X12" s="238" t="str">
        <f t="shared" si="36"/>
        <v/>
      </c>
      <c r="Y12" s="191"/>
      <c r="Z12" s="162"/>
      <c r="AA12" s="40" t="str">
        <f t="shared" si="14"/>
        <v/>
      </c>
      <c r="AB12" s="41"/>
      <c r="AC12" s="178"/>
      <c r="AD12" s="238" t="str">
        <f t="shared" si="37"/>
        <v/>
      </c>
      <c r="AE12" s="191"/>
      <c r="AF12" s="162"/>
      <c r="AG12" s="40" t="str">
        <f t="shared" si="15"/>
        <v/>
      </c>
      <c r="AH12" s="41"/>
      <c r="AI12" s="178"/>
      <c r="AJ12" s="238" t="str">
        <f t="shared" si="38"/>
        <v/>
      </c>
      <c r="AK12" s="191"/>
      <c r="AL12" s="162"/>
      <c r="AM12" s="40" t="str">
        <f t="shared" si="16"/>
        <v/>
      </c>
      <c r="AN12" s="41"/>
      <c r="AO12" s="178"/>
      <c r="AP12" s="238" t="str">
        <f t="shared" si="39"/>
        <v/>
      </c>
      <c r="AQ12" s="191"/>
      <c r="AR12" s="162"/>
      <c r="AS12" s="40" t="str">
        <f t="shared" si="17"/>
        <v/>
      </c>
      <c r="AT12" s="41"/>
      <c r="AU12" s="178"/>
      <c r="AV12" s="238" t="str">
        <f t="shared" si="40"/>
        <v/>
      </c>
      <c r="AW12" s="16"/>
      <c r="AX12" s="210" t="str">
        <f t="shared" si="27"/>
        <v/>
      </c>
      <c r="AY12" s="226" t="str">
        <f t="shared" si="27"/>
        <v/>
      </c>
      <c r="AZ12" s="211" t="str">
        <f t="shared" si="28"/>
        <v/>
      </c>
      <c r="BA12" s="253" t="str">
        <f t="shared" si="29"/>
        <v/>
      </c>
      <c r="BB12" s="42"/>
      <c r="BC12" s="56" t="str">
        <f t="shared" si="30"/>
        <v>P82</v>
      </c>
      <c r="BD12" s="157" t="s">
        <v>45</v>
      </c>
      <c r="BE12" s="57" t="str">
        <f>IF(BD12="","",VLOOKUP(B12,'couple moule presse'!H:O,8,0))</f>
        <v>N</v>
      </c>
      <c r="BF12" s="39">
        <f>IF(BD12="","",VLOOKUP(B12,'couple moule presse'!H:M,6,0))</f>
        <v>663.9157894736843</v>
      </c>
      <c r="BG12" s="191"/>
      <c r="BH12" s="162"/>
      <c r="BI12" s="40" t="str">
        <f t="shared" ref="BI12:BI32" si="48">IF(OR($BF12="",BH12=0),"",$BF12*BH12/24)</f>
        <v/>
      </c>
      <c r="BJ12" s="41"/>
      <c r="BK12" s="178"/>
      <c r="BL12" s="238" t="str">
        <f t="shared" si="41"/>
        <v/>
      </c>
      <c r="BM12" s="191"/>
      <c r="BN12" s="162"/>
      <c r="BO12" s="40" t="str">
        <f t="shared" ref="BO12:BO32" si="49">IF(OR($BF12="",BN12=0),"",$BF12*BN12/24)</f>
        <v/>
      </c>
      <c r="BP12" s="41"/>
      <c r="BQ12" s="178"/>
      <c r="BR12" s="238" t="str">
        <f t="shared" si="42"/>
        <v/>
      </c>
      <c r="BS12" s="191"/>
      <c r="BT12" s="162"/>
      <c r="BU12" s="40" t="str">
        <f t="shared" ref="BU12:BU32" si="50">IF(OR($BF12="",BT12=0),"",$BF12*BT12/24)</f>
        <v/>
      </c>
      <c r="BV12" s="41"/>
      <c r="BW12" s="178"/>
      <c r="BX12" s="238" t="str">
        <f t="shared" si="43"/>
        <v/>
      </c>
      <c r="BY12" s="191"/>
      <c r="BZ12" s="162"/>
      <c r="CA12" s="40" t="str">
        <f t="shared" ref="CA12:CA32" si="51">IF(OR($BF12="",BZ12=0),"",$BF12*BZ12/24)</f>
        <v/>
      </c>
      <c r="CB12" s="41"/>
      <c r="CC12" s="178"/>
      <c r="CD12" s="238" t="str">
        <f t="shared" si="44"/>
        <v/>
      </c>
      <c r="CE12" s="191"/>
      <c r="CF12" s="162"/>
      <c r="CG12" s="40" t="str">
        <f t="shared" ref="CG12:CG32" si="52">IF(OR($BF12="",CF12=0),"",$BF12*CF12/24)</f>
        <v/>
      </c>
      <c r="CH12" s="41"/>
      <c r="CI12" s="178"/>
      <c r="CJ12" s="238" t="str">
        <f t="shared" si="45"/>
        <v/>
      </c>
      <c r="CK12" s="191"/>
      <c r="CL12" s="162"/>
      <c r="CM12" s="40" t="str">
        <f t="shared" ref="CM12:CM32" si="53">IF(OR($BF12="",CL12=0),"",$BF12*CL12/24)</f>
        <v/>
      </c>
      <c r="CN12" s="41"/>
      <c r="CO12" s="178"/>
      <c r="CP12" s="238" t="str">
        <f t="shared" si="46"/>
        <v/>
      </c>
      <c r="CQ12" s="191"/>
      <c r="CR12" s="162"/>
      <c r="CS12" s="40" t="str">
        <f t="shared" ref="CS12:CS32" si="54">IF(OR($BF12="",CR12=0),"",$BF12*CR12/24)</f>
        <v/>
      </c>
      <c r="CT12" s="41"/>
      <c r="CU12" s="178"/>
      <c r="CV12" s="238" t="str">
        <f t="shared" si="47"/>
        <v/>
      </c>
      <c r="CW12" s="16"/>
      <c r="CX12" s="210" t="str">
        <f t="shared" si="31"/>
        <v/>
      </c>
      <c r="CY12" s="226" t="str">
        <f t="shared" si="31"/>
        <v/>
      </c>
      <c r="CZ12" s="211" t="str">
        <f t="shared" si="32"/>
        <v/>
      </c>
      <c r="DA12" s="253" t="str">
        <f t="shared" si="33"/>
        <v/>
      </c>
      <c r="DB12" s="218"/>
      <c r="DC12" s="268"/>
      <c r="DD12" s="279">
        <f t="shared" si="25"/>
        <v>0</v>
      </c>
      <c r="DE12" s="40"/>
      <c r="DF12" s="394" t="s">
        <v>98</v>
      </c>
      <c r="DG12" s="394"/>
      <c r="DH12" s="394"/>
      <c r="DI12" s="394"/>
      <c r="DJ12" s="394"/>
      <c r="DK12" s="394"/>
    </row>
    <row r="13" spans="1:115" ht="12.6" customHeight="1" thickTop="1" thickBot="1" x14ac:dyDescent="0.25">
      <c r="A13" s="35" t="str">
        <f t="shared" si="10"/>
        <v>P82</v>
      </c>
      <c r="B13" s="36" t="str">
        <f t="shared" si="26"/>
        <v>P82CU140/3</v>
      </c>
      <c r="C13" s="51" t="s">
        <v>12</v>
      </c>
      <c r="D13" s="158"/>
      <c r="E13" s="38" t="str">
        <f>IF(D13="","",VLOOKUP(A13,'couple moule presse'!H:O,8,0))</f>
        <v/>
      </c>
      <c r="F13" s="39" t="str">
        <f>IF(D13="","",VLOOKUP(A13,'couple moule presse'!H:M,6,0))</f>
        <v/>
      </c>
      <c r="G13" s="192"/>
      <c r="H13" s="163"/>
      <c r="I13" s="40" t="str">
        <f t="shared" si="11"/>
        <v/>
      </c>
      <c r="J13" s="54"/>
      <c r="K13" s="178"/>
      <c r="L13" s="239" t="str">
        <f t="shared" si="34"/>
        <v/>
      </c>
      <c r="M13" s="192"/>
      <c r="N13" s="163"/>
      <c r="O13" s="40" t="str">
        <f t="shared" si="12"/>
        <v/>
      </c>
      <c r="P13" s="54"/>
      <c r="Q13" s="178"/>
      <c r="R13" s="239" t="str">
        <f t="shared" si="35"/>
        <v/>
      </c>
      <c r="S13" s="192"/>
      <c r="T13" s="163"/>
      <c r="U13" s="40" t="str">
        <f t="shared" si="13"/>
        <v/>
      </c>
      <c r="V13" s="54"/>
      <c r="W13" s="178"/>
      <c r="X13" s="239" t="str">
        <f t="shared" si="36"/>
        <v/>
      </c>
      <c r="Y13" s="192"/>
      <c r="Z13" s="163"/>
      <c r="AA13" s="40" t="str">
        <f t="shared" si="14"/>
        <v/>
      </c>
      <c r="AB13" s="54"/>
      <c r="AC13" s="178"/>
      <c r="AD13" s="239" t="str">
        <f t="shared" si="37"/>
        <v/>
      </c>
      <c r="AE13" s="192"/>
      <c r="AF13" s="163"/>
      <c r="AG13" s="40" t="str">
        <f t="shared" si="15"/>
        <v/>
      </c>
      <c r="AH13" s="54"/>
      <c r="AI13" s="178"/>
      <c r="AJ13" s="239" t="str">
        <f t="shared" si="38"/>
        <v/>
      </c>
      <c r="AK13" s="192"/>
      <c r="AL13" s="163"/>
      <c r="AM13" s="40" t="str">
        <f t="shared" si="16"/>
        <v/>
      </c>
      <c r="AN13" s="54"/>
      <c r="AO13" s="178"/>
      <c r="AP13" s="239" t="str">
        <f t="shared" si="39"/>
        <v/>
      </c>
      <c r="AQ13" s="192"/>
      <c r="AR13" s="163"/>
      <c r="AS13" s="40" t="str">
        <f t="shared" si="17"/>
        <v/>
      </c>
      <c r="AT13" s="54"/>
      <c r="AU13" s="178"/>
      <c r="AV13" s="239" t="str">
        <f t="shared" si="40"/>
        <v/>
      </c>
      <c r="AW13" s="16"/>
      <c r="AX13" s="212" t="str">
        <f t="shared" si="27"/>
        <v/>
      </c>
      <c r="AY13" s="227" t="str">
        <f t="shared" si="27"/>
        <v/>
      </c>
      <c r="AZ13" s="213" t="str">
        <f t="shared" si="28"/>
        <v/>
      </c>
      <c r="BA13" s="254" t="str">
        <f t="shared" si="29"/>
        <v/>
      </c>
      <c r="BB13" s="42"/>
      <c r="BC13" s="51" t="str">
        <f t="shared" si="30"/>
        <v>P82</v>
      </c>
      <c r="BD13" s="158" t="s">
        <v>46</v>
      </c>
      <c r="BE13" s="38" t="str">
        <f>IF(BD13="","",VLOOKUP(B13,'couple moule presse'!H:O,8,0))</f>
        <v>P</v>
      </c>
      <c r="BF13" s="39">
        <f>IF(BD13="","",VLOOKUP(B13,'couple moule presse'!H:M,6,0))</f>
        <v>1296</v>
      </c>
      <c r="BG13" s="192"/>
      <c r="BH13" s="163"/>
      <c r="BI13" s="40" t="str">
        <f t="shared" si="48"/>
        <v/>
      </c>
      <c r="BJ13" s="54"/>
      <c r="BK13" s="178"/>
      <c r="BL13" s="239" t="str">
        <f t="shared" si="41"/>
        <v/>
      </c>
      <c r="BM13" s="192"/>
      <c r="BN13" s="163"/>
      <c r="BO13" s="40" t="str">
        <f t="shared" si="49"/>
        <v/>
      </c>
      <c r="BP13" s="54"/>
      <c r="BQ13" s="178"/>
      <c r="BR13" s="239" t="str">
        <f t="shared" si="42"/>
        <v/>
      </c>
      <c r="BS13" s="192"/>
      <c r="BT13" s="163"/>
      <c r="BU13" s="40" t="str">
        <f t="shared" si="50"/>
        <v/>
      </c>
      <c r="BV13" s="54"/>
      <c r="BW13" s="178"/>
      <c r="BX13" s="239" t="str">
        <f t="shared" si="43"/>
        <v/>
      </c>
      <c r="BY13" s="192"/>
      <c r="BZ13" s="163"/>
      <c r="CA13" s="40" t="str">
        <f t="shared" si="51"/>
        <v/>
      </c>
      <c r="CB13" s="54"/>
      <c r="CC13" s="178"/>
      <c r="CD13" s="239" t="str">
        <f t="shared" si="44"/>
        <v/>
      </c>
      <c r="CE13" s="192"/>
      <c r="CF13" s="163"/>
      <c r="CG13" s="40" t="str">
        <f t="shared" si="52"/>
        <v/>
      </c>
      <c r="CH13" s="54"/>
      <c r="CI13" s="178"/>
      <c r="CJ13" s="239" t="str">
        <f t="shared" si="45"/>
        <v/>
      </c>
      <c r="CK13" s="192"/>
      <c r="CL13" s="163"/>
      <c r="CM13" s="40" t="str">
        <f t="shared" si="53"/>
        <v/>
      </c>
      <c r="CN13" s="54"/>
      <c r="CO13" s="178"/>
      <c r="CP13" s="239" t="str">
        <f t="shared" si="46"/>
        <v/>
      </c>
      <c r="CQ13" s="192"/>
      <c r="CR13" s="163"/>
      <c r="CS13" s="40" t="str">
        <f t="shared" si="54"/>
        <v/>
      </c>
      <c r="CT13" s="54"/>
      <c r="CU13" s="178"/>
      <c r="CV13" s="239" t="str">
        <f t="shared" si="47"/>
        <v/>
      </c>
      <c r="CW13" s="16"/>
      <c r="CX13" s="212" t="str">
        <f t="shared" si="31"/>
        <v/>
      </c>
      <c r="CY13" s="227" t="str">
        <f t="shared" si="31"/>
        <v/>
      </c>
      <c r="CZ13" s="213" t="str">
        <f t="shared" si="32"/>
        <v/>
      </c>
      <c r="DA13" s="254" t="str">
        <f t="shared" si="33"/>
        <v/>
      </c>
      <c r="DB13" s="218"/>
      <c r="DC13" s="269"/>
      <c r="DD13" s="280">
        <f t="shared" si="25"/>
        <v>0</v>
      </c>
      <c r="DE13" s="40"/>
      <c r="DF13" s="394"/>
      <c r="DG13" s="394"/>
      <c r="DH13" s="394"/>
      <c r="DI13" s="394"/>
      <c r="DJ13" s="394"/>
      <c r="DK13" s="394"/>
    </row>
    <row r="14" spans="1:115" ht="12.6" customHeight="1" thickTop="1" x14ac:dyDescent="0.2">
      <c r="A14" s="35" t="str">
        <f t="shared" si="10"/>
        <v>P85</v>
      </c>
      <c r="B14" s="36" t="str">
        <f t="shared" si="26"/>
        <v>P85</v>
      </c>
      <c r="C14" s="37" t="s">
        <v>47</v>
      </c>
      <c r="D14" s="157"/>
      <c r="E14" s="58" t="str">
        <f>IF(D14="","",VLOOKUP(A14,'couple moule presse'!H:O,8,0))</f>
        <v/>
      </c>
      <c r="F14" s="69" t="str">
        <f>IF(D14="","",VLOOKUP(A14,'couple moule presse'!H:M,6,0))</f>
        <v/>
      </c>
      <c r="G14" s="191"/>
      <c r="H14" s="160"/>
      <c r="I14" s="55" t="str">
        <f t="shared" si="11"/>
        <v/>
      </c>
      <c r="J14" s="41"/>
      <c r="K14" s="180"/>
      <c r="L14" s="236" t="str">
        <f t="shared" si="34"/>
        <v/>
      </c>
      <c r="M14" s="191"/>
      <c r="N14" s="160"/>
      <c r="O14" s="55" t="str">
        <f t="shared" si="12"/>
        <v/>
      </c>
      <c r="P14" s="41"/>
      <c r="Q14" s="180"/>
      <c r="R14" s="236" t="str">
        <f t="shared" si="35"/>
        <v/>
      </c>
      <c r="S14" s="191"/>
      <c r="T14" s="160"/>
      <c r="U14" s="55" t="str">
        <f t="shared" si="13"/>
        <v/>
      </c>
      <c r="V14" s="41"/>
      <c r="W14" s="180"/>
      <c r="X14" s="236" t="str">
        <f t="shared" si="36"/>
        <v/>
      </c>
      <c r="Y14" s="191"/>
      <c r="Z14" s="160"/>
      <c r="AA14" s="55" t="str">
        <f t="shared" si="14"/>
        <v/>
      </c>
      <c r="AB14" s="41"/>
      <c r="AC14" s="180"/>
      <c r="AD14" s="236" t="str">
        <f t="shared" si="37"/>
        <v/>
      </c>
      <c r="AE14" s="191"/>
      <c r="AF14" s="160"/>
      <c r="AG14" s="55" t="str">
        <f t="shared" si="15"/>
        <v/>
      </c>
      <c r="AH14" s="41"/>
      <c r="AI14" s="180"/>
      <c r="AJ14" s="236" t="str">
        <f t="shared" si="38"/>
        <v/>
      </c>
      <c r="AK14" s="191"/>
      <c r="AL14" s="160"/>
      <c r="AM14" s="55" t="str">
        <f t="shared" si="16"/>
        <v/>
      </c>
      <c r="AN14" s="41"/>
      <c r="AO14" s="180"/>
      <c r="AP14" s="236" t="str">
        <f t="shared" si="39"/>
        <v/>
      </c>
      <c r="AQ14" s="191"/>
      <c r="AR14" s="160"/>
      <c r="AS14" s="55" t="str">
        <f t="shared" si="17"/>
        <v/>
      </c>
      <c r="AT14" s="41"/>
      <c r="AU14" s="180"/>
      <c r="AV14" s="236" t="str">
        <f t="shared" si="40"/>
        <v/>
      </c>
      <c r="AW14" s="16"/>
      <c r="AX14" s="214" t="str">
        <f t="shared" si="27"/>
        <v/>
      </c>
      <c r="AY14" s="224" t="str">
        <f t="shared" si="27"/>
        <v/>
      </c>
      <c r="AZ14" s="205" t="str">
        <f t="shared" si="28"/>
        <v/>
      </c>
      <c r="BA14" s="255" t="str">
        <f t="shared" si="29"/>
        <v/>
      </c>
      <c r="BB14" s="42"/>
      <c r="BC14" s="37" t="str">
        <f t="shared" si="30"/>
        <v>P85</v>
      </c>
      <c r="BD14" s="157"/>
      <c r="BE14" s="58" t="str">
        <f>IF(BD14="","",VLOOKUP(B14,'couple moule presse'!H:O,8,0))</f>
        <v/>
      </c>
      <c r="BF14" s="69" t="str">
        <f>IF(BD14="","",VLOOKUP(B14,'couple moule presse'!H:M,6,0))</f>
        <v/>
      </c>
      <c r="BG14" s="191"/>
      <c r="BH14" s="160"/>
      <c r="BI14" s="55" t="str">
        <f t="shared" si="48"/>
        <v/>
      </c>
      <c r="BJ14" s="41"/>
      <c r="BK14" s="180"/>
      <c r="BL14" s="236" t="str">
        <f t="shared" si="41"/>
        <v/>
      </c>
      <c r="BM14" s="191"/>
      <c r="BN14" s="160"/>
      <c r="BO14" s="55" t="str">
        <f t="shared" si="49"/>
        <v/>
      </c>
      <c r="BP14" s="41"/>
      <c r="BQ14" s="180"/>
      <c r="BR14" s="236" t="str">
        <f t="shared" si="42"/>
        <v/>
      </c>
      <c r="BS14" s="191"/>
      <c r="BT14" s="160"/>
      <c r="BU14" s="55" t="str">
        <f t="shared" si="50"/>
        <v/>
      </c>
      <c r="BV14" s="41"/>
      <c r="BW14" s="180"/>
      <c r="BX14" s="236" t="str">
        <f t="shared" si="43"/>
        <v/>
      </c>
      <c r="BY14" s="191"/>
      <c r="BZ14" s="160"/>
      <c r="CA14" s="55" t="str">
        <f t="shared" si="51"/>
        <v/>
      </c>
      <c r="CB14" s="41"/>
      <c r="CC14" s="180"/>
      <c r="CD14" s="236" t="str">
        <f t="shared" si="44"/>
        <v/>
      </c>
      <c r="CE14" s="191"/>
      <c r="CF14" s="160"/>
      <c r="CG14" s="55" t="str">
        <f t="shared" si="52"/>
        <v/>
      </c>
      <c r="CH14" s="41"/>
      <c r="CI14" s="180"/>
      <c r="CJ14" s="236" t="str">
        <f t="shared" si="45"/>
        <v/>
      </c>
      <c r="CK14" s="191"/>
      <c r="CL14" s="160"/>
      <c r="CM14" s="55" t="str">
        <f t="shared" si="53"/>
        <v/>
      </c>
      <c r="CN14" s="41"/>
      <c r="CO14" s="180"/>
      <c r="CP14" s="236" t="str">
        <f t="shared" si="46"/>
        <v/>
      </c>
      <c r="CQ14" s="191"/>
      <c r="CR14" s="160"/>
      <c r="CS14" s="55" t="str">
        <f t="shared" si="54"/>
        <v/>
      </c>
      <c r="CT14" s="41"/>
      <c r="CU14" s="180"/>
      <c r="CV14" s="236" t="str">
        <f t="shared" si="47"/>
        <v/>
      </c>
      <c r="CW14" s="16"/>
      <c r="CX14" s="214" t="str">
        <f t="shared" si="31"/>
        <v/>
      </c>
      <c r="CY14" s="224" t="str">
        <f t="shared" si="31"/>
        <v/>
      </c>
      <c r="CZ14" s="205" t="str">
        <f t="shared" si="32"/>
        <v/>
      </c>
      <c r="DA14" s="255" t="str">
        <f t="shared" si="33"/>
        <v/>
      </c>
      <c r="DB14" s="147"/>
      <c r="DC14" s="270">
        <f>SUM(DD14:DD18)</f>
        <v>0</v>
      </c>
      <c r="DD14" s="261">
        <f t="shared" si="25"/>
        <v>0</v>
      </c>
      <c r="DE14" s="40"/>
      <c r="DF14" s="18"/>
      <c r="DG14" s="18"/>
      <c r="DH14" s="18"/>
      <c r="DI14" s="18"/>
      <c r="DJ14" s="18"/>
      <c r="DK14" s="18"/>
    </row>
    <row r="15" spans="1:115" ht="12.6" customHeight="1" x14ac:dyDescent="0.2">
      <c r="A15" s="35" t="str">
        <f t="shared" si="10"/>
        <v>P85</v>
      </c>
      <c r="B15" s="36" t="str">
        <f t="shared" si="26"/>
        <v>P85</v>
      </c>
      <c r="C15" s="45" t="s">
        <v>47</v>
      </c>
      <c r="D15" s="157"/>
      <c r="E15" s="38" t="str">
        <f>IF(D15="","",VLOOKUP(A15,'couple moule presse'!H:O,8,0))</f>
        <v/>
      </c>
      <c r="F15" s="70" t="str">
        <f>IF(D15="","",VLOOKUP(A15,'couple moule presse'!H:M,6,0))</f>
        <v/>
      </c>
      <c r="G15" s="191"/>
      <c r="H15" s="160"/>
      <c r="I15" s="40" t="str">
        <f t="shared" si="11"/>
        <v/>
      </c>
      <c r="J15" s="41"/>
      <c r="K15" s="181"/>
      <c r="L15" s="238" t="str">
        <f t="shared" si="34"/>
        <v/>
      </c>
      <c r="M15" s="191"/>
      <c r="N15" s="160"/>
      <c r="O15" s="40" t="str">
        <f t="shared" si="12"/>
        <v/>
      </c>
      <c r="P15" s="41"/>
      <c r="Q15" s="181"/>
      <c r="R15" s="238" t="str">
        <f t="shared" si="35"/>
        <v/>
      </c>
      <c r="S15" s="191"/>
      <c r="T15" s="160"/>
      <c r="U15" s="40" t="str">
        <f t="shared" si="13"/>
        <v/>
      </c>
      <c r="V15" s="41"/>
      <c r="W15" s="181"/>
      <c r="X15" s="238" t="str">
        <f t="shared" si="36"/>
        <v/>
      </c>
      <c r="Y15" s="191"/>
      <c r="Z15" s="160"/>
      <c r="AA15" s="40" t="str">
        <f t="shared" si="14"/>
        <v/>
      </c>
      <c r="AB15" s="41"/>
      <c r="AC15" s="181"/>
      <c r="AD15" s="238" t="str">
        <f t="shared" si="37"/>
        <v/>
      </c>
      <c r="AE15" s="191"/>
      <c r="AF15" s="160"/>
      <c r="AG15" s="40" t="str">
        <f t="shared" si="15"/>
        <v/>
      </c>
      <c r="AH15" s="41"/>
      <c r="AI15" s="181"/>
      <c r="AJ15" s="238" t="str">
        <f t="shared" si="38"/>
        <v/>
      </c>
      <c r="AK15" s="191"/>
      <c r="AL15" s="160"/>
      <c r="AM15" s="40" t="str">
        <f t="shared" si="16"/>
        <v/>
      </c>
      <c r="AN15" s="41"/>
      <c r="AO15" s="181"/>
      <c r="AP15" s="238" t="str">
        <f t="shared" si="39"/>
        <v/>
      </c>
      <c r="AQ15" s="191"/>
      <c r="AR15" s="160"/>
      <c r="AS15" s="40" t="str">
        <f t="shared" si="17"/>
        <v/>
      </c>
      <c r="AT15" s="41"/>
      <c r="AU15" s="181"/>
      <c r="AV15" s="238" t="str">
        <f t="shared" si="40"/>
        <v/>
      </c>
      <c r="AW15" s="16"/>
      <c r="AX15" s="215" t="str">
        <f t="shared" si="27"/>
        <v/>
      </c>
      <c r="AY15" s="226" t="str">
        <f t="shared" si="27"/>
        <v/>
      </c>
      <c r="AZ15" s="203" t="str">
        <f t="shared" si="28"/>
        <v/>
      </c>
      <c r="BA15" s="256" t="str">
        <f t="shared" si="29"/>
        <v/>
      </c>
      <c r="BB15" s="42"/>
      <c r="BC15" s="45" t="str">
        <f t="shared" si="30"/>
        <v>P85</v>
      </c>
      <c r="BD15" s="157"/>
      <c r="BE15" s="38" t="str">
        <f>IF(BD15="","",VLOOKUP(B15,'couple moule presse'!H:O,8,0))</f>
        <v/>
      </c>
      <c r="BF15" s="70" t="str">
        <f>IF(BD15="","",VLOOKUP(B15,'couple moule presse'!H:M,6,0))</f>
        <v/>
      </c>
      <c r="BG15" s="191"/>
      <c r="BH15" s="160"/>
      <c r="BI15" s="40" t="str">
        <f t="shared" si="48"/>
        <v/>
      </c>
      <c r="BJ15" s="41"/>
      <c r="BK15" s="181"/>
      <c r="BL15" s="238" t="str">
        <f t="shared" si="41"/>
        <v/>
      </c>
      <c r="BM15" s="191"/>
      <c r="BN15" s="160"/>
      <c r="BO15" s="40" t="str">
        <f t="shared" si="49"/>
        <v/>
      </c>
      <c r="BP15" s="41"/>
      <c r="BQ15" s="181"/>
      <c r="BR15" s="238" t="str">
        <f t="shared" si="42"/>
        <v/>
      </c>
      <c r="BS15" s="191"/>
      <c r="BT15" s="160"/>
      <c r="BU15" s="40" t="str">
        <f t="shared" si="50"/>
        <v/>
      </c>
      <c r="BV15" s="41"/>
      <c r="BW15" s="181"/>
      <c r="BX15" s="238" t="str">
        <f t="shared" si="43"/>
        <v/>
      </c>
      <c r="BY15" s="191"/>
      <c r="BZ15" s="160"/>
      <c r="CA15" s="40" t="str">
        <f t="shared" si="51"/>
        <v/>
      </c>
      <c r="CB15" s="41"/>
      <c r="CC15" s="181"/>
      <c r="CD15" s="238" t="str">
        <f t="shared" si="44"/>
        <v/>
      </c>
      <c r="CE15" s="191"/>
      <c r="CF15" s="160"/>
      <c r="CG15" s="40" t="str">
        <f t="shared" si="52"/>
        <v/>
      </c>
      <c r="CH15" s="41"/>
      <c r="CI15" s="181"/>
      <c r="CJ15" s="238" t="str">
        <f t="shared" si="45"/>
        <v/>
      </c>
      <c r="CK15" s="191"/>
      <c r="CL15" s="160"/>
      <c r="CM15" s="40" t="str">
        <f t="shared" si="53"/>
        <v/>
      </c>
      <c r="CN15" s="41"/>
      <c r="CO15" s="181"/>
      <c r="CP15" s="238" t="str">
        <f t="shared" si="46"/>
        <v/>
      </c>
      <c r="CQ15" s="191"/>
      <c r="CR15" s="160"/>
      <c r="CS15" s="40" t="str">
        <f t="shared" si="54"/>
        <v/>
      </c>
      <c r="CT15" s="41"/>
      <c r="CU15" s="181"/>
      <c r="CV15" s="238" t="str">
        <f t="shared" si="47"/>
        <v/>
      </c>
      <c r="CW15" s="16"/>
      <c r="CX15" s="215" t="str">
        <f t="shared" si="31"/>
        <v/>
      </c>
      <c r="CY15" s="226" t="str">
        <f t="shared" si="31"/>
        <v/>
      </c>
      <c r="CZ15" s="203" t="str">
        <f t="shared" si="32"/>
        <v/>
      </c>
      <c r="DA15" s="256" t="str">
        <f t="shared" si="33"/>
        <v/>
      </c>
      <c r="DB15" s="147"/>
      <c r="DC15" s="271"/>
      <c r="DD15" s="258">
        <f t="shared" si="25"/>
        <v>0</v>
      </c>
      <c r="DE15" s="40"/>
      <c r="DF15" s="18"/>
      <c r="DG15" s="18"/>
      <c r="DH15" s="18"/>
      <c r="DI15" s="60" t="s">
        <v>99</v>
      </c>
      <c r="DJ15" s="60" t="s">
        <v>100</v>
      </c>
      <c r="DK15" s="60" t="s">
        <v>101</v>
      </c>
    </row>
    <row r="16" spans="1:115" ht="12.6" customHeight="1" thickBot="1" x14ac:dyDescent="0.25">
      <c r="A16" s="35" t="str">
        <f t="shared" si="10"/>
        <v>P85</v>
      </c>
      <c r="B16" s="36" t="str">
        <f t="shared" si="26"/>
        <v>P85</v>
      </c>
      <c r="C16" s="45" t="s">
        <v>47</v>
      </c>
      <c r="D16" s="157"/>
      <c r="E16" s="38" t="str">
        <f>IF(D16="","",VLOOKUP(A16,'couple moule presse'!H:O,8,0))</f>
        <v/>
      </c>
      <c r="F16" s="70" t="str">
        <f>IF(D16="","",VLOOKUP(A16,'couple moule presse'!H:M,6,0))</f>
        <v/>
      </c>
      <c r="G16" s="191"/>
      <c r="H16" s="160"/>
      <c r="I16" s="40" t="str">
        <f t="shared" si="11"/>
        <v/>
      </c>
      <c r="J16" s="41"/>
      <c r="K16" s="181"/>
      <c r="L16" s="238" t="str">
        <f t="shared" si="34"/>
        <v/>
      </c>
      <c r="M16" s="191"/>
      <c r="N16" s="160"/>
      <c r="O16" s="40" t="str">
        <f t="shared" si="12"/>
        <v/>
      </c>
      <c r="P16" s="41"/>
      <c r="Q16" s="181"/>
      <c r="R16" s="238" t="str">
        <f t="shared" si="35"/>
        <v/>
      </c>
      <c r="S16" s="191"/>
      <c r="T16" s="160"/>
      <c r="U16" s="40" t="str">
        <f t="shared" si="13"/>
        <v/>
      </c>
      <c r="V16" s="41"/>
      <c r="W16" s="181"/>
      <c r="X16" s="238" t="str">
        <f t="shared" si="36"/>
        <v/>
      </c>
      <c r="Y16" s="191"/>
      <c r="Z16" s="160"/>
      <c r="AA16" s="40" t="str">
        <f t="shared" si="14"/>
        <v/>
      </c>
      <c r="AB16" s="41"/>
      <c r="AC16" s="181"/>
      <c r="AD16" s="238" t="str">
        <f t="shared" si="37"/>
        <v/>
      </c>
      <c r="AE16" s="191"/>
      <c r="AF16" s="160"/>
      <c r="AG16" s="40" t="str">
        <f t="shared" si="15"/>
        <v/>
      </c>
      <c r="AH16" s="41"/>
      <c r="AI16" s="181"/>
      <c r="AJ16" s="238" t="str">
        <f t="shared" si="38"/>
        <v/>
      </c>
      <c r="AK16" s="191"/>
      <c r="AL16" s="160"/>
      <c r="AM16" s="40" t="str">
        <f t="shared" si="16"/>
        <v/>
      </c>
      <c r="AN16" s="41"/>
      <c r="AO16" s="181"/>
      <c r="AP16" s="238" t="str">
        <f t="shared" si="39"/>
        <v/>
      </c>
      <c r="AQ16" s="191"/>
      <c r="AR16" s="160"/>
      <c r="AS16" s="40" t="str">
        <f t="shared" si="17"/>
        <v/>
      </c>
      <c r="AT16" s="41"/>
      <c r="AU16" s="181"/>
      <c r="AV16" s="238" t="str">
        <f t="shared" si="40"/>
        <v/>
      </c>
      <c r="AW16" s="16"/>
      <c r="AX16" s="215" t="str">
        <f t="shared" si="27"/>
        <v/>
      </c>
      <c r="AY16" s="226" t="str">
        <f t="shared" si="27"/>
        <v/>
      </c>
      <c r="AZ16" s="203" t="str">
        <f t="shared" si="28"/>
        <v/>
      </c>
      <c r="BA16" s="256" t="str">
        <f t="shared" si="29"/>
        <v/>
      </c>
      <c r="BB16" s="42"/>
      <c r="BC16" s="45" t="str">
        <f t="shared" si="30"/>
        <v>P85</v>
      </c>
      <c r="BD16" s="157"/>
      <c r="BE16" s="38" t="str">
        <f>IF(BD16="","",VLOOKUP(B16,'couple moule presse'!H:O,8,0))</f>
        <v/>
      </c>
      <c r="BF16" s="70" t="str">
        <f>IF(BD16="","",VLOOKUP(B16,'couple moule presse'!H:M,6,0))</f>
        <v/>
      </c>
      <c r="BG16" s="191"/>
      <c r="BH16" s="160"/>
      <c r="BI16" s="40" t="str">
        <f t="shared" si="48"/>
        <v/>
      </c>
      <c r="BJ16" s="41"/>
      <c r="BK16" s="181"/>
      <c r="BL16" s="238" t="str">
        <f t="shared" si="41"/>
        <v/>
      </c>
      <c r="BM16" s="191"/>
      <c r="BN16" s="160"/>
      <c r="BO16" s="40" t="str">
        <f t="shared" si="49"/>
        <v/>
      </c>
      <c r="BP16" s="41"/>
      <c r="BQ16" s="181"/>
      <c r="BR16" s="238" t="str">
        <f t="shared" si="42"/>
        <v/>
      </c>
      <c r="BS16" s="191"/>
      <c r="BT16" s="160"/>
      <c r="BU16" s="40" t="str">
        <f t="shared" si="50"/>
        <v/>
      </c>
      <c r="BV16" s="41"/>
      <c r="BW16" s="181"/>
      <c r="BX16" s="238" t="str">
        <f t="shared" si="43"/>
        <v/>
      </c>
      <c r="BY16" s="191"/>
      <c r="BZ16" s="160"/>
      <c r="CA16" s="40" t="str">
        <f t="shared" si="51"/>
        <v/>
      </c>
      <c r="CB16" s="41"/>
      <c r="CC16" s="181"/>
      <c r="CD16" s="238" t="str">
        <f t="shared" si="44"/>
        <v/>
      </c>
      <c r="CE16" s="191"/>
      <c r="CF16" s="160"/>
      <c r="CG16" s="40" t="str">
        <f t="shared" si="52"/>
        <v/>
      </c>
      <c r="CH16" s="41"/>
      <c r="CI16" s="181"/>
      <c r="CJ16" s="238" t="str">
        <f t="shared" si="45"/>
        <v/>
      </c>
      <c r="CK16" s="191"/>
      <c r="CL16" s="160"/>
      <c r="CM16" s="40" t="str">
        <f t="shared" si="53"/>
        <v/>
      </c>
      <c r="CN16" s="41"/>
      <c r="CO16" s="181"/>
      <c r="CP16" s="238" t="str">
        <f t="shared" si="46"/>
        <v/>
      </c>
      <c r="CQ16" s="191"/>
      <c r="CR16" s="160"/>
      <c r="CS16" s="40" t="str">
        <f t="shared" si="54"/>
        <v/>
      </c>
      <c r="CT16" s="41"/>
      <c r="CU16" s="181"/>
      <c r="CV16" s="238" t="str">
        <f t="shared" si="47"/>
        <v/>
      </c>
      <c r="CW16" s="16"/>
      <c r="CX16" s="215" t="str">
        <f t="shared" si="31"/>
        <v/>
      </c>
      <c r="CY16" s="226" t="str">
        <f t="shared" si="31"/>
        <v/>
      </c>
      <c r="CZ16" s="203" t="str">
        <f t="shared" si="32"/>
        <v/>
      </c>
      <c r="DA16" s="256" t="str">
        <f t="shared" si="33"/>
        <v/>
      </c>
      <c r="DB16" s="147"/>
      <c r="DC16" s="271"/>
      <c r="DD16" s="258">
        <f t="shared" si="25"/>
        <v>0</v>
      </c>
      <c r="DE16" s="40"/>
      <c r="DF16" s="18"/>
      <c r="DG16" s="18"/>
      <c r="DH16" s="18"/>
      <c r="DI16" s="18"/>
      <c r="DJ16" s="18"/>
      <c r="DK16" s="18"/>
    </row>
    <row r="17" spans="1:115" ht="12.6" customHeight="1" thickTop="1" thickBot="1" x14ac:dyDescent="0.25">
      <c r="A17" s="35" t="str">
        <f t="shared" si="10"/>
        <v>P85</v>
      </c>
      <c r="B17" s="36" t="str">
        <f t="shared" si="26"/>
        <v>P85CU80</v>
      </c>
      <c r="C17" s="45" t="s">
        <v>47</v>
      </c>
      <c r="D17" s="157"/>
      <c r="E17" s="38" t="str">
        <f>IF(D17="","",VLOOKUP(A17,'couple moule presse'!H:O,8,0))</f>
        <v/>
      </c>
      <c r="F17" s="70" t="str">
        <f>IF(D17="","",VLOOKUP(A17,'couple moule presse'!H:M,6,0))</f>
        <v/>
      </c>
      <c r="G17" s="191"/>
      <c r="H17" s="160"/>
      <c r="I17" s="40" t="str">
        <f t="shared" si="11"/>
        <v/>
      </c>
      <c r="J17" s="41"/>
      <c r="K17" s="181"/>
      <c r="L17" s="238" t="str">
        <f t="shared" si="34"/>
        <v/>
      </c>
      <c r="M17" s="191"/>
      <c r="N17" s="160"/>
      <c r="O17" s="40" t="str">
        <f t="shared" si="12"/>
        <v/>
      </c>
      <c r="P17" s="41"/>
      <c r="Q17" s="181"/>
      <c r="R17" s="238" t="str">
        <f t="shared" si="35"/>
        <v/>
      </c>
      <c r="S17" s="191"/>
      <c r="T17" s="160"/>
      <c r="U17" s="40" t="str">
        <f t="shared" si="13"/>
        <v/>
      </c>
      <c r="V17" s="41"/>
      <c r="W17" s="181"/>
      <c r="X17" s="238" t="str">
        <f t="shared" si="36"/>
        <v/>
      </c>
      <c r="Y17" s="191"/>
      <c r="Z17" s="160"/>
      <c r="AA17" s="40" t="str">
        <f t="shared" si="14"/>
        <v/>
      </c>
      <c r="AB17" s="41"/>
      <c r="AC17" s="181"/>
      <c r="AD17" s="238" t="str">
        <f t="shared" si="37"/>
        <v/>
      </c>
      <c r="AE17" s="191"/>
      <c r="AF17" s="160"/>
      <c r="AG17" s="40" t="str">
        <f t="shared" si="15"/>
        <v/>
      </c>
      <c r="AH17" s="41"/>
      <c r="AI17" s="181"/>
      <c r="AJ17" s="238" t="str">
        <f t="shared" si="38"/>
        <v/>
      </c>
      <c r="AK17" s="191"/>
      <c r="AL17" s="160"/>
      <c r="AM17" s="40" t="str">
        <f t="shared" si="16"/>
        <v/>
      </c>
      <c r="AN17" s="41"/>
      <c r="AO17" s="181"/>
      <c r="AP17" s="238" t="str">
        <f t="shared" si="39"/>
        <v/>
      </c>
      <c r="AQ17" s="191"/>
      <c r="AR17" s="160"/>
      <c r="AS17" s="40" t="str">
        <f t="shared" si="17"/>
        <v/>
      </c>
      <c r="AT17" s="41"/>
      <c r="AU17" s="181"/>
      <c r="AV17" s="238" t="str">
        <f t="shared" si="40"/>
        <v/>
      </c>
      <c r="AW17" s="16"/>
      <c r="AX17" s="215" t="str">
        <f t="shared" si="27"/>
        <v/>
      </c>
      <c r="AY17" s="226" t="str">
        <f t="shared" si="27"/>
        <v/>
      </c>
      <c r="AZ17" s="203" t="str">
        <f t="shared" si="28"/>
        <v/>
      </c>
      <c r="BA17" s="256" t="str">
        <f t="shared" si="29"/>
        <v/>
      </c>
      <c r="BB17" s="42"/>
      <c r="BC17" s="45" t="str">
        <f t="shared" si="30"/>
        <v>P85</v>
      </c>
      <c r="BD17" s="157" t="s">
        <v>42</v>
      </c>
      <c r="BE17" s="38" t="str">
        <f>IF(BD17="","",VLOOKUP(B17,'couple moule presse'!H:O,8,0))</f>
        <v>P</v>
      </c>
      <c r="BF17" s="70">
        <f>IF(BD17="","",VLOOKUP(B17,'couple moule presse'!H:M,6,0))</f>
        <v>553.84615384615381</v>
      </c>
      <c r="BG17" s="191"/>
      <c r="BH17" s="160"/>
      <c r="BI17" s="40" t="str">
        <f t="shared" si="48"/>
        <v/>
      </c>
      <c r="BJ17" s="41"/>
      <c r="BK17" s="181"/>
      <c r="BL17" s="238" t="str">
        <f t="shared" si="41"/>
        <v/>
      </c>
      <c r="BM17" s="191"/>
      <c r="BN17" s="160"/>
      <c r="BO17" s="40" t="str">
        <f t="shared" si="49"/>
        <v/>
      </c>
      <c r="BP17" s="41"/>
      <c r="BQ17" s="181"/>
      <c r="BR17" s="238" t="str">
        <f t="shared" si="42"/>
        <v/>
      </c>
      <c r="BS17" s="191"/>
      <c r="BT17" s="160"/>
      <c r="BU17" s="40" t="str">
        <f t="shared" si="50"/>
        <v/>
      </c>
      <c r="BV17" s="41"/>
      <c r="BW17" s="181"/>
      <c r="BX17" s="238" t="str">
        <f t="shared" si="43"/>
        <v/>
      </c>
      <c r="BY17" s="191"/>
      <c r="BZ17" s="160"/>
      <c r="CA17" s="40" t="str">
        <f t="shared" si="51"/>
        <v/>
      </c>
      <c r="CB17" s="41"/>
      <c r="CC17" s="181"/>
      <c r="CD17" s="238" t="str">
        <f t="shared" si="44"/>
        <v/>
      </c>
      <c r="CE17" s="191"/>
      <c r="CF17" s="160"/>
      <c r="CG17" s="40" t="str">
        <f t="shared" si="52"/>
        <v/>
      </c>
      <c r="CH17" s="41"/>
      <c r="CI17" s="181"/>
      <c r="CJ17" s="238" t="str">
        <f t="shared" si="45"/>
        <v/>
      </c>
      <c r="CK17" s="191"/>
      <c r="CL17" s="160"/>
      <c r="CM17" s="40" t="str">
        <f t="shared" si="53"/>
        <v/>
      </c>
      <c r="CN17" s="41"/>
      <c r="CO17" s="181"/>
      <c r="CP17" s="238" t="str">
        <f t="shared" si="46"/>
        <v/>
      </c>
      <c r="CQ17" s="191"/>
      <c r="CR17" s="160"/>
      <c r="CS17" s="40" t="str">
        <f t="shared" si="54"/>
        <v/>
      </c>
      <c r="CT17" s="41"/>
      <c r="CU17" s="181"/>
      <c r="CV17" s="238" t="str">
        <f t="shared" si="47"/>
        <v/>
      </c>
      <c r="CW17" s="16"/>
      <c r="CX17" s="215" t="str">
        <f t="shared" si="31"/>
        <v/>
      </c>
      <c r="CY17" s="226" t="str">
        <f t="shared" si="31"/>
        <v/>
      </c>
      <c r="CZ17" s="203" t="str">
        <f t="shared" si="32"/>
        <v/>
      </c>
      <c r="DA17" s="256" t="str">
        <f t="shared" si="33"/>
        <v/>
      </c>
      <c r="DB17" s="147"/>
      <c r="DC17" s="271"/>
      <c r="DD17" s="258">
        <f t="shared" si="25"/>
        <v>0</v>
      </c>
      <c r="DE17" s="40"/>
      <c r="DF17" s="385" t="s">
        <v>135</v>
      </c>
      <c r="DG17" s="385"/>
      <c r="DH17" s="18"/>
      <c r="DI17" s="386">
        <f>DI19/SUM(DI19:DI23)</f>
        <v>1</v>
      </c>
      <c r="DJ17" s="386">
        <f>DJ19/SUM(DJ19:DJ23)</f>
        <v>0.9</v>
      </c>
      <c r="DK17" s="386">
        <f>DK19/SUM(DK19:DK23)</f>
        <v>0.94117647058823528</v>
      </c>
    </row>
    <row r="18" spans="1:115" ht="12.6" customHeight="1" thickTop="1" thickBot="1" x14ac:dyDescent="0.25">
      <c r="A18" s="35" t="str">
        <f t="shared" si="10"/>
        <v>P85</v>
      </c>
      <c r="B18" s="36" t="str">
        <f t="shared" si="26"/>
        <v>P85</v>
      </c>
      <c r="C18" s="51" t="s">
        <v>47</v>
      </c>
      <c r="D18" s="158"/>
      <c r="E18" s="52" t="str">
        <f>IF(D18="","",VLOOKUP(A18,'couple moule presse'!H:O,8,0))</f>
        <v/>
      </c>
      <c r="F18" s="61" t="str">
        <f>IF(D18="","",VLOOKUP(A18,'couple moule presse'!H:M,6,0))</f>
        <v/>
      </c>
      <c r="G18" s="192"/>
      <c r="H18" s="161"/>
      <c r="I18" s="53" t="str">
        <f t="shared" si="11"/>
        <v/>
      </c>
      <c r="J18" s="54"/>
      <c r="K18" s="182"/>
      <c r="L18" s="239" t="str">
        <f t="shared" si="34"/>
        <v/>
      </c>
      <c r="M18" s="192"/>
      <c r="N18" s="161"/>
      <c r="O18" s="53" t="str">
        <f t="shared" si="12"/>
        <v/>
      </c>
      <c r="P18" s="54"/>
      <c r="Q18" s="182"/>
      <c r="R18" s="239" t="str">
        <f t="shared" si="35"/>
        <v/>
      </c>
      <c r="S18" s="192"/>
      <c r="T18" s="161"/>
      <c r="U18" s="53" t="str">
        <f t="shared" si="13"/>
        <v/>
      </c>
      <c r="V18" s="54"/>
      <c r="W18" s="182"/>
      <c r="X18" s="239" t="str">
        <f t="shared" si="36"/>
        <v/>
      </c>
      <c r="Y18" s="192"/>
      <c r="Z18" s="161"/>
      <c r="AA18" s="53" t="str">
        <f t="shared" si="14"/>
        <v/>
      </c>
      <c r="AB18" s="54"/>
      <c r="AC18" s="182"/>
      <c r="AD18" s="239" t="str">
        <f t="shared" si="37"/>
        <v/>
      </c>
      <c r="AE18" s="192"/>
      <c r="AF18" s="161"/>
      <c r="AG18" s="53" t="str">
        <f t="shared" si="15"/>
        <v/>
      </c>
      <c r="AH18" s="54"/>
      <c r="AI18" s="182"/>
      <c r="AJ18" s="239" t="str">
        <f t="shared" si="38"/>
        <v/>
      </c>
      <c r="AK18" s="192"/>
      <c r="AL18" s="161"/>
      <c r="AM18" s="53" t="str">
        <f t="shared" si="16"/>
        <v/>
      </c>
      <c r="AN18" s="54"/>
      <c r="AO18" s="182"/>
      <c r="AP18" s="239" t="str">
        <f t="shared" si="39"/>
        <v/>
      </c>
      <c r="AQ18" s="192"/>
      <c r="AR18" s="161"/>
      <c r="AS18" s="53" t="str">
        <f t="shared" si="17"/>
        <v/>
      </c>
      <c r="AT18" s="54"/>
      <c r="AU18" s="182"/>
      <c r="AV18" s="239" t="str">
        <f t="shared" si="40"/>
        <v/>
      </c>
      <c r="AW18" s="16"/>
      <c r="AX18" s="216" t="str">
        <f t="shared" si="27"/>
        <v/>
      </c>
      <c r="AY18" s="227" t="str">
        <f t="shared" si="27"/>
        <v/>
      </c>
      <c r="AZ18" s="204" t="str">
        <f t="shared" si="28"/>
        <v/>
      </c>
      <c r="BA18" s="257" t="str">
        <f t="shared" si="29"/>
        <v/>
      </c>
      <c r="BB18" s="42"/>
      <c r="BC18" s="51" t="str">
        <f t="shared" si="30"/>
        <v>P85</v>
      </c>
      <c r="BD18" s="158"/>
      <c r="BE18" s="52" t="str">
        <f>IF(BD18="","",VLOOKUP(B18,'couple moule presse'!H:O,8,0))</f>
        <v/>
      </c>
      <c r="BF18" s="61" t="str">
        <f>IF(BD18="","",VLOOKUP(B18,'couple moule presse'!H:M,6,0))</f>
        <v/>
      </c>
      <c r="BG18" s="192"/>
      <c r="BH18" s="161"/>
      <c r="BI18" s="53" t="str">
        <f t="shared" si="48"/>
        <v/>
      </c>
      <c r="BJ18" s="54"/>
      <c r="BK18" s="182"/>
      <c r="BL18" s="239" t="str">
        <f t="shared" si="41"/>
        <v/>
      </c>
      <c r="BM18" s="192"/>
      <c r="BN18" s="161"/>
      <c r="BO18" s="53" t="str">
        <f t="shared" si="49"/>
        <v/>
      </c>
      <c r="BP18" s="54"/>
      <c r="BQ18" s="182"/>
      <c r="BR18" s="239" t="str">
        <f t="shared" si="42"/>
        <v/>
      </c>
      <c r="BS18" s="192"/>
      <c r="BT18" s="161"/>
      <c r="BU18" s="53" t="str">
        <f t="shared" si="50"/>
        <v/>
      </c>
      <c r="BV18" s="54"/>
      <c r="BW18" s="182"/>
      <c r="BX18" s="239" t="str">
        <f t="shared" si="43"/>
        <v/>
      </c>
      <c r="BY18" s="192"/>
      <c r="BZ18" s="161"/>
      <c r="CA18" s="53" t="str">
        <f t="shared" si="51"/>
        <v/>
      </c>
      <c r="CB18" s="54"/>
      <c r="CC18" s="182"/>
      <c r="CD18" s="239" t="str">
        <f t="shared" si="44"/>
        <v/>
      </c>
      <c r="CE18" s="192"/>
      <c r="CF18" s="161"/>
      <c r="CG18" s="53" t="str">
        <f t="shared" si="52"/>
        <v/>
      </c>
      <c r="CH18" s="54"/>
      <c r="CI18" s="182"/>
      <c r="CJ18" s="239" t="str">
        <f t="shared" si="45"/>
        <v/>
      </c>
      <c r="CK18" s="192"/>
      <c r="CL18" s="161"/>
      <c r="CM18" s="53" t="str">
        <f t="shared" si="53"/>
        <v/>
      </c>
      <c r="CN18" s="54"/>
      <c r="CO18" s="182"/>
      <c r="CP18" s="239" t="str">
        <f t="shared" si="46"/>
        <v/>
      </c>
      <c r="CQ18" s="192"/>
      <c r="CR18" s="161"/>
      <c r="CS18" s="53" t="str">
        <f t="shared" si="54"/>
        <v/>
      </c>
      <c r="CT18" s="54"/>
      <c r="CU18" s="182"/>
      <c r="CV18" s="239" t="str">
        <f t="shared" si="47"/>
        <v/>
      </c>
      <c r="CW18" s="16"/>
      <c r="CX18" s="216" t="str">
        <f t="shared" si="31"/>
        <v/>
      </c>
      <c r="CY18" s="227" t="str">
        <f t="shared" si="31"/>
        <v/>
      </c>
      <c r="CZ18" s="204" t="str">
        <f t="shared" si="32"/>
        <v/>
      </c>
      <c r="DA18" s="257" t="str">
        <f t="shared" si="33"/>
        <v/>
      </c>
      <c r="DB18" s="147"/>
      <c r="DC18" s="272"/>
      <c r="DD18" s="260">
        <f>IF(CX18="",0,CX18/(BF18*14))+IF(AX18="",0,AX18/(F18*14))</f>
        <v>0</v>
      </c>
      <c r="DE18" s="40"/>
      <c r="DF18" s="385"/>
      <c r="DG18" s="385"/>
      <c r="DH18" s="18"/>
      <c r="DI18" s="386"/>
      <c r="DJ18" s="386"/>
      <c r="DK18" s="386"/>
    </row>
    <row r="19" spans="1:115" ht="12.6" customHeight="1" thickTop="1" x14ac:dyDescent="0.2">
      <c r="A19" s="35" t="str">
        <f t="shared" si="10"/>
        <v>P86CU240/12</v>
      </c>
      <c r="B19" s="36" t="str">
        <f t="shared" si="26"/>
        <v>P86CU240/10</v>
      </c>
      <c r="C19" s="37" t="s">
        <v>30</v>
      </c>
      <c r="D19" s="157" t="s">
        <v>141</v>
      </c>
      <c r="E19" s="58" t="str">
        <f>IF(D19="","",VLOOKUP(A19,'couple moule presse'!H:O,8,0))</f>
        <v>P</v>
      </c>
      <c r="F19" s="63">
        <f>IF(D19="","",VLOOKUP(A19,'couple moule presse'!H:M,6,0))</f>
        <v>1506.9767441860465</v>
      </c>
      <c r="G19" s="193"/>
      <c r="H19" s="160">
        <v>24</v>
      </c>
      <c r="I19" s="40">
        <f t="shared" si="11"/>
        <v>1506.9767441860465</v>
      </c>
      <c r="J19" s="41"/>
      <c r="K19" s="180"/>
      <c r="L19" s="236">
        <f t="shared" si="34"/>
        <v>0</v>
      </c>
      <c r="M19" s="193"/>
      <c r="N19" s="160">
        <v>24</v>
      </c>
      <c r="O19" s="40">
        <f t="shared" si="12"/>
        <v>1506.9767441860465</v>
      </c>
      <c r="P19" s="41"/>
      <c r="Q19" s="180"/>
      <c r="R19" s="236">
        <f t="shared" si="35"/>
        <v>0</v>
      </c>
      <c r="S19" s="193"/>
      <c r="T19" s="160">
        <v>24</v>
      </c>
      <c r="U19" s="40">
        <f t="shared" si="13"/>
        <v>1506.9767441860465</v>
      </c>
      <c r="V19" s="41"/>
      <c r="W19" s="180"/>
      <c r="X19" s="236">
        <f t="shared" si="36"/>
        <v>0</v>
      </c>
      <c r="Y19" s="193"/>
      <c r="Z19" s="160">
        <v>24</v>
      </c>
      <c r="AA19" s="40">
        <f t="shared" si="14"/>
        <v>1506.9767441860465</v>
      </c>
      <c r="AB19" s="41"/>
      <c r="AC19" s="180"/>
      <c r="AD19" s="236">
        <f t="shared" si="37"/>
        <v>0</v>
      </c>
      <c r="AE19" s="193"/>
      <c r="AF19" s="160">
        <v>24</v>
      </c>
      <c r="AG19" s="40">
        <f t="shared" si="15"/>
        <v>1506.9767441860465</v>
      </c>
      <c r="AH19" s="41"/>
      <c r="AI19" s="180"/>
      <c r="AJ19" s="236">
        <f t="shared" si="38"/>
        <v>0</v>
      </c>
      <c r="AK19" s="193"/>
      <c r="AL19" s="160">
        <v>24</v>
      </c>
      <c r="AM19" s="40">
        <f t="shared" si="16"/>
        <v>1506.9767441860465</v>
      </c>
      <c r="AN19" s="41"/>
      <c r="AO19" s="180"/>
      <c r="AP19" s="236">
        <f t="shared" si="39"/>
        <v>0</v>
      </c>
      <c r="AQ19" s="193"/>
      <c r="AR19" s="160">
        <v>24</v>
      </c>
      <c r="AS19" s="40">
        <f t="shared" si="17"/>
        <v>1506.9767441860465</v>
      </c>
      <c r="AT19" s="41"/>
      <c r="AU19" s="180"/>
      <c r="AV19" s="236">
        <f t="shared" si="40"/>
        <v>0</v>
      </c>
      <c r="AW19" s="64"/>
      <c r="AX19" s="208">
        <f t="shared" si="27"/>
        <v>10548.837209302324</v>
      </c>
      <c r="AY19" s="224" t="str">
        <f t="shared" si="27"/>
        <v/>
      </c>
      <c r="AZ19" s="209">
        <f t="shared" si="28"/>
        <v>10548.837209302324</v>
      </c>
      <c r="BA19" s="252">
        <f t="shared" si="29"/>
        <v>0</v>
      </c>
      <c r="BB19" s="42"/>
      <c r="BC19" s="37" t="str">
        <f t="shared" si="30"/>
        <v>P86</v>
      </c>
      <c r="BD19" s="157" t="s">
        <v>29</v>
      </c>
      <c r="BE19" s="58" t="str">
        <f>IF(BD19="","",VLOOKUP(B19,'couple moule presse'!H:O,8,0))</f>
        <v>N</v>
      </c>
      <c r="BF19" s="63">
        <f>IF(BD19="","",VLOOKUP(B19,'couple moule presse'!H:M,6,0))</f>
        <v>1209.5999999999999</v>
      </c>
      <c r="BG19" s="193"/>
      <c r="BH19" s="160"/>
      <c r="BI19" s="40" t="str">
        <f t="shared" si="48"/>
        <v/>
      </c>
      <c r="BJ19" s="41"/>
      <c r="BK19" s="180"/>
      <c r="BL19" s="236" t="str">
        <f t="shared" si="41"/>
        <v/>
      </c>
      <c r="BM19" s="193"/>
      <c r="BN19" s="160"/>
      <c r="BO19" s="40" t="str">
        <f t="shared" si="49"/>
        <v/>
      </c>
      <c r="BP19" s="41"/>
      <c r="BQ19" s="180"/>
      <c r="BR19" s="236" t="str">
        <f t="shared" si="42"/>
        <v/>
      </c>
      <c r="BS19" s="193"/>
      <c r="BT19" s="160"/>
      <c r="BU19" s="40" t="str">
        <f t="shared" si="50"/>
        <v/>
      </c>
      <c r="BV19" s="41"/>
      <c r="BW19" s="180"/>
      <c r="BX19" s="236" t="str">
        <f t="shared" si="43"/>
        <v/>
      </c>
      <c r="BY19" s="193"/>
      <c r="BZ19" s="160"/>
      <c r="CA19" s="40" t="str">
        <f t="shared" si="51"/>
        <v/>
      </c>
      <c r="CB19" s="41"/>
      <c r="CC19" s="180"/>
      <c r="CD19" s="236" t="str">
        <f t="shared" si="44"/>
        <v/>
      </c>
      <c r="CE19" s="193"/>
      <c r="CF19" s="160"/>
      <c r="CG19" s="40" t="str">
        <f t="shared" si="52"/>
        <v/>
      </c>
      <c r="CH19" s="41"/>
      <c r="CI19" s="180"/>
      <c r="CJ19" s="236" t="str">
        <f t="shared" si="45"/>
        <v/>
      </c>
      <c r="CK19" s="193"/>
      <c r="CL19" s="160"/>
      <c r="CM19" s="40" t="str">
        <f t="shared" si="53"/>
        <v/>
      </c>
      <c r="CN19" s="41"/>
      <c r="CO19" s="180"/>
      <c r="CP19" s="236" t="str">
        <f t="shared" si="46"/>
        <v/>
      </c>
      <c r="CQ19" s="193"/>
      <c r="CR19" s="160"/>
      <c r="CS19" s="40" t="str">
        <f t="shared" si="54"/>
        <v/>
      </c>
      <c r="CT19" s="41"/>
      <c r="CU19" s="180"/>
      <c r="CV19" s="236" t="str">
        <f t="shared" si="47"/>
        <v/>
      </c>
      <c r="CW19" s="64"/>
      <c r="CX19" s="208" t="str">
        <f t="shared" si="31"/>
        <v/>
      </c>
      <c r="CY19" s="224" t="str">
        <f t="shared" si="31"/>
        <v/>
      </c>
      <c r="CZ19" s="209" t="str">
        <f t="shared" si="32"/>
        <v/>
      </c>
      <c r="DA19" s="252" t="str">
        <f t="shared" si="33"/>
        <v/>
      </c>
      <c r="DB19" s="218"/>
      <c r="DC19" s="267">
        <f>SUM(DD19:DD21)</f>
        <v>0.49999999999999989</v>
      </c>
      <c r="DD19" s="278">
        <f t="shared" ref="DD19:DD73" si="55">IF(CX19="",0,CX19/(BF19*14))+IF(AX19="",0,AX19/(F19*14))</f>
        <v>0.49999999999999989</v>
      </c>
      <c r="DE19" s="40"/>
      <c r="DF19" s="18"/>
      <c r="DG19" s="65" t="s">
        <v>9</v>
      </c>
      <c r="DH19" s="66" t="s">
        <v>10</v>
      </c>
      <c r="DI19" s="67">
        <f>COUNTIF($E$3:$E$44,DH19)</f>
        <v>7</v>
      </c>
      <c r="DJ19" s="18">
        <f>COUNTIF($E$47:$E$76,DH19)</f>
        <v>9</v>
      </c>
      <c r="DK19" s="18">
        <f>DI19+DJ19</f>
        <v>16</v>
      </c>
    </row>
    <row r="20" spans="1:115" ht="12.6" customHeight="1" x14ac:dyDescent="0.2">
      <c r="A20" s="35" t="str">
        <f t="shared" si="10"/>
        <v>P86</v>
      </c>
      <c r="B20" s="36" t="str">
        <f t="shared" si="26"/>
        <v>P86</v>
      </c>
      <c r="C20" s="45" t="s">
        <v>30</v>
      </c>
      <c r="D20" s="157"/>
      <c r="E20" s="38" t="str">
        <f>IF(D20="","",VLOOKUP(A20,'couple moule presse'!H:O,8,0))</f>
        <v/>
      </c>
      <c r="F20" s="39" t="str">
        <f>IF(D20="","",VLOOKUP(A20,'couple moule presse'!H:M,6,0))</f>
        <v/>
      </c>
      <c r="G20" s="191"/>
      <c r="H20" s="162"/>
      <c r="I20" s="40" t="str">
        <f t="shared" si="11"/>
        <v/>
      </c>
      <c r="J20" s="41"/>
      <c r="K20" s="181"/>
      <c r="L20" s="238" t="str">
        <f t="shared" si="34"/>
        <v/>
      </c>
      <c r="M20" s="191"/>
      <c r="N20" s="162"/>
      <c r="O20" s="40" t="str">
        <f t="shared" si="12"/>
        <v/>
      </c>
      <c r="P20" s="41"/>
      <c r="Q20" s="181"/>
      <c r="R20" s="238" t="str">
        <f t="shared" si="35"/>
        <v/>
      </c>
      <c r="S20" s="191"/>
      <c r="T20" s="162"/>
      <c r="U20" s="40" t="str">
        <f t="shared" si="13"/>
        <v/>
      </c>
      <c r="V20" s="41"/>
      <c r="W20" s="181"/>
      <c r="X20" s="238" t="str">
        <f t="shared" si="36"/>
        <v/>
      </c>
      <c r="Y20" s="191"/>
      <c r="Z20" s="162"/>
      <c r="AA20" s="40" t="str">
        <f t="shared" si="14"/>
        <v/>
      </c>
      <c r="AB20" s="41"/>
      <c r="AC20" s="181"/>
      <c r="AD20" s="238" t="str">
        <f t="shared" si="37"/>
        <v/>
      </c>
      <c r="AE20" s="191"/>
      <c r="AF20" s="162"/>
      <c r="AG20" s="40" t="str">
        <f t="shared" si="15"/>
        <v/>
      </c>
      <c r="AH20" s="41"/>
      <c r="AI20" s="181"/>
      <c r="AJ20" s="238" t="str">
        <f t="shared" si="38"/>
        <v/>
      </c>
      <c r="AK20" s="191"/>
      <c r="AL20" s="162"/>
      <c r="AM20" s="40" t="str">
        <f t="shared" si="16"/>
        <v/>
      </c>
      <c r="AN20" s="41"/>
      <c r="AO20" s="181"/>
      <c r="AP20" s="238" t="str">
        <f t="shared" si="39"/>
        <v/>
      </c>
      <c r="AQ20" s="191"/>
      <c r="AR20" s="162"/>
      <c r="AS20" s="40" t="str">
        <f t="shared" si="17"/>
        <v/>
      </c>
      <c r="AT20" s="41"/>
      <c r="AU20" s="181"/>
      <c r="AV20" s="238" t="str">
        <f t="shared" si="40"/>
        <v/>
      </c>
      <c r="AW20" s="64"/>
      <c r="AX20" s="210" t="str">
        <f t="shared" si="27"/>
        <v/>
      </c>
      <c r="AY20" s="226" t="str">
        <f t="shared" si="27"/>
        <v/>
      </c>
      <c r="AZ20" s="211" t="str">
        <f t="shared" si="28"/>
        <v/>
      </c>
      <c r="BA20" s="253" t="str">
        <f t="shared" si="29"/>
        <v/>
      </c>
      <c r="BB20" s="42"/>
      <c r="BC20" s="45" t="str">
        <f t="shared" si="30"/>
        <v>P86</v>
      </c>
      <c r="BD20" s="157"/>
      <c r="BE20" s="38" t="str">
        <f>IF(BD20="","",VLOOKUP(B20,'couple moule presse'!H:O,8,0))</f>
        <v/>
      </c>
      <c r="BF20" s="39" t="str">
        <f>IF(BD20="","",VLOOKUP(B20,'couple moule presse'!H:M,6,0))</f>
        <v/>
      </c>
      <c r="BG20" s="191"/>
      <c r="BH20" s="162"/>
      <c r="BI20" s="40" t="str">
        <f t="shared" si="48"/>
        <v/>
      </c>
      <c r="BJ20" s="41"/>
      <c r="BK20" s="181"/>
      <c r="BL20" s="238" t="str">
        <f t="shared" si="41"/>
        <v/>
      </c>
      <c r="BM20" s="191"/>
      <c r="BN20" s="162"/>
      <c r="BO20" s="40" t="str">
        <f t="shared" si="49"/>
        <v/>
      </c>
      <c r="BP20" s="41"/>
      <c r="BQ20" s="181"/>
      <c r="BR20" s="238" t="str">
        <f t="shared" si="42"/>
        <v/>
      </c>
      <c r="BS20" s="191"/>
      <c r="BT20" s="162"/>
      <c r="BU20" s="40" t="str">
        <f t="shared" si="50"/>
        <v/>
      </c>
      <c r="BV20" s="41"/>
      <c r="BW20" s="181"/>
      <c r="BX20" s="238" t="str">
        <f t="shared" si="43"/>
        <v/>
      </c>
      <c r="BY20" s="191"/>
      <c r="BZ20" s="162"/>
      <c r="CA20" s="40" t="str">
        <f t="shared" si="51"/>
        <v/>
      </c>
      <c r="CB20" s="41"/>
      <c r="CC20" s="181"/>
      <c r="CD20" s="238" t="str">
        <f t="shared" si="44"/>
        <v/>
      </c>
      <c r="CE20" s="191"/>
      <c r="CF20" s="162"/>
      <c r="CG20" s="40" t="str">
        <f t="shared" si="52"/>
        <v/>
      </c>
      <c r="CH20" s="41"/>
      <c r="CI20" s="181"/>
      <c r="CJ20" s="238" t="str">
        <f t="shared" si="45"/>
        <v/>
      </c>
      <c r="CK20" s="191"/>
      <c r="CL20" s="162"/>
      <c r="CM20" s="40" t="str">
        <f t="shared" si="53"/>
        <v/>
      </c>
      <c r="CN20" s="41"/>
      <c r="CO20" s="181"/>
      <c r="CP20" s="238" t="str">
        <f t="shared" si="46"/>
        <v/>
      </c>
      <c r="CQ20" s="191"/>
      <c r="CR20" s="162"/>
      <c r="CS20" s="40" t="str">
        <f t="shared" si="54"/>
        <v/>
      </c>
      <c r="CT20" s="41"/>
      <c r="CU20" s="181"/>
      <c r="CV20" s="238" t="str">
        <f t="shared" si="47"/>
        <v/>
      </c>
      <c r="CW20" s="64"/>
      <c r="CX20" s="210" t="str">
        <f t="shared" si="31"/>
        <v/>
      </c>
      <c r="CY20" s="226" t="str">
        <f t="shared" si="31"/>
        <v/>
      </c>
      <c r="CZ20" s="211" t="str">
        <f t="shared" si="32"/>
        <v/>
      </c>
      <c r="DA20" s="253" t="str">
        <f t="shared" si="33"/>
        <v/>
      </c>
      <c r="DB20" s="218"/>
      <c r="DC20" s="268"/>
      <c r="DD20" s="279">
        <f t="shared" si="55"/>
        <v>0</v>
      </c>
      <c r="DE20" s="40"/>
      <c r="DF20" s="18"/>
      <c r="DG20" s="65" t="s">
        <v>102</v>
      </c>
      <c r="DH20" s="66" t="s">
        <v>103</v>
      </c>
      <c r="DI20" s="67">
        <f t="shared" ref="DI20:DI23" si="56">COUNTIF($E$3:$E$44,DH20)</f>
        <v>0</v>
      </c>
      <c r="DJ20" s="18">
        <f>COUNTIF($E$47:$E$76,DH20)</f>
        <v>0</v>
      </c>
      <c r="DK20" s="18">
        <f>DI20+DJ20</f>
        <v>0</v>
      </c>
    </row>
    <row r="21" spans="1:115" ht="12.6" customHeight="1" x14ac:dyDescent="0.2">
      <c r="A21" s="35" t="str">
        <f t="shared" si="10"/>
        <v>P86</v>
      </c>
      <c r="B21" s="36" t="str">
        <f t="shared" si="26"/>
        <v>P86</v>
      </c>
      <c r="C21" s="51" t="s">
        <v>30</v>
      </c>
      <c r="D21" s="51"/>
      <c r="E21" s="52" t="str">
        <f>IF(D21="","",VLOOKUP(A21,'couple moule presse'!H:O,8,0))</f>
        <v/>
      </c>
      <c r="F21" s="68" t="str">
        <f>IF(D21="","",VLOOKUP(A21,'couple moule presse'!H:M,6,0))</f>
        <v/>
      </c>
      <c r="G21" s="192"/>
      <c r="H21" s="163"/>
      <c r="I21" s="40" t="str">
        <f t="shared" si="11"/>
        <v/>
      </c>
      <c r="J21" s="54"/>
      <c r="K21" s="182"/>
      <c r="L21" s="239" t="str">
        <f t="shared" si="34"/>
        <v/>
      </c>
      <c r="M21" s="192"/>
      <c r="N21" s="163"/>
      <c r="O21" s="40" t="str">
        <f t="shared" si="12"/>
        <v/>
      </c>
      <c r="P21" s="54"/>
      <c r="Q21" s="182"/>
      <c r="R21" s="239" t="str">
        <f t="shared" si="35"/>
        <v/>
      </c>
      <c r="S21" s="192"/>
      <c r="T21" s="163"/>
      <c r="U21" s="40" t="str">
        <f t="shared" si="13"/>
        <v/>
      </c>
      <c r="V21" s="54"/>
      <c r="W21" s="182"/>
      <c r="X21" s="239" t="str">
        <f t="shared" si="36"/>
        <v/>
      </c>
      <c r="Y21" s="192"/>
      <c r="Z21" s="163"/>
      <c r="AA21" s="40" t="str">
        <f t="shared" si="14"/>
        <v/>
      </c>
      <c r="AB21" s="54"/>
      <c r="AC21" s="182"/>
      <c r="AD21" s="239" t="str">
        <f t="shared" si="37"/>
        <v/>
      </c>
      <c r="AE21" s="192"/>
      <c r="AF21" s="163"/>
      <c r="AG21" s="40" t="str">
        <f t="shared" si="15"/>
        <v/>
      </c>
      <c r="AH21" s="54"/>
      <c r="AI21" s="182"/>
      <c r="AJ21" s="239" t="str">
        <f t="shared" si="38"/>
        <v/>
      </c>
      <c r="AK21" s="192"/>
      <c r="AL21" s="163"/>
      <c r="AM21" s="40" t="str">
        <f t="shared" si="16"/>
        <v/>
      </c>
      <c r="AN21" s="54"/>
      <c r="AO21" s="182"/>
      <c r="AP21" s="239" t="str">
        <f t="shared" si="39"/>
        <v/>
      </c>
      <c r="AQ21" s="192"/>
      <c r="AR21" s="163"/>
      <c r="AS21" s="40" t="str">
        <f t="shared" si="17"/>
        <v/>
      </c>
      <c r="AT21" s="54"/>
      <c r="AU21" s="182"/>
      <c r="AV21" s="239" t="str">
        <f t="shared" si="40"/>
        <v/>
      </c>
      <c r="AW21" s="64"/>
      <c r="AX21" s="212" t="str">
        <f t="shared" si="27"/>
        <v/>
      </c>
      <c r="AY21" s="227" t="str">
        <f t="shared" si="27"/>
        <v/>
      </c>
      <c r="AZ21" s="213" t="str">
        <f t="shared" si="28"/>
        <v/>
      </c>
      <c r="BA21" s="254" t="str">
        <f t="shared" si="29"/>
        <v/>
      </c>
      <c r="BB21" s="42"/>
      <c r="BC21" s="51" t="str">
        <f t="shared" si="30"/>
        <v>P86</v>
      </c>
      <c r="BD21" s="51"/>
      <c r="BE21" s="52" t="str">
        <f>IF(BD21="","",VLOOKUP(B21,'couple moule presse'!H:O,8,0))</f>
        <v/>
      </c>
      <c r="BF21" s="68" t="str">
        <f>IF(BD21="","",VLOOKUP(B21,'couple moule presse'!H:M,6,0))</f>
        <v/>
      </c>
      <c r="BG21" s="192"/>
      <c r="BH21" s="163"/>
      <c r="BI21" s="40" t="str">
        <f t="shared" si="48"/>
        <v/>
      </c>
      <c r="BJ21" s="54"/>
      <c r="BK21" s="182"/>
      <c r="BL21" s="239" t="str">
        <f t="shared" si="41"/>
        <v/>
      </c>
      <c r="BM21" s="192"/>
      <c r="BN21" s="163"/>
      <c r="BO21" s="40" t="str">
        <f t="shared" si="49"/>
        <v/>
      </c>
      <c r="BP21" s="54"/>
      <c r="BQ21" s="182"/>
      <c r="BR21" s="239" t="str">
        <f t="shared" si="42"/>
        <v/>
      </c>
      <c r="BS21" s="192"/>
      <c r="BT21" s="163"/>
      <c r="BU21" s="40" t="str">
        <f t="shared" si="50"/>
        <v/>
      </c>
      <c r="BV21" s="54"/>
      <c r="BW21" s="182"/>
      <c r="BX21" s="239" t="str">
        <f t="shared" si="43"/>
        <v/>
      </c>
      <c r="BY21" s="192"/>
      <c r="BZ21" s="163"/>
      <c r="CA21" s="40" t="str">
        <f t="shared" si="51"/>
        <v/>
      </c>
      <c r="CB21" s="54"/>
      <c r="CC21" s="182"/>
      <c r="CD21" s="239" t="str">
        <f t="shared" si="44"/>
        <v/>
      </c>
      <c r="CE21" s="192"/>
      <c r="CF21" s="163"/>
      <c r="CG21" s="40" t="str">
        <f t="shared" si="52"/>
        <v/>
      </c>
      <c r="CH21" s="54"/>
      <c r="CI21" s="182"/>
      <c r="CJ21" s="239" t="str">
        <f t="shared" si="45"/>
        <v/>
      </c>
      <c r="CK21" s="192"/>
      <c r="CL21" s="163"/>
      <c r="CM21" s="40" t="str">
        <f t="shared" si="53"/>
        <v/>
      </c>
      <c r="CN21" s="54"/>
      <c r="CO21" s="182"/>
      <c r="CP21" s="239" t="str">
        <f t="shared" si="46"/>
        <v/>
      </c>
      <c r="CQ21" s="192"/>
      <c r="CR21" s="163"/>
      <c r="CS21" s="40" t="str">
        <f t="shared" si="54"/>
        <v/>
      </c>
      <c r="CT21" s="54"/>
      <c r="CU21" s="182"/>
      <c r="CV21" s="239" t="str">
        <f t="shared" si="47"/>
        <v/>
      </c>
      <c r="CW21" s="64"/>
      <c r="CX21" s="212" t="str">
        <f t="shared" si="31"/>
        <v/>
      </c>
      <c r="CY21" s="227" t="str">
        <f t="shared" si="31"/>
        <v/>
      </c>
      <c r="CZ21" s="213" t="str">
        <f t="shared" si="32"/>
        <v/>
      </c>
      <c r="DA21" s="254" t="str">
        <f t="shared" si="33"/>
        <v/>
      </c>
      <c r="DB21" s="218"/>
      <c r="DC21" s="269"/>
      <c r="DD21" s="280">
        <f t="shared" si="55"/>
        <v>0</v>
      </c>
      <c r="DE21" s="40"/>
      <c r="DF21" s="18"/>
      <c r="DG21" s="65" t="s">
        <v>104</v>
      </c>
      <c r="DH21" s="66" t="s">
        <v>103</v>
      </c>
      <c r="DI21" s="67">
        <f t="shared" si="56"/>
        <v>0</v>
      </c>
      <c r="DJ21" s="18">
        <f>COUNTIF($E$47:$E$76,DH21)</f>
        <v>0</v>
      </c>
      <c r="DK21" s="18">
        <f>DI21+DJ21</f>
        <v>0</v>
      </c>
    </row>
    <row r="22" spans="1:115" ht="12.6" customHeight="1" x14ac:dyDescent="0.2">
      <c r="A22" s="35" t="str">
        <f t="shared" si="10"/>
        <v>P87</v>
      </c>
      <c r="B22" s="36" t="str">
        <f t="shared" si="26"/>
        <v>P87</v>
      </c>
      <c r="C22" s="37" t="s">
        <v>26</v>
      </c>
      <c r="D22" s="159"/>
      <c r="E22" s="58" t="str">
        <f>IF(D22="","",VLOOKUP(A22,'couple moule presse'!H:O,8,0))</f>
        <v/>
      </c>
      <c r="F22" s="69" t="str">
        <f>IF(D22="","",VLOOKUP(A22,'couple moule presse'!H:M,6,0))</f>
        <v/>
      </c>
      <c r="G22" s="191"/>
      <c r="H22" s="160"/>
      <c r="I22" s="55" t="str">
        <f t="shared" si="11"/>
        <v/>
      </c>
      <c r="J22" s="41"/>
      <c r="K22" s="180"/>
      <c r="L22" s="236" t="str">
        <f t="shared" si="34"/>
        <v/>
      </c>
      <c r="M22" s="191"/>
      <c r="N22" s="160"/>
      <c r="O22" s="55" t="str">
        <f t="shared" si="12"/>
        <v/>
      </c>
      <c r="P22" s="41"/>
      <c r="Q22" s="180"/>
      <c r="R22" s="236" t="str">
        <f t="shared" si="35"/>
        <v/>
      </c>
      <c r="S22" s="191"/>
      <c r="T22" s="160"/>
      <c r="U22" s="55" t="str">
        <f t="shared" si="13"/>
        <v/>
      </c>
      <c r="V22" s="41"/>
      <c r="W22" s="180"/>
      <c r="X22" s="236" t="str">
        <f t="shared" si="36"/>
        <v/>
      </c>
      <c r="Y22" s="191"/>
      <c r="Z22" s="160"/>
      <c r="AA22" s="55" t="str">
        <f t="shared" si="14"/>
        <v/>
      </c>
      <c r="AB22" s="41"/>
      <c r="AC22" s="180"/>
      <c r="AD22" s="236" t="str">
        <f t="shared" si="37"/>
        <v/>
      </c>
      <c r="AE22" s="191"/>
      <c r="AF22" s="160"/>
      <c r="AG22" s="55" t="str">
        <f t="shared" si="15"/>
        <v/>
      </c>
      <c r="AH22" s="41"/>
      <c r="AI22" s="180"/>
      <c r="AJ22" s="236" t="str">
        <f t="shared" si="38"/>
        <v/>
      </c>
      <c r="AK22" s="191"/>
      <c r="AL22" s="160"/>
      <c r="AM22" s="55" t="str">
        <f t="shared" si="16"/>
        <v/>
      </c>
      <c r="AN22" s="41"/>
      <c r="AO22" s="180"/>
      <c r="AP22" s="236" t="str">
        <f t="shared" si="39"/>
        <v/>
      </c>
      <c r="AQ22" s="191"/>
      <c r="AR22" s="160"/>
      <c r="AS22" s="55" t="str">
        <f t="shared" si="17"/>
        <v/>
      </c>
      <c r="AT22" s="41"/>
      <c r="AU22" s="180"/>
      <c r="AV22" s="236" t="str">
        <f t="shared" si="40"/>
        <v/>
      </c>
      <c r="AW22" s="64"/>
      <c r="AX22" s="208" t="str">
        <f t="shared" si="27"/>
        <v/>
      </c>
      <c r="AY22" s="224" t="str">
        <f t="shared" si="27"/>
        <v/>
      </c>
      <c r="AZ22" s="209" t="str">
        <f t="shared" si="28"/>
        <v/>
      </c>
      <c r="BA22" s="252" t="str">
        <f t="shared" si="29"/>
        <v/>
      </c>
      <c r="BB22" s="42"/>
      <c r="BC22" s="37" t="str">
        <f t="shared" si="30"/>
        <v>P87</v>
      </c>
      <c r="BD22" s="157"/>
      <c r="BE22" s="58" t="str">
        <f>IF(BD22="","",VLOOKUP(B22,'couple moule presse'!H:O,8,0))</f>
        <v/>
      </c>
      <c r="BF22" s="69" t="str">
        <f>IF(BD22="","",VLOOKUP(B22,'couple moule presse'!H:M,6,0))</f>
        <v/>
      </c>
      <c r="BG22" s="191"/>
      <c r="BH22" s="160"/>
      <c r="BI22" s="55" t="str">
        <f t="shared" si="48"/>
        <v/>
      </c>
      <c r="BJ22" s="41"/>
      <c r="BK22" s="180"/>
      <c r="BL22" s="236" t="str">
        <f t="shared" si="41"/>
        <v/>
      </c>
      <c r="BM22" s="191"/>
      <c r="BN22" s="160"/>
      <c r="BO22" s="55" t="str">
        <f t="shared" si="49"/>
        <v/>
      </c>
      <c r="BP22" s="41"/>
      <c r="BQ22" s="180"/>
      <c r="BR22" s="236" t="str">
        <f t="shared" si="42"/>
        <v/>
      </c>
      <c r="BS22" s="191"/>
      <c r="BT22" s="160"/>
      <c r="BU22" s="55" t="str">
        <f t="shared" si="50"/>
        <v/>
      </c>
      <c r="BV22" s="41"/>
      <c r="BW22" s="180"/>
      <c r="BX22" s="236" t="str">
        <f t="shared" si="43"/>
        <v/>
      </c>
      <c r="BY22" s="191"/>
      <c r="BZ22" s="160"/>
      <c r="CA22" s="55" t="str">
        <f t="shared" si="51"/>
        <v/>
      </c>
      <c r="CB22" s="41"/>
      <c r="CC22" s="180"/>
      <c r="CD22" s="236" t="str">
        <f t="shared" si="44"/>
        <v/>
      </c>
      <c r="CE22" s="191"/>
      <c r="CF22" s="160"/>
      <c r="CG22" s="55" t="str">
        <f t="shared" si="52"/>
        <v/>
      </c>
      <c r="CH22" s="41"/>
      <c r="CI22" s="180"/>
      <c r="CJ22" s="236" t="str">
        <f t="shared" si="45"/>
        <v/>
      </c>
      <c r="CK22" s="191"/>
      <c r="CL22" s="160"/>
      <c r="CM22" s="55" t="str">
        <f t="shared" si="53"/>
        <v/>
      </c>
      <c r="CN22" s="41"/>
      <c r="CO22" s="180"/>
      <c r="CP22" s="236" t="str">
        <f t="shared" si="46"/>
        <v/>
      </c>
      <c r="CQ22" s="191"/>
      <c r="CR22" s="160"/>
      <c r="CS22" s="55" t="str">
        <f t="shared" si="54"/>
        <v/>
      </c>
      <c r="CT22" s="41"/>
      <c r="CU22" s="180"/>
      <c r="CV22" s="236" t="str">
        <f t="shared" si="47"/>
        <v/>
      </c>
      <c r="CW22" s="64"/>
      <c r="CX22" s="208" t="str">
        <f t="shared" si="31"/>
        <v/>
      </c>
      <c r="CY22" s="224" t="str">
        <f t="shared" si="31"/>
        <v/>
      </c>
      <c r="CZ22" s="209" t="str">
        <f t="shared" si="32"/>
        <v/>
      </c>
      <c r="DA22" s="252" t="str">
        <f t="shared" si="33"/>
        <v/>
      </c>
      <c r="DB22" s="218"/>
      <c r="DC22" s="267">
        <f>SUM(DD22:DD24)</f>
        <v>0.5</v>
      </c>
      <c r="DD22" s="278">
        <f t="shared" si="55"/>
        <v>0</v>
      </c>
      <c r="DE22" s="40"/>
      <c r="DF22" s="18"/>
      <c r="DG22" s="65" t="s">
        <v>105</v>
      </c>
      <c r="DH22" s="66" t="s">
        <v>103</v>
      </c>
      <c r="DI22" s="67">
        <f t="shared" si="56"/>
        <v>0</v>
      </c>
      <c r="DJ22" s="18">
        <f>COUNTIF($E$47:$E$76,DH22)</f>
        <v>0</v>
      </c>
      <c r="DK22" s="18">
        <f>DI22+DJ22</f>
        <v>0</v>
      </c>
    </row>
    <row r="23" spans="1:115" ht="12.6" customHeight="1" x14ac:dyDescent="0.2">
      <c r="A23" s="35" t="str">
        <f t="shared" si="10"/>
        <v>P87CU120/7</v>
      </c>
      <c r="B23" s="36" t="str">
        <f t="shared" si="26"/>
        <v>P87CU120/7</v>
      </c>
      <c r="C23" s="45" t="s">
        <v>26</v>
      </c>
      <c r="D23" s="157" t="s">
        <v>25</v>
      </c>
      <c r="E23" s="38" t="str">
        <f>IF(D23="","",VLOOKUP(A23,'couple moule presse'!H:O,8,0))</f>
        <v>P</v>
      </c>
      <c r="F23" s="70">
        <f>IF(D23="","",VLOOKUP(A23,'couple moule presse'!H:M,6,0))</f>
        <v>1614.3157894736842</v>
      </c>
      <c r="G23" s="191"/>
      <c r="H23" s="160">
        <v>24</v>
      </c>
      <c r="I23" s="40">
        <f t="shared" si="11"/>
        <v>1614.3157894736842</v>
      </c>
      <c r="J23" s="41"/>
      <c r="K23" s="181"/>
      <c r="L23" s="238">
        <f t="shared" si="34"/>
        <v>0</v>
      </c>
      <c r="M23" s="191"/>
      <c r="N23" s="160">
        <v>24</v>
      </c>
      <c r="O23" s="40">
        <f t="shared" si="12"/>
        <v>1614.3157894736842</v>
      </c>
      <c r="P23" s="41"/>
      <c r="Q23" s="181"/>
      <c r="R23" s="238">
        <f t="shared" si="35"/>
        <v>0</v>
      </c>
      <c r="S23" s="191"/>
      <c r="T23" s="160">
        <v>24</v>
      </c>
      <c r="U23" s="40">
        <f t="shared" si="13"/>
        <v>1614.3157894736842</v>
      </c>
      <c r="V23" s="41"/>
      <c r="W23" s="181"/>
      <c r="X23" s="238">
        <f t="shared" si="36"/>
        <v>0</v>
      </c>
      <c r="Y23" s="191"/>
      <c r="Z23" s="160">
        <v>24</v>
      </c>
      <c r="AA23" s="40">
        <f t="shared" si="14"/>
        <v>1614.3157894736842</v>
      </c>
      <c r="AB23" s="41"/>
      <c r="AC23" s="181"/>
      <c r="AD23" s="238">
        <f t="shared" si="37"/>
        <v>0</v>
      </c>
      <c r="AE23" s="191"/>
      <c r="AF23" s="160">
        <v>24</v>
      </c>
      <c r="AG23" s="40">
        <f t="shared" si="15"/>
        <v>1614.3157894736842</v>
      </c>
      <c r="AH23" s="41"/>
      <c r="AI23" s="181"/>
      <c r="AJ23" s="238">
        <f t="shared" si="38"/>
        <v>0</v>
      </c>
      <c r="AK23" s="191"/>
      <c r="AL23" s="160">
        <v>24</v>
      </c>
      <c r="AM23" s="40">
        <f t="shared" si="16"/>
        <v>1614.3157894736842</v>
      </c>
      <c r="AN23" s="41"/>
      <c r="AO23" s="181"/>
      <c r="AP23" s="238">
        <f t="shared" si="39"/>
        <v>0</v>
      </c>
      <c r="AQ23" s="191"/>
      <c r="AR23" s="160">
        <v>24</v>
      </c>
      <c r="AS23" s="40">
        <f t="shared" si="17"/>
        <v>1614.3157894736842</v>
      </c>
      <c r="AT23" s="41"/>
      <c r="AU23" s="181"/>
      <c r="AV23" s="238">
        <f t="shared" si="40"/>
        <v>0</v>
      </c>
      <c r="AW23" s="64"/>
      <c r="AX23" s="210">
        <f t="shared" si="27"/>
        <v>11300.21052631579</v>
      </c>
      <c r="AY23" s="226" t="str">
        <f t="shared" si="27"/>
        <v/>
      </c>
      <c r="AZ23" s="211">
        <f t="shared" si="28"/>
        <v>11300.21052631579</v>
      </c>
      <c r="BA23" s="253">
        <f t="shared" si="29"/>
        <v>0</v>
      </c>
      <c r="BB23" s="42"/>
      <c r="BC23" s="45" t="str">
        <f t="shared" si="30"/>
        <v>P87</v>
      </c>
      <c r="BD23" s="157" t="s">
        <v>25</v>
      </c>
      <c r="BE23" s="38" t="str">
        <f>IF(BD23="","",VLOOKUP(B23,'couple moule presse'!H:O,8,0))</f>
        <v>P</v>
      </c>
      <c r="BF23" s="70">
        <f>IF(BD23="","",VLOOKUP(B23,'couple moule presse'!H:M,6,0))</f>
        <v>1614.3157894736842</v>
      </c>
      <c r="BG23" s="191"/>
      <c r="BH23" s="160"/>
      <c r="BI23" s="40" t="str">
        <f t="shared" si="48"/>
        <v/>
      </c>
      <c r="BJ23" s="41"/>
      <c r="BK23" s="181"/>
      <c r="BL23" s="238" t="str">
        <f t="shared" si="41"/>
        <v/>
      </c>
      <c r="BM23" s="191"/>
      <c r="BN23" s="160"/>
      <c r="BO23" s="40" t="str">
        <f t="shared" si="49"/>
        <v/>
      </c>
      <c r="BP23" s="41"/>
      <c r="BQ23" s="181"/>
      <c r="BR23" s="238" t="str">
        <f t="shared" si="42"/>
        <v/>
      </c>
      <c r="BS23" s="191"/>
      <c r="BT23" s="160"/>
      <c r="BU23" s="40" t="str">
        <f t="shared" si="50"/>
        <v/>
      </c>
      <c r="BV23" s="41"/>
      <c r="BW23" s="181"/>
      <c r="BX23" s="238" t="str">
        <f t="shared" si="43"/>
        <v/>
      </c>
      <c r="BY23" s="191"/>
      <c r="BZ23" s="160"/>
      <c r="CA23" s="40" t="str">
        <f t="shared" si="51"/>
        <v/>
      </c>
      <c r="CB23" s="41"/>
      <c r="CC23" s="181"/>
      <c r="CD23" s="238" t="str">
        <f t="shared" si="44"/>
        <v/>
      </c>
      <c r="CE23" s="191"/>
      <c r="CF23" s="160"/>
      <c r="CG23" s="40" t="str">
        <f t="shared" si="52"/>
        <v/>
      </c>
      <c r="CH23" s="41"/>
      <c r="CI23" s="181"/>
      <c r="CJ23" s="238" t="str">
        <f t="shared" si="45"/>
        <v/>
      </c>
      <c r="CK23" s="191"/>
      <c r="CL23" s="160"/>
      <c r="CM23" s="40" t="str">
        <f t="shared" si="53"/>
        <v/>
      </c>
      <c r="CN23" s="41"/>
      <c r="CO23" s="181"/>
      <c r="CP23" s="238" t="str">
        <f t="shared" si="46"/>
        <v/>
      </c>
      <c r="CQ23" s="191"/>
      <c r="CR23" s="160"/>
      <c r="CS23" s="40" t="str">
        <f t="shared" si="54"/>
        <v/>
      </c>
      <c r="CT23" s="41"/>
      <c r="CU23" s="181"/>
      <c r="CV23" s="238" t="str">
        <f t="shared" si="47"/>
        <v/>
      </c>
      <c r="CW23" s="64"/>
      <c r="CX23" s="210" t="str">
        <f t="shared" si="31"/>
        <v/>
      </c>
      <c r="CY23" s="226" t="str">
        <f t="shared" si="31"/>
        <v/>
      </c>
      <c r="CZ23" s="211" t="str">
        <f t="shared" si="32"/>
        <v/>
      </c>
      <c r="DA23" s="253" t="str">
        <f t="shared" si="33"/>
        <v/>
      </c>
      <c r="DB23" s="218"/>
      <c r="DC23" s="268"/>
      <c r="DD23" s="279">
        <f t="shared" si="55"/>
        <v>0.5</v>
      </c>
      <c r="DE23" s="40"/>
      <c r="DF23" s="18"/>
      <c r="DG23" s="65" t="s">
        <v>65</v>
      </c>
      <c r="DH23" s="66" t="s">
        <v>66</v>
      </c>
      <c r="DI23" s="67">
        <f t="shared" si="56"/>
        <v>0</v>
      </c>
      <c r="DJ23" s="18">
        <f>COUNTIF($E$47:$E$76,DH23)</f>
        <v>1</v>
      </c>
      <c r="DK23" s="18">
        <f>DI23+DJ23</f>
        <v>1</v>
      </c>
    </row>
    <row r="24" spans="1:115" ht="12.6" customHeight="1" x14ac:dyDescent="0.2">
      <c r="A24" s="35" t="str">
        <f t="shared" si="10"/>
        <v>P87</v>
      </c>
      <c r="B24" s="36" t="str">
        <f t="shared" si="26"/>
        <v>P87</v>
      </c>
      <c r="C24" s="51" t="s">
        <v>26</v>
      </c>
      <c r="D24" s="158"/>
      <c r="E24" s="52" t="str">
        <f>IF(D24="","",VLOOKUP(A24,'couple moule presse'!H:O,8,0))</f>
        <v/>
      </c>
      <c r="F24" s="61" t="str">
        <f>IF(D24="","",VLOOKUP(A24,'couple moule presse'!H:M,6,0))</f>
        <v/>
      </c>
      <c r="G24" s="192"/>
      <c r="H24" s="161"/>
      <c r="I24" s="53" t="str">
        <f t="shared" si="11"/>
        <v/>
      </c>
      <c r="J24" s="54"/>
      <c r="K24" s="182"/>
      <c r="L24" s="239" t="str">
        <f t="shared" si="34"/>
        <v/>
      </c>
      <c r="M24" s="192"/>
      <c r="N24" s="161"/>
      <c r="O24" s="53" t="str">
        <f t="shared" si="12"/>
        <v/>
      </c>
      <c r="P24" s="54"/>
      <c r="Q24" s="182"/>
      <c r="R24" s="239" t="str">
        <f t="shared" si="35"/>
        <v/>
      </c>
      <c r="S24" s="192"/>
      <c r="T24" s="161"/>
      <c r="U24" s="53" t="str">
        <f t="shared" si="13"/>
        <v/>
      </c>
      <c r="V24" s="54"/>
      <c r="W24" s="182"/>
      <c r="X24" s="239" t="str">
        <f t="shared" si="36"/>
        <v/>
      </c>
      <c r="Y24" s="192"/>
      <c r="Z24" s="161"/>
      <c r="AA24" s="53" t="str">
        <f t="shared" si="14"/>
        <v/>
      </c>
      <c r="AB24" s="54"/>
      <c r="AC24" s="182"/>
      <c r="AD24" s="239" t="str">
        <f t="shared" si="37"/>
        <v/>
      </c>
      <c r="AE24" s="192"/>
      <c r="AF24" s="161"/>
      <c r="AG24" s="53" t="str">
        <f t="shared" si="15"/>
        <v/>
      </c>
      <c r="AH24" s="54"/>
      <c r="AI24" s="182"/>
      <c r="AJ24" s="239" t="str">
        <f t="shared" si="38"/>
        <v/>
      </c>
      <c r="AK24" s="192"/>
      <c r="AL24" s="161"/>
      <c r="AM24" s="53" t="str">
        <f t="shared" si="16"/>
        <v/>
      </c>
      <c r="AN24" s="54"/>
      <c r="AO24" s="182"/>
      <c r="AP24" s="239" t="str">
        <f t="shared" si="39"/>
        <v/>
      </c>
      <c r="AQ24" s="192"/>
      <c r="AR24" s="161"/>
      <c r="AS24" s="53" t="str">
        <f t="shared" si="17"/>
        <v/>
      </c>
      <c r="AT24" s="54"/>
      <c r="AU24" s="182"/>
      <c r="AV24" s="239" t="str">
        <f t="shared" si="40"/>
        <v/>
      </c>
      <c r="AW24" s="64"/>
      <c r="AX24" s="212" t="str">
        <f t="shared" si="27"/>
        <v/>
      </c>
      <c r="AY24" s="227" t="str">
        <f t="shared" si="27"/>
        <v/>
      </c>
      <c r="AZ24" s="213" t="str">
        <f t="shared" si="28"/>
        <v/>
      </c>
      <c r="BA24" s="254" t="str">
        <f t="shared" si="29"/>
        <v/>
      </c>
      <c r="BB24" s="42"/>
      <c r="BC24" s="51" t="str">
        <f t="shared" si="30"/>
        <v>P87</v>
      </c>
      <c r="BD24" s="157"/>
      <c r="BE24" s="52" t="str">
        <f>IF(BD24="","",VLOOKUP(B24,'couple moule presse'!H:O,8,0))</f>
        <v/>
      </c>
      <c r="BF24" s="61" t="str">
        <f>IF(BD24="","",VLOOKUP(B24,'couple moule presse'!H:M,6,0))</f>
        <v/>
      </c>
      <c r="BG24" s="192"/>
      <c r="BH24" s="161"/>
      <c r="BI24" s="53" t="str">
        <f t="shared" si="48"/>
        <v/>
      </c>
      <c r="BJ24" s="54"/>
      <c r="BK24" s="182"/>
      <c r="BL24" s="239" t="str">
        <f t="shared" si="41"/>
        <v/>
      </c>
      <c r="BM24" s="192"/>
      <c r="BN24" s="161"/>
      <c r="BO24" s="53" t="str">
        <f t="shared" si="49"/>
        <v/>
      </c>
      <c r="BP24" s="54"/>
      <c r="BQ24" s="182"/>
      <c r="BR24" s="239" t="str">
        <f t="shared" si="42"/>
        <v/>
      </c>
      <c r="BS24" s="192"/>
      <c r="BT24" s="161"/>
      <c r="BU24" s="53" t="str">
        <f t="shared" si="50"/>
        <v/>
      </c>
      <c r="BV24" s="54"/>
      <c r="BW24" s="182"/>
      <c r="BX24" s="239" t="str">
        <f t="shared" si="43"/>
        <v/>
      </c>
      <c r="BY24" s="192"/>
      <c r="BZ24" s="161"/>
      <c r="CA24" s="53" t="str">
        <f t="shared" si="51"/>
        <v/>
      </c>
      <c r="CB24" s="54"/>
      <c r="CC24" s="182"/>
      <c r="CD24" s="239" t="str">
        <f t="shared" si="44"/>
        <v/>
      </c>
      <c r="CE24" s="192"/>
      <c r="CF24" s="161"/>
      <c r="CG24" s="53" t="str">
        <f t="shared" si="52"/>
        <v/>
      </c>
      <c r="CH24" s="54"/>
      <c r="CI24" s="182"/>
      <c r="CJ24" s="239" t="str">
        <f t="shared" si="45"/>
        <v/>
      </c>
      <c r="CK24" s="192"/>
      <c r="CL24" s="161"/>
      <c r="CM24" s="53" t="str">
        <f t="shared" si="53"/>
        <v/>
      </c>
      <c r="CN24" s="54"/>
      <c r="CO24" s="182"/>
      <c r="CP24" s="239" t="str">
        <f t="shared" si="46"/>
        <v/>
      </c>
      <c r="CQ24" s="192"/>
      <c r="CR24" s="161"/>
      <c r="CS24" s="53" t="str">
        <f t="shared" si="54"/>
        <v/>
      </c>
      <c r="CT24" s="54"/>
      <c r="CU24" s="182"/>
      <c r="CV24" s="239" t="str">
        <f t="shared" si="47"/>
        <v/>
      </c>
      <c r="CW24" s="64"/>
      <c r="CX24" s="212" t="str">
        <f t="shared" si="31"/>
        <v/>
      </c>
      <c r="CY24" s="227" t="str">
        <f t="shared" si="31"/>
        <v/>
      </c>
      <c r="CZ24" s="213" t="str">
        <f t="shared" si="32"/>
        <v/>
      </c>
      <c r="DA24" s="254" t="str">
        <f t="shared" si="33"/>
        <v/>
      </c>
      <c r="DB24" s="218"/>
      <c r="DC24" s="269"/>
      <c r="DD24" s="280">
        <f t="shared" si="55"/>
        <v>0</v>
      </c>
      <c r="DE24" s="40"/>
      <c r="DF24" s="18"/>
      <c r="DG24" s="18"/>
      <c r="DH24" s="18"/>
      <c r="DI24" s="18"/>
      <c r="DJ24" s="18"/>
      <c r="DK24" s="18"/>
    </row>
    <row r="25" spans="1:115" ht="12.6" customHeight="1" x14ac:dyDescent="0.2">
      <c r="A25" s="35" t="str">
        <f t="shared" si="10"/>
        <v>P88</v>
      </c>
      <c r="B25" s="36" t="str">
        <f t="shared" si="26"/>
        <v>P88</v>
      </c>
      <c r="C25" s="37" t="s">
        <v>35</v>
      </c>
      <c r="D25" s="157"/>
      <c r="E25" s="58" t="str">
        <f>IF(D25="","",VLOOKUP(A25,'couple moule presse'!H:O,8,0))</f>
        <v/>
      </c>
      <c r="F25" s="69" t="str">
        <f>IF(D25="","",VLOOKUP(A25,'couple moule presse'!H:M,6,0))</f>
        <v/>
      </c>
      <c r="G25" s="191"/>
      <c r="H25" s="160"/>
      <c r="I25" s="40" t="str">
        <f t="shared" si="11"/>
        <v/>
      </c>
      <c r="J25" s="41"/>
      <c r="K25" s="180"/>
      <c r="L25" s="236" t="str">
        <f>IF(I25="","",1-ABS((I25-J25)/I25))</f>
        <v/>
      </c>
      <c r="M25" s="191"/>
      <c r="N25" s="160"/>
      <c r="O25" s="40" t="str">
        <f t="shared" si="12"/>
        <v/>
      </c>
      <c r="P25" s="41"/>
      <c r="Q25" s="180"/>
      <c r="R25" s="236" t="str">
        <f>IF(O25="","",1-ABS((O25-P25)/O25))</f>
        <v/>
      </c>
      <c r="S25" s="191"/>
      <c r="T25" s="160"/>
      <c r="U25" s="40" t="str">
        <f t="shared" si="13"/>
        <v/>
      </c>
      <c r="V25" s="41"/>
      <c r="W25" s="180"/>
      <c r="X25" s="236" t="str">
        <f>IF(U25="","",1-ABS((U25-V25)/U25))</f>
        <v/>
      </c>
      <c r="Y25" s="191"/>
      <c r="Z25" s="160"/>
      <c r="AA25" s="40" t="str">
        <f t="shared" si="14"/>
        <v/>
      </c>
      <c r="AB25" s="41"/>
      <c r="AC25" s="180"/>
      <c r="AD25" s="236" t="str">
        <f>IF(AA25="","",1-ABS((AA25-AB25)/AA25))</f>
        <v/>
      </c>
      <c r="AE25" s="191"/>
      <c r="AF25" s="160"/>
      <c r="AG25" s="40" t="str">
        <f t="shared" si="15"/>
        <v/>
      </c>
      <c r="AH25" s="41"/>
      <c r="AI25" s="180"/>
      <c r="AJ25" s="236" t="str">
        <f>IF(AG25="","",1-ABS((AG25-AH25)/AG25))</f>
        <v/>
      </c>
      <c r="AK25" s="191"/>
      <c r="AL25" s="160"/>
      <c r="AM25" s="40" t="str">
        <f t="shared" si="16"/>
        <v/>
      </c>
      <c r="AN25" s="41"/>
      <c r="AO25" s="180"/>
      <c r="AP25" s="236" t="str">
        <f>IF(AM25="","",1-ABS((AM25-AN25)/AM25))</f>
        <v/>
      </c>
      <c r="AQ25" s="191"/>
      <c r="AR25" s="160"/>
      <c r="AS25" s="40" t="str">
        <f t="shared" si="17"/>
        <v/>
      </c>
      <c r="AT25" s="41"/>
      <c r="AU25" s="180"/>
      <c r="AV25" s="236" t="str">
        <f>IF(AS25="","",1-ABS((AS25-AT25)/AS25))</f>
        <v/>
      </c>
      <c r="AW25" s="64"/>
      <c r="AX25" s="208" t="str">
        <f t="shared" si="27"/>
        <v/>
      </c>
      <c r="AY25" s="224" t="str">
        <f t="shared" si="27"/>
        <v/>
      </c>
      <c r="AZ25" s="209" t="str">
        <f t="shared" si="28"/>
        <v/>
      </c>
      <c r="BA25" s="252" t="str">
        <f t="shared" si="29"/>
        <v/>
      </c>
      <c r="BB25" s="42"/>
      <c r="BC25" s="37" t="str">
        <f t="shared" si="30"/>
        <v>P88</v>
      </c>
      <c r="BD25" s="37"/>
      <c r="BE25" s="58" t="str">
        <f>IF(BD25="","",VLOOKUP(B25,'couple moule presse'!H:O,8,0))</f>
        <v/>
      </c>
      <c r="BF25" s="69" t="str">
        <f>IF(BD25="","",VLOOKUP(B25,'couple moule presse'!H:M,6,0))</f>
        <v/>
      </c>
      <c r="BG25" s="191"/>
      <c r="BH25" s="160"/>
      <c r="BI25" s="40" t="str">
        <f t="shared" si="48"/>
        <v/>
      </c>
      <c r="BJ25" s="41"/>
      <c r="BK25" s="180"/>
      <c r="BL25" s="236" t="str">
        <f>IF(BI25="","",1-ABS((BI25-BJ25)/BI25))</f>
        <v/>
      </c>
      <c r="BM25" s="191"/>
      <c r="BN25" s="160"/>
      <c r="BO25" s="40" t="str">
        <f t="shared" si="49"/>
        <v/>
      </c>
      <c r="BP25" s="41"/>
      <c r="BQ25" s="180"/>
      <c r="BR25" s="236" t="str">
        <f>IF(BO25="","",1-ABS((BO25-BP25)/BO25))</f>
        <v/>
      </c>
      <c r="BS25" s="191"/>
      <c r="BT25" s="160"/>
      <c r="BU25" s="40" t="str">
        <f t="shared" si="50"/>
        <v/>
      </c>
      <c r="BV25" s="41"/>
      <c r="BW25" s="180"/>
      <c r="BX25" s="236" t="str">
        <f>IF(BU25="","",1-ABS((BU25-BV25)/BU25))</f>
        <v/>
      </c>
      <c r="BY25" s="191"/>
      <c r="BZ25" s="160"/>
      <c r="CA25" s="40" t="str">
        <f t="shared" si="51"/>
        <v/>
      </c>
      <c r="CB25" s="41"/>
      <c r="CC25" s="180"/>
      <c r="CD25" s="236" t="str">
        <f>IF(CA25="","",1-ABS((CA25-CB25)/CA25))</f>
        <v/>
      </c>
      <c r="CE25" s="191"/>
      <c r="CF25" s="160"/>
      <c r="CG25" s="40" t="str">
        <f t="shared" si="52"/>
        <v/>
      </c>
      <c r="CH25" s="41"/>
      <c r="CI25" s="180"/>
      <c r="CJ25" s="236" t="str">
        <f>IF(CG25="","",1-ABS((CG25-CH25)/CG25))</f>
        <v/>
      </c>
      <c r="CK25" s="191"/>
      <c r="CL25" s="160"/>
      <c r="CM25" s="40" t="str">
        <f t="shared" si="53"/>
        <v/>
      </c>
      <c r="CN25" s="41"/>
      <c r="CO25" s="180"/>
      <c r="CP25" s="236" t="str">
        <f>IF(CM25="","",1-ABS((CM25-CN25)/CM25))</f>
        <v/>
      </c>
      <c r="CQ25" s="191"/>
      <c r="CR25" s="160"/>
      <c r="CS25" s="40" t="str">
        <f t="shared" si="54"/>
        <v/>
      </c>
      <c r="CT25" s="41"/>
      <c r="CU25" s="180"/>
      <c r="CV25" s="236" t="str">
        <f>IF(CS25="","",1-ABS((CS25-CT25)/CS25))</f>
        <v/>
      </c>
      <c r="CW25" s="64"/>
      <c r="CX25" s="214" t="str">
        <f t="shared" si="31"/>
        <v/>
      </c>
      <c r="CY25" s="229" t="str">
        <f t="shared" si="31"/>
        <v/>
      </c>
      <c r="CZ25" s="205" t="str">
        <f t="shared" si="32"/>
        <v/>
      </c>
      <c r="DA25" s="255" t="str">
        <f t="shared" si="33"/>
        <v/>
      </c>
      <c r="DB25" s="147"/>
      <c r="DC25" s="270">
        <f>SUM(DD25:DD28)</f>
        <v>0</v>
      </c>
      <c r="DD25" s="261">
        <f t="shared" si="55"/>
        <v>0</v>
      </c>
      <c r="DE25" s="40"/>
      <c r="DF25" s="18"/>
      <c r="DG25" s="18"/>
      <c r="DH25" s="18"/>
      <c r="DI25" s="60" t="s">
        <v>99</v>
      </c>
      <c r="DJ25" s="60" t="s">
        <v>100</v>
      </c>
      <c r="DK25" s="60" t="s">
        <v>101</v>
      </c>
    </row>
    <row r="26" spans="1:115" ht="12.6" customHeight="1" thickBot="1" x14ac:dyDescent="0.25">
      <c r="A26" s="35" t="str">
        <f t="shared" si="10"/>
        <v>P88</v>
      </c>
      <c r="B26" s="36" t="str">
        <f t="shared" si="26"/>
        <v>P88</v>
      </c>
      <c r="C26" s="45" t="s">
        <v>35</v>
      </c>
      <c r="D26" s="157"/>
      <c r="E26" s="38" t="str">
        <f>IF(D26="","",VLOOKUP(A26,'couple moule presse'!H:O,8,0))</f>
        <v/>
      </c>
      <c r="F26" s="70" t="str">
        <f>IF(D26="","",VLOOKUP(A26,'couple moule presse'!H:M,6,0))</f>
        <v/>
      </c>
      <c r="G26" s="191"/>
      <c r="H26" s="160"/>
      <c r="I26" s="40" t="str">
        <f t="shared" si="11"/>
        <v/>
      </c>
      <c r="J26" s="41"/>
      <c r="K26" s="183"/>
      <c r="L26" s="237" t="str">
        <f>IF(I26="","",1-ABS((I26-J26)/I26))</f>
        <v/>
      </c>
      <c r="M26" s="191"/>
      <c r="N26" s="160"/>
      <c r="O26" s="40" t="str">
        <f t="shared" si="12"/>
        <v/>
      </c>
      <c r="P26" s="41"/>
      <c r="Q26" s="183"/>
      <c r="R26" s="237" t="str">
        <f>IF(O26="","",1-ABS((O26-P26)/O26))</f>
        <v/>
      </c>
      <c r="S26" s="191"/>
      <c r="T26" s="160"/>
      <c r="U26" s="40" t="str">
        <f t="shared" si="13"/>
        <v/>
      </c>
      <c r="V26" s="41"/>
      <c r="W26" s="183"/>
      <c r="X26" s="237" t="str">
        <f>IF(U26="","",1-ABS((U26-V26)/U26))</f>
        <v/>
      </c>
      <c r="Y26" s="191"/>
      <c r="Z26" s="160"/>
      <c r="AA26" s="40" t="str">
        <f t="shared" si="14"/>
        <v/>
      </c>
      <c r="AB26" s="41"/>
      <c r="AC26" s="183"/>
      <c r="AD26" s="237" t="str">
        <f>IF(AA26="","",1-ABS((AA26-AB26)/AA26))</f>
        <v/>
      </c>
      <c r="AE26" s="191"/>
      <c r="AF26" s="160"/>
      <c r="AG26" s="40" t="str">
        <f t="shared" si="15"/>
        <v/>
      </c>
      <c r="AH26" s="41"/>
      <c r="AI26" s="183"/>
      <c r="AJ26" s="237" t="str">
        <f>IF(AG26="","",1-ABS((AG26-AH26)/AG26))</f>
        <v/>
      </c>
      <c r="AK26" s="191"/>
      <c r="AL26" s="160"/>
      <c r="AM26" s="40" t="str">
        <f t="shared" si="16"/>
        <v/>
      </c>
      <c r="AN26" s="41"/>
      <c r="AO26" s="183"/>
      <c r="AP26" s="237" t="str">
        <f>IF(AM26="","",1-ABS((AM26-AN26)/AM26))</f>
        <v/>
      </c>
      <c r="AQ26" s="191"/>
      <c r="AR26" s="160"/>
      <c r="AS26" s="40" t="str">
        <f t="shared" si="17"/>
        <v/>
      </c>
      <c r="AT26" s="41"/>
      <c r="AU26" s="183"/>
      <c r="AV26" s="237" t="str">
        <f>IF(AS26="","",1-ABS((AS26-AT26)/AS26))</f>
        <v/>
      </c>
      <c r="AW26" s="64"/>
      <c r="AX26" s="210" t="str">
        <f t="shared" si="27"/>
        <v/>
      </c>
      <c r="AY26" s="226" t="str">
        <f t="shared" si="27"/>
        <v/>
      </c>
      <c r="AZ26" s="211" t="str">
        <f t="shared" si="28"/>
        <v/>
      </c>
      <c r="BA26" s="253" t="str">
        <f t="shared" si="29"/>
        <v/>
      </c>
      <c r="BB26" s="42"/>
      <c r="BC26" s="45" t="str">
        <f t="shared" si="30"/>
        <v>P88</v>
      </c>
      <c r="BD26" s="157"/>
      <c r="BE26" s="38" t="str">
        <f>IF(BD26="","",VLOOKUP(B26,'couple moule presse'!H:O,8,0))</f>
        <v/>
      </c>
      <c r="BF26" s="70" t="str">
        <f>IF(BD26="","",VLOOKUP(B26,'couple moule presse'!H:M,6,0))</f>
        <v/>
      </c>
      <c r="BG26" s="191"/>
      <c r="BH26" s="160"/>
      <c r="BI26" s="40" t="str">
        <f t="shared" si="48"/>
        <v/>
      </c>
      <c r="BJ26" s="41"/>
      <c r="BK26" s="183"/>
      <c r="BL26" s="237" t="str">
        <f>IF(BI26="","",1-ABS((BI26-BJ26)/BI26))</f>
        <v/>
      </c>
      <c r="BM26" s="191"/>
      <c r="BN26" s="160"/>
      <c r="BO26" s="40" t="str">
        <f t="shared" si="49"/>
        <v/>
      </c>
      <c r="BP26" s="41"/>
      <c r="BQ26" s="183"/>
      <c r="BR26" s="237" t="str">
        <f>IF(BO26="","",1-ABS((BO26-BP26)/BO26))</f>
        <v/>
      </c>
      <c r="BS26" s="191"/>
      <c r="BT26" s="160"/>
      <c r="BU26" s="40" t="str">
        <f t="shared" si="50"/>
        <v/>
      </c>
      <c r="BV26" s="41"/>
      <c r="BW26" s="183"/>
      <c r="BX26" s="237" t="str">
        <f>IF(BU26="","",1-ABS((BU26-BV26)/BU26))</f>
        <v/>
      </c>
      <c r="BY26" s="191"/>
      <c r="BZ26" s="160"/>
      <c r="CA26" s="40" t="str">
        <f t="shared" si="51"/>
        <v/>
      </c>
      <c r="CB26" s="41"/>
      <c r="CC26" s="183"/>
      <c r="CD26" s="237" t="str">
        <f>IF(CA26="","",1-ABS((CA26-CB26)/CA26))</f>
        <v/>
      </c>
      <c r="CE26" s="191"/>
      <c r="CF26" s="160"/>
      <c r="CG26" s="40" t="str">
        <f t="shared" si="52"/>
        <v/>
      </c>
      <c r="CH26" s="41"/>
      <c r="CI26" s="183"/>
      <c r="CJ26" s="237" t="str">
        <f>IF(CG26="","",1-ABS((CG26-CH26)/CG26))</f>
        <v/>
      </c>
      <c r="CK26" s="191"/>
      <c r="CL26" s="160"/>
      <c r="CM26" s="40" t="str">
        <f t="shared" si="53"/>
        <v/>
      </c>
      <c r="CN26" s="41"/>
      <c r="CO26" s="183"/>
      <c r="CP26" s="237" t="str">
        <f>IF(CM26="","",1-ABS((CM26-CN26)/CM26))</f>
        <v/>
      </c>
      <c r="CQ26" s="191"/>
      <c r="CR26" s="160"/>
      <c r="CS26" s="40" t="str">
        <f t="shared" si="54"/>
        <v/>
      </c>
      <c r="CT26" s="41"/>
      <c r="CU26" s="183"/>
      <c r="CV26" s="237" t="str">
        <f>IF(CS26="","",1-ABS((CS26-CT26)/CS26))</f>
        <v/>
      </c>
      <c r="CW26" s="64"/>
      <c r="CX26" s="215" t="str">
        <f t="shared" si="31"/>
        <v/>
      </c>
      <c r="CY26" s="230" t="str">
        <f t="shared" si="31"/>
        <v/>
      </c>
      <c r="CZ26" s="203" t="str">
        <f t="shared" si="32"/>
        <v/>
      </c>
      <c r="DA26" s="256" t="str">
        <f t="shared" si="33"/>
        <v/>
      </c>
      <c r="DB26" s="147"/>
      <c r="DC26" s="271"/>
      <c r="DD26" s="258">
        <f t="shared" si="55"/>
        <v>0</v>
      </c>
      <c r="DE26" s="40"/>
      <c r="DF26" s="18"/>
      <c r="DG26" s="18"/>
      <c r="DH26" s="18"/>
      <c r="DI26" s="18"/>
      <c r="DJ26" s="18"/>
      <c r="DK26" s="18"/>
    </row>
    <row r="27" spans="1:115" ht="12.6" customHeight="1" thickTop="1" thickBot="1" x14ac:dyDescent="0.25">
      <c r="A27" s="35" t="str">
        <f t="shared" si="10"/>
        <v>P88</v>
      </c>
      <c r="B27" s="36" t="str">
        <f t="shared" si="26"/>
        <v>P88CU360</v>
      </c>
      <c r="C27" s="45" t="s">
        <v>35</v>
      </c>
      <c r="D27" s="157"/>
      <c r="E27" s="38" t="str">
        <f>IF(D27="","",VLOOKUP(A27,'couple moule presse'!H:O,8,0))</f>
        <v/>
      </c>
      <c r="F27" s="70" t="str">
        <f>IF(D27="","",VLOOKUP(A27,'couple moule presse'!H:M,6,0))</f>
        <v/>
      </c>
      <c r="G27" s="191"/>
      <c r="H27" s="160"/>
      <c r="I27" s="40" t="str">
        <f t="shared" si="11"/>
        <v/>
      </c>
      <c r="J27" s="41"/>
      <c r="K27" s="181"/>
      <c r="L27" s="238" t="str">
        <f t="shared" ref="L27:L28" si="57">IF(I27="","",1-ABS((I27-J27)/I27))</f>
        <v/>
      </c>
      <c r="M27" s="191"/>
      <c r="N27" s="160"/>
      <c r="O27" s="40" t="str">
        <f t="shared" si="12"/>
        <v/>
      </c>
      <c r="P27" s="41"/>
      <c r="Q27" s="181"/>
      <c r="R27" s="238" t="str">
        <f t="shared" ref="R27:R32" si="58">IF(O27="","",1-ABS((O27-P27)/O27))</f>
        <v/>
      </c>
      <c r="S27" s="191"/>
      <c r="T27" s="160"/>
      <c r="U27" s="40" t="str">
        <f t="shared" si="13"/>
        <v/>
      </c>
      <c r="V27" s="41"/>
      <c r="W27" s="181"/>
      <c r="X27" s="238" t="str">
        <f t="shared" ref="X27:X32" si="59">IF(U27="","",1-ABS((U27-V27)/U27))</f>
        <v/>
      </c>
      <c r="Y27" s="191"/>
      <c r="Z27" s="160"/>
      <c r="AA27" s="40" t="str">
        <f t="shared" si="14"/>
        <v/>
      </c>
      <c r="AB27" s="41"/>
      <c r="AC27" s="181"/>
      <c r="AD27" s="238" t="str">
        <f t="shared" ref="AD27:AD32" si="60">IF(AA27="","",1-ABS((AA27-AB27)/AA27))</f>
        <v/>
      </c>
      <c r="AE27" s="191"/>
      <c r="AF27" s="160"/>
      <c r="AG27" s="40" t="str">
        <f t="shared" si="15"/>
        <v/>
      </c>
      <c r="AH27" s="41"/>
      <c r="AI27" s="181"/>
      <c r="AJ27" s="238" t="str">
        <f t="shared" ref="AJ27:AJ32" si="61">IF(AG27="","",1-ABS((AG27-AH27)/AG27))</f>
        <v/>
      </c>
      <c r="AK27" s="191"/>
      <c r="AL27" s="160"/>
      <c r="AM27" s="40" t="str">
        <f t="shared" si="16"/>
        <v/>
      </c>
      <c r="AN27" s="41"/>
      <c r="AO27" s="181"/>
      <c r="AP27" s="238" t="str">
        <f t="shared" ref="AP27:AP32" si="62">IF(AM27="","",1-ABS((AM27-AN27)/AM27))</f>
        <v/>
      </c>
      <c r="AQ27" s="191"/>
      <c r="AR27" s="160"/>
      <c r="AS27" s="40" t="str">
        <f t="shared" si="17"/>
        <v/>
      </c>
      <c r="AT27" s="41"/>
      <c r="AU27" s="181"/>
      <c r="AV27" s="238" t="str">
        <f t="shared" ref="AV27:AV32" si="63">IF(AS27="","",1-ABS((AS27-AT27)/AS27))</f>
        <v/>
      </c>
      <c r="AW27" s="64"/>
      <c r="AX27" s="210" t="str">
        <f t="shared" si="27"/>
        <v/>
      </c>
      <c r="AY27" s="226" t="str">
        <f t="shared" si="27"/>
        <v/>
      </c>
      <c r="AZ27" s="211" t="str">
        <f t="shared" si="28"/>
        <v/>
      </c>
      <c r="BA27" s="253" t="str">
        <f t="shared" si="29"/>
        <v/>
      </c>
      <c r="BB27" s="42"/>
      <c r="BC27" s="45" t="str">
        <f t="shared" si="30"/>
        <v>P88</v>
      </c>
      <c r="BD27" s="157" t="s">
        <v>34</v>
      </c>
      <c r="BE27" s="38" t="str">
        <f>IF(BD27="","",VLOOKUP(B27,'couple moule presse'!H:O,8,0))</f>
        <v>P</v>
      </c>
      <c r="BF27" s="70">
        <f>IF(BD27="","",VLOOKUP(B27,'couple moule presse'!H:M,6,0))</f>
        <v>817.61684210526323</v>
      </c>
      <c r="BG27" s="191"/>
      <c r="BH27" s="160"/>
      <c r="BI27" s="40" t="str">
        <f t="shared" si="48"/>
        <v/>
      </c>
      <c r="BJ27" s="41"/>
      <c r="BK27" s="181"/>
      <c r="BL27" s="238" t="str">
        <f t="shared" ref="BL27:BL28" si="64">IF(BI27="","",1-ABS((BI27-BJ27)/BI27))</f>
        <v/>
      </c>
      <c r="BM27" s="191"/>
      <c r="BN27" s="160"/>
      <c r="BO27" s="40" t="str">
        <f t="shared" si="49"/>
        <v/>
      </c>
      <c r="BP27" s="41"/>
      <c r="BQ27" s="181"/>
      <c r="BR27" s="238" t="str">
        <f t="shared" ref="BR27:BR32" si="65">IF(BO27="","",1-ABS((BO27-BP27)/BO27))</f>
        <v/>
      </c>
      <c r="BS27" s="191"/>
      <c r="BT27" s="160"/>
      <c r="BU27" s="40" t="str">
        <f t="shared" si="50"/>
        <v/>
      </c>
      <c r="BV27" s="41"/>
      <c r="BW27" s="181"/>
      <c r="BX27" s="238" t="str">
        <f t="shared" ref="BX27:BX32" si="66">IF(BU27="","",1-ABS((BU27-BV27)/BU27))</f>
        <v/>
      </c>
      <c r="BY27" s="191"/>
      <c r="BZ27" s="160"/>
      <c r="CA27" s="40" t="str">
        <f t="shared" si="51"/>
        <v/>
      </c>
      <c r="CB27" s="41"/>
      <c r="CC27" s="181"/>
      <c r="CD27" s="238" t="str">
        <f t="shared" ref="CD27:CD32" si="67">IF(CA27="","",1-ABS((CA27-CB27)/CA27))</f>
        <v/>
      </c>
      <c r="CE27" s="191"/>
      <c r="CF27" s="160"/>
      <c r="CG27" s="40" t="str">
        <f t="shared" si="52"/>
        <v/>
      </c>
      <c r="CH27" s="41"/>
      <c r="CI27" s="181"/>
      <c r="CJ27" s="238" t="str">
        <f t="shared" ref="CJ27:CJ32" si="68">IF(CG27="","",1-ABS((CG27-CH27)/CG27))</f>
        <v/>
      </c>
      <c r="CK27" s="191"/>
      <c r="CL27" s="160"/>
      <c r="CM27" s="40" t="str">
        <f t="shared" si="53"/>
        <v/>
      </c>
      <c r="CN27" s="41"/>
      <c r="CO27" s="181"/>
      <c r="CP27" s="238" t="str">
        <f t="shared" ref="CP27:CP32" si="69">IF(CM27="","",1-ABS((CM27-CN27)/CM27))</f>
        <v/>
      </c>
      <c r="CQ27" s="191"/>
      <c r="CR27" s="160"/>
      <c r="CS27" s="40" t="str">
        <f t="shared" si="54"/>
        <v/>
      </c>
      <c r="CT27" s="41"/>
      <c r="CU27" s="181"/>
      <c r="CV27" s="238" t="str">
        <f t="shared" ref="CV27:CV32" si="70">IF(CS27="","",1-ABS((CS27-CT27)/CS27))</f>
        <v/>
      </c>
      <c r="CW27" s="64"/>
      <c r="CX27" s="215" t="str">
        <f t="shared" si="31"/>
        <v/>
      </c>
      <c r="CY27" s="230" t="str">
        <f t="shared" si="31"/>
        <v/>
      </c>
      <c r="CZ27" s="203" t="str">
        <f t="shared" si="32"/>
        <v/>
      </c>
      <c r="DA27" s="256" t="str">
        <f t="shared" si="33"/>
        <v/>
      </c>
      <c r="DB27" s="147"/>
      <c r="DC27" s="271"/>
      <c r="DD27" s="258">
        <f t="shared" si="55"/>
        <v>0</v>
      </c>
      <c r="DE27" s="40"/>
      <c r="DF27" s="385" t="s">
        <v>137</v>
      </c>
      <c r="DG27" s="385"/>
      <c r="DH27" s="18"/>
      <c r="DI27" s="386">
        <f>DI29/SUM(DI29:DI33)</f>
        <v>0.7142857142857143</v>
      </c>
      <c r="DJ27" s="386">
        <f>DJ29/SUM(DJ29:DJ33)</f>
        <v>0.88888888888888884</v>
      </c>
      <c r="DK27" s="386">
        <f>DK29/SUM(DK29:DK33)</f>
        <v>0.78260869565217395</v>
      </c>
    </row>
    <row r="28" spans="1:115" ht="12.6" customHeight="1" thickTop="1" thickBot="1" x14ac:dyDescent="0.25">
      <c r="A28" s="35" t="str">
        <f t="shared" si="10"/>
        <v>P88</v>
      </c>
      <c r="B28" s="36" t="str">
        <f t="shared" si="26"/>
        <v>P88</v>
      </c>
      <c r="C28" s="51" t="s">
        <v>35</v>
      </c>
      <c r="D28" s="51"/>
      <c r="E28" s="38" t="str">
        <f>IF(D28="","",VLOOKUP(A28,'couple moule presse'!H:O,8,0))</f>
        <v/>
      </c>
      <c r="F28" s="70" t="str">
        <f>IF(D28="","",VLOOKUP(A28,'couple moule presse'!H:M,6,0))</f>
        <v/>
      </c>
      <c r="G28" s="192"/>
      <c r="H28" s="161"/>
      <c r="I28" s="40" t="str">
        <f t="shared" si="11"/>
        <v/>
      </c>
      <c r="J28" s="54"/>
      <c r="K28" s="182"/>
      <c r="L28" s="239" t="str">
        <f t="shared" si="57"/>
        <v/>
      </c>
      <c r="M28" s="192"/>
      <c r="N28" s="161"/>
      <c r="O28" s="40" t="str">
        <f t="shared" si="12"/>
        <v/>
      </c>
      <c r="P28" s="54"/>
      <c r="Q28" s="182"/>
      <c r="R28" s="239" t="str">
        <f t="shared" si="58"/>
        <v/>
      </c>
      <c r="S28" s="192"/>
      <c r="T28" s="161"/>
      <c r="U28" s="40" t="str">
        <f t="shared" si="13"/>
        <v/>
      </c>
      <c r="V28" s="54"/>
      <c r="W28" s="182"/>
      <c r="X28" s="239" t="str">
        <f t="shared" si="59"/>
        <v/>
      </c>
      <c r="Y28" s="192"/>
      <c r="Z28" s="161"/>
      <c r="AA28" s="40" t="str">
        <f t="shared" si="14"/>
        <v/>
      </c>
      <c r="AB28" s="54"/>
      <c r="AC28" s="182"/>
      <c r="AD28" s="239" t="str">
        <f t="shared" si="60"/>
        <v/>
      </c>
      <c r="AE28" s="192"/>
      <c r="AF28" s="161"/>
      <c r="AG28" s="40" t="str">
        <f t="shared" si="15"/>
        <v/>
      </c>
      <c r="AH28" s="54"/>
      <c r="AI28" s="182"/>
      <c r="AJ28" s="239" t="str">
        <f t="shared" si="61"/>
        <v/>
      </c>
      <c r="AK28" s="192"/>
      <c r="AL28" s="161"/>
      <c r="AM28" s="40" t="str">
        <f t="shared" si="16"/>
        <v/>
      </c>
      <c r="AN28" s="54"/>
      <c r="AO28" s="182"/>
      <c r="AP28" s="239" t="str">
        <f t="shared" si="62"/>
        <v/>
      </c>
      <c r="AQ28" s="192"/>
      <c r="AR28" s="161"/>
      <c r="AS28" s="40" t="str">
        <f t="shared" si="17"/>
        <v/>
      </c>
      <c r="AT28" s="54"/>
      <c r="AU28" s="182"/>
      <c r="AV28" s="239" t="str">
        <f t="shared" si="63"/>
        <v/>
      </c>
      <c r="AW28" s="64"/>
      <c r="AX28" s="212" t="str">
        <f t="shared" si="27"/>
        <v/>
      </c>
      <c r="AY28" s="227" t="str">
        <f t="shared" si="27"/>
        <v/>
      </c>
      <c r="AZ28" s="213" t="str">
        <f t="shared" si="28"/>
        <v/>
      </c>
      <c r="BA28" s="254" t="str">
        <f t="shared" si="29"/>
        <v/>
      </c>
      <c r="BB28" s="42"/>
      <c r="BC28" s="51" t="str">
        <f t="shared" si="30"/>
        <v>P88</v>
      </c>
      <c r="BD28" s="51"/>
      <c r="BE28" s="38" t="str">
        <f>IF(BD28="","",VLOOKUP(B28,'couple moule presse'!H:O,8,0))</f>
        <v/>
      </c>
      <c r="BF28" s="70" t="str">
        <f>IF(BD28="","",VLOOKUP(B28,'couple moule presse'!H:M,6,0))</f>
        <v/>
      </c>
      <c r="BG28" s="192"/>
      <c r="BH28" s="161"/>
      <c r="BI28" s="53" t="str">
        <f t="shared" si="48"/>
        <v/>
      </c>
      <c r="BJ28" s="54"/>
      <c r="BK28" s="182"/>
      <c r="BL28" s="239" t="str">
        <f t="shared" si="64"/>
        <v/>
      </c>
      <c r="BM28" s="192"/>
      <c r="BN28" s="161"/>
      <c r="BO28" s="53" t="str">
        <f t="shared" si="49"/>
        <v/>
      </c>
      <c r="BP28" s="54"/>
      <c r="BQ28" s="182"/>
      <c r="BR28" s="239" t="str">
        <f t="shared" si="65"/>
        <v/>
      </c>
      <c r="BS28" s="192"/>
      <c r="BT28" s="161"/>
      <c r="BU28" s="53" t="str">
        <f t="shared" si="50"/>
        <v/>
      </c>
      <c r="BV28" s="54"/>
      <c r="BW28" s="182"/>
      <c r="BX28" s="239" t="str">
        <f t="shared" si="66"/>
        <v/>
      </c>
      <c r="BY28" s="192"/>
      <c r="BZ28" s="161"/>
      <c r="CA28" s="53" t="str">
        <f t="shared" si="51"/>
        <v/>
      </c>
      <c r="CB28" s="54"/>
      <c r="CC28" s="182"/>
      <c r="CD28" s="239" t="str">
        <f t="shared" si="67"/>
        <v/>
      </c>
      <c r="CE28" s="192"/>
      <c r="CF28" s="161"/>
      <c r="CG28" s="53" t="str">
        <f t="shared" si="52"/>
        <v/>
      </c>
      <c r="CH28" s="54"/>
      <c r="CI28" s="182"/>
      <c r="CJ28" s="239" t="str">
        <f t="shared" si="68"/>
        <v/>
      </c>
      <c r="CK28" s="192"/>
      <c r="CL28" s="161"/>
      <c r="CM28" s="53" t="str">
        <f t="shared" si="53"/>
        <v/>
      </c>
      <c r="CN28" s="54"/>
      <c r="CO28" s="182"/>
      <c r="CP28" s="239" t="str">
        <f t="shared" si="69"/>
        <v/>
      </c>
      <c r="CQ28" s="192"/>
      <c r="CR28" s="161"/>
      <c r="CS28" s="53" t="str">
        <f t="shared" si="54"/>
        <v/>
      </c>
      <c r="CT28" s="54"/>
      <c r="CU28" s="182"/>
      <c r="CV28" s="239" t="str">
        <f t="shared" si="70"/>
        <v/>
      </c>
      <c r="CW28" s="64"/>
      <c r="CX28" s="216" t="str">
        <f t="shared" si="31"/>
        <v/>
      </c>
      <c r="CY28" s="232" t="str">
        <f t="shared" si="31"/>
        <v/>
      </c>
      <c r="CZ28" s="204" t="str">
        <f t="shared" si="32"/>
        <v/>
      </c>
      <c r="DA28" s="257" t="str">
        <f t="shared" si="33"/>
        <v/>
      </c>
      <c r="DB28" s="147"/>
      <c r="DC28" s="272"/>
      <c r="DD28" s="260">
        <f t="shared" si="55"/>
        <v>0</v>
      </c>
      <c r="DE28" s="40"/>
      <c r="DF28" s="385"/>
      <c r="DG28" s="385"/>
      <c r="DH28" s="18"/>
      <c r="DI28" s="386"/>
      <c r="DJ28" s="386"/>
      <c r="DK28" s="386"/>
    </row>
    <row r="29" spans="1:115" ht="12.6" customHeight="1" thickTop="1" x14ac:dyDescent="0.2">
      <c r="A29" s="35" t="str">
        <f t="shared" si="10"/>
        <v>P89</v>
      </c>
      <c r="B29" s="36" t="str">
        <f t="shared" si="26"/>
        <v>P89</v>
      </c>
      <c r="C29" s="37" t="s">
        <v>55</v>
      </c>
      <c r="D29" s="37"/>
      <c r="E29" s="58" t="str">
        <f>IF(D29="","",VLOOKUP(A29,'couple moule presse'!H:O,8,0))</f>
        <v/>
      </c>
      <c r="F29" s="69" t="str">
        <f>IF(D29="","",VLOOKUP(A29,'couple moule presse'!H:M,6,0))</f>
        <v/>
      </c>
      <c r="G29" s="193"/>
      <c r="H29" s="164"/>
      <c r="I29" s="55" t="str">
        <f t="shared" si="11"/>
        <v/>
      </c>
      <c r="J29" s="41"/>
      <c r="K29" s="180"/>
      <c r="L29" s="240" t="str">
        <f t="shared" si="34"/>
        <v/>
      </c>
      <c r="M29" s="193"/>
      <c r="N29" s="164"/>
      <c r="O29" s="55" t="str">
        <f t="shared" si="12"/>
        <v/>
      </c>
      <c r="P29" s="41"/>
      <c r="Q29" s="180"/>
      <c r="R29" s="240" t="str">
        <f t="shared" si="58"/>
        <v/>
      </c>
      <c r="S29" s="193"/>
      <c r="T29" s="164"/>
      <c r="U29" s="55" t="str">
        <f t="shared" si="13"/>
        <v/>
      </c>
      <c r="V29" s="41"/>
      <c r="W29" s="180"/>
      <c r="X29" s="240" t="str">
        <f t="shared" si="59"/>
        <v/>
      </c>
      <c r="Y29" s="193"/>
      <c r="Z29" s="164"/>
      <c r="AA29" s="55" t="str">
        <f t="shared" si="14"/>
        <v/>
      </c>
      <c r="AB29" s="41"/>
      <c r="AC29" s="180"/>
      <c r="AD29" s="240" t="str">
        <f t="shared" si="60"/>
        <v/>
      </c>
      <c r="AE29" s="193"/>
      <c r="AF29" s="164"/>
      <c r="AG29" s="55" t="str">
        <f t="shared" si="15"/>
        <v/>
      </c>
      <c r="AH29" s="41"/>
      <c r="AI29" s="180"/>
      <c r="AJ29" s="240" t="str">
        <f t="shared" si="61"/>
        <v/>
      </c>
      <c r="AK29" s="193"/>
      <c r="AL29" s="164"/>
      <c r="AM29" s="55" t="str">
        <f t="shared" si="16"/>
        <v/>
      </c>
      <c r="AN29" s="41"/>
      <c r="AO29" s="180"/>
      <c r="AP29" s="240" t="str">
        <f t="shared" si="62"/>
        <v/>
      </c>
      <c r="AQ29" s="193"/>
      <c r="AR29" s="164"/>
      <c r="AS29" s="55" t="str">
        <f t="shared" si="17"/>
        <v/>
      </c>
      <c r="AT29" s="41"/>
      <c r="AU29" s="180"/>
      <c r="AV29" s="240" t="str">
        <f t="shared" si="63"/>
        <v/>
      </c>
      <c r="AW29" s="64"/>
      <c r="AX29" s="214" t="str">
        <f t="shared" si="27"/>
        <v/>
      </c>
      <c r="AY29" s="229" t="str">
        <f t="shared" si="27"/>
        <v/>
      </c>
      <c r="AZ29" s="205" t="str">
        <f t="shared" si="28"/>
        <v/>
      </c>
      <c r="BA29" s="255" t="str">
        <f t="shared" si="29"/>
        <v/>
      </c>
      <c r="BB29" s="42"/>
      <c r="BC29" s="37" t="str">
        <f t="shared" si="30"/>
        <v>P89</v>
      </c>
      <c r="BD29" s="37"/>
      <c r="BE29" s="58" t="str">
        <f>IF(BD29="","",VLOOKUP(B29,'couple moule presse'!H:O,8,0))</f>
        <v/>
      </c>
      <c r="BF29" s="69" t="str">
        <f>IF(BD29="","",VLOOKUP(B29,'couple moule presse'!H:M,6,0))</f>
        <v/>
      </c>
      <c r="BG29" s="191"/>
      <c r="BH29" s="160"/>
      <c r="BI29" s="40" t="str">
        <f t="shared" si="48"/>
        <v/>
      </c>
      <c r="BJ29" s="41"/>
      <c r="BK29" s="180"/>
      <c r="BL29" s="236" t="str">
        <f t="shared" si="41"/>
        <v/>
      </c>
      <c r="BM29" s="191"/>
      <c r="BN29" s="160"/>
      <c r="BO29" s="40" t="str">
        <f t="shared" si="49"/>
        <v/>
      </c>
      <c r="BP29" s="41"/>
      <c r="BQ29" s="180"/>
      <c r="BR29" s="236" t="str">
        <f t="shared" si="65"/>
        <v/>
      </c>
      <c r="BS29" s="191"/>
      <c r="BT29" s="160"/>
      <c r="BU29" s="40" t="str">
        <f t="shared" si="50"/>
        <v/>
      </c>
      <c r="BV29" s="41"/>
      <c r="BW29" s="180"/>
      <c r="BX29" s="236" t="str">
        <f t="shared" si="66"/>
        <v/>
      </c>
      <c r="BY29" s="191"/>
      <c r="BZ29" s="160"/>
      <c r="CA29" s="40" t="str">
        <f t="shared" si="51"/>
        <v/>
      </c>
      <c r="CB29" s="41"/>
      <c r="CC29" s="180"/>
      <c r="CD29" s="236" t="str">
        <f t="shared" si="67"/>
        <v/>
      </c>
      <c r="CE29" s="191"/>
      <c r="CF29" s="160"/>
      <c r="CG29" s="40" t="str">
        <f t="shared" si="52"/>
        <v/>
      </c>
      <c r="CH29" s="41"/>
      <c r="CI29" s="180"/>
      <c r="CJ29" s="236" t="str">
        <f t="shared" si="68"/>
        <v/>
      </c>
      <c r="CK29" s="191"/>
      <c r="CL29" s="160"/>
      <c r="CM29" s="40" t="str">
        <f t="shared" si="53"/>
        <v/>
      </c>
      <c r="CN29" s="41"/>
      <c r="CO29" s="180"/>
      <c r="CP29" s="236" t="str">
        <f t="shared" si="69"/>
        <v/>
      </c>
      <c r="CQ29" s="191"/>
      <c r="CR29" s="160"/>
      <c r="CS29" s="40" t="str">
        <f t="shared" si="54"/>
        <v/>
      </c>
      <c r="CT29" s="41"/>
      <c r="CU29" s="180"/>
      <c r="CV29" s="236" t="str">
        <f t="shared" si="70"/>
        <v/>
      </c>
      <c r="CW29" s="64"/>
      <c r="CX29" s="214" t="str">
        <f t="shared" si="31"/>
        <v/>
      </c>
      <c r="CY29" s="229" t="str">
        <f t="shared" si="31"/>
        <v/>
      </c>
      <c r="CZ29" s="205" t="str">
        <f t="shared" si="32"/>
        <v/>
      </c>
      <c r="DA29" s="255" t="str">
        <f t="shared" si="33"/>
        <v/>
      </c>
      <c r="DB29" s="147"/>
      <c r="DC29" s="270">
        <f>SUM(DD29:DD32)</f>
        <v>0</v>
      </c>
      <c r="DD29" s="261">
        <f t="shared" si="55"/>
        <v>0</v>
      </c>
      <c r="DE29" s="40"/>
      <c r="DF29" s="18"/>
      <c r="DG29" s="65" t="s">
        <v>9</v>
      </c>
      <c r="DH29" s="66" t="s">
        <v>10</v>
      </c>
      <c r="DI29" s="67">
        <f>COUNTIF($BE$3:$BE$44,DH29)</f>
        <v>10</v>
      </c>
      <c r="DJ29" s="18">
        <f>COUNTIF($BE$47:$BE$76,DH29)</f>
        <v>8</v>
      </c>
      <c r="DK29" s="18">
        <f>DI29+DJ29</f>
        <v>18</v>
      </c>
    </row>
    <row r="30" spans="1:115" ht="12.6" customHeight="1" x14ac:dyDescent="0.2">
      <c r="A30" s="35" t="str">
        <f t="shared" si="10"/>
        <v>P89</v>
      </c>
      <c r="B30" s="36" t="str">
        <f t="shared" si="26"/>
        <v>P89</v>
      </c>
      <c r="C30" s="45" t="s">
        <v>55</v>
      </c>
      <c r="D30" s="157"/>
      <c r="E30" s="38" t="str">
        <f>IF(D30="","",VLOOKUP(A30,'couple moule presse'!H:O,8,0))</f>
        <v/>
      </c>
      <c r="F30" s="70" t="str">
        <f>IF(D30="","",VLOOKUP(A30,'couple moule presse'!H:M,6,0))</f>
        <v/>
      </c>
      <c r="G30" s="191"/>
      <c r="H30" s="160"/>
      <c r="I30" s="40" t="str">
        <f t="shared" si="11"/>
        <v/>
      </c>
      <c r="J30" s="41"/>
      <c r="K30" s="181"/>
      <c r="L30" s="241" t="str">
        <f t="shared" si="34"/>
        <v/>
      </c>
      <c r="M30" s="191"/>
      <c r="N30" s="160"/>
      <c r="O30" s="40" t="str">
        <f t="shared" si="12"/>
        <v/>
      </c>
      <c r="P30" s="41"/>
      <c r="Q30" s="181"/>
      <c r="R30" s="241" t="str">
        <f t="shared" si="58"/>
        <v/>
      </c>
      <c r="S30" s="191"/>
      <c r="T30" s="160"/>
      <c r="U30" s="40" t="str">
        <f t="shared" si="13"/>
        <v/>
      </c>
      <c r="V30" s="41"/>
      <c r="W30" s="181"/>
      <c r="X30" s="241" t="str">
        <f t="shared" si="59"/>
        <v/>
      </c>
      <c r="Y30" s="191"/>
      <c r="Z30" s="160"/>
      <c r="AA30" s="40" t="str">
        <f t="shared" si="14"/>
        <v/>
      </c>
      <c r="AB30" s="41"/>
      <c r="AC30" s="181"/>
      <c r="AD30" s="241" t="str">
        <f t="shared" si="60"/>
        <v/>
      </c>
      <c r="AE30" s="191"/>
      <c r="AF30" s="160"/>
      <c r="AG30" s="40" t="str">
        <f t="shared" si="15"/>
        <v/>
      </c>
      <c r="AH30" s="41"/>
      <c r="AI30" s="181"/>
      <c r="AJ30" s="241" t="str">
        <f t="shared" si="61"/>
        <v/>
      </c>
      <c r="AK30" s="191"/>
      <c r="AL30" s="160"/>
      <c r="AM30" s="40" t="str">
        <f t="shared" si="16"/>
        <v/>
      </c>
      <c r="AN30" s="41"/>
      <c r="AO30" s="181"/>
      <c r="AP30" s="241" t="str">
        <f t="shared" si="62"/>
        <v/>
      </c>
      <c r="AQ30" s="191"/>
      <c r="AR30" s="160"/>
      <c r="AS30" s="40" t="str">
        <f t="shared" si="17"/>
        <v/>
      </c>
      <c r="AT30" s="41"/>
      <c r="AU30" s="181"/>
      <c r="AV30" s="241" t="str">
        <f t="shared" si="63"/>
        <v/>
      </c>
      <c r="AW30" s="16"/>
      <c r="AX30" s="215" t="str">
        <f t="shared" si="27"/>
        <v/>
      </c>
      <c r="AY30" s="230" t="str">
        <f t="shared" si="27"/>
        <v/>
      </c>
      <c r="AZ30" s="203" t="str">
        <f t="shared" si="28"/>
        <v/>
      </c>
      <c r="BA30" s="256" t="str">
        <f t="shared" si="29"/>
        <v/>
      </c>
      <c r="BB30" s="42"/>
      <c r="BC30" s="45" t="str">
        <f t="shared" si="30"/>
        <v>P89</v>
      </c>
      <c r="BD30" s="157"/>
      <c r="BE30" s="38" t="str">
        <f>IF(BD30="","",VLOOKUP(B30,'couple moule presse'!H:O,8,0))</f>
        <v/>
      </c>
      <c r="BF30" s="70" t="str">
        <f>IF(BD30="","",VLOOKUP(B30,'couple moule presse'!H:M,6,0))</f>
        <v/>
      </c>
      <c r="BG30" s="191"/>
      <c r="BH30" s="160"/>
      <c r="BI30" s="40" t="str">
        <f t="shared" si="48"/>
        <v/>
      </c>
      <c r="BJ30" s="41"/>
      <c r="BK30" s="183"/>
      <c r="BL30" s="237" t="str">
        <f t="shared" si="41"/>
        <v/>
      </c>
      <c r="BM30" s="191"/>
      <c r="BN30" s="160"/>
      <c r="BO30" s="40" t="str">
        <f t="shared" si="49"/>
        <v/>
      </c>
      <c r="BP30" s="41"/>
      <c r="BQ30" s="183"/>
      <c r="BR30" s="237" t="str">
        <f t="shared" si="65"/>
        <v/>
      </c>
      <c r="BS30" s="191"/>
      <c r="BT30" s="160"/>
      <c r="BU30" s="40" t="str">
        <f t="shared" si="50"/>
        <v/>
      </c>
      <c r="BV30" s="41"/>
      <c r="BW30" s="183"/>
      <c r="BX30" s="237" t="str">
        <f t="shared" si="66"/>
        <v/>
      </c>
      <c r="BY30" s="191"/>
      <c r="BZ30" s="160"/>
      <c r="CA30" s="40" t="str">
        <f t="shared" si="51"/>
        <v/>
      </c>
      <c r="CB30" s="41"/>
      <c r="CC30" s="183"/>
      <c r="CD30" s="237" t="str">
        <f t="shared" si="67"/>
        <v/>
      </c>
      <c r="CE30" s="191"/>
      <c r="CF30" s="160"/>
      <c r="CG30" s="40" t="str">
        <f t="shared" si="52"/>
        <v/>
      </c>
      <c r="CH30" s="41"/>
      <c r="CI30" s="183"/>
      <c r="CJ30" s="237" t="str">
        <f t="shared" si="68"/>
        <v/>
      </c>
      <c r="CK30" s="191"/>
      <c r="CL30" s="160"/>
      <c r="CM30" s="40" t="str">
        <f t="shared" si="53"/>
        <v/>
      </c>
      <c r="CN30" s="41"/>
      <c r="CO30" s="183"/>
      <c r="CP30" s="237" t="str">
        <f t="shared" si="69"/>
        <v/>
      </c>
      <c r="CQ30" s="191"/>
      <c r="CR30" s="160"/>
      <c r="CS30" s="40" t="str">
        <f t="shared" si="54"/>
        <v/>
      </c>
      <c r="CT30" s="41"/>
      <c r="CU30" s="183"/>
      <c r="CV30" s="237" t="str">
        <f t="shared" si="70"/>
        <v/>
      </c>
      <c r="CW30" s="64"/>
      <c r="CX30" s="215" t="str">
        <f t="shared" si="31"/>
        <v/>
      </c>
      <c r="CY30" s="230" t="str">
        <f t="shared" si="31"/>
        <v/>
      </c>
      <c r="CZ30" s="203" t="str">
        <f t="shared" si="32"/>
        <v/>
      </c>
      <c r="DA30" s="256" t="str">
        <f t="shared" si="33"/>
        <v/>
      </c>
      <c r="DB30" s="147"/>
      <c r="DC30" s="271"/>
      <c r="DD30" s="258">
        <f t="shared" si="55"/>
        <v>0</v>
      </c>
      <c r="DE30" s="40"/>
      <c r="DF30" s="18"/>
      <c r="DG30" s="65" t="s">
        <v>102</v>
      </c>
      <c r="DH30" s="66" t="s">
        <v>103</v>
      </c>
      <c r="DI30" s="67">
        <f t="shared" ref="DI30:DI33" si="71">COUNTIF($BE$3:$BE$44,DH30)</f>
        <v>0</v>
      </c>
      <c r="DJ30" s="18">
        <f>COUNTIF($BE$47:$BE$76,DH30)</f>
        <v>0</v>
      </c>
      <c r="DK30" s="18">
        <f>DI30+DJ30</f>
        <v>0</v>
      </c>
    </row>
    <row r="31" spans="1:115" ht="12.6" customHeight="1" x14ac:dyDescent="0.2">
      <c r="A31" s="35" t="str">
        <f t="shared" si="10"/>
        <v>P89</v>
      </c>
      <c r="B31" s="36" t="str">
        <f t="shared" si="26"/>
        <v>P89</v>
      </c>
      <c r="C31" s="45" t="s">
        <v>55</v>
      </c>
      <c r="D31" s="157"/>
      <c r="E31" s="38" t="str">
        <f>IF(D31="","",VLOOKUP(A31,'couple moule presse'!H:O,8,0))</f>
        <v/>
      </c>
      <c r="F31" s="70" t="str">
        <f>IF(D31="","",VLOOKUP(A31,'couple moule presse'!H:M,6,0))</f>
        <v/>
      </c>
      <c r="G31" s="191"/>
      <c r="H31" s="160"/>
      <c r="I31" s="40" t="str">
        <f t="shared" si="11"/>
        <v/>
      </c>
      <c r="J31" s="47"/>
      <c r="K31" s="181"/>
      <c r="L31" s="241" t="str">
        <f t="shared" si="34"/>
        <v/>
      </c>
      <c r="M31" s="191"/>
      <c r="N31" s="160"/>
      <c r="O31" s="40" t="str">
        <f t="shared" si="12"/>
        <v/>
      </c>
      <c r="P31" s="47"/>
      <c r="Q31" s="181"/>
      <c r="R31" s="241" t="str">
        <f t="shared" si="58"/>
        <v/>
      </c>
      <c r="S31" s="191"/>
      <c r="T31" s="160"/>
      <c r="U31" s="40" t="str">
        <f t="shared" si="13"/>
        <v/>
      </c>
      <c r="V31" s="47"/>
      <c r="W31" s="181"/>
      <c r="X31" s="241" t="str">
        <f t="shared" si="59"/>
        <v/>
      </c>
      <c r="Y31" s="191"/>
      <c r="Z31" s="160"/>
      <c r="AA31" s="40" t="str">
        <f t="shared" si="14"/>
        <v/>
      </c>
      <c r="AB31" s="47"/>
      <c r="AC31" s="181"/>
      <c r="AD31" s="241" t="str">
        <f t="shared" si="60"/>
        <v/>
      </c>
      <c r="AE31" s="191"/>
      <c r="AF31" s="160"/>
      <c r="AG31" s="40" t="str">
        <f t="shared" si="15"/>
        <v/>
      </c>
      <c r="AH31" s="47"/>
      <c r="AI31" s="181"/>
      <c r="AJ31" s="241" t="str">
        <f t="shared" si="61"/>
        <v/>
      </c>
      <c r="AK31" s="191"/>
      <c r="AL31" s="160"/>
      <c r="AM31" s="40" t="str">
        <f t="shared" si="16"/>
        <v/>
      </c>
      <c r="AN31" s="47"/>
      <c r="AO31" s="181"/>
      <c r="AP31" s="241" t="str">
        <f t="shared" si="62"/>
        <v/>
      </c>
      <c r="AQ31" s="191"/>
      <c r="AR31" s="160"/>
      <c r="AS31" s="40" t="str">
        <f t="shared" si="17"/>
        <v/>
      </c>
      <c r="AT31" s="47"/>
      <c r="AU31" s="181"/>
      <c r="AV31" s="241" t="str">
        <f t="shared" si="63"/>
        <v/>
      </c>
      <c r="AW31" s="16"/>
      <c r="AX31" s="215" t="str">
        <f t="shared" si="27"/>
        <v/>
      </c>
      <c r="AY31" s="230" t="str">
        <f t="shared" si="27"/>
        <v/>
      </c>
      <c r="AZ31" s="203" t="str">
        <f t="shared" si="28"/>
        <v/>
      </c>
      <c r="BA31" s="256" t="str">
        <f t="shared" si="29"/>
        <v/>
      </c>
      <c r="BB31" s="42"/>
      <c r="BC31" s="45" t="str">
        <f t="shared" si="30"/>
        <v>P89</v>
      </c>
      <c r="BD31" s="157"/>
      <c r="BE31" s="38" t="str">
        <f>IF(BD31="","",VLOOKUP(B31,'couple moule presse'!H:O,8,0))</f>
        <v/>
      </c>
      <c r="BF31" s="70" t="str">
        <f>IF(BD31="","",VLOOKUP(B31,'couple moule presse'!H:M,6,0))</f>
        <v/>
      </c>
      <c r="BG31" s="191"/>
      <c r="BH31" s="160"/>
      <c r="BI31" s="40" t="str">
        <f t="shared" si="48"/>
        <v/>
      </c>
      <c r="BJ31" s="41"/>
      <c r="BK31" s="181"/>
      <c r="BL31" s="238" t="str">
        <f t="shared" si="41"/>
        <v/>
      </c>
      <c r="BM31" s="191"/>
      <c r="BN31" s="160"/>
      <c r="BO31" s="40" t="str">
        <f t="shared" si="49"/>
        <v/>
      </c>
      <c r="BP31" s="41"/>
      <c r="BQ31" s="181"/>
      <c r="BR31" s="238" t="str">
        <f t="shared" si="65"/>
        <v/>
      </c>
      <c r="BS31" s="191"/>
      <c r="BT31" s="160"/>
      <c r="BU31" s="40" t="str">
        <f t="shared" si="50"/>
        <v/>
      </c>
      <c r="BV31" s="41"/>
      <c r="BW31" s="181"/>
      <c r="BX31" s="238" t="str">
        <f t="shared" si="66"/>
        <v/>
      </c>
      <c r="BY31" s="191"/>
      <c r="BZ31" s="160"/>
      <c r="CA31" s="40" t="str">
        <f t="shared" si="51"/>
        <v/>
      </c>
      <c r="CB31" s="41"/>
      <c r="CC31" s="181"/>
      <c r="CD31" s="238" t="str">
        <f t="shared" si="67"/>
        <v/>
      </c>
      <c r="CE31" s="191"/>
      <c r="CF31" s="160"/>
      <c r="CG31" s="40" t="str">
        <f t="shared" si="52"/>
        <v/>
      </c>
      <c r="CH31" s="41"/>
      <c r="CI31" s="181"/>
      <c r="CJ31" s="238" t="str">
        <f t="shared" si="68"/>
        <v/>
      </c>
      <c r="CK31" s="191"/>
      <c r="CL31" s="160"/>
      <c r="CM31" s="40" t="str">
        <f t="shared" si="53"/>
        <v/>
      </c>
      <c r="CN31" s="41"/>
      <c r="CO31" s="181"/>
      <c r="CP31" s="238" t="str">
        <f t="shared" si="69"/>
        <v/>
      </c>
      <c r="CQ31" s="191"/>
      <c r="CR31" s="160"/>
      <c r="CS31" s="40" t="str">
        <f t="shared" si="54"/>
        <v/>
      </c>
      <c r="CT31" s="41"/>
      <c r="CU31" s="181"/>
      <c r="CV31" s="238" t="str">
        <f t="shared" si="70"/>
        <v/>
      </c>
      <c r="CW31" s="64"/>
      <c r="CX31" s="215" t="str">
        <f t="shared" si="31"/>
        <v/>
      </c>
      <c r="CY31" s="230" t="str">
        <f t="shared" si="31"/>
        <v/>
      </c>
      <c r="CZ31" s="203" t="str">
        <f t="shared" si="32"/>
        <v/>
      </c>
      <c r="DA31" s="256" t="str">
        <f t="shared" si="33"/>
        <v/>
      </c>
      <c r="DB31" s="147"/>
      <c r="DC31" s="271"/>
      <c r="DD31" s="258">
        <f t="shared" si="55"/>
        <v>0</v>
      </c>
      <c r="DE31" s="40"/>
      <c r="DF31" s="18"/>
      <c r="DG31" s="65" t="s">
        <v>104</v>
      </c>
      <c r="DH31" s="66" t="s">
        <v>103</v>
      </c>
      <c r="DI31" s="67">
        <f t="shared" si="71"/>
        <v>0</v>
      </c>
      <c r="DJ31" s="18">
        <f>COUNTIF($BE$47:$BE$76,DH31)</f>
        <v>0</v>
      </c>
      <c r="DK31" s="18">
        <f>DI31+DJ31</f>
        <v>0</v>
      </c>
    </row>
    <row r="32" spans="1:115" ht="12.6" customHeight="1" x14ac:dyDescent="0.2">
      <c r="A32" s="35" t="str">
        <f t="shared" si="10"/>
        <v>P89</v>
      </c>
      <c r="B32" s="36" t="str">
        <f t="shared" si="26"/>
        <v>P89</v>
      </c>
      <c r="C32" s="51" t="s">
        <v>55</v>
      </c>
      <c r="D32" s="51"/>
      <c r="E32" s="52" t="str">
        <f>IF(D32="","",VLOOKUP(A32,'couple moule presse'!H:O,8,0))</f>
        <v/>
      </c>
      <c r="F32" s="61" t="str">
        <f>IF(D32="","",VLOOKUP(A32,'couple moule presse'!H:M,6,0))</f>
        <v/>
      </c>
      <c r="G32" s="192"/>
      <c r="H32" s="231"/>
      <c r="I32" s="71" t="str">
        <f t="shared" si="11"/>
        <v/>
      </c>
      <c r="J32" s="54"/>
      <c r="K32" s="182"/>
      <c r="L32" s="242" t="str">
        <f t="shared" si="34"/>
        <v/>
      </c>
      <c r="M32" s="192"/>
      <c r="N32" s="231"/>
      <c r="O32" s="71" t="str">
        <f t="shared" si="12"/>
        <v/>
      </c>
      <c r="P32" s="54"/>
      <c r="Q32" s="182"/>
      <c r="R32" s="242" t="str">
        <f t="shared" si="58"/>
        <v/>
      </c>
      <c r="S32" s="192"/>
      <c r="T32" s="231"/>
      <c r="U32" s="71" t="str">
        <f t="shared" si="13"/>
        <v/>
      </c>
      <c r="V32" s="54"/>
      <c r="W32" s="182"/>
      <c r="X32" s="242" t="str">
        <f t="shared" si="59"/>
        <v/>
      </c>
      <c r="Y32" s="192"/>
      <c r="Z32" s="231"/>
      <c r="AA32" s="71" t="str">
        <f t="shared" si="14"/>
        <v/>
      </c>
      <c r="AB32" s="54"/>
      <c r="AC32" s="182"/>
      <c r="AD32" s="242" t="str">
        <f t="shared" si="60"/>
        <v/>
      </c>
      <c r="AE32" s="192"/>
      <c r="AF32" s="231"/>
      <c r="AG32" s="71" t="str">
        <f t="shared" si="15"/>
        <v/>
      </c>
      <c r="AH32" s="54"/>
      <c r="AI32" s="182"/>
      <c r="AJ32" s="242" t="str">
        <f t="shared" si="61"/>
        <v/>
      </c>
      <c r="AK32" s="192"/>
      <c r="AL32" s="231"/>
      <c r="AM32" s="71" t="str">
        <f t="shared" si="16"/>
        <v/>
      </c>
      <c r="AN32" s="54"/>
      <c r="AO32" s="182"/>
      <c r="AP32" s="242" t="str">
        <f t="shared" si="62"/>
        <v/>
      </c>
      <c r="AQ32" s="192"/>
      <c r="AR32" s="231"/>
      <c r="AS32" s="71" t="str">
        <f t="shared" si="17"/>
        <v/>
      </c>
      <c r="AT32" s="54"/>
      <c r="AU32" s="182"/>
      <c r="AV32" s="242" t="str">
        <f t="shared" si="63"/>
        <v/>
      </c>
      <c r="AW32" s="16"/>
      <c r="AX32" s="216" t="str">
        <f t="shared" si="27"/>
        <v/>
      </c>
      <c r="AY32" s="232" t="str">
        <f t="shared" si="27"/>
        <v/>
      </c>
      <c r="AZ32" s="204" t="str">
        <f t="shared" si="28"/>
        <v/>
      </c>
      <c r="BA32" s="257" t="str">
        <f t="shared" si="29"/>
        <v/>
      </c>
      <c r="BB32" s="42"/>
      <c r="BC32" s="51" t="str">
        <f t="shared" si="30"/>
        <v>P89</v>
      </c>
      <c r="BD32" s="51"/>
      <c r="BE32" s="52" t="str">
        <f>IF(BD32="","",VLOOKUP(B32,'couple moule presse'!H:O,8,0))</f>
        <v/>
      </c>
      <c r="BF32" s="294" t="str">
        <f>IF(BD32="","",VLOOKUP(B32,'couple moule presse'!H:M,6,0))</f>
        <v/>
      </c>
      <c r="BG32" s="192"/>
      <c r="BH32" s="161"/>
      <c r="BI32" s="40" t="str">
        <f t="shared" si="48"/>
        <v/>
      </c>
      <c r="BJ32" s="54"/>
      <c r="BK32" s="182"/>
      <c r="BL32" s="239" t="str">
        <f t="shared" si="41"/>
        <v/>
      </c>
      <c r="BM32" s="192"/>
      <c r="BN32" s="161"/>
      <c r="BO32" s="40" t="str">
        <f t="shared" si="49"/>
        <v/>
      </c>
      <c r="BP32" s="54"/>
      <c r="BQ32" s="182"/>
      <c r="BR32" s="239" t="str">
        <f t="shared" si="65"/>
        <v/>
      </c>
      <c r="BS32" s="192"/>
      <c r="BT32" s="161"/>
      <c r="BU32" s="40" t="str">
        <f t="shared" si="50"/>
        <v/>
      </c>
      <c r="BV32" s="54"/>
      <c r="BW32" s="182"/>
      <c r="BX32" s="239" t="str">
        <f t="shared" si="66"/>
        <v/>
      </c>
      <c r="BY32" s="192"/>
      <c r="BZ32" s="161"/>
      <c r="CA32" s="40" t="str">
        <f t="shared" si="51"/>
        <v/>
      </c>
      <c r="CB32" s="54"/>
      <c r="CC32" s="182"/>
      <c r="CD32" s="239" t="str">
        <f t="shared" si="67"/>
        <v/>
      </c>
      <c r="CE32" s="192"/>
      <c r="CF32" s="161"/>
      <c r="CG32" s="40" t="str">
        <f t="shared" si="52"/>
        <v/>
      </c>
      <c r="CH32" s="54"/>
      <c r="CI32" s="182"/>
      <c r="CJ32" s="239" t="str">
        <f t="shared" si="68"/>
        <v/>
      </c>
      <c r="CK32" s="192"/>
      <c r="CL32" s="161"/>
      <c r="CM32" s="40" t="str">
        <f t="shared" si="53"/>
        <v/>
      </c>
      <c r="CN32" s="54"/>
      <c r="CO32" s="182"/>
      <c r="CP32" s="239" t="str">
        <f t="shared" si="69"/>
        <v/>
      </c>
      <c r="CQ32" s="192"/>
      <c r="CR32" s="161"/>
      <c r="CS32" s="40" t="str">
        <f t="shared" si="54"/>
        <v/>
      </c>
      <c r="CT32" s="54"/>
      <c r="CU32" s="182"/>
      <c r="CV32" s="239" t="str">
        <f t="shared" si="70"/>
        <v/>
      </c>
      <c r="CW32" s="64"/>
      <c r="CX32" s="216" t="str">
        <f t="shared" si="31"/>
        <v/>
      </c>
      <c r="CY32" s="232" t="str">
        <f t="shared" si="31"/>
        <v/>
      </c>
      <c r="CZ32" s="204" t="str">
        <f t="shared" si="32"/>
        <v/>
      </c>
      <c r="DA32" s="257" t="str">
        <f t="shared" si="33"/>
        <v/>
      </c>
      <c r="DB32" s="147"/>
      <c r="DC32" s="272"/>
      <c r="DD32" s="260">
        <f t="shared" si="55"/>
        <v>0</v>
      </c>
      <c r="DE32" s="40"/>
      <c r="DF32" s="18"/>
      <c r="DG32" s="65" t="s">
        <v>105</v>
      </c>
      <c r="DH32" s="66" t="s">
        <v>103</v>
      </c>
      <c r="DI32" s="67">
        <f t="shared" si="71"/>
        <v>0</v>
      </c>
      <c r="DJ32" s="18">
        <f>COUNTIF($BE$47:$BE$76,DH32)</f>
        <v>0</v>
      </c>
      <c r="DK32" s="18">
        <f>DI32+DJ32</f>
        <v>0</v>
      </c>
    </row>
    <row r="33" spans="1:115" ht="20.100000000000001" customHeight="1" x14ac:dyDescent="0.2">
      <c r="A33" s="35" t="str">
        <f t="shared" si="10"/>
        <v/>
      </c>
      <c r="B33" s="36" t="str">
        <f t="shared" si="26"/>
        <v/>
      </c>
      <c r="C33" s="46"/>
      <c r="D33" s="72"/>
      <c r="E33" s="73" t="str">
        <f>IF(D33="","",VLOOKUP(A33,'couple moule presse'!H:O,8,0))</f>
        <v/>
      </c>
      <c r="F33" s="72"/>
      <c r="G33" s="146"/>
      <c r="H33" s="74"/>
      <c r="I33" s="74">
        <f>SUM(I5:I32)</f>
        <v>3121.2925336597309</v>
      </c>
      <c r="J33" s="75">
        <f>SUM(J5:J32)</f>
        <v>0</v>
      </c>
      <c r="K33" s="75"/>
      <c r="L33" s="243">
        <f>IF(I33="","",1-ABS((I33-J33)/I33))</f>
        <v>0</v>
      </c>
      <c r="M33" s="146"/>
      <c r="N33" s="74"/>
      <c r="O33" s="74">
        <f>SUM(O5:O32)</f>
        <v>3121.2925336597309</v>
      </c>
      <c r="P33" s="75">
        <f>SUM(P5:P32)</f>
        <v>0</v>
      </c>
      <c r="Q33" s="75"/>
      <c r="R33" s="243">
        <f>IF(O33="","",1-ABS((O33-P33)/O33))</f>
        <v>0</v>
      </c>
      <c r="S33" s="146"/>
      <c r="T33" s="74"/>
      <c r="U33" s="74">
        <f>SUM(U5:U32)</f>
        <v>3121.2925336597309</v>
      </c>
      <c r="V33" s="75">
        <f>SUM(V5:V32)</f>
        <v>0</v>
      </c>
      <c r="W33" s="75"/>
      <c r="X33" s="243">
        <f>IF(U33="","",1-ABS((U33-V33)/U33))</f>
        <v>0</v>
      </c>
      <c r="Y33" s="146"/>
      <c r="Z33" s="74"/>
      <c r="AA33" s="74">
        <f>SUM(AA5:AA32)</f>
        <v>3121.2925336597309</v>
      </c>
      <c r="AB33" s="75">
        <f>SUM(AB5:AB32)</f>
        <v>0</v>
      </c>
      <c r="AC33" s="75"/>
      <c r="AD33" s="243">
        <f>IF(AA33="","",1-ABS((AA33-AB33)/AA33))</f>
        <v>0</v>
      </c>
      <c r="AE33" s="146"/>
      <c r="AF33" s="74"/>
      <c r="AG33" s="74">
        <f>SUM(AG5:AG32)</f>
        <v>3121.2925336597309</v>
      </c>
      <c r="AH33" s="75">
        <f>SUM(AH5:AH32)</f>
        <v>0</v>
      </c>
      <c r="AI33" s="75"/>
      <c r="AJ33" s="243">
        <f>IF(AG33="","",1-ABS((AG33-AH33)/AG33))</f>
        <v>0</v>
      </c>
      <c r="AK33" s="146"/>
      <c r="AL33" s="74"/>
      <c r="AM33" s="74">
        <f>SUM(AM5:AM32)</f>
        <v>3121.2925336597309</v>
      </c>
      <c r="AN33" s="75">
        <f>SUM(AN5:AN32)</f>
        <v>0</v>
      </c>
      <c r="AO33" s="75"/>
      <c r="AP33" s="243">
        <f>IF(AM33="","",1-ABS((AM33-AN33)/AM33))</f>
        <v>0</v>
      </c>
      <c r="AQ33" s="146"/>
      <c r="AR33" s="74"/>
      <c r="AS33" s="74">
        <f>SUM(AS5:AS32)</f>
        <v>3121.2925336597309</v>
      </c>
      <c r="AT33" s="75">
        <f>SUM(AT5:AT32)</f>
        <v>0</v>
      </c>
      <c r="AU33" s="75"/>
      <c r="AV33" s="243">
        <f>IF(AS33="","",1-ABS((AS33-AT33)/AS33))</f>
        <v>0</v>
      </c>
      <c r="AW33" s="76"/>
      <c r="AX33" s="217">
        <f t="shared" si="27"/>
        <v>21849.047735618115</v>
      </c>
      <c r="AY33" s="220" t="str">
        <f t="shared" si="27"/>
        <v/>
      </c>
      <c r="AZ33" s="79">
        <f t="shared" si="28"/>
        <v>21849.047735618115</v>
      </c>
      <c r="BA33" s="258">
        <f>IF(AX33="","",IF(AND(AX33&gt;0,AY33=""),0,1-ABS((AX33-AY33)/AX33)))</f>
        <v>0</v>
      </c>
      <c r="BB33" s="155"/>
      <c r="BC33" s="46"/>
      <c r="BD33" s="72"/>
      <c r="BE33" s="73" t="str">
        <f>IF(BD33="","",VLOOKUP(B33,'couple moule presse'!H:O,8,0))</f>
        <v/>
      </c>
      <c r="BF33" s="72" t="str">
        <f>IF(BD33="","",VLOOKUP(B33,'couple moule presse'!H:M,6,0))</f>
        <v/>
      </c>
      <c r="BG33" s="146"/>
      <c r="BH33" s="74"/>
      <c r="BI33" s="74">
        <f>SUM(BI5:BI32)</f>
        <v>0</v>
      </c>
      <c r="BJ33" s="75">
        <f>SUM(BJ5:BJ32)</f>
        <v>0</v>
      </c>
      <c r="BK33" s="75"/>
      <c r="BL33" s="243" t="e">
        <f>IF(BI33="","",1-ABS((BI33-BJ33)/BI33))</f>
        <v>#DIV/0!</v>
      </c>
      <c r="BM33" s="146"/>
      <c r="BN33" s="74"/>
      <c r="BO33" s="74">
        <f>SUM(BO5:BO32)</f>
        <v>0</v>
      </c>
      <c r="BP33" s="75">
        <f>SUM(BP5:BP32)</f>
        <v>0</v>
      </c>
      <c r="BQ33" s="75"/>
      <c r="BR33" s="243" t="e">
        <f>IF(BO33="","",1-ABS((BO33-BP33)/BO33))</f>
        <v>#DIV/0!</v>
      </c>
      <c r="BS33" s="146"/>
      <c r="BT33" s="74"/>
      <c r="BU33" s="74">
        <f>SUM(BU5:BU32)</f>
        <v>0</v>
      </c>
      <c r="BV33" s="75">
        <f>SUM(BV5:BV32)</f>
        <v>0</v>
      </c>
      <c r="BW33" s="75"/>
      <c r="BX33" s="243" t="e">
        <f>IF(BU33="","",1-ABS((BU33-BV33)/BU33))</f>
        <v>#DIV/0!</v>
      </c>
      <c r="BY33" s="146"/>
      <c r="BZ33" s="74"/>
      <c r="CA33" s="74">
        <f>SUM(CA5:CA32)</f>
        <v>0</v>
      </c>
      <c r="CB33" s="75">
        <f>SUM(CB5:CB32)</f>
        <v>0</v>
      </c>
      <c r="CC33" s="75"/>
      <c r="CD33" s="243" t="e">
        <f>IF(CA33="","",1-ABS((CA33-CB33)/CA33))</f>
        <v>#DIV/0!</v>
      </c>
      <c r="CE33" s="146"/>
      <c r="CF33" s="74"/>
      <c r="CG33" s="74">
        <f>SUM(CG5:CG32)</f>
        <v>0</v>
      </c>
      <c r="CH33" s="75">
        <f>SUM(CH5:CH32)</f>
        <v>0</v>
      </c>
      <c r="CI33" s="75"/>
      <c r="CJ33" s="243" t="e">
        <f>IF(CG33="","",1-ABS((CG33-CH33)/CG33))</f>
        <v>#DIV/0!</v>
      </c>
      <c r="CK33" s="146"/>
      <c r="CL33" s="74"/>
      <c r="CM33" s="74">
        <f>SUM(CM5:CM32)</f>
        <v>0</v>
      </c>
      <c r="CN33" s="75">
        <f>SUM(CN5:CN32)</f>
        <v>0</v>
      </c>
      <c r="CO33" s="75"/>
      <c r="CP33" s="243" t="e">
        <f>IF(CM33="","",1-ABS((CM33-CN33)/CM33))</f>
        <v>#DIV/0!</v>
      </c>
      <c r="CQ33" s="146"/>
      <c r="CR33" s="74"/>
      <c r="CS33" s="74">
        <f>SUM(CS5:CS32)</f>
        <v>0</v>
      </c>
      <c r="CT33" s="75">
        <f>SUM(CT5:CT32)</f>
        <v>0</v>
      </c>
      <c r="CU33" s="75"/>
      <c r="CV33" s="243" t="e">
        <f>IF(CS33="","",1-ABS((CS33-CT33)/CS33))</f>
        <v>#DIV/0!</v>
      </c>
      <c r="CW33" s="76"/>
      <c r="CX33" s="217" t="str">
        <f t="shared" si="31"/>
        <v/>
      </c>
      <c r="CY33" s="220" t="str">
        <f t="shared" si="31"/>
        <v/>
      </c>
      <c r="CZ33" s="79" t="str">
        <f t="shared" si="32"/>
        <v/>
      </c>
      <c r="DA33" s="258" t="str">
        <f>IF(CX33="","",IF(AND(CX33&gt;0,CY33=""),0,1-ABS((CX33-CY33)/CX33)))</f>
        <v/>
      </c>
      <c r="DB33" s="147"/>
      <c r="DC33" s="273">
        <f>AVERAGE(DC5:DC32)</f>
        <v>0.14285714285714285</v>
      </c>
      <c r="DD33" s="258"/>
      <c r="DE33" s="122"/>
      <c r="DF33" s="18"/>
      <c r="DG33" s="65" t="s">
        <v>65</v>
      </c>
      <c r="DH33" s="66" t="s">
        <v>66</v>
      </c>
      <c r="DI33" s="67">
        <f t="shared" si="71"/>
        <v>4</v>
      </c>
      <c r="DJ33" s="18">
        <f>COUNTIF($BE$47:$BE$76,DH33)</f>
        <v>1</v>
      </c>
      <c r="DK33" s="18">
        <f>DI33+DJ33</f>
        <v>5</v>
      </c>
    </row>
    <row r="34" spans="1:115" ht="12.75" customHeight="1" thickBot="1" x14ac:dyDescent="0.25">
      <c r="A34" s="35" t="str">
        <f t="shared" si="10"/>
        <v>P84CU400</v>
      </c>
      <c r="B34" s="36" t="str">
        <f t="shared" si="26"/>
        <v>P84CU400</v>
      </c>
      <c r="C34" s="78" t="s">
        <v>24</v>
      </c>
      <c r="D34" s="159" t="s">
        <v>36</v>
      </c>
      <c r="E34" s="58" t="str">
        <f>IF(D34="","",VLOOKUP(A34,'couple moule presse'!H:O,8,0))</f>
        <v>P</v>
      </c>
      <c r="F34" s="63">
        <f>IF(D34="","",VLOOKUP(A34,'couple moule presse'!H:M,6,0))</f>
        <v>403.20000000000005</v>
      </c>
      <c r="G34" s="143"/>
      <c r="H34" s="40"/>
      <c r="I34" s="40" t="str">
        <f t="shared" si="11"/>
        <v/>
      </c>
      <c r="J34" s="41"/>
      <c r="K34" s="180"/>
      <c r="L34" s="236" t="str">
        <f t="shared" si="34"/>
        <v/>
      </c>
      <c r="M34" s="143"/>
      <c r="N34" s="40"/>
      <c r="O34" s="40" t="str">
        <f t="shared" si="12"/>
        <v/>
      </c>
      <c r="P34" s="41"/>
      <c r="Q34" s="180"/>
      <c r="R34" s="236" t="str">
        <f t="shared" ref="R34:R74" si="72">IF(O34="","",1-ABS((O34-P34)/O34))</f>
        <v/>
      </c>
      <c r="S34" s="143"/>
      <c r="T34" s="40"/>
      <c r="U34" s="40" t="str">
        <f t="shared" si="13"/>
        <v/>
      </c>
      <c r="V34" s="41"/>
      <c r="W34" s="180"/>
      <c r="X34" s="236" t="str">
        <f t="shared" ref="X34:X74" si="73">IF(U34="","",1-ABS((U34-V34)/U34))</f>
        <v/>
      </c>
      <c r="Y34" s="143"/>
      <c r="Z34" s="40"/>
      <c r="AA34" s="40" t="str">
        <f t="shared" si="14"/>
        <v/>
      </c>
      <c r="AB34" s="41"/>
      <c r="AC34" s="180"/>
      <c r="AD34" s="236" t="str">
        <f t="shared" ref="AD34:AD74" si="74">IF(AA34="","",1-ABS((AA34-AB34)/AA34))</f>
        <v/>
      </c>
      <c r="AE34" s="143"/>
      <c r="AF34" s="40"/>
      <c r="AG34" s="40" t="str">
        <f t="shared" si="15"/>
        <v/>
      </c>
      <c r="AH34" s="41"/>
      <c r="AI34" s="180"/>
      <c r="AJ34" s="236" t="str">
        <f t="shared" ref="AJ34:AJ74" si="75">IF(AG34="","",1-ABS((AG34-AH34)/AG34))</f>
        <v/>
      </c>
      <c r="AK34" s="143"/>
      <c r="AL34" s="40"/>
      <c r="AM34" s="40" t="str">
        <f t="shared" si="16"/>
        <v/>
      </c>
      <c r="AN34" s="41"/>
      <c r="AO34" s="180"/>
      <c r="AP34" s="236" t="str">
        <f t="shared" ref="AP34:AP74" si="76">IF(AM34="","",1-ABS((AM34-AN34)/AM34))</f>
        <v/>
      </c>
      <c r="AQ34" s="143"/>
      <c r="AR34" s="40"/>
      <c r="AS34" s="40" t="str">
        <f t="shared" si="17"/>
        <v/>
      </c>
      <c r="AT34" s="41"/>
      <c r="AU34" s="180"/>
      <c r="AV34" s="236" t="str">
        <f t="shared" ref="AV34:AV74" si="77">IF(AS34="","",1-ABS((AS34-AT34)/AS34))</f>
        <v/>
      </c>
      <c r="AW34" s="16"/>
      <c r="AX34" s="214" t="str">
        <f t="shared" si="27"/>
        <v/>
      </c>
      <c r="AY34" s="224" t="str">
        <f t="shared" si="27"/>
        <v/>
      </c>
      <c r="AZ34" s="205" t="str">
        <f t="shared" si="28"/>
        <v/>
      </c>
      <c r="BA34" s="255" t="str">
        <f t="shared" si="29"/>
        <v/>
      </c>
      <c r="BB34" s="79"/>
      <c r="BC34" s="78" t="str">
        <f t="shared" ref="BC34:BC43" si="78">C34</f>
        <v>P84</v>
      </c>
      <c r="BD34" s="159" t="s">
        <v>36</v>
      </c>
      <c r="BE34" s="58" t="str">
        <f>IF(BD34="","",VLOOKUP(B34,'couple moule presse'!H:O,8,0))</f>
        <v>P</v>
      </c>
      <c r="BF34" s="63">
        <f>IF(BD34="","",VLOOKUP(B34,'couple moule presse'!H:M,6,0))</f>
        <v>403.20000000000005</v>
      </c>
      <c r="BG34" s="143"/>
      <c r="BH34" s="40"/>
      <c r="BI34" s="40" t="str">
        <f t="shared" ref="BI34:BI43" si="79">IF(OR($BF34="",BH34=0),"",$BF34*BH34/24)</f>
        <v/>
      </c>
      <c r="BJ34" s="41"/>
      <c r="BK34" s="180"/>
      <c r="BL34" s="236" t="str">
        <f t="shared" ref="BL34:BL37" si="80">IF(BI34="","",1-ABS((BI34-BJ34)/BI34))</f>
        <v/>
      </c>
      <c r="BM34" s="143"/>
      <c r="BN34" s="40"/>
      <c r="BO34" s="40" t="str">
        <f t="shared" ref="BO34:BO43" si="81">IF(OR($BF34="",BN34=0),"",$BF34*BN34/24)</f>
        <v/>
      </c>
      <c r="BP34" s="41"/>
      <c r="BQ34" s="180"/>
      <c r="BR34" s="236" t="str">
        <f t="shared" ref="BR34:BR74" si="82">IF(BO34="","",1-ABS((BO34-BP34)/BO34))</f>
        <v/>
      </c>
      <c r="BS34" s="143"/>
      <c r="BT34" s="40"/>
      <c r="BU34" s="40" t="str">
        <f t="shared" ref="BU34:BU43" si="83">IF(OR($BF34="",BT34=0),"",$BF34*BT34/24)</f>
        <v/>
      </c>
      <c r="BV34" s="41"/>
      <c r="BW34" s="180"/>
      <c r="BX34" s="236" t="str">
        <f t="shared" ref="BX34:BX74" si="84">IF(BU34="","",1-ABS((BU34-BV34)/BU34))</f>
        <v/>
      </c>
      <c r="BY34" s="143"/>
      <c r="BZ34" s="40"/>
      <c r="CA34" s="40" t="str">
        <f t="shared" ref="CA34:CA43" si="85">IF(OR($BF34="",BZ34=0),"",$BF34*BZ34/24)</f>
        <v/>
      </c>
      <c r="CB34" s="41"/>
      <c r="CC34" s="180"/>
      <c r="CD34" s="236" t="str">
        <f t="shared" ref="CD34:CD74" si="86">IF(CA34="","",1-ABS((CA34-CB34)/CA34))</f>
        <v/>
      </c>
      <c r="CE34" s="143"/>
      <c r="CF34" s="40"/>
      <c r="CG34" s="40" t="str">
        <f t="shared" ref="CG34:CG43" si="87">IF(OR($BF34="",CF34=0),"",$BF34*CF34/24)</f>
        <v/>
      </c>
      <c r="CH34" s="41"/>
      <c r="CI34" s="180"/>
      <c r="CJ34" s="236" t="str">
        <f t="shared" ref="CJ34:CJ74" si="88">IF(CG34="","",1-ABS((CG34-CH34)/CG34))</f>
        <v/>
      </c>
      <c r="CK34" s="143"/>
      <c r="CL34" s="40"/>
      <c r="CM34" s="40" t="str">
        <f t="shared" ref="CM34:CM43" si="89">IF(OR($BF34="",CL34=0),"",$BF34*CL34/24)</f>
        <v/>
      </c>
      <c r="CN34" s="41"/>
      <c r="CO34" s="180"/>
      <c r="CP34" s="236" t="str">
        <f t="shared" ref="CP34:CP74" si="90">IF(CM34="","",1-ABS((CM34-CN34)/CM34))</f>
        <v/>
      </c>
      <c r="CQ34" s="143"/>
      <c r="CR34" s="40"/>
      <c r="CS34" s="40" t="str">
        <f t="shared" ref="CS34:CS43" si="91">IF(OR($BF34="",CR34=0),"",$BF34*CR34/24)</f>
        <v/>
      </c>
      <c r="CT34" s="41"/>
      <c r="CU34" s="180"/>
      <c r="CV34" s="236" t="str">
        <f t="shared" ref="CV34:CV74" si="92">IF(CS34="","",1-ABS((CS34-CT34)/CS34))</f>
        <v/>
      </c>
      <c r="CW34" s="16"/>
      <c r="CX34" s="214" t="str">
        <f t="shared" si="31"/>
        <v/>
      </c>
      <c r="CY34" s="224" t="str">
        <f t="shared" si="31"/>
        <v/>
      </c>
      <c r="CZ34" s="205" t="str">
        <f t="shared" si="32"/>
        <v/>
      </c>
      <c r="DA34" s="255" t="str">
        <f t="shared" si="33"/>
        <v/>
      </c>
      <c r="DB34" s="147"/>
      <c r="DC34" s="270">
        <f>SUM(DD34:DD37)</f>
        <v>0</v>
      </c>
      <c r="DD34" s="261">
        <f t="shared" si="55"/>
        <v>0</v>
      </c>
      <c r="DE34" s="40"/>
    </row>
    <row r="35" spans="1:115" ht="12.75" customHeight="1" thickTop="1" thickBot="1" x14ac:dyDescent="0.25">
      <c r="A35" s="35" t="str">
        <f t="shared" si="10"/>
        <v>P84CU500</v>
      </c>
      <c r="B35" s="36" t="str">
        <f t="shared" si="26"/>
        <v>P84CU500</v>
      </c>
      <c r="C35" s="56" t="s">
        <v>24</v>
      </c>
      <c r="D35" s="157" t="s">
        <v>37</v>
      </c>
      <c r="E35" s="57" t="str">
        <f>IF(D35="","",VLOOKUP(A35,'couple moule presse'!H:O,8,0))</f>
        <v>P</v>
      </c>
      <c r="F35" s="39">
        <f>IF(D35="","",VLOOKUP(A35,'couple moule presse'!H:M,6,0))</f>
        <v>318.31578947368422</v>
      </c>
      <c r="G35" s="143"/>
      <c r="H35" s="160"/>
      <c r="I35" s="40" t="str">
        <f t="shared" si="11"/>
        <v/>
      </c>
      <c r="J35" s="41"/>
      <c r="K35" s="181"/>
      <c r="L35" s="238" t="str">
        <f t="shared" si="34"/>
        <v/>
      </c>
      <c r="M35" s="143"/>
      <c r="N35" s="160"/>
      <c r="O35" s="40" t="str">
        <f t="shared" si="12"/>
        <v/>
      </c>
      <c r="P35" s="41"/>
      <c r="Q35" s="181"/>
      <c r="R35" s="238" t="str">
        <f t="shared" si="72"/>
        <v/>
      </c>
      <c r="S35" s="143"/>
      <c r="T35" s="160"/>
      <c r="U35" s="40" t="str">
        <f t="shared" si="13"/>
        <v/>
      </c>
      <c r="V35" s="41"/>
      <c r="W35" s="181"/>
      <c r="X35" s="238" t="str">
        <f t="shared" si="73"/>
        <v/>
      </c>
      <c r="Y35" s="143"/>
      <c r="Z35" s="160"/>
      <c r="AA35" s="40" t="str">
        <f t="shared" si="14"/>
        <v/>
      </c>
      <c r="AB35" s="41"/>
      <c r="AC35" s="181"/>
      <c r="AD35" s="238" t="str">
        <f t="shared" si="74"/>
        <v/>
      </c>
      <c r="AE35" s="143"/>
      <c r="AF35" s="160"/>
      <c r="AG35" s="40" t="str">
        <f t="shared" si="15"/>
        <v/>
      </c>
      <c r="AH35" s="41"/>
      <c r="AI35" s="181"/>
      <c r="AJ35" s="238" t="str">
        <f t="shared" si="75"/>
        <v/>
      </c>
      <c r="AK35" s="143"/>
      <c r="AL35" s="160"/>
      <c r="AM35" s="40" t="str">
        <f t="shared" si="16"/>
        <v/>
      </c>
      <c r="AN35" s="41"/>
      <c r="AO35" s="181"/>
      <c r="AP35" s="238" t="str">
        <f t="shared" si="76"/>
        <v/>
      </c>
      <c r="AQ35" s="143"/>
      <c r="AR35" s="160"/>
      <c r="AS35" s="40" t="str">
        <f t="shared" si="17"/>
        <v/>
      </c>
      <c r="AT35" s="41"/>
      <c r="AU35" s="181"/>
      <c r="AV35" s="238" t="str">
        <f t="shared" si="77"/>
        <v/>
      </c>
      <c r="AW35" s="16"/>
      <c r="AX35" s="215" t="str">
        <f t="shared" si="27"/>
        <v/>
      </c>
      <c r="AY35" s="226" t="str">
        <f t="shared" si="27"/>
        <v/>
      </c>
      <c r="AZ35" s="203" t="str">
        <f t="shared" si="28"/>
        <v/>
      </c>
      <c r="BA35" s="256" t="str">
        <f t="shared" si="29"/>
        <v/>
      </c>
      <c r="BB35" s="79"/>
      <c r="BC35" s="56" t="str">
        <f t="shared" si="78"/>
        <v>P84</v>
      </c>
      <c r="BD35" s="157" t="s">
        <v>37</v>
      </c>
      <c r="BE35" s="57" t="str">
        <f>IF(BD35="","",VLOOKUP(B35,'couple moule presse'!H:O,8,0))</f>
        <v>P</v>
      </c>
      <c r="BF35" s="39">
        <f>IF(BD35="","",VLOOKUP(B35,'couple moule presse'!H:M,6,0))</f>
        <v>318.31578947368422</v>
      </c>
      <c r="BG35" s="143"/>
      <c r="BH35" s="160"/>
      <c r="BI35" s="40" t="str">
        <f t="shared" si="79"/>
        <v/>
      </c>
      <c r="BJ35" s="41"/>
      <c r="BK35" s="181"/>
      <c r="BL35" s="238" t="str">
        <f t="shared" si="80"/>
        <v/>
      </c>
      <c r="BM35" s="143"/>
      <c r="BN35" s="160"/>
      <c r="BO35" s="40" t="str">
        <f t="shared" si="81"/>
        <v/>
      </c>
      <c r="BP35" s="41"/>
      <c r="BQ35" s="181"/>
      <c r="BR35" s="238" t="str">
        <f t="shared" si="82"/>
        <v/>
      </c>
      <c r="BS35" s="143"/>
      <c r="BT35" s="160"/>
      <c r="BU35" s="40" t="str">
        <f t="shared" si="83"/>
        <v/>
      </c>
      <c r="BV35" s="41"/>
      <c r="BW35" s="181"/>
      <c r="BX35" s="238" t="str">
        <f t="shared" si="84"/>
        <v/>
      </c>
      <c r="BY35" s="143"/>
      <c r="BZ35" s="160"/>
      <c r="CA35" s="40" t="str">
        <f t="shared" si="85"/>
        <v/>
      </c>
      <c r="CB35" s="41"/>
      <c r="CC35" s="181"/>
      <c r="CD35" s="238" t="str">
        <f t="shared" si="86"/>
        <v/>
      </c>
      <c r="CE35" s="143"/>
      <c r="CF35" s="160"/>
      <c r="CG35" s="40" t="str">
        <f t="shared" si="87"/>
        <v/>
      </c>
      <c r="CH35" s="41"/>
      <c r="CI35" s="181"/>
      <c r="CJ35" s="238" t="str">
        <f t="shared" si="88"/>
        <v/>
      </c>
      <c r="CK35" s="143"/>
      <c r="CL35" s="160"/>
      <c r="CM35" s="40" t="str">
        <f t="shared" si="89"/>
        <v/>
      </c>
      <c r="CN35" s="41"/>
      <c r="CO35" s="181"/>
      <c r="CP35" s="238" t="str">
        <f t="shared" si="90"/>
        <v/>
      </c>
      <c r="CQ35" s="143"/>
      <c r="CR35" s="160"/>
      <c r="CS35" s="40" t="str">
        <f t="shared" si="91"/>
        <v/>
      </c>
      <c r="CT35" s="41"/>
      <c r="CU35" s="181"/>
      <c r="CV35" s="238" t="str">
        <f t="shared" si="92"/>
        <v/>
      </c>
      <c r="CW35" s="16"/>
      <c r="CX35" s="215" t="str">
        <f t="shared" si="31"/>
        <v/>
      </c>
      <c r="CY35" s="226" t="str">
        <f t="shared" si="31"/>
        <v/>
      </c>
      <c r="CZ35" s="203" t="str">
        <f t="shared" si="32"/>
        <v/>
      </c>
      <c r="DA35" s="256" t="str">
        <f t="shared" si="33"/>
        <v/>
      </c>
      <c r="DB35" s="147"/>
      <c r="DC35" s="271"/>
      <c r="DD35" s="258">
        <f t="shared" si="55"/>
        <v>0</v>
      </c>
      <c r="DE35" s="40"/>
      <c r="DF35" s="385" t="s">
        <v>114</v>
      </c>
      <c r="DG35" s="385"/>
      <c r="DH35" s="18"/>
      <c r="DI35" s="387" t="s">
        <v>106</v>
      </c>
      <c r="DJ35" s="387" t="s">
        <v>107</v>
      </c>
      <c r="DK35" s="387" t="s">
        <v>108</v>
      </c>
    </row>
    <row r="36" spans="1:115" ht="12.75" customHeight="1" thickTop="1" thickBot="1" x14ac:dyDescent="0.25">
      <c r="A36" s="35" t="str">
        <f t="shared" si="10"/>
        <v>P84CU1000</v>
      </c>
      <c r="B36" s="36" t="str">
        <f t="shared" si="26"/>
        <v>P84CU1000</v>
      </c>
      <c r="C36" s="56" t="s">
        <v>24</v>
      </c>
      <c r="D36" s="157" t="s">
        <v>23</v>
      </c>
      <c r="E36" s="57" t="str">
        <f>IF(D36="","",VLOOKUP(A36,'couple moule presse'!H:O,8,0))</f>
        <v>P</v>
      </c>
      <c r="F36" s="39">
        <f>IF(D36="","",VLOOKUP(A36,'couple moule presse'!H:M,6,0))</f>
        <v>288</v>
      </c>
      <c r="G36" s="143"/>
      <c r="H36" s="160"/>
      <c r="I36" s="40" t="str">
        <f t="shared" si="11"/>
        <v/>
      </c>
      <c r="J36" s="41"/>
      <c r="K36" s="181"/>
      <c r="L36" s="238" t="str">
        <f t="shared" si="34"/>
        <v/>
      </c>
      <c r="M36" s="143"/>
      <c r="N36" s="160"/>
      <c r="O36" s="40" t="str">
        <f t="shared" si="12"/>
        <v/>
      </c>
      <c r="P36" s="41"/>
      <c r="Q36" s="181"/>
      <c r="R36" s="238" t="str">
        <f t="shared" si="72"/>
        <v/>
      </c>
      <c r="S36" s="143"/>
      <c r="T36" s="160"/>
      <c r="U36" s="40"/>
      <c r="V36" s="41"/>
      <c r="W36" s="181"/>
      <c r="X36" s="238" t="str">
        <f t="shared" si="73"/>
        <v/>
      </c>
      <c r="Y36" s="143"/>
      <c r="Z36" s="160"/>
      <c r="AA36" s="40" t="str">
        <f t="shared" si="14"/>
        <v/>
      </c>
      <c r="AB36" s="41"/>
      <c r="AC36" s="181"/>
      <c r="AD36" s="238" t="str">
        <f t="shared" si="74"/>
        <v/>
      </c>
      <c r="AE36" s="143"/>
      <c r="AF36" s="160"/>
      <c r="AG36" s="40" t="str">
        <f t="shared" si="15"/>
        <v/>
      </c>
      <c r="AH36" s="41"/>
      <c r="AI36" s="181"/>
      <c r="AJ36" s="238" t="str">
        <f t="shared" si="75"/>
        <v/>
      </c>
      <c r="AK36" s="143"/>
      <c r="AL36" s="160"/>
      <c r="AM36" s="40" t="str">
        <f t="shared" si="16"/>
        <v/>
      </c>
      <c r="AN36" s="41"/>
      <c r="AO36" s="181"/>
      <c r="AP36" s="238" t="str">
        <f t="shared" si="76"/>
        <v/>
      </c>
      <c r="AQ36" s="143"/>
      <c r="AR36" s="160"/>
      <c r="AS36" s="40" t="str">
        <f t="shared" si="17"/>
        <v/>
      </c>
      <c r="AT36" s="41"/>
      <c r="AU36" s="181"/>
      <c r="AV36" s="238" t="str">
        <f t="shared" si="77"/>
        <v/>
      </c>
      <c r="AW36" s="16"/>
      <c r="AX36" s="215" t="str">
        <f t="shared" si="27"/>
        <v/>
      </c>
      <c r="AY36" s="226" t="str">
        <f t="shared" si="27"/>
        <v/>
      </c>
      <c r="AZ36" s="203" t="str">
        <f t="shared" si="28"/>
        <v/>
      </c>
      <c r="BA36" s="256" t="str">
        <f t="shared" si="29"/>
        <v/>
      </c>
      <c r="BB36" s="79"/>
      <c r="BC36" s="56" t="str">
        <f t="shared" si="78"/>
        <v>P84</v>
      </c>
      <c r="BD36" s="157" t="s">
        <v>23</v>
      </c>
      <c r="BE36" s="57" t="str">
        <f>IF(BD36="","",VLOOKUP(B36,'couple moule presse'!H:O,8,0))</f>
        <v>P</v>
      </c>
      <c r="BF36" s="39">
        <f>IF(BD36="","",VLOOKUP(B36,'couple moule presse'!H:M,6,0))</f>
        <v>288</v>
      </c>
      <c r="BG36" s="143"/>
      <c r="BH36" s="160"/>
      <c r="BI36" s="40" t="str">
        <f t="shared" si="79"/>
        <v/>
      </c>
      <c r="BJ36" s="41"/>
      <c r="BK36" s="181"/>
      <c r="BL36" s="238" t="str">
        <f t="shared" si="80"/>
        <v/>
      </c>
      <c r="BM36" s="143"/>
      <c r="BN36" s="160"/>
      <c r="BO36" s="40" t="str">
        <f t="shared" si="81"/>
        <v/>
      </c>
      <c r="BP36" s="41"/>
      <c r="BQ36" s="181"/>
      <c r="BR36" s="238" t="str">
        <f t="shared" si="82"/>
        <v/>
      </c>
      <c r="BS36" s="143"/>
      <c r="BT36" s="160"/>
      <c r="BU36" s="40" t="str">
        <f t="shared" si="83"/>
        <v/>
      </c>
      <c r="BV36" s="41"/>
      <c r="BW36" s="181"/>
      <c r="BX36" s="238" t="str">
        <f t="shared" si="84"/>
        <v/>
      </c>
      <c r="BY36" s="143"/>
      <c r="BZ36" s="160"/>
      <c r="CA36" s="40" t="str">
        <f t="shared" si="85"/>
        <v/>
      </c>
      <c r="CB36" s="41"/>
      <c r="CC36" s="181"/>
      <c r="CD36" s="238" t="str">
        <f t="shared" si="86"/>
        <v/>
      </c>
      <c r="CE36" s="143"/>
      <c r="CF36" s="160"/>
      <c r="CG36" s="40" t="str">
        <f t="shared" si="87"/>
        <v/>
      </c>
      <c r="CH36" s="41"/>
      <c r="CI36" s="181"/>
      <c r="CJ36" s="238" t="str">
        <f t="shared" si="88"/>
        <v/>
      </c>
      <c r="CK36" s="143"/>
      <c r="CL36" s="160"/>
      <c r="CM36" s="40" t="str">
        <f t="shared" si="89"/>
        <v/>
      </c>
      <c r="CN36" s="41"/>
      <c r="CO36" s="181"/>
      <c r="CP36" s="238" t="str">
        <f t="shared" si="90"/>
        <v/>
      </c>
      <c r="CQ36" s="143"/>
      <c r="CR36" s="160"/>
      <c r="CS36" s="40" t="str">
        <f t="shared" si="91"/>
        <v/>
      </c>
      <c r="CT36" s="41"/>
      <c r="CU36" s="181"/>
      <c r="CV36" s="238" t="str">
        <f t="shared" si="92"/>
        <v/>
      </c>
      <c r="CW36" s="16"/>
      <c r="CX36" s="215" t="str">
        <f t="shared" si="31"/>
        <v/>
      </c>
      <c r="CY36" s="226" t="str">
        <f t="shared" si="31"/>
        <v/>
      </c>
      <c r="CZ36" s="203" t="str">
        <f t="shared" si="32"/>
        <v/>
      </c>
      <c r="DA36" s="256" t="str">
        <f t="shared" si="33"/>
        <v/>
      </c>
      <c r="DB36" s="147"/>
      <c r="DC36" s="271"/>
      <c r="DD36" s="258">
        <f t="shared" si="55"/>
        <v>0</v>
      </c>
      <c r="DE36" s="40"/>
      <c r="DF36" s="385"/>
      <c r="DG36" s="385"/>
      <c r="DH36" s="18"/>
      <c r="DI36" s="387"/>
      <c r="DJ36" s="387"/>
      <c r="DK36" s="387"/>
    </row>
    <row r="37" spans="1:115" ht="12.75" customHeight="1" thickTop="1" x14ac:dyDescent="0.2">
      <c r="A37" s="35" t="str">
        <f t="shared" si="10"/>
        <v>P84</v>
      </c>
      <c r="B37" s="36" t="str">
        <f t="shared" si="26"/>
        <v>P84</v>
      </c>
      <c r="C37" s="80" t="s">
        <v>24</v>
      </c>
      <c r="D37" s="157"/>
      <c r="E37" s="81" t="str">
        <f>IF(D37="","",VLOOKUP(A37,'couple moule presse'!H:O,8,0))</f>
        <v/>
      </c>
      <c r="F37" s="68" t="str">
        <f>IF(D37="","",VLOOKUP(A37,'couple moule presse'!H:M,6,0))</f>
        <v/>
      </c>
      <c r="G37" s="144"/>
      <c r="H37" s="165"/>
      <c r="I37" s="53" t="str">
        <f t="shared" si="11"/>
        <v/>
      </c>
      <c r="J37" s="54"/>
      <c r="K37" s="182"/>
      <c r="L37" s="239" t="str">
        <f t="shared" si="34"/>
        <v/>
      </c>
      <c r="M37" s="144"/>
      <c r="N37" s="165"/>
      <c r="O37" s="53" t="str">
        <f t="shared" si="12"/>
        <v/>
      </c>
      <c r="P37" s="54"/>
      <c r="Q37" s="182"/>
      <c r="R37" s="239" t="str">
        <f t="shared" si="72"/>
        <v/>
      </c>
      <c r="S37" s="144"/>
      <c r="T37" s="165"/>
      <c r="U37" s="53" t="str">
        <f t="shared" si="13"/>
        <v/>
      </c>
      <c r="V37" s="54"/>
      <c r="W37" s="182"/>
      <c r="X37" s="239" t="str">
        <f t="shared" si="73"/>
        <v/>
      </c>
      <c r="Y37" s="144"/>
      <c r="Z37" s="165"/>
      <c r="AA37" s="53" t="str">
        <f t="shared" si="14"/>
        <v/>
      </c>
      <c r="AB37" s="54"/>
      <c r="AC37" s="182"/>
      <c r="AD37" s="239" t="str">
        <f t="shared" si="74"/>
        <v/>
      </c>
      <c r="AE37" s="144"/>
      <c r="AF37" s="165"/>
      <c r="AG37" s="53" t="str">
        <f t="shared" si="15"/>
        <v/>
      </c>
      <c r="AH37" s="54"/>
      <c r="AI37" s="182"/>
      <c r="AJ37" s="239" t="str">
        <f t="shared" si="75"/>
        <v/>
      </c>
      <c r="AK37" s="144"/>
      <c r="AL37" s="165"/>
      <c r="AM37" s="53" t="str">
        <f t="shared" si="16"/>
        <v/>
      </c>
      <c r="AN37" s="54"/>
      <c r="AO37" s="182"/>
      <c r="AP37" s="239" t="str">
        <f t="shared" si="76"/>
        <v/>
      </c>
      <c r="AQ37" s="144"/>
      <c r="AR37" s="165"/>
      <c r="AS37" s="53" t="str">
        <f t="shared" si="17"/>
        <v/>
      </c>
      <c r="AT37" s="54"/>
      <c r="AU37" s="182"/>
      <c r="AV37" s="239" t="str">
        <f t="shared" si="77"/>
        <v/>
      </c>
      <c r="AW37" s="16"/>
      <c r="AX37" s="216" t="str">
        <f t="shared" si="27"/>
        <v/>
      </c>
      <c r="AY37" s="227" t="str">
        <f t="shared" si="27"/>
        <v/>
      </c>
      <c r="AZ37" s="204" t="str">
        <f t="shared" si="28"/>
        <v/>
      </c>
      <c r="BA37" s="257" t="str">
        <f t="shared" si="29"/>
        <v/>
      </c>
      <c r="BB37" s="79"/>
      <c r="BC37" s="80" t="str">
        <f t="shared" si="78"/>
        <v>P84</v>
      </c>
      <c r="BD37" s="157"/>
      <c r="BE37" s="81" t="str">
        <f>IF(BD37="","",VLOOKUP(B37,'couple moule presse'!H:O,8,0))</f>
        <v/>
      </c>
      <c r="BF37" s="68" t="str">
        <f>IF(BD37="","",VLOOKUP(B37,'couple moule presse'!H:M,6,0))</f>
        <v/>
      </c>
      <c r="BG37" s="144"/>
      <c r="BH37" s="165"/>
      <c r="BI37" s="53" t="str">
        <f t="shared" si="79"/>
        <v/>
      </c>
      <c r="BJ37" s="54"/>
      <c r="BK37" s="182"/>
      <c r="BL37" s="239" t="str">
        <f t="shared" si="80"/>
        <v/>
      </c>
      <c r="BM37" s="144"/>
      <c r="BN37" s="165"/>
      <c r="BO37" s="53" t="str">
        <f t="shared" si="81"/>
        <v/>
      </c>
      <c r="BP37" s="54"/>
      <c r="BQ37" s="182"/>
      <c r="BR37" s="239" t="str">
        <f t="shared" si="82"/>
        <v/>
      </c>
      <c r="BS37" s="144"/>
      <c r="BT37" s="165"/>
      <c r="BU37" s="53" t="str">
        <f t="shared" si="83"/>
        <v/>
      </c>
      <c r="BV37" s="54"/>
      <c r="BW37" s="182"/>
      <c r="BX37" s="239" t="str">
        <f t="shared" si="84"/>
        <v/>
      </c>
      <c r="BY37" s="144"/>
      <c r="BZ37" s="165"/>
      <c r="CA37" s="53" t="str">
        <f t="shared" si="85"/>
        <v/>
      </c>
      <c r="CB37" s="54"/>
      <c r="CC37" s="182"/>
      <c r="CD37" s="239" t="str">
        <f t="shared" si="86"/>
        <v/>
      </c>
      <c r="CE37" s="144"/>
      <c r="CF37" s="165"/>
      <c r="CG37" s="53" t="str">
        <f t="shared" si="87"/>
        <v/>
      </c>
      <c r="CH37" s="54"/>
      <c r="CI37" s="182"/>
      <c r="CJ37" s="239" t="str">
        <f t="shared" si="88"/>
        <v/>
      </c>
      <c r="CK37" s="144"/>
      <c r="CL37" s="165"/>
      <c r="CM37" s="53" t="str">
        <f t="shared" si="89"/>
        <v/>
      </c>
      <c r="CN37" s="54"/>
      <c r="CO37" s="182"/>
      <c r="CP37" s="239" t="str">
        <f t="shared" si="90"/>
        <v/>
      </c>
      <c r="CQ37" s="144"/>
      <c r="CR37" s="165"/>
      <c r="CS37" s="53" t="str">
        <f t="shared" si="91"/>
        <v/>
      </c>
      <c r="CT37" s="54"/>
      <c r="CU37" s="182"/>
      <c r="CV37" s="239" t="str">
        <f t="shared" si="92"/>
        <v/>
      </c>
      <c r="CW37" s="16"/>
      <c r="CX37" s="216" t="str">
        <f t="shared" si="31"/>
        <v/>
      </c>
      <c r="CY37" s="227" t="str">
        <f t="shared" si="31"/>
        <v/>
      </c>
      <c r="CZ37" s="204" t="str">
        <f t="shared" si="32"/>
        <v/>
      </c>
      <c r="DA37" s="257" t="str">
        <f t="shared" si="33"/>
        <v/>
      </c>
      <c r="DB37" s="147"/>
      <c r="DC37" s="272"/>
      <c r="DD37" s="260">
        <f t="shared" si="55"/>
        <v>0</v>
      </c>
      <c r="DE37" s="40"/>
      <c r="DF37" s="18"/>
      <c r="DG37" s="18" t="s">
        <v>79</v>
      </c>
      <c r="DH37" s="18"/>
      <c r="DI37" s="18">
        <f>COUNTIF(G5:G73,LEFT(DI$35,1))</f>
        <v>0</v>
      </c>
      <c r="DJ37" s="18">
        <f>COUNTIF(G5:G73,LEFT(DJ$35,1))</f>
        <v>0</v>
      </c>
      <c r="DK37" s="18">
        <f>COUNTIF(G5:G73,LEFT(DK$35,1))</f>
        <v>0</v>
      </c>
    </row>
    <row r="38" spans="1:115" ht="12.75" customHeight="1" x14ac:dyDescent="0.2">
      <c r="A38" s="35" t="str">
        <f t="shared" si="10"/>
        <v>P91</v>
      </c>
      <c r="B38" s="36" t="str">
        <f t="shared" si="26"/>
        <v>P91</v>
      </c>
      <c r="C38" s="37" t="s">
        <v>40</v>
      </c>
      <c r="D38" s="159"/>
      <c r="E38" s="58" t="str">
        <f>IF(D38="","",VLOOKUP(A38,'couple moule presse'!H:O,8,0))</f>
        <v/>
      </c>
      <c r="F38" s="63" t="str">
        <f>IF(D38="","",VLOOKUP(A38,'couple moule presse'!H:M,6,0))</f>
        <v/>
      </c>
      <c r="G38" s="145"/>
      <c r="H38" s="312">
        <v>24</v>
      </c>
      <c r="I38" s="40" t="str">
        <f t="shared" si="11"/>
        <v/>
      </c>
      <c r="J38" s="41"/>
      <c r="K38" s="180"/>
      <c r="L38" s="236" t="str">
        <f t="shared" si="34"/>
        <v/>
      </c>
      <c r="M38" s="145"/>
      <c r="N38" s="166"/>
      <c r="O38" s="40" t="str">
        <f t="shared" si="12"/>
        <v/>
      </c>
      <c r="P38" s="41"/>
      <c r="Q38" s="180"/>
      <c r="R38" s="236" t="str">
        <f t="shared" si="72"/>
        <v/>
      </c>
      <c r="S38" s="145"/>
      <c r="T38" s="166"/>
      <c r="U38" s="40" t="str">
        <f t="shared" si="13"/>
        <v/>
      </c>
      <c r="V38" s="41"/>
      <c r="W38" s="180"/>
      <c r="X38" s="236" t="str">
        <f t="shared" si="73"/>
        <v/>
      </c>
      <c r="Y38" s="145"/>
      <c r="Z38" s="166"/>
      <c r="AA38" s="40" t="str">
        <f t="shared" si="14"/>
        <v/>
      </c>
      <c r="AB38" s="41"/>
      <c r="AC38" s="180"/>
      <c r="AD38" s="236" t="str">
        <f t="shared" si="74"/>
        <v/>
      </c>
      <c r="AE38" s="145"/>
      <c r="AF38" s="166"/>
      <c r="AG38" s="40" t="str">
        <f t="shared" si="15"/>
        <v/>
      </c>
      <c r="AH38" s="41"/>
      <c r="AI38" s="180"/>
      <c r="AJ38" s="236" t="str">
        <f t="shared" si="75"/>
        <v/>
      </c>
      <c r="AK38" s="145"/>
      <c r="AL38" s="166"/>
      <c r="AM38" s="40" t="str">
        <f t="shared" si="16"/>
        <v/>
      </c>
      <c r="AN38" s="41"/>
      <c r="AO38" s="180"/>
      <c r="AP38" s="236" t="str">
        <f t="shared" si="76"/>
        <v/>
      </c>
      <c r="AQ38" s="145"/>
      <c r="AR38" s="166"/>
      <c r="AS38" s="40" t="str">
        <f t="shared" si="17"/>
        <v/>
      </c>
      <c r="AT38" s="41"/>
      <c r="AU38" s="180"/>
      <c r="AV38" s="236" t="str">
        <f t="shared" si="77"/>
        <v/>
      </c>
      <c r="AW38" s="16"/>
      <c r="AX38" s="208" t="str">
        <f t="shared" si="27"/>
        <v/>
      </c>
      <c r="AY38" s="224" t="str">
        <f t="shared" si="27"/>
        <v/>
      </c>
      <c r="AZ38" s="209" t="str">
        <f t="shared" si="28"/>
        <v/>
      </c>
      <c r="BA38" s="252" t="str">
        <f t="shared" si="29"/>
        <v/>
      </c>
      <c r="BB38" s="42"/>
      <c r="BC38" s="37" t="str">
        <f>C38</f>
        <v>P91</v>
      </c>
      <c r="BD38" s="159"/>
      <c r="BE38" s="58" t="str">
        <f>IF(BD38="","",VLOOKUP(B38,'couple moule presse'!H:O,8,0))</f>
        <v/>
      </c>
      <c r="BF38" s="63" t="str">
        <f>IF(BD38="","",VLOOKUP(B38,'couple moule presse'!H:M,6,0))</f>
        <v/>
      </c>
      <c r="BG38" s="145"/>
      <c r="BH38" s="166"/>
      <c r="BI38" s="40" t="str">
        <f t="shared" si="79"/>
        <v/>
      </c>
      <c r="BJ38" s="41"/>
      <c r="BK38" s="180"/>
      <c r="BL38" s="236" t="str">
        <f t="shared" si="41"/>
        <v/>
      </c>
      <c r="BM38" s="145"/>
      <c r="BN38" s="166"/>
      <c r="BO38" s="40" t="str">
        <f t="shared" si="81"/>
        <v/>
      </c>
      <c r="BP38" s="41"/>
      <c r="BQ38" s="180"/>
      <c r="BR38" s="236" t="str">
        <f t="shared" si="82"/>
        <v/>
      </c>
      <c r="BS38" s="145"/>
      <c r="BT38" s="166"/>
      <c r="BU38" s="40" t="str">
        <f t="shared" si="83"/>
        <v/>
      </c>
      <c r="BV38" s="41"/>
      <c r="BW38" s="180"/>
      <c r="BX38" s="236" t="str">
        <f t="shared" si="84"/>
        <v/>
      </c>
      <c r="BY38" s="145"/>
      <c r="BZ38" s="166"/>
      <c r="CA38" s="40" t="str">
        <f t="shared" si="85"/>
        <v/>
      </c>
      <c r="CB38" s="41"/>
      <c r="CC38" s="180"/>
      <c r="CD38" s="236" t="str">
        <f t="shared" si="86"/>
        <v/>
      </c>
      <c r="CE38" s="145"/>
      <c r="CF38" s="166"/>
      <c r="CG38" s="40" t="str">
        <f t="shared" si="87"/>
        <v/>
      </c>
      <c r="CH38" s="41"/>
      <c r="CI38" s="180"/>
      <c r="CJ38" s="236" t="str">
        <f t="shared" si="88"/>
        <v/>
      </c>
      <c r="CK38" s="145"/>
      <c r="CL38" s="166"/>
      <c r="CM38" s="40" t="str">
        <f t="shared" si="89"/>
        <v/>
      </c>
      <c r="CN38" s="41"/>
      <c r="CO38" s="180"/>
      <c r="CP38" s="236" t="str">
        <f t="shared" si="90"/>
        <v/>
      </c>
      <c r="CQ38" s="145"/>
      <c r="CR38" s="166"/>
      <c r="CS38" s="40" t="str">
        <f t="shared" si="91"/>
        <v/>
      </c>
      <c r="CT38" s="41"/>
      <c r="CU38" s="180"/>
      <c r="CV38" s="236" t="str">
        <f t="shared" si="92"/>
        <v/>
      </c>
      <c r="CW38" s="16"/>
      <c r="CX38" s="208" t="str">
        <f t="shared" si="31"/>
        <v/>
      </c>
      <c r="CY38" s="224" t="str">
        <f t="shared" si="31"/>
        <v/>
      </c>
      <c r="CZ38" s="209" t="str">
        <f t="shared" si="32"/>
        <v/>
      </c>
      <c r="DA38" s="252" t="str">
        <f t="shared" si="33"/>
        <v/>
      </c>
      <c r="DB38" s="218"/>
      <c r="DC38" s="267">
        <f>SUM(DD38:DD40)</f>
        <v>0.4285714285714286</v>
      </c>
      <c r="DD38" s="278">
        <f t="shared" si="55"/>
        <v>0</v>
      </c>
      <c r="DE38" s="40"/>
      <c r="DF38" s="18"/>
      <c r="DG38" s="18" t="s">
        <v>80</v>
      </c>
      <c r="DH38" s="18"/>
      <c r="DI38" s="18">
        <f>COUNTIF(M5:M73,LEFT(DI$35,1))</f>
        <v>0</v>
      </c>
      <c r="DJ38" s="18">
        <f>COUNTIF(M5:M73,LEFT(DJ$35,1))</f>
        <v>0</v>
      </c>
      <c r="DK38" s="18">
        <f>COUNTIF(M5:M73,LEFT(DK$35,1))</f>
        <v>0</v>
      </c>
    </row>
    <row r="39" spans="1:115" ht="12.75" customHeight="1" x14ac:dyDescent="0.2">
      <c r="A39" s="35" t="str">
        <f t="shared" si="10"/>
        <v>P91CU770/5</v>
      </c>
      <c r="B39" s="36" t="str">
        <f t="shared" si="26"/>
        <v>P91CU770/5</v>
      </c>
      <c r="C39" s="45" t="s">
        <v>40</v>
      </c>
      <c r="D39" s="157" t="s">
        <v>41</v>
      </c>
      <c r="E39" s="38" t="str">
        <f>IF(D39="","",VLOOKUP(A39,'couple moule presse'!H:O,8,0))</f>
        <v>P</v>
      </c>
      <c r="F39" s="39">
        <f>IF(D39="","",VLOOKUP(A39,'couple moule presse'!H:M,6,0))</f>
        <v>375.03296703296706</v>
      </c>
      <c r="G39" s="143"/>
      <c r="H39" s="160"/>
      <c r="I39" s="40" t="str">
        <f t="shared" si="11"/>
        <v/>
      </c>
      <c r="J39" s="41"/>
      <c r="K39" s="181"/>
      <c r="L39" s="238" t="str">
        <f t="shared" si="34"/>
        <v/>
      </c>
      <c r="M39" s="160"/>
      <c r="N39" s="160">
        <v>24</v>
      </c>
      <c r="O39" s="40">
        <f t="shared" si="12"/>
        <v>375.03296703296706</v>
      </c>
      <c r="P39" s="41"/>
      <c r="Q39" s="181"/>
      <c r="R39" s="238">
        <f t="shared" si="72"/>
        <v>0</v>
      </c>
      <c r="S39" s="143"/>
      <c r="T39" s="160">
        <v>24</v>
      </c>
      <c r="U39" s="40">
        <f t="shared" si="13"/>
        <v>375.03296703296706</v>
      </c>
      <c r="V39" s="41"/>
      <c r="W39" s="181"/>
      <c r="X39" s="238">
        <f t="shared" si="73"/>
        <v>0</v>
      </c>
      <c r="Y39" s="143"/>
      <c r="Z39" s="160">
        <v>24</v>
      </c>
      <c r="AA39" s="40">
        <f t="shared" si="14"/>
        <v>375.03296703296706</v>
      </c>
      <c r="AB39" s="41"/>
      <c r="AC39" s="181"/>
      <c r="AD39" s="238">
        <f t="shared" si="74"/>
        <v>0</v>
      </c>
      <c r="AE39" s="143"/>
      <c r="AF39" s="160">
        <v>24</v>
      </c>
      <c r="AG39" s="40">
        <f t="shared" si="15"/>
        <v>375.03296703296706</v>
      </c>
      <c r="AH39" s="41"/>
      <c r="AI39" s="181"/>
      <c r="AJ39" s="238">
        <f t="shared" si="75"/>
        <v>0</v>
      </c>
      <c r="AK39" s="143"/>
      <c r="AL39" s="160">
        <v>24</v>
      </c>
      <c r="AM39" s="40">
        <f t="shared" si="16"/>
        <v>375.03296703296706</v>
      </c>
      <c r="AN39" s="41"/>
      <c r="AO39" s="181"/>
      <c r="AP39" s="238">
        <f t="shared" si="76"/>
        <v>0</v>
      </c>
      <c r="AQ39" s="143"/>
      <c r="AR39" s="160">
        <v>24</v>
      </c>
      <c r="AS39" s="40">
        <f t="shared" si="17"/>
        <v>375.03296703296706</v>
      </c>
      <c r="AT39" s="41"/>
      <c r="AU39" s="181"/>
      <c r="AV39" s="238">
        <f t="shared" si="77"/>
        <v>0</v>
      </c>
      <c r="AW39" s="16"/>
      <c r="AX39" s="210">
        <f t="shared" si="27"/>
        <v>2250.1978021978025</v>
      </c>
      <c r="AY39" s="226" t="str">
        <f t="shared" si="27"/>
        <v/>
      </c>
      <c r="AZ39" s="211">
        <f t="shared" si="28"/>
        <v>2250.1978021978025</v>
      </c>
      <c r="BA39" s="253">
        <f t="shared" si="29"/>
        <v>0</v>
      </c>
      <c r="BB39" s="42"/>
      <c r="BC39" s="45" t="str">
        <f t="shared" si="78"/>
        <v>P91</v>
      </c>
      <c r="BD39" s="157" t="s">
        <v>41</v>
      </c>
      <c r="BE39" s="38" t="str">
        <f>IF(BD39="","",VLOOKUP(B39,'couple moule presse'!H:O,8,0))</f>
        <v>P</v>
      </c>
      <c r="BF39" s="39">
        <f>IF(BD39="","",VLOOKUP(B39,'couple moule presse'!H:M,6,0))</f>
        <v>375.03296703296706</v>
      </c>
      <c r="BG39" s="143"/>
      <c r="BH39" s="160"/>
      <c r="BI39" s="40" t="str">
        <f t="shared" si="79"/>
        <v/>
      </c>
      <c r="BJ39" s="41"/>
      <c r="BK39" s="181"/>
      <c r="BL39" s="238" t="str">
        <f t="shared" si="41"/>
        <v/>
      </c>
      <c r="BM39" s="143"/>
      <c r="BN39" s="160"/>
      <c r="BO39" s="40" t="str">
        <f t="shared" si="81"/>
        <v/>
      </c>
      <c r="BP39" s="41"/>
      <c r="BQ39" s="181"/>
      <c r="BR39" s="238" t="str">
        <f t="shared" si="82"/>
        <v/>
      </c>
      <c r="BS39" s="143"/>
      <c r="BT39" s="160"/>
      <c r="BU39" s="40" t="str">
        <f t="shared" si="83"/>
        <v/>
      </c>
      <c r="BV39" s="41"/>
      <c r="BW39" s="181"/>
      <c r="BX39" s="238" t="str">
        <f t="shared" si="84"/>
        <v/>
      </c>
      <c r="BY39" s="143"/>
      <c r="BZ39" s="160"/>
      <c r="CA39" s="40" t="str">
        <f t="shared" si="85"/>
        <v/>
      </c>
      <c r="CB39" s="41"/>
      <c r="CC39" s="181"/>
      <c r="CD39" s="238" t="str">
        <f t="shared" si="86"/>
        <v/>
      </c>
      <c r="CE39" s="143"/>
      <c r="CF39" s="160"/>
      <c r="CG39" s="40" t="str">
        <f t="shared" si="87"/>
        <v/>
      </c>
      <c r="CH39" s="41"/>
      <c r="CI39" s="181"/>
      <c r="CJ39" s="238" t="str">
        <f t="shared" si="88"/>
        <v/>
      </c>
      <c r="CK39" s="143"/>
      <c r="CL39" s="160"/>
      <c r="CM39" s="40" t="str">
        <f t="shared" si="89"/>
        <v/>
      </c>
      <c r="CN39" s="41"/>
      <c r="CO39" s="181"/>
      <c r="CP39" s="238" t="str">
        <f t="shared" si="90"/>
        <v/>
      </c>
      <c r="CQ39" s="143"/>
      <c r="CR39" s="160"/>
      <c r="CS39" s="40" t="str">
        <f t="shared" si="91"/>
        <v/>
      </c>
      <c r="CT39" s="41"/>
      <c r="CU39" s="181"/>
      <c r="CV39" s="238" t="str">
        <f t="shared" si="92"/>
        <v/>
      </c>
      <c r="CW39" s="16"/>
      <c r="CX39" s="210" t="str">
        <f t="shared" si="31"/>
        <v/>
      </c>
      <c r="CY39" s="226" t="str">
        <f t="shared" si="31"/>
        <v/>
      </c>
      <c r="CZ39" s="211" t="str">
        <f t="shared" si="32"/>
        <v/>
      </c>
      <c r="DA39" s="253" t="str">
        <f t="shared" si="33"/>
        <v/>
      </c>
      <c r="DB39" s="218"/>
      <c r="DC39" s="268"/>
      <c r="DD39" s="279">
        <f t="shared" si="55"/>
        <v>0.4285714285714286</v>
      </c>
      <c r="DE39" s="40"/>
      <c r="DF39" s="18"/>
      <c r="DG39" s="18" t="s">
        <v>81</v>
      </c>
      <c r="DH39" s="18"/>
      <c r="DI39" s="18">
        <f>COUNTIF(S5:S73,LEFT(DI$35,1))</f>
        <v>0</v>
      </c>
      <c r="DJ39" s="18">
        <f>COUNTIF(S5:S73,LEFT(DJ$35,1))</f>
        <v>0</v>
      </c>
      <c r="DK39" s="18">
        <f>COUNTIF(S5:S73,LEFT(DK$35,1))</f>
        <v>0</v>
      </c>
    </row>
    <row r="40" spans="1:115" ht="12.75" customHeight="1" x14ac:dyDescent="0.2">
      <c r="A40" s="35" t="str">
        <f t="shared" si="10"/>
        <v>P91</v>
      </c>
      <c r="B40" s="36" t="str">
        <f t="shared" si="26"/>
        <v>P91</v>
      </c>
      <c r="C40" s="51" t="s">
        <v>40</v>
      </c>
      <c r="D40" s="51"/>
      <c r="E40" s="52" t="str">
        <f>IF(D40="","",VLOOKUP(A40,'couple moule presse'!H:O,8,0))</f>
        <v/>
      </c>
      <c r="F40" s="68" t="str">
        <f>IF(D40="","",VLOOKUP(A40,'couple moule presse'!H:M,6,0))</f>
        <v/>
      </c>
      <c r="G40" s="144"/>
      <c r="H40" s="161"/>
      <c r="I40" s="53" t="str">
        <f t="shared" si="11"/>
        <v/>
      </c>
      <c r="J40" s="62"/>
      <c r="K40" s="182"/>
      <c r="L40" s="239" t="str">
        <f t="shared" si="34"/>
        <v/>
      </c>
      <c r="M40" s="144"/>
      <c r="N40" s="161"/>
      <c r="O40" s="53" t="str">
        <f t="shared" si="12"/>
        <v/>
      </c>
      <c r="P40" s="62"/>
      <c r="Q40" s="182"/>
      <c r="R40" s="239" t="str">
        <f t="shared" si="72"/>
        <v/>
      </c>
      <c r="S40" s="144"/>
      <c r="T40" s="161"/>
      <c r="U40" s="53" t="str">
        <f t="shared" si="13"/>
        <v/>
      </c>
      <c r="V40" s="62"/>
      <c r="W40" s="182"/>
      <c r="X40" s="239" t="str">
        <f t="shared" si="73"/>
        <v/>
      </c>
      <c r="Y40" s="144"/>
      <c r="Z40" s="161"/>
      <c r="AA40" s="53" t="str">
        <f t="shared" si="14"/>
        <v/>
      </c>
      <c r="AB40" s="62"/>
      <c r="AC40" s="182"/>
      <c r="AD40" s="239" t="str">
        <f t="shared" si="74"/>
        <v/>
      </c>
      <c r="AE40" s="144"/>
      <c r="AF40" s="161"/>
      <c r="AG40" s="53" t="str">
        <f t="shared" si="15"/>
        <v/>
      </c>
      <c r="AH40" s="62"/>
      <c r="AI40" s="182"/>
      <c r="AJ40" s="239" t="str">
        <f t="shared" si="75"/>
        <v/>
      </c>
      <c r="AK40" s="144"/>
      <c r="AL40" s="161"/>
      <c r="AM40" s="53" t="str">
        <f t="shared" si="16"/>
        <v/>
      </c>
      <c r="AN40" s="62"/>
      <c r="AO40" s="182"/>
      <c r="AP40" s="239" t="str">
        <f t="shared" si="76"/>
        <v/>
      </c>
      <c r="AQ40" s="144"/>
      <c r="AR40" s="161"/>
      <c r="AS40" s="53" t="str">
        <f t="shared" si="17"/>
        <v/>
      </c>
      <c r="AT40" s="62"/>
      <c r="AU40" s="182"/>
      <c r="AV40" s="239" t="str">
        <f t="shared" si="77"/>
        <v/>
      </c>
      <c r="AW40" s="16"/>
      <c r="AX40" s="212" t="str">
        <f t="shared" si="27"/>
        <v/>
      </c>
      <c r="AY40" s="227" t="str">
        <f t="shared" si="27"/>
        <v/>
      </c>
      <c r="AZ40" s="213" t="str">
        <f t="shared" si="28"/>
        <v/>
      </c>
      <c r="BA40" s="254" t="str">
        <f t="shared" si="29"/>
        <v/>
      </c>
      <c r="BB40" s="42"/>
      <c r="BC40" s="51" t="str">
        <f t="shared" si="78"/>
        <v>P91</v>
      </c>
      <c r="BD40" s="51"/>
      <c r="BE40" s="52" t="str">
        <f>IF(BD40="","",VLOOKUP(B40,'couple moule presse'!H:O,8,0))</f>
        <v/>
      </c>
      <c r="BF40" s="68" t="str">
        <f>IF(BD40="","",VLOOKUP(B40,'couple moule presse'!H:M,6,0))</f>
        <v/>
      </c>
      <c r="BG40" s="144"/>
      <c r="BH40" s="161"/>
      <c r="BI40" s="53" t="str">
        <f t="shared" si="79"/>
        <v/>
      </c>
      <c r="BJ40" s="62"/>
      <c r="BK40" s="182"/>
      <c r="BL40" s="239" t="str">
        <f t="shared" si="41"/>
        <v/>
      </c>
      <c r="BM40" s="144"/>
      <c r="BN40" s="161"/>
      <c r="BO40" s="53" t="str">
        <f t="shared" si="81"/>
        <v/>
      </c>
      <c r="BP40" s="62"/>
      <c r="BQ40" s="182"/>
      <c r="BR40" s="239" t="str">
        <f t="shared" si="82"/>
        <v/>
      </c>
      <c r="BS40" s="144"/>
      <c r="BT40" s="161"/>
      <c r="BU40" s="53" t="str">
        <f t="shared" si="83"/>
        <v/>
      </c>
      <c r="BV40" s="62"/>
      <c r="BW40" s="182"/>
      <c r="BX40" s="239" t="str">
        <f t="shared" si="84"/>
        <v/>
      </c>
      <c r="BY40" s="144"/>
      <c r="BZ40" s="161"/>
      <c r="CA40" s="53" t="str">
        <f t="shared" si="85"/>
        <v/>
      </c>
      <c r="CB40" s="62"/>
      <c r="CC40" s="182"/>
      <c r="CD40" s="239" t="str">
        <f t="shared" si="86"/>
        <v/>
      </c>
      <c r="CE40" s="144"/>
      <c r="CF40" s="161"/>
      <c r="CG40" s="53" t="str">
        <f t="shared" si="87"/>
        <v/>
      </c>
      <c r="CH40" s="62"/>
      <c r="CI40" s="182"/>
      <c r="CJ40" s="239" t="str">
        <f t="shared" si="88"/>
        <v/>
      </c>
      <c r="CK40" s="144"/>
      <c r="CL40" s="161"/>
      <c r="CM40" s="53" t="str">
        <f t="shared" si="89"/>
        <v/>
      </c>
      <c r="CN40" s="62"/>
      <c r="CO40" s="182"/>
      <c r="CP40" s="239" t="str">
        <f t="shared" si="90"/>
        <v/>
      </c>
      <c r="CQ40" s="144"/>
      <c r="CR40" s="161"/>
      <c r="CS40" s="53" t="str">
        <f t="shared" si="91"/>
        <v/>
      </c>
      <c r="CT40" s="62"/>
      <c r="CU40" s="182"/>
      <c r="CV40" s="239" t="str">
        <f t="shared" si="92"/>
        <v/>
      </c>
      <c r="CW40" s="16"/>
      <c r="CX40" s="212" t="str">
        <f t="shared" si="31"/>
        <v/>
      </c>
      <c r="CY40" s="227" t="str">
        <f t="shared" si="31"/>
        <v/>
      </c>
      <c r="CZ40" s="213" t="str">
        <f t="shared" si="32"/>
        <v/>
      </c>
      <c r="DA40" s="254" t="str">
        <f t="shared" si="33"/>
        <v/>
      </c>
      <c r="DB40" s="218"/>
      <c r="DC40" s="269"/>
      <c r="DD40" s="280">
        <f t="shared" si="55"/>
        <v>0</v>
      </c>
      <c r="DE40" s="40"/>
      <c r="DF40" s="18"/>
      <c r="DG40" s="18" t="s">
        <v>82</v>
      </c>
      <c r="DH40" s="18"/>
      <c r="DI40" s="18">
        <f>COUNTIF(Y5:Y73,LEFT(DI$35,1))</f>
        <v>0</v>
      </c>
      <c r="DJ40" s="18">
        <f>COUNTIF(Y5:Y73,LEFT(DJ$35,1))</f>
        <v>0</v>
      </c>
      <c r="DK40" s="18">
        <f>COUNTIF(Y5:Y73,LEFT(DK$35,1))</f>
        <v>0</v>
      </c>
    </row>
    <row r="41" spans="1:115" ht="12.75" customHeight="1" x14ac:dyDescent="0.2">
      <c r="A41" s="35" t="str">
        <f t="shared" si="10"/>
        <v>P92CU660/6</v>
      </c>
      <c r="B41" s="36" t="str">
        <f t="shared" si="26"/>
        <v>P92CU660/6</v>
      </c>
      <c r="C41" s="37" t="s">
        <v>44</v>
      </c>
      <c r="D41" s="157" t="s">
        <v>43</v>
      </c>
      <c r="E41" s="58" t="str">
        <f>IF(D41="","",VLOOKUP(A41,'couple moule presse'!H:O,8,0))</f>
        <v>P</v>
      </c>
      <c r="F41" s="63">
        <f>IF(D41="","",VLOOKUP(A41,'couple moule presse'!H:M,6,0))</f>
        <v>442.79999999999995</v>
      </c>
      <c r="G41" s="145"/>
      <c r="H41" s="160">
        <v>24</v>
      </c>
      <c r="I41" s="55">
        <f t="shared" si="11"/>
        <v>442.79999999999995</v>
      </c>
      <c r="J41" s="47"/>
      <c r="K41" s="180"/>
      <c r="L41" s="236">
        <f t="shared" si="34"/>
        <v>0</v>
      </c>
      <c r="M41" s="145"/>
      <c r="N41" s="160">
        <v>24</v>
      </c>
      <c r="O41" s="55">
        <f t="shared" si="12"/>
        <v>442.79999999999995</v>
      </c>
      <c r="P41" s="47"/>
      <c r="Q41" s="180"/>
      <c r="R41" s="236">
        <f t="shared" si="72"/>
        <v>0</v>
      </c>
      <c r="S41" s="145"/>
      <c r="T41" s="160">
        <v>24</v>
      </c>
      <c r="U41" s="55">
        <f t="shared" si="13"/>
        <v>442.79999999999995</v>
      </c>
      <c r="V41" s="47"/>
      <c r="W41" s="180"/>
      <c r="X41" s="236">
        <f t="shared" si="73"/>
        <v>0</v>
      </c>
      <c r="Y41" s="145"/>
      <c r="Z41" s="160">
        <v>24</v>
      </c>
      <c r="AA41" s="55">
        <f t="shared" si="14"/>
        <v>442.79999999999995</v>
      </c>
      <c r="AB41" s="47"/>
      <c r="AC41" s="180"/>
      <c r="AD41" s="236">
        <f t="shared" si="74"/>
        <v>0</v>
      </c>
      <c r="AE41" s="145"/>
      <c r="AF41" s="160">
        <v>24</v>
      </c>
      <c r="AG41" s="55">
        <f t="shared" si="15"/>
        <v>442.79999999999995</v>
      </c>
      <c r="AH41" s="47"/>
      <c r="AI41" s="180"/>
      <c r="AJ41" s="236">
        <f t="shared" si="75"/>
        <v>0</v>
      </c>
      <c r="AK41" s="145"/>
      <c r="AL41" s="160">
        <v>24</v>
      </c>
      <c r="AM41" s="55">
        <f t="shared" si="16"/>
        <v>442.79999999999995</v>
      </c>
      <c r="AN41" s="47"/>
      <c r="AO41" s="180"/>
      <c r="AP41" s="236">
        <f t="shared" si="76"/>
        <v>0</v>
      </c>
      <c r="AQ41" s="145"/>
      <c r="AR41" s="160">
        <v>24</v>
      </c>
      <c r="AS41" s="55">
        <f t="shared" si="17"/>
        <v>442.79999999999995</v>
      </c>
      <c r="AT41" s="47"/>
      <c r="AU41" s="180"/>
      <c r="AV41" s="236">
        <f t="shared" si="77"/>
        <v>0</v>
      </c>
      <c r="AW41" s="16"/>
      <c r="AX41" s="208">
        <f t="shared" si="27"/>
        <v>3099.6000000000004</v>
      </c>
      <c r="AY41" s="224" t="str">
        <f t="shared" si="27"/>
        <v/>
      </c>
      <c r="AZ41" s="209">
        <f t="shared" si="28"/>
        <v>3099.6000000000004</v>
      </c>
      <c r="BA41" s="252">
        <f t="shared" si="29"/>
        <v>0</v>
      </c>
      <c r="BB41" s="42"/>
      <c r="BC41" s="37" t="str">
        <f t="shared" si="78"/>
        <v>P92</v>
      </c>
      <c r="BD41" s="157" t="s">
        <v>43</v>
      </c>
      <c r="BE41" s="58" t="str">
        <f>IF(BD41="","",VLOOKUP(B41,'couple moule presse'!H:O,8,0))</f>
        <v>P</v>
      </c>
      <c r="BF41" s="63">
        <f>IF(BD41="","",VLOOKUP(B41,'couple moule presse'!H:M,6,0))</f>
        <v>442.79999999999995</v>
      </c>
      <c r="BG41" s="145"/>
      <c r="BH41" s="160"/>
      <c r="BI41" s="55" t="str">
        <f t="shared" si="79"/>
        <v/>
      </c>
      <c r="BJ41" s="47"/>
      <c r="BK41" s="180"/>
      <c r="BL41" s="236" t="str">
        <f t="shared" si="41"/>
        <v/>
      </c>
      <c r="BM41" s="145"/>
      <c r="BN41" s="160"/>
      <c r="BO41" s="55" t="str">
        <f t="shared" si="81"/>
        <v/>
      </c>
      <c r="BP41" s="47"/>
      <c r="BQ41" s="180"/>
      <c r="BR41" s="236" t="str">
        <f t="shared" si="82"/>
        <v/>
      </c>
      <c r="BS41" s="145"/>
      <c r="BT41" s="160"/>
      <c r="BU41" s="55" t="str">
        <f t="shared" si="83"/>
        <v/>
      </c>
      <c r="BV41" s="47"/>
      <c r="BW41" s="180"/>
      <c r="BX41" s="236" t="str">
        <f t="shared" si="84"/>
        <v/>
      </c>
      <c r="BY41" s="145"/>
      <c r="BZ41" s="160"/>
      <c r="CA41" s="55" t="str">
        <f t="shared" si="85"/>
        <v/>
      </c>
      <c r="CB41" s="47"/>
      <c r="CC41" s="180"/>
      <c r="CD41" s="236" t="str">
        <f t="shared" si="86"/>
        <v/>
      </c>
      <c r="CE41" s="145"/>
      <c r="CF41" s="160"/>
      <c r="CG41" s="55" t="str">
        <f t="shared" si="87"/>
        <v/>
      </c>
      <c r="CH41" s="47"/>
      <c r="CI41" s="180"/>
      <c r="CJ41" s="236" t="str">
        <f t="shared" si="88"/>
        <v/>
      </c>
      <c r="CK41" s="145"/>
      <c r="CL41" s="160"/>
      <c r="CM41" s="55" t="str">
        <f t="shared" si="89"/>
        <v/>
      </c>
      <c r="CN41" s="47"/>
      <c r="CO41" s="180"/>
      <c r="CP41" s="236" t="str">
        <f t="shared" si="90"/>
        <v/>
      </c>
      <c r="CQ41" s="145"/>
      <c r="CR41" s="160"/>
      <c r="CS41" s="55" t="str">
        <f t="shared" si="91"/>
        <v/>
      </c>
      <c r="CT41" s="47"/>
      <c r="CU41" s="180"/>
      <c r="CV41" s="236" t="str">
        <f t="shared" si="92"/>
        <v/>
      </c>
      <c r="CW41" s="16"/>
      <c r="CX41" s="208" t="str">
        <f t="shared" si="31"/>
        <v/>
      </c>
      <c r="CY41" s="224" t="str">
        <f t="shared" si="31"/>
        <v/>
      </c>
      <c r="CZ41" s="209" t="str">
        <f t="shared" si="32"/>
        <v/>
      </c>
      <c r="DA41" s="252" t="str">
        <f t="shared" si="33"/>
        <v/>
      </c>
      <c r="DB41" s="218"/>
      <c r="DC41" s="267">
        <f>SUM(DD41:DD43)</f>
        <v>0.50000000000000011</v>
      </c>
      <c r="DD41" s="278">
        <f t="shared" si="55"/>
        <v>0.50000000000000011</v>
      </c>
      <c r="DE41" s="40"/>
      <c r="DF41" s="18"/>
      <c r="DG41" s="18" t="s">
        <v>83</v>
      </c>
      <c r="DH41" s="18"/>
      <c r="DI41" s="18">
        <f>COUNTIF(AE5:AE73,LEFT(DI$35,1))</f>
        <v>0</v>
      </c>
      <c r="DJ41" s="18">
        <f>COUNTIF(AE5:AE73,LEFT(DJ$35,1))</f>
        <v>0</v>
      </c>
      <c r="DK41" s="18">
        <f>COUNTIF(AE5:AE73,LEFT(DK$35,1))</f>
        <v>0</v>
      </c>
    </row>
    <row r="42" spans="1:115" ht="12.75" customHeight="1" x14ac:dyDescent="0.2">
      <c r="A42" s="35" t="str">
        <f t="shared" si="10"/>
        <v>P92</v>
      </c>
      <c r="B42" s="36" t="str">
        <f t="shared" si="26"/>
        <v>P92</v>
      </c>
      <c r="C42" s="45" t="s">
        <v>44</v>
      </c>
      <c r="D42" s="157"/>
      <c r="E42" s="38" t="str">
        <f>IF(D42="","",VLOOKUP(A42,'couple moule presse'!H:O,8,0))</f>
        <v/>
      </c>
      <c r="F42" s="39" t="str">
        <f>IF(D42="","",VLOOKUP(A42,'couple moule presse'!H:M,6,0))</f>
        <v/>
      </c>
      <c r="G42" s="143"/>
      <c r="H42" s="40"/>
      <c r="I42" s="40" t="str">
        <f t="shared" si="11"/>
        <v/>
      </c>
      <c r="J42" s="41"/>
      <c r="K42" s="181"/>
      <c r="L42" s="238" t="str">
        <f t="shared" si="34"/>
        <v/>
      </c>
      <c r="M42" s="143"/>
      <c r="N42" s="40"/>
      <c r="O42" s="40" t="str">
        <f t="shared" si="12"/>
        <v/>
      </c>
      <c r="P42" s="41"/>
      <c r="Q42" s="181"/>
      <c r="R42" s="238" t="str">
        <f t="shared" si="72"/>
        <v/>
      </c>
      <c r="S42" s="143"/>
      <c r="T42" s="40"/>
      <c r="U42" s="40" t="str">
        <f t="shared" si="13"/>
        <v/>
      </c>
      <c r="V42" s="41"/>
      <c r="W42" s="181"/>
      <c r="X42" s="238" t="str">
        <f t="shared" si="73"/>
        <v/>
      </c>
      <c r="Y42" s="143"/>
      <c r="Z42" s="40"/>
      <c r="AA42" s="40" t="str">
        <f t="shared" si="14"/>
        <v/>
      </c>
      <c r="AB42" s="41"/>
      <c r="AC42" s="181"/>
      <c r="AD42" s="238" t="str">
        <f t="shared" si="74"/>
        <v/>
      </c>
      <c r="AE42" s="143"/>
      <c r="AF42" s="40"/>
      <c r="AG42" s="40" t="str">
        <f t="shared" si="15"/>
        <v/>
      </c>
      <c r="AH42" s="41"/>
      <c r="AI42" s="181"/>
      <c r="AJ42" s="238" t="str">
        <f t="shared" si="75"/>
        <v/>
      </c>
      <c r="AK42" s="143"/>
      <c r="AL42" s="40"/>
      <c r="AM42" s="40" t="str">
        <f t="shared" si="16"/>
        <v/>
      </c>
      <c r="AN42" s="41"/>
      <c r="AO42" s="181"/>
      <c r="AP42" s="238" t="str">
        <f t="shared" si="76"/>
        <v/>
      </c>
      <c r="AQ42" s="143"/>
      <c r="AR42" s="40"/>
      <c r="AS42" s="40" t="str">
        <f t="shared" si="17"/>
        <v/>
      </c>
      <c r="AT42" s="41"/>
      <c r="AU42" s="181"/>
      <c r="AV42" s="238" t="str">
        <f t="shared" si="77"/>
        <v/>
      </c>
      <c r="AW42" s="16"/>
      <c r="AX42" s="210" t="str">
        <f t="shared" si="27"/>
        <v/>
      </c>
      <c r="AY42" s="226" t="str">
        <f t="shared" si="27"/>
        <v/>
      </c>
      <c r="AZ42" s="211" t="str">
        <f t="shared" si="28"/>
        <v/>
      </c>
      <c r="BA42" s="253" t="str">
        <f t="shared" si="29"/>
        <v/>
      </c>
      <c r="BB42" s="42"/>
      <c r="BC42" s="45" t="str">
        <f t="shared" si="78"/>
        <v>P92</v>
      </c>
      <c r="BD42" s="157"/>
      <c r="BE42" s="38" t="str">
        <f>IF(BD42="","",VLOOKUP(B42,'couple moule presse'!H:O,8,0))</f>
        <v/>
      </c>
      <c r="BF42" s="39" t="str">
        <f>IF(BD42="","",VLOOKUP(B42,'couple moule presse'!H:M,6,0))</f>
        <v/>
      </c>
      <c r="BG42" s="143"/>
      <c r="BH42" s="40"/>
      <c r="BI42" s="40" t="str">
        <f t="shared" si="79"/>
        <v/>
      </c>
      <c r="BJ42" s="41"/>
      <c r="BK42" s="181"/>
      <c r="BL42" s="238" t="str">
        <f t="shared" si="41"/>
        <v/>
      </c>
      <c r="BM42" s="143"/>
      <c r="BN42" s="40"/>
      <c r="BO42" s="40" t="str">
        <f t="shared" si="81"/>
        <v/>
      </c>
      <c r="BP42" s="41"/>
      <c r="BQ42" s="181"/>
      <c r="BR42" s="238" t="str">
        <f t="shared" si="82"/>
        <v/>
      </c>
      <c r="BS42" s="143"/>
      <c r="BT42" s="40"/>
      <c r="BU42" s="40" t="str">
        <f t="shared" si="83"/>
        <v/>
      </c>
      <c r="BV42" s="41"/>
      <c r="BW42" s="181"/>
      <c r="BX42" s="238" t="str">
        <f t="shared" si="84"/>
        <v/>
      </c>
      <c r="BY42" s="143"/>
      <c r="BZ42" s="40"/>
      <c r="CA42" s="40" t="str">
        <f t="shared" si="85"/>
        <v/>
      </c>
      <c r="CB42" s="41"/>
      <c r="CC42" s="181"/>
      <c r="CD42" s="238" t="str">
        <f t="shared" si="86"/>
        <v/>
      </c>
      <c r="CE42" s="143"/>
      <c r="CF42" s="40"/>
      <c r="CG42" s="40" t="str">
        <f t="shared" si="87"/>
        <v/>
      </c>
      <c r="CH42" s="41"/>
      <c r="CI42" s="181"/>
      <c r="CJ42" s="238" t="str">
        <f t="shared" si="88"/>
        <v/>
      </c>
      <c r="CK42" s="143"/>
      <c r="CL42" s="40"/>
      <c r="CM42" s="40" t="str">
        <f t="shared" si="89"/>
        <v/>
      </c>
      <c r="CN42" s="41"/>
      <c r="CO42" s="181"/>
      <c r="CP42" s="238" t="str">
        <f t="shared" si="90"/>
        <v/>
      </c>
      <c r="CQ42" s="143"/>
      <c r="CR42" s="40"/>
      <c r="CS42" s="40" t="str">
        <f t="shared" si="91"/>
        <v/>
      </c>
      <c r="CT42" s="41"/>
      <c r="CU42" s="181"/>
      <c r="CV42" s="238" t="str">
        <f t="shared" si="92"/>
        <v/>
      </c>
      <c r="CW42" s="16"/>
      <c r="CX42" s="210" t="str">
        <f t="shared" si="31"/>
        <v/>
      </c>
      <c r="CY42" s="226" t="str">
        <f t="shared" si="31"/>
        <v/>
      </c>
      <c r="CZ42" s="211" t="str">
        <f t="shared" si="32"/>
        <v/>
      </c>
      <c r="DA42" s="253" t="str">
        <f t="shared" si="33"/>
        <v/>
      </c>
      <c r="DB42" s="218"/>
      <c r="DC42" s="268"/>
      <c r="DD42" s="279">
        <f t="shared" si="55"/>
        <v>0</v>
      </c>
      <c r="DE42" s="40"/>
      <c r="DF42" s="18"/>
      <c r="DG42" s="18" t="s">
        <v>84</v>
      </c>
      <c r="DH42" s="18"/>
      <c r="DI42" s="18">
        <f>COUNTIF(AK5:AK73,LEFT(DI$35,1))</f>
        <v>0</v>
      </c>
      <c r="DJ42" s="18">
        <f>COUNTIF(AK5:AK73,LEFT(DJ$35,1))</f>
        <v>0</v>
      </c>
      <c r="DK42" s="18">
        <f>COUNTIF(AK5:AK73,LEFT(DK$35,1))</f>
        <v>0</v>
      </c>
    </row>
    <row r="43" spans="1:115" ht="12.75" customHeight="1" thickBot="1" x14ac:dyDescent="0.25">
      <c r="A43" s="35" t="str">
        <f t="shared" si="10"/>
        <v>P92</v>
      </c>
      <c r="B43" s="36" t="str">
        <f t="shared" si="26"/>
        <v>P92</v>
      </c>
      <c r="C43" s="51" t="s">
        <v>44</v>
      </c>
      <c r="D43" s="157"/>
      <c r="E43" s="82" t="str">
        <f>IF(D43="","",VLOOKUP(A43,'couple moule presse'!H:O,8,0))</f>
        <v/>
      </c>
      <c r="F43" s="68" t="str">
        <f>IF(D43="","",VLOOKUP(A43,'couple moule presse'!H:M,6,0))</f>
        <v/>
      </c>
      <c r="G43" s="144"/>
      <c r="H43" s="53"/>
      <c r="I43" s="53" t="str">
        <f t="shared" si="11"/>
        <v/>
      </c>
      <c r="J43" s="54"/>
      <c r="K43" s="182"/>
      <c r="L43" s="239" t="str">
        <f t="shared" si="34"/>
        <v/>
      </c>
      <c r="M43" s="144"/>
      <c r="N43" s="53"/>
      <c r="O43" s="53" t="str">
        <f t="shared" si="12"/>
        <v/>
      </c>
      <c r="P43" s="54"/>
      <c r="Q43" s="182"/>
      <c r="R43" s="239" t="str">
        <f t="shared" si="72"/>
        <v/>
      </c>
      <c r="S43" s="144"/>
      <c r="T43" s="53"/>
      <c r="U43" s="53" t="str">
        <f t="shared" si="13"/>
        <v/>
      </c>
      <c r="V43" s="54"/>
      <c r="W43" s="182"/>
      <c r="X43" s="239" t="str">
        <f t="shared" si="73"/>
        <v/>
      </c>
      <c r="Y43" s="144"/>
      <c r="Z43" s="53"/>
      <c r="AA43" s="53" t="str">
        <f t="shared" si="14"/>
        <v/>
      </c>
      <c r="AB43" s="54"/>
      <c r="AC43" s="182"/>
      <c r="AD43" s="239" t="str">
        <f t="shared" si="74"/>
        <v/>
      </c>
      <c r="AE43" s="144"/>
      <c r="AF43" s="53"/>
      <c r="AG43" s="53" t="str">
        <f t="shared" si="15"/>
        <v/>
      </c>
      <c r="AH43" s="54"/>
      <c r="AI43" s="182"/>
      <c r="AJ43" s="239" t="str">
        <f t="shared" si="75"/>
        <v/>
      </c>
      <c r="AK43" s="144"/>
      <c r="AL43" s="53"/>
      <c r="AM43" s="53" t="str">
        <f t="shared" si="16"/>
        <v/>
      </c>
      <c r="AN43" s="54"/>
      <c r="AO43" s="182"/>
      <c r="AP43" s="239" t="str">
        <f t="shared" si="76"/>
        <v/>
      </c>
      <c r="AQ43" s="144"/>
      <c r="AR43" s="53"/>
      <c r="AS43" s="53" t="str">
        <f t="shared" si="17"/>
        <v/>
      </c>
      <c r="AT43" s="54"/>
      <c r="AU43" s="182"/>
      <c r="AV43" s="239" t="str">
        <f t="shared" si="77"/>
        <v/>
      </c>
      <c r="AW43" s="16"/>
      <c r="AX43" s="212" t="str">
        <f t="shared" si="27"/>
        <v/>
      </c>
      <c r="AY43" s="227" t="str">
        <f t="shared" si="27"/>
        <v/>
      </c>
      <c r="AZ43" s="213" t="str">
        <f t="shared" si="28"/>
        <v/>
      </c>
      <c r="BA43" s="254" t="str">
        <f t="shared" si="29"/>
        <v/>
      </c>
      <c r="BB43" s="42"/>
      <c r="BC43" s="51" t="str">
        <f t="shared" si="78"/>
        <v>P92</v>
      </c>
      <c r="BD43" s="157"/>
      <c r="BE43" s="82" t="str">
        <f>IF(BD43="","",VLOOKUP(B43,'couple moule presse'!H:O,8,0))</f>
        <v/>
      </c>
      <c r="BF43" s="68" t="str">
        <f>IF(BD43="","",VLOOKUP(B43,'couple moule presse'!H:M,6,0))</f>
        <v/>
      </c>
      <c r="BG43" s="144"/>
      <c r="BH43" s="53"/>
      <c r="BI43" s="53" t="str">
        <f t="shared" si="79"/>
        <v/>
      </c>
      <c r="BJ43" s="54"/>
      <c r="BK43" s="182"/>
      <c r="BL43" s="239" t="str">
        <f t="shared" si="41"/>
        <v/>
      </c>
      <c r="BM43" s="144"/>
      <c r="BN43" s="53"/>
      <c r="BO43" s="53" t="str">
        <f t="shared" si="81"/>
        <v/>
      </c>
      <c r="BP43" s="54"/>
      <c r="BQ43" s="182"/>
      <c r="BR43" s="239" t="str">
        <f t="shared" si="82"/>
        <v/>
      </c>
      <c r="BS43" s="144"/>
      <c r="BT43" s="53"/>
      <c r="BU43" s="53" t="str">
        <f t="shared" si="83"/>
        <v/>
      </c>
      <c r="BV43" s="54"/>
      <c r="BW43" s="182"/>
      <c r="BX43" s="239" t="str">
        <f t="shared" si="84"/>
        <v/>
      </c>
      <c r="BY43" s="144"/>
      <c r="BZ43" s="53"/>
      <c r="CA43" s="53" t="str">
        <f t="shared" si="85"/>
        <v/>
      </c>
      <c r="CB43" s="54"/>
      <c r="CC43" s="182"/>
      <c r="CD43" s="239" t="str">
        <f t="shared" si="86"/>
        <v/>
      </c>
      <c r="CE43" s="144"/>
      <c r="CF43" s="53"/>
      <c r="CG43" s="53" t="str">
        <f t="shared" si="87"/>
        <v/>
      </c>
      <c r="CH43" s="54"/>
      <c r="CI43" s="182"/>
      <c r="CJ43" s="239" t="str">
        <f t="shared" si="88"/>
        <v/>
      </c>
      <c r="CK43" s="144"/>
      <c r="CL43" s="53"/>
      <c r="CM43" s="53" t="str">
        <f t="shared" si="89"/>
        <v/>
      </c>
      <c r="CN43" s="54"/>
      <c r="CO43" s="182"/>
      <c r="CP43" s="239" t="str">
        <f t="shared" si="90"/>
        <v/>
      </c>
      <c r="CQ43" s="144"/>
      <c r="CR43" s="53"/>
      <c r="CS43" s="53" t="str">
        <f t="shared" si="91"/>
        <v/>
      </c>
      <c r="CT43" s="54"/>
      <c r="CU43" s="182"/>
      <c r="CV43" s="239" t="str">
        <f t="shared" si="92"/>
        <v/>
      </c>
      <c r="CW43" s="16"/>
      <c r="CX43" s="212" t="str">
        <f t="shared" si="31"/>
        <v/>
      </c>
      <c r="CY43" s="227" t="str">
        <f t="shared" si="31"/>
        <v/>
      </c>
      <c r="CZ43" s="213" t="str">
        <f t="shared" si="32"/>
        <v/>
      </c>
      <c r="DA43" s="254" t="str">
        <f t="shared" si="33"/>
        <v/>
      </c>
      <c r="DB43" s="218"/>
      <c r="DC43" s="269"/>
      <c r="DD43" s="280">
        <f t="shared" si="55"/>
        <v>0</v>
      </c>
      <c r="DE43" s="40"/>
      <c r="DF43" s="18"/>
      <c r="DG43" s="18" t="s">
        <v>85</v>
      </c>
      <c r="DH43" s="18"/>
      <c r="DI43" s="18">
        <f>COUNTIF(AQ5:AQ73,LEFT(DI$35,1))</f>
        <v>0</v>
      </c>
      <c r="DJ43" s="18">
        <f>COUNTIF(AQ5:AQ73,LEFT(DJ$35,1))</f>
        <v>0</v>
      </c>
      <c r="DK43" s="18">
        <f>COUNTIF(AQ5:AQ73,LEFT(DK$35,1))</f>
        <v>0</v>
      </c>
    </row>
    <row r="44" spans="1:115" ht="19.5" customHeight="1" thickTop="1" thickBot="1" x14ac:dyDescent="0.25">
      <c r="A44" s="35" t="str">
        <f t="shared" si="10"/>
        <v>Total cuves 4R</v>
      </c>
      <c r="B44" s="36" t="str">
        <f t="shared" si="26"/>
        <v>Total cuves 4R</v>
      </c>
      <c r="C44" s="83" t="s">
        <v>109</v>
      </c>
      <c r="D44" s="84"/>
      <c r="E44" s="85" t="str">
        <f>IF(D44="","",VLOOKUP(A44,'couple moule presse'!H:O,8,0))</f>
        <v/>
      </c>
      <c r="F44" s="86" t="str">
        <f>IF(D44="","",VLOOKUP(A44,'couple moule presse'!H:M,6,0))</f>
        <v/>
      </c>
      <c r="G44" s="147"/>
      <c r="H44" s="59"/>
      <c r="I44" s="59">
        <f>SUM(I34:I43)</f>
        <v>442.79999999999995</v>
      </c>
      <c r="J44" s="64">
        <f>SUM(J34:J43)</f>
        <v>0</v>
      </c>
      <c r="K44" s="64"/>
      <c r="L44" s="244">
        <f t="shared" si="34"/>
        <v>0</v>
      </c>
      <c r="M44" s="147"/>
      <c r="N44" s="59"/>
      <c r="O44" s="59">
        <f>SUM(O34:O43)</f>
        <v>817.83296703296696</v>
      </c>
      <c r="P44" s="64">
        <f>SUM(P34:P43)</f>
        <v>0</v>
      </c>
      <c r="Q44" s="64"/>
      <c r="R44" s="244">
        <f t="shared" si="72"/>
        <v>0</v>
      </c>
      <c r="S44" s="147"/>
      <c r="T44" s="59"/>
      <c r="U44" s="59">
        <f>SUM(U34:U43)</f>
        <v>817.83296703296696</v>
      </c>
      <c r="V44" s="64">
        <f>SUM(V34:V43)</f>
        <v>0</v>
      </c>
      <c r="W44" s="64"/>
      <c r="X44" s="244">
        <f t="shared" si="73"/>
        <v>0</v>
      </c>
      <c r="Y44" s="147"/>
      <c r="Z44" s="59"/>
      <c r="AA44" s="59">
        <f>SUM(AA34:AA43)</f>
        <v>817.83296703296696</v>
      </c>
      <c r="AB44" s="64">
        <f>SUM(AB34:AB43)</f>
        <v>0</v>
      </c>
      <c r="AC44" s="64"/>
      <c r="AD44" s="244">
        <f t="shared" si="74"/>
        <v>0</v>
      </c>
      <c r="AE44" s="147"/>
      <c r="AF44" s="59"/>
      <c r="AG44" s="59">
        <f>SUM(AG34:AG43)</f>
        <v>817.83296703296696</v>
      </c>
      <c r="AH44" s="64">
        <f>SUM(AH34:AH43)</f>
        <v>0</v>
      </c>
      <c r="AI44" s="64"/>
      <c r="AJ44" s="244">
        <f t="shared" si="75"/>
        <v>0</v>
      </c>
      <c r="AK44" s="147"/>
      <c r="AL44" s="59"/>
      <c r="AM44" s="59">
        <f>SUM(AM34:AM43)</f>
        <v>817.83296703296696</v>
      </c>
      <c r="AN44" s="64">
        <f>SUM(AN34:AN43)</f>
        <v>0</v>
      </c>
      <c r="AO44" s="64"/>
      <c r="AP44" s="244">
        <f t="shared" si="76"/>
        <v>0</v>
      </c>
      <c r="AQ44" s="147"/>
      <c r="AR44" s="59"/>
      <c r="AS44" s="59">
        <f>SUM(AS34:AS43)</f>
        <v>817.83296703296696</v>
      </c>
      <c r="AT44" s="64">
        <f>SUM(AT34:AT43)</f>
        <v>0</v>
      </c>
      <c r="AU44" s="64"/>
      <c r="AV44" s="244">
        <f t="shared" si="77"/>
        <v>0</v>
      </c>
      <c r="AW44" s="16"/>
      <c r="AX44" s="217">
        <f t="shared" si="27"/>
        <v>5349.7978021978006</v>
      </c>
      <c r="AY44" s="221" t="str">
        <f t="shared" si="27"/>
        <v/>
      </c>
      <c r="AZ44" s="79">
        <f t="shared" si="28"/>
        <v>5349.7978021978006</v>
      </c>
      <c r="BA44" s="259">
        <f t="shared" si="29"/>
        <v>0</v>
      </c>
      <c r="BB44" s="155"/>
      <c r="BC44" s="83" t="s">
        <v>109</v>
      </c>
      <c r="BD44" s="84"/>
      <c r="BE44" s="85" t="str">
        <f>IF(BD44="","",VLOOKUP(B44,'couple moule presse'!H:O,8,0))</f>
        <v/>
      </c>
      <c r="BF44" s="86" t="str">
        <f>IF(BD44="","",VLOOKUP(B44,'couple moule presse'!H:M,6,0))</f>
        <v/>
      </c>
      <c r="BG44" s="147"/>
      <c r="BH44" s="59"/>
      <c r="BI44" s="59">
        <f>SUM(BI34:BI43)</f>
        <v>0</v>
      </c>
      <c r="BJ44" s="64">
        <f>SUM(BJ34:BJ43)</f>
        <v>0</v>
      </c>
      <c r="BK44" s="64"/>
      <c r="BL44" s="244" t="e">
        <f t="shared" si="41"/>
        <v>#DIV/0!</v>
      </c>
      <c r="BM44" s="147"/>
      <c r="BN44" s="59"/>
      <c r="BO44" s="59">
        <f>SUM(BO34:BO43)</f>
        <v>0</v>
      </c>
      <c r="BP44" s="64">
        <f>SUM(BP34:BP43)</f>
        <v>0</v>
      </c>
      <c r="BQ44" s="64"/>
      <c r="BR44" s="244" t="e">
        <f t="shared" si="82"/>
        <v>#DIV/0!</v>
      </c>
      <c r="BS44" s="147"/>
      <c r="BT44" s="59"/>
      <c r="BU44" s="59">
        <f>SUM(BU34:BU43)</f>
        <v>0</v>
      </c>
      <c r="BV44" s="64">
        <f>SUM(BV34:BV43)</f>
        <v>0</v>
      </c>
      <c r="BW44" s="64"/>
      <c r="BX44" s="244" t="e">
        <f t="shared" si="84"/>
        <v>#DIV/0!</v>
      </c>
      <c r="BY44" s="147"/>
      <c r="BZ44" s="59"/>
      <c r="CA44" s="59">
        <f>SUM(CA34:CA43)</f>
        <v>0</v>
      </c>
      <c r="CB44" s="64">
        <f>SUM(CB34:CB43)</f>
        <v>0</v>
      </c>
      <c r="CC44" s="64"/>
      <c r="CD44" s="244" t="e">
        <f t="shared" si="86"/>
        <v>#DIV/0!</v>
      </c>
      <c r="CE44" s="147"/>
      <c r="CF44" s="59"/>
      <c r="CG44" s="59">
        <f>SUM(CG34:CG43)</f>
        <v>0</v>
      </c>
      <c r="CH44" s="64">
        <f>SUM(CH34:CH43)</f>
        <v>0</v>
      </c>
      <c r="CI44" s="64"/>
      <c r="CJ44" s="244" t="e">
        <f t="shared" si="88"/>
        <v>#DIV/0!</v>
      </c>
      <c r="CK44" s="147"/>
      <c r="CL44" s="59"/>
      <c r="CM44" s="59">
        <f>SUM(CM34:CM43)</f>
        <v>0</v>
      </c>
      <c r="CN44" s="64">
        <f>SUM(CN34:CN43)</f>
        <v>0</v>
      </c>
      <c r="CO44" s="64"/>
      <c r="CP44" s="244" t="e">
        <f t="shared" si="90"/>
        <v>#DIV/0!</v>
      </c>
      <c r="CQ44" s="147"/>
      <c r="CR44" s="59"/>
      <c r="CS44" s="59">
        <f>SUM(CS34:CS43)</f>
        <v>0</v>
      </c>
      <c r="CT44" s="64">
        <f>SUM(CT34:CT43)</f>
        <v>0</v>
      </c>
      <c r="CU44" s="64"/>
      <c r="CV44" s="244" t="e">
        <f t="shared" si="92"/>
        <v>#DIV/0!</v>
      </c>
      <c r="CW44" s="16"/>
      <c r="CX44" s="217" t="str">
        <f t="shared" si="31"/>
        <v/>
      </c>
      <c r="CY44" s="221" t="str">
        <f t="shared" si="31"/>
        <v/>
      </c>
      <c r="CZ44" s="79" t="str">
        <f t="shared" si="32"/>
        <v/>
      </c>
      <c r="DA44" s="259" t="str">
        <f t="shared" si="33"/>
        <v/>
      </c>
      <c r="DB44" s="147"/>
      <c r="DC44" s="273">
        <f>AVERAGE(DC34:DC43)</f>
        <v>0.30952380952380959</v>
      </c>
      <c r="DD44" s="258"/>
      <c r="DE44" s="122"/>
      <c r="DF44" s="385" t="s">
        <v>115</v>
      </c>
      <c r="DG44" s="385"/>
      <c r="DH44" s="18"/>
      <c r="DI44" s="330" t="s">
        <v>106</v>
      </c>
      <c r="DJ44" s="330" t="s">
        <v>107</v>
      </c>
      <c r="DK44" s="330" t="s">
        <v>108</v>
      </c>
    </row>
    <row r="45" spans="1:115" ht="20.100000000000001" customHeight="1" thickTop="1" thickBot="1" x14ac:dyDescent="0.25">
      <c r="A45" s="35" t="str">
        <f t="shared" si="10"/>
        <v>TOTAL CUVES</v>
      </c>
      <c r="B45" s="36" t="str">
        <f t="shared" si="26"/>
        <v>TOTAL CUVES</v>
      </c>
      <c r="C45" s="83" t="s">
        <v>110</v>
      </c>
      <c r="D45" s="84"/>
      <c r="E45" s="87" t="str">
        <f>IF(D45="","",VLOOKUP(A45,'couple moule presse'!H:O,8,0))</f>
        <v/>
      </c>
      <c r="F45" s="88" t="str">
        <f>IF(D45="","",VLOOKUP(A45,'couple moule presse'!H:M,6,0))</f>
        <v/>
      </c>
      <c r="G45" s="148"/>
      <c r="H45" s="89"/>
      <c r="I45" s="90">
        <f>I33+I44</f>
        <v>3564.0925336597311</v>
      </c>
      <c r="J45" s="91">
        <f>J33+J44</f>
        <v>0</v>
      </c>
      <c r="K45" s="91"/>
      <c r="L45" s="243">
        <f t="shared" si="34"/>
        <v>0</v>
      </c>
      <c r="M45" s="148"/>
      <c r="N45" s="89"/>
      <c r="O45" s="90">
        <f>O33+O44</f>
        <v>3939.1255006926976</v>
      </c>
      <c r="P45" s="91">
        <f>P33+P44</f>
        <v>0</v>
      </c>
      <c r="Q45" s="91"/>
      <c r="R45" s="243">
        <f t="shared" si="72"/>
        <v>0</v>
      </c>
      <c r="S45" s="148"/>
      <c r="T45" s="89"/>
      <c r="U45" s="90">
        <f>U33+U44</f>
        <v>3939.1255006926976</v>
      </c>
      <c r="V45" s="91">
        <f>V33+V44</f>
        <v>0</v>
      </c>
      <c r="W45" s="91"/>
      <c r="X45" s="243">
        <f t="shared" si="73"/>
        <v>0</v>
      </c>
      <c r="Y45" s="148"/>
      <c r="Z45" s="89"/>
      <c r="AA45" s="90">
        <f>AA33+AA44</f>
        <v>3939.1255006926976</v>
      </c>
      <c r="AB45" s="91">
        <f>AB33+AB44</f>
        <v>0</v>
      </c>
      <c r="AC45" s="91"/>
      <c r="AD45" s="243">
        <f t="shared" si="74"/>
        <v>0</v>
      </c>
      <c r="AE45" s="148"/>
      <c r="AF45" s="89"/>
      <c r="AG45" s="90">
        <f>AG33+AG44</f>
        <v>3939.1255006926976</v>
      </c>
      <c r="AH45" s="91">
        <f>AH33+AH44</f>
        <v>0</v>
      </c>
      <c r="AI45" s="91"/>
      <c r="AJ45" s="243">
        <f t="shared" si="75"/>
        <v>0</v>
      </c>
      <c r="AK45" s="148"/>
      <c r="AL45" s="89"/>
      <c r="AM45" s="90">
        <f>AM33+AM44</f>
        <v>3939.1255006926976</v>
      </c>
      <c r="AN45" s="91">
        <f>AN33+AN44</f>
        <v>0</v>
      </c>
      <c r="AO45" s="91"/>
      <c r="AP45" s="243">
        <f t="shared" si="76"/>
        <v>0</v>
      </c>
      <c r="AQ45" s="148"/>
      <c r="AR45" s="89"/>
      <c r="AS45" s="90">
        <f>AS33+AS44</f>
        <v>3939.1255006926976</v>
      </c>
      <c r="AT45" s="91">
        <f>AT33+AT44</f>
        <v>0</v>
      </c>
      <c r="AU45" s="91"/>
      <c r="AV45" s="243">
        <f t="shared" si="77"/>
        <v>0</v>
      </c>
      <c r="AW45" s="16"/>
      <c r="AX45" s="217">
        <f t="shared" si="27"/>
        <v>27198.84553781592</v>
      </c>
      <c r="AY45" s="222" t="str">
        <f t="shared" si="27"/>
        <v/>
      </c>
      <c r="AZ45" s="74">
        <f t="shared" si="28"/>
        <v>27198.84553781592</v>
      </c>
      <c r="BA45" s="260">
        <f t="shared" si="29"/>
        <v>0</v>
      </c>
      <c r="BB45" s="79"/>
      <c r="BC45" s="83" t="s">
        <v>110</v>
      </c>
      <c r="BD45" s="84"/>
      <c r="BE45" s="87" t="str">
        <f>IF(BD45="","",VLOOKUP(B45,'couple moule presse'!H:O,8,0))</f>
        <v/>
      </c>
      <c r="BF45" s="88" t="str">
        <f>IF(BD45="","",VLOOKUP(B45,'couple moule presse'!H:M,6,0))</f>
        <v/>
      </c>
      <c r="BG45" s="148"/>
      <c r="BH45" s="89"/>
      <c r="BI45" s="90">
        <f>BI33+BI44</f>
        <v>0</v>
      </c>
      <c r="BJ45" s="91">
        <f>BJ33+BJ44</f>
        <v>0</v>
      </c>
      <c r="BK45" s="91"/>
      <c r="BL45" s="243" t="e">
        <f t="shared" si="41"/>
        <v>#DIV/0!</v>
      </c>
      <c r="BM45" s="148"/>
      <c r="BN45" s="89"/>
      <c r="BO45" s="90">
        <f>BO33+BO44</f>
        <v>0</v>
      </c>
      <c r="BP45" s="91">
        <f>BP33+BP44</f>
        <v>0</v>
      </c>
      <c r="BQ45" s="91"/>
      <c r="BR45" s="243" t="e">
        <f t="shared" si="82"/>
        <v>#DIV/0!</v>
      </c>
      <c r="BS45" s="148"/>
      <c r="BT45" s="89"/>
      <c r="BU45" s="90">
        <f>BU33+BU44</f>
        <v>0</v>
      </c>
      <c r="BV45" s="91">
        <f>BV33+BV44</f>
        <v>0</v>
      </c>
      <c r="BW45" s="91"/>
      <c r="BX45" s="243" t="e">
        <f t="shared" si="84"/>
        <v>#DIV/0!</v>
      </c>
      <c r="BY45" s="148"/>
      <c r="BZ45" s="89"/>
      <c r="CA45" s="90">
        <f>CA33+CA44</f>
        <v>0</v>
      </c>
      <c r="CB45" s="91">
        <f>CB33+CB44</f>
        <v>0</v>
      </c>
      <c r="CC45" s="91"/>
      <c r="CD45" s="243" t="e">
        <f t="shared" si="86"/>
        <v>#DIV/0!</v>
      </c>
      <c r="CE45" s="148"/>
      <c r="CF45" s="89"/>
      <c r="CG45" s="90">
        <f>CG33+CG44</f>
        <v>0</v>
      </c>
      <c r="CH45" s="91">
        <f>CH33+CH44</f>
        <v>0</v>
      </c>
      <c r="CI45" s="91"/>
      <c r="CJ45" s="243" t="e">
        <f t="shared" si="88"/>
        <v>#DIV/0!</v>
      </c>
      <c r="CK45" s="148"/>
      <c r="CL45" s="89"/>
      <c r="CM45" s="90">
        <f>CM33+CM44</f>
        <v>0</v>
      </c>
      <c r="CN45" s="91">
        <f>CN33+CN44</f>
        <v>0</v>
      </c>
      <c r="CO45" s="91"/>
      <c r="CP45" s="243" t="e">
        <f t="shared" si="90"/>
        <v>#DIV/0!</v>
      </c>
      <c r="CQ45" s="148"/>
      <c r="CR45" s="89"/>
      <c r="CS45" s="90">
        <f>CS33+CS44</f>
        <v>0</v>
      </c>
      <c r="CT45" s="91">
        <f>CT33+CT44</f>
        <v>0</v>
      </c>
      <c r="CU45" s="91"/>
      <c r="CV45" s="243" t="e">
        <f t="shared" si="92"/>
        <v>#DIV/0!</v>
      </c>
      <c r="CW45" s="16"/>
      <c r="CX45" s="217" t="str">
        <f t="shared" si="31"/>
        <v/>
      </c>
      <c r="CY45" s="222" t="str">
        <f t="shared" si="31"/>
        <v/>
      </c>
      <c r="CZ45" s="74" t="str">
        <f t="shared" si="32"/>
        <v/>
      </c>
      <c r="DA45" s="260" t="str">
        <f t="shared" si="33"/>
        <v/>
      </c>
      <c r="DB45" s="147"/>
      <c r="DC45" s="274">
        <f>AVERAGE(DC34:DC43,DC5:DC32)</f>
        <v>0.19285714285714287</v>
      </c>
      <c r="DD45" s="259"/>
      <c r="DE45" s="40"/>
      <c r="DF45" s="329"/>
      <c r="DG45" s="329"/>
      <c r="DH45" s="18"/>
      <c r="DI45" s="330"/>
      <c r="DJ45" s="330"/>
      <c r="DK45" s="330"/>
    </row>
    <row r="46" spans="1:115" s="98" customFormat="1" ht="20.100000000000001" customHeight="1" thickTop="1" x14ac:dyDescent="0.2">
      <c r="A46" s="154" t="str">
        <f t="shared" si="10"/>
        <v/>
      </c>
      <c r="B46" s="189" t="str">
        <f t="shared" si="26"/>
        <v/>
      </c>
      <c r="C46" s="92"/>
      <c r="D46" s="92"/>
      <c r="E46" s="93" t="str">
        <f>IF(D46="","",VLOOKUP(A46,'couple moule presse'!H:O,8,0))</f>
        <v/>
      </c>
      <c r="F46" s="94" t="str">
        <f>IF(D46="","",VLOOKUP(A46,'couple moule presse'!H:M,6,0))</f>
        <v/>
      </c>
      <c r="G46" s="149"/>
      <c r="H46" s="94"/>
      <c r="I46" s="94" t="str">
        <f t="shared" si="11"/>
        <v/>
      </c>
      <c r="J46" s="94"/>
      <c r="K46" s="94"/>
      <c r="L46" s="245" t="str">
        <f t="shared" si="34"/>
        <v/>
      </c>
      <c r="M46" s="149"/>
      <c r="N46" s="94"/>
      <c r="O46" s="94" t="str">
        <f t="shared" si="12"/>
        <v/>
      </c>
      <c r="P46" s="94"/>
      <c r="Q46" s="94"/>
      <c r="R46" s="245" t="str">
        <f t="shared" si="72"/>
        <v/>
      </c>
      <c r="S46" s="149"/>
      <c r="T46" s="94"/>
      <c r="U46" s="94" t="str">
        <f t="shared" si="13"/>
        <v/>
      </c>
      <c r="V46" s="94"/>
      <c r="W46" s="94"/>
      <c r="X46" s="245" t="str">
        <f t="shared" si="73"/>
        <v/>
      </c>
      <c r="Y46" s="149"/>
      <c r="Z46" s="94"/>
      <c r="AA46" s="94" t="str">
        <f t="shared" si="14"/>
        <v/>
      </c>
      <c r="AB46" s="94"/>
      <c r="AC46" s="94"/>
      <c r="AD46" s="245" t="str">
        <f t="shared" si="74"/>
        <v/>
      </c>
      <c r="AE46" s="149"/>
      <c r="AF46" s="94"/>
      <c r="AG46" s="94" t="str">
        <f t="shared" si="15"/>
        <v/>
      </c>
      <c r="AH46" s="94"/>
      <c r="AI46" s="94"/>
      <c r="AJ46" s="245" t="str">
        <f t="shared" si="75"/>
        <v/>
      </c>
      <c r="AK46" s="149"/>
      <c r="AL46" s="94"/>
      <c r="AM46" s="94" t="str">
        <f t="shared" si="16"/>
        <v/>
      </c>
      <c r="AN46" s="94"/>
      <c r="AO46" s="94"/>
      <c r="AP46" s="245" t="str">
        <f t="shared" si="76"/>
        <v/>
      </c>
      <c r="AQ46" s="149"/>
      <c r="AR46" s="94"/>
      <c r="AS46" s="94" t="str">
        <f t="shared" si="17"/>
        <v/>
      </c>
      <c r="AT46" s="94"/>
      <c r="AU46" s="94"/>
      <c r="AV46" s="245" t="str">
        <f t="shared" si="77"/>
        <v/>
      </c>
      <c r="AW46" s="16"/>
      <c r="AX46" s="200" t="str">
        <f t="shared" si="27"/>
        <v/>
      </c>
      <c r="AY46" s="188" t="str">
        <f t="shared" si="27"/>
        <v/>
      </c>
      <c r="AZ46" s="97" t="str">
        <f t="shared" si="28"/>
        <v/>
      </c>
      <c r="BA46" s="261" t="str">
        <f t="shared" si="29"/>
        <v/>
      </c>
      <c r="BB46" s="79"/>
      <c r="BC46" s="92"/>
      <c r="BD46" s="92"/>
      <c r="BE46" s="93" t="str">
        <f>IF(BD46="","",VLOOKUP(B46,'couple moule presse'!H:O,8,0))</f>
        <v/>
      </c>
      <c r="BF46" s="94" t="str">
        <f>IF(BD46="","",VLOOKUP(B46,'couple moule presse'!H:M,6,0))</f>
        <v/>
      </c>
      <c r="BG46" s="149"/>
      <c r="BH46" s="94"/>
      <c r="BI46" s="94"/>
      <c r="BJ46" s="94"/>
      <c r="BK46" s="94"/>
      <c r="BL46" s="245" t="str">
        <f t="shared" si="41"/>
        <v/>
      </c>
      <c r="BM46" s="149"/>
      <c r="BN46" s="94"/>
      <c r="BO46" s="94"/>
      <c r="BP46" s="94"/>
      <c r="BQ46" s="94"/>
      <c r="BR46" s="245" t="str">
        <f t="shared" si="82"/>
        <v/>
      </c>
      <c r="BS46" s="149"/>
      <c r="BT46" s="94"/>
      <c r="BU46" s="94"/>
      <c r="BV46" s="94"/>
      <c r="BW46" s="94"/>
      <c r="BX46" s="245" t="str">
        <f t="shared" si="84"/>
        <v/>
      </c>
      <c r="BY46" s="149"/>
      <c r="BZ46" s="94"/>
      <c r="CA46" s="94"/>
      <c r="CB46" s="94"/>
      <c r="CC46" s="94"/>
      <c r="CD46" s="245" t="str">
        <f t="shared" si="86"/>
        <v/>
      </c>
      <c r="CE46" s="149"/>
      <c r="CF46" s="94"/>
      <c r="CG46" s="94"/>
      <c r="CH46" s="94"/>
      <c r="CI46" s="94"/>
      <c r="CJ46" s="245" t="str">
        <f t="shared" si="88"/>
        <v/>
      </c>
      <c r="CK46" s="149"/>
      <c r="CL46" s="94"/>
      <c r="CM46" s="94"/>
      <c r="CN46" s="94"/>
      <c r="CO46" s="94"/>
      <c r="CP46" s="245" t="str">
        <f t="shared" si="90"/>
        <v/>
      </c>
      <c r="CQ46" s="149"/>
      <c r="CR46" s="94"/>
      <c r="CS46" s="94"/>
      <c r="CT46" s="94"/>
      <c r="CU46" s="94"/>
      <c r="CV46" s="245" t="str">
        <f t="shared" si="92"/>
        <v/>
      </c>
      <c r="CW46" s="16"/>
      <c r="CX46" s="200" t="str">
        <f t="shared" si="31"/>
        <v/>
      </c>
      <c r="CY46" s="188" t="str">
        <f t="shared" si="31"/>
        <v/>
      </c>
      <c r="CZ46" s="97" t="str">
        <f t="shared" si="32"/>
        <v/>
      </c>
      <c r="DA46" s="261" t="str">
        <f t="shared" si="33"/>
        <v/>
      </c>
      <c r="DB46" s="147"/>
      <c r="DC46" s="275"/>
      <c r="DD46" s="261"/>
      <c r="DE46" s="40"/>
      <c r="DF46" s="190"/>
      <c r="DG46" s="190" t="s">
        <v>79</v>
      </c>
      <c r="DH46" s="190"/>
      <c r="DI46" s="190">
        <f>COUNTIF(BG5:BG73,LEFT(DI$35,1))</f>
        <v>0</v>
      </c>
      <c r="DJ46" s="190">
        <f>COUNTIF(BG14:BG76,LEFT(DJ$35,1))</f>
        <v>0</v>
      </c>
      <c r="DK46" s="190">
        <f>COUNTIF(BG14:BG76,LEFT(DK$35,1))</f>
        <v>0</v>
      </c>
    </row>
    <row r="47" spans="1:115" ht="13.15" customHeight="1" x14ac:dyDescent="0.2">
      <c r="A47" s="35" t="str">
        <f t="shared" si="10"/>
        <v>P60</v>
      </c>
      <c r="B47" s="36" t="str">
        <f t="shared" si="26"/>
        <v>P60</v>
      </c>
      <c r="C47" s="37" t="s">
        <v>73</v>
      </c>
      <c r="D47" s="159"/>
      <c r="E47" s="58" t="str">
        <f>IF(D47="","",VLOOKUP(A47,'couple moule presse'!H:O,8,0))</f>
        <v/>
      </c>
      <c r="F47" s="63" t="str">
        <f>IF(D47="","",VLOOKUP(A47,'couple moule presse'!H:M,6,0))</f>
        <v/>
      </c>
      <c r="G47" s="145"/>
      <c r="H47" s="55"/>
      <c r="I47" s="97" t="str">
        <f t="shared" si="11"/>
        <v/>
      </c>
      <c r="J47" s="99"/>
      <c r="K47" s="180"/>
      <c r="L47" s="236" t="str">
        <f t="shared" si="34"/>
        <v/>
      </c>
      <c r="M47" s="145"/>
      <c r="N47" s="55"/>
      <c r="O47" s="97" t="str">
        <f t="shared" si="12"/>
        <v/>
      </c>
      <c r="P47" s="99"/>
      <c r="Q47" s="180"/>
      <c r="R47" s="236" t="str">
        <f t="shared" si="72"/>
        <v/>
      </c>
      <c r="S47" s="145"/>
      <c r="T47" s="55"/>
      <c r="U47" s="97" t="str">
        <f t="shared" si="13"/>
        <v/>
      </c>
      <c r="V47" s="99"/>
      <c r="W47" s="180"/>
      <c r="X47" s="236" t="str">
        <f t="shared" si="73"/>
        <v/>
      </c>
      <c r="Y47" s="145"/>
      <c r="Z47" s="55"/>
      <c r="AA47" s="97" t="str">
        <f t="shared" si="14"/>
        <v/>
      </c>
      <c r="AB47" s="99"/>
      <c r="AC47" s="180"/>
      <c r="AD47" s="236" t="str">
        <f t="shared" si="74"/>
        <v/>
      </c>
      <c r="AE47" s="145"/>
      <c r="AF47" s="55"/>
      <c r="AG47" s="97" t="str">
        <f t="shared" si="15"/>
        <v/>
      </c>
      <c r="AH47" s="99"/>
      <c r="AI47" s="180"/>
      <c r="AJ47" s="236" t="str">
        <f t="shared" si="75"/>
        <v/>
      </c>
      <c r="AK47" s="145"/>
      <c r="AL47" s="55"/>
      <c r="AM47" s="97" t="str">
        <f t="shared" si="16"/>
        <v/>
      </c>
      <c r="AN47" s="99"/>
      <c r="AO47" s="180"/>
      <c r="AP47" s="236" t="str">
        <f t="shared" si="76"/>
        <v/>
      </c>
      <c r="AQ47" s="145"/>
      <c r="AR47" s="55"/>
      <c r="AS47" s="97" t="str">
        <f t="shared" si="17"/>
        <v/>
      </c>
      <c r="AT47" s="99"/>
      <c r="AU47" s="180"/>
      <c r="AV47" s="236" t="str">
        <f t="shared" si="77"/>
        <v/>
      </c>
      <c r="AW47" s="16"/>
      <c r="AX47" s="208" t="str">
        <f t="shared" si="27"/>
        <v/>
      </c>
      <c r="AY47" s="224" t="str">
        <f t="shared" si="27"/>
        <v/>
      </c>
      <c r="AZ47" s="209" t="str">
        <f t="shared" si="28"/>
        <v/>
      </c>
      <c r="BA47" s="252" t="str">
        <f t="shared" si="29"/>
        <v/>
      </c>
      <c r="BB47" s="42"/>
      <c r="BC47" s="37" t="str">
        <f t="shared" ref="BC47:BC73" si="93">C47</f>
        <v>P60</v>
      </c>
      <c r="BD47" s="159"/>
      <c r="BE47" s="58" t="str">
        <f>IF(BD47="","",VLOOKUP(B47,'couple moule presse'!H:O,8,0))</f>
        <v/>
      </c>
      <c r="BF47" s="63" t="str">
        <f>IF(BD47="","",VLOOKUP(B47,'couple moule presse'!H:M,6,0))</f>
        <v/>
      </c>
      <c r="BG47" s="145"/>
      <c r="BH47" s="55"/>
      <c r="BI47" s="97" t="str">
        <f t="shared" ref="BI47:BI73" si="94">IF(OR($BF47="",BH47=0),"",$BF47*BH47/24)</f>
        <v/>
      </c>
      <c r="BJ47" s="99"/>
      <c r="BK47" s="180"/>
      <c r="BL47" s="236" t="str">
        <f t="shared" si="41"/>
        <v/>
      </c>
      <c r="BM47" s="145"/>
      <c r="BN47" s="55"/>
      <c r="BO47" s="97" t="str">
        <f t="shared" ref="BO47:BO73" si="95">IF(OR($BF47="",BN47=0),"",$BF47*BN47/24)</f>
        <v/>
      </c>
      <c r="BP47" s="99"/>
      <c r="BQ47" s="180"/>
      <c r="BR47" s="236" t="str">
        <f t="shared" si="82"/>
        <v/>
      </c>
      <c r="BS47" s="145"/>
      <c r="BT47" s="55"/>
      <c r="BU47" s="97" t="str">
        <f t="shared" ref="BU47:BU73" si="96">IF(OR($BF47="",BT47=0),"",$BF47*BT47/24)</f>
        <v/>
      </c>
      <c r="BV47" s="99"/>
      <c r="BW47" s="180"/>
      <c r="BX47" s="236" t="str">
        <f t="shared" si="84"/>
        <v/>
      </c>
      <c r="BY47" s="145"/>
      <c r="BZ47" s="55"/>
      <c r="CA47" s="97" t="str">
        <f t="shared" ref="CA47:CA73" si="97">IF(OR($BF47="",BZ47=0),"",$BF47*BZ47/24)</f>
        <v/>
      </c>
      <c r="CB47" s="99"/>
      <c r="CC47" s="180"/>
      <c r="CD47" s="236" t="str">
        <f t="shared" si="86"/>
        <v/>
      </c>
      <c r="CE47" s="145"/>
      <c r="CF47" s="55"/>
      <c r="CG47" s="97" t="str">
        <f t="shared" ref="CG47:CG73" si="98">IF(OR($BF47="",CF47=0),"",$BF47*CF47/24)</f>
        <v/>
      </c>
      <c r="CH47" s="99"/>
      <c r="CI47" s="180"/>
      <c r="CJ47" s="236" t="str">
        <f t="shared" si="88"/>
        <v/>
      </c>
      <c r="CK47" s="145"/>
      <c r="CL47" s="55"/>
      <c r="CM47" s="97" t="str">
        <f t="shared" ref="CM47:CM73" si="99">IF(OR($BF47="",CL47=0),"",$BF47*CL47/24)</f>
        <v/>
      </c>
      <c r="CN47" s="99"/>
      <c r="CO47" s="180"/>
      <c r="CP47" s="236" t="str">
        <f t="shared" si="90"/>
        <v/>
      </c>
      <c r="CQ47" s="145"/>
      <c r="CR47" s="55"/>
      <c r="CS47" s="97" t="str">
        <f t="shared" ref="CS47:CS73" si="100">IF(OR($BF47="",CR47=0),"",$BF47*CR47/24)</f>
        <v/>
      </c>
      <c r="CT47" s="99"/>
      <c r="CU47" s="180"/>
      <c r="CV47" s="236" t="str">
        <f t="shared" si="92"/>
        <v/>
      </c>
      <c r="CW47" s="16"/>
      <c r="CX47" s="208" t="str">
        <f t="shared" si="31"/>
        <v/>
      </c>
      <c r="CY47" s="224" t="str">
        <f t="shared" si="31"/>
        <v/>
      </c>
      <c r="CZ47" s="209" t="str">
        <f t="shared" si="32"/>
        <v/>
      </c>
      <c r="DA47" s="252" t="str">
        <f t="shared" si="33"/>
        <v/>
      </c>
      <c r="DB47" s="218"/>
      <c r="DC47" s="267">
        <f>SUM(DD47:DD49)</f>
        <v>0</v>
      </c>
      <c r="DD47" s="278">
        <f t="shared" si="55"/>
        <v>0</v>
      </c>
      <c r="DE47" s="40"/>
      <c r="DF47" s="18"/>
      <c r="DG47" s="18" t="s">
        <v>80</v>
      </c>
      <c r="DH47" s="18"/>
      <c r="DI47" s="18">
        <f>COUNTIF(BM5:BM73,LEFT(DI$35,1))</f>
        <v>0</v>
      </c>
      <c r="DJ47" s="18">
        <f>COUNTIF(BM14:BM76,LEFT(DJ$35,1))</f>
        <v>0</v>
      </c>
      <c r="DK47" s="18">
        <f>COUNTIF(BM14:BM76,LEFT(DK$35,1))</f>
        <v>0</v>
      </c>
    </row>
    <row r="48" spans="1:115" ht="12.75" customHeight="1" x14ac:dyDescent="0.2">
      <c r="A48" s="35" t="str">
        <f t="shared" si="10"/>
        <v>P60</v>
      </c>
      <c r="B48" s="36" t="str">
        <f t="shared" si="26"/>
        <v>P60</v>
      </c>
      <c r="C48" s="45" t="s">
        <v>73</v>
      </c>
      <c r="D48" s="157"/>
      <c r="E48" s="38" t="str">
        <f>IF(D48="","",VLOOKUP(A48,'couple moule presse'!H:O,8,0))</f>
        <v/>
      </c>
      <c r="F48" s="39" t="str">
        <f>IF(D48="","",VLOOKUP(A48,'couple moule presse'!H:M,6,0))</f>
        <v/>
      </c>
      <c r="G48" s="143"/>
      <c r="H48" s="40"/>
      <c r="I48" s="79" t="str">
        <f t="shared" si="11"/>
        <v/>
      </c>
      <c r="J48" s="41"/>
      <c r="K48" s="181"/>
      <c r="L48" s="238" t="str">
        <f t="shared" si="34"/>
        <v/>
      </c>
      <c r="M48" s="143"/>
      <c r="N48" s="40"/>
      <c r="O48" s="79" t="str">
        <f t="shared" si="12"/>
        <v/>
      </c>
      <c r="P48" s="41"/>
      <c r="Q48" s="181"/>
      <c r="R48" s="238" t="str">
        <f t="shared" si="72"/>
        <v/>
      </c>
      <c r="S48" s="143"/>
      <c r="T48" s="40"/>
      <c r="U48" s="79" t="str">
        <f t="shared" si="13"/>
        <v/>
      </c>
      <c r="V48" s="41"/>
      <c r="W48" s="181"/>
      <c r="X48" s="238" t="str">
        <f t="shared" si="73"/>
        <v/>
      </c>
      <c r="Y48" s="143"/>
      <c r="Z48" s="40"/>
      <c r="AA48" s="79" t="str">
        <f t="shared" si="14"/>
        <v/>
      </c>
      <c r="AB48" s="41"/>
      <c r="AC48" s="181"/>
      <c r="AD48" s="238" t="str">
        <f t="shared" si="74"/>
        <v/>
      </c>
      <c r="AE48" s="143"/>
      <c r="AF48" s="40"/>
      <c r="AG48" s="79" t="str">
        <f t="shared" si="15"/>
        <v/>
      </c>
      <c r="AH48" s="41"/>
      <c r="AI48" s="181"/>
      <c r="AJ48" s="238" t="str">
        <f t="shared" si="75"/>
        <v/>
      </c>
      <c r="AK48" s="143"/>
      <c r="AL48" s="40"/>
      <c r="AM48" s="79" t="str">
        <f t="shared" si="16"/>
        <v/>
      </c>
      <c r="AN48" s="41"/>
      <c r="AO48" s="181"/>
      <c r="AP48" s="238" t="str">
        <f t="shared" si="76"/>
        <v/>
      </c>
      <c r="AQ48" s="143"/>
      <c r="AR48" s="40"/>
      <c r="AS48" s="79" t="str">
        <f t="shared" si="17"/>
        <v/>
      </c>
      <c r="AT48" s="41"/>
      <c r="AU48" s="181"/>
      <c r="AV48" s="238" t="str">
        <f t="shared" si="77"/>
        <v/>
      </c>
      <c r="AW48" s="16"/>
      <c r="AX48" s="210" t="str">
        <f t="shared" si="27"/>
        <v/>
      </c>
      <c r="AY48" s="226" t="str">
        <f t="shared" si="27"/>
        <v/>
      </c>
      <c r="AZ48" s="211" t="str">
        <f t="shared" si="28"/>
        <v/>
      </c>
      <c r="BA48" s="253" t="str">
        <f t="shared" si="29"/>
        <v/>
      </c>
      <c r="BB48" s="42"/>
      <c r="BC48" s="45" t="str">
        <f t="shared" si="93"/>
        <v>P60</v>
      </c>
      <c r="BD48" s="157"/>
      <c r="BE48" s="38" t="str">
        <f>IF(BD48="","",VLOOKUP(B48,'couple moule presse'!H:O,8,0))</f>
        <v/>
      </c>
      <c r="BF48" s="39" t="str">
        <f>IF(BD48="","",VLOOKUP(B48,'couple moule presse'!H:M,6,0))</f>
        <v/>
      </c>
      <c r="BG48" s="143"/>
      <c r="BH48" s="40"/>
      <c r="BI48" s="79" t="str">
        <f t="shared" si="94"/>
        <v/>
      </c>
      <c r="BJ48" s="41"/>
      <c r="BK48" s="181"/>
      <c r="BL48" s="238" t="str">
        <f t="shared" si="41"/>
        <v/>
      </c>
      <c r="BM48" s="143"/>
      <c r="BN48" s="40"/>
      <c r="BO48" s="79" t="str">
        <f t="shared" si="95"/>
        <v/>
      </c>
      <c r="BP48" s="41"/>
      <c r="BQ48" s="181"/>
      <c r="BR48" s="238" t="str">
        <f t="shared" si="82"/>
        <v/>
      </c>
      <c r="BS48" s="143"/>
      <c r="BT48" s="40"/>
      <c r="BU48" s="79" t="str">
        <f t="shared" si="96"/>
        <v/>
      </c>
      <c r="BV48" s="41"/>
      <c r="BW48" s="181"/>
      <c r="BX48" s="238" t="str">
        <f t="shared" si="84"/>
        <v/>
      </c>
      <c r="BY48" s="143"/>
      <c r="BZ48" s="40"/>
      <c r="CA48" s="79" t="str">
        <f t="shared" si="97"/>
        <v/>
      </c>
      <c r="CB48" s="41"/>
      <c r="CC48" s="181"/>
      <c r="CD48" s="238" t="str">
        <f t="shared" si="86"/>
        <v/>
      </c>
      <c r="CE48" s="143"/>
      <c r="CF48" s="40"/>
      <c r="CG48" s="79" t="str">
        <f t="shared" si="98"/>
        <v/>
      </c>
      <c r="CH48" s="41"/>
      <c r="CI48" s="181"/>
      <c r="CJ48" s="238" t="str">
        <f t="shared" si="88"/>
        <v/>
      </c>
      <c r="CK48" s="143"/>
      <c r="CL48" s="40"/>
      <c r="CM48" s="79" t="str">
        <f t="shared" si="99"/>
        <v/>
      </c>
      <c r="CN48" s="41"/>
      <c r="CO48" s="181"/>
      <c r="CP48" s="238" t="str">
        <f t="shared" si="90"/>
        <v/>
      </c>
      <c r="CQ48" s="143"/>
      <c r="CR48" s="40"/>
      <c r="CS48" s="79" t="str">
        <f t="shared" si="100"/>
        <v/>
      </c>
      <c r="CT48" s="41"/>
      <c r="CU48" s="181"/>
      <c r="CV48" s="238" t="str">
        <f t="shared" si="92"/>
        <v/>
      </c>
      <c r="CW48" s="16"/>
      <c r="CX48" s="210" t="str">
        <f t="shared" si="31"/>
        <v/>
      </c>
      <c r="CY48" s="226" t="str">
        <f t="shared" si="31"/>
        <v/>
      </c>
      <c r="CZ48" s="211" t="str">
        <f t="shared" si="32"/>
        <v/>
      </c>
      <c r="DA48" s="253" t="str">
        <f t="shared" si="33"/>
        <v/>
      </c>
      <c r="DB48" s="218"/>
      <c r="DC48" s="268"/>
      <c r="DD48" s="279">
        <f t="shared" si="55"/>
        <v>0</v>
      </c>
      <c r="DE48" s="40"/>
      <c r="DF48" s="18"/>
      <c r="DG48" s="18" t="s">
        <v>81</v>
      </c>
      <c r="DH48" s="18"/>
      <c r="DI48" s="18">
        <f>COUNTIF(BS5:BS73,LEFT(DI$35,1))</f>
        <v>0</v>
      </c>
      <c r="DJ48" s="18">
        <f>COUNTIF(BS14:BS76,LEFT(DJ$35,1))</f>
        <v>0</v>
      </c>
      <c r="DK48" s="18">
        <f>COUNTIF(BS14:BS76,LEFT(DK$35,1))</f>
        <v>0</v>
      </c>
    </row>
    <row r="49" spans="1:115" ht="12.75" customHeight="1" x14ac:dyDescent="0.2">
      <c r="A49" s="35" t="str">
        <f t="shared" si="10"/>
        <v>P60</v>
      </c>
      <c r="B49" s="36" t="str">
        <f t="shared" si="26"/>
        <v>P60</v>
      </c>
      <c r="C49" s="51" t="s">
        <v>73</v>
      </c>
      <c r="D49" s="51"/>
      <c r="E49" s="52" t="str">
        <f>IF(D49="","",VLOOKUP(A49,'couple moule presse'!H:O,8,0))</f>
        <v/>
      </c>
      <c r="F49" s="68" t="str">
        <f>IF(D49="","",VLOOKUP(A49,'couple moule presse'!H:M,6,0))</f>
        <v/>
      </c>
      <c r="G49" s="144"/>
      <c r="H49" s="53"/>
      <c r="I49" s="71" t="str">
        <f t="shared" si="11"/>
        <v/>
      </c>
      <c r="J49" s="54"/>
      <c r="K49" s="182"/>
      <c r="L49" s="239" t="str">
        <f t="shared" si="34"/>
        <v/>
      </c>
      <c r="M49" s="144"/>
      <c r="N49" s="53"/>
      <c r="O49" s="71" t="str">
        <f t="shared" si="12"/>
        <v/>
      </c>
      <c r="P49" s="54"/>
      <c r="Q49" s="182"/>
      <c r="R49" s="239" t="str">
        <f t="shared" si="72"/>
        <v/>
      </c>
      <c r="S49" s="144"/>
      <c r="T49" s="53"/>
      <c r="U49" s="71" t="str">
        <f t="shared" si="13"/>
        <v/>
      </c>
      <c r="V49" s="54"/>
      <c r="W49" s="182"/>
      <c r="X49" s="239" t="str">
        <f t="shared" si="73"/>
        <v/>
      </c>
      <c r="Y49" s="144"/>
      <c r="Z49" s="53"/>
      <c r="AA49" s="71" t="str">
        <f t="shared" si="14"/>
        <v/>
      </c>
      <c r="AB49" s="54"/>
      <c r="AC49" s="182"/>
      <c r="AD49" s="239" t="str">
        <f t="shared" si="74"/>
        <v/>
      </c>
      <c r="AE49" s="144"/>
      <c r="AF49" s="53"/>
      <c r="AG49" s="71" t="str">
        <f t="shared" si="15"/>
        <v/>
      </c>
      <c r="AH49" s="54"/>
      <c r="AI49" s="182"/>
      <c r="AJ49" s="239" t="str">
        <f t="shared" si="75"/>
        <v/>
      </c>
      <c r="AK49" s="144"/>
      <c r="AL49" s="53"/>
      <c r="AM49" s="71" t="str">
        <f t="shared" si="16"/>
        <v/>
      </c>
      <c r="AN49" s="54"/>
      <c r="AO49" s="182"/>
      <c r="AP49" s="239" t="str">
        <f t="shared" si="76"/>
        <v/>
      </c>
      <c r="AQ49" s="144"/>
      <c r="AR49" s="53"/>
      <c r="AS49" s="71" t="str">
        <f t="shared" si="17"/>
        <v/>
      </c>
      <c r="AT49" s="54"/>
      <c r="AU49" s="182"/>
      <c r="AV49" s="239" t="str">
        <f t="shared" si="77"/>
        <v/>
      </c>
      <c r="AW49" s="16"/>
      <c r="AX49" s="212" t="str">
        <f t="shared" si="27"/>
        <v/>
      </c>
      <c r="AY49" s="227" t="str">
        <f t="shared" si="27"/>
        <v/>
      </c>
      <c r="AZ49" s="213" t="str">
        <f t="shared" si="28"/>
        <v/>
      </c>
      <c r="BA49" s="254" t="str">
        <f t="shared" si="29"/>
        <v/>
      </c>
      <c r="BB49" s="42"/>
      <c r="BC49" s="51" t="str">
        <f t="shared" si="93"/>
        <v>P60</v>
      </c>
      <c r="BD49" s="51"/>
      <c r="BE49" s="52" t="str">
        <f>IF(BD49="","",VLOOKUP(B49,'couple moule presse'!H:O,8,0))</f>
        <v/>
      </c>
      <c r="BF49" s="68" t="str">
        <f>IF(BD49="","",VLOOKUP(B49,'couple moule presse'!H:M,6,0))</f>
        <v/>
      </c>
      <c r="BG49" s="144"/>
      <c r="BH49" s="53"/>
      <c r="BI49" s="71" t="str">
        <f t="shared" si="94"/>
        <v/>
      </c>
      <c r="BJ49" s="54"/>
      <c r="BK49" s="182"/>
      <c r="BL49" s="239" t="str">
        <f t="shared" si="41"/>
        <v/>
      </c>
      <c r="BM49" s="144"/>
      <c r="BN49" s="53"/>
      <c r="BO49" s="71" t="str">
        <f t="shared" si="95"/>
        <v/>
      </c>
      <c r="BP49" s="54"/>
      <c r="BQ49" s="182"/>
      <c r="BR49" s="239" t="str">
        <f t="shared" si="82"/>
        <v/>
      </c>
      <c r="BS49" s="144"/>
      <c r="BT49" s="53"/>
      <c r="BU49" s="71" t="str">
        <f t="shared" si="96"/>
        <v/>
      </c>
      <c r="BV49" s="54"/>
      <c r="BW49" s="182"/>
      <c r="BX49" s="239" t="str">
        <f t="shared" si="84"/>
        <v/>
      </c>
      <c r="BY49" s="144"/>
      <c r="BZ49" s="53"/>
      <c r="CA49" s="71" t="str">
        <f t="shared" si="97"/>
        <v/>
      </c>
      <c r="CB49" s="54"/>
      <c r="CC49" s="182"/>
      <c r="CD49" s="239" t="str">
        <f t="shared" si="86"/>
        <v/>
      </c>
      <c r="CE49" s="144"/>
      <c r="CF49" s="53"/>
      <c r="CG49" s="71" t="str">
        <f t="shared" si="98"/>
        <v/>
      </c>
      <c r="CH49" s="54"/>
      <c r="CI49" s="182"/>
      <c r="CJ49" s="239" t="str">
        <f t="shared" si="88"/>
        <v/>
      </c>
      <c r="CK49" s="144"/>
      <c r="CL49" s="53"/>
      <c r="CM49" s="71" t="str">
        <f t="shared" si="99"/>
        <v/>
      </c>
      <c r="CN49" s="54"/>
      <c r="CO49" s="182"/>
      <c r="CP49" s="239" t="str">
        <f t="shared" si="90"/>
        <v/>
      </c>
      <c r="CQ49" s="144"/>
      <c r="CR49" s="53"/>
      <c r="CS49" s="71" t="str">
        <f t="shared" si="100"/>
        <v/>
      </c>
      <c r="CT49" s="54"/>
      <c r="CU49" s="182"/>
      <c r="CV49" s="239" t="str">
        <f t="shared" si="92"/>
        <v/>
      </c>
      <c r="CW49" s="16"/>
      <c r="CX49" s="212" t="str">
        <f t="shared" si="31"/>
        <v/>
      </c>
      <c r="CY49" s="227" t="str">
        <f t="shared" si="31"/>
        <v/>
      </c>
      <c r="CZ49" s="213" t="str">
        <f t="shared" si="32"/>
        <v/>
      </c>
      <c r="DA49" s="254" t="str">
        <f t="shared" si="33"/>
        <v/>
      </c>
      <c r="DB49" s="218"/>
      <c r="DC49" s="269"/>
      <c r="DD49" s="280">
        <f t="shared" si="55"/>
        <v>0</v>
      </c>
      <c r="DE49" s="40"/>
      <c r="DF49" s="18"/>
      <c r="DG49" s="18" t="s">
        <v>82</v>
      </c>
      <c r="DH49" s="18"/>
      <c r="DI49" s="18">
        <f>COUNTIF(BY5:BY73,LEFT(DI$35,1))</f>
        <v>0</v>
      </c>
      <c r="DJ49" s="18">
        <f>COUNTIF(BY14:BY76,LEFT(DJ$35,1))</f>
        <v>0</v>
      </c>
      <c r="DK49" s="18">
        <f>COUNTIF(BY14:BY76,LEFT(DK$35,1))</f>
        <v>0</v>
      </c>
    </row>
    <row r="50" spans="1:115" ht="12.6" customHeight="1" x14ac:dyDescent="0.2">
      <c r="A50" s="35" t="str">
        <f t="shared" si="10"/>
        <v>P63</v>
      </c>
      <c r="B50" s="36" t="str">
        <f t="shared" si="26"/>
        <v>P63</v>
      </c>
      <c r="C50" s="37" t="s">
        <v>19</v>
      </c>
      <c r="D50" s="37"/>
      <c r="E50" s="58" t="str">
        <f>IF(D50="","",VLOOKUP(A50,'couple moule presse'!H:O,8,0))</f>
        <v/>
      </c>
      <c r="F50" s="69" t="str">
        <f>IF(D50="","",VLOOKUP(A50,'couple moule presse'!H:M,6,0))</f>
        <v/>
      </c>
      <c r="G50" s="193"/>
      <c r="H50" s="164"/>
      <c r="I50" s="55" t="str">
        <f t="shared" si="11"/>
        <v/>
      </c>
      <c r="J50" s="41"/>
      <c r="K50" s="180"/>
      <c r="L50" s="240" t="str">
        <f t="shared" si="34"/>
        <v/>
      </c>
      <c r="M50" s="193"/>
      <c r="N50" s="164"/>
      <c r="O50" s="55" t="str">
        <f t="shared" si="12"/>
        <v/>
      </c>
      <c r="P50" s="41"/>
      <c r="Q50" s="180"/>
      <c r="R50" s="240" t="str">
        <f t="shared" si="72"/>
        <v/>
      </c>
      <c r="S50" s="193"/>
      <c r="T50" s="164"/>
      <c r="U50" s="55" t="str">
        <f t="shared" si="13"/>
        <v/>
      </c>
      <c r="V50" s="41"/>
      <c r="W50" s="180"/>
      <c r="X50" s="240" t="str">
        <f t="shared" si="73"/>
        <v/>
      </c>
      <c r="Y50" s="193"/>
      <c r="Z50" s="164"/>
      <c r="AA50" s="55" t="str">
        <f t="shared" si="14"/>
        <v/>
      </c>
      <c r="AB50" s="41"/>
      <c r="AC50" s="180"/>
      <c r="AD50" s="240" t="str">
        <f t="shared" si="74"/>
        <v/>
      </c>
      <c r="AE50" s="193"/>
      <c r="AF50" s="164"/>
      <c r="AG50" s="55" t="str">
        <f t="shared" si="15"/>
        <v/>
      </c>
      <c r="AH50" s="41"/>
      <c r="AI50" s="180"/>
      <c r="AJ50" s="240" t="str">
        <f t="shared" si="75"/>
        <v/>
      </c>
      <c r="AK50" s="193"/>
      <c r="AL50" s="164"/>
      <c r="AM50" s="55" t="str">
        <f t="shared" si="16"/>
        <v/>
      </c>
      <c r="AN50" s="41"/>
      <c r="AO50" s="180"/>
      <c r="AP50" s="240" t="str">
        <f t="shared" si="76"/>
        <v/>
      </c>
      <c r="AQ50" s="193"/>
      <c r="AR50" s="164"/>
      <c r="AS50" s="55" t="str">
        <f t="shared" si="17"/>
        <v/>
      </c>
      <c r="AT50" s="41"/>
      <c r="AU50" s="180"/>
      <c r="AV50" s="240" t="str">
        <f t="shared" si="77"/>
        <v/>
      </c>
      <c r="AW50" s="64"/>
      <c r="AX50" s="214" t="str">
        <f t="shared" si="27"/>
        <v/>
      </c>
      <c r="AY50" s="229" t="str">
        <f t="shared" si="27"/>
        <v/>
      </c>
      <c r="AZ50" s="205" t="str">
        <f t="shared" si="28"/>
        <v/>
      </c>
      <c r="BA50" s="255" t="str">
        <f t="shared" si="29"/>
        <v/>
      </c>
      <c r="BB50" s="42"/>
      <c r="BC50" s="37" t="str">
        <f t="shared" si="93"/>
        <v>P63</v>
      </c>
      <c r="BD50" s="37"/>
      <c r="BE50" s="58" t="str">
        <f>IF(BD50="","",VLOOKUP(B50,'couple moule presse'!H:O,8,0))</f>
        <v/>
      </c>
      <c r="BF50" s="69" t="str">
        <f>IF(BD50="","",VLOOKUP(B50,'couple moule presse'!H:M,6,0))</f>
        <v/>
      </c>
      <c r="BG50" s="191"/>
      <c r="BH50" s="160"/>
      <c r="BI50" s="40" t="str">
        <f t="shared" si="94"/>
        <v/>
      </c>
      <c r="BJ50" s="41"/>
      <c r="BK50" s="181"/>
      <c r="BL50" s="236" t="str">
        <f t="shared" si="41"/>
        <v/>
      </c>
      <c r="BM50" s="191"/>
      <c r="BN50" s="160"/>
      <c r="BO50" s="40" t="str">
        <f t="shared" si="95"/>
        <v/>
      </c>
      <c r="BP50" s="41"/>
      <c r="BQ50" s="181"/>
      <c r="BR50" s="236" t="str">
        <f t="shared" si="82"/>
        <v/>
      </c>
      <c r="BS50" s="191"/>
      <c r="BT50" s="160"/>
      <c r="BU50" s="40" t="str">
        <f t="shared" si="96"/>
        <v/>
      </c>
      <c r="BV50" s="41"/>
      <c r="BW50" s="181"/>
      <c r="BX50" s="236" t="str">
        <f t="shared" si="84"/>
        <v/>
      </c>
      <c r="BY50" s="191"/>
      <c r="BZ50" s="160"/>
      <c r="CA50" s="40" t="str">
        <f t="shared" si="97"/>
        <v/>
      </c>
      <c r="CB50" s="41"/>
      <c r="CC50" s="181"/>
      <c r="CD50" s="236" t="str">
        <f t="shared" si="86"/>
        <v/>
      </c>
      <c r="CE50" s="191"/>
      <c r="CF50" s="160"/>
      <c r="CG50" s="40" t="str">
        <f t="shared" si="98"/>
        <v/>
      </c>
      <c r="CH50" s="41"/>
      <c r="CI50" s="181"/>
      <c r="CJ50" s="236" t="str">
        <f t="shared" si="88"/>
        <v/>
      </c>
      <c r="CK50" s="191"/>
      <c r="CL50" s="160"/>
      <c r="CM50" s="40" t="str">
        <f t="shared" si="99"/>
        <v/>
      </c>
      <c r="CN50" s="41"/>
      <c r="CO50" s="181"/>
      <c r="CP50" s="236" t="str">
        <f t="shared" si="90"/>
        <v/>
      </c>
      <c r="CQ50" s="191"/>
      <c r="CR50" s="160"/>
      <c r="CS50" s="40" t="str">
        <f t="shared" si="100"/>
        <v/>
      </c>
      <c r="CT50" s="41"/>
      <c r="CU50" s="181"/>
      <c r="CV50" s="236" t="str">
        <f t="shared" si="92"/>
        <v/>
      </c>
      <c r="CW50" s="64"/>
      <c r="CX50" s="214" t="str">
        <f t="shared" si="31"/>
        <v/>
      </c>
      <c r="CY50" s="229" t="str">
        <f t="shared" si="31"/>
        <v/>
      </c>
      <c r="CZ50" s="205" t="str">
        <f t="shared" si="32"/>
        <v/>
      </c>
      <c r="DA50" s="255" t="str">
        <f t="shared" si="33"/>
        <v/>
      </c>
      <c r="DB50" s="147"/>
      <c r="DC50" s="270">
        <f>SUM(DD50:DD53)</f>
        <v>0.5</v>
      </c>
      <c r="DD50" s="261">
        <f t="shared" si="55"/>
        <v>0</v>
      </c>
      <c r="DE50" s="40"/>
      <c r="DF50" s="18"/>
      <c r="DG50" s="18" t="s">
        <v>83</v>
      </c>
      <c r="DH50" s="18"/>
      <c r="DI50" s="18">
        <f>COUNTIF(CE5:CE73,LEFT(DI$35,1))</f>
        <v>0</v>
      </c>
      <c r="DJ50" s="18">
        <f>COUNTIF(CE14:CE76,LEFT(DJ$35,1))</f>
        <v>0</v>
      </c>
      <c r="DK50" s="18">
        <f>COUNTIF(CE14:CE76,LEFT(DK$35,1))</f>
        <v>0</v>
      </c>
    </row>
    <row r="51" spans="1:115" ht="12.6" customHeight="1" x14ac:dyDescent="0.2">
      <c r="A51" s="35" t="str">
        <f t="shared" si="10"/>
        <v>P63CL360</v>
      </c>
      <c r="B51" s="36" t="str">
        <f t="shared" si="26"/>
        <v>P63</v>
      </c>
      <c r="C51" s="45" t="s">
        <v>19</v>
      </c>
      <c r="D51" s="324" t="s">
        <v>18</v>
      </c>
      <c r="E51" s="38" t="str">
        <f>IF(D51="","",VLOOKUP(A51,'couple moule presse'!H:O,8,0))</f>
        <v>P</v>
      </c>
      <c r="F51" s="70">
        <f>IF(D51="","",VLOOKUP(A51,'couple moule presse'!H:M,6,0))</f>
        <v>1021.0909090909091</v>
      </c>
      <c r="G51" s="191"/>
      <c r="H51" s="160">
        <v>24</v>
      </c>
      <c r="I51" s="40">
        <f t="shared" si="11"/>
        <v>1021.0909090909091</v>
      </c>
      <c r="J51" s="41"/>
      <c r="K51" s="181"/>
      <c r="L51" s="241">
        <f t="shared" si="34"/>
        <v>0</v>
      </c>
      <c r="M51" s="191"/>
      <c r="N51" s="160">
        <v>24</v>
      </c>
      <c r="O51" s="40">
        <f t="shared" si="12"/>
        <v>1021.0909090909091</v>
      </c>
      <c r="P51" s="41"/>
      <c r="Q51" s="181"/>
      <c r="R51" s="241">
        <f t="shared" si="72"/>
        <v>0</v>
      </c>
      <c r="S51" s="191"/>
      <c r="T51" s="160">
        <v>24</v>
      </c>
      <c r="U51" s="40">
        <f t="shared" si="13"/>
        <v>1021.0909090909091</v>
      </c>
      <c r="V51" s="41"/>
      <c r="W51" s="181"/>
      <c r="X51" s="241">
        <f t="shared" si="73"/>
        <v>0</v>
      </c>
      <c r="Y51" s="191"/>
      <c r="Z51" s="160">
        <v>24</v>
      </c>
      <c r="AA51" s="40">
        <f t="shared" si="14"/>
        <v>1021.0909090909091</v>
      </c>
      <c r="AB51" s="41"/>
      <c r="AC51" s="181"/>
      <c r="AD51" s="241">
        <f t="shared" si="74"/>
        <v>0</v>
      </c>
      <c r="AE51" s="191"/>
      <c r="AF51" s="160">
        <v>24</v>
      </c>
      <c r="AG51" s="40">
        <f t="shared" si="15"/>
        <v>1021.0909090909091</v>
      </c>
      <c r="AH51" s="41"/>
      <c r="AI51" s="181"/>
      <c r="AJ51" s="241">
        <f t="shared" si="75"/>
        <v>0</v>
      </c>
      <c r="AK51" s="191"/>
      <c r="AL51" s="160">
        <v>24</v>
      </c>
      <c r="AM51" s="40">
        <f t="shared" si="16"/>
        <v>1021.0909090909091</v>
      </c>
      <c r="AN51" s="41"/>
      <c r="AO51" s="181"/>
      <c r="AP51" s="241">
        <f t="shared" si="76"/>
        <v>0</v>
      </c>
      <c r="AQ51" s="191"/>
      <c r="AR51" s="160">
        <v>24</v>
      </c>
      <c r="AS51" s="40">
        <f t="shared" si="17"/>
        <v>1021.0909090909091</v>
      </c>
      <c r="AT51" s="41"/>
      <c r="AU51" s="181"/>
      <c r="AV51" s="241">
        <f t="shared" si="77"/>
        <v>0</v>
      </c>
      <c r="AW51" s="16"/>
      <c r="AX51" s="215">
        <f t="shared" si="27"/>
        <v>7147.636363636364</v>
      </c>
      <c r="AY51" s="230" t="str">
        <f t="shared" si="27"/>
        <v/>
      </c>
      <c r="AZ51" s="203">
        <f t="shared" si="28"/>
        <v>7147.636363636364</v>
      </c>
      <c r="BA51" s="256">
        <f t="shared" si="29"/>
        <v>0</v>
      </c>
      <c r="BB51" s="42"/>
      <c r="BC51" s="45" t="str">
        <f t="shared" si="93"/>
        <v>P63</v>
      </c>
      <c r="BD51" s="157"/>
      <c r="BE51" s="38" t="str">
        <f>IF(BD51="","",VLOOKUP(B51,'couple moule presse'!H:O,8,0))</f>
        <v/>
      </c>
      <c r="BF51" s="70" t="str">
        <f>IF(BD51="","",VLOOKUP(B51,'couple moule presse'!H:M,6,0))</f>
        <v/>
      </c>
      <c r="BG51" s="191"/>
      <c r="BH51" s="160"/>
      <c r="BI51" s="40" t="str">
        <f t="shared" si="94"/>
        <v/>
      </c>
      <c r="BJ51" s="41"/>
      <c r="BK51" s="181"/>
      <c r="BL51" s="237" t="str">
        <f t="shared" si="41"/>
        <v/>
      </c>
      <c r="BM51" s="191"/>
      <c r="BN51" s="160"/>
      <c r="BO51" s="40" t="str">
        <f t="shared" si="95"/>
        <v/>
      </c>
      <c r="BP51" s="41"/>
      <c r="BQ51" s="181"/>
      <c r="BR51" s="237" t="str">
        <f t="shared" si="82"/>
        <v/>
      </c>
      <c r="BS51" s="191"/>
      <c r="BT51" s="160"/>
      <c r="BU51" s="40" t="str">
        <f t="shared" si="96"/>
        <v/>
      </c>
      <c r="BV51" s="41"/>
      <c r="BW51" s="181"/>
      <c r="BX51" s="237" t="str">
        <f t="shared" si="84"/>
        <v/>
      </c>
      <c r="BY51" s="191"/>
      <c r="BZ51" s="160"/>
      <c r="CA51" s="40" t="str">
        <f t="shared" si="97"/>
        <v/>
      </c>
      <c r="CB51" s="41"/>
      <c r="CC51" s="181"/>
      <c r="CD51" s="237" t="str">
        <f t="shared" si="86"/>
        <v/>
      </c>
      <c r="CE51" s="191"/>
      <c r="CF51" s="160"/>
      <c r="CG51" s="40" t="str">
        <f t="shared" si="98"/>
        <v/>
      </c>
      <c r="CH51" s="41"/>
      <c r="CI51" s="181"/>
      <c r="CJ51" s="237" t="str">
        <f t="shared" si="88"/>
        <v/>
      </c>
      <c r="CK51" s="191"/>
      <c r="CL51" s="160"/>
      <c r="CM51" s="40" t="str">
        <f t="shared" si="99"/>
        <v/>
      </c>
      <c r="CN51" s="41"/>
      <c r="CO51" s="181"/>
      <c r="CP51" s="237" t="str">
        <f t="shared" si="90"/>
        <v/>
      </c>
      <c r="CQ51" s="191"/>
      <c r="CR51" s="160"/>
      <c r="CS51" s="40" t="str">
        <f t="shared" si="100"/>
        <v/>
      </c>
      <c r="CT51" s="41"/>
      <c r="CU51" s="181"/>
      <c r="CV51" s="237" t="str">
        <f t="shared" si="92"/>
        <v/>
      </c>
      <c r="CW51" s="64"/>
      <c r="CX51" s="215" t="str">
        <f t="shared" si="31"/>
        <v/>
      </c>
      <c r="CY51" s="230" t="str">
        <f t="shared" si="31"/>
        <v/>
      </c>
      <c r="CZ51" s="203" t="str">
        <f t="shared" si="32"/>
        <v/>
      </c>
      <c r="DA51" s="256" t="str">
        <f t="shared" si="33"/>
        <v/>
      </c>
      <c r="DB51" s="147"/>
      <c r="DC51" s="271"/>
      <c r="DD51" s="258">
        <f t="shared" si="55"/>
        <v>0.5</v>
      </c>
      <c r="DE51" s="40"/>
      <c r="DF51" s="18"/>
      <c r="DG51" s="18" t="s">
        <v>84</v>
      </c>
      <c r="DH51" s="18"/>
      <c r="DI51" s="18">
        <f>COUNTIF(CK5:CK73,LEFT(DI$35,1))</f>
        <v>0</v>
      </c>
      <c r="DJ51" s="18">
        <f>COUNTIF(CK14:CK76,LEFT(DJ$35,1))</f>
        <v>0</v>
      </c>
      <c r="DK51" s="18">
        <f>COUNTIF(CK14:CK76,LEFT(DK$35,1))</f>
        <v>0</v>
      </c>
    </row>
    <row r="52" spans="1:115" ht="12.6" customHeight="1" x14ac:dyDescent="0.2">
      <c r="A52" s="35" t="str">
        <f t="shared" si="10"/>
        <v>P63</v>
      </c>
      <c r="B52" s="36" t="str">
        <f t="shared" si="26"/>
        <v>P63</v>
      </c>
      <c r="C52" s="45" t="s">
        <v>19</v>
      </c>
      <c r="D52" s="157"/>
      <c r="E52" s="38" t="str">
        <f>IF(D52="","",VLOOKUP(A52,'couple moule presse'!H:O,8,0))</f>
        <v/>
      </c>
      <c r="F52" s="70" t="str">
        <f>IF(D52="","",VLOOKUP(A52,'couple moule presse'!H:M,6,0))</f>
        <v/>
      </c>
      <c r="G52" s="191"/>
      <c r="H52" s="160"/>
      <c r="I52" s="40" t="str">
        <f t="shared" si="11"/>
        <v/>
      </c>
      <c r="J52" s="47"/>
      <c r="K52" s="181"/>
      <c r="L52" s="241" t="str">
        <f t="shared" si="34"/>
        <v/>
      </c>
      <c r="M52" s="191"/>
      <c r="N52" s="160"/>
      <c r="O52" s="40" t="str">
        <f t="shared" si="12"/>
        <v/>
      </c>
      <c r="P52" s="47"/>
      <c r="Q52" s="181"/>
      <c r="R52" s="241" t="str">
        <f t="shared" si="72"/>
        <v/>
      </c>
      <c r="S52" s="191"/>
      <c r="T52" s="160"/>
      <c r="U52" s="40" t="str">
        <f t="shared" si="13"/>
        <v/>
      </c>
      <c r="V52" s="47"/>
      <c r="W52" s="181"/>
      <c r="X52" s="241" t="str">
        <f t="shared" si="73"/>
        <v/>
      </c>
      <c r="Y52" s="191"/>
      <c r="Z52" s="160"/>
      <c r="AA52" s="40" t="str">
        <f t="shared" si="14"/>
        <v/>
      </c>
      <c r="AB52" s="47"/>
      <c r="AC52" s="181"/>
      <c r="AD52" s="241" t="str">
        <f t="shared" si="74"/>
        <v/>
      </c>
      <c r="AE52" s="191"/>
      <c r="AF52" s="160"/>
      <c r="AG52" s="40" t="str">
        <f t="shared" si="15"/>
        <v/>
      </c>
      <c r="AH52" s="47"/>
      <c r="AI52" s="181"/>
      <c r="AJ52" s="241" t="str">
        <f t="shared" si="75"/>
        <v/>
      </c>
      <c r="AK52" s="191"/>
      <c r="AL52" s="160"/>
      <c r="AM52" s="40" t="str">
        <f t="shared" si="16"/>
        <v/>
      </c>
      <c r="AN52" s="47"/>
      <c r="AO52" s="181"/>
      <c r="AP52" s="241" t="str">
        <f t="shared" si="76"/>
        <v/>
      </c>
      <c r="AQ52" s="191"/>
      <c r="AR52" s="160" t="s">
        <v>186</v>
      </c>
      <c r="AS52" s="40" t="str">
        <f t="shared" si="17"/>
        <v/>
      </c>
      <c r="AT52" s="47"/>
      <c r="AU52" s="181"/>
      <c r="AV52" s="241" t="str">
        <f t="shared" si="77"/>
        <v/>
      </c>
      <c r="AW52" s="16"/>
      <c r="AX52" s="215" t="str">
        <f t="shared" si="27"/>
        <v/>
      </c>
      <c r="AY52" s="230" t="str">
        <f t="shared" si="27"/>
        <v/>
      </c>
      <c r="AZ52" s="203" t="str">
        <f t="shared" si="28"/>
        <v/>
      </c>
      <c r="BA52" s="256" t="str">
        <f t="shared" si="29"/>
        <v/>
      </c>
      <c r="BB52" s="42"/>
      <c r="BC52" s="45" t="str">
        <f t="shared" si="93"/>
        <v>P63</v>
      </c>
      <c r="BD52" s="157"/>
      <c r="BE52" s="38" t="str">
        <f>IF(BD52="","",VLOOKUP(B52,'couple moule presse'!H:O,8,0))</f>
        <v/>
      </c>
      <c r="BF52" s="70" t="str">
        <f>IF(BD52="","",VLOOKUP(B52,'couple moule presse'!H:M,6,0))</f>
        <v/>
      </c>
      <c r="BG52" s="191"/>
      <c r="BH52" s="160"/>
      <c r="BI52" s="40" t="str">
        <f t="shared" si="94"/>
        <v/>
      </c>
      <c r="BJ52" s="41"/>
      <c r="BK52" s="181"/>
      <c r="BL52" s="238" t="str">
        <f t="shared" si="41"/>
        <v/>
      </c>
      <c r="BM52" s="191"/>
      <c r="BN52" s="160"/>
      <c r="BO52" s="40" t="str">
        <f t="shared" si="95"/>
        <v/>
      </c>
      <c r="BP52" s="41"/>
      <c r="BQ52" s="181"/>
      <c r="BR52" s="238" t="str">
        <f t="shared" si="82"/>
        <v/>
      </c>
      <c r="BS52" s="191"/>
      <c r="BT52" s="160"/>
      <c r="BU52" s="40" t="str">
        <f t="shared" si="96"/>
        <v/>
      </c>
      <c r="BV52" s="41"/>
      <c r="BW52" s="181"/>
      <c r="BX52" s="238" t="str">
        <f t="shared" si="84"/>
        <v/>
      </c>
      <c r="BY52" s="191"/>
      <c r="BZ52" s="160"/>
      <c r="CA52" s="40" t="str">
        <f t="shared" si="97"/>
        <v/>
      </c>
      <c r="CB52" s="41"/>
      <c r="CC52" s="181"/>
      <c r="CD52" s="238" t="str">
        <f t="shared" si="86"/>
        <v/>
      </c>
      <c r="CE52" s="191"/>
      <c r="CF52" s="160"/>
      <c r="CG52" s="40" t="str">
        <f t="shared" si="98"/>
        <v/>
      </c>
      <c r="CH52" s="41"/>
      <c r="CI52" s="181"/>
      <c r="CJ52" s="238" t="str">
        <f t="shared" si="88"/>
        <v/>
      </c>
      <c r="CK52" s="191"/>
      <c r="CL52" s="160"/>
      <c r="CM52" s="40" t="str">
        <f t="shared" si="99"/>
        <v/>
      </c>
      <c r="CN52" s="41"/>
      <c r="CO52" s="181"/>
      <c r="CP52" s="238" t="str">
        <f t="shared" si="90"/>
        <v/>
      </c>
      <c r="CQ52" s="191"/>
      <c r="CR52" s="160"/>
      <c r="CS52" s="40" t="str">
        <f t="shared" si="100"/>
        <v/>
      </c>
      <c r="CT52" s="41"/>
      <c r="CU52" s="181"/>
      <c r="CV52" s="238" t="str">
        <f t="shared" si="92"/>
        <v/>
      </c>
      <c r="CW52" s="64"/>
      <c r="CX52" s="215" t="str">
        <f t="shared" si="31"/>
        <v/>
      </c>
      <c r="CY52" s="230" t="str">
        <f t="shared" si="31"/>
        <v/>
      </c>
      <c r="CZ52" s="203" t="str">
        <f t="shared" si="32"/>
        <v/>
      </c>
      <c r="DA52" s="256" t="str">
        <f t="shared" si="33"/>
        <v/>
      </c>
      <c r="DB52" s="147"/>
      <c r="DC52" s="271"/>
      <c r="DD52" s="258">
        <f t="shared" si="55"/>
        <v>0</v>
      </c>
      <c r="DE52" s="40"/>
      <c r="DF52" s="18"/>
      <c r="DG52" s="18" t="s">
        <v>85</v>
      </c>
      <c r="DH52" s="18"/>
      <c r="DI52" s="18">
        <f>COUNTIF(CQ5:CQ73,LEFT(DI$35,1))</f>
        <v>0</v>
      </c>
      <c r="DJ52" s="18">
        <f>COUNTIF(CQ14:CQ76,LEFT(DJ$35,1))</f>
        <v>0</v>
      </c>
      <c r="DK52" s="18">
        <f>COUNTIF(CQ14:CQ76,LEFT(DK$35,1))</f>
        <v>0</v>
      </c>
    </row>
    <row r="53" spans="1:115" ht="12.6" customHeight="1" x14ac:dyDescent="0.2">
      <c r="A53" s="35" t="str">
        <f t="shared" si="10"/>
        <v>P63</v>
      </c>
      <c r="B53" s="36" t="str">
        <f t="shared" si="26"/>
        <v>P63</v>
      </c>
      <c r="C53" s="51" t="s">
        <v>19</v>
      </c>
      <c r="D53" s="51"/>
      <c r="E53" s="52" t="str">
        <f>IF(D53="","",VLOOKUP(A53,'couple moule presse'!H:O,8,0))</f>
        <v/>
      </c>
      <c r="F53" s="61" t="str">
        <f>IF(D53="","",VLOOKUP(A53,'couple moule presse'!H:M,6,0))</f>
        <v/>
      </c>
      <c r="G53" s="192"/>
      <c r="H53" s="231"/>
      <c r="I53" s="71" t="str">
        <f t="shared" si="11"/>
        <v/>
      </c>
      <c r="J53" s="54"/>
      <c r="K53" s="182"/>
      <c r="L53" s="242" t="str">
        <f t="shared" si="34"/>
        <v/>
      </c>
      <c r="M53" s="192"/>
      <c r="N53" s="231"/>
      <c r="O53" s="71" t="str">
        <f t="shared" si="12"/>
        <v/>
      </c>
      <c r="P53" s="54"/>
      <c r="Q53" s="182"/>
      <c r="R53" s="242" t="str">
        <f t="shared" si="72"/>
        <v/>
      </c>
      <c r="S53" s="192"/>
      <c r="T53" s="231"/>
      <c r="U53" s="71" t="str">
        <f t="shared" si="13"/>
        <v/>
      </c>
      <c r="V53" s="54"/>
      <c r="W53" s="182"/>
      <c r="X53" s="242" t="str">
        <f t="shared" si="73"/>
        <v/>
      </c>
      <c r="Y53" s="192"/>
      <c r="Z53" s="231"/>
      <c r="AA53" s="71" t="str">
        <f t="shared" si="14"/>
        <v/>
      </c>
      <c r="AB53" s="54"/>
      <c r="AC53" s="182"/>
      <c r="AD53" s="242" t="str">
        <f t="shared" si="74"/>
        <v/>
      </c>
      <c r="AE53" s="192"/>
      <c r="AF53" s="231"/>
      <c r="AG53" s="71" t="str">
        <f t="shared" si="15"/>
        <v/>
      </c>
      <c r="AH53" s="54"/>
      <c r="AI53" s="182"/>
      <c r="AJ53" s="242" t="str">
        <f t="shared" si="75"/>
        <v/>
      </c>
      <c r="AK53" s="192"/>
      <c r="AL53" s="231"/>
      <c r="AM53" s="71" t="str">
        <f t="shared" si="16"/>
        <v/>
      </c>
      <c r="AN53" s="54"/>
      <c r="AO53" s="182"/>
      <c r="AP53" s="242" t="str">
        <f t="shared" si="76"/>
        <v/>
      </c>
      <c r="AQ53" s="192"/>
      <c r="AR53" s="231"/>
      <c r="AS53" s="71" t="str">
        <f t="shared" si="17"/>
        <v/>
      </c>
      <c r="AT53" s="54"/>
      <c r="AU53" s="182"/>
      <c r="AV53" s="242" t="str">
        <f t="shared" si="77"/>
        <v/>
      </c>
      <c r="AW53" s="16"/>
      <c r="AX53" s="216" t="str">
        <f t="shared" si="27"/>
        <v/>
      </c>
      <c r="AY53" s="232" t="str">
        <f t="shared" si="27"/>
        <v/>
      </c>
      <c r="AZ53" s="204" t="str">
        <f t="shared" si="28"/>
        <v/>
      </c>
      <c r="BA53" s="257" t="str">
        <f t="shared" si="29"/>
        <v/>
      </c>
      <c r="BB53" s="42"/>
      <c r="BC53" s="51" t="str">
        <f t="shared" si="93"/>
        <v>P63</v>
      </c>
      <c r="BD53" s="51"/>
      <c r="BE53" s="38" t="str">
        <f>IF(BD53="","",VLOOKUP(B53,'couple moule presse'!H:O,8,0))</f>
        <v/>
      </c>
      <c r="BF53" s="70" t="str">
        <f>IF(BD53="","",VLOOKUP(B53,'couple moule presse'!H:M,6,0))</f>
        <v/>
      </c>
      <c r="BG53" s="192"/>
      <c r="BH53" s="161"/>
      <c r="BI53" s="40" t="str">
        <f t="shared" si="94"/>
        <v/>
      </c>
      <c r="BJ53" s="54"/>
      <c r="BK53" s="181"/>
      <c r="BL53" s="239" t="str">
        <f t="shared" si="41"/>
        <v/>
      </c>
      <c r="BM53" s="192"/>
      <c r="BN53" s="161"/>
      <c r="BO53" s="40" t="str">
        <f t="shared" si="95"/>
        <v/>
      </c>
      <c r="BP53" s="54"/>
      <c r="BQ53" s="181"/>
      <c r="BR53" s="239" t="str">
        <f t="shared" si="82"/>
        <v/>
      </c>
      <c r="BS53" s="192"/>
      <c r="BT53" s="161"/>
      <c r="BU53" s="40" t="str">
        <f t="shared" si="96"/>
        <v/>
      </c>
      <c r="BV53" s="54"/>
      <c r="BW53" s="181"/>
      <c r="BX53" s="239" t="str">
        <f t="shared" si="84"/>
        <v/>
      </c>
      <c r="BY53" s="192"/>
      <c r="BZ53" s="161"/>
      <c r="CA53" s="40" t="str">
        <f t="shared" si="97"/>
        <v/>
      </c>
      <c r="CB53" s="54"/>
      <c r="CC53" s="181"/>
      <c r="CD53" s="239" t="str">
        <f t="shared" si="86"/>
        <v/>
      </c>
      <c r="CE53" s="192"/>
      <c r="CF53" s="161"/>
      <c r="CG53" s="40" t="str">
        <f t="shared" si="98"/>
        <v/>
      </c>
      <c r="CH53" s="54"/>
      <c r="CI53" s="181"/>
      <c r="CJ53" s="239" t="str">
        <f t="shared" si="88"/>
        <v/>
      </c>
      <c r="CK53" s="192"/>
      <c r="CL53" s="161"/>
      <c r="CM53" s="40" t="str">
        <f t="shared" si="99"/>
        <v/>
      </c>
      <c r="CN53" s="54"/>
      <c r="CO53" s="181"/>
      <c r="CP53" s="239" t="str">
        <f t="shared" si="90"/>
        <v/>
      </c>
      <c r="CQ53" s="192"/>
      <c r="CR53" s="161"/>
      <c r="CS53" s="40" t="str">
        <f t="shared" si="100"/>
        <v/>
      </c>
      <c r="CT53" s="54"/>
      <c r="CU53" s="181"/>
      <c r="CV53" s="239" t="str">
        <f t="shared" si="92"/>
        <v/>
      </c>
      <c r="CW53" s="64"/>
      <c r="CX53" s="216" t="str">
        <f t="shared" si="31"/>
        <v/>
      </c>
      <c r="CY53" s="232" t="str">
        <f t="shared" si="31"/>
        <v/>
      </c>
      <c r="CZ53" s="204" t="str">
        <f t="shared" si="32"/>
        <v/>
      </c>
      <c r="DA53" s="257" t="str">
        <f t="shared" si="33"/>
        <v/>
      </c>
      <c r="DB53" s="147"/>
      <c r="DC53" s="272"/>
      <c r="DD53" s="260">
        <f t="shared" si="55"/>
        <v>0</v>
      </c>
      <c r="DE53" s="40"/>
      <c r="DF53" s="18"/>
      <c r="DG53" s="65"/>
      <c r="DH53" s="65"/>
      <c r="DI53" s="65"/>
      <c r="DJ53" s="18"/>
      <c r="DK53" s="18"/>
    </row>
    <row r="54" spans="1:115" ht="12.75" customHeight="1" x14ac:dyDescent="0.2">
      <c r="A54" s="35" t="str">
        <f t="shared" si="10"/>
        <v>P64</v>
      </c>
      <c r="B54" s="36" t="str">
        <f t="shared" si="26"/>
        <v>P64</v>
      </c>
      <c r="C54" s="37" t="s">
        <v>52</v>
      </c>
      <c r="D54" s="37"/>
      <c r="E54" s="100" t="str">
        <f>IF(D54="","",VLOOKUP(A54,'couple moule presse'!H:O,8,0))</f>
        <v/>
      </c>
      <c r="F54" s="63" t="str">
        <f>IF(D54="","",VLOOKUP(A54,'couple moule presse'!H:M,6,0))</f>
        <v/>
      </c>
      <c r="G54" s="194"/>
      <c r="H54" s="166"/>
      <c r="I54" s="97" t="str">
        <f t="shared" si="11"/>
        <v/>
      </c>
      <c r="J54" s="99"/>
      <c r="K54" s="180"/>
      <c r="L54" s="236" t="str">
        <f t="shared" si="34"/>
        <v/>
      </c>
      <c r="M54" s="194"/>
      <c r="N54" s="166"/>
      <c r="O54" s="97" t="str">
        <f t="shared" si="12"/>
        <v/>
      </c>
      <c r="P54" s="99"/>
      <c r="Q54" s="180"/>
      <c r="R54" s="236" t="str">
        <f t="shared" si="72"/>
        <v/>
      </c>
      <c r="S54" s="194"/>
      <c r="T54" s="166"/>
      <c r="U54" s="97" t="str">
        <f t="shared" si="13"/>
        <v/>
      </c>
      <c r="V54" s="99"/>
      <c r="W54" s="180"/>
      <c r="X54" s="236" t="str">
        <f t="shared" si="73"/>
        <v/>
      </c>
      <c r="Y54" s="194"/>
      <c r="Z54" s="166"/>
      <c r="AA54" s="97" t="str">
        <f t="shared" si="14"/>
        <v/>
      </c>
      <c r="AB54" s="99"/>
      <c r="AC54" s="180"/>
      <c r="AD54" s="236" t="str">
        <f t="shared" si="74"/>
        <v/>
      </c>
      <c r="AE54" s="194"/>
      <c r="AF54" s="166"/>
      <c r="AG54" s="97" t="str">
        <f t="shared" si="15"/>
        <v/>
      </c>
      <c r="AH54" s="99"/>
      <c r="AI54" s="180"/>
      <c r="AJ54" s="236" t="str">
        <f t="shared" si="75"/>
        <v/>
      </c>
      <c r="AK54" s="194"/>
      <c r="AL54" s="166"/>
      <c r="AM54" s="97" t="str">
        <f t="shared" si="16"/>
        <v/>
      </c>
      <c r="AN54" s="99"/>
      <c r="AO54" s="180"/>
      <c r="AP54" s="236" t="str">
        <f t="shared" si="76"/>
        <v/>
      </c>
      <c r="AQ54" s="194"/>
      <c r="AR54" s="166"/>
      <c r="AS54" s="97" t="str">
        <f t="shared" si="17"/>
        <v/>
      </c>
      <c r="AT54" s="99"/>
      <c r="AU54" s="180"/>
      <c r="AV54" s="236" t="str">
        <f t="shared" si="77"/>
        <v/>
      </c>
      <c r="AW54" s="16"/>
      <c r="AX54" s="208" t="str">
        <f t="shared" si="27"/>
        <v/>
      </c>
      <c r="AY54" s="224" t="str">
        <f t="shared" si="27"/>
        <v/>
      </c>
      <c r="AZ54" s="209" t="str">
        <f t="shared" si="28"/>
        <v/>
      </c>
      <c r="BA54" s="252" t="str">
        <f t="shared" si="29"/>
        <v/>
      </c>
      <c r="BB54" s="42"/>
      <c r="BC54" s="37" t="s">
        <v>52</v>
      </c>
      <c r="BD54" s="157"/>
      <c r="BE54" s="100" t="str">
        <f>IF(BD54="","",VLOOKUP(B54,'couple moule presse'!H:O,8,0))</f>
        <v/>
      </c>
      <c r="BF54" s="63" t="str">
        <f>IF(BD54="","",VLOOKUP(B54,'couple moule presse'!H:M,6,0))</f>
        <v/>
      </c>
      <c r="BG54" s="194"/>
      <c r="BH54" s="166"/>
      <c r="BI54" s="97" t="str">
        <f t="shared" si="94"/>
        <v/>
      </c>
      <c r="BJ54" s="99"/>
      <c r="BK54" s="180"/>
      <c r="BL54" s="236" t="str">
        <f t="shared" si="41"/>
        <v/>
      </c>
      <c r="BM54" s="194"/>
      <c r="BN54" s="166"/>
      <c r="BO54" s="97" t="str">
        <f t="shared" si="95"/>
        <v/>
      </c>
      <c r="BP54" s="99"/>
      <c r="BQ54" s="180"/>
      <c r="BR54" s="236" t="str">
        <f t="shared" si="82"/>
        <v/>
      </c>
      <c r="BS54" s="194"/>
      <c r="BT54" s="166"/>
      <c r="BU54" s="97" t="str">
        <f t="shared" si="96"/>
        <v/>
      </c>
      <c r="BV54" s="99"/>
      <c r="BW54" s="180"/>
      <c r="BX54" s="236" t="str">
        <f t="shared" si="84"/>
        <v/>
      </c>
      <c r="BY54" s="194"/>
      <c r="BZ54" s="166"/>
      <c r="CA54" s="97" t="str">
        <f t="shared" si="97"/>
        <v/>
      </c>
      <c r="CB54" s="99"/>
      <c r="CC54" s="180"/>
      <c r="CD54" s="236" t="str">
        <f t="shared" si="86"/>
        <v/>
      </c>
      <c r="CE54" s="194"/>
      <c r="CF54" s="166"/>
      <c r="CG54" s="97" t="str">
        <f t="shared" si="98"/>
        <v/>
      </c>
      <c r="CH54" s="99"/>
      <c r="CI54" s="180"/>
      <c r="CJ54" s="236" t="str">
        <f t="shared" si="88"/>
        <v/>
      </c>
      <c r="CK54" s="194"/>
      <c r="CL54" s="166"/>
      <c r="CM54" s="97" t="str">
        <f t="shared" si="99"/>
        <v/>
      </c>
      <c r="CN54" s="99"/>
      <c r="CO54" s="180"/>
      <c r="CP54" s="236" t="str">
        <f t="shared" si="90"/>
        <v/>
      </c>
      <c r="CQ54" s="194"/>
      <c r="CR54" s="166"/>
      <c r="CS54" s="97" t="str">
        <f t="shared" si="100"/>
        <v/>
      </c>
      <c r="CT54" s="99"/>
      <c r="CU54" s="180"/>
      <c r="CV54" s="236" t="str">
        <f t="shared" si="92"/>
        <v/>
      </c>
      <c r="CW54" s="16"/>
      <c r="CX54" s="208" t="str">
        <f t="shared" si="31"/>
        <v/>
      </c>
      <c r="CY54" s="224" t="str">
        <f t="shared" si="31"/>
        <v/>
      </c>
      <c r="CZ54" s="209" t="str">
        <f t="shared" si="32"/>
        <v/>
      </c>
      <c r="DA54" s="252" t="str">
        <f t="shared" si="33"/>
        <v/>
      </c>
      <c r="DB54" s="218"/>
      <c r="DC54" s="267">
        <f>SUM(DD54:DD57)</f>
        <v>0</v>
      </c>
      <c r="DD54" s="278">
        <f t="shared" si="55"/>
        <v>0</v>
      </c>
      <c r="DE54" s="40"/>
    </row>
    <row r="55" spans="1:115" ht="12.75" customHeight="1" x14ac:dyDescent="0.2">
      <c r="A55" s="35" t="str">
        <f t="shared" si="10"/>
        <v>P64CL180</v>
      </c>
      <c r="B55" s="36" t="str">
        <f t="shared" si="26"/>
        <v>P64CL180</v>
      </c>
      <c r="C55" s="45" t="s">
        <v>52</v>
      </c>
      <c r="D55" s="157" t="s">
        <v>56</v>
      </c>
      <c r="E55" s="101" t="str">
        <f>IF(D55="","",VLOOKUP(A55,'couple moule presse'!H:O,8,0))</f>
        <v>P</v>
      </c>
      <c r="F55" s="39">
        <f>IF(D55="","",VLOOKUP(A55,'couple moule presse'!H:M,6,0))</f>
        <v>1851.4285714285713</v>
      </c>
      <c r="G55" s="191"/>
      <c r="H55" s="160"/>
      <c r="I55" s="79" t="str">
        <f t="shared" si="11"/>
        <v/>
      </c>
      <c r="J55" s="41"/>
      <c r="K55" s="181"/>
      <c r="L55" s="238" t="str">
        <f t="shared" si="34"/>
        <v/>
      </c>
      <c r="M55" s="191"/>
      <c r="N55" s="160"/>
      <c r="O55" s="79" t="str">
        <f t="shared" si="12"/>
        <v/>
      </c>
      <c r="P55" s="41"/>
      <c r="Q55" s="181"/>
      <c r="R55" s="238" t="str">
        <f t="shared" si="72"/>
        <v/>
      </c>
      <c r="S55" s="191"/>
      <c r="T55" s="160"/>
      <c r="U55" s="79" t="str">
        <f t="shared" si="13"/>
        <v/>
      </c>
      <c r="V55" s="41"/>
      <c r="W55" s="181"/>
      <c r="X55" s="238" t="str">
        <f t="shared" si="73"/>
        <v/>
      </c>
      <c r="Y55" s="191"/>
      <c r="Z55" s="160"/>
      <c r="AA55" s="79" t="str">
        <f t="shared" si="14"/>
        <v/>
      </c>
      <c r="AB55" s="41"/>
      <c r="AC55" s="181"/>
      <c r="AD55" s="238" t="str">
        <f t="shared" si="74"/>
        <v/>
      </c>
      <c r="AE55" s="191"/>
      <c r="AF55" s="160"/>
      <c r="AG55" s="79" t="str">
        <f t="shared" si="15"/>
        <v/>
      </c>
      <c r="AH55" s="41"/>
      <c r="AI55" s="181"/>
      <c r="AJ55" s="238" t="str">
        <f t="shared" si="75"/>
        <v/>
      </c>
      <c r="AK55" s="191"/>
      <c r="AL55" s="160"/>
      <c r="AM55" s="79" t="str">
        <f t="shared" si="16"/>
        <v/>
      </c>
      <c r="AN55" s="41"/>
      <c r="AO55" s="181"/>
      <c r="AP55" s="238" t="str">
        <f t="shared" si="76"/>
        <v/>
      </c>
      <c r="AQ55" s="191"/>
      <c r="AR55" s="160"/>
      <c r="AS55" s="79" t="str">
        <f t="shared" si="17"/>
        <v/>
      </c>
      <c r="AT55" s="41"/>
      <c r="AU55" s="181"/>
      <c r="AV55" s="238" t="str">
        <f t="shared" si="77"/>
        <v/>
      </c>
      <c r="AW55" s="16"/>
      <c r="AX55" s="210" t="str">
        <f t="shared" si="27"/>
        <v/>
      </c>
      <c r="AY55" s="226" t="str">
        <f t="shared" si="27"/>
        <v/>
      </c>
      <c r="AZ55" s="211" t="str">
        <f t="shared" si="28"/>
        <v/>
      </c>
      <c r="BA55" s="253" t="str">
        <f t="shared" si="29"/>
        <v/>
      </c>
      <c r="BB55" s="42"/>
      <c r="BC55" s="45" t="s">
        <v>52</v>
      </c>
      <c r="BD55" s="157" t="s">
        <v>56</v>
      </c>
      <c r="BE55" s="101" t="str">
        <f>IF(BD55="","",VLOOKUP(B55,'couple moule presse'!H:O,8,0))</f>
        <v>P</v>
      </c>
      <c r="BF55" s="39">
        <f>IF(BD55="","",VLOOKUP(B55,'couple moule presse'!H:M,6,0))</f>
        <v>1851.4285714285713</v>
      </c>
      <c r="BG55" s="191"/>
      <c r="BH55" s="160"/>
      <c r="BI55" s="79" t="str">
        <f t="shared" si="94"/>
        <v/>
      </c>
      <c r="BJ55" s="41"/>
      <c r="BK55" s="181"/>
      <c r="BL55" s="238" t="str">
        <f t="shared" si="41"/>
        <v/>
      </c>
      <c r="BM55" s="191"/>
      <c r="BN55" s="160"/>
      <c r="BO55" s="79" t="str">
        <f t="shared" si="95"/>
        <v/>
      </c>
      <c r="BP55" s="41"/>
      <c r="BQ55" s="181"/>
      <c r="BR55" s="238" t="str">
        <f t="shared" si="82"/>
        <v/>
      </c>
      <c r="BS55" s="191"/>
      <c r="BT55" s="160"/>
      <c r="BU55" s="79" t="str">
        <f t="shared" si="96"/>
        <v/>
      </c>
      <c r="BV55" s="41"/>
      <c r="BW55" s="181"/>
      <c r="BX55" s="238" t="str">
        <f t="shared" si="84"/>
        <v/>
      </c>
      <c r="BY55" s="191"/>
      <c r="BZ55" s="160"/>
      <c r="CA55" s="79" t="str">
        <f t="shared" si="97"/>
        <v/>
      </c>
      <c r="CB55" s="41"/>
      <c r="CC55" s="181"/>
      <c r="CD55" s="238" t="str">
        <f t="shared" si="86"/>
        <v/>
      </c>
      <c r="CE55" s="191"/>
      <c r="CF55" s="160"/>
      <c r="CG55" s="79" t="str">
        <f t="shared" si="98"/>
        <v/>
      </c>
      <c r="CH55" s="41"/>
      <c r="CI55" s="181"/>
      <c r="CJ55" s="238" t="str">
        <f t="shared" si="88"/>
        <v/>
      </c>
      <c r="CK55" s="191"/>
      <c r="CL55" s="160"/>
      <c r="CM55" s="79" t="str">
        <f t="shared" si="99"/>
        <v/>
      </c>
      <c r="CN55" s="41"/>
      <c r="CO55" s="181"/>
      <c r="CP55" s="238" t="str">
        <f t="shared" si="90"/>
        <v/>
      </c>
      <c r="CQ55" s="191"/>
      <c r="CR55" s="160"/>
      <c r="CS55" s="79" t="str">
        <f t="shared" si="100"/>
        <v/>
      </c>
      <c r="CT55" s="41"/>
      <c r="CU55" s="181"/>
      <c r="CV55" s="238" t="str">
        <f t="shared" si="92"/>
        <v/>
      </c>
      <c r="CW55" s="16"/>
      <c r="CX55" s="210" t="str">
        <f t="shared" si="31"/>
        <v/>
      </c>
      <c r="CY55" s="226" t="str">
        <f t="shared" si="31"/>
        <v/>
      </c>
      <c r="CZ55" s="211" t="str">
        <f t="shared" si="32"/>
        <v/>
      </c>
      <c r="DA55" s="253" t="str">
        <f t="shared" si="33"/>
        <v/>
      </c>
      <c r="DB55" s="218"/>
      <c r="DC55" s="268"/>
      <c r="DD55" s="279">
        <f t="shared" si="55"/>
        <v>0</v>
      </c>
      <c r="DE55" s="40"/>
    </row>
    <row r="56" spans="1:115" ht="12.75" customHeight="1" x14ac:dyDescent="0.2">
      <c r="A56" s="35" t="str">
        <f t="shared" si="10"/>
        <v>P64CL120/4CA</v>
      </c>
      <c r="B56" s="36" t="str">
        <f t="shared" si="26"/>
        <v>P64</v>
      </c>
      <c r="C56" s="45" t="s">
        <v>52</v>
      </c>
      <c r="D56" s="157" t="s">
        <v>57</v>
      </c>
      <c r="E56" s="101" t="str">
        <f>IF(D56="","",VLOOKUP(A56,'couple moule presse'!H:O,8,0))</f>
        <v>P</v>
      </c>
      <c r="F56" s="70">
        <f>IF(D56="","",VLOOKUP(A56,'couple moule presse'!H:M,6,0))</f>
        <v>1527.0697674418604</v>
      </c>
      <c r="G56" s="191"/>
      <c r="H56" s="160"/>
      <c r="I56" s="79" t="str">
        <f t="shared" si="11"/>
        <v/>
      </c>
      <c r="J56" s="41"/>
      <c r="K56" s="181"/>
      <c r="L56" s="238" t="str">
        <f t="shared" si="34"/>
        <v/>
      </c>
      <c r="M56" s="191"/>
      <c r="N56" s="160"/>
      <c r="O56" s="79" t="str">
        <f t="shared" si="12"/>
        <v/>
      </c>
      <c r="P56" s="41"/>
      <c r="Q56" s="181"/>
      <c r="R56" s="238" t="str">
        <f t="shared" si="72"/>
        <v/>
      </c>
      <c r="S56" s="191"/>
      <c r="T56" s="160"/>
      <c r="U56" s="79" t="str">
        <f t="shared" si="13"/>
        <v/>
      </c>
      <c r="V56" s="41"/>
      <c r="W56" s="181"/>
      <c r="X56" s="238" t="str">
        <f t="shared" si="73"/>
        <v/>
      </c>
      <c r="Y56" s="191"/>
      <c r="Z56" s="160"/>
      <c r="AA56" s="79" t="str">
        <f t="shared" si="14"/>
        <v/>
      </c>
      <c r="AB56" s="41"/>
      <c r="AC56" s="181"/>
      <c r="AD56" s="238" t="str">
        <f t="shared" si="74"/>
        <v/>
      </c>
      <c r="AE56" s="191"/>
      <c r="AF56" s="160"/>
      <c r="AG56" s="79" t="str">
        <f t="shared" si="15"/>
        <v/>
      </c>
      <c r="AH56" s="41"/>
      <c r="AI56" s="181"/>
      <c r="AJ56" s="238" t="str">
        <f t="shared" si="75"/>
        <v/>
      </c>
      <c r="AK56" s="191"/>
      <c r="AL56" s="160"/>
      <c r="AM56" s="79" t="str">
        <f t="shared" si="16"/>
        <v/>
      </c>
      <c r="AN56" s="41"/>
      <c r="AO56" s="181"/>
      <c r="AP56" s="238" t="str">
        <f t="shared" si="76"/>
        <v/>
      </c>
      <c r="AQ56" s="191"/>
      <c r="AR56" s="160"/>
      <c r="AS56" s="79" t="str">
        <f t="shared" si="17"/>
        <v/>
      </c>
      <c r="AT56" s="41"/>
      <c r="AU56" s="181"/>
      <c r="AV56" s="238" t="str">
        <f t="shared" si="77"/>
        <v/>
      </c>
      <c r="AW56" s="16"/>
      <c r="AX56" s="210" t="str">
        <f t="shared" si="27"/>
        <v/>
      </c>
      <c r="AY56" s="226" t="str">
        <f t="shared" si="27"/>
        <v/>
      </c>
      <c r="AZ56" s="211" t="str">
        <f t="shared" si="28"/>
        <v/>
      </c>
      <c r="BA56" s="253" t="str">
        <f t="shared" si="29"/>
        <v/>
      </c>
      <c r="BB56" s="42"/>
      <c r="BC56" s="45" t="s">
        <v>52</v>
      </c>
      <c r="BD56" s="157"/>
      <c r="BE56" s="101" t="str">
        <f>IF(BD56="","",VLOOKUP(B56,'couple moule presse'!H:O,8,0))</f>
        <v/>
      </c>
      <c r="BF56" s="70" t="str">
        <f>IF(BD56="","",VLOOKUP(B56,'couple moule presse'!H:M,6,0))</f>
        <v/>
      </c>
      <c r="BG56" s="191"/>
      <c r="BH56" s="160"/>
      <c r="BI56" s="79" t="str">
        <f t="shared" si="94"/>
        <v/>
      </c>
      <c r="BJ56" s="41"/>
      <c r="BK56" s="181"/>
      <c r="BL56" s="238" t="str">
        <f t="shared" si="41"/>
        <v/>
      </c>
      <c r="BM56" s="191"/>
      <c r="BN56" s="160"/>
      <c r="BO56" s="79" t="str">
        <f t="shared" si="95"/>
        <v/>
      </c>
      <c r="BP56" s="41"/>
      <c r="BQ56" s="181"/>
      <c r="BR56" s="238" t="str">
        <f t="shared" si="82"/>
        <v/>
      </c>
      <c r="BS56" s="191"/>
      <c r="BT56" s="160"/>
      <c r="BU56" s="79" t="str">
        <f t="shared" si="96"/>
        <v/>
      </c>
      <c r="BV56" s="41"/>
      <c r="BW56" s="181"/>
      <c r="BX56" s="238" t="str">
        <f t="shared" si="84"/>
        <v/>
      </c>
      <c r="BY56" s="191"/>
      <c r="BZ56" s="160"/>
      <c r="CA56" s="79" t="str">
        <f t="shared" si="97"/>
        <v/>
      </c>
      <c r="CB56" s="41"/>
      <c r="CC56" s="181"/>
      <c r="CD56" s="238" t="str">
        <f t="shared" si="86"/>
        <v/>
      </c>
      <c r="CE56" s="191"/>
      <c r="CF56" s="160"/>
      <c r="CG56" s="79" t="str">
        <f t="shared" si="98"/>
        <v/>
      </c>
      <c r="CH56" s="41"/>
      <c r="CI56" s="181"/>
      <c r="CJ56" s="238" t="str">
        <f t="shared" si="88"/>
        <v/>
      </c>
      <c r="CK56" s="191"/>
      <c r="CL56" s="160"/>
      <c r="CM56" s="79" t="str">
        <f t="shared" si="99"/>
        <v/>
      </c>
      <c r="CN56" s="41"/>
      <c r="CO56" s="181"/>
      <c r="CP56" s="238" t="str">
        <f t="shared" si="90"/>
        <v/>
      </c>
      <c r="CQ56" s="191"/>
      <c r="CR56" s="160"/>
      <c r="CS56" s="79" t="str">
        <f t="shared" si="100"/>
        <v/>
      </c>
      <c r="CT56" s="41"/>
      <c r="CU56" s="181"/>
      <c r="CV56" s="238" t="str">
        <f t="shared" si="92"/>
        <v/>
      </c>
      <c r="CW56" s="16"/>
      <c r="CX56" s="210" t="str">
        <f t="shared" si="31"/>
        <v/>
      </c>
      <c r="CY56" s="226" t="str">
        <f t="shared" si="31"/>
        <v/>
      </c>
      <c r="CZ56" s="211" t="str">
        <f t="shared" si="32"/>
        <v/>
      </c>
      <c r="DA56" s="253" t="str">
        <f t="shared" si="33"/>
        <v/>
      </c>
      <c r="DB56" s="218"/>
      <c r="DC56" s="268"/>
      <c r="DD56" s="279">
        <f t="shared" si="55"/>
        <v>0</v>
      </c>
      <c r="DE56" s="40"/>
    </row>
    <row r="57" spans="1:115" s="103" customFormat="1" ht="12.75" customHeight="1" x14ac:dyDescent="0.2">
      <c r="A57" s="35" t="str">
        <f>C57&amp;D57</f>
        <v>P64CL240/8CA</v>
      </c>
      <c r="B57" s="36" t="str">
        <f t="shared" si="26"/>
        <v>P64</v>
      </c>
      <c r="C57" s="51" t="s">
        <v>52</v>
      </c>
      <c r="D57" s="157" t="s">
        <v>51</v>
      </c>
      <c r="E57" s="102" t="str">
        <f>IF(D57="","",VLOOKUP(A57,'couple moule presse'!H:O,8,0))</f>
        <v>N</v>
      </c>
      <c r="F57" s="68">
        <f>IF(D57="","",VLOOKUP(A57,'couple moule presse'!H:M,6,0))</f>
        <v>1814.3999999999999</v>
      </c>
      <c r="G57" s="195"/>
      <c r="H57" s="161"/>
      <c r="I57" s="53" t="str">
        <f t="shared" si="11"/>
        <v/>
      </c>
      <c r="J57" s="54"/>
      <c r="K57" s="182"/>
      <c r="L57" s="239" t="str">
        <f t="shared" si="34"/>
        <v/>
      </c>
      <c r="M57" s="195"/>
      <c r="N57" s="161"/>
      <c r="O57" s="53" t="str">
        <f t="shared" si="12"/>
        <v/>
      </c>
      <c r="P57" s="54"/>
      <c r="Q57" s="182"/>
      <c r="R57" s="239" t="str">
        <f t="shared" si="72"/>
        <v/>
      </c>
      <c r="S57" s="195"/>
      <c r="T57" s="161"/>
      <c r="U57" s="53" t="str">
        <f t="shared" si="13"/>
        <v/>
      </c>
      <c r="V57" s="54"/>
      <c r="W57" s="182"/>
      <c r="X57" s="239" t="str">
        <f t="shared" si="73"/>
        <v/>
      </c>
      <c r="Y57" s="195"/>
      <c r="Z57" s="161"/>
      <c r="AA57" s="53" t="str">
        <f t="shared" si="14"/>
        <v/>
      </c>
      <c r="AB57" s="54"/>
      <c r="AC57" s="182"/>
      <c r="AD57" s="239" t="str">
        <f t="shared" si="74"/>
        <v/>
      </c>
      <c r="AE57" s="195"/>
      <c r="AF57" s="161"/>
      <c r="AG57" s="53" t="str">
        <f t="shared" si="15"/>
        <v/>
      </c>
      <c r="AH57" s="54"/>
      <c r="AI57" s="182"/>
      <c r="AJ57" s="239" t="str">
        <f t="shared" si="75"/>
        <v/>
      </c>
      <c r="AK57" s="195"/>
      <c r="AL57" s="161"/>
      <c r="AM57" s="53" t="str">
        <f t="shared" si="16"/>
        <v/>
      </c>
      <c r="AN57" s="54"/>
      <c r="AO57" s="182"/>
      <c r="AP57" s="239" t="str">
        <f t="shared" si="76"/>
        <v/>
      </c>
      <c r="AQ57" s="195"/>
      <c r="AR57" s="161"/>
      <c r="AS57" s="53" t="str">
        <f t="shared" si="17"/>
        <v/>
      </c>
      <c r="AT57" s="54"/>
      <c r="AU57" s="182"/>
      <c r="AV57" s="239" t="str">
        <f t="shared" si="77"/>
        <v/>
      </c>
      <c r="AW57" s="16"/>
      <c r="AX57" s="212" t="str">
        <f t="shared" si="27"/>
        <v/>
      </c>
      <c r="AY57" s="227" t="str">
        <f t="shared" si="27"/>
        <v/>
      </c>
      <c r="AZ57" s="213" t="str">
        <f t="shared" si="28"/>
        <v/>
      </c>
      <c r="BA57" s="254" t="str">
        <f t="shared" si="29"/>
        <v/>
      </c>
      <c r="BB57" s="42"/>
      <c r="BC57" s="51" t="s">
        <v>52</v>
      </c>
      <c r="BD57" s="157"/>
      <c r="BE57" s="102" t="str">
        <f>IF(BD57="","",VLOOKUP(B57,'couple moule presse'!H:O,8,0))</f>
        <v/>
      </c>
      <c r="BF57" s="68" t="str">
        <f>IF(BD57="","",VLOOKUP(B57,'couple moule presse'!H:M,6,0))</f>
        <v/>
      </c>
      <c r="BG57" s="195"/>
      <c r="BH57" s="161"/>
      <c r="BI57" s="53" t="str">
        <f t="shared" si="94"/>
        <v/>
      </c>
      <c r="BJ57" s="54"/>
      <c r="BK57" s="182"/>
      <c r="BL57" s="239" t="str">
        <f t="shared" si="41"/>
        <v/>
      </c>
      <c r="BM57" s="195"/>
      <c r="BN57" s="161"/>
      <c r="BO57" s="53" t="str">
        <f t="shared" si="95"/>
        <v/>
      </c>
      <c r="BP57" s="54"/>
      <c r="BQ57" s="182"/>
      <c r="BR57" s="239" t="str">
        <f t="shared" si="82"/>
        <v/>
      </c>
      <c r="BS57" s="195"/>
      <c r="BT57" s="161"/>
      <c r="BU57" s="53" t="str">
        <f t="shared" si="96"/>
        <v/>
      </c>
      <c r="BV57" s="54"/>
      <c r="BW57" s="182"/>
      <c r="BX57" s="239" t="str">
        <f t="shared" si="84"/>
        <v/>
      </c>
      <c r="BY57" s="195"/>
      <c r="BZ57" s="161"/>
      <c r="CA57" s="53" t="str">
        <f t="shared" si="97"/>
        <v/>
      </c>
      <c r="CB57" s="54"/>
      <c r="CC57" s="182"/>
      <c r="CD57" s="239" t="str">
        <f t="shared" si="86"/>
        <v/>
      </c>
      <c r="CE57" s="195"/>
      <c r="CF57" s="161"/>
      <c r="CG57" s="53" t="str">
        <f t="shared" si="98"/>
        <v/>
      </c>
      <c r="CH57" s="54"/>
      <c r="CI57" s="182"/>
      <c r="CJ57" s="239" t="str">
        <f t="shared" si="88"/>
        <v/>
      </c>
      <c r="CK57" s="195"/>
      <c r="CL57" s="161"/>
      <c r="CM57" s="53" t="str">
        <f t="shared" si="99"/>
        <v/>
      </c>
      <c r="CN57" s="54"/>
      <c r="CO57" s="182"/>
      <c r="CP57" s="239" t="str">
        <f t="shared" si="90"/>
        <v/>
      </c>
      <c r="CQ57" s="195"/>
      <c r="CR57" s="161"/>
      <c r="CS57" s="53" t="str">
        <f t="shared" si="100"/>
        <v/>
      </c>
      <c r="CT57" s="54"/>
      <c r="CU57" s="182"/>
      <c r="CV57" s="239" t="str">
        <f t="shared" si="92"/>
        <v/>
      </c>
      <c r="CW57" s="16"/>
      <c r="CX57" s="212" t="str">
        <f t="shared" si="31"/>
        <v/>
      </c>
      <c r="CY57" s="227" t="str">
        <f t="shared" si="31"/>
        <v/>
      </c>
      <c r="CZ57" s="213" t="str">
        <f t="shared" si="32"/>
        <v/>
      </c>
      <c r="DA57" s="254" t="str">
        <f t="shared" si="33"/>
        <v/>
      </c>
      <c r="DB57" s="218"/>
      <c r="DC57" s="269"/>
      <c r="DD57" s="280">
        <f t="shared" si="55"/>
        <v>0</v>
      </c>
      <c r="DE57" s="40"/>
    </row>
    <row r="58" spans="1:115" ht="12.75" customHeight="1" x14ac:dyDescent="0.2">
      <c r="A58" s="35" t="str">
        <f>C58&amp;D58</f>
        <v>P65CL120/5</v>
      </c>
      <c r="B58" s="36" t="str">
        <f t="shared" si="26"/>
        <v>P65CL120/5</v>
      </c>
      <c r="C58" s="78" t="s">
        <v>15</v>
      </c>
      <c r="D58" s="159" t="s">
        <v>14</v>
      </c>
      <c r="E58" s="100" t="str">
        <f>IF(D58="","",VLOOKUP(A58,'couple moule presse'!H:O,8,0))</f>
        <v>P</v>
      </c>
      <c r="F58" s="104">
        <f>IF(D58="","",VLOOKUP(A58,'couple moule presse'!H:M,6,0))</f>
        <v>1999.5428571428572</v>
      </c>
      <c r="G58" s="196"/>
      <c r="H58" s="160">
        <v>24</v>
      </c>
      <c r="I58" s="79">
        <f t="shared" si="11"/>
        <v>1999.5428571428572</v>
      </c>
      <c r="J58" s="41"/>
      <c r="K58" s="180"/>
      <c r="L58" s="236">
        <f t="shared" si="34"/>
        <v>0</v>
      </c>
      <c r="M58" s="196"/>
      <c r="N58" s="160">
        <v>24</v>
      </c>
      <c r="O58" s="79">
        <f t="shared" si="12"/>
        <v>1999.5428571428572</v>
      </c>
      <c r="P58" s="41"/>
      <c r="Q58" s="180"/>
      <c r="R58" s="236">
        <f t="shared" si="72"/>
        <v>0</v>
      </c>
      <c r="S58" s="196"/>
      <c r="T58" s="160">
        <v>24</v>
      </c>
      <c r="U58" s="79">
        <f t="shared" si="13"/>
        <v>1999.5428571428572</v>
      </c>
      <c r="V58" s="41"/>
      <c r="W58" s="180"/>
      <c r="X58" s="236">
        <f t="shared" si="73"/>
        <v>0</v>
      </c>
      <c r="Y58" s="196"/>
      <c r="Z58" s="160">
        <v>24</v>
      </c>
      <c r="AA58" s="79">
        <f t="shared" si="14"/>
        <v>1999.5428571428572</v>
      </c>
      <c r="AB58" s="41"/>
      <c r="AC58" s="180"/>
      <c r="AD58" s="236">
        <f t="shared" si="74"/>
        <v>0</v>
      </c>
      <c r="AE58" s="196"/>
      <c r="AF58" s="160">
        <v>24</v>
      </c>
      <c r="AG58" s="79">
        <f t="shared" si="15"/>
        <v>1999.5428571428572</v>
      </c>
      <c r="AH58" s="41"/>
      <c r="AI58" s="180"/>
      <c r="AJ58" s="236">
        <f t="shared" si="75"/>
        <v>0</v>
      </c>
      <c r="AK58" s="196"/>
      <c r="AL58" s="160">
        <v>24</v>
      </c>
      <c r="AM58" s="79">
        <f t="shared" si="16"/>
        <v>1999.5428571428572</v>
      </c>
      <c r="AN58" s="41"/>
      <c r="AO58" s="180"/>
      <c r="AP58" s="236">
        <f t="shared" si="76"/>
        <v>0</v>
      </c>
      <c r="AQ58" s="196"/>
      <c r="AR58" s="160">
        <v>24</v>
      </c>
      <c r="AS58" s="79">
        <f t="shared" si="17"/>
        <v>1999.5428571428572</v>
      </c>
      <c r="AT58" s="41"/>
      <c r="AU58" s="180"/>
      <c r="AV58" s="236">
        <f t="shared" si="77"/>
        <v>0</v>
      </c>
      <c r="AW58" s="16"/>
      <c r="AX58" s="214">
        <f t="shared" si="27"/>
        <v>13996.8</v>
      </c>
      <c r="AY58" s="224" t="str">
        <f t="shared" si="27"/>
        <v/>
      </c>
      <c r="AZ58" s="205">
        <f t="shared" si="28"/>
        <v>13996.8</v>
      </c>
      <c r="BA58" s="255">
        <f t="shared" si="29"/>
        <v>0</v>
      </c>
      <c r="BB58" s="79"/>
      <c r="BC58" s="78" t="str">
        <f t="shared" si="93"/>
        <v>P65</v>
      </c>
      <c r="BD58" s="159" t="s">
        <v>14</v>
      </c>
      <c r="BE58" s="100" t="str">
        <f>IF(BD58="","",VLOOKUP(B58,'couple moule presse'!H:O,8,0))</f>
        <v>P</v>
      </c>
      <c r="BF58" s="104">
        <f>IF(BD58="","",VLOOKUP(B58,'couple moule presse'!H:M,6,0))</f>
        <v>1999.5428571428572</v>
      </c>
      <c r="BG58" s="196"/>
      <c r="BH58" s="160"/>
      <c r="BI58" s="79" t="str">
        <f t="shared" si="94"/>
        <v/>
      </c>
      <c r="BJ58" s="41"/>
      <c r="BK58" s="181"/>
      <c r="BL58" s="236" t="str">
        <f t="shared" si="41"/>
        <v/>
      </c>
      <c r="BM58" s="196"/>
      <c r="BN58" s="160"/>
      <c r="BO58" s="79" t="str">
        <f t="shared" si="95"/>
        <v/>
      </c>
      <c r="BP58" s="41"/>
      <c r="BQ58" s="181"/>
      <c r="BR58" s="236" t="str">
        <f t="shared" si="82"/>
        <v/>
      </c>
      <c r="BS58" s="196"/>
      <c r="BT58" s="160"/>
      <c r="BU58" s="79" t="str">
        <f t="shared" si="96"/>
        <v/>
      </c>
      <c r="BV58" s="41"/>
      <c r="BW58" s="181"/>
      <c r="BX58" s="236" t="str">
        <f t="shared" si="84"/>
        <v/>
      </c>
      <c r="BY58" s="196"/>
      <c r="BZ58" s="160"/>
      <c r="CA58" s="79" t="str">
        <f t="shared" si="97"/>
        <v/>
      </c>
      <c r="CB58" s="41"/>
      <c r="CC58" s="181"/>
      <c r="CD58" s="236" t="str">
        <f t="shared" si="86"/>
        <v/>
      </c>
      <c r="CE58" s="196"/>
      <c r="CF58" s="160"/>
      <c r="CG58" s="79" t="str">
        <f t="shared" si="98"/>
        <v/>
      </c>
      <c r="CH58" s="41"/>
      <c r="CI58" s="181"/>
      <c r="CJ58" s="236" t="str">
        <f t="shared" si="88"/>
        <v/>
      </c>
      <c r="CK58" s="196"/>
      <c r="CL58" s="160"/>
      <c r="CM58" s="79" t="str">
        <f t="shared" si="99"/>
        <v/>
      </c>
      <c r="CN58" s="41"/>
      <c r="CO58" s="181"/>
      <c r="CP58" s="236" t="str">
        <f t="shared" si="90"/>
        <v/>
      </c>
      <c r="CQ58" s="196"/>
      <c r="CR58" s="160"/>
      <c r="CS58" s="79" t="str">
        <f t="shared" si="100"/>
        <v/>
      </c>
      <c r="CT58" s="41"/>
      <c r="CU58" s="181"/>
      <c r="CV58" s="236" t="str">
        <f t="shared" si="92"/>
        <v/>
      </c>
      <c r="CW58" s="16"/>
      <c r="CX58" s="214" t="str">
        <f t="shared" si="31"/>
        <v/>
      </c>
      <c r="CY58" s="224" t="str">
        <f t="shared" si="31"/>
        <v/>
      </c>
      <c r="CZ58" s="205" t="str">
        <f t="shared" si="32"/>
        <v/>
      </c>
      <c r="DA58" s="255" t="str">
        <f t="shared" si="33"/>
        <v/>
      </c>
      <c r="DB58" s="147"/>
      <c r="DC58" s="270">
        <f>SUM(DD58:DD60)</f>
        <v>0.49999999999999994</v>
      </c>
      <c r="DD58" s="261">
        <f t="shared" si="55"/>
        <v>0.49999999999999994</v>
      </c>
      <c r="DE58" s="40"/>
      <c r="DF58" s="98"/>
    </row>
    <row r="59" spans="1:115" ht="12.75" customHeight="1" x14ac:dyDescent="0.2">
      <c r="A59" s="35" t="str">
        <f t="shared" si="10"/>
        <v>P65</v>
      </c>
      <c r="B59" s="36" t="str">
        <f t="shared" si="26"/>
        <v>P65</v>
      </c>
      <c r="C59" s="56" t="s">
        <v>15</v>
      </c>
      <c r="D59" s="157"/>
      <c r="E59" s="105" t="str">
        <f>IF(D59="","",VLOOKUP(A59,'couple moule presse'!H:O,8,0))</f>
        <v/>
      </c>
      <c r="F59" s="104" t="str">
        <f>IF(D59="","",VLOOKUP(A59,'couple moule presse'!H:M,6,0))</f>
        <v/>
      </c>
      <c r="G59" s="196"/>
      <c r="H59" s="160"/>
      <c r="I59" s="79" t="str">
        <f t="shared" si="11"/>
        <v/>
      </c>
      <c r="J59" s="41"/>
      <c r="K59" s="181"/>
      <c r="L59" s="238" t="str">
        <f t="shared" si="34"/>
        <v/>
      </c>
      <c r="M59" s="196"/>
      <c r="N59" s="160"/>
      <c r="O59" s="79" t="str">
        <f t="shared" si="12"/>
        <v/>
      </c>
      <c r="P59" s="41"/>
      <c r="Q59" s="181"/>
      <c r="R59" s="238" t="str">
        <f t="shared" si="72"/>
        <v/>
      </c>
      <c r="S59" s="196"/>
      <c r="T59" s="160"/>
      <c r="U59" s="79" t="str">
        <f t="shared" si="13"/>
        <v/>
      </c>
      <c r="V59" s="41"/>
      <c r="W59" s="181"/>
      <c r="X59" s="238" t="str">
        <f t="shared" si="73"/>
        <v/>
      </c>
      <c r="Y59" s="196"/>
      <c r="Z59" s="160"/>
      <c r="AA59" s="79" t="str">
        <f t="shared" si="14"/>
        <v/>
      </c>
      <c r="AB59" s="41"/>
      <c r="AC59" s="181"/>
      <c r="AD59" s="238" t="str">
        <f t="shared" si="74"/>
        <v/>
      </c>
      <c r="AE59" s="196"/>
      <c r="AF59" s="160"/>
      <c r="AG59" s="79" t="str">
        <f t="shared" si="15"/>
        <v/>
      </c>
      <c r="AH59" s="41"/>
      <c r="AI59" s="181"/>
      <c r="AJ59" s="238" t="str">
        <f t="shared" si="75"/>
        <v/>
      </c>
      <c r="AK59" s="196"/>
      <c r="AL59" s="160"/>
      <c r="AM59" s="79" t="str">
        <f t="shared" si="16"/>
        <v/>
      </c>
      <c r="AN59" s="41"/>
      <c r="AO59" s="181"/>
      <c r="AP59" s="238" t="str">
        <f t="shared" si="76"/>
        <v/>
      </c>
      <c r="AQ59" s="196"/>
      <c r="AR59" s="160"/>
      <c r="AS59" s="79" t="str">
        <f t="shared" si="17"/>
        <v/>
      </c>
      <c r="AT59" s="41"/>
      <c r="AU59" s="181"/>
      <c r="AV59" s="238" t="str">
        <f t="shared" si="77"/>
        <v/>
      </c>
      <c r="AW59" s="16"/>
      <c r="AX59" s="215" t="str">
        <f t="shared" si="27"/>
        <v/>
      </c>
      <c r="AY59" s="226" t="str">
        <f t="shared" si="27"/>
        <v/>
      </c>
      <c r="AZ59" s="203" t="str">
        <f t="shared" si="28"/>
        <v/>
      </c>
      <c r="BA59" s="256" t="str">
        <f t="shared" si="29"/>
        <v/>
      </c>
      <c r="BB59" s="79"/>
      <c r="BC59" s="56" t="str">
        <f t="shared" si="93"/>
        <v>P65</v>
      </c>
      <c r="BD59" s="157"/>
      <c r="BE59" s="105" t="str">
        <f>IF(BD59="","",VLOOKUP(B59,'couple moule presse'!H:O,8,0))</f>
        <v/>
      </c>
      <c r="BF59" s="104" t="str">
        <f>IF(BD59="","",VLOOKUP(B59,'couple moule presse'!H:M,6,0))</f>
        <v/>
      </c>
      <c r="BG59" s="196"/>
      <c r="BH59" s="160"/>
      <c r="BI59" s="79" t="str">
        <f t="shared" si="94"/>
        <v/>
      </c>
      <c r="BJ59" s="41"/>
      <c r="BK59" s="181"/>
      <c r="BL59" s="238" t="str">
        <f t="shared" si="41"/>
        <v/>
      </c>
      <c r="BM59" s="196"/>
      <c r="BN59" s="160"/>
      <c r="BO59" s="79" t="str">
        <f t="shared" si="95"/>
        <v/>
      </c>
      <c r="BP59" s="41"/>
      <c r="BQ59" s="181"/>
      <c r="BR59" s="238" t="str">
        <f t="shared" si="82"/>
        <v/>
      </c>
      <c r="BS59" s="196"/>
      <c r="BT59" s="160"/>
      <c r="BU59" s="79" t="str">
        <f t="shared" si="96"/>
        <v/>
      </c>
      <c r="BV59" s="41"/>
      <c r="BW59" s="181"/>
      <c r="BX59" s="238" t="str">
        <f t="shared" si="84"/>
        <v/>
      </c>
      <c r="BY59" s="196"/>
      <c r="BZ59" s="160"/>
      <c r="CA59" s="79" t="str">
        <f t="shared" si="97"/>
        <v/>
      </c>
      <c r="CB59" s="41"/>
      <c r="CC59" s="181"/>
      <c r="CD59" s="238" t="str">
        <f t="shared" si="86"/>
        <v/>
      </c>
      <c r="CE59" s="196"/>
      <c r="CF59" s="160"/>
      <c r="CG59" s="79" t="str">
        <f t="shared" si="98"/>
        <v/>
      </c>
      <c r="CH59" s="41"/>
      <c r="CI59" s="181"/>
      <c r="CJ59" s="238" t="str">
        <f t="shared" si="88"/>
        <v/>
      </c>
      <c r="CK59" s="196"/>
      <c r="CL59" s="160"/>
      <c r="CM59" s="79" t="str">
        <f t="shared" si="99"/>
        <v/>
      </c>
      <c r="CN59" s="41"/>
      <c r="CO59" s="181"/>
      <c r="CP59" s="238" t="str">
        <f t="shared" si="90"/>
        <v/>
      </c>
      <c r="CQ59" s="196"/>
      <c r="CR59" s="160"/>
      <c r="CS59" s="79" t="str">
        <f t="shared" si="100"/>
        <v/>
      </c>
      <c r="CT59" s="41"/>
      <c r="CU59" s="181"/>
      <c r="CV59" s="238" t="str">
        <f t="shared" si="92"/>
        <v/>
      </c>
      <c r="CW59" s="16"/>
      <c r="CX59" s="215" t="str">
        <f t="shared" si="31"/>
        <v/>
      </c>
      <c r="CY59" s="226" t="str">
        <f t="shared" si="31"/>
        <v/>
      </c>
      <c r="CZ59" s="203" t="str">
        <f t="shared" si="32"/>
        <v/>
      </c>
      <c r="DA59" s="256" t="str">
        <f t="shared" si="33"/>
        <v/>
      </c>
      <c r="DB59" s="147"/>
      <c r="DC59" s="271"/>
      <c r="DD59" s="258">
        <f t="shared" si="55"/>
        <v>0</v>
      </c>
      <c r="DE59" s="40"/>
      <c r="DF59" s="98"/>
    </row>
    <row r="60" spans="1:115" ht="12.75" customHeight="1" x14ac:dyDescent="0.2">
      <c r="A60" s="35" t="str">
        <f>C60&amp;D60</f>
        <v>P65</v>
      </c>
      <c r="B60" s="36" t="str">
        <f t="shared" si="26"/>
        <v>P65</v>
      </c>
      <c r="C60" s="80" t="s">
        <v>15</v>
      </c>
      <c r="D60" s="51"/>
      <c r="E60" s="102" t="str">
        <f>IF(D60="","",VLOOKUP(A60,'couple moule presse'!H:O,8,0))</f>
        <v/>
      </c>
      <c r="F60" s="106" t="str">
        <f>IF(D60="","",VLOOKUP(A60,'couple moule presse'!H:M,6,0))</f>
        <v/>
      </c>
      <c r="G60" s="195"/>
      <c r="H60" s="161"/>
      <c r="I60" s="71" t="str">
        <f t="shared" si="11"/>
        <v/>
      </c>
      <c r="J60" s="54"/>
      <c r="K60" s="182"/>
      <c r="L60" s="239" t="str">
        <f t="shared" si="34"/>
        <v/>
      </c>
      <c r="M60" s="195"/>
      <c r="N60" s="161"/>
      <c r="O60" s="71" t="str">
        <f t="shared" si="12"/>
        <v/>
      </c>
      <c r="P60" s="54"/>
      <c r="Q60" s="182"/>
      <c r="R60" s="239" t="str">
        <f t="shared" si="72"/>
        <v/>
      </c>
      <c r="S60" s="195"/>
      <c r="T60" s="161"/>
      <c r="U60" s="71" t="str">
        <f t="shared" si="13"/>
        <v/>
      </c>
      <c r="V60" s="54"/>
      <c r="W60" s="182"/>
      <c r="X60" s="239" t="str">
        <f t="shared" si="73"/>
        <v/>
      </c>
      <c r="Y60" s="195"/>
      <c r="Z60" s="161"/>
      <c r="AA60" s="71" t="str">
        <f t="shared" si="14"/>
        <v/>
      </c>
      <c r="AB60" s="54"/>
      <c r="AC60" s="182"/>
      <c r="AD60" s="239" t="str">
        <f t="shared" si="74"/>
        <v/>
      </c>
      <c r="AE60" s="195"/>
      <c r="AF60" s="161"/>
      <c r="AG60" s="71" t="str">
        <f t="shared" si="15"/>
        <v/>
      </c>
      <c r="AH60" s="54"/>
      <c r="AI60" s="182"/>
      <c r="AJ60" s="239" t="str">
        <f t="shared" si="75"/>
        <v/>
      </c>
      <c r="AK60" s="195"/>
      <c r="AL60" s="161"/>
      <c r="AM60" s="71" t="str">
        <f t="shared" si="16"/>
        <v/>
      </c>
      <c r="AN60" s="54"/>
      <c r="AO60" s="182"/>
      <c r="AP60" s="239" t="str">
        <f t="shared" si="76"/>
        <v/>
      </c>
      <c r="AQ60" s="195"/>
      <c r="AR60" s="161"/>
      <c r="AS60" s="71" t="str">
        <f t="shared" si="17"/>
        <v/>
      </c>
      <c r="AT60" s="54"/>
      <c r="AU60" s="182"/>
      <c r="AV60" s="239" t="str">
        <f t="shared" si="77"/>
        <v/>
      </c>
      <c r="AW60" s="16"/>
      <c r="AX60" s="216" t="str">
        <f t="shared" si="27"/>
        <v/>
      </c>
      <c r="AY60" s="227" t="str">
        <f t="shared" si="27"/>
        <v/>
      </c>
      <c r="AZ60" s="204" t="str">
        <f t="shared" si="28"/>
        <v/>
      </c>
      <c r="BA60" s="257" t="str">
        <f t="shared" si="29"/>
        <v/>
      </c>
      <c r="BB60" s="79"/>
      <c r="BC60" s="80" t="str">
        <f t="shared" si="93"/>
        <v>P65</v>
      </c>
      <c r="BD60" s="51"/>
      <c r="BE60" s="102" t="str">
        <f>IF(BD60="","",VLOOKUP(B60,'couple moule presse'!H:O,8,0))</f>
        <v/>
      </c>
      <c r="BF60" s="106" t="str">
        <f>IF(BD60="","",VLOOKUP(B60,'couple moule presse'!H:M,6,0))</f>
        <v/>
      </c>
      <c r="BG60" s="195"/>
      <c r="BH60" s="161"/>
      <c r="BI60" s="71" t="str">
        <f t="shared" si="94"/>
        <v/>
      </c>
      <c r="BJ60" s="54"/>
      <c r="BK60" s="181"/>
      <c r="BL60" s="239" t="str">
        <f t="shared" si="41"/>
        <v/>
      </c>
      <c r="BM60" s="195"/>
      <c r="BN60" s="161"/>
      <c r="BO60" s="71" t="str">
        <f t="shared" si="95"/>
        <v/>
      </c>
      <c r="BP60" s="54"/>
      <c r="BQ60" s="181"/>
      <c r="BR60" s="239" t="str">
        <f t="shared" si="82"/>
        <v/>
      </c>
      <c r="BS60" s="195"/>
      <c r="BT60" s="161"/>
      <c r="BU60" s="71" t="str">
        <f t="shared" si="96"/>
        <v/>
      </c>
      <c r="BV60" s="54"/>
      <c r="BW60" s="181"/>
      <c r="BX60" s="239" t="str">
        <f t="shared" si="84"/>
        <v/>
      </c>
      <c r="BY60" s="195"/>
      <c r="BZ60" s="161"/>
      <c r="CA60" s="71" t="str">
        <f t="shared" si="97"/>
        <v/>
      </c>
      <c r="CB60" s="54"/>
      <c r="CC60" s="181"/>
      <c r="CD60" s="239" t="str">
        <f t="shared" si="86"/>
        <v/>
      </c>
      <c r="CE60" s="195"/>
      <c r="CF60" s="161"/>
      <c r="CG60" s="71" t="str">
        <f t="shared" si="98"/>
        <v/>
      </c>
      <c r="CH60" s="54"/>
      <c r="CI60" s="181"/>
      <c r="CJ60" s="239" t="str">
        <f t="shared" si="88"/>
        <v/>
      </c>
      <c r="CK60" s="195"/>
      <c r="CL60" s="161"/>
      <c r="CM60" s="71" t="str">
        <f t="shared" si="99"/>
        <v/>
      </c>
      <c r="CN60" s="54"/>
      <c r="CO60" s="181"/>
      <c r="CP60" s="239" t="str">
        <f t="shared" si="90"/>
        <v/>
      </c>
      <c r="CQ60" s="195"/>
      <c r="CR60" s="161"/>
      <c r="CS60" s="71" t="str">
        <f t="shared" si="100"/>
        <v/>
      </c>
      <c r="CT60" s="54"/>
      <c r="CU60" s="181"/>
      <c r="CV60" s="239" t="str">
        <f t="shared" si="92"/>
        <v/>
      </c>
      <c r="CW60" s="16"/>
      <c r="CX60" s="216" t="str">
        <f t="shared" si="31"/>
        <v/>
      </c>
      <c r="CY60" s="227" t="str">
        <f t="shared" si="31"/>
        <v/>
      </c>
      <c r="CZ60" s="204" t="str">
        <f t="shared" si="32"/>
        <v/>
      </c>
      <c r="DA60" s="257" t="str">
        <f t="shared" si="33"/>
        <v/>
      </c>
      <c r="DB60" s="147"/>
      <c r="DC60" s="272"/>
      <c r="DD60" s="260">
        <f t="shared" si="55"/>
        <v>0</v>
      </c>
      <c r="DE60" s="40"/>
      <c r="DF60" s="98"/>
    </row>
    <row r="61" spans="1:115" ht="16.5" customHeight="1" x14ac:dyDescent="0.2">
      <c r="A61" s="35" t="str">
        <f t="shared" si="10"/>
        <v>P66CL120/3</v>
      </c>
      <c r="B61" s="36" t="str">
        <f t="shared" si="26"/>
        <v>P66CL120/3</v>
      </c>
      <c r="C61" s="78" t="s">
        <v>49</v>
      </c>
      <c r="D61" s="157" t="s">
        <v>53</v>
      </c>
      <c r="E61" s="107" t="str">
        <f>IF(D61="","",VLOOKUP(A61,'couple moule presse'!H:O,8,0))</f>
        <v>P</v>
      </c>
      <c r="F61" s="108">
        <f>IF(D61="","",VLOOKUP(A61,'couple moule presse'!H:M,6,0))</f>
        <v>1052.5090909090909</v>
      </c>
      <c r="G61" s="196"/>
      <c r="H61" s="168"/>
      <c r="I61" s="79" t="str">
        <f t="shared" si="11"/>
        <v/>
      </c>
      <c r="J61" s="41"/>
      <c r="K61" s="180"/>
      <c r="L61" s="236" t="str">
        <f t="shared" si="34"/>
        <v/>
      </c>
      <c r="M61" s="196"/>
      <c r="N61" s="168"/>
      <c r="O61" s="79" t="str">
        <f t="shared" si="12"/>
        <v/>
      </c>
      <c r="P61" s="41"/>
      <c r="Q61" s="180"/>
      <c r="R61" s="236" t="str">
        <f t="shared" si="72"/>
        <v/>
      </c>
      <c r="S61" s="196"/>
      <c r="T61" s="168"/>
      <c r="U61" s="79" t="str">
        <f t="shared" si="13"/>
        <v/>
      </c>
      <c r="V61" s="41"/>
      <c r="W61" s="180"/>
      <c r="X61" s="236" t="str">
        <f t="shared" si="73"/>
        <v/>
      </c>
      <c r="Y61" s="196"/>
      <c r="Z61" s="168"/>
      <c r="AA61" s="79" t="str">
        <f t="shared" si="14"/>
        <v/>
      </c>
      <c r="AB61" s="41"/>
      <c r="AC61" s="180"/>
      <c r="AD61" s="236" t="str">
        <f t="shared" si="74"/>
        <v/>
      </c>
      <c r="AE61" s="196"/>
      <c r="AF61" s="168"/>
      <c r="AG61" s="79" t="str">
        <f t="shared" si="15"/>
        <v/>
      </c>
      <c r="AH61" s="41"/>
      <c r="AI61" s="180"/>
      <c r="AJ61" s="236" t="str">
        <f t="shared" si="75"/>
        <v/>
      </c>
      <c r="AK61" s="196"/>
      <c r="AL61" s="168"/>
      <c r="AM61" s="79" t="str">
        <f t="shared" si="16"/>
        <v/>
      </c>
      <c r="AN61" s="41"/>
      <c r="AO61" s="180"/>
      <c r="AP61" s="236" t="str">
        <f t="shared" si="76"/>
        <v/>
      </c>
      <c r="AQ61" s="196"/>
      <c r="AR61" s="168"/>
      <c r="AS61" s="79" t="str">
        <f t="shared" si="17"/>
        <v/>
      </c>
      <c r="AT61" s="41"/>
      <c r="AU61" s="180"/>
      <c r="AV61" s="236" t="str">
        <f t="shared" si="77"/>
        <v/>
      </c>
      <c r="AW61" s="16"/>
      <c r="AX61" s="208" t="str">
        <f t="shared" si="27"/>
        <v/>
      </c>
      <c r="AY61" s="224" t="str">
        <f t="shared" si="27"/>
        <v/>
      </c>
      <c r="AZ61" s="209" t="str">
        <f t="shared" si="28"/>
        <v/>
      </c>
      <c r="BA61" s="252" t="str">
        <f t="shared" si="29"/>
        <v/>
      </c>
      <c r="BB61" s="42"/>
      <c r="BC61" s="78" t="str">
        <f t="shared" si="93"/>
        <v>P66</v>
      </c>
      <c r="BD61" s="157" t="s">
        <v>53</v>
      </c>
      <c r="BE61" s="107" t="str">
        <f>IF(BD61="","",VLOOKUP(B61,'couple moule presse'!H:O,8,0))</f>
        <v>P</v>
      </c>
      <c r="BF61" s="108">
        <f>IF(BD61="","",VLOOKUP(B61,'couple moule presse'!H:M,6,0))</f>
        <v>1052.5090909090909</v>
      </c>
      <c r="BG61" s="196"/>
      <c r="BH61" s="168"/>
      <c r="BI61" s="79" t="str">
        <f t="shared" si="94"/>
        <v/>
      </c>
      <c r="BJ61" s="41"/>
      <c r="BK61" s="180"/>
      <c r="BL61" s="236" t="str">
        <f t="shared" si="41"/>
        <v/>
      </c>
      <c r="BM61" s="196"/>
      <c r="BN61" s="168"/>
      <c r="BO61" s="79" t="str">
        <f t="shared" si="95"/>
        <v/>
      </c>
      <c r="BP61" s="41"/>
      <c r="BQ61" s="180"/>
      <c r="BR61" s="236" t="str">
        <f t="shared" si="82"/>
        <v/>
      </c>
      <c r="BS61" s="196"/>
      <c r="BT61" s="168"/>
      <c r="BU61" s="79" t="str">
        <f t="shared" si="96"/>
        <v/>
      </c>
      <c r="BV61" s="41"/>
      <c r="BW61" s="180"/>
      <c r="BX61" s="236" t="str">
        <f t="shared" si="84"/>
        <v/>
      </c>
      <c r="BY61" s="196"/>
      <c r="BZ61" s="168"/>
      <c r="CA61" s="79" t="str">
        <f t="shared" si="97"/>
        <v/>
      </c>
      <c r="CB61" s="41"/>
      <c r="CC61" s="180"/>
      <c r="CD61" s="236" t="str">
        <f t="shared" si="86"/>
        <v/>
      </c>
      <c r="CE61" s="196"/>
      <c r="CF61" s="168"/>
      <c r="CG61" s="79" t="str">
        <f t="shared" si="98"/>
        <v/>
      </c>
      <c r="CH61" s="41"/>
      <c r="CI61" s="180"/>
      <c r="CJ61" s="236" t="str">
        <f t="shared" si="88"/>
        <v/>
      </c>
      <c r="CK61" s="196"/>
      <c r="CL61" s="168"/>
      <c r="CM61" s="79" t="str">
        <f t="shared" si="99"/>
        <v/>
      </c>
      <c r="CN61" s="41"/>
      <c r="CO61" s="180"/>
      <c r="CP61" s="236" t="str">
        <f t="shared" si="90"/>
        <v/>
      </c>
      <c r="CQ61" s="196"/>
      <c r="CR61" s="168"/>
      <c r="CS61" s="79" t="str">
        <f t="shared" si="100"/>
        <v/>
      </c>
      <c r="CT61" s="41"/>
      <c r="CU61" s="180"/>
      <c r="CV61" s="236" t="str">
        <f t="shared" si="92"/>
        <v/>
      </c>
      <c r="CW61" s="16"/>
      <c r="CX61" s="208" t="str">
        <f t="shared" si="31"/>
        <v/>
      </c>
      <c r="CY61" s="224" t="str">
        <f t="shared" si="31"/>
        <v/>
      </c>
      <c r="CZ61" s="209" t="str">
        <f t="shared" si="32"/>
        <v/>
      </c>
      <c r="DA61" s="252" t="str">
        <f t="shared" si="33"/>
        <v/>
      </c>
      <c r="DB61" s="218"/>
      <c r="DC61" s="267">
        <f>SUM(DD61:DD65)</f>
        <v>0</v>
      </c>
      <c r="DD61" s="278">
        <f t="shared" si="55"/>
        <v>0</v>
      </c>
      <c r="DE61" s="40"/>
    </row>
    <row r="62" spans="1:115" ht="12.75" customHeight="1" x14ac:dyDescent="0.2">
      <c r="A62" s="35" t="str">
        <f t="shared" si="10"/>
        <v>P66CL260</v>
      </c>
      <c r="B62" s="36" t="str">
        <f>BC62&amp;BD62</f>
        <v>P66</v>
      </c>
      <c r="C62" s="56" t="s">
        <v>49</v>
      </c>
      <c r="D62" s="157" t="s">
        <v>50</v>
      </c>
      <c r="E62" s="107" t="str">
        <f>IF(D62="","",VLOOKUP(A62,'couple moule presse'!H:O,8,0))</f>
        <v>P</v>
      </c>
      <c r="F62" s="108">
        <f>IF(D62="","",VLOOKUP(A62,'couple moule presse'!H:M,6,0))</f>
        <v>702.00000000000011</v>
      </c>
      <c r="G62" s="197"/>
      <c r="H62" s="169"/>
      <c r="I62" s="79" t="str">
        <f t="shared" si="11"/>
        <v/>
      </c>
      <c r="J62" s="41"/>
      <c r="K62" s="181"/>
      <c r="L62" s="238" t="str">
        <f t="shared" si="34"/>
        <v/>
      </c>
      <c r="M62" s="197"/>
      <c r="N62" s="169"/>
      <c r="O62" s="79" t="str">
        <f t="shared" si="12"/>
        <v/>
      </c>
      <c r="P62" s="41"/>
      <c r="Q62" s="181"/>
      <c r="R62" s="238" t="str">
        <f t="shared" si="72"/>
        <v/>
      </c>
      <c r="S62" s="197"/>
      <c r="T62" s="169"/>
      <c r="U62" s="79" t="str">
        <f t="shared" si="13"/>
        <v/>
      </c>
      <c r="V62" s="41"/>
      <c r="W62" s="181"/>
      <c r="X62" s="238" t="str">
        <f t="shared" si="73"/>
        <v/>
      </c>
      <c r="Y62" s="197"/>
      <c r="Z62" s="169"/>
      <c r="AA62" s="79" t="str">
        <f t="shared" si="14"/>
        <v/>
      </c>
      <c r="AB62" s="41"/>
      <c r="AC62" s="181"/>
      <c r="AD62" s="238" t="str">
        <f t="shared" si="74"/>
        <v/>
      </c>
      <c r="AE62" s="197"/>
      <c r="AF62" s="169"/>
      <c r="AG62" s="79" t="str">
        <f t="shared" si="15"/>
        <v/>
      </c>
      <c r="AH62" s="41"/>
      <c r="AI62" s="181"/>
      <c r="AJ62" s="238" t="str">
        <f t="shared" si="75"/>
        <v/>
      </c>
      <c r="AK62" s="197"/>
      <c r="AL62" s="169"/>
      <c r="AM62" s="79" t="str">
        <f t="shared" si="16"/>
        <v/>
      </c>
      <c r="AN62" s="41"/>
      <c r="AO62" s="181"/>
      <c r="AP62" s="238" t="str">
        <f t="shared" si="76"/>
        <v/>
      </c>
      <c r="AQ62" s="197"/>
      <c r="AR62" s="169"/>
      <c r="AS62" s="79" t="str">
        <f t="shared" si="17"/>
        <v/>
      </c>
      <c r="AT62" s="41"/>
      <c r="AU62" s="181"/>
      <c r="AV62" s="238" t="str">
        <f t="shared" si="77"/>
        <v/>
      </c>
      <c r="AW62" s="16"/>
      <c r="AX62" s="215" t="str">
        <f t="shared" si="27"/>
        <v/>
      </c>
      <c r="AY62" s="226" t="str">
        <f t="shared" si="27"/>
        <v/>
      </c>
      <c r="AZ62" s="211" t="str">
        <f t="shared" si="28"/>
        <v/>
      </c>
      <c r="BA62" s="253" t="str">
        <f t="shared" si="29"/>
        <v/>
      </c>
      <c r="BB62" s="42"/>
      <c r="BC62" s="56" t="str">
        <f t="shared" si="93"/>
        <v>P66</v>
      </c>
      <c r="BD62" s="157"/>
      <c r="BE62" s="107" t="str">
        <f>IF(BD62="","",VLOOKUP(B62,'couple moule presse'!H:O,8,0))</f>
        <v/>
      </c>
      <c r="BF62" s="108" t="str">
        <f>IF(BD62="","",VLOOKUP(B62,'couple moule presse'!H:M,6,0))</f>
        <v/>
      </c>
      <c r="BG62" s="197"/>
      <c r="BH62" s="169"/>
      <c r="BI62" s="79" t="str">
        <f t="shared" si="94"/>
        <v/>
      </c>
      <c r="BJ62" s="41"/>
      <c r="BK62" s="181"/>
      <c r="BL62" s="238" t="str">
        <f t="shared" si="41"/>
        <v/>
      </c>
      <c r="BM62" s="197"/>
      <c r="BN62" s="169"/>
      <c r="BO62" s="79" t="str">
        <f t="shared" si="95"/>
        <v/>
      </c>
      <c r="BP62" s="41"/>
      <c r="BQ62" s="181"/>
      <c r="BR62" s="238" t="str">
        <f t="shared" si="82"/>
        <v/>
      </c>
      <c r="BS62" s="197"/>
      <c r="BT62" s="169"/>
      <c r="BU62" s="79" t="str">
        <f t="shared" si="96"/>
        <v/>
      </c>
      <c r="BV62" s="41"/>
      <c r="BW62" s="181"/>
      <c r="BX62" s="238" t="str">
        <f t="shared" si="84"/>
        <v/>
      </c>
      <c r="BY62" s="197"/>
      <c r="BZ62" s="169"/>
      <c r="CA62" s="79" t="str">
        <f t="shared" si="97"/>
        <v/>
      </c>
      <c r="CB62" s="41"/>
      <c r="CC62" s="181"/>
      <c r="CD62" s="238" t="str">
        <f t="shared" si="86"/>
        <v/>
      </c>
      <c r="CE62" s="197"/>
      <c r="CF62" s="169"/>
      <c r="CG62" s="79" t="str">
        <f t="shared" si="98"/>
        <v/>
      </c>
      <c r="CH62" s="41"/>
      <c r="CI62" s="181"/>
      <c r="CJ62" s="238" t="str">
        <f t="shared" si="88"/>
        <v/>
      </c>
      <c r="CK62" s="197"/>
      <c r="CL62" s="169"/>
      <c r="CM62" s="79" t="str">
        <f t="shared" si="99"/>
        <v/>
      </c>
      <c r="CN62" s="41"/>
      <c r="CO62" s="181"/>
      <c r="CP62" s="238" t="str">
        <f t="shared" si="90"/>
        <v/>
      </c>
      <c r="CQ62" s="197"/>
      <c r="CR62" s="169"/>
      <c r="CS62" s="79" t="str">
        <f t="shared" si="100"/>
        <v/>
      </c>
      <c r="CT62" s="41"/>
      <c r="CU62" s="181"/>
      <c r="CV62" s="238" t="str">
        <f t="shared" si="92"/>
        <v/>
      </c>
      <c r="CW62" s="16"/>
      <c r="CX62" s="215" t="str">
        <f t="shared" si="31"/>
        <v/>
      </c>
      <c r="CY62" s="226" t="str">
        <f t="shared" si="31"/>
        <v/>
      </c>
      <c r="CZ62" s="211" t="str">
        <f t="shared" si="32"/>
        <v/>
      </c>
      <c r="DA62" s="253" t="str">
        <f t="shared" si="33"/>
        <v/>
      </c>
      <c r="DB62" s="218"/>
      <c r="DC62" s="268"/>
      <c r="DD62" s="279">
        <f t="shared" si="55"/>
        <v>0</v>
      </c>
      <c r="DE62" s="40"/>
    </row>
    <row r="63" spans="1:115" ht="12.75" customHeight="1" x14ac:dyDescent="0.2">
      <c r="A63" s="35" t="str">
        <f>C63&amp;D63</f>
        <v>P66</v>
      </c>
      <c r="B63" s="36" t="str">
        <f t="shared" si="26"/>
        <v>P66</v>
      </c>
      <c r="C63" s="56" t="s">
        <v>49</v>
      </c>
      <c r="D63" s="157"/>
      <c r="E63" s="107" t="str">
        <f>IF(D63="","",VLOOKUP(A63,'couple moule presse'!H:O,8,0))</f>
        <v/>
      </c>
      <c r="F63" s="108" t="str">
        <f>IF(D63="","",VLOOKUP(A63,'couple moule presse'!H:M,6,0))</f>
        <v/>
      </c>
      <c r="G63" s="196"/>
      <c r="H63" s="167"/>
      <c r="I63" s="79" t="str">
        <f t="shared" si="11"/>
        <v/>
      </c>
      <c r="J63" s="41"/>
      <c r="K63" s="181"/>
      <c r="L63" s="238" t="str">
        <f t="shared" si="34"/>
        <v/>
      </c>
      <c r="M63" s="196"/>
      <c r="N63" s="167"/>
      <c r="O63" s="79" t="str">
        <f t="shared" si="12"/>
        <v/>
      </c>
      <c r="P63" s="41"/>
      <c r="Q63" s="181"/>
      <c r="R63" s="238" t="str">
        <f t="shared" si="72"/>
        <v/>
      </c>
      <c r="S63" s="196"/>
      <c r="T63" s="167"/>
      <c r="U63" s="79" t="str">
        <f t="shared" si="13"/>
        <v/>
      </c>
      <c r="V63" s="41"/>
      <c r="W63" s="181"/>
      <c r="X63" s="238" t="str">
        <f t="shared" si="73"/>
        <v/>
      </c>
      <c r="Y63" s="196"/>
      <c r="Z63" s="167"/>
      <c r="AA63" s="79" t="str">
        <f t="shared" si="14"/>
        <v/>
      </c>
      <c r="AB63" s="41"/>
      <c r="AC63" s="181"/>
      <c r="AD63" s="238" t="str">
        <f t="shared" si="74"/>
        <v/>
      </c>
      <c r="AE63" s="196"/>
      <c r="AF63" s="167"/>
      <c r="AG63" s="79" t="str">
        <f t="shared" si="15"/>
        <v/>
      </c>
      <c r="AH63" s="41"/>
      <c r="AI63" s="181"/>
      <c r="AJ63" s="238" t="str">
        <f t="shared" si="75"/>
        <v/>
      </c>
      <c r="AK63" s="196"/>
      <c r="AL63" s="167"/>
      <c r="AM63" s="79" t="str">
        <f t="shared" si="16"/>
        <v/>
      </c>
      <c r="AN63" s="41"/>
      <c r="AO63" s="181"/>
      <c r="AP63" s="238" t="str">
        <f t="shared" si="76"/>
        <v/>
      </c>
      <c r="AQ63" s="196"/>
      <c r="AR63" s="167"/>
      <c r="AS63" s="79" t="str">
        <f t="shared" si="17"/>
        <v/>
      </c>
      <c r="AT63" s="41"/>
      <c r="AU63" s="181"/>
      <c r="AV63" s="238" t="str">
        <f t="shared" si="77"/>
        <v/>
      </c>
      <c r="AW63" s="16"/>
      <c r="AX63" s="215" t="str">
        <f t="shared" si="27"/>
        <v/>
      </c>
      <c r="AY63" s="226" t="str">
        <f t="shared" si="27"/>
        <v/>
      </c>
      <c r="AZ63" s="211" t="str">
        <f t="shared" si="28"/>
        <v/>
      </c>
      <c r="BA63" s="253" t="str">
        <f t="shared" si="29"/>
        <v/>
      </c>
      <c r="BB63" s="42"/>
      <c r="BC63" s="56" t="str">
        <f t="shared" si="93"/>
        <v>P66</v>
      </c>
      <c r="BD63" s="157"/>
      <c r="BE63" s="107" t="str">
        <f>IF(BD63="","",VLOOKUP(B63,'couple moule presse'!H:O,8,0))</f>
        <v/>
      </c>
      <c r="BF63" s="108" t="str">
        <f>IF(BD63="","",VLOOKUP(B63,'couple moule presse'!H:M,6,0))</f>
        <v/>
      </c>
      <c r="BG63" s="196"/>
      <c r="BH63" s="167"/>
      <c r="BI63" s="79" t="str">
        <f t="shared" si="94"/>
        <v/>
      </c>
      <c r="BJ63" s="41"/>
      <c r="BK63" s="181"/>
      <c r="BL63" s="238" t="str">
        <f t="shared" si="41"/>
        <v/>
      </c>
      <c r="BM63" s="196"/>
      <c r="BN63" s="167"/>
      <c r="BO63" s="79" t="str">
        <f t="shared" si="95"/>
        <v/>
      </c>
      <c r="BP63" s="41"/>
      <c r="BQ63" s="181"/>
      <c r="BR63" s="238" t="str">
        <f t="shared" si="82"/>
        <v/>
      </c>
      <c r="BS63" s="196"/>
      <c r="BT63" s="167"/>
      <c r="BU63" s="79" t="str">
        <f t="shared" si="96"/>
        <v/>
      </c>
      <c r="BV63" s="41"/>
      <c r="BW63" s="181"/>
      <c r="BX63" s="238" t="str">
        <f t="shared" si="84"/>
        <v/>
      </c>
      <c r="BY63" s="196"/>
      <c r="BZ63" s="167"/>
      <c r="CA63" s="79" t="str">
        <f t="shared" si="97"/>
        <v/>
      </c>
      <c r="CB63" s="41"/>
      <c r="CC63" s="181"/>
      <c r="CD63" s="238" t="str">
        <f t="shared" si="86"/>
        <v/>
      </c>
      <c r="CE63" s="196"/>
      <c r="CF63" s="167"/>
      <c r="CG63" s="79" t="str">
        <f t="shared" si="98"/>
        <v/>
      </c>
      <c r="CH63" s="41"/>
      <c r="CI63" s="181"/>
      <c r="CJ63" s="238" t="str">
        <f t="shared" si="88"/>
        <v/>
      </c>
      <c r="CK63" s="196"/>
      <c r="CL63" s="167"/>
      <c r="CM63" s="79" t="str">
        <f t="shared" si="99"/>
        <v/>
      </c>
      <c r="CN63" s="41"/>
      <c r="CO63" s="181"/>
      <c r="CP63" s="238" t="str">
        <f t="shared" si="90"/>
        <v/>
      </c>
      <c r="CQ63" s="196"/>
      <c r="CR63" s="167"/>
      <c r="CS63" s="79" t="str">
        <f t="shared" si="100"/>
        <v/>
      </c>
      <c r="CT63" s="41"/>
      <c r="CU63" s="181"/>
      <c r="CV63" s="238" t="str">
        <f t="shared" si="92"/>
        <v/>
      </c>
      <c r="CW63" s="16"/>
      <c r="CX63" s="215" t="str">
        <f t="shared" si="31"/>
        <v/>
      </c>
      <c r="CY63" s="226" t="str">
        <f t="shared" si="31"/>
        <v/>
      </c>
      <c r="CZ63" s="211" t="str">
        <f t="shared" si="32"/>
        <v/>
      </c>
      <c r="DA63" s="253" t="str">
        <f t="shared" si="33"/>
        <v/>
      </c>
      <c r="DB63" s="218"/>
      <c r="DC63" s="268"/>
      <c r="DD63" s="279">
        <f t="shared" si="55"/>
        <v>0</v>
      </c>
      <c r="DE63" s="40"/>
    </row>
    <row r="64" spans="1:115" ht="12.75" customHeight="1" x14ac:dyDescent="0.2">
      <c r="A64" s="35" t="str">
        <f>C64&amp;D64</f>
        <v>P66</v>
      </c>
      <c r="B64" s="36" t="str">
        <f t="shared" si="26"/>
        <v>P66CL80</v>
      </c>
      <c r="C64" s="56" t="s">
        <v>49</v>
      </c>
      <c r="D64" s="157"/>
      <c r="E64" s="107" t="str">
        <f>IF(D64="","",VLOOKUP(A64,'couple moule presse'!H:O,8,0))</f>
        <v/>
      </c>
      <c r="F64" s="108" t="str">
        <f>IF(D64="","",VLOOKUP(A64,'couple moule presse'!H:M,6,0))</f>
        <v/>
      </c>
      <c r="G64" s="197"/>
      <c r="H64" s="169"/>
      <c r="I64" s="79" t="str">
        <f t="shared" si="11"/>
        <v/>
      </c>
      <c r="J64" s="41"/>
      <c r="K64" s="181"/>
      <c r="L64" s="238" t="str">
        <f t="shared" si="34"/>
        <v/>
      </c>
      <c r="M64" s="197"/>
      <c r="N64" s="169"/>
      <c r="O64" s="79" t="str">
        <f t="shared" si="12"/>
        <v/>
      </c>
      <c r="P64" s="41"/>
      <c r="Q64" s="181"/>
      <c r="R64" s="238" t="str">
        <f t="shared" si="72"/>
        <v/>
      </c>
      <c r="S64" s="197"/>
      <c r="T64" s="169"/>
      <c r="U64" s="79" t="str">
        <f t="shared" si="13"/>
        <v/>
      </c>
      <c r="V64" s="41"/>
      <c r="W64" s="181"/>
      <c r="X64" s="238" t="str">
        <f t="shared" si="73"/>
        <v/>
      </c>
      <c r="Y64" s="197"/>
      <c r="Z64" s="169"/>
      <c r="AA64" s="79" t="str">
        <f t="shared" si="14"/>
        <v/>
      </c>
      <c r="AB64" s="41"/>
      <c r="AC64" s="181"/>
      <c r="AD64" s="238" t="str">
        <f t="shared" si="74"/>
        <v/>
      </c>
      <c r="AE64" s="197"/>
      <c r="AF64" s="169"/>
      <c r="AG64" s="79" t="str">
        <f t="shared" si="15"/>
        <v/>
      </c>
      <c r="AH64" s="41"/>
      <c r="AI64" s="181"/>
      <c r="AJ64" s="238" t="str">
        <f t="shared" si="75"/>
        <v/>
      </c>
      <c r="AK64" s="197"/>
      <c r="AL64" s="169"/>
      <c r="AM64" s="79" t="str">
        <f t="shared" si="16"/>
        <v/>
      </c>
      <c r="AN64" s="41"/>
      <c r="AO64" s="181"/>
      <c r="AP64" s="238" t="str">
        <f t="shared" si="76"/>
        <v/>
      </c>
      <c r="AQ64" s="197"/>
      <c r="AR64" s="169"/>
      <c r="AS64" s="79" t="str">
        <f t="shared" si="17"/>
        <v/>
      </c>
      <c r="AT64" s="41"/>
      <c r="AU64" s="181"/>
      <c r="AV64" s="238" t="str">
        <f t="shared" si="77"/>
        <v/>
      </c>
      <c r="AW64" s="16"/>
      <c r="AX64" s="210" t="str">
        <f t="shared" si="27"/>
        <v/>
      </c>
      <c r="AY64" s="226" t="str">
        <f t="shared" si="27"/>
        <v/>
      </c>
      <c r="AZ64" s="211" t="str">
        <f t="shared" si="28"/>
        <v/>
      </c>
      <c r="BA64" s="253" t="str">
        <f t="shared" si="29"/>
        <v/>
      </c>
      <c r="BB64" s="42"/>
      <c r="BC64" s="56" t="str">
        <f t="shared" si="93"/>
        <v>P66</v>
      </c>
      <c r="BD64" s="157" t="s">
        <v>48</v>
      </c>
      <c r="BE64" s="107" t="str">
        <f>IF(BD64="","",VLOOKUP(B64,'couple moule presse'!H:O,8,0))</f>
        <v>P</v>
      </c>
      <c r="BF64" s="108">
        <f>IF(BD64="","",VLOOKUP(B64,'couple moule presse'!H:M,6,0))</f>
        <v>1212.9230769230767</v>
      </c>
      <c r="BG64" s="197"/>
      <c r="BH64" s="169"/>
      <c r="BI64" s="79" t="str">
        <f t="shared" si="94"/>
        <v/>
      </c>
      <c r="BJ64" s="41"/>
      <c r="BK64" s="181"/>
      <c r="BL64" s="238" t="str">
        <f t="shared" si="41"/>
        <v/>
      </c>
      <c r="BM64" s="197"/>
      <c r="BN64" s="169"/>
      <c r="BO64" s="79" t="str">
        <f t="shared" si="95"/>
        <v/>
      </c>
      <c r="BP64" s="41"/>
      <c r="BQ64" s="181"/>
      <c r="BR64" s="238" t="str">
        <f t="shared" si="82"/>
        <v/>
      </c>
      <c r="BS64" s="197"/>
      <c r="BT64" s="169"/>
      <c r="BU64" s="79" t="str">
        <f t="shared" si="96"/>
        <v/>
      </c>
      <c r="BV64" s="41"/>
      <c r="BW64" s="181"/>
      <c r="BX64" s="238" t="str">
        <f t="shared" si="84"/>
        <v/>
      </c>
      <c r="BY64" s="197"/>
      <c r="BZ64" s="169"/>
      <c r="CA64" s="79" t="str">
        <f t="shared" si="97"/>
        <v/>
      </c>
      <c r="CB64" s="41"/>
      <c r="CC64" s="181"/>
      <c r="CD64" s="238" t="str">
        <f t="shared" si="86"/>
        <v/>
      </c>
      <c r="CE64" s="197"/>
      <c r="CF64" s="169"/>
      <c r="CG64" s="79" t="str">
        <f t="shared" si="98"/>
        <v/>
      </c>
      <c r="CH64" s="41"/>
      <c r="CI64" s="181"/>
      <c r="CJ64" s="238" t="str">
        <f t="shared" si="88"/>
        <v/>
      </c>
      <c r="CK64" s="197"/>
      <c r="CL64" s="169"/>
      <c r="CM64" s="79" t="str">
        <f t="shared" si="99"/>
        <v/>
      </c>
      <c r="CN64" s="41"/>
      <c r="CO64" s="181"/>
      <c r="CP64" s="238" t="str">
        <f t="shared" si="90"/>
        <v/>
      </c>
      <c r="CQ64" s="197"/>
      <c r="CR64" s="169"/>
      <c r="CS64" s="79" t="str">
        <f t="shared" si="100"/>
        <v/>
      </c>
      <c r="CT64" s="41"/>
      <c r="CU64" s="181"/>
      <c r="CV64" s="238" t="str">
        <f t="shared" si="92"/>
        <v/>
      </c>
      <c r="CW64" s="16"/>
      <c r="CX64" s="210" t="str">
        <f t="shared" si="31"/>
        <v/>
      </c>
      <c r="CY64" s="226" t="str">
        <f t="shared" si="31"/>
        <v/>
      </c>
      <c r="CZ64" s="211" t="str">
        <f t="shared" si="32"/>
        <v/>
      </c>
      <c r="DA64" s="253" t="str">
        <f t="shared" si="33"/>
        <v/>
      </c>
      <c r="DB64" s="218"/>
      <c r="DC64" s="268"/>
      <c r="DD64" s="279">
        <f t="shared" si="55"/>
        <v>0</v>
      </c>
      <c r="DE64" s="40"/>
    </row>
    <row r="65" spans="1:111" ht="12.75" customHeight="1" x14ac:dyDescent="0.2">
      <c r="A65" s="35" t="str">
        <f t="shared" si="10"/>
        <v>P66</v>
      </c>
      <c r="B65" s="36" t="str">
        <f>BC65&amp;BD65</f>
        <v>P66CL120/4CA</v>
      </c>
      <c r="C65" s="80" t="s">
        <v>49</v>
      </c>
      <c r="D65" s="158"/>
      <c r="E65" s="109" t="str">
        <f>IF(D65="","",VLOOKUP(A65,'couple moule presse'!H:O,8,0))</f>
        <v/>
      </c>
      <c r="F65" s="110" t="str">
        <f>IF(D65="","",VLOOKUP(A65,'couple moule presse'!H:M,6,0))</f>
        <v/>
      </c>
      <c r="G65" s="195"/>
      <c r="H65" s="165"/>
      <c r="I65" s="71" t="str">
        <f t="shared" si="11"/>
        <v/>
      </c>
      <c r="J65" s="54"/>
      <c r="K65" s="182"/>
      <c r="L65" s="239" t="str">
        <f t="shared" si="34"/>
        <v/>
      </c>
      <c r="M65" s="195"/>
      <c r="N65" s="165"/>
      <c r="O65" s="71" t="str">
        <f t="shared" si="12"/>
        <v/>
      </c>
      <c r="P65" s="54"/>
      <c r="Q65" s="182"/>
      <c r="R65" s="239" t="str">
        <f t="shared" si="72"/>
        <v/>
      </c>
      <c r="S65" s="195"/>
      <c r="T65" s="165"/>
      <c r="U65" s="71" t="str">
        <f t="shared" si="13"/>
        <v/>
      </c>
      <c r="V65" s="54"/>
      <c r="W65" s="182"/>
      <c r="X65" s="239" t="str">
        <f t="shared" si="73"/>
        <v/>
      </c>
      <c r="Y65" s="195"/>
      <c r="Z65" s="165"/>
      <c r="AA65" s="71" t="str">
        <f t="shared" si="14"/>
        <v/>
      </c>
      <c r="AB65" s="54"/>
      <c r="AC65" s="182"/>
      <c r="AD65" s="239" t="str">
        <f t="shared" si="74"/>
        <v/>
      </c>
      <c r="AE65" s="195"/>
      <c r="AF65" s="165"/>
      <c r="AG65" s="71" t="str">
        <f t="shared" si="15"/>
        <v/>
      </c>
      <c r="AH65" s="54"/>
      <c r="AI65" s="182"/>
      <c r="AJ65" s="239" t="str">
        <f t="shared" si="75"/>
        <v/>
      </c>
      <c r="AK65" s="195"/>
      <c r="AL65" s="165"/>
      <c r="AM65" s="71" t="str">
        <f t="shared" si="16"/>
        <v/>
      </c>
      <c r="AN65" s="54"/>
      <c r="AO65" s="182"/>
      <c r="AP65" s="239" t="str">
        <f t="shared" si="76"/>
        <v/>
      </c>
      <c r="AQ65" s="195"/>
      <c r="AR65" s="165"/>
      <c r="AS65" s="71" t="str">
        <f t="shared" si="17"/>
        <v/>
      </c>
      <c r="AT65" s="54"/>
      <c r="AU65" s="182"/>
      <c r="AV65" s="239" t="str">
        <f t="shared" si="77"/>
        <v/>
      </c>
      <c r="AW65" s="16"/>
      <c r="AX65" s="212" t="str">
        <f t="shared" si="27"/>
        <v/>
      </c>
      <c r="AY65" s="227" t="str">
        <f t="shared" si="27"/>
        <v/>
      </c>
      <c r="AZ65" s="213" t="str">
        <f t="shared" si="28"/>
        <v/>
      </c>
      <c r="BA65" s="254" t="str">
        <f t="shared" si="29"/>
        <v/>
      </c>
      <c r="BB65" s="42"/>
      <c r="BC65" s="80" t="str">
        <f t="shared" si="93"/>
        <v>P66</v>
      </c>
      <c r="BD65" s="157" t="s">
        <v>57</v>
      </c>
      <c r="BE65" s="109" t="str">
        <f>IF(BD65="","",VLOOKUP(B65,'couple moule presse'!H:O,8,0))</f>
        <v>N</v>
      </c>
      <c r="BF65" s="110">
        <f>IF(BD65="","",VLOOKUP(B65,'couple moule presse'!H:M,6,0))</f>
        <v>1728</v>
      </c>
      <c r="BG65" s="195"/>
      <c r="BH65" s="165"/>
      <c r="BI65" s="71" t="str">
        <f t="shared" si="94"/>
        <v/>
      </c>
      <c r="BJ65" s="54"/>
      <c r="BK65" s="182"/>
      <c r="BL65" s="239" t="str">
        <f t="shared" si="41"/>
        <v/>
      </c>
      <c r="BM65" s="195"/>
      <c r="BN65" s="165"/>
      <c r="BO65" s="71" t="str">
        <f t="shared" si="95"/>
        <v/>
      </c>
      <c r="BP65" s="54"/>
      <c r="BQ65" s="182"/>
      <c r="BR65" s="239" t="str">
        <f t="shared" si="82"/>
        <v/>
      </c>
      <c r="BS65" s="195"/>
      <c r="BT65" s="165"/>
      <c r="BU65" s="71" t="str">
        <f t="shared" si="96"/>
        <v/>
      </c>
      <c r="BV65" s="54"/>
      <c r="BW65" s="182"/>
      <c r="BX65" s="239" t="str">
        <f t="shared" si="84"/>
        <v/>
      </c>
      <c r="BY65" s="195"/>
      <c r="BZ65" s="165"/>
      <c r="CA65" s="71" t="str">
        <f t="shared" si="97"/>
        <v/>
      </c>
      <c r="CB65" s="54"/>
      <c r="CC65" s="182"/>
      <c r="CD65" s="239" t="str">
        <f t="shared" si="86"/>
        <v/>
      </c>
      <c r="CE65" s="195"/>
      <c r="CF65" s="165"/>
      <c r="CG65" s="71" t="str">
        <f t="shared" si="98"/>
        <v/>
      </c>
      <c r="CH65" s="54"/>
      <c r="CI65" s="182"/>
      <c r="CJ65" s="239" t="str">
        <f t="shared" si="88"/>
        <v/>
      </c>
      <c r="CK65" s="195"/>
      <c r="CL65" s="165"/>
      <c r="CM65" s="71" t="str">
        <f t="shared" si="99"/>
        <v/>
      </c>
      <c r="CN65" s="54"/>
      <c r="CO65" s="182"/>
      <c r="CP65" s="239" t="str">
        <f t="shared" si="90"/>
        <v/>
      </c>
      <c r="CQ65" s="195"/>
      <c r="CR65" s="165"/>
      <c r="CS65" s="71" t="str">
        <f t="shared" si="100"/>
        <v/>
      </c>
      <c r="CT65" s="54"/>
      <c r="CU65" s="182"/>
      <c r="CV65" s="239" t="str">
        <f t="shared" si="92"/>
        <v/>
      </c>
      <c r="CW65" s="16"/>
      <c r="CX65" s="212" t="str">
        <f t="shared" si="31"/>
        <v/>
      </c>
      <c r="CY65" s="227" t="str">
        <f t="shared" si="31"/>
        <v/>
      </c>
      <c r="CZ65" s="213" t="str">
        <f t="shared" si="32"/>
        <v/>
      </c>
      <c r="DA65" s="254" t="str">
        <f t="shared" si="33"/>
        <v/>
      </c>
      <c r="DB65" s="218"/>
      <c r="DC65" s="269"/>
      <c r="DD65" s="280">
        <f t="shared" si="55"/>
        <v>0</v>
      </c>
      <c r="DE65" s="40"/>
    </row>
    <row r="66" spans="1:111" ht="12.75" customHeight="1" x14ac:dyDescent="0.2">
      <c r="A66" s="35" t="str">
        <f t="shared" si="10"/>
        <v>P67</v>
      </c>
      <c r="B66" s="36" t="str">
        <f t="shared" si="26"/>
        <v>P67</v>
      </c>
      <c r="C66" s="37" t="s">
        <v>17</v>
      </c>
      <c r="D66" s="159"/>
      <c r="E66" s="58" t="str">
        <f>IF(D66="","",VLOOKUP(A66,'couple moule presse'!H:O,8,0))</f>
        <v/>
      </c>
      <c r="F66" s="69" t="str">
        <f>IF(D66="","",VLOOKUP(A66,'couple moule presse'!H:M,6,0))</f>
        <v/>
      </c>
      <c r="G66" s="191"/>
      <c r="H66" s="170"/>
      <c r="I66" s="79" t="str">
        <f t="shared" si="11"/>
        <v/>
      </c>
      <c r="J66" s="41"/>
      <c r="K66" s="180"/>
      <c r="L66" s="236" t="str">
        <f t="shared" si="34"/>
        <v/>
      </c>
      <c r="M66" s="191"/>
      <c r="N66" s="170"/>
      <c r="O66" s="79" t="str">
        <f t="shared" si="12"/>
        <v/>
      </c>
      <c r="P66" s="41"/>
      <c r="Q66" s="180"/>
      <c r="R66" s="236" t="str">
        <f t="shared" si="72"/>
        <v/>
      </c>
      <c r="S66" s="191"/>
      <c r="T66" s="170"/>
      <c r="U66" s="79" t="str">
        <f t="shared" si="13"/>
        <v/>
      </c>
      <c r="V66" s="41"/>
      <c r="W66" s="180"/>
      <c r="X66" s="236" t="str">
        <f t="shared" si="73"/>
        <v/>
      </c>
      <c r="Y66" s="191"/>
      <c r="Z66" s="170"/>
      <c r="AA66" s="79" t="str">
        <f t="shared" si="14"/>
        <v/>
      </c>
      <c r="AB66" s="41"/>
      <c r="AC66" s="180"/>
      <c r="AD66" s="236" t="str">
        <f t="shared" si="74"/>
        <v/>
      </c>
      <c r="AE66" s="191"/>
      <c r="AF66" s="170"/>
      <c r="AG66" s="79" t="str">
        <f t="shared" si="15"/>
        <v/>
      </c>
      <c r="AH66" s="41"/>
      <c r="AI66" s="180"/>
      <c r="AJ66" s="236" t="str">
        <f t="shared" si="75"/>
        <v/>
      </c>
      <c r="AK66" s="191"/>
      <c r="AL66" s="170"/>
      <c r="AM66" s="79" t="str">
        <f t="shared" si="16"/>
        <v/>
      </c>
      <c r="AN66" s="41"/>
      <c r="AO66" s="180"/>
      <c r="AP66" s="236" t="str">
        <f t="shared" si="76"/>
        <v/>
      </c>
      <c r="AQ66" s="191"/>
      <c r="AR66" s="170"/>
      <c r="AS66" s="79" t="str">
        <f t="shared" si="17"/>
        <v/>
      </c>
      <c r="AT66" s="41"/>
      <c r="AU66" s="180"/>
      <c r="AV66" s="236" t="str">
        <f t="shared" si="77"/>
        <v/>
      </c>
      <c r="AW66" s="16"/>
      <c r="AX66" s="208" t="str">
        <f t="shared" si="27"/>
        <v/>
      </c>
      <c r="AY66" s="224" t="str">
        <f t="shared" si="27"/>
        <v/>
      </c>
      <c r="AZ66" s="209" t="str">
        <f t="shared" si="28"/>
        <v/>
      </c>
      <c r="BA66" s="252" t="str">
        <f t="shared" si="29"/>
        <v/>
      </c>
      <c r="BB66" s="42"/>
      <c r="BC66" s="37" t="str">
        <f t="shared" si="93"/>
        <v>P67</v>
      </c>
      <c r="BD66" s="159"/>
      <c r="BE66" s="58" t="str">
        <f>IF(BD66="","",VLOOKUP(B66,'couple moule presse'!H:O,8,0))</f>
        <v/>
      </c>
      <c r="BF66" s="69" t="str">
        <f>IF(BD66="","",VLOOKUP(B66,'couple moule presse'!H:M,6,0))</f>
        <v/>
      </c>
      <c r="BG66" s="191"/>
      <c r="BH66" s="170"/>
      <c r="BI66" s="79" t="str">
        <f t="shared" si="94"/>
        <v/>
      </c>
      <c r="BJ66" s="41"/>
      <c r="BK66" s="181"/>
      <c r="BL66" s="236" t="str">
        <f t="shared" si="41"/>
        <v/>
      </c>
      <c r="BM66" s="191"/>
      <c r="BN66" s="170"/>
      <c r="BO66" s="79" t="str">
        <f t="shared" si="95"/>
        <v/>
      </c>
      <c r="BP66" s="41"/>
      <c r="BQ66" s="181"/>
      <c r="BR66" s="236" t="str">
        <f t="shared" si="82"/>
        <v/>
      </c>
      <c r="BS66" s="191"/>
      <c r="BT66" s="170"/>
      <c r="BU66" s="79" t="str">
        <f t="shared" si="96"/>
        <v/>
      </c>
      <c r="BV66" s="41"/>
      <c r="BW66" s="181"/>
      <c r="BX66" s="236" t="str">
        <f t="shared" si="84"/>
        <v/>
      </c>
      <c r="BY66" s="191"/>
      <c r="BZ66" s="170"/>
      <c r="CA66" s="79" t="str">
        <f t="shared" si="97"/>
        <v/>
      </c>
      <c r="CB66" s="41"/>
      <c r="CC66" s="181"/>
      <c r="CD66" s="236" t="str">
        <f t="shared" si="86"/>
        <v/>
      </c>
      <c r="CE66" s="191"/>
      <c r="CF66" s="170"/>
      <c r="CG66" s="79" t="str">
        <f t="shared" si="98"/>
        <v/>
      </c>
      <c r="CH66" s="41"/>
      <c r="CI66" s="181"/>
      <c r="CJ66" s="236" t="str">
        <f t="shared" si="88"/>
        <v/>
      </c>
      <c r="CK66" s="191"/>
      <c r="CL66" s="170"/>
      <c r="CM66" s="79" t="str">
        <f t="shared" si="99"/>
        <v/>
      </c>
      <c r="CN66" s="41"/>
      <c r="CO66" s="181"/>
      <c r="CP66" s="236" t="str">
        <f t="shared" si="90"/>
        <v/>
      </c>
      <c r="CQ66" s="191"/>
      <c r="CR66" s="170"/>
      <c r="CS66" s="79" t="str">
        <f t="shared" si="100"/>
        <v/>
      </c>
      <c r="CT66" s="41"/>
      <c r="CU66" s="181"/>
      <c r="CV66" s="236" t="str">
        <f t="shared" si="92"/>
        <v/>
      </c>
      <c r="CW66" s="16"/>
      <c r="CX66" s="208" t="str">
        <f t="shared" si="31"/>
        <v/>
      </c>
      <c r="CY66" s="224" t="str">
        <f t="shared" si="31"/>
        <v/>
      </c>
      <c r="CZ66" s="209" t="str">
        <f t="shared" si="32"/>
        <v/>
      </c>
      <c r="DA66" s="252" t="str">
        <f t="shared" si="33"/>
        <v/>
      </c>
      <c r="DB66" s="218"/>
      <c r="DC66" s="267">
        <f>SUM(DD66:DD68)</f>
        <v>0.5</v>
      </c>
      <c r="DD66" s="278">
        <f t="shared" si="55"/>
        <v>0</v>
      </c>
      <c r="DE66" s="40"/>
    </row>
    <row r="67" spans="1:111" ht="12.75" customHeight="1" x14ac:dyDescent="0.2">
      <c r="A67" s="35" t="str">
        <f t="shared" si="10"/>
        <v>P67CL240/8CA</v>
      </c>
      <c r="B67" s="36" t="str">
        <f t="shared" si="26"/>
        <v>P67CL240/8CA</v>
      </c>
      <c r="C67" s="45" t="s">
        <v>17</v>
      </c>
      <c r="D67" s="157" t="s">
        <v>51</v>
      </c>
      <c r="E67" s="38" t="str">
        <f>IF(D67="","",VLOOKUP(A67,'couple moule presse'!H:O,8,0))</f>
        <v>P</v>
      </c>
      <c r="F67" s="70">
        <f>IF(D67="","",VLOOKUP(A67,'couple moule presse'!H:M,6,0))</f>
        <v>1944</v>
      </c>
      <c r="G67" s="191"/>
      <c r="H67" s="170">
        <v>24</v>
      </c>
      <c r="I67" s="79">
        <f t="shared" si="11"/>
        <v>1944</v>
      </c>
      <c r="J67" s="41"/>
      <c r="K67" s="181"/>
      <c r="L67" s="238">
        <f t="shared" si="34"/>
        <v>0</v>
      </c>
      <c r="M67" s="191"/>
      <c r="N67" s="170">
        <v>24</v>
      </c>
      <c r="O67" s="79">
        <f t="shared" si="12"/>
        <v>1944</v>
      </c>
      <c r="P67" s="41"/>
      <c r="Q67" s="181"/>
      <c r="R67" s="238">
        <f t="shared" si="72"/>
        <v>0</v>
      </c>
      <c r="S67" s="191"/>
      <c r="T67" s="170">
        <v>24</v>
      </c>
      <c r="U67" s="79">
        <f t="shared" si="13"/>
        <v>1944</v>
      </c>
      <c r="V67" s="41"/>
      <c r="W67" s="181"/>
      <c r="X67" s="238">
        <f t="shared" si="73"/>
        <v>0</v>
      </c>
      <c r="Y67" s="191"/>
      <c r="Z67" s="170">
        <v>24</v>
      </c>
      <c r="AA67" s="79">
        <f t="shared" si="14"/>
        <v>1944</v>
      </c>
      <c r="AB67" s="41"/>
      <c r="AC67" s="181"/>
      <c r="AD67" s="238">
        <f t="shared" si="74"/>
        <v>0</v>
      </c>
      <c r="AE67" s="191"/>
      <c r="AF67" s="170">
        <v>24</v>
      </c>
      <c r="AG67" s="79">
        <f t="shared" si="15"/>
        <v>1944</v>
      </c>
      <c r="AH67" s="41"/>
      <c r="AI67" s="181"/>
      <c r="AJ67" s="238">
        <f t="shared" si="75"/>
        <v>0</v>
      </c>
      <c r="AK67" s="191"/>
      <c r="AL67" s="170">
        <v>24</v>
      </c>
      <c r="AM67" s="79">
        <f t="shared" si="16"/>
        <v>1944</v>
      </c>
      <c r="AN67" s="41"/>
      <c r="AO67" s="181"/>
      <c r="AP67" s="238">
        <f t="shared" si="76"/>
        <v>0</v>
      </c>
      <c r="AQ67" s="191"/>
      <c r="AR67" s="170">
        <v>24</v>
      </c>
      <c r="AS67" s="79">
        <f t="shared" si="17"/>
        <v>1944</v>
      </c>
      <c r="AT67" s="41"/>
      <c r="AU67" s="181"/>
      <c r="AV67" s="238">
        <f t="shared" si="77"/>
        <v>0</v>
      </c>
      <c r="AW67" s="16"/>
      <c r="AX67" s="210">
        <f t="shared" si="27"/>
        <v>13608</v>
      </c>
      <c r="AY67" s="226" t="str">
        <f t="shared" si="27"/>
        <v/>
      </c>
      <c r="AZ67" s="211">
        <f t="shared" si="28"/>
        <v>13608</v>
      </c>
      <c r="BA67" s="253">
        <f t="shared" si="29"/>
        <v>0</v>
      </c>
      <c r="BB67" s="42"/>
      <c r="BC67" s="45" t="str">
        <f t="shared" si="93"/>
        <v>P67</v>
      </c>
      <c r="BD67" s="157" t="s">
        <v>51</v>
      </c>
      <c r="BE67" s="38" t="str">
        <f>IF(BD67="","",VLOOKUP(B67,'couple moule presse'!H:O,8,0))</f>
        <v>P</v>
      </c>
      <c r="BF67" s="70">
        <f>IF(BD67="","",VLOOKUP(B67,'couple moule presse'!H:M,6,0))</f>
        <v>1944</v>
      </c>
      <c r="BG67" s="191"/>
      <c r="BH67" s="170"/>
      <c r="BI67" s="79" t="str">
        <f t="shared" si="94"/>
        <v/>
      </c>
      <c r="BJ67" s="41"/>
      <c r="BK67" s="181"/>
      <c r="BL67" s="238" t="str">
        <f t="shared" si="41"/>
        <v/>
      </c>
      <c r="BM67" s="191"/>
      <c r="BN67" s="170"/>
      <c r="BO67" s="79" t="str">
        <f t="shared" si="95"/>
        <v/>
      </c>
      <c r="BP67" s="41"/>
      <c r="BQ67" s="181"/>
      <c r="BR67" s="238" t="str">
        <f t="shared" si="82"/>
        <v/>
      </c>
      <c r="BS67" s="191"/>
      <c r="BT67" s="170"/>
      <c r="BU67" s="79" t="str">
        <f t="shared" si="96"/>
        <v/>
      </c>
      <c r="BV67" s="41"/>
      <c r="BW67" s="181"/>
      <c r="BX67" s="238" t="str">
        <f t="shared" si="84"/>
        <v/>
      </c>
      <c r="BY67" s="191"/>
      <c r="BZ67" s="170"/>
      <c r="CA67" s="79" t="str">
        <f t="shared" si="97"/>
        <v/>
      </c>
      <c r="CB67" s="41"/>
      <c r="CC67" s="181"/>
      <c r="CD67" s="238" t="str">
        <f t="shared" si="86"/>
        <v/>
      </c>
      <c r="CE67" s="191"/>
      <c r="CF67" s="170"/>
      <c r="CG67" s="79" t="str">
        <f t="shared" si="98"/>
        <v/>
      </c>
      <c r="CH67" s="41"/>
      <c r="CI67" s="181"/>
      <c r="CJ67" s="238" t="str">
        <f t="shared" si="88"/>
        <v/>
      </c>
      <c r="CK67" s="191"/>
      <c r="CL67" s="170"/>
      <c r="CM67" s="79" t="str">
        <f t="shared" si="99"/>
        <v/>
      </c>
      <c r="CN67" s="41"/>
      <c r="CO67" s="181"/>
      <c r="CP67" s="238" t="str">
        <f t="shared" si="90"/>
        <v/>
      </c>
      <c r="CQ67" s="191"/>
      <c r="CR67" s="170"/>
      <c r="CS67" s="79" t="str">
        <f t="shared" si="100"/>
        <v/>
      </c>
      <c r="CT67" s="41"/>
      <c r="CU67" s="181"/>
      <c r="CV67" s="238" t="str">
        <f t="shared" si="92"/>
        <v/>
      </c>
      <c r="CW67" s="16"/>
      <c r="CX67" s="210" t="str">
        <f t="shared" si="31"/>
        <v/>
      </c>
      <c r="CY67" s="226" t="str">
        <f t="shared" si="31"/>
        <v/>
      </c>
      <c r="CZ67" s="211" t="str">
        <f t="shared" si="32"/>
        <v/>
      </c>
      <c r="DA67" s="253" t="str">
        <f t="shared" si="33"/>
        <v/>
      </c>
      <c r="DB67" s="218"/>
      <c r="DC67" s="268"/>
      <c r="DD67" s="279">
        <f t="shared" si="55"/>
        <v>0.5</v>
      </c>
      <c r="DE67" s="156"/>
    </row>
    <row r="68" spans="1:111" ht="12.75" customHeight="1" x14ac:dyDescent="0.2">
      <c r="A68" s="35" t="str">
        <f t="shared" si="10"/>
        <v>P67</v>
      </c>
      <c r="B68" s="36" t="str">
        <f t="shared" si="26"/>
        <v>P67CL240/5CA</v>
      </c>
      <c r="C68" s="80" t="s">
        <v>17</v>
      </c>
      <c r="D68" s="158"/>
      <c r="E68" s="81" t="str">
        <f>IF(D68="","",VLOOKUP(A68,'couple moule presse'!H:O,8,0))</f>
        <v/>
      </c>
      <c r="F68" s="61" t="str">
        <f>IF(D68="","",VLOOKUP(A68,'couple moule presse'!H:M,6,0))</f>
        <v/>
      </c>
      <c r="G68" s="192"/>
      <c r="H68" s="161"/>
      <c r="I68" s="79" t="str">
        <f t="shared" si="11"/>
        <v/>
      </c>
      <c r="J68" s="54"/>
      <c r="K68" s="182"/>
      <c r="L68" s="239" t="str">
        <f t="shared" si="34"/>
        <v/>
      </c>
      <c r="M68" s="192"/>
      <c r="N68" s="161"/>
      <c r="O68" s="79" t="str">
        <f t="shared" si="12"/>
        <v/>
      </c>
      <c r="P68" s="54"/>
      <c r="Q68" s="182"/>
      <c r="R68" s="239" t="str">
        <f t="shared" si="72"/>
        <v/>
      </c>
      <c r="S68" s="192"/>
      <c r="T68" s="161"/>
      <c r="U68" s="79" t="str">
        <f t="shared" si="13"/>
        <v/>
      </c>
      <c r="V68" s="54"/>
      <c r="W68" s="182"/>
      <c r="X68" s="239" t="str">
        <f t="shared" si="73"/>
        <v/>
      </c>
      <c r="Y68" s="192"/>
      <c r="Z68" s="161"/>
      <c r="AA68" s="79" t="str">
        <f t="shared" si="14"/>
        <v/>
      </c>
      <c r="AB68" s="54"/>
      <c r="AC68" s="182"/>
      <c r="AD68" s="239" t="str">
        <f t="shared" si="74"/>
        <v/>
      </c>
      <c r="AE68" s="192"/>
      <c r="AF68" s="161"/>
      <c r="AG68" s="79" t="str">
        <f t="shared" si="15"/>
        <v/>
      </c>
      <c r="AH68" s="54"/>
      <c r="AI68" s="182"/>
      <c r="AJ68" s="239" t="str">
        <f t="shared" si="75"/>
        <v/>
      </c>
      <c r="AK68" s="192"/>
      <c r="AL68" s="161"/>
      <c r="AM68" s="79" t="str">
        <f t="shared" si="16"/>
        <v/>
      </c>
      <c r="AN68" s="54"/>
      <c r="AO68" s="182"/>
      <c r="AP68" s="239" t="str">
        <f t="shared" si="76"/>
        <v/>
      </c>
      <c r="AQ68" s="192"/>
      <c r="AR68" s="161"/>
      <c r="AS68" s="79" t="str">
        <f t="shared" si="17"/>
        <v/>
      </c>
      <c r="AT68" s="54"/>
      <c r="AU68" s="182"/>
      <c r="AV68" s="239" t="str">
        <f t="shared" si="77"/>
        <v/>
      </c>
      <c r="AW68" s="16"/>
      <c r="AX68" s="212" t="str">
        <f t="shared" si="27"/>
        <v/>
      </c>
      <c r="AY68" s="227" t="str">
        <f t="shared" si="27"/>
        <v/>
      </c>
      <c r="AZ68" s="213" t="str">
        <f t="shared" si="28"/>
        <v/>
      </c>
      <c r="BA68" s="254" t="str">
        <f t="shared" si="29"/>
        <v/>
      </c>
      <c r="BB68" s="42"/>
      <c r="BC68" s="80" t="str">
        <f t="shared" si="93"/>
        <v>P67</v>
      </c>
      <c r="BD68" s="158" t="s">
        <v>70</v>
      </c>
      <c r="BE68" s="81" t="str">
        <f>IF(BD68="","",VLOOKUP(B68,'couple moule presse'!H:O,8,0))</f>
        <v>P</v>
      </c>
      <c r="BF68" s="61">
        <f>IF(BD68="","",VLOOKUP(B68,'couple moule presse'!H:M,6,0))</f>
        <v>1076.676923076923</v>
      </c>
      <c r="BG68" s="192"/>
      <c r="BH68" s="161"/>
      <c r="BI68" s="79" t="str">
        <f t="shared" si="94"/>
        <v/>
      </c>
      <c r="BJ68" s="54"/>
      <c r="BK68" s="181"/>
      <c r="BL68" s="239" t="str">
        <f t="shared" si="41"/>
        <v/>
      </c>
      <c r="BM68" s="192"/>
      <c r="BN68" s="161"/>
      <c r="BO68" s="79" t="str">
        <f t="shared" si="95"/>
        <v/>
      </c>
      <c r="BP68" s="54"/>
      <c r="BQ68" s="181"/>
      <c r="BR68" s="239" t="str">
        <f t="shared" si="82"/>
        <v/>
      </c>
      <c r="BS68" s="192"/>
      <c r="BT68" s="161"/>
      <c r="BU68" s="79" t="str">
        <f t="shared" si="96"/>
        <v/>
      </c>
      <c r="BV68" s="54"/>
      <c r="BW68" s="181"/>
      <c r="BX68" s="239" t="str">
        <f t="shared" si="84"/>
        <v/>
      </c>
      <c r="BY68" s="192"/>
      <c r="BZ68" s="161"/>
      <c r="CA68" s="79" t="str">
        <f t="shared" si="97"/>
        <v/>
      </c>
      <c r="CB68" s="54"/>
      <c r="CC68" s="181"/>
      <c r="CD68" s="239" t="str">
        <f t="shared" si="86"/>
        <v/>
      </c>
      <c r="CE68" s="192"/>
      <c r="CF68" s="161"/>
      <c r="CG68" s="79" t="str">
        <f t="shared" si="98"/>
        <v/>
      </c>
      <c r="CH68" s="54"/>
      <c r="CI68" s="181"/>
      <c r="CJ68" s="239" t="str">
        <f t="shared" si="88"/>
        <v/>
      </c>
      <c r="CK68" s="192"/>
      <c r="CL68" s="161"/>
      <c r="CM68" s="79" t="str">
        <f t="shared" si="99"/>
        <v/>
      </c>
      <c r="CN68" s="54"/>
      <c r="CO68" s="181"/>
      <c r="CP68" s="239" t="str">
        <f t="shared" si="90"/>
        <v/>
      </c>
      <c r="CQ68" s="192"/>
      <c r="CR68" s="161"/>
      <c r="CS68" s="79" t="str">
        <f t="shared" si="100"/>
        <v/>
      </c>
      <c r="CT68" s="54"/>
      <c r="CU68" s="181"/>
      <c r="CV68" s="239" t="str">
        <f t="shared" si="92"/>
        <v/>
      </c>
      <c r="CW68" s="16"/>
      <c r="CX68" s="212" t="str">
        <f t="shared" si="31"/>
        <v/>
      </c>
      <c r="CY68" s="227" t="str">
        <f t="shared" si="31"/>
        <v/>
      </c>
      <c r="CZ68" s="213" t="str">
        <f t="shared" si="32"/>
        <v/>
      </c>
      <c r="DA68" s="254" t="str">
        <f t="shared" si="33"/>
        <v/>
      </c>
      <c r="DB68" s="218"/>
      <c r="DC68" s="269"/>
      <c r="DD68" s="280">
        <f t="shared" si="55"/>
        <v>0</v>
      </c>
      <c r="DE68" s="156"/>
    </row>
    <row r="69" spans="1:111" ht="12.75" customHeight="1" x14ac:dyDescent="0.2">
      <c r="A69" s="35" t="str">
        <f t="shared" ref="A69:A74" si="101">C69&amp;D69</f>
        <v>P93</v>
      </c>
      <c r="B69" s="36" t="str">
        <f t="shared" si="26"/>
        <v>P93</v>
      </c>
      <c r="C69" s="37" t="s">
        <v>8</v>
      </c>
      <c r="D69" s="157"/>
      <c r="E69" s="58" t="str">
        <f>IF(D69="","",VLOOKUP(A69,'couple moule presse'!H:O,8,0))</f>
        <v/>
      </c>
      <c r="F69" s="69" t="str">
        <f>IF(D69="","",VLOOKUP(A69,'couple moule presse'!H:M,6,0))</f>
        <v/>
      </c>
      <c r="G69" s="194"/>
      <c r="H69" s="164"/>
      <c r="I69" s="55" t="str">
        <f t="shared" ref="I69:I73" si="102">IF(OR($F69="",H69=0),"",$F69*H69/24)</f>
        <v/>
      </c>
      <c r="J69" s="41"/>
      <c r="K69" s="180"/>
      <c r="L69" s="236" t="str">
        <f t="shared" si="34"/>
        <v/>
      </c>
      <c r="M69" s="194"/>
      <c r="N69" s="164"/>
      <c r="O69" s="55" t="str">
        <f t="shared" ref="O69:O73" si="103">IF(OR($F69="",N69=0),"",$F69*N69/24)</f>
        <v/>
      </c>
      <c r="P69" s="41"/>
      <c r="Q69" s="180"/>
      <c r="R69" s="236" t="str">
        <f t="shared" si="72"/>
        <v/>
      </c>
      <c r="S69" s="194"/>
      <c r="T69" s="164"/>
      <c r="U69" s="55" t="str">
        <f t="shared" ref="U69:U73" si="104">IF(OR($F69="",T69=0),"",$F69*T69/24)</f>
        <v/>
      </c>
      <c r="V69" s="41"/>
      <c r="W69" s="180"/>
      <c r="X69" s="236" t="str">
        <f t="shared" si="73"/>
        <v/>
      </c>
      <c r="Y69" s="194"/>
      <c r="Z69" s="164"/>
      <c r="AA69" s="55" t="str">
        <f t="shared" ref="AA69:AA73" si="105">IF(OR($F69="",Z69=0),"",$F69*Z69/24)</f>
        <v/>
      </c>
      <c r="AB69" s="41"/>
      <c r="AC69" s="180"/>
      <c r="AD69" s="236" t="str">
        <f t="shared" si="74"/>
        <v/>
      </c>
      <c r="AE69" s="194"/>
      <c r="AF69" s="164"/>
      <c r="AG69" s="55" t="str">
        <f t="shared" ref="AG69:AG73" si="106">IF(OR($F69="",AF69=0),"",$F69*AF69/24)</f>
        <v/>
      </c>
      <c r="AH69" s="41"/>
      <c r="AI69" s="180"/>
      <c r="AJ69" s="236" t="str">
        <f t="shared" si="75"/>
        <v/>
      </c>
      <c r="AK69" s="194"/>
      <c r="AL69" s="164"/>
      <c r="AM69" s="55" t="str">
        <f t="shared" ref="AM69:AM73" si="107">IF(OR($F69="",AL69=0),"",$F69*AL69/24)</f>
        <v/>
      </c>
      <c r="AN69" s="41"/>
      <c r="AO69" s="180"/>
      <c r="AP69" s="236" t="str">
        <f t="shared" si="76"/>
        <v/>
      </c>
      <c r="AQ69" s="194"/>
      <c r="AR69" s="164"/>
      <c r="AS69" s="55" t="str">
        <f t="shared" ref="AS69:AS73" si="108">IF(OR($F69="",AR69=0),"",$F69*AR69/24)</f>
        <v/>
      </c>
      <c r="AT69" s="41"/>
      <c r="AU69" s="180"/>
      <c r="AV69" s="236" t="str">
        <f t="shared" si="77"/>
        <v/>
      </c>
      <c r="AW69" s="16"/>
      <c r="AX69" s="208" t="str">
        <f t="shared" si="27"/>
        <v/>
      </c>
      <c r="AY69" s="224" t="str">
        <f t="shared" si="27"/>
        <v/>
      </c>
      <c r="AZ69" s="209" t="str">
        <f t="shared" si="28"/>
        <v/>
      </c>
      <c r="BA69" s="252" t="str">
        <f t="shared" si="29"/>
        <v/>
      </c>
      <c r="BB69" s="42"/>
      <c r="BC69" s="37" t="str">
        <f t="shared" si="93"/>
        <v>P93</v>
      </c>
      <c r="BD69" s="157"/>
      <c r="BE69" s="58" t="str">
        <f>IF(BD69="","",VLOOKUP(B69,'couple moule presse'!H:O,8,0))</f>
        <v/>
      </c>
      <c r="BF69" s="69" t="str">
        <f>IF(BD69="","",VLOOKUP(B69,'couple moule presse'!H:M,6,0))</f>
        <v/>
      </c>
      <c r="BG69" s="194"/>
      <c r="BH69" s="164"/>
      <c r="BI69" s="55" t="str">
        <f t="shared" si="94"/>
        <v/>
      </c>
      <c r="BJ69" s="41"/>
      <c r="BK69" s="180"/>
      <c r="BL69" s="236" t="str">
        <f t="shared" si="41"/>
        <v/>
      </c>
      <c r="BM69" s="194"/>
      <c r="BN69" s="164"/>
      <c r="BO69" s="55" t="str">
        <f t="shared" si="95"/>
        <v/>
      </c>
      <c r="BP69" s="41"/>
      <c r="BQ69" s="180"/>
      <c r="BR69" s="236" t="str">
        <f t="shared" si="82"/>
        <v/>
      </c>
      <c r="BS69" s="194"/>
      <c r="BT69" s="164"/>
      <c r="BU69" s="55" t="str">
        <f t="shared" si="96"/>
        <v/>
      </c>
      <c r="BV69" s="41"/>
      <c r="BW69" s="180"/>
      <c r="BX69" s="236" t="str">
        <f t="shared" si="84"/>
        <v/>
      </c>
      <c r="BY69" s="194"/>
      <c r="BZ69" s="164"/>
      <c r="CA69" s="55" t="str">
        <f t="shared" si="97"/>
        <v/>
      </c>
      <c r="CB69" s="41"/>
      <c r="CC69" s="180"/>
      <c r="CD69" s="236" t="str">
        <f t="shared" si="86"/>
        <v/>
      </c>
      <c r="CE69" s="194"/>
      <c r="CF69" s="164"/>
      <c r="CG69" s="55" t="str">
        <f t="shared" si="98"/>
        <v/>
      </c>
      <c r="CH69" s="41"/>
      <c r="CI69" s="180"/>
      <c r="CJ69" s="236" t="str">
        <f t="shared" si="88"/>
        <v/>
      </c>
      <c r="CK69" s="194"/>
      <c r="CL69" s="164"/>
      <c r="CM69" s="55" t="str">
        <f t="shared" si="99"/>
        <v/>
      </c>
      <c r="CN69" s="41"/>
      <c r="CO69" s="180"/>
      <c r="CP69" s="236" t="str">
        <f t="shared" si="90"/>
        <v/>
      </c>
      <c r="CQ69" s="194"/>
      <c r="CR69" s="164"/>
      <c r="CS69" s="55" t="str">
        <f t="shared" si="100"/>
        <v/>
      </c>
      <c r="CT69" s="41"/>
      <c r="CU69" s="180"/>
      <c r="CV69" s="236" t="str">
        <f t="shared" si="92"/>
        <v/>
      </c>
      <c r="CW69" s="16"/>
      <c r="CX69" s="208" t="str">
        <f t="shared" si="31"/>
        <v/>
      </c>
      <c r="CY69" s="224" t="str">
        <f t="shared" si="31"/>
        <v/>
      </c>
      <c r="CZ69" s="209" t="str">
        <f t="shared" si="32"/>
        <v/>
      </c>
      <c r="DA69" s="252" t="str">
        <f t="shared" si="33"/>
        <v/>
      </c>
      <c r="DB69" s="218"/>
      <c r="DC69" s="267">
        <f>SUM(DD69:DD73)</f>
        <v>0.50000000000000011</v>
      </c>
      <c r="DD69" s="278">
        <f t="shared" si="55"/>
        <v>0</v>
      </c>
      <c r="DE69" s="156"/>
    </row>
    <row r="70" spans="1:111" ht="12.75" customHeight="1" x14ac:dyDescent="0.2">
      <c r="A70" s="35" t="str">
        <f t="shared" si="101"/>
        <v>P93CL660/5</v>
      </c>
      <c r="B70" s="36" t="str">
        <f t="shared" ref="B70:B73" si="109">BC70&amp;BD70</f>
        <v>P93CL660/5</v>
      </c>
      <c r="C70" s="45" t="s">
        <v>8</v>
      </c>
      <c r="D70" s="157" t="s">
        <v>22</v>
      </c>
      <c r="E70" s="38" t="str">
        <f>IF(D70="","",VLOOKUP(A70,'couple moule presse'!H:O,8,0))</f>
        <v>P</v>
      </c>
      <c r="F70" s="70">
        <f>IF(D70="","",VLOOKUP(A70,'couple moule presse'!H:M,6,0))</f>
        <v>1116.5538461538461</v>
      </c>
      <c r="G70" s="191"/>
      <c r="H70" s="170">
        <v>24</v>
      </c>
      <c r="I70" s="40">
        <f t="shared" si="102"/>
        <v>1116.5538461538461</v>
      </c>
      <c r="J70" s="41"/>
      <c r="K70" s="181"/>
      <c r="L70" s="238">
        <f t="shared" si="34"/>
        <v>0</v>
      </c>
      <c r="M70" s="191"/>
      <c r="N70" s="170">
        <v>24</v>
      </c>
      <c r="O70" s="40">
        <f t="shared" si="103"/>
        <v>1116.5538461538461</v>
      </c>
      <c r="P70" s="41"/>
      <c r="Q70" s="181"/>
      <c r="R70" s="238">
        <f t="shared" si="72"/>
        <v>0</v>
      </c>
      <c r="S70" s="191"/>
      <c r="T70" s="170">
        <v>24</v>
      </c>
      <c r="U70" s="40">
        <f t="shared" si="104"/>
        <v>1116.5538461538461</v>
      </c>
      <c r="V70" s="41"/>
      <c r="W70" s="181"/>
      <c r="X70" s="238">
        <f t="shared" si="73"/>
        <v>0</v>
      </c>
      <c r="Y70" s="191"/>
      <c r="Z70" s="170">
        <v>24</v>
      </c>
      <c r="AA70" s="40">
        <f t="shared" si="105"/>
        <v>1116.5538461538461</v>
      </c>
      <c r="AB70" s="41"/>
      <c r="AC70" s="181"/>
      <c r="AD70" s="238">
        <f t="shared" si="74"/>
        <v>0</v>
      </c>
      <c r="AE70" s="191"/>
      <c r="AF70" s="170">
        <v>24</v>
      </c>
      <c r="AG70" s="40">
        <f t="shared" si="106"/>
        <v>1116.5538461538461</v>
      </c>
      <c r="AH70" s="41"/>
      <c r="AI70" s="181"/>
      <c r="AJ70" s="238">
        <f t="shared" si="75"/>
        <v>0</v>
      </c>
      <c r="AK70" s="191"/>
      <c r="AL70" s="170">
        <v>24</v>
      </c>
      <c r="AM70" s="40">
        <f t="shared" si="107"/>
        <v>1116.5538461538461</v>
      </c>
      <c r="AN70" s="41"/>
      <c r="AO70" s="181"/>
      <c r="AP70" s="238">
        <f t="shared" si="76"/>
        <v>0</v>
      </c>
      <c r="AQ70" s="191"/>
      <c r="AR70" s="170">
        <v>24</v>
      </c>
      <c r="AS70" s="40">
        <f t="shared" si="108"/>
        <v>1116.5538461538461</v>
      </c>
      <c r="AT70" s="41"/>
      <c r="AU70" s="181"/>
      <c r="AV70" s="238">
        <f t="shared" si="77"/>
        <v>0</v>
      </c>
      <c r="AW70" s="16"/>
      <c r="AX70" s="210">
        <f t="shared" ref="AX70:AY74" si="110">IF(SUM(I70,O70,U70,AA70,AG70,AM70,AS70)&gt;0,SUM(I70,O70,U70,AA70,AG70,AM70,AS70),"")</f>
        <v>7815.876923076923</v>
      </c>
      <c r="AY70" s="226" t="str">
        <f t="shared" si="110"/>
        <v/>
      </c>
      <c r="AZ70" s="211">
        <f t="shared" ref="AZ70:AZ74" si="111">IF(AY70="",AX70,IF(AX70="","",AX70-AY70))</f>
        <v>7815.876923076923</v>
      </c>
      <c r="BA70" s="253">
        <f t="shared" ref="BA70:BA74" si="112">IF(AX70="","",IF(AND(AX70&gt;0,AY70=""),0,1-ABS((AX70-AY70)/AX70)))</f>
        <v>0</v>
      </c>
      <c r="BB70" s="42"/>
      <c r="BC70" s="45" t="str">
        <f t="shared" si="93"/>
        <v>P93</v>
      </c>
      <c r="BD70" s="157" t="s">
        <v>22</v>
      </c>
      <c r="BE70" s="38" t="str">
        <f>IF(BD70="","",VLOOKUP(B70,'couple moule presse'!H:O,8,0))</f>
        <v>P</v>
      </c>
      <c r="BF70" s="70">
        <f>IF(BD70="","",VLOOKUP(B70,'couple moule presse'!H:M,6,0))</f>
        <v>1116.5538461538461</v>
      </c>
      <c r="BG70" s="191"/>
      <c r="BH70" s="170"/>
      <c r="BI70" s="40" t="str">
        <f t="shared" si="94"/>
        <v/>
      </c>
      <c r="BJ70" s="41"/>
      <c r="BK70" s="181"/>
      <c r="BL70" s="238" t="str">
        <f t="shared" si="41"/>
        <v/>
      </c>
      <c r="BM70" s="191"/>
      <c r="BN70" s="170"/>
      <c r="BO70" s="40" t="str">
        <f t="shared" si="95"/>
        <v/>
      </c>
      <c r="BP70" s="41"/>
      <c r="BQ70" s="181"/>
      <c r="BR70" s="238" t="str">
        <f t="shared" si="82"/>
        <v/>
      </c>
      <c r="BS70" s="191"/>
      <c r="BT70" s="170"/>
      <c r="BU70" s="40" t="str">
        <f t="shared" si="96"/>
        <v/>
      </c>
      <c r="BV70" s="41"/>
      <c r="BW70" s="181"/>
      <c r="BX70" s="238" t="str">
        <f t="shared" si="84"/>
        <v/>
      </c>
      <c r="BY70" s="191"/>
      <c r="BZ70" s="170"/>
      <c r="CA70" s="40" t="str">
        <f t="shared" si="97"/>
        <v/>
      </c>
      <c r="CB70" s="41"/>
      <c r="CC70" s="181"/>
      <c r="CD70" s="238" t="str">
        <f t="shared" si="86"/>
        <v/>
      </c>
      <c r="CE70" s="191"/>
      <c r="CF70" s="170"/>
      <c r="CG70" s="40" t="str">
        <f t="shared" si="98"/>
        <v/>
      </c>
      <c r="CH70" s="41"/>
      <c r="CI70" s="181"/>
      <c r="CJ70" s="238" t="str">
        <f t="shared" si="88"/>
        <v/>
      </c>
      <c r="CK70" s="191"/>
      <c r="CL70" s="170"/>
      <c r="CM70" s="40" t="str">
        <f t="shared" si="99"/>
        <v/>
      </c>
      <c r="CN70" s="41"/>
      <c r="CO70" s="181"/>
      <c r="CP70" s="238" t="str">
        <f t="shared" si="90"/>
        <v/>
      </c>
      <c r="CQ70" s="191"/>
      <c r="CR70" s="170"/>
      <c r="CS70" s="40" t="str">
        <f t="shared" si="100"/>
        <v/>
      </c>
      <c r="CT70" s="41"/>
      <c r="CU70" s="181"/>
      <c r="CV70" s="238" t="str">
        <f t="shared" si="92"/>
        <v/>
      </c>
      <c r="CW70" s="16"/>
      <c r="CX70" s="210" t="str">
        <f t="shared" ref="CX70:CY74" si="113">IF(SUM(BI70,BO70,BU70,CA70,CG70,CM70,CS70)&gt;0,SUM(BI70,BO70,BU70,CA70,CG70,CM70,CS70),"")</f>
        <v/>
      </c>
      <c r="CY70" s="226" t="str">
        <f t="shared" si="113"/>
        <v/>
      </c>
      <c r="CZ70" s="211" t="str">
        <f t="shared" ref="CZ70:CZ74" si="114">IF(CY70="",CX70,IF(CX70="","",CX70-CY70))</f>
        <v/>
      </c>
      <c r="DA70" s="253" t="str">
        <f t="shared" ref="DA70:DA74" si="115">IF(CX70="","",IF(AND(CX70&gt;0,CY70=""),0,1-ABS((CX70-CY70)/CX70)))</f>
        <v/>
      </c>
      <c r="DB70" s="218"/>
      <c r="DC70" s="268"/>
      <c r="DD70" s="279">
        <f t="shared" si="55"/>
        <v>0.50000000000000011</v>
      </c>
      <c r="DE70" s="156"/>
    </row>
    <row r="71" spans="1:111" ht="12.75" customHeight="1" x14ac:dyDescent="0.2">
      <c r="A71" s="35" t="str">
        <f t="shared" si="101"/>
        <v>P93CL500</v>
      </c>
      <c r="B71" s="36" t="str">
        <f t="shared" si="109"/>
        <v>P93CL1000</v>
      </c>
      <c r="C71" s="45" t="s">
        <v>8</v>
      </c>
      <c r="D71" s="157" t="s">
        <v>21</v>
      </c>
      <c r="E71" s="38" t="str">
        <f>IF(D71="","",VLOOKUP(A71,'couple moule presse'!H:O,8,0))</f>
        <v>P</v>
      </c>
      <c r="F71" s="70">
        <f>IF(D71="","",VLOOKUP(A71,'couple moule presse'!H:M,6,0))</f>
        <v>604.79999999999995</v>
      </c>
      <c r="G71" s="191"/>
      <c r="H71" s="170"/>
      <c r="I71" s="40" t="str">
        <f t="shared" si="102"/>
        <v/>
      </c>
      <c r="J71" s="41"/>
      <c r="K71" s="181"/>
      <c r="L71" s="238" t="str">
        <f t="shared" ref="L71:L74" si="116">IF(I71="","",1-ABS((I71-J71)/I71))</f>
        <v/>
      </c>
      <c r="M71" s="191"/>
      <c r="N71" s="170"/>
      <c r="O71" s="40" t="str">
        <f t="shared" si="103"/>
        <v/>
      </c>
      <c r="P71" s="41"/>
      <c r="Q71" s="181"/>
      <c r="R71" s="238" t="str">
        <f t="shared" si="72"/>
        <v/>
      </c>
      <c r="S71" s="191"/>
      <c r="T71" s="170"/>
      <c r="U71" s="40" t="str">
        <f t="shared" si="104"/>
        <v/>
      </c>
      <c r="V71" s="41"/>
      <c r="W71" s="181"/>
      <c r="X71" s="238" t="str">
        <f t="shared" si="73"/>
        <v/>
      </c>
      <c r="Y71" s="191"/>
      <c r="Z71" s="170"/>
      <c r="AA71" s="40" t="str">
        <f t="shared" si="105"/>
        <v/>
      </c>
      <c r="AB71" s="41"/>
      <c r="AC71" s="181"/>
      <c r="AD71" s="238" t="str">
        <f t="shared" si="74"/>
        <v/>
      </c>
      <c r="AE71" s="191"/>
      <c r="AF71" s="170"/>
      <c r="AG71" s="40" t="str">
        <f t="shared" si="106"/>
        <v/>
      </c>
      <c r="AH71" s="41"/>
      <c r="AI71" s="181"/>
      <c r="AJ71" s="238" t="str">
        <f t="shared" si="75"/>
        <v/>
      </c>
      <c r="AK71" s="191"/>
      <c r="AL71" s="170"/>
      <c r="AM71" s="40" t="str">
        <f t="shared" si="107"/>
        <v/>
      </c>
      <c r="AN71" s="41"/>
      <c r="AO71" s="181"/>
      <c r="AP71" s="238" t="str">
        <f t="shared" si="76"/>
        <v/>
      </c>
      <c r="AQ71" s="191"/>
      <c r="AR71" s="170"/>
      <c r="AS71" s="40" t="str">
        <f t="shared" si="108"/>
        <v/>
      </c>
      <c r="AT71" s="41"/>
      <c r="AU71" s="181"/>
      <c r="AV71" s="238" t="str">
        <f t="shared" si="77"/>
        <v/>
      </c>
      <c r="AW71" s="16"/>
      <c r="AX71" s="210" t="str">
        <f t="shared" si="110"/>
        <v/>
      </c>
      <c r="AY71" s="226" t="str">
        <f t="shared" si="110"/>
        <v/>
      </c>
      <c r="AZ71" s="211" t="str">
        <f t="shared" si="111"/>
        <v/>
      </c>
      <c r="BA71" s="253" t="str">
        <f t="shared" si="112"/>
        <v/>
      </c>
      <c r="BB71" s="42"/>
      <c r="BC71" s="45" t="str">
        <f t="shared" si="93"/>
        <v>P93</v>
      </c>
      <c r="BD71" s="157" t="s">
        <v>7</v>
      </c>
      <c r="BE71" s="38" t="str">
        <f>IF(BD71="","",VLOOKUP(B71,'couple moule presse'!H:O,8,0))</f>
        <v>P</v>
      </c>
      <c r="BF71" s="70">
        <f>IF(BD71="","",VLOOKUP(B71,'couple moule presse'!H:M,6,0))</f>
        <v>608.55652173913052</v>
      </c>
      <c r="BG71" s="191"/>
      <c r="BH71" s="170"/>
      <c r="BI71" s="40" t="str">
        <f t="shared" si="94"/>
        <v/>
      </c>
      <c r="BJ71" s="41"/>
      <c r="BK71" s="181"/>
      <c r="BL71" s="238" t="str">
        <f t="shared" ref="BL71:BL74" si="117">IF(BI71="","",1-ABS((BI71-BJ71)/BI71))</f>
        <v/>
      </c>
      <c r="BM71" s="191"/>
      <c r="BN71" s="170"/>
      <c r="BO71" s="40" t="str">
        <f t="shared" si="95"/>
        <v/>
      </c>
      <c r="BP71" s="41"/>
      <c r="BQ71" s="181"/>
      <c r="BR71" s="238" t="str">
        <f t="shared" si="82"/>
        <v/>
      </c>
      <c r="BS71" s="191"/>
      <c r="BT71" s="170"/>
      <c r="BU71" s="40" t="str">
        <f t="shared" si="96"/>
        <v/>
      </c>
      <c r="BV71" s="41"/>
      <c r="BW71" s="181"/>
      <c r="BX71" s="238" t="str">
        <f t="shared" si="84"/>
        <v/>
      </c>
      <c r="BY71" s="191"/>
      <c r="BZ71" s="170"/>
      <c r="CA71" s="40" t="str">
        <f t="shared" si="97"/>
        <v/>
      </c>
      <c r="CB71" s="41"/>
      <c r="CC71" s="181"/>
      <c r="CD71" s="238" t="str">
        <f t="shared" si="86"/>
        <v/>
      </c>
      <c r="CE71" s="191"/>
      <c r="CF71" s="170"/>
      <c r="CG71" s="40" t="str">
        <f t="shared" si="98"/>
        <v/>
      </c>
      <c r="CH71" s="41"/>
      <c r="CI71" s="181"/>
      <c r="CJ71" s="238" t="str">
        <f t="shared" si="88"/>
        <v/>
      </c>
      <c r="CK71" s="191"/>
      <c r="CL71" s="170"/>
      <c r="CM71" s="40" t="str">
        <f t="shared" si="99"/>
        <v/>
      </c>
      <c r="CN71" s="41"/>
      <c r="CO71" s="181"/>
      <c r="CP71" s="238" t="str">
        <f t="shared" si="90"/>
        <v/>
      </c>
      <c r="CQ71" s="191"/>
      <c r="CR71" s="170"/>
      <c r="CS71" s="40" t="str">
        <f t="shared" si="100"/>
        <v/>
      </c>
      <c r="CT71" s="41"/>
      <c r="CU71" s="181"/>
      <c r="CV71" s="238" t="str">
        <f t="shared" si="92"/>
        <v/>
      </c>
      <c r="CW71" s="16"/>
      <c r="CX71" s="210" t="str">
        <f t="shared" si="113"/>
        <v/>
      </c>
      <c r="CY71" s="226" t="str">
        <f t="shared" si="113"/>
        <v/>
      </c>
      <c r="CZ71" s="211" t="str">
        <f t="shared" si="114"/>
        <v/>
      </c>
      <c r="DA71" s="253" t="str">
        <f t="shared" si="115"/>
        <v/>
      </c>
      <c r="DB71" s="218"/>
      <c r="DC71" s="268"/>
      <c r="DD71" s="279">
        <f t="shared" si="55"/>
        <v>0</v>
      </c>
      <c r="DE71" s="156"/>
    </row>
    <row r="72" spans="1:111" ht="12.75" customHeight="1" x14ac:dyDescent="0.2">
      <c r="A72" s="35" t="str">
        <f t="shared" si="101"/>
        <v>P93</v>
      </c>
      <c r="B72" s="36" t="str">
        <f t="shared" si="109"/>
        <v>P93</v>
      </c>
      <c r="C72" s="45" t="s">
        <v>8</v>
      </c>
      <c r="D72" s="157"/>
      <c r="E72" s="38" t="str">
        <f>IF(D72="","",VLOOKUP(A72,'couple moule presse'!H:O,8,0))</f>
        <v/>
      </c>
      <c r="F72" s="70" t="str">
        <f>IF(D72="","",VLOOKUP(A72,'couple moule presse'!H:M,6,0))</f>
        <v/>
      </c>
      <c r="G72" s="143"/>
      <c r="H72" s="40"/>
      <c r="I72" s="40" t="str">
        <f t="shared" si="102"/>
        <v/>
      </c>
      <c r="J72" s="41"/>
      <c r="K72" s="181"/>
      <c r="L72" s="238" t="str">
        <f t="shared" si="116"/>
        <v/>
      </c>
      <c r="M72" s="143"/>
      <c r="N72" s="40"/>
      <c r="O72" s="40" t="str">
        <f t="shared" si="103"/>
        <v/>
      </c>
      <c r="P72" s="41"/>
      <c r="Q72" s="181"/>
      <c r="R72" s="238" t="str">
        <f t="shared" si="72"/>
        <v/>
      </c>
      <c r="S72" s="143"/>
      <c r="T72" s="40"/>
      <c r="U72" s="40" t="str">
        <f t="shared" si="104"/>
        <v/>
      </c>
      <c r="V72" s="41"/>
      <c r="W72" s="181"/>
      <c r="X72" s="238" t="str">
        <f t="shared" si="73"/>
        <v/>
      </c>
      <c r="Y72" s="143"/>
      <c r="Z72" s="40"/>
      <c r="AA72" s="40" t="str">
        <f t="shared" si="105"/>
        <v/>
      </c>
      <c r="AB72" s="41"/>
      <c r="AC72" s="181"/>
      <c r="AD72" s="238" t="str">
        <f t="shared" si="74"/>
        <v/>
      </c>
      <c r="AE72" s="143"/>
      <c r="AF72" s="40"/>
      <c r="AG72" s="40" t="str">
        <f t="shared" si="106"/>
        <v/>
      </c>
      <c r="AH72" s="41"/>
      <c r="AI72" s="181"/>
      <c r="AJ72" s="238" t="str">
        <f t="shared" si="75"/>
        <v/>
      </c>
      <c r="AK72" s="143"/>
      <c r="AL72" s="40"/>
      <c r="AM72" s="40" t="str">
        <f t="shared" si="107"/>
        <v/>
      </c>
      <c r="AN72" s="41"/>
      <c r="AO72" s="181"/>
      <c r="AP72" s="238" t="str">
        <f t="shared" si="76"/>
        <v/>
      </c>
      <c r="AQ72" s="143"/>
      <c r="AR72" s="40"/>
      <c r="AS72" s="40" t="str">
        <f t="shared" si="108"/>
        <v/>
      </c>
      <c r="AT72" s="41"/>
      <c r="AU72" s="181"/>
      <c r="AV72" s="238" t="str">
        <f t="shared" si="77"/>
        <v/>
      </c>
      <c r="AW72" s="16"/>
      <c r="AX72" s="210" t="str">
        <f t="shared" si="110"/>
        <v/>
      </c>
      <c r="AY72" s="226" t="str">
        <f t="shared" si="110"/>
        <v/>
      </c>
      <c r="AZ72" s="211" t="str">
        <f t="shared" si="111"/>
        <v/>
      </c>
      <c r="BA72" s="253" t="str">
        <f t="shared" si="112"/>
        <v/>
      </c>
      <c r="BB72" s="42"/>
      <c r="BC72" s="45" t="str">
        <f t="shared" si="93"/>
        <v>P93</v>
      </c>
      <c r="BD72" s="157"/>
      <c r="BE72" s="38" t="str">
        <f>IF(BD72="","",VLOOKUP(B72,'couple moule presse'!H:O,8,0))</f>
        <v/>
      </c>
      <c r="BF72" s="70" t="str">
        <f>IF(BD72="","",VLOOKUP(B72,'couple moule presse'!H:M,6,0))</f>
        <v/>
      </c>
      <c r="BG72" s="143"/>
      <c r="BH72" s="40"/>
      <c r="BI72" s="40" t="str">
        <f t="shared" si="94"/>
        <v/>
      </c>
      <c r="BJ72" s="41"/>
      <c r="BK72" s="181"/>
      <c r="BL72" s="238" t="str">
        <f t="shared" si="117"/>
        <v/>
      </c>
      <c r="BM72" s="143"/>
      <c r="BN72" s="40"/>
      <c r="BO72" s="40" t="str">
        <f t="shared" si="95"/>
        <v/>
      </c>
      <c r="BP72" s="41"/>
      <c r="BQ72" s="181"/>
      <c r="BR72" s="238" t="str">
        <f t="shared" si="82"/>
        <v/>
      </c>
      <c r="BS72" s="143"/>
      <c r="BT72" s="40"/>
      <c r="BU72" s="40" t="str">
        <f t="shared" si="96"/>
        <v/>
      </c>
      <c r="BV72" s="41"/>
      <c r="BW72" s="181"/>
      <c r="BX72" s="238" t="str">
        <f t="shared" si="84"/>
        <v/>
      </c>
      <c r="BY72" s="143"/>
      <c r="BZ72" s="40"/>
      <c r="CA72" s="40" t="str">
        <f t="shared" si="97"/>
        <v/>
      </c>
      <c r="CB72" s="41"/>
      <c r="CC72" s="181"/>
      <c r="CD72" s="238" t="str">
        <f t="shared" si="86"/>
        <v/>
      </c>
      <c r="CE72" s="143"/>
      <c r="CF72" s="40"/>
      <c r="CG72" s="40" t="str">
        <f t="shared" si="98"/>
        <v/>
      </c>
      <c r="CH72" s="41"/>
      <c r="CI72" s="181"/>
      <c r="CJ72" s="238" t="str">
        <f t="shared" si="88"/>
        <v/>
      </c>
      <c r="CK72" s="143"/>
      <c r="CL72" s="40"/>
      <c r="CM72" s="40" t="str">
        <f t="shared" si="99"/>
        <v/>
      </c>
      <c r="CN72" s="41"/>
      <c r="CO72" s="181"/>
      <c r="CP72" s="238" t="str">
        <f t="shared" si="90"/>
        <v/>
      </c>
      <c r="CQ72" s="143"/>
      <c r="CR72" s="40"/>
      <c r="CS72" s="40" t="str">
        <f t="shared" si="100"/>
        <v/>
      </c>
      <c r="CT72" s="41"/>
      <c r="CU72" s="181"/>
      <c r="CV72" s="238" t="str">
        <f t="shared" si="92"/>
        <v/>
      </c>
      <c r="CW72" s="16"/>
      <c r="CX72" s="210" t="str">
        <f t="shared" si="113"/>
        <v/>
      </c>
      <c r="CY72" s="226" t="str">
        <f t="shared" si="113"/>
        <v/>
      </c>
      <c r="CZ72" s="211" t="str">
        <f t="shared" si="114"/>
        <v/>
      </c>
      <c r="DA72" s="253" t="str">
        <f t="shared" si="115"/>
        <v/>
      </c>
      <c r="DB72" s="218"/>
      <c r="DC72" s="268"/>
      <c r="DD72" s="279">
        <f t="shared" si="55"/>
        <v>0</v>
      </c>
      <c r="DE72" s="156"/>
    </row>
    <row r="73" spans="1:111" ht="12.75" customHeight="1" x14ac:dyDescent="0.2">
      <c r="A73" s="35" t="str">
        <f t="shared" si="101"/>
        <v>P93</v>
      </c>
      <c r="B73" s="36" t="str">
        <f t="shared" si="109"/>
        <v>P93</v>
      </c>
      <c r="C73" s="51" t="s">
        <v>8</v>
      </c>
      <c r="D73" s="158"/>
      <c r="E73" s="52" t="str">
        <f>IF(D73="","",VLOOKUP(A73,'couple moule presse'!H:O,8,0))</f>
        <v/>
      </c>
      <c r="F73" s="61" t="str">
        <f>IF(D73="","",VLOOKUP(A73,'couple moule presse'!H:M,6,0))</f>
        <v/>
      </c>
      <c r="G73" s="144"/>
      <c r="H73" s="53"/>
      <c r="I73" s="53" t="str">
        <f t="shared" si="102"/>
        <v/>
      </c>
      <c r="J73" s="54"/>
      <c r="K73" s="182"/>
      <c r="L73" s="239" t="str">
        <f t="shared" si="116"/>
        <v/>
      </c>
      <c r="M73" s="144"/>
      <c r="N73" s="53"/>
      <c r="O73" s="53" t="str">
        <f t="shared" si="103"/>
        <v/>
      </c>
      <c r="P73" s="54"/>
      <c r="Q73" s="182"/>
      <c r="R73" s="239" t="str">
        <f t="shared" si="72"/>
        <v/>
      </c>
      <c r="S73" s="144"/>
      <c r="T73" s="53"/>
      <c r="U73" s="53" t="str">
        <f t="shared" si="104"/>
        <v/>
      </c>
      <c r="V73" s="54"/>
      <c r="W73" s="182"/>
      <c r="X73" s="239" t="str">
        <f t="shared" si="73"/>
        <v/>
      </c>
      <c r="Y73" s="144"/>
      <c r="Z73" s="53"/>
      <c r="AA73" s="53" t="str">
        <f t="shared" si="105"/>
        <v/>
      </c>
      <c r="AB73" s="54"/>
      <c r="AC73" s="182"/>
      <c r="AD73" s="239" t="str">
        <f t="shared" si="74"/>
        <v/>
      </c>
      <c r="AE73" s="144"/>
      <c r="AF73" s="53"/>
      <c r="AG73" s="53" t="str">
        <f t="shared" si="106"/>
        <v/>
      </c>
      <c r="AH73" s="54"/>
      <c r="AI73" s="182"/>
      <c r="AJ73" s="239" t="str">
        <f t="shared" si="75"/>
        <v/>
      </c>
      <c r="AK73" s="144"/>
      <c r="AL73" s="53"/>
      <c r="AM73" s="53" t="str">
        <f t="shared" si="107"/>
        <v/>
      </c>
      <c r="AN73" s="54"/>
      <c r="AO73" s="182"/>
      <c r="AP73" s="239" t="str">
        <f t="shared" si="76"/>
        <v/>
      </c>
      <c r="AQ73" s="144"/>
      <c r="AR73" s="53"/>
      <c r="AS73" s="53" t="str">
        <f t="shared" si="108"/>
        <v/>
      </c>
      <c r="AT73" s="54"/>
      <c r="AU73" s="182"/>
      <c r="AV73" s="239" t="str">
        <f t="shared" si="77"/>
        <v/>
      </c>
      <c r="AW73" s="16"/>
      <c r="AX73" s="212" t="str">
        <f t="shared" si="110"/>
        <v/>
      </c>
      <c r="AY73" s="227" t="str">
        <f t="shared" si="110"/>
        <v/>
      </c>
      <c r="AZ73" s="213" t="str">
        <f t="shared" si="111"/>
        <v/>
      </c>
      <c r="BA73" s="254" t="str">
        <f t="shared" si="112"/>
        <v/>
      </c>
      <c r="BB73" s="42"/>
      <c r="BC73" s="51" t="str">
        <f t="shared" si="93"/>
        <v>P93</v>
      </c>
      <c r="BD73" s="158"/>
      <c r="BE73" s="52" t="str">
        <f>IF(BD73="","",VLOOKUP(B73,'couple moule presse'!H:O,8,0))</f>
        <v/>
      </c>
      <c r="BF73" s="61" t="str">
        <f>IF(BD73="","",VLOOKUP(B73,'couple moule presse'!H:M,6,0))</f>
        <v/>
      </c>
      <c r="BG73" s="144"/>
      <c r="BH73" s="53"/>
      <c r="BI73" s="53" t="str">
        <f t="shared" si="94"/>
        <v/>
      </c>
      <c r="BJ73" s="54"/>
      <c r="BK73" s="182"/>
      <c r="BL73" s="239" t="str">
        <f t="shared" si="117"/>
        <v/>
      </c>
      <c r="BM73" s="144"/>
      <c r="BN73" s="53"/>
      <c r="BO73" s="53" t="str">
        <f t="shared" si="95"/>
        <v/>
      </c>
      <c r="BP73" s="54"/>
      <c r="BQ73" s="182"/>
      <c r="BR73" s="239" t="str">
        <f t="shared" si="82"/>
        <v/>
      </c>
      <c r="BS73" s="144"/>
      <c r="BT73" s="53"/>
      <c r="BU73" s="53" t="str">
        <f t="shared" si="96"/>
        <v/>
      </c>
      <c r="BV73" s="54"/>
      <c r="BW73" s="182"/>
      <c r="BX73" s="239" t="str">
        <f t="shared" si="84"/>
        <v/>
      </c>
      <c r="BY73" s="144"/>
      <c r="BZ73" s="53"/>
      <c r="CA73" s="53" t="str">
        <f t="shared" si="97"/>
        <v/>
      </c>
      <c r="CB73" s="54"/>
      <c r="CC73" s="182"/>
      <c r="CD73" s="239" t="str">
        <f t="shared" si="86"/>
        <v/>
      </c>
      <c r="CE73" s="144"/>
      <c r="CF73" s="53"/>
      <c r="CG73" s="53" t="str">
        <f t="shared" si="98"/>
        <v/>
      </c>
      <c r="CH73" s="54"/>
      <c r="CI73" s="182"/>
      <c r="CJ73" s="239" t="str">
        <f t="shared" si="88"/>
        <v/>
      </c>
      <c r="CK73" s="144"/>
      <c r="CL73" s="53"/>
      <c r="CM73" s="53" t="str">
        <f t="shared" si="99"/>
        <v/>
      </c>
      <c r="CN73" s="54"/>
      <c r="CO73" s="182"/>
      <c r="CP73" s="239" t="str">
        <f t="shared" si="90"/>
        <v/>
      </c>
      <c r="CQ73" s="144"/>
      <c r="CR73" s="53"/>
      <c r="CS73" s="53" t="str">
        <f t="shared" si="100"/>
        <v/>
      </c>
      <c r="CT73" s="54"/>
      <c r="CU73" s="182"/>
      <c r="CV73" s="239" t="str">
        <f t="shared" si="92"/>
        <v/>
      </c>
      <c r="CW73" s="16"/>
      <c r="CX73" s="212" t="str">
        <f t="shared" si="113"/>
        <v/>
      </c>
      <c r="CY73" s="227" t="str">
        <f t="shared" si="113"/>
        <v/>
      </c>
      <c r="CZ73" s="213" t="str">
        <f t="shared" si="114"/>
        <v/>
      </c>
      <c r="DA73" s="254" t="str">
        <f t="shared" si="115"/>
        <v/>
      </c>
      <c r="DB73" s="218"/>
      <c r="DC73" s="269"/>
      <c r="DD73" s="280">
        <f t="shared" si="55"/>
        <v>0</v>
      </c>
      <c r="DE73" s="156"/>
    </row>
    <row r="74" spans="1:111" ht="20.100000000000001" customHeight="1" thickBot="1" x14ac:dyDescent="0.25">
      <c r="A74" s="35" t="str">
        <f t="shared" si="101"/>
        <v>TOTAL COUVERCLES</v>
      </c>
      <c r="B74" s="36" t="str">
        <f>IF(D74="","",VLOOKUP(A74,#REF!,7,0))</f>
        <v/>
      </c>
      <c r="C74" s="83" t="s">
        <v>111</v>
      </c>
      <c r="D74" s="111"/>
      <c r="E74" s="112" t="str">
        <f>IF(D74="","",VLOOKUP(A74,$B$77:$I$98,8,0))</f>
        <v/>
      </c>
      <c r="F74" s="113"/>
      <c r="G74" s="150"/>
      <c r="H74" s="151"/>
      <c r="I74" s="152">
        <f>SUM(I48:I73)</f>
        <v>6081.1876123876127</v>
      </c>
      <c r="J74" s="153">
        <f>SUM(J47:J73)</f>
        <v>0</v>
      </c>
      <c r="K74" s="153"/>
      <c r="L74" s="246">
        <f t="shared" si="116"/>
        <v>0</v>
      </c>
      <c r="M74" s="150"/>
      <c r="N74" s="151"/>
      <c r="O74" s="152">
        <f>SUM(O48:O73)</f>
        <v>6081.1876123876127</v>
      </c>
      <c r="P74" s="153">
        <f>SUM(P47:P73)</f>
        <v>0</v>
      </c>
      <c r="Q74" s="153"/>
      <c r="R74" s="246">
        <f t="shared" si="72"/>
        <v>0</v>
      </c>
      <c r="S74" s="150"/>
      <c r="T74" s="151"/>
      <c r="U74" s="152">
        <f>SUM(U48:U73)</f>
        <v>6081.1876123876127</v>
      </c>
      <c r="V74" s="153">
        <f>SUM(V47:V73)</f>
        <v>0</v>
      </c>
      <c r="W74" s="153"/>
      <c r="X74" s="246">
        <f t="shared" si="73"/>
        <v>0</v>
      </c>
      <c r="Y74" s="150"/>
      <c r="Z74" s="151"/>
      <c r="AA74" s="152">
        <f>SUM(AA48:AA73)</f>
        <v>6081.1876123876127</v>
      </c>
      <c r="AB74" s="153">
        <f>SUM(AB47:AB73)</f>
        <v>0</v>
      </c>
      <c r="AC74" s="153"/>
      <c r="AD74" s="246">
        <f t="shared" si="74"/>
        <v>0</v>
      </c>
      <c r="AE74" s="150"/>
      <c r="AF74" s="151"/>
      <c r="AG74" s="152">
        <f>SUM(AG48:AG73)</f>
        <v>6081.1876123876127</v>
      </c>
      <c r="AH74" s="153">
        <f>SUM(AH47:AH73)</f>
        <v>0</v>
      </c>
      <c r="AI74" s="153"/>
      <c r="AJ74" s="246">
        <f t="shared" si="75"/>
        <v>0</v>
      </c>
      <c r="AK74" s="150"/>
      <c r="AL74" s="151"/>
      <c r="AM74" s="152">
        <f>SUM(AM48:AM73)</f>
        <v>6081.1876123876127</v>
      </c>
      <c r="AN74" s="153">
        <f>SUM(AN47:AN73)</f>
        <v>0</v>
      </c>
      <c r="AO74" s="153"/>
      <c r="AP74" s="246">
        <f t="shared" si="76"/>
        <v>0</v>
      </c>
      <c r="AQ74" s="150"/>
      <c r="AR74" s="151"/>
      <c r="AS74" s="152">
        <f>SUM(AS48:AS73)</f>
        <v>6081.1876123876127</v>
      </c>
      <c r="AT74" s="153">
        <f>SUM(AT47:AT73)</f>
        <v>0</v>
      </c>
      <c r="AU74" s="153"/>
      <c r="AV74" s="246">
        <f t="shared" si="77"/>
        <v>0</v>
      </c>
      <c r="AW74" s="16"/>
      <c r="AX74" s="201">
        <f t="shared" si="110"/>
        <v>42568.313286713288</v>
      </c>
      <c r="AY74" s="153" t="str">
        <f t="shared" si="110"/>
        <v/>
      </c>
      <c r="AZ74" s="202">
        <f t="shared" si="111"/>
        <v>42568.313286713288</v>
      </c>
      <c r="BA74" s="262">
        <f t="shared" si="112"/>
        <v>0</v>
      </c>
      <c r="BB74" s="79"/>
      <c r="BC74" s="83" t="s">
        <v>111</v>
      </c>
      <c r="BD74" s="84"/>
      <c r="BE74" s="112" t="str">
        <f>IF(BD74="","",VLOOKUP(AZ74,$B$77:$I$98,8,0))</f>
        <v/>
      </c>
      <c r="BF74" s="113"/>
      <c r="BG74" s="150"/>
      <c r="BH74" s="151"/>
      <c r="BI74" s="152">
        <f>SUM(BI48:BI73)</f>
        <v>0</v>
      </c>
      <c r="BJ74" s="153">
        <f>SUM(BJ47:BJ73)</f>
        <v>0</v>
      </c>
      <c r="BK74" s="153"/>
      <c r="BL74" s="246" t="e">
        <f t="shared" si="117"/>
        <v>#DIV/0!</v>
      </c>
      <c r="BM74" s="150"/>
      <c r="BN74" s="151"/>
      <c r="BO74" s="152">
        <f>SUM(BO48:BO73)</f>
        <v>0</v>
      </c>
      <c r="BP74" s="153">
        <f>SUM(BP47:BP73)</f>
        <v>0</v>
      </c>
      <c r="BQ74" s="153"/>
      <c r="BR74" s="246" t="e">
        <f t="shared" si="82"/>
        <v>#DIV/0!</v>
      </c>
      <c r="BS74" s="150"/>
      <c r="BT74" s="151"/>
      <c r="BU74" s="152">
        <f>SUM(BU48:BU73)</f>
        <v>0</v>
      </c>
      <c r="BV74" s="153">
        <f>SUM(BV47:BV73)</f>
        <v>0</v>
      </c>
      <c r="BW74" s="153"/>
      <c r="BX74" s="246" t="e">
        <f t="shared" si="84"/>
        <v>#DIV/0!</v>
      </c>
      <c r="BY74" s="150"/>
      <c r="BZ74" s="151"/>
      <c r="CA74" s="152">
        <f>SUM(CA48:CA73)</f>
        <v>0</v>
      </c>
      <c r="CB74" s="153">
        <f>SUM(CB47:CB73)</f>
        <v>0</v>
      </c>
      <c r="CC74" s="153"/>
      <c r="CD74" s="246" t="e">
        <f t="shared" si="86"/>
        <v>#DIV/0!</v>
      </c>
      <c r="CE74" s="150"/>
      <c r="CF74" s="151"/>
      <c r="CG74" s="152">
        <f>SUM(CG48:CG73)</f>
        <v>0</v>
      </c>
      <c r="CH74" s="153">
        <f>SUM(CH47:CH73)</f>
        <v>0</v>
      </c>
      <c r="CI74" s="153"/>
      <c r="CJ74" s="246" t="e">
        <f t="shared" si="88"/>
        <v>#DIV/0!</v>
      </c>
      <c r="CK74" s="150"/>
      <c r="CL74" s="151"/>
      <c r="CM74" s="152">
        <f>SUM(CM48:CM73)</f>
        <v>0</v>
      </c>
      <c r="CN74" s="153">
        <f>SUM(CN47:CN73)</f>
        <v>0</v>
      </c>
      <c r="CO74" s="153"/>
      <c r="CP74" s="246" t="e">
        <f t="shared" si="90"/>
        <v>#DIV/0!</v>
      </c>
      <c r="CQ74" s="150"/>
      <c r="CR74" s="151"/>
      <c r="CS74" s="152">
        <f>SUM(CS48:CS73)</f>
        <v>0</v>
      </c>
      <c r="CT74" s="153">
        <f>SUM(CT47:CT73)</f>
        <v>0</v>
      </c>
      <c r="CU74" s="153"/>
      <c r="CV74" s="246" t="e">
        <f t="shared" si="92"/>
        <v>#DIV/0!</v>
      </c>
      <c r="CW74" s="16"/>
      <c r="CX74" s="201" t="str">
        <f t="shared" si="113"/>
        <v/>
      </c>
      <c r="CY74" s="153" t="str">
        <f t="shared" si="113"/>
        <v/>
      </c>
      <c r="CZ74" s="202" t="str">
        <f t="shared" si="114"/>
        <v/>
      </c>
      <c r="DA74" s="262" t="str">
        <f t="shared" si="115"/>
        <v/>
      </c>
      <c r="DB74" s="147"/>
      <c r="DC74" s="276">
        <f>AVERAGE(DC47:DC73)</f>
        <v>0.2857142857142857</v>
      </c>
      <c r="DD74" s="262"/>
      <c r="DE74" s="156"/>
    </row>
    <row r="75" spans="1:111" s="98" customFormat="1" ht="12.75" customHeight="1" x14ac:dyDescent="0.25">
      <c r="A75" s="114"/>
      <c r="B75" s="114"/>
      <c r="C75" s="115"/>
      <c r="D75" s="116"/>
      <c r="E75" s="116"/>
      <c r="F75" s="95"/>
      <c r="G75" s="95"/>
      <c r="H75" s="95"/>
      <c r="I75" s="96"/>
      <c r="J75" s="117"/>
      <c r="K75" s="117"/>
      <c r="L75" s="247"/>
      <c r="M75" s="95"/>
      <c r="N75" s="95"/>
      <c r="O75" s="96"/>
      <c r="P75" s="117"/>
      <c r="Q75" s="117"/>
      <c r="R75" s="247"/>
      <c r="S75" s="95"/>
      <c r="T75" s="95"/>
      <c r="U75" s="96"/>
      <c r="V75" s="117"/>
      <c r="W75" s="117"/>
      <c r="X75" s="247"/>
      <c r="Y75" s="95"/>
      <c r="Z75" s="95"/>
      <c r="AA75" s="96"/>
      <c r="AB75" s="117"/>
      <c r="AC75" s="117"/>
      <c r="AD75" s="247"/>
      <c r="AE75" s="95"/>
      <c r="AF75" s="95"/>
      <c r="AG75" s="96"/>
      <c r="AH75" s="117"/>
      <c r="AI75" s="117"/>
      <c r="AJ75" s="247"/>
      <c r="AK75" s="95"/>
      <c r="AL75" s="95"/>
      <c r="AM75" s="96"/>
      <c r="AN75" s="117"/>
      <c r="AO75" s="117"/>
      <c r="AP75" s="247"/>
      <c r="AQ75" s="95"/>
      <c r="AR75" s="95"/>
      <c r="AS75" s="96"/>
      <c r="AT75" s="117"/>
      <c r="AU75" s="117"/>
      <c r="AV75" s="247"/>
      <c r="AW75" s="16"/>
      <c r="AX75" s="79"/>
      <c r="AY75" s="16"/>
      <c r="AZ75" s="79"/>
      <c r="BA75" s="263"/>
      <c r="BB75" s="79"/>
      <c r="BC75" s="115"/>
      <c r="BD75" s="116"/>
      <c r="BE75" s="116"/>
      <c r="BF75" s="95"/>
      <c r="BG75" s="95"/>
      <c r="BH75" s="95"/>
      <c r="BI75" s="96"/>
      <c r="BJ75" s="117"/>
      <c r="BK75" s="117"/>
      <c r="BL75" s="247"/>
      <c r="BM75" s="95"/>
      <c r="BN75" s="95"/>
      <c r="BO75" s="96"/>
      <c r="BP75" s="117"/>
      <c r="BQ75" s="117"/>
      <c r="BR75" s="247"/>
      <c r="BS75" s="95"/>
      <c r="BT75" s="95"/>
      <c r="BU75" s="96"/>
      <c r="BV75" s="117"/>
      <c r="BW75" s="117"/>
      <c r="BX75" s="247"/>
      <c r="BY75" s="95"/>
      <c r="BZ75" s="95"/>
      <c r="CA75" s="96"/>
      <c r="CB75" s="117"/>
      <c r="CC75" s="117"/>
      <c r="CD75" s="247"/>
      <c r="CE75" s="95"/>
      <c r="CF75" s="95"/>
      <c r="CG75" s="96"/>
      <c r="CH75" s="117"/>
      <c r="CI75" s="117"/>
      <c r="CJ75" s="247"/>
      <c r="CK75" s="95"/>
      <c r="CL75" s="95"/>
      <c r="CM75" s="96"/>
      <c r="CN75" s="117"/>
      <c r="CO75" s="117"/>
      <c r="CP75" s="247"/>
      <c r="CQ75" s="95"/>
      <c r="CR75" s="95"/>
      <c r="CS75" s="96"/>
      <c r="CT75" s="117"/>
      <c r="CU75" s="117"/>
      <c r="CV75" s="247"/>
      <c r="CW75" s="16"/>
      <c r="CX75" s="79"/>
      <c r="CY75" s="16"/>
      <c r="CZ75" s="79"/>
      <c r="DA75" s="263"/>
      <c r="DB75" s="79"/>
      <c r="DC75" s="263"/>
      <c r="DD75" s="263"/>
      <c r="DE75" s="40"/>
    </row>
    <row r="76" spans="1:111" s="119" customFormat="1" ht="12.75" customHeight="1" x14ac:dyDescent="0.25">
      <c r="A76" s="118"/>
      <c r="C76" s="98"/>
      <c r="D76" s="120"/>
      <c r="E76" s="120"/>
      <c r="F76" s="86"/>
      <c r="G76" s="42"/>
      <c r="H76" s="42"/>
      <c r="I76" s="77"/>
      <c r="J76" s="121"/>
      <c r="K76" s="121"/>
      <c r="L76" s="248"/>
      <c r="M76" s="77"/>
      <c r="N76" s="42"/>
      <c r="O76" s="77"/>
      <c r="P76" s="121"/>
      <c r="Q76" s="121"/>
      <c r="R76" s="248"/>
      <c r="S76" s="77"/>
      <c r="T76" s="42"/>
      <c r="U76" s="77"/>
      <c r="V76" s="121"/>
      <c r="W76" s="121"/>
      <c r="X76" s="248"/>
      <c r="Y76" s="77"/>
      <c r="Z76" s="42"/>
      <c r="AA76" s="77"/>
      <c r="AB76" s="121"/>
      <c r="AC76" s="121"/>
      <c r="AD76" s="248"/>
      <c r="AE76" s="77"/>
      <c r="AF76" s="42"/>
      <c r="AG76" s="77"/>
      <c r="AH76" s="121"/>
      <c r="AI76" s="121"/>
      <c r="AJ76" s="248"/>
      <c r="AK76" s="77"/>
      <c r="AL76" s="42"/>
      <c r="AM76" s="77"/>
      <c r="AN76" s="121"/>
      <c r="AO76" s="121"/>
      <c r="AP76" s="248"/>
      <c r="AQ76" s="77"/>
      <c r="AR76" s="42"/>
      <c r="AS76" s="77"/>
      <c r="AT76" s="121"/>
      <c r="AU76" s="121"/>
      <c r="AV76" s="248"/>
      <c r="AW76" s="16"/>
      <c r="AX76" s="77"/>
      <c r="AY76" s="77"/>
      <c r="AZ76" s="77"/>
      <c r="BA76" s="248"/>
      <c r="BB76" s="77"/>
      <c r="BC76" s="98"/>
      <c r="BD76" s="120"/>
      <c r="BE76" s="120"/>
      <c r="BF76" s="86"/>
      <c r="BG76" s="42"/>
      <c r="BH76" s="42"/>
      <c r="BI76" s="77"/>
      <c r="BJ76" s="121"/>
      <c r="BK76" s="121"/>
      <c r="BL76" s="248"/>
      <c r="BM76" s="77"/>
      <c r="BN76" s="42"/>
      <c r="BO76" s="77"/>
      <c r="BP76" s="121"/>
      <c r="BQ76" s="121"/>
      <c r="BR76" s="248"/>
      <c r="BS76" s="77"/>
      <c r="BT76" s="42"/>
      <c r="BU76" s="77"/>
      <c r="BV76" s="121"/>
      <c r="BW76" s="121"/>
      <c r="BX76" s="248"/>
      <c r="BY76" s="77"/>
      <c r="BZ76" s="42"/>
      <c r="CA76" s="77"/>
      <c r="CB76" s="121"/>
      <c r="CC76" s="121"/>
      <c r="CD76" s="248"/>
      <c r="CE76" s="77"/>
      <c r="CF76" s="42"/>
      <c r="CG76" s="77"/>
      <c r="CH76" s="121"/>
      <c r="CI76" s="121"/>
      <c r="CJ76" s="248"/>
      <c r="CK76" s="77"/>
      <c r="CL76" s="42"/>
      <c r="CM76" s="77"/>
      <c r="CN76" s="121"/>
      <c r="CO76" s="121"/>
      <c r="CP76" s="248"/>
      <c r="CQ76" s="77"/>
      <c r="CR76" s="42"/>
      <c r="CS76" s="77"/>
      <c r="CT76" s="121"/>
      <c r="CU76" s="121"/>
      <c r="CV76" s="248"/>
      <c r="CW76" s="16"/>
      <c r="CX76" s="77"/>
      <c r="CY76" s="77"/>
      <c r="CZ76" s="77"/>
      <c r="DA76" s="248"/>
      <c r="DB76" s="77"/>
      <c r="DC76" s="248"/>
      <c r="DD76" s="248"/>
      <c r="DE76" s="121"/>
    </row>
    <row r="77" spans="1:111" s="86" customFormat="1" x14ac:dyDescent="0.25">
      <c r="A77" s="18"/>
      <c r="B77" s="43"/>
      <c r="C77" s="98"/>
      <c r="D77" s="120"/>
      <c r="E77" s="120"/>
      <c r="L77" s="248"/>
      <c r="R77" s="248"/>
      <c r="X77" s="248"/>
      <c r="AB77" s="121"/>
      <c r="AC77" s="121"/>
      <c r="AD77" s="248"/>
      <c r="AE77" s="77"/>
      <c r="AF77" s="42"/>
      <c r="AG77" s="77"/>
      <c r="AH77" s="121"/>
      <c r="AI77" s="121"/>
      <c r="AJ77" s="248"/>
      <c r="AK77" s="77"/>
      <c r="AL77" s="42"/>
      <c r="AM77" s="77"/>
      <c r="AN77" s="121"/>
      <c r="AO77" s="121"/>
      <c r="AP77" s="248"/>
      <c r="AQ77" s="77"/>
      <c r="AR77" s="42"/>
      <c r="AS77" s="77"/>
      <c r="AT77" s="121"/>
      <c r="AU77" s="121"/>
      <c r="AV77" s="248"/>
      <c r="AW77" s="122"/>
      <c r="AX77" s="77"/>
      <c r="AY77" s="77"/>
      <c r="AZ77" s="77"/>
      <c r="BA77" s="248"/>
      <c r="BB77" s="77"/>
      <c r="BC77" s="98"/>
      <c r="BD77" s="120"/>
      <c r="BE77" s="120"/>
      <c r="BL77" s="248"/>
      <c r="BR77" s="248"/>
      <c r="BX77" s="248"/>
      <c r="CB77" s="121"/>
      <c r="CC77" s="121"/>
      <c r="CD77" s="248"/>
      <c r="CE77" s="77"/>
      <c r="CF77" s="42"/>
      <c r="CG77" s="77"/>
      <c r="CH77" s="121"/>
      <c r="CI77" s="121"/>
      <c r="CJ77" s="248"/>
      <c r="CK77" s="77"/>
      <c r="CL77" s="42"/>
      <c r="CM77" s="77"/>
      <c r="CN77" s="121"/>
      <c r="CO77" s="121"/>
      <c r="CP77" s="248"/>
      <c r="CQ77" s="77"/>
      <c r="CR77" s="42"/>
      <c r="CS77" s="77"/>
      <c r="CT77" s="121"/>
      <c r="CU77" s="121"/>
      <c r="CV77" s="248"/>
      <c r="CW77" s="122"/>
      <c r="CX77" s="77"/>
      <c r="CY77" s="77"/>
      <c r="CZ77" s="77"/>
      <c r="DA77" s="248"/>
      <c r="DB77" s="77"/>
      <c r="DC77" s="248"/>
      <c r="DD77" s="248"/>
      <c r="DE77" s="121"/>
      <c r="DF77" s="43"/>
      <c r="DG77" s="43"/>
    </row>
    <row r="78" spans="1:111" s="86" customFormat="1" x14ac:dyDescent="0.25">
      <c r="A78" s="18"/>
      <c r="B78" s="43"/>
      <c r="C78" s="98"/>
      <c r="D78" s="120"/>
      <c r="E78" s="120"/>
      <c r="L78" s="248"/>
      <c r="R78" s="248"/>
      <c r="X78" s="248"/>
      <c r="AB78" s="121"/>
      <c r="AC78" s="121"/>
      <c r="AD78" s="248"/>
      <c r="AE78" s="77"/>
      <c r="AF78" s="42"/>
      <c r="AG78" s="77"/>
      <c r="AH78" s="121"/>
      <c r="AI78" s="121"/>
      <c r="AJ78" s="248"/>
      <c r="AK78" s="77"/>
      <c r="AL78" s="42"/>
      <c r="AM78" s="77"/>
      <c r="AN78" s="121"/>
      <c r="AO78" s="121"/>
      <c r="AP78" s="248"/>
      <c r="AQ78" s="77"/>
      <c r="AR78" s="42"/>
      <c r="AS78" s="77"/>
      <c r="AT78" s="121"/>
      <c r="AU78" s="121"/>
      <c r="AV78" s="248"/>
      <c r="AW78" s="122"/>
      <c r="AX78" s="77"/>
      <c r="AY78" s="77"/>
      <c r="AZ78" s="77"/>
      <c r="BA78" s="248"/>
      <c r="BB78" s="77"/>
      <c r="BC78" s="98"/>
      <c r="BD78" s="120"/>
      <c r="BE78" s="120"/>
      <c r="BL78" s="248"/>
      <c r="BR78" s="248"/>
      <c r="BX78" s="248"/>
      <c r="CB78" s="121"/>
      <c r="CC78" s="121"/>
      <c r="CD78" s="248"/>
      <c r="CE78" s="77"/>
      <c r="CF78" s="42"/>
      <c r="CG78" s="77"/>
      <c r="CH78" s="121"/>
      <c r="CI78" s="121"/>
      <c r="CJ78" s="248"/>
      <c r="CK78" s="77"/>
      <c r="CL78" s="42"/>
      <c r="CM78" s="77"/>
      <c r="CN78" s="121"/>
      <c r="CO78" s="121"/>
      <c r="CP78" s="248"/>
      <c r="CQ78" s="77"/>
      <c r="CR78" s="42"/>
      <c r="CS78" s="77"/>
      <c r="CT78" s="121"/>
      <c r="CU78" s="121"/>
      <c r="CV78" s="248"/>
      <c r="CW78" s="122"/>
      <c r="CX78" s="77"/>
      <c r="CY78" s="77"/>
      <c r="CZ78" s="77"/>
      <c r="DA78" s="248"/>
      <c r="DB78" s="77"/>
      <c r="DC78" s="248"/>
      <c r="DD78" s="248"/>
      <c r="DE78" s="121"/>
      <c r="DF78" s="43"/>
      <c r="DG78" s="43"/>
    </row>
    <row r="79" spans="1:111" s="86" customFormat="1" x14ac:dyDescent="0.25">
      <c r="A79" s="18"/>
      <c r="B79" s="43"/>
      <c r="C79" s="98"/>
      <c r="D79" s="120"/>
      <c r="E79" s="120"/>
      <c r="L79" s="248"/>
      <c r="R79" s="248"/>
      <c r="X79" s="248"/>
      <c r="AB79" s="121"/>
      <c r="AC79" s="121"/>
      <c r="AD79" s="248"/>
      <c r="AE79" s="77"/>
      <c r="AF79" s="42"/>
      <c r="AG79" s="77"/>
      <c r="AH79" s="121"/>
      <c r="AI79" s="121"/>
      <c r="AJ79" s="248"/>
      <c r="AK79" s="77"/>
      <c r="AL79" s="42"/>
      <c r="AM79" s="77"/>
      <c r="AN79" s="121"/>
      <c r="AO79" s="121"/>
      <c r="AP79" s="248"/>
      <c r="AQ79" s="77"/>
      <c r="AR79" s="42"/>
      <c r="AS79" s="77"/>
      <c r="AT79" s="121"/>
      <c r="AU79" s="121"/>
      <c r="AV79" s="248"/>
      <c r="AW79" s="122"/>
      <c r="AX79" s="77"/>
      <c r="AY79" s="77"/>
      <c r="AZ79" s="77"/>
      <c r="BA79" s="248"/>
      <c r="BB79" s="77"/>
      <c r="BC79" s="98"/>
      <c r="BD79" s="120"/>
      <c r="BE79" s="120"/>
      <c r="BL79" s="248"/>
      <c r="BR79" s="248"/>
      <c r="BX79" s="248"/>
      <c r="CB79" s="121"/>
      <c r="CC79" s="121"/>
      <c r="CD79" s="248"/>
      <c r="CE79" s="77"/>
      <c r="CF79" s="42"/>
      <c r="CG79" s="77"/>
      <c r="CH79" s="121"/>
      <c r="CI79" s="121"/>
      <c r="CJ79" s="248"/>
      <c r="CK79" s="77"/>
      <c r="CL79" s="42"/>
      <c r="CM79" s="77"/>
      <c r="CN79" s="121"/>
      <c r="CO79" s="121"/>
      <c r="CP79" s="248"/>
      <c r="CQ79" s="77"/>
      <c r="CR79" s="42"/>
      <c r="CS79" s="77"/>
      <c r="CT79" s="121"/>
      <c r="CU79" s="121"/>
      <c r="CV79" s="248"/>
      <c r="CW79" s="122"/>
      <c r="CX79" s="77"/>
      <c r="CY79" s="77"/>
      <c r="CZ79" s="77"/>
      <c r="DA79" s="248"/>
      <c r="DB79" s="77"/>
      <c r="DC79" s="248"/>
      <c r="DD79" s="248"/>
      <c r="DE79" s="121"/>
      <c r="DF79" s="43"/>
      <c r="DG79" s="43"/>
    </row>
    <row r="80" spans="1:111" s="86" customFormat="1" x14ac:dyDescent="0.25">
      <c r="A80" s="18"/>
      <c r="B80" s="43"/>
      <c r="C80" s="98"/>
      <c r="D80" s="120"/>
      <c r="E80" s="120"/>
      <c r="L80" s="248"/>
      <c r="R80" s="248"/>
      <c r="X80" s="248"/>
      <c r="AB80" s="121"/>
      <c r="AC80" s="121"/>
      <c r="AD80" s="248"/>
      <c r="AE80" s="77"/>
      <c r="AF80" s="42"/>
      <c r="AG80" s="77"/>
      <c r="AH80" s="121"/>
      <c r="AI80" s="121"/>
      <c r="AJ80" s="248"/>
      <c r="AK80" s="77"/>
      <c r="AL80" s="42"/>
      <c r="AM80" s="77"/>
      <c r="AN80" s="121"/>
      <c r="AO80" s="121"/>
      <c r="AP80" s="248"/>
      <c r="AQ80" s="77"/>
      <c r="AR80" s="42"/>
      <c r="AS80" s="77"/>
      <c r="AT80" s="121"/>
      <c r="AU80" s="121"/>
      <c r="AV80" s="248"/>
      <c r="AW80" s="122"/>
      <c r="AX80" s="77"/>
      <c r="AY80" s="77"/>
      <c r="AZ80" s="77"/>
      <c r="BA80" s="248"/>
      <c r="BB80" s="77"/>
      <c r="BC80" s="98"/>
      <c r="BD80" s="120"/>
      <c r="BE80" s="120"/>
      <c r="BL80" s="248"/>
      <c r="BR80" s="248"/>
      <c r="BX80" s="248"/>
      <c r="CB80" s="121"/>
      <c r="CC80" s="121"/>
      <c r="CD80" s="248"/>
      <c r="CE80" s="77"/>
      <c r="CF80" s="42"/>
      <c r="CG80" s="77"/>
      <c r="CH80" s="121"/>
      <c r="CI80" s="121"/>
      <c r="CJ80" s="248"/>
      <c r="CK80" s="77"/>
      <c r="CL80" s="42"/>
      <c r="CM80" s="77"/>
      <c r="CN80" s="121"/>
      <c r="CO80" s="121"/>
      <c r="CP80" s="248"/>
      <c r="CQ80" s="77"/>
      <c r="CR80" s="42"/>
      <c r="CS80" s="77"/>
      <c r="CT80" s="121"/>
      <c r="CU80" s="121"/>
      <c r="CV80" s="248"/>
      <c r="CW80" s="122"/>
      <c r="CX80" s="77"/>
      <c r="CY80" s="77"/>
      <c r="CZ80" s="77"/>
      <c r="DA80" s="248"/>
      <c r="DB80" s="77"/>
      <c r="DC80" s="248"/>
      <c r="DD80" s="248"/>
      <c r="DE80" s="121"/>
      <c r="DF80" s="43"/>
      <c r="DG80" s="43"/>
    </row>
    <row r="81" spans="1:111" s="86" customFormat="1" x14ac:dyDescent="0.25">
      <c r="A81" s="18"/>
      <c r="B81" s="43"/>
      <c r="C81" s="98"/>
      <c r="D81" s="120"/>
      <c r="E81" s="120"/>
      <c r="L81" s="248"/>
      <c r="R81" s="248"/>
      <c r="X81" s="248"/>
      <c r="AB81" s="121"/>
      <c r="AC81" s="121"/>
      <c r="AD81" s="248"/>
      <c r="AE81" s="77"/>
      <c r="AF81" s="42"/>
      <c r="AG81" s="77"/>
      <c r="AH81" s="121"/>
      <c r="AI81" s="121"/>
      <c r="AJ81" s="248"/>
      <c r="AK81" s="77"/>
      <c r="AL81" s="42"/>
      <c r="AM81" s="77"/>
      <c r="AN81" s="121"/>
      <c r="AO81" s="121"/>
      <c r="AP81" s="248"/>
      <c r="AQ81" s="77"/>
      <c r="AR81" s="42"/>
      <c r="AS81" s="77"/>
      <c r="AT81" s="121"/>
      <c r="AU81" s="121"/>
      <c r="AV81" s="248"/>
      <c r="AW81" s="122"/>
      <c r="AX81" s="77"/>
      <c r="AY81" s="77"/>
      <c r="AZ81" s="77"/>
      <c r="BA81" s="248"/>
      <c r="BB81" s="77"/>
      <c r="BC81" s="98"/>
      <c r="BD81" s="120"/>
      <c r="BE81" s="120"/>
      <c r="BL81" s="248"/>
      <c r="BR81" s="248"/>
      <c r="BX81" s="248"/>
      <c r="CB81" s="121"/>
      <c r="CC81" s="121"/>
      <c r="CD81" s="248"/>
      <c r="CE81" s="77"/>
      <c r="CF81" s="42"/>
      <c r="CG81" s="77"/>
      <c r="CH81" s="121"/>
      <c r="CI81" s="121"/>
      <c r="CJ81" s="248"/>
      <c r="CK81" s="77"/>
      <c r="CL81" s="42"/>
      <c r="CM81" s="77"/>
      <c r="CN81" s="121"/>
      <c r="CO81" s="121"/>
      <c r="CP81" s="248"/>
      <c r="CQ81" s="77"/>
      <c r="CR81" s="42"/>
      <c r="CS81" s="77"/>
      <c r="CT81" s="121"/>
      <c r="CU81" s="121"/>
      <c r="CV81" s="248"/>
      <c r="CW81" s="122"/>
      <c r="CX81" s="77"/>
      <c r="CY81" s="77"/>
      <c r="CZ81" s="77"/>
      <c r="DA81" s="248"/>
      <c r="DB81" s="77"/>
      <c r="DC81" s="248"/>
      <c r="DD81" s="248"/>
      <c r="DE81" s="121"/>
      <c r="DF81" s="43"/>
      <c r="DG81" s="43"/>
    </row>
    <row r="82" spans="1:111" s="86" customFormat="1" x14ac:dyDescent="0.25">
      <c r="A82" s="18"/>
      <c r="B82" s="43"/>
      <c r="C82" s="98"/>
      <c r="D82" s="120"/>
      <c r="E82" s="120"/>
      <c r="L82" s="248"/>
      <c r="R82" s="248"/>
      <c r="X82" s="248"/>
      <c r="AB82" s="121"/>
      <c r="AC82" s="121"/>
      <c r="AD82" s="248"/>
      <c r="AE82" s="77"/>
      <c r="AF82" s="42"/>
      <c r="AG82" s="77"/>
      <c r="AH82" s="121"/>
      <c r="AI82" s="121"/>
      <c r="AJ82" s="248"/>
      <c r="AK82" s="77"/>
      <c r="AL82" s="42"/>
      <c r="AM82" s="77"/>
      <c r="AN82" s="121"/>
      <c r="AO82" s="121"/>
      <c r="AP82" s="248"/>
      <c r="AQ82" s="77"/>
      <c r="AR82" s="42"/>
      <c r="AS82" s="77"/>
      <c r="AT82" s="121"/>
      <c r="AU82" s="121"/>
      <c r="AV82" s="248"/>
      <c r="AW82" s="122"/>
      <c r="AX82" s="77"/>
      <c r="AY82" s="77"/>
      <c r="AZ82" s="77"/>
      <c r="BA82" s="248"/>
      <c r="BB82" s="77"/>
      <c r="BC82" s="98"/>
      <c r="BD82" s="120"/>
      <c r="BE82" s="120"/>
      <c r="BL82" s="248"/>
      <c r="BR82" s="248"/>
      <c r="BX82" s="248"/>
      <c r="CB82" s="121"/>
      <c r="CC82" s="121"/>
      <c r="CD82" s="248"/>
      <c r="CE82" s="77"/>
      <c r="CF82" s="42"/>
      <c r="CG82" s="77"/>
      <c r="CH82" s="121"/>
      <c r="CI82" s="121"/>
      <c r="CJ82" s="248"/>
      <c r="CK82" s="77"/>
      <c r="CL82" s="42"/>
      <c r="CM82" s="77"/>
      <c r="CN82" s="121"/>
      <c r="CO82" s="121"/>
      <c r="CP82" s="248"/>
      <c r="CQ82" s="77"/>
      <c r="CR82" s="42"/>
      <c r="CS82" s="77"/>
      <c r="CT82" s="121"/>
      <c r="CU82" s="121"/>
      <c r="CV82" s="248"/>
      <c r="CW82" s="122"/>
      <c r="CX82" s="77"/>
      <c r="CY82" s="77"/>
      <c r="CZ82" s="77"/>
      <c r="DA82" s="248"/>
      <c r="DB82" s="77"/>
      <c r="DC82" s="248"/>
      <c r="DD82" s="248"/>
      <c r="DE82" s="121"/>
      <c r="DF82" s="43"/>
      <c r="DG82" s="43"/>
    </row>
    <row r="83" spans="1:111" s="86" customFormat="1" x14ac:dyDescent="0.25">
      <c r="A83" s="18"/>
      <c r="B83" s="43"/>
      <c r="C83" s="98"/>
      <c r="D83" s="120"/>
      <c r="E83" s="120"/>
      <c r="L83" s="248"/>
      <c r="R83" s="248"/>
      <c r="X83" s="248"/>
      <c r="AB83" s="121"/>
      <c r="AC83" s="121"/>
      <c r="AD83" s="248"/>
      <c r="AE83" s="77"/>
      <c r="AF83" s="42"/>
      <c r="AG83" s="77"/>
      <c r="AH83" s="121"/>
      <c r="AI83" s="121"/>
      <c r="AJ83" s="248"/>
      <c r="AK83" s="77"/>
      <c r="AL83" s="42"/>
      <c r="AM83" s="77"/>
      <c r="AN83" s="121"/>
      <c r="AO83" s="121"/>
      <c r="AP83" s="248"/>
      <c r="AQ83" s="77"/>
      <c r="AR83" s="42"/>
      <c r="AS83" s="77"/>
      <c r="AT83" s="121"/>
      <c r="AU83" s="121"/>
      <c r="AV83" s="248"/>
      <c r="AW83" s="122"/>
      <c r="AX83" s="77"/>
      <c r="AY83" s="77"/>
      <c r="AZ83" s="77"/>
      <c r="BA83" s="248"/>
      <c r="BB83" s="77"/>
      <c r="BC83" s="98"/>
      <c r="BD83" s="120"/>
      <c r="BE83" s="120"/>
      <c r="BL83" s="248"/>
      <c r="BR83" s="248"/>
      <c r="BX83" s="248"/>
      <c r="CB83" s="121"/>
      <c r="CC83" s="121"/>
      <c r="CD83" s="248"/>
      <c r="CE83" s="77"/>
      <c r="CF83" s="42"/>
      <c r="CG83" s="77"/>
      <c r="CH83" s="121"/>
      <c r="CI83" s="121"/>
      <c r="CJ83" s="248"/>
      <c r="CK83" s="77"/>
      <c r="CL83" s="42"/>
      <c r="CM83" s="77"/>
      <c r="CN83" s="121"/>
      <c r="CO83" s="121"/>
      <c r="CP83" s="248"/>
      <c r="CQ83" s="77"/>
      <c r="CR83" s="42"/>
      <c r="CS83" s="77"/>
      <c r="CT83" s="121"/>
      <c r="CU83" s="121"/>
      <c r="CV83" s="248"/>
      <c r="CW83" s="122"/>
      <c r="CX83" s="77"/>
      <c r="CY83" s="77"/>
      <c r="CZ83" s="77"/>
      <c r="DA83" s="248"/>
      <c r="DB83" s="77"/>
      <c r="DC83" s="248"/>
      <c r="DD83" s="248"/>
      <c r="DE83" s="121"/>
      <c r="DF83" s="43"/>
      <c r="DG83" s="43"/>
    </row>
    <row r="84" spans="1:111" s="86" customFormat="1" x14ac:dyDescent="0.25">
      <c r="A84" s="18"/>
      <c r="B84" s="43"/>
      <c r="C84" s="98"/>
      <c r="D84" s="120"/>
      <c r="E84" s="120"/>
      <c r="L84" s="248"/>
      <c r="R84" s="248"/>
      <c r="X84" s="248"/>
      <c r="AB84" s="121"/>
      <c r="AC84" s="121"/>
      <c r="AD84" s="248"/>
      <c r="AE84" s="77"/>
      <c r="AF84" s="42"/>
      <c r="AG84" s="77"/>
      <c r="AH84" s="121"/>
      <c r="AI84" s="121"/>
      <c r="AJ84" s="248"/>
      <c r="AK84" s="77"/>
      <c r="AL84" s="42"/>
      <c r="AM84" s="77"/>
      <c r="AN84" s="121"/>
      <c r="AO84" s="121"/>
      <c r="AP84" s="248"/>
      <c r="AQ84" s="77"/>
      <c r="AR84" s="42"/>
      <c r="AS84" s="77"/>
      <c r="AT84" s="121"/>
      <c r="AU84" s="121"/>
      <c r="AV84" s="248"/>
      <c r="AW84" s="122"/>
      <c r="AX84" s="77"/>
      <c r="AY84" s="77"/>
      <c r="AZ84" s="77"/>
      <c r="BA84" s="248"/>
      <c r="BB84" s="77"/>
      <c r="BC84" s="98"/>
      <c r="BD84" s="120"/>
      <c r="BE84" s="120"/>
      <c r="BL84" s="248"/>
      <c r="BR84" s="248"/>
      <c r="BX84" s="248"/>
      <c r="CB84" s="121"/>
      <c r="CC84" s="121"/>
      <c r="CD84" s="248"/>
      <c r="CE84" s="77"/>
      <c r="CF84" s="42"/>
      <c r="CG84" s="77"/>
      <c r="CH84" s="121"/>
      <c r="CI84" s="121"/>
      <c r="CJ84" s="248"/>
      <c r="CK84" s="77"/>
      <c r="CL84" s="42"/>
      <c r="CM84" s="77"/>
      <c r="CN84" s="121"/>
      <c r="CO84" s="121"/>
      <c r="CP84" s="248"/>
      <c r="CQ84" s="77"/>
      <c r="CR84" s="42"/>
      <c r="CS84" s="77"/>
      <c r="CT84" s="121"/>
      <c r="CU84" s="121"/>
      <c r="CV84" s="248"/>
      <c r="CW84" s="122"/>
      <c r="CX84" s="77"/>
      <c r="CY84" s="77"/>
      <c r="CZ84" s="77"/>
      <c r="DA84" s="248"/>
      <c r="DB84" s="77"/>
      <c r="DC84" s="248"/>
      <c r="DD84" s="248"/>
      <c r="DE84" s="121"/>
      <c r="DF84" s="43"/>
      <c r="DG84" s="43"/>
    </row>
    <row r="85" spans="1:111" s="86" customFormat="1" x14ac:dyDescent="0.25">
      <c r="A85" s="18"/>
      <c r="B85" s="43"/>
      <c r="C85" s="98"/>
      <c r="D85" s="120"/>
      <c r="E85" s="120"/>
      <c r="L85" s="248"/>
      <c r="R85" s="248"/>
      <c r="X85" s="248"/>
      <c r="AB85" s="121"/>
      <c r="AC85" s="121"/>
      <c r="AD85" s="248"/>
      <c r="AE85" s="77"/>
      <c r="AF85" s="42"/>
      <c r="AG85" s="77"/>
      <c r="AH85" s="121"/>
      <c r="AI85" s="121"/>
      <c r="AJ85" s="248"/>
      <c r="AK85" s="77"/>
      <c r="AL85" s="42"/>
      <c r="AM85" s="77"/>
      <c r="AN85" s="121"/>
      <c r="AO85" s="121"/>
      <c r="AP85" s="248"/>
      <c r="AQ85" s="77"/>
      <c r="AR85" s="42"/>
      <c r="AS85" s="77"/>
      <c r="AT85" s="121"/>
      <c r="AU85" s="121"/>
      <c r="AV85" s="248"/>
      <c r="AW85" s="122"/>
      <c r="AX85" s="77"/>
      <c r="AY85" s="77"/>
      <c r="AZ85" s="77"/>
      <c r="BA85" s="248"/>
      <c r="BB85" s="77"/>
      <c r="BC85" s="98"/>
      <c r="BD85" s="120"/>
      <c r="BE85" s="120"/>
      <c r="BL85" s="248"/>
      <c r="BR85" s="248"/>
      <c r="BX85" s="248"/>
      <c r="CB85" s="121"/>
      <c r="CC85" s="121"/>
      <c r="CD85" s="248"/>
      <c r="CE85" s="77"/>
      <c r="CF85" s="42"/>
      <c r="CG85" s="77"/>
      <c r="CH85" s="121"/>
      <c r="CI85" s="121"/>
      <c r="CJ85" s="248"/>
      <c r="CK85" s="77"/>
      <c r="CL85" s="42"/>
      <c r="CM85" s="77"/>
      <c r="CN85" s="121"/>
      <c r="CO85" s="121"/>
      <c r="CP85" s="248"/>
      <c r="CQ85" s="77"/>
      <c r="CR85" s="42"/>
      <c r="CS85" s="77"/>
      <c r="CT85" s="121"/>
      <c r="CU85" s="121"/>
      <c r="CV85" s="248"/>
      <c r="CW85" s="122"/>
      <c r="CX85" s="77"/>
      <c r="CY85" s="77"/>
      <c r="CZ85" s="77"/>
      <c r="DA85" s="248"/>
      <c r="DB85" s="77"/>
      <c r="DC85" s="248"/>
      <c r="DD85" s="248"/>
      <c r="DE85" s="121"/>
      <c r="DF85" s="43"/>
      <c r="DG85" s="43"/>
    </row>
    <row r="86" spans="1:111" s="86" customFormat="1" x14ac:dyDescent="0.25">
      <c r="A86" s="18"/>
      <c r="B86" s="43"/>
      <c r="C86" s="98"/>
      <c r="D86" s="120"/>
      <c r="E86" s="120"/>
      <c r="L86" s="248"/>
      <c r="R86" s="248"/>
      <c r="X86" s="248"/>
      <c r="AB86" s="121"/>
      <c r="AC86" s="121"/>
      <c r="AD86" s="248"/>
      <c r="AE86" s="77"/>
      <c r="AF86" s="42"/>
      <c r="AG86" s="77"/>
      <c r="AH86" s="121"/>
      <c r="AI86" s="121"/>
      <c r="AJ86" s="248"/>
      <c r="AK86" s="77"/>
      <c r="AL86" s="42"/>
      <c r="AM86" s="77"/>
      <c r="AN86" s="121"/>
      <c r="AO86" s="121"/>
      <c r="AP86" s="248"/>
      <c r="AQ86" s="77"/>
      <c r="AR86" s="42"/>
      <c r="AS86" s="77"/>
      <c r="AT86" s="121"/>
      <c r="AU86" s="121"/>
      <c r="AV86" s="248"/>
      <c r="AW86" s="122"/>
      <c r="AX86" s="77"/>
      <c r="AY86" s="77"/>
      <c r="AZ86" s="77"/>
      <c r="BA86" s="248"/>
      <c r="BB86" s="77"/>
      <c r="BC86" s="98"/>
      <c r="BD86" s="120"/>
      <c r="BE86" s="120"/>
      <c r="BL86" s="248"/>
      <c r="BR86" s="248"/>
      <c r="BX86" s="248"/>
      <c r="CB86" s="121"/>
      <c r="CC86" s="121"/>
      <c r="CD86" s="248"/>
      <c r="CE86" s="77"/>
      <c r="CF86" s="42"/>
      <c r="CG86" s="77"/>
      <c r="CH86" s="121"/>
      <c r="CI86" s="121"/>
      <c r="CJ86" s="248"/>
      <c r="CK86" s="77"/>
      <c r="CL86" s="42"/>
      <c r="CM86" s="77"/>
      <c r="CN86" s="121"/>
      <c r="CO86" s="121"/>
      <c r="CP86" s="248"/>
      <c r="CQ86" s="77"/>
      <c r="CR86" s="42"/>
      <c r="CS86" s="77"/>
      <c r="CT86" s="121"/>
      <c r="CU86" s="121"/>
      <c r="CV86" s="248"/>
      <c r="CW86" s="122"/>
      <c r="CX86" s="77"/>
      <c r="CY86" s="77"/>
      <c r="CZ86" s="77"/>
      <c r="DA86" s="248"/>
      <c r="DB86" s="77"/>
      <c r="DC86" s="248"/>
      <c r="DD86" s="248"/>
      <c r="DE86" s="121"/>
      <c r="DF86" s="43"/>
      <c r="DG86" s="43"/>
    </row>
    <row r="87" spans="1:111" s="86" customFormat="1" x14ac:dyDescent="0.25">
      <c r="A87" s="18"/>
      <c r="B87" s="43"/>
      <c r="C87" s="98"/>
      <c r="D87" s="120"/>
      <c r="E87" s="120"/>
      <c r="L87" s="248"/>
      <c r="R87" s="248"/>
      <c r="X87" s="248"/>
      <c r="AB87" s="121"/>
      <c r="AC87" s="121"/>
      <c r="AD87" s="248"/>
      <c r="AE87" s="77"/>
      <c r="AF87" s="42"/>
      <c r="AG87" s="77"/>
      <c r="AH87" s="121"/>
      <c r="AI87" s="121"/>
      <c r="AJ87" s="248"/>
      <c r="AK87" s="77"/>
      <c r="AL87" s="42"/>
      <c r="AM87" s="77"/>
      <c r="AN87" s="121"/>
      <c r="AO87" s="121"/>
      <c r="AP87" s="248"/>
      <c r="AQ87" s="77"/>
      <c r="AR87" s="42"/>
      <c r="AS87" s="77"/>
      <c r="AT87" s="121"/>
      <c r="AU87" s="121"/>
      <c r="AV87" s="248"/>
      <c r="AW87" s="122"/>
      <c r="AX87" s="77"/>
      <c r="AY87" s="77"/>
      <c r="AZ87" s="77"/>
      <c r="BA87" s="248"/>
      <c r="BB87" s="77"/>
      <c r="BC87" s="98"/>
      <c r="BD87" s="120"/>
      <c r="BE87" s="120"/>
      <c r="BL87" s="248"/>
      <c r="BR87" s="248"/>
      <c r="BX87" s="248"/>
      <c r="CB87" s="121"/>
      <c r="CC87" s="121"/>
      <c r="CD87" s="248"/>
      <c r="CE87" s="77"/>
      <c r="CF87" s="42"/>
      <c r="CG87" s="77"/>
      <c r="CH87" s="121"/>
      <c r="CI87" s="121"/>
      <c r="CJ87" s="248"/>
      <c r="CK87" s="77"/>
      <c r="CL87" s="42"/>
      <c r="CM87" s="77"/>
      <c r="CN87" s="121"/>
      <c r="CO87" s="121"/>
      <c r="CP87" s="248"/>
      <c r="CQ87" s="77"/>
      <c r="CR87" s="42"/>
      <c r="CS87" s="77"/>
      <c r="CT87" s="121"/>
      <c r="CU87" s="121"/>
      <c r="CV87" s="248"/>
      <c r="CW87" s="122"/>
      <c r="CX87" s="77"/>
      <c r="CY87" s="77"/>
      <c r="CZ87" s="77"/>
      <c r="DA87" s="248"/>
      <c r="DB87" s="77"/>
      <c r="DC87" s="248"/>
      <c r="DD87" s="248"/>
      <c r="DE87" s="121"/>
      <c r="DF87" s="43"/>
      <c r="DG87" s="43"/>
    </row>
    <row r="88" spans="1:111" s="86" customFormat="1" x14ac:dyDescent="0.25">
      <c r="A88" s="18"/>
      <c r="B88" s="43"/>
      <c r="C88" s="98"/>
      <c r="D88" s="120"/>
      <c r="E88" s="120"/>
      <c r="L88" s="248"/>
      <c r="R88" s="248"/>
      <c r="X88" s="248"/>
      <c r="AB88" s="121"/>
      <c r="AC88" s="121"/>
      <c r="AD88" s="248"/>
      <c r="AE88" s="77"/>
      <c r="AF88" s="42"/>
      <c r="AG88" s="77"/>
      <c r="AH88" s="121"/>
      <c r="AI88" s="121"/>
      <c r="AJ88" s="248"/>
      <c r="AK88" s="77"/>
      <c r="AL88" s="42"/>
      <c r="AM88" s="77"/>
      <c r="AN88" s="121"/>
      <c r="AO88" s="121"/>
      <c r="AP88" s="248"/>
      <c r="AQ88" s="77"/>
      <c r="AR88" s="42"/>
      <c r="AS88" s="77"/>
      <c r="AT88" s="121"/>
      <c r="AU88" s="121"/>
      <c r="AV88" s="248"/>
      <c r="AW88" s="122"/>
      <c r="AX88" s="77"/>
      <c r="AY88" s="77"/>
      <c r="AZ88" s="77"/>
      <c r="BA88" s="248"/>
      <c r="BB88" s="77"/>
      <c r="BC88" s="98"/>
      <c r="BD88" s="120"/>
      <c r="BE88" s="120"/>
      <c r="BL88" s="248"/>
      <c r="BR88" s="248"/>
      <c r="BX88" s="248"/>
      <c r="CB88" s="121"/>
      <c r="CC88" s="121"/>
      <c r="CD88" s="248"/>
      <c r="CE88" s="77"/>
      <c r="CF88" s="42"/>
      <c r="CG88" s="77"/>
      <c r="CH88" s="121"/>
      <c r="CI88" s="121"/>
      <c r="CJ88" s="248"/>
      <c r="CK88" s="77"/>
      <c r="CL88" s="42"/>
      <c r="CM88" s="77"/>
      <c r="CN88" s="121"/>
      <c r="CO88" s="121"/>
      <c r="CP88" s="248"/>
      <c r="CQ88" s="77"/>
      <c r="CR88" s="42"/>
      <c r="CS88" s="77"/>
      <c r="CT88" s="121"/>
      <c r="CU88" s="121"/>
      <c r="CV88" s="248"/>
      <c r="CW88" s="122"/>
      <c r="CX88" s="77"/>
      <c r="CY88" s="77"/>
      <c r="CZ88" s="77"/>
      <c r="DA88" s="248"/>
      <c r="DB88" s="77"/>
      <c r="DC88" s="248"/>
      <c r="DD88" s="248"/>
      <c r="DE88" s="121"/>
      <c r="DF88" s="43"/>
      <c r="DG88" s="43"/>
    </row>
    <row r="89" spans="1:111" s="86" customFormat="1" x14ac:dyDescent="0.25">
      <c r="A89" s="18"/>
      <c r="B89" s="43"/>
      <c r="C89" s="98"/>
      <c r="D89" s="120"/>
      <c r="E89" s="120"/>
      <c r="L89" s="248"/>
      <c r="R89" s="248"/>
      <c r="X89" s="248"/>
      <c r="AB89" s="121"/>
      <c r="AC89" s="121"/>
      <c r="AD89" s="248"/>
      <c r="AE89" s="77"/>
      <c r="AF89" s="42"/>
      <c r="AG89" s="77"/>
      <c r="AH89" s="121"/>
      <c r="AI89" s="121"/>
      <c r="AJ89" s="248"/>
      <c r="AK89" s="77"/>
      <c r="AL89" s="42"/>
      <c r="AM89" s="77"/>
      <c r="AN89" s="121"/>
      <c r="AO89" s="121"/>
      <c r="AP89" s="248"/>
      <c r="AQ89" s="77"/>
      <c r="AR89" s="42"/>
      <c r="AS89" s="77"/>
      <c r="AT89" s="121"/>
      <c r="AU89" s="121"/>
      <c r="AV89" s="248"/>
      <c r="AW89" s="122"/>
      <c r="AX89" s="77"/>
      <c r="AY89" s="77"/>
      <c r="AZ89" s="77"/>
      <c r="BA89" s="248"/>
      <c r="BB89" s="77"/>
      <c r="BC89" s="98"/>
      <c r="BD89" s="120"/>
      <c r="BE89" s="120"/>
      <c r="BL89" s="248"/>
      <c r="BR89" s="248"/>
      <c r="BX89" s="248"/>
      <c r="CB89" s="121"/>
      <c r="CC89" s="121"/>
      <c r="CD89" s="248"/>
      <c r="CE89" s="77"/>
      <c r="CF89" s="42"/>
      <c r="CG89" s="77"/>
      <c r="CH89" s="121"/>
      <c r="CI89" s="121"/>
      <c r="CJ89" s="248"/>
      <c r="CK89" s="77"/>
      <c r="CL89" s="42"/>
      <c r="CM89" s="77"/>
      <c r="CN89" s="121"/>
      <c r="CO89" s="121"/>
      <c r="CP89" s="248"/>
      <c r="CQ89" s="77"/>
      <c r="CR89" s="42"/>
      <c r="CS89" s="77"/>
      <c r="CT89" s="121"/>
      <c r="CU89" s="121"/>
      <c r="CV89" s="248"/>
      <c r="CW89" s="122"/>
      <c r="CX89" s="77"/>
      <c r="CY89" s="77"/>
      <c r="CZ89" s="77"/>
      <c r="DA89" s="248"/>
      <c r="DB89" s="77"/>
      <c r="DC89" s="248"/>
      <c r="DD89" s="248"/>
      <c r="DE89" s="121"/>
      <c r="DF89" s="43"/>
      <c r="DG89" s="43"/>
    </row>
    <row r="90" spans="1:111" s="86" customFormat="1" x14ac:dyDescent="0.25">
      <c r="A90" s="18"/>
      <c r="B90" s="43"/>
      <c r="C90" s="98"/>
      <c r="D90" s="120"/>
      <c r="E90" s="120"/>
      <c r="L90" s="248"/>
      <c r="R90" s="248"/>
      <c r="X90" s="248"/>
      <c r="AB90" s="121"/>
      <c r="AC90" s="121"/>
      <c r="AD90" s="248"/>
      <c r="AE90" s="77"/>
      <c r="AF90" s="42"/>
      <c r="AG90" s="77"/>
      <c r="AH90" s="121"/>
      <c r="AI90" s="121"/>
      <c r="AJ90" s="248"/>
      <c r="AK90" s="77"/>
      <c r="AL90" s="42"/>
      <c r="AM90" s="77"/>
      <c r="AN90" s="121"/>
      <c r="AO90" s="121"/>
      <c r="AP90" s="248"/>
      <c r="AQ90" s="77"/>
      <c r="AR90" s="42"/>
      <c r="AS90" s="77"/>
      <c r="AT90" s="121"/>
      <c r="AU90" s="121"/>
      <c r="AV90" s="248"/>
      <c r="AW90" s="122"/>
      <c r="AX90" s="77"/>
      <c r="AY90" s="77"/>
      <c r="AZ90" s="77"/>
      <c r="BA90" s="248"/>
      <c r="BB90" s="77"/>
      <c r="BC90" s="98"/>
      <c r="BD90" s="120"/>
      <c r="BE90" s="120"/>
      <c r="BL90" s="248"/>
      <c r="BR90" s="248"/>
      <c r="BX90" s="248"/>
      <c r="CB90" s="121"/>
      <c r="CC90" s="121"/>
      <c r="CD90" s="248"/>
      <c r="CE90" s="77"/>
      <c r="CF90" s="42"/>
      <c r="CG90" s="77"/>
      <c r="CH90" s="121"/>
      <c r="CI90" s="121"/>
      <c r="CJ90" s="248"/>
      <c r="CK90" s="77"/>
      <c r="CL90" s="42"/>
      <c r="CM90" s="77"/>
      <c r="CN90" s="121"/>
      <c r="CO90" s="121"/>
      <c r="CP90" s="248"/>
      <c r="CQ90" s="77"/>
      <c r="CR90" s="42"/>
      <c r="CS90" s="77"/>
      <c r="CT90" s="121"/>
      <c r="CU90" s="121"/>
      <c r="CV90" s="248"/>
      <c r="CW90" s="122"/>
      <c r="CX90" s="77"/>
      <c r="CY90" s="77"/>
      <c r="CZ90" s="77"/>
      <c r="DA90" s="248"/>
      <c r="DB90" s="77"/>
      <c r="DC90" s="248"/>
      <c r="DD90" s="248"/>
      <c r="DE90" s="121"/>
      <c r="DF90" s="43"/>
      <c r="DG90" s="43"/>
    </row>
  </sheetData>
  <customSheetViews>
    <customSheetView guid="{2609BFFF-3928-4EF6-BA99-4834ADAA29C4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1"/>
      <headerFooter alignWithMargins="0">
        <oddHeader xml:space="preserve">&amp;LPOSU Langres&amp;RImprimé le : &amp;D </oddHeader>
      </headerFooter>
    </customSheetView>
    <customSheetView guid="{D5FC9FAB-A203-4792-8F41-1F8CA4C4C04B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2"/>
      <headerFooter alignWithMargins="0">
        <oddHeader xml:space="preserve">&amp;LPOSU Langres&amp;RImprimé le : &amp;D </oddHeader>
      </headerFooter>
    </customSheetView>
    <customSheetView guid="{D0D6D710-C147-4F7E-BA39-471543B516CA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3"/>
      <headerFooter alignWithMargins="0">
        <oddHeader xml:space="preserve">&amp;LPOSU Langres&amp;RImprimé le : &amp;D </oddHeader>
      </headerFooter>
    </customSheetView>
    <customSheetView guid="{BA2CC591-89E1-48D4-ADBA-9D6C2E52132D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4"/>
      <headerFooter alignWithMargins="0">
        <oddHeader xml:space="preserve">&amp;LPOSU Langres&amp;RImprimé le : &amp;D </oddHeader>
      </headerFooter>
    </customSheetView>
    <customSheetView guid="{FE59412B-9FAD-4AA6-81E8-4F304704EEBD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5"/>
      <headerFooter alignWithMargins="0">
        <oddHeader xml:space="preserve">&amp;LPOSU Langres&amp;RImprimé le : &amp;D </oddHeader>
      </headerFooter>
    </customSheetView>
    <customSheetView guid="{034AD19C-14C2-4EC6-B3CA-89AAD96E949C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29" orientation="portrait" horizontalDpi="4294967292" verticalDpi="1200" r:id="rId6"/>
      <headerFooter alignWithMargins="0">
        <oddHeader xml:space="preserve">&amp;LPOSU Langres&amp;RImprimé le : &amp;D </oddHeader>
      </headerFooter>
    </customSheetView>
  </customSheetViews>
  <mergeCells count="46">
    <mergeCell ref="AK1:AN1"/>
    <mergeCell ref="G1:J1"/>
    <mergeCell ref="M1:P1"/>
    <mergeCell ref="S1:V1"/>
    <mergeCell ref="Y1:AB1"/>
    <mergeCell ref="AE1:AH1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</mergeCells>
  <conditionalFormatting sqref="DH19:DH21">
    <cfRule type="cellIs" dxfId="8419" priority="5670" operator="equal">
      <formula>"O"</formula>
    </cfRule>
    <cfRule type="cellIs" dxfId="8418" priority="5671" operator="equal">
      <formula>"N"</formula>
    </cfRule>
    <cfRule type="cellIs" dxfId="8417" priority="5672" operator="equal">
      <formula>"P"</formula>
    </cfRule>
  </conditionalFormatting>
  <conditionalFormatting sqref="DH23">
    <cfRule type="cellIs" dxfId="8416" priority="5667" operator="equal">
      <formula>"O"</formula>
    </cfRule>
    <cfRule type="cellIs" dxfId="8415" priority="5668" operator="equal">
      <formula>"N"</formula>
    </cfRule>
    <cfRule type="cellIs" dxfId="8414" priority="5669" operator="equal">
      <formula>"P"</formula>
    </cfRule>
  </conditionalFormatting>
  <conditionalFormatting sqref="DH22">
    <cfRule type="cellIs" dxfId="8413" priority="5664" operator="equal">
      <formula>"O"</formula>
    </cfRule>
    <cfRule type="cellIs" dxfId="8412" priority="5665" operator="equal">
      <formula>"N"</formula>
    </cfRule>
    <cfRule type="cellIs" dxfId="8411" priority="5666" operator="equal">
      <formula>"P"</formula>
    </cfRule>
  </conditionalFormatting>
  <conditionalFormatting sqref="DI37:DK43">
    <cfRule type="cellIs" dxfId="8410" priority="5663" operator="equal">
      <formula>0</formula>
    </cfRule>
  </conditionalFormatting>
  <conditionalFormatting sqref="DH29:DH31">
    <cfRule type="cellIs" dxfId="8409" priority="5660" operator="equal">
      <formula>"O"</formula>
    </cfRule>
    <cfRule type="cellIs" dxfId="8408" priority="5661" operator="equal">
      <formula>"N"</formula>
    </cfRule>
    <cfRule type="cellIs" dxfId="8407" priority="5662" operator="equal">
      <formula>"P"</formula>
    </cfRule>
  </conditionalFormatting>
  <conditionalFormatting sqref="DH32">
    <cfRule type="cellIs" dxfId="8406" priority="5657" operator="equal">
      <formula>"O"</formula>
    </cfRule>
    <cfRule type="cellIs" dxfId="8405" priority="5658" operator="equal">
      <formula>"N"</formula>
    </cfRule>
    <cfRule type="cellIs" dxfId="8404" priority="5659" operator="equal">
      <formula>"P"</formula>
    </cfRule>
  </conditionalFormatting>
  <conditionalFormatting sqref="DI46:DK52">
    <cfRule type="cellIs" dxfId="8403" priority="5656" operator="equal">
      <formula>0</formula>
    </cfRule>
  </conditionalFormatting>
  <conditionalFormatting sqref="J15:J16">
    <cfRule type="containsBlanks" priority="5653" stopIfTrue="1">
      <formula>LEN(TRIM(J15))=0</formula>
    </cfRule>
    <cfRule type="cellIs" dxfId="8402" priority="5654" operator="greaterThanOrEqual">
      <formula>I15</formula>
    </cfRule>
    <cfRule type="cellIs" dxfId="8401" priority="5655" operator="lessThan">
      <formula>I15</formula>
    </cfRule>
  </conditionalFormatting>
  <conditionalFormatting sqref="G42">
    <cfRule type="cellIs" dxfId="8400" priority="5651" stopIfTrue="1" operator="notEqual">
      <formula>0</formula>
    </cfRule>
  </conditionalFormatting>
  <conditionalFormatting sqref="H43">
    <cfRule type="cellIs" dxfId="8399" priority="5652" stopIfTrue="1" operator="notEqual">
      <formula>0</formula>
    </cfRule>
  </conditionalFormatting>
  <conditionalFormatting sqref="H47:H49">
    <cfRule type="cellIs" dxfId="8398" priority="5649" stopIfTrue="1" operator="notEqual">
      <formula>0</formula>
    </cfRule>
  </conditionalFormatting>
  <conditionalFormatting sqref="G47 G49">
    <cfRule type="cellIs" dxfId="8397" priority="5648" stopIfTrue="1" operator="notEqual">
      <formula>0</formula>
    </cfRule>
  </conditionalFormatting>
  <conditionalFormatting sqref="G72:G73">
    <cfRule type="cellIs" dxfId="8396" priority="5646" stopIfTrue="1" operator="notEqual">
      <formula>0</formula>
    </cfRule>
  </conditionalFormatting>
  <conditionalFormatting sqref="G41 G43">
    <cfRule type="cellIs" dxfId="8395" priority="5650" stopIfTrue="1" operator="notEqual">
      <formula>0</formula>
    </cfRule>
  </conditionalFormatting>
  <conditionalFormatting sqref="H72:H73">
    <cfRule type="cellIs" dxfId="8394" priority="5647" stopIfTrue="1" operator="notEqual">
      <formula>0</formula>
    </cfRule>
  </conditionalFormatting>
  <conditionalFormatting sqref="G38 G40">
    <cfRule type="cellIs" dxfId="8393" priority="5645" stopIfTrue="1" operator="notEqual">
      <formula>0</formula>
    </cfRule>
  </conditionalFormatting>
  <conditionalFormatting sqref="G48">
    <cfRule type="cellIs" dxfId="8392" priority="5644" stopIfTrue="1" operator="notEqual">
      <formula>0</formula>
    </cfRule>
  </conditionalFormatting>
  <conditionalFormatting sqref="G36:G37">
    <cfRule type="cellIs" dxfId="8391" priority="5643" stopIfTrue="1" operator="notEqual">
      <formula>0</formula>
    </cfRule>
  </conditionalFormatting>
  <conditionalFormatting sqref="E5:E10 E14:E24 E12 E36:E49 E29:E32 E54:E74">
    <cfRule type="cellIs" dxfId="8390" priority="5640" operator="equal">
      <formula>"O"</formula>
    </cfRule>
    <cfRule type="cellIs" dxfId="8389" priority="5641" operator="equal">
      <formula>"N"</formula>
    </cfRule>
    <cfRule type="cellIs" dxfId="8388" priority="5642" operator="equal">
      <formula>"P"</formula>
    </cfRule>
  </conditionalFormatting>
  <conditionalFormatting sqref="H42">
    <cfRule type="cellIs" dxfId="8387" priority="5639" stopIfTrue="1" operator="notEqual">
      <formula>0</formula>
    </cfRule>
  </conditionalFormatting>
  <conditionalFormatting sqref="G39">
    <cfRule type="cellIs" dxfId="8386" priority="5638" stopIfTrue="1" operator="notEqual">
      <formula>0</formula>
    </cfRule>
  </conditionalFormatting>
  <conditionalFormatting sqref="J58:J60 J66:J68">
    <cfRule type="containsBlanks" priority="5635" stopIfTrue="1">
      <formula>LEN(TRIM(J58))=0</formula>
    </cfRule>
    <cfRule type="cellIs" dxfId="8385" priority="5636" operator="greaterThanOrEqual">
      <formula>I58</formula>
    </cfRule>
    <cfRule type="cellIs" dxfId="8384" priority="5637" operator="lessThan">
      <formula>I58</formula>
    </cfRule>
  </conditionalFormatting>
  <conditionalFormatting sqref="J47:J49">
    <cfRule type="containsBlanks" priority="5632" stopIfTrue="1">
      <formula>LEN(TRIM(J47))=0</formula>
    </cfRule>
    <cfRule type="cellIs" dxfId="8383" priority="5633" operator="greaterThanOrEqual">
      <formula>I47</formula>
    </cfRule>
    <cfRule type="cellIs" dxfId="8382" priority="5634" operator="lessThan">
      <formula>I47</formula>
    </cfRule>
  </conditionalFormatting>
  <conditionalFormatting sqref="J69:J73">
    <cfRule type="containsBlanks" priority="5629" stopIfTrue="1">
      <formula>LEN(TRIM(J69))=0</formula>
    </cfRule>
    <cfRule type="cellIs" dxfId="8381" priority="5630" operator="greaterThanOrEqual">
      <formula>I69</formula>
    </cfRule>
    <cfRule type="cellIs" dxfId="8380" priority="5631" operator="lessThan">
      <formula>I69</formula>
    </cfRule>
  </conditionalFormatting>
  <conditionalFormatting sqref="J54:J57">
    <cfRule type="containsBlanks" priority="5626" stopIfTrue="1">
      <formula>LEN(TRIM(J54))=0</formula>
    </cfRule>
    <cfRule type="cellIs" dxfId="8379" priority="5627" operator="greaterThanOrEqual">
      <formula>I54</formula>
    </cfRule>
    <cfRule type="cellIs" dxfId="8378" priority="5628" operator="lessThan">
      <formula>I54</formula>
    </cfRule>
  </conditionalFormatting>
  <conditionalFormatting sqref="J61:J65">
    <cfRule type="containsBlanks" priority="5623" stopIfTrue="1">
      <formula>LEN(TRIM(J61))=0</formula>
    </cfRule>
    <cfRule type="cellIs" dxfId="8377" priority="5624" operator="greaterThanOrEqual">
      <formula>I61</formula>
    </cfRule>
    <cfRule type="cellIs" dxfId="8376" priority="5625" operator="lessThan">
      <formula>I61</formula>
    </cfRule>
  </conditionalFormatting>
  <conditionalFormatting sqref="J41:J43">
    <cfRule type="containsBlanks" priority="5620" stopIfTrue="1">
      <formula>LEN(TRIM(J41))=0</formula>
    </cfRule>
    <cfRule type="cellIs" dxfId="8375" priority="5621" operator="greaterThanOrEqual">
      <formula>I41</formula>
    </cfRule>
    <cfRule type="cellIs" dxfId="8374" priority="5622" operator="lessThan">
      <formula>I41</formula>
    </cfRule>
  </conditionalFormatting>
  <conditionalFormatting sqref="J38 J40">
    <cfRule type="containsBlanks" priority="5617" stopIfTrue="1">
      <formula>LEN(TRIM(J38))=0</formula>
    </cfRule>
    <cfRule type="cellIs" dxfId="8373" priority="5618" operator="greaterThanOrEqual">
      <formula>I38</formula>
    </cfRule>
    <cfRule type="cellIs" dxfId="8372" priority="5619" operator="lessThan">
      <formula>I38</formula>
    </cfRule>
  </conditionalFormatting>
  <conditionalFormatting sqref="J36:J37">
    <cfRule type="containsBlanks" priority="5614" stopIfTrue="1">
      <formula>LEN(TRIM(J36))=0</formula>
    </cfRule>
    <cfRule type="cellIs" dxfId="8371" priority="5615" operator="greaterThanOrEqual">
      <formula>I36</formula>
    </cfRule>
    <cfRule type="cellIs" dxfId="8370" priority="5616" operator="lessThan">
      <formula>I36</formula>
    </cfRule>
  </conditionalFormatting>
  <conditionalFormatting sqref="J39">
    <cfRule type="containsBlanks" priority="5611" stopIfTrue="1">
      <formula>LEN(TRIM(J39))=0</formula>
    </cfRule>
    <cfRule type="cellIs" dxfId="8369" priority="5612" operator="greaterThanOrEqual">
      <formula>I39</formula>
    </cfRule>
    <cfRule type="cellIs" dxfId="8368" priority="5613" operator="lessThan">
      <formula>I39</formula>
    </cfRule>
  </conditionalFormatting>
  <conditionalFormatting sqref="J14:J18 J6:J8">
    <cfRule type="containsBlanks" priority="5608" stopIfTrue="1">
      <formula>LEN(TRIM(J6))=0</formula>
    </cfRule>
    <cfRule type="cellIs" dxfId="8367" priority="5609" operator="greaterThanOrEqual">
      <formula>I6</formula>
    </cfRule>
    <cfRule type="cellIs" dxfId="8366" priority="5610" operator="lessThan">
      <formula>I6</formula>
    </cfRule>
  </conditionalFormatting>
  <conditionalFormatting sqref="J5">
    <cfRule type="containsBlanks" priority="5605" stopIfTrue="1">
      <formula>LEN(TRIM(J5))=0</formula>
    </cfRule>
    <cfRule type="cellIs" dxfId="8365" priority="5606" operator="greaterThanOrEqual">
      <formula>I5</formula>
    </cfRule>
    <cfRule type="cellIs" dxfId="8364" priority="5607" operator="lessThan">
      <formula>I5</formula>
    </cfRule>
  </conditionalFormatting>
  <conditionalFormatting sqref="J29:J32">
    <cfRule type="containsBlanks" priority="5602" stopIfTrue="1">
      <formula>LEN(TRIM(J29))=0</formula>
    </cfRule>
    <cfRule type="cellIs" dxfId="8363" priority="5603" operator="greaterThanOrEqual">
      <formula>I29</formula>
    </cfRule>
    <cfRule type="cellIs" dxfId="8362" priority="5604" operator="lessThan">
      <formula>I29</formula>
    </cfRule>
  </conditionalFormatting>
  <conditionalFormatting sqref="J20:J21">
    <cfRule type="containsBlanks" priority="5599" stopIfTrue="1">
      <formula>LEN(TRIM(J20))=0</formula>
    </cfRule>
    <cfRule type="cellIs" dxfId="8361" priority="5600" operator="greaterThanOrEqual">
      <formula>I20</formula>
    </cfRule>
    <cfRule type="cellIs" dxfId="8360" priority="5601" operator="lessThan">
      <formula>I20</formula>
    </cfRule>
  </conditionalFormatting>
  <conditionalFormatting sqref="J19">
    <cfRule type="containsBlanks" priority="5596" stopIfTrue="1">
      <formula>LEN(TRIM(J19))=0</formula>
    </cfRule>
    <cfRule type="cellIs" dxfId="8359" priority="5597" operator="greaterThanOrEqual">
      <formula>I19</formula>
    </cfRule>
    <cfRule type="cellIs" dxfId="8358" priority="5598" operator="lessThan">
      <formula>I19</formula>
    </cfRule>
  </conditionalFormatting>
  <conditionalFormatting sqref="J23:J24">
    <cfRule type="containsBlanks" priority="5593" stopIfTrue="1">
      <formula>LEN(TRIM(J23))=0</formula>
    </cfRule>
    <cfRule type="cellIs" dxfId="8357" priority="5594" operator="greaterThanOrEqual">
      <formula>I23</formula>
    </cfRule>
    <cfRule type="cellIs" dxfId="8356" priority="5595" operator="lessThan">
      <formula>I23</formula>
    </cfRule>
  </conditionalFormatting>
  <conditionalFormatting sqref="J22">
    <cfRule type="containsBlanks" priority="5590" stopIfTrue="1">
      <formula>LEN(TRIM(J22))=0</formula>
    </cfRule>
    <cfRule type="cellIs" dxfId="8355" priority="5591" operator="greaterThanOrEqual">
      <formula>I22</formula>
    </cfRule>
    <cfRule type="cellIs" dxfId="8354" priority="5592" operator="lessThan">
      <formula>I22</formula>
    </cfRule>
  </conditionalFormatting>
  <conditionalFormatting sqref="J6">
    <cfRule type="containsBlanks" priority="5587" stopIfTrue="1">
      <formula>LEN(TRIM(J6))=0</formula>
    </cfRule>
    <cfRule type="cellIs" dxfId="8353" priority="5588" operator="greaterThanOrEqual">
      <formula>I6</formula>
    </cfRule>
    <cfRule type="cellIs" dxfId="8352" priority="5589" operator="lessThan">
      <formula>I6</formula>
    </cfRule>
  </conditionalFormatting>
  <conditionalFormatting sqref="E13">
    <cfRule type="cellIs" dxfId="8351" priority="5584" operator="equal">
      <formula>"O"</formula>
    </cfRule>
    <cfRule type="cellIs" dxfId="8350" priority="5585" operator="equal">
      <formula>"N"</formula>
    </cfRule>
    <cfRule type="cellIs" dxfId="8349" priority="5586" operator="equal">
      <formula>"P"</formula>
    </cfRule>
  </conditionalFormatting>
  <conditionalFormatting sqref="E11">
    <cfRule type="cellIs" dxfId="8348" priority="5581" operator="equal">
      <formula>"O"</formula>
    </cfRule>
    <cfRule type="cellIs" dxfId="8347" priority="5582" operator="equal">
      <formula>"N"</formula>
    </cfRule>
    <cfRule type="cellIs" dxfId="8346" priority="5583" operator="equal">
      <formula>"P"</formula>
    </cfRule>
  </conditionalFormatting>
  <conditionalFormatting sqref="J15:J16">
    <cfRule type="containsBlanks" priority="5578" stopIfTrue="1">
      <formula>LEN(TRIM(J15))=0</formula>
    </cfRule>
    <cfRule type="cellIs" dxfId="8345" priority="5579" operator="greaterThanOrEqual">
      <formula>I15</formula>
    </cfRule>
    <cfRule type="cellIs" dxfId="8344" priority="5580" operator="lessThan">
      <formula>I15</formula>
    </cfRule>
  </conditionalFormatting>
  <conditionalFormatting sqref="G34:G35">
    <cfRule type="cellIs" dxfId="8343" priority="5576" stopIfTrue="1" operator="notEqual">
      <formula>0</formula>
    </cfRule>
  </conditionalFormatting>
  <conditionalFormatting sqref="H34">
    <cfRule type="cellIs" dxfId="8342" priority="5577" stopIfTrue="1" operator="notEqual">
      <formula>0</formula>
    </cfRule>
  </conditionalFormatting>
  <conditionalFormatting sqref="E35">
    <cfRule type="cellIs" dxfId="8341" priority="5573" operator="equal">
      <formula>"O"</formula>
    </cfRule>
    <cfRule type="cellIs" dxfId="8340" priority="5574" operator="equal">
      <formula>"N"</formula>
    </cfRule>
    <cfRule type="cellIs" dxfId="8339" priority="5575" operator="equal">
      <formula>"P"</formula>
    </cfRule>
  </conditionalFormatting>
  <conditionalFormatting sqref="J34:J35">
    <cfRule type="containsBlanks" priority="5570" stopIfTrue="1">
      <formula>LEN(TRIM(J34))=0</formula>
    </cfRule>
    <cfRule type="cellIs" dxfId="8338" priority="5571" operator="greaterThanOrEqual">
      <formula>I34</formula>
    </cfRule>
    <cfRule type="cellIs" dxfId="8337" priority="5572" operator="lessThan">
      <formula>I34</formula>
    </cfRule>
  </conditionalFormatting>
  <conditionalFormatting sqref="E34">
    <cfRule type="cellIs" dxfId="8336" priority="5567" operator="equal">
      <formula>"O"</formula>
    </cfRule>
    <cfRule type="cellIs" dxfId="8335" priority="5568" operator="equal">
      <formula>"N"</formula>
    </cfRule>
    <cfRule type="cellIs" dxfId="8334" priority="5569" operator="equal">
      <formula>"P"</formula>
    </cfRule>
  </conditionalFormatting>
  <conditionalFormatting sqref="G7:G8 G14">
    <cfRule type="cellIs" dxfId="8333" priority="5565" stopIfTrue="1" operator="notEqual">
      <formula>0</formula>
    </cfRule>
  </conditionalFormatting>
  <conditionalFormatting sqref="H7:H8 H14:H15 H17:H18">
    <cfRule type="cellIs" dxfId="8332" priority="5566" stopIfTrue="1" operator="notEqual">
      <formula>0</formula>
    </cfRule>
  </conditionalFormatting>
  <conditionalFormatting sqref="G17:G18">
    <cfRule type="cellIs" dxfId="8331" priority="5564" stopIfTrue="1" operator="notEqual">
      <formula>0</formula>
    </cfRule>
  </conditionalFormatting>
  <conditionalFormatting sqref="G5">
    <cfRule type="cellIs" dxfId="8330" priority="5562" stopIfTrue="1" operator="notEqual">
      <formula>0</formula>
    </cfRule>
  </conditionalFormatting>
  <conditionalFormatting sqref="H5">
    <cfRule type="cellIs" dxfId="8329" priority="5563" stopIfTrue="1" operator="notEqual">
      <formula>0</formula>
    </cfRule>
  </conditionalFormatting>
  <conditionalFormatting sqref="G15">
    <cfRule type="cellIs" dxfId="8328" priority="5560" stopIfTrue="1" operator="notEqual">
      <formula>0</formula>
    </cfRule>
  </conditionalFormatting>
  <conditionalFormatting sqref="H15">
    <cfRule type="cellIs" dxfId="8327" priority="5561" stopIfTrue="1" operator="notEqual">
      <formula>0</formula>
    </cfRule>
  </conditionalFormatting>
  <conditionalFormatting sqref="G29:G32">
    <cfRule type="cellIs" dxfId="8326" priority="5558" stopIfTrue="1" operator="notEqual">
      <formula>0</formula>
    </cfRule>
  </conditionalFormatting>
  <conditionalFormatting sqref="H29:H32">
    <cfRule type="cellIs" dxfId="8325" priority="5559" stopIfTrue="1" operator="notEqual">
      <formula>0</formula>
    </cfRule>
  </conditionalFormatting>
  <conditionalFormatting sqref="G19:G21">
    <cfRule type="cellIs" dxfId="8324" priority="5556" stopIfTrue="1" operator="notEqual">
      <formula>0</formula>
    </cfRule>
  </conditionalFormatting>
  <conditionalFormatting sqref="H19:H21">
    <cfRule type="cellIs" dxfId="8323" priority="5557" stopIfTrue="1" operator="notEqual">
      <formula>0</formula>
    </cfRule>
  </conditionalFormatting>
  <conditionalFormatting sqref="G15">
    <cfRule type="cellIs" dxfId="8322" priority="5555" stopIfTrue="1" operator="notEqual">
      <formula>0</formula>
    </cfRule>
  </conditionalFormatting>
  <conditionalFormatting sqref="G15">
    <cfRule type="cellIs" dxfId="8321" priority="5553" stopIfTrue="1" operator="notEqual">
      <formula>0</formula>
    </cfRule>
  </conditionalFormatting>
  <conditionalFormatting sqref="H15">
    <cfRule type="cellIs" dxfId="8320" priority="5554" stopIfTrue="1" operator="notEqual">
      <formula>0</formula>
    </cfRule>
  </conditionalFormatting>
  <conditionalFormatting sqref="G6">
    <cfRule type="cellIs" dxfId="8319" priority="5552" stopIfTrue="1" operator="notEqual">
      <formula>0</formula>
    </cfRule>
  </conditionalFormatting>
  <conditionalFormatting sqref="G6">
    <cfRule type="cellIs" dxfId="8318" priority="5551" stopIfTrue="1" operator="notEqual">
      <formula>0</formula>
    </cfRule>
  </conditionalFormatting>
  <conditionalFormatting sqref="H16">
    <cfRule type="cellIs" dxfId="8317" priority="5550" stopIfTrue="1" operator="notEqual">
      <formula>0</formula>
    </cfRule>
  </conditionalFormatting>
  <conditionalFormatting sqref="G16">
    <cfRule type="cellIs" dxfId="8316" priority="5549" stopIfTrue="1" operator="notEqual">
      <formula>0</formula>
    </cfRule>
  </conditionalFormatting>
  <conditionalFormatting sqref="G16">
    <cfRule type="cellIs" dxfId="8315" priority="5548" stopIfTrue="1" operator="notEqual">
      <formula>0</formula>
    </cfRule>
  </conditionalFormatting>
  <conditionalFormatting sqref="G16">
    <cfRule type="cellIs" dxfId="8314" priority="5547" stopIfTrue="1" operator="notEqual">
      <formula>0</formula>
    </cfRule>
  </conditionalFormatting>
  <conditionalFormatting sqref="G16">
    <cfRule type="cellIs" dxfId="8313" priority="5546" stopIfTrue="1" operator="notEqual">
      <formula>0</formula>
    </cfRule>
  </conditionalFormatting>
  <conditionalFormatting sqref="G22:G24">
    <cfRule type="cellIs" dxfId="8312" priority="5544" stopIfTrue="1" operator="notEqual">
      <formula>0</formula>
    </cfRule>
  </conditionalFormatting>
  <conditionalFormatting sqref="H22:H24">
    <cfRule type="cellIs" dxfId="8311" priority="5545" stopIfTrue="1" operator="notEqual">
      <formula>0</formula>
    </cfRule>
  </conditionalFormatting>
  <conditionalFormatting sqref="H6">
    <cfRule type="cellIs" dxfId="8310" priority="5543" stopIfTrue="1" operator="notEqual">
      <formula>0</formula>
    </cfRule>
  </conditionalFormatting>
  <conditionalFormatting sqref="H38 H40">
    <cfRule type="cellIs" dxfId="8309" priority="5542" stopIfTrue="1" operator="notEqual">
      <formula>0</formula>
    </cfRule>
  </conditionalFormatting>
  <conditionalFormatting sqref="H36:H37">
    <cfRule type="cellIs" dxfId="8308" priority="5541" stopIfTrue="1" operator="notEqual">
      <formula>0</formula>
    </cfRule>
  </conditionalFormatting>
  <conditionalFormatting sqref="H39">
    <cfRule type="cellIs" dxfId="8307" priority="5540" stopIfTrue="1" operator="notEqual">
      <formula>0</formula>
    </cfRule>
  </conditionalFormatting>
  <conditionalFormatting sqref="H35">
    <cfRule type="cellIs" dxfId="8306" priority="5539" stopIfTrue="1" operator="notEqual">
      <formula>0</formula>
    </cfRule>
  </conditionalFormatting>
  <conditionalFormatting sqref="H41">
    <cfRule type="cellIs" dxfId="8305" priority="5538" stopIfTrue="1" operator="notEqual">
      <formula>0</formula>
    </cfRule>
  </conditionalFormatting>
  <conditionalFormatting sqref="G54">
    <cfRule type="cellIs" dxfId="8304" priority="5533" stopIfTrue="1" operator="notEqual">
      <formula>0</formula>
    </cfRule>
  </conditionalFormatting>
  <conditionalFormatting sqref="G55 G57:G61 G65 G63">
    <cfRule type="cellIs" dxfId="8303" priority="5536" stopIfTrue="1" operator="notEqual">
      <formula>0</formula>
    </cfRule>
  </conditionalFormatting>
  <conditionalFormatting sqref="H57:H60 H67 H54:H55 H65 H63">
    <cfRule type="cellIs" dxfId="8302" priority="5537" stopIfTrue="1" operator="notEqual">
      <formula>0</formula>
    </cfRule>
  </conditionalFormatting>
  <conditionalFormatting sqref="G68">
    <cfRule type="cellIs" dxfId="8301" priority="5534" stopIfTrue="1" operator="notEqual">
      <formula>0</formula>
    </cfRule>
  </conditionalFormatting>
  <conditionalFormatting sqref="H68">
    <cfRule type="cellIs" dxfId="8300" priority="5535" stopIfTrue="1" operator="notEqual">
      <formula>0</formula>
    </cfRule>
  </conditionalFormatting>
  <conditionalFormatting sqref="H56">
    <cfRule type="cellIs" dxfId="8299" priority="5532" stopIfTrue="1" operator="notEqual">
      <formula>0</formula>
    </cfRule>
  </conditionalFormatting>
  <conditionalFormatting sqref="G56">
    <cfRule type="cellIs" dxfId="8298" priority="5531" stopIfTrue="1" operator="notEqual">
      <formula>0</formula>
    </cfRule>
  </conditionalFormatting>
  <conditionalFormatting sqref="G67">
    <cfRule type="cellIs" dxfId="8297" priority="5530" stopIfTrue="1" operator="notEqual">
      <formula>0</formula>
    </cfRule>
  </conditionalFormatting>
  <conditionalFormatting sqref="G69:G71">
    <cfRule type="cellIs" dxfId="8296" priority="5528" stopIfTrue="1" operator="notEqual">
      <formula>0</formula>
    </cfRule>
  </conditionalFormatting>
  <conditionalFormatting sqref="H69:H71">
    <cfRule type="cellIs" dxfId="8295" priority="5529" stopIfTrue="1" operator="notEqual">
      <formula>0</formula>
    </cfRule>
  </conditionalFormatting>
  <conditionalFormatting sqref="G66">
    <cfRule type="cellIs" dxfId="8294" priority="5527" stopIfTrue="1" operator="notEqual">
      <formula>0</formula>
    </cfRule>
  </conditionalFormatting>
  <conditionalFormatting sqref="H66">
    <cfRule type="cellIs" dxfId="8293" priority="5526" stopIfTrue="1" operator="notEqual">
      <formula>0</formula>
    </cfRule>
  </conditionalFormatting>
  <conditionalFormatting sqref="G64">
    <cfRule type="cellIs" dxfId="8292" priority="5524" stopIfTrue="1" operator="notEqual">
      <formula>0</formula>
    </cfRule>
  </conditionalFormatting>
  <conditionalFormatting sqref="H64">
    <cfRule type="cellIs" dxfId="8291" priority="5525" stopIfTrue="1" operator="notEqual">
      <formula>0</formula>
    </cfRule>
  </conditionalFormatting>
  <conditionalFormatting sqref="H61">
    <cfRule type="cellIs" dxfId="8290" priority="5523" stopIfTrue="1" operator="notEqual">
      <formula>0</formula>
    </cfRule>
  </conditionalFormatting>
  <conditionalFormatting sqref="G62">
    <cfRule type="cellIs" dxfId="8289" priority="5521" stopIfTrue="1" operator="notEqual">
      <formula>0</formula>
    </cfRule>
  </conditionalFormatting>
  <conditionalFormatting sqref="H62">
    <cfRule type="cellIs" dxfId="8288" priority="5522" stopIfTrue="1" operator="notEqual">
      <formula>0</formula>
    </cfRule>
  </conditionalFormatting>
  <conditionalFormatting sqref="K14:K24 K29:K32">
    <cfRule type="containsBlanks" priority="5518" stopIfTrue="1">
      <formula>LEN(TRIM(K14))=0</formula>
    </cfRule>
    <cfRule type="cellIs" dxfId="8287" priority="5519" operator="greaterThanOrEqual">
      <formula>J14</formula>
    </cfRule>
    <cfRule type="cellIs" dxfId="8286" priority="5520" operator="lessThan">
      <formula>J14</formula>
    </cfRule>
  </conditionalFormatting>
  <conditionalFormatting sqref="K14:K24 K29:K32">
    <cfRule type="containsBlanks" priority="5515" stopIfTrue="1">
      <formula>LEN(TRIM(K14))=0</formula>
    </cfRule>
    <cfRule type="cellIs" dxfId="8285" priority="5516" operator="greaterThanOrEqual">
      <formula>J14</formula>
    </cfRule>
    <cfRule type="cellIs" dxfId="8284" priority="5517" operator="lessThan">
      <formula>J14</formula>
    </cfRule>
  </conditionalFormatting>
  <conditionalFormatting sqref="K5:K8">
    <cfRule type="containsBlanks" priority="5512" stopIfTrue="1">
      <formula>LEN(TRIM(K5))=0</formula>
    </cfRule>
    <cfRule type="cellIs" dxfId="8283" priority="5513" operator="greaterThanOrEqual">
      <formula>J5</formula>
    </cfRule>
    <cfRule type="cellIs" dxfId="8282" priority="5514" operator="lessThan">
      <formula>J5</formula>
    </cfRule>
  </conditionalFormatting>
  <conditionalFormatting sqref="K5:K8">
    <cfRule type="containsBlanks" priority="5509" stopIfTrue="1">
      <formula>LEN(TRIM(K5))=0</formula>
    </cfRule>
    <cfRule type="cellIs" dxfId="8281" priority="5510" operator="greaterThanOrEqual">
      <formula>J5</formula>
    </cfRule>
    <cfRule type="cellIs" dxfId="8280" priority="5511" operator="lessThan">
      <formula>J5</formula>
    </cfRule>
  </conditionalFormatting>
  <conditionalFormatting sqref="K34:K37">
    <cfRule type="containsBlanks" priority="5506" stopIfTrue="1">
      <formula>LEN(TRIM(K34))=0</formula>
    </cfRule>
    <cfRule type="cellIs" dxfId="8279" priority="5507" operator="greaterThanOrEqual">
      <formula>J34</formula>
    </cfRule>
    <cfRule type="cellIs" dxfId="8278" priority="5508" operator="lessThan">
      <formula>J34</formula>
    </cfRule>
  </conditionalFormatting>
  <conditionalFormatting sqref="K34:K37">
    <cfRule type="containsBlanks" priority="5503" stopIfTrue="1">
      <formula>LEN(TRIM(K34))=0</formula>
    </cfRule>
    <cfRule type="cellIs" dxfId="8277" priority="5504" operator="greaterThanOrEqual">
      <formula>J34</formula>
    </cfRule>
    <cfRule type="cellIs" dxfId="8276" priority="5505" operator="lessThan">
      <formula>J34</formula>
    </cfRule>
  </conditionalFormatting>
  <conditionalFormatting sqref="K38:K40">
    <cfRule type="containsBlanks" priority="5500" stopIfTrue="1">
      <formula>LEN(TRIM(K38))=0</formula>
    </cfRule>
    <cfRule type="cellIs" dxfId="8275" priority="5501" operator="greaterThanOrEqual">
      <formula>J38</formula>
    </cfRule>
    <cfRule type="cellIs" dxfId="8274" priority="5502" operator="lessThan">
      <formula>J38</formula>
    </cfRule>
  </conditionalFormatting>
  <conditionalFormatting sqref="K38:K40">
    <cfRule type="containsBlanks" priority="5497" stopIfTrue="1">
      <formula>LEN(TRIM(K38))=0</formula>
    </cfRule>
    <cfRule type="cellIs" dxfId="8273" priority="5498" operator="greaterThanOrEqual">
      <formula>J38</formula>
    </cfRule>
    <cfRule type="cellIs" dxfId="8272" priority="5499" operator="lessThan">
      <formula>J38</formula>
    </cfRule>
  </conditionalFormatting>
  <conditionalFormatting sqref="K41:K43">
    <cfRule type="containsBlanks" priority="5494" stopIfTrue="1">
      <formula>LEN(TRIM(K41))=0</formula>
    </cfRule>
    <cfRule type="cellIs" dxfId="8271" priority="5495" operator="greaterThanOrEqual">
      <formula>J41</formula>
    </cfRule>
    <cfRule type="cellIs" dxfId="8270" priority="5496" operator="lessThan">
      <formula>J41</formula>
    </cfRule>
  </conditionalFormatting>
  <conditionalFormatting sqref="K41:K43">
    <cfRule type="containsBlanks" priority="5491" stopIfTrue="1">
      <formula>LEN(TRIM(K41))=0</formula>
    </cfRule>
    <cfRule type="cellIs" dxfId="8269" priority="5492" operator="greaterThanOrEqual">
      <formula>J41</formula>
    </cfRule>
    <cfRule type="cellIs" dxfId="8268" priority="5493" operator="lessThan">
      <formula>J41</formula>
    </cfRule>
  </conditionalFormatting>
  <conditionalFormatting sqref="K47:K49">
    <cfRule type="containsBlanks" priority="5488" stopIfTrue="1">
      <formula>LEN(TRIM(K47))=0</formula>
    </cfRule>
    <cfRule type="cellIs" dxfId="8267" priority="5489" operator="greaterThanOrEqual">
      <formula>J47</formula>
    </cfRule>
    <cfRule type="cellIs" dxfId="8266" priority="5490" operator="lessThan">
      <formula>J47</formula>
    </cfRule>
  </conditionalFormatting>
  <conditionalFormatting sqref="K47:K49">
    <cfRule type="containsBlanks" priority="5485" stopIfTrue="1">
      <formula>LEN(TRIM(K47))=0</formula>
    </cfRule>
    <cfRule type="cellIs" dxfId="8265" priority="5486" operator="greaterThanOrEqual">
      <formula>J47</formula>
    </cfRule>
    <cfRule type="cellIs" dxfId="8264" priority="5487" operator="lessThan">
      <formula>J47</formula>
    </cfRule>
  </conditionalFormatting>
  <conditionalFormatting sqref="K54:K57">
    <cfRule type="containsBlanks" priority="5482" stopIfTrue="1">
      <formula>LEN(TRIM(K54))=0</formula>
    </cfRule>
    <cfRule type="cellIs" dxfId="8263" priority="5483" operator="greaterThanOrEqual">
      <formula>J54</formula>
    </cfRule>
    <cfRule type="cellIs" dxfId="8262" priority="5484" operator="lessThan">
      <formula>J54</formula>
    </cfRule>
  </conditionalFormatting>
  <conditionalFormatting sqref="K54:K57">
    <cfRule type="containsBlanks" priority="5479" stopIfTrue="1">
      <formula>LEN(TRIM(K54))=0</formula>
    </cfRule>
    <cfRule type="cellIs" dxfId="8261" priority="5480" operator="greaterThanOrEqual">
      <formula>J54</formula>
    </cfRule>
    <cfRule type="cellIs" dxfId="8260" priority="5481" operator="lessThan">
      <formula>J54</formula>
    </cfRule>
  </conditionalFormatting>
  <conditionalFormatting sqref="K58:K60">
    <cfRule type="containsBlanks" priority="5476" stopIfTrue="1">
      <formula>LEN(TRIM(K58))=0</formula>
    </cfRule>
    <cfRule type="cellIs" dxfId="8259" priority="5477" operator="greaterThanOrEqual">
      <formula>J58</formula>
    </cfRule>
    <cfRule type="cellIs" dxfId="8258" priority="5478" operator="lessThan">
      <formula>J58</formula>
    </cfRule>
  </conditionalFormatting>
  <conditionalFormatting sqref="K58:K60">
    <cfRule type="containsBlanks" priority="5473" stopIfTrue="1">
      <formula>LEN(TRIM(K58))=0</formula>
    </cfRule>
    <cfRule type="cellIs" dxfId="8257" priority="5474" operator="greaterThanOrEqual">
      <formula>J58</formula>
    </cfRule>
    <cfRule type="cellIs" dxfId="8256" priority="5475" operator="lessThan">
      <formula>J58</formula>
    </cfRule>
  </conditionalFormatting>
  <conditionalFormatting sqref="K61:K63">
    <cfRule type="containsBlanks" priority="5470" stopIfTrue="1">
      <formula>LEN(TRIM(K61))=0</formula>
    </cfRule>
    <cfRule type="cellIs" dxfId="8255" priority="5471" operator="greaterThanOrEqual">
      <formula>J61</formula>
    </cfRule>
    <cfRule type="cellIs" dxfId="8254" priority="5472" operator="lessThan">
      <formula>J61</formula>
    </cfRule>
  </conditionalFormatting>
  <conditionalFormatting sqref="K61:K63">
    <cfRule type="containsBlanks" priority="5467" stopIfTrue="1">
      <formula>LEN(TRIM(K61))=0</formula>
    </cfRule>
    <cfRule type="cellIs" dxfId="8253" priority="5468" operator="greaterThanOrEqual">
      <formula>J61</formula>
    </cfRule>
    <cfRule type="cellIs" dxfId="8252" priority="5469" operator="lessThan">
      <formula>J61</formula>
    </cfRule>
  </conditionalFormatting>
  <conditionalFormatting sqref="K65">
    <cfRule type="containsBlanks" priority="5464" stopIfTrue="1">
      <formula>LEN(TRIM(K65))=0</formula>
    </cfRule>
    <cfRule type="cellIs" dxfId="8251" priority="5465" operator="greaterThanOrEqual">
      <formula>J65</formula>
    </cfRule>
    <cfRule type="cellIs" dxfId="8250" priority="5466" operator="lessThan">
      <formula>J65</formula>
    </cfRule>
  </conditionalFormatting>
  <conditionalFormatting sqref="K65">
    <cfRule type="containsBlanks" priority="5461" stopIfTrue="1">
      <formula>LEN(TRIM(K65))=0</formula>
    </cfRule>
    <cfRule type="cellIs" dxfId="8249" priority="5462" operator="greaterThanOrEqual">
      <formula>J65</formula>
    </cfRule>
    <cfRule type="cellIs" dxfId="8248" priority="5463" operator="lessThan">
      <formula>J65</formula>
    </cfRule>
  </conditionalFormatting>
  <conditionalFormatting sqref="K64">
    <cfRule type="containsBlanks" priority="5458" stopIfTrue="1">
      <formula>LEN(TRIM(K64))=0</formula>
    </cfRule>
    <cfRule type="cellIs" dxfId="8247" priority="5459" operator="greaterThanOrEqual">
      <formula>J64</formula>
    </cfRule>
    <cfRule type="cellIs" dxfId="8246" priority="5460" operator="lessThan">
      <formula>J64</formula>
    </cfRule>
  </conditionalFormatting>
  <conditionalFormatting sqref="K64">
    <cfRule type="containsBlanks" priority="5455" stopIfTrue="1">
      <formula>LEN(TRIM(K64))=0</formula>
    </cfRule>
    <cfRule type="cellIs" dxfId="8245" priority="5456" operator="greaterThanOrEqual">
      <formula>J64</formula>
    </cfRule>
    <cfRule type="cellIs" dxfId="8244" priority="5457" operator="lessThan">
      <formula>J64</formula>
    </cfRule>
  </conditionalFormatting>
  <conditionalFormatting sqref="K66:K68">
    <cfRule type="containsBlanks" priority="5452" stopIfTrue="1">
      <formula>LEN(TRIM(K66))=0</formula>
    </cfRule>
    <cfRule type="cellIs" dxfId="8243" priority="5453" operator="greaterThanOrEqual">
      <formula>J66</formula>
    </cfRule>
    <cfRule type="cellIs" dxfId="8242" priority="5454" operator="lessThan">
      <formula>J66</formula>
    </cfRule>
  </conditionalFormatting>
  <conditionalFormatting sqref="K66:K68">
    <cfRule type="containsBlanks" priority="5449" stopIfTrue="1">
      <formula>LEN(TRIM(K66))=0</formula>
    </cfRule>
    <cfRule type="cellIs" dxfId="8241" priority="5450" operator="greaterThanOrEqual">
      <formula>J66</formula>
    </cfRule>
    <cfRule type="cellIs" dxfId="8240" priority="5451" operator="lessThan">
      <formula>J66</formula>
    </cfRule>
  </conditionalFormatting>
  <conditionalFormatting sqref="K69:K71">
    <cfRule type="containsBlanks" priority="5446" stopIfTrue="1">
      <formula>LEN(TRIM(K69))=0</formula>
    </cfRule>
    <cfRule type="cellIs" dxfId="8239" priority="5447" operator="greaterThanOrEqual">
      <formula>J69</formula>
    </cfRule>
    <cfRule type="cellIs" dxfId="8238" priority="5448" operator="lessThan">
      <formula>J69</formula>
    </cfRule>
  </conditionalFormatting>
  <conditionalFormatting sqref="K69:K71">
    <cfRule type="containsBlanks" priority="5443" stopIfTrue="1">
      <formula>LEN(TRIM(K69))=0</formula>
    </cfRule>
    <cfRule type="cellIs" dxfId="8237" priority="5444" operator="greaterThanOrEqual">
      <formula>J69</formula>
    </cfRule>
    <cfRule type="cellIs" dxfId="8236" priority="5445" operator="lessThan">
      <formula>J69</formula>
    </cfRule>
  </conditionalFormatting>
  <conditionalFormatting sqref="K73">
    <cfRule type="containsBlanks" priority="5440" stopIfTrue="1">
      <formula>LEN(TRIM(K73))=0</formula>
    </cfRule>
    <cfRule type="cellIs" dxfId="8235" priority="5441" operator="greaterThanOrEqual">
      <formula>J73</formula>
    </cfRule>
    <cfRule type="cellIs" dxfId="8234" priority="5442" operator="lessThan">
      <formula>J73</formula>
    </cfRule>
  </conditionalFormatting>
  <conditionalFormatting sqref="K73">
    <cfRule type="containsBlanks" priority="5437" stopIfTrue="1">
      <formula>LEN(TRIM(K73))=0</formula>
    </cfRule>
    <cfRule type="cellIs" dxfId="8233" priority="5438" operator="greaterThanOrEqual">
      <formula>J73</formula>
    </cfRule>
    <cfRule type="cellIs" dxfId="8232" priority="5439" operator="lessThan">
      <formula>J73</formula>
    </cfRule>
  </conditionalFormatting>
  <conditionalFormatting sqref="K72">
    <cfRule type="containsBlanks" priority="5434" stopIfTrue="1">
      <formula>LEN(TRIM(K72))=0</formula>
    </cfRule>
    <cfRule type="cellIs" dxfId="8231" priority="5435" operator="greaterThanOrEqual">
      <formula>J72</formula>
    </cfRule>
    <cfRule type="cellIs" dxfId="8230" priority="5436" operator="lessThan">
      <formula>J72</formula>
    </cfRule>
  </conditionalFormatting>
  <conditionalFormatting sqref="K72">
    <cfRule type="containsBlanks" priority="5431" stopIfTrue="1">
      <formula>LEN(TRIM(K72))=0</formula>
    </cfRule>
    <cfRule type="cellIs" dxfId="8229" priority="5432" operator="greaterThanOrEqual">
      <formula>J72</formula>
    </cfRule>
    <cfRule type="cellIs" dxfId="8228" priority="5433" operator="lessThan">
      <formula>J72</formula>
    </cfRule>
  </conditionalFormatting>
  <conditionalFormatting sqref="BE11">
    <cfRule type="cellIs" dxfId="8227" priority="5422" operator="equal">
      <formula>"O"</formula>
    </cfRule>
    <cfRule type="cellIs" dxfId="8226" priority="5423" operator="equal">
      <formula>"N"</formula>
    </cfRule>
    <cfRule type="cellIs" dxfId="8225" priority="5424" operator="equal">
      <formula>"P"</formula>
    </cfRule>
  </conditionalFormatting>
  <conditionalFormatting sqref="BE5:BE10 BE14:BE28 BE12 BE36:BE49 BE54:BE74">
    <cfRule type="cellIs" dxfId="8224" priority="5428" operator="equal">
      <formula>"O"</formula>
    </cfRule>
    <cfRule type="cellIs" dxfId="8223" priority="5429" operator="equal">
      <formula>"N"</formula>
    </cfRule>
    <cfRule type="cellIs" dxfId="8222" priority="5430" operator="equal">
      <formula>"P"</formula>
    </cfRule>
  </conditionalFormatting>
  <conditionalFormatting sqref="BE13">
    <cfRule type="cellIs" dxfId="8221" priority="5425" operator="equal">
      <formula>"O"</formula>
    </cfRule>
    <cfRule type="cellIs" dxfId="8220" priority="5426" operator="equal">
      <formula>"N"</formula>
    </cfRule>
    <cfRule type="cellIs" dxfId="8219" priority="5427" operator="equal">
      <formula>"P"</formula>
    </cfRule>
  </conditionalFormatting>
  <conditionalFormatting sqref="BE35">
    <cfRule type="cellIs" dxfId="8218" priority="5419" operator="equal">
      <formula>"O"</formula>
    </cfRule>
    <cfRule type="cellIs" dxfId="8217" priority="5420" operator="equal">
      <formula>"N"</formula>
    </cfRule>
    <cfRule type="cellIs" dxfId="8216" priority="5421" operator="equal">
      <formula>"P"</formula>
    </cfRule>
  </conditionalFormatting>
  <conditionalFormatting sqref="BE34">
    <cfRule type="cellIs" dxfId="8215" priority="5416" operator="equal">
      <formula>"O"</formula>
    </cfRule>
    <cfRule type="cellIs" dxfId="8214" priority="5417" operator="equal">
      <formula>"N"</formula>
    </cfRule>
    <cfRule type="cellIs" dxfId="8213" priority="5418" operator="equal">
      <formula>"P"</formula>
    </cfRule>
  </conditionalFormatting>
  <conditionalFormatting sqref="L14:L24 L29:L32">
    <cfRule type="containsBlanks" priority="5413" stopIfTrue="1">
      <formula>LEN(TRIM(L14))=0</formula>
    </cfRule>
    <cfRule type="cellIs" dxfId="8212" priority="5414" operator="greaterThanOrEqual">
      <formula>K14</formula>
    </cfRule>
    <cfRule type="cellIs" dxfId="8211" priority="5415" operator="lessThan">
      <formula>K14</formula>
    </cfRule>
  </conditionalFormatting>
  <conditionalFormatting sqref="L14:L24 L29:L32">
    <cfRule type="containsBlanks" priority="5410" stopIfTrue="1">
      <formula>LEN(TRIM(L14))=0</formula>
    </cfRule>
    <cfRule type="cellIs" dxfId="8210" priority="5411" operator="greaterThanOrEqual">
      <formula>K14</formula>
    </cfRule>
    <cfRule type="cellIs" dxfId="8209" priority="5412" operator="lessThan">
      <formula>K14</formula>
    </cfRule>
  </conditionalFormatting>
  <conditionalFormatting sqref="L5:L8">
    <cfRule type="containsBlanks" priority="5407" stopIfTrue="1">
      <formula>LEN(TRIM(L5))=0</formula>
    </cfRule>
    <cfRule type="cellIs" dxfId="8208" priority="5408" operator="greaterThanOrEqual">
      <formula>K5</formula>
    </cfRule>
    <cfRule type="cellIs" dxfId="8207" priority="5409" operator="lessThan">
      <formula>K5</formula>
    </cfRule>
  </conditionalFormatting>
  <conditionalFormatting sqref="L5:L8">
    <cfRule type="containsBlanks" priority="5404" stopIfTrue="1">
      <formula>LEN(TRIM(L5))=0</formula>
    </cfRule>
    <cfRule type="cellIs" dxfId="8206" priority="5405" operator="greaterThanOrEqual">
      <formula>K5</formula>
    </cfRule>
    <cfRule type="cellIs" dxfId="8205" priority="5406" operator="lessThan">
      <formula>K5</formula>
    </cfRule>
  </conditionalFormatting>
  <conditionalFormatting sqref="L34:L37">
    <cfRule type="containsBlanks" priority="5401" stopIfTrue="1">
      <formula>LEN(TRIM(L34))=0</formula>
    </cfRule>
    <cfRule type="cellIs" dxfId="8204" priority="5402" operator="greaterThanOrEqual">
      <formula>K34</formula>
    </cfRule>
    <cfRule type="cellIs" dxfId="8203" priority="5403" operator="lessThan">
      <formula>K34</formula>
    </cfRule>
  </conditionalFormatting>
  <conditionalFormatting sqref="L34:L37">
    <cfRule type="containsBlanks" priority="5398" stopIfTrue="1">
      <formula>LEN(TRIM(L34))=0</formula>
    </cfRule>
    <cfRule type="cellIs" dxfId="8202" priority="5399" operator="greaterThanOrEqual">
      <formula>K34</formula>
    </cfRule>
    <cfRule type="cellIs" dxfId="8201" priority="5400" operator="lessThan">
      <formula>K34</formula>
    </cfRule>
  </conditionalFormatting>
  <conditionalFormatting sqref="L38:L40">
    <cfRule type="containsBlanks" priority="5395" stopIfTrue="1">
      <formula>LEN(TRIM(L38))=0</formula>
    </cfRule>
    <cfRule type="cellIs" dxfId="8200" priority="5396" operator="greaterThanOrEqual">
      <formula>K38</formula>
    </cfRule>
    <cfRule type="cellIs" dxfId="8199" priority="5397" operator="lessThan">
      <formula>K38</formula>
    </cfRule>
  </conditionalFormatting>
  <conditionalFormatting sqref="L38:L40">
    <cfRule type="containsBlanks" priority="5392" stopIfTrue="1">
      <formula>LEN(TRIM(L38))=0</formula>
    </cfRule>
    <cfRule type="cellIs" dxfId="8198" priority="5393" operator="greaterThanOrEqual">
      <formula>K38</formula>
    </cfRule>
    <cfRule type="cellIs" dxfId="8197" priority="5394" operator="lessThan">
      <formula>K38</formula>
    </cfRule>
  </conditionalFormatting>
  <conditionalFormatting sqref="L41:L43">
    <cfRule type="containsBlanks" priority="5389" stopIfTrue="1">
      <formula>LEN(TRIM(L41))=0</formula>
    </cfRule>
    <cfRule type="cellIs" dxfId="8196" priority="5390" operator="greaterThanOrEqual">
      <formula>K41</formula>
    </cfRule>
    <cfRule type="cellIs" dxfId="8195" priority="5391" operator="lessThan">
      <formula>K41</formula>
    </cfRule>
  </conditionalFormatting>
  <conditionalFormatting sqref="L41:L43">
    <cfRule type="containsBlanks" priority="5386" stopIfTrue="1">
      <formula>LEN(TRIM(L41))=0</formula>
    </cfRule>
    <cfRule type="cellIs" dxfId="8194" priority="5387" operator="greaterThanOrEqual">
      <formula>K41</formula>
    </cfRule>
    <cfRule type="cellIs" dxfId="8193" priority="5388" operator="lessThan">
      <formula>K41</formula>
    </cfRule>
  </conditionalFormatting>
  <conditionalFormatting sqref="L47:L49">
    <cfRule type="containsBlanks" priority="5383" stopIfTrue="1">
      <formula>LEN(TRIM(L47))=0</formula>
    </cfRule>
    <cfRule type="cellIs" dxfId="8192" priority="5384" operator="greaterThanOrEqual">
      <formula>K47</formula>
    </cfRule>
    <cfRule type="cellIs" dxfId="8191" priority="5385" operator="lessThan">
      <formula>K47</formula>
    </cfRule>
  </conditionalFormatting>
  <conditionalFormatting sqref="L47:L49">
    <cfRule type="containsBlanks" priority="5380" stopIfTrue="1">
      <formula>LEN(TRIM(L47))=0</formula>
    </cfRule>
    <cfRule type="cellIs" dxfId="8190" priority="5381" operator="greaterThanOrEqual">
      <formula>K47</formula>
    </cfRule>
    <cfRule type="cellIs" dxfId="8189" priority="5382" operator="lessThan">
      <formula>K47</formula>
    </cfRule>
  </conditionalFormatting>
  <conditionalFormatting sqref="L54:L57">
    <cfRule type="containsBlanks" priority="5377" stopIfTrue="1">
      <formula>LEN(TRIM(L54))=0</formula>
    </cfRule>
    <cfRule type="cellIs" dxfId="8188" priority="5378" operator="greaterThanOrEqual">
      <formula>K54</formula>
    </cfRule>
    <cfRule type="cellIs" dxfId="8187" priority="5379" operator="lessThan">
      <formula>K54</formula>
    </cfRule>
  </conditionalFormatting>
  <conditionalFormatting sqref="L54:L57">
    <cfRule type="containsBlanks" priority="5374" stopIfTrue="1">
      <formula>LEN(TRIM(L54))=0</formula>
    </cfRule>
    <cfRule type="cellIs" dxfId="8186" priority="5375" operator="greaterThanOrEqual">
      <formula>K54</formula>
    </cfRule>
    <cfRule type="cellIs" dxfId="8185" priority="5376" operator="lessThan">
      <formula>K54</formula>
    </cfRule>
  </conditionalFormatting>
  <conditionalFormatting sqref="L58:L60">
    <cfRule type="containsBlanks" priority="5371" stopIfTrue="1">
      <formula>LEN(TRIM(L58))=0</formula>
    </cfRule>
    <cfRule type="cellIs" dxfId="8184" priority="5372" operator="greaterThanOrEqual">
      <formula>K58</formula>
    </cfRule>
    <cfRule type="cellIs" dxfId="8183" priority="5373" operator="lessThan">
      <formula>K58</formula>
    </cfRule>
  </conditionalFormatting>
  <conditionalFormatting sqref="L58:L60">
    <cfRule type="containsBlanks" priority="5368" stopIfTrue="1">
      <formula>LEN(TRIM(L58))=0</formula>
    </cfRule>
    <cfRule type="cellIs" dxfId="8182" priority="5369" operator="greaterThanOrEqual">
      <formula>K58</formula>
    </cfRule>
    <cfRule type="cellIs" dxfId="8181" priority="5370" operator="lessThan">
      <formula>K58</formula>
    </cfRule>
  </conditionalFormatting>
  <conditionalFormatting sqref="L61:L63">
    <cfRule type="containsBlanks" priority="5365" stopIfTrue="1">
      <formula>LEN(TRIM(L61))=0</formula>
    </cfRule>
    <cfRule type="cellIs" dxfId="8180" priority="5366" operator="greaterThanOrEqual">
      <formula>K61</formula>
    </cfRule>
    <cfRule type="cellIs" dxfId="8179" priority="5367" operator="lessThan">
      <formula>K61</formula>
    </cfRule>
  </conditionalFormatting>
  <conditionalFormatting sqref="L61:L63">
    <cfRule type="containsBlanks" priority="5362" stopIfTrue="1">
      <formula>LEN(TRIM(L61))=0</formula>
    </cfRule>
    <cfRule type="cellIs" dxfId="8178" priority="5363" operator="greaterThanOrEqual">
      <formula>K61</formula>
    </cfRule>
    <cfRule type="cellIs" dxfId="8177" priority="5364" operator="lessThan">
      <formula>K61</formula>
    </cfRule>
  </conditionalFormatting>
  <conditionalFormatting sqref="L65">
    <cfRule type="containsBlanks" priority="5359" stopIfTrue="1">
      <formula>LEN(TRIM(L65))=0</formula>
    </cfRule>
    <cfRule type="cellIs" dxfId="8176" priority="5360" operator="greaterThanOrEqual">
      <formula>K65</formula>
    </cfRule>
    <cfRule type="cellIs" dxfId="8175" priority="5361" operator="lessThan">
      <formula>K65</formula>
    </cfRule>
  </conditionalFormatting>
  <conditionalFormatting sqref="L65">
    <cfRule type="containsBlanks" priority="5356" stopIfTrue="1">
      <formula>LEN(TRIM(L65))=0</formula>
    </cfRule>
    <cfRule type="cellIs" dxfId="8174" priority="5357" operator="greaterThanOrEqual">
      <formula>K65</formula>
    </cfRule>
    <cfRule type="cellIs" dxfId="8173" priority="5358" operator="lessThan">
      <formula>K65</formula>
    </cfRule>
  </conditionalFormatting>
  <conditionalFormatting sqref="L64">
    <cfRule type="containsBlanks" priority="5353" stopIfTrue="1">
      <formula>LEN(TRIM(L64))=0</formula>
    </cfRule>
    <cfRule type="cellIs" dxfId="8172" priority="5354" operator="greaterThanOrEqual">
      <formula>K64</formula>
    </cfRule>
    <cfRule type="cellIs" dxfId="8171" priority="5355" operator="lessThan">
      <formula>K64</formula>
    </cfRule>
  </conditionalFormatting>
  <conditionalFormatting sqref="L64">
    <cfRule type="containsBlanks" priority="5350" stopIfTrue="1">
      <formula>LEN(TRIM(L64))=0</formula>
    </cfRule>
    <cfRule type="cellIs" dxfId="8170" priority="5351" operator="greaterThanOrEqual">
      <formula>K64</formula>
    </cfRule>
    <cfRule type="cellIs" dxfId="8169" priority="5352" operator="lessThan">
      <formula>K64</formula>
    </cfRule>
  </conditionalFormatting>
  <conditionalFormatting sqref="L66:L68">
    <cfRule type="containsBlanks" priority="5347" stopIfTrue="1">
      <formula>LEN(TRIM(L66))=0</formula>
    </cfRule>
    <cfRule type="cellIs" dxfId="8168" priority="5348" operator="greaterThanOrEqual">
      <formula>K66</formula>
    </cfRule>
    <cfRule type="cellIs" dxfId="8167" priority="5349" operator="lessThan">
      <formula>K66</formula>
    </cfRule>
  </conditionalFormatting>
  <conditionalFormatting sqref="L66:L68">
    <cfRule type="containsBlanks" priority="5344" stopIfTrue="1">
      <formula>LEN(TRIM(L66))=0</formula>
    </cfRule>
    <cfRule type="cellIs" dxfId="8166" priority="5345" operator="greaterThanOrEqual">
      <formula>K66</formula>
    </cfRule>
    <cfRule type="cellIs" dxfId="8165" priority="5346" operator="lessThan">
      <formula>K66</formula>
    </cfRule>
  </conditionalFormatting>
  <conditionalFormatting sqref="L69:L71">
    <cfRule type="containsBlanks" priority="5341" stopIfTrue="1">
      <formula>LEN(TRIM(L69))=0</formula>
    </cfRule>
    <cfRule type="cellIs" dxfId="8164" priority="5342" operator="greaterThanOrEqual">
      <formula>K69</formula>
    </cfRule>
    <cfRule type="cellIs" dxfId="8163" priority="5343" operator="lessThan">
      <formula>K69</formula>
    </cfRule>
  </conditionalFormatting>
  <conditionalFormatting sqref="L69:L71">
    <cfRule type="containsBlanks" priority="5338" stopIfTrue="1">
      <formula>LEN(TRIM(L69))=0</formula>
    </cfRule>
    <cfRule type="cellIs" dxfId="8162" priority="5339" operator="greaterThanOrEqual">
      <formula>K69</formula>
    </cfRule>
    <cfRule type="cellIs" dxfId="8161" priority="5340" operator="lessThan">
      <formula>K69</formula>
    </cfRule>
  </conditionalFormatting>
  <conditionalFormatting sqref="L73">
    <cfRule type="containsBlanks" priority="5335" stopIfTrue="1">
      <formula>LEN(TRIM(L73))=0</formula>
    </cfRule>
    <cfRule type="cellIs" dxfId="8160" priority="5336" operator="greaterThanOrEqual">
      <formula>K73</formula>
    </cfRule>
    <cfRule type="cellIs" dxfId="8159" priority="5337" operator="lessThan">
      <formula>K73</formula>
    </cfRule>
  </conditionalFormatting>
  <conditionalFormatting sqref="L73">
    <cfRule type="containsBlanks" priority="5332" stopIfTrue="1">
      <formula>LEN(TRIM(L73))=0</formula>
    </cfRule>
    <cfRule type="cellIs" dxfId="8158" priority="5333" operator="greaterThanOrEqual">
      <formula>K73</formula>
    </cfRule>
    <cfRule type="cellIs" dxfId="8157" priority="5334" operator="lessThan">
      <formula>K73</formula>
    </cfRule>
  </conditionalFormatting>
  <conditionalFormatting sqref="L72">
    <cfRule type="containsBlanks" priority="5329" stopIfTrue="1">
      <formula>LEN(TRIM(L72))=0</formula>
    </cfRule>
    <cfRule type="cellIs" dxfId="8156" priority="5330" operator="greaterThanOrEqual">
      <formula>K72</formula>
    </cfRule>
    <cfRule type="cellIs" dxfId="8155" priority="5331" operator="lessThan">
      <formula>K72</formula>
    </cfRule>
  </conditionalFormatting>
  <conditionalFormatting sqref="L72">
    <cfRule type="containsBlanks" priority="5326" stopIfTrue="1">
      <formula>LEN(TRIM(L72))=0</formula>
    </cfRule>
    <cfRule type="cellIs" dxfId="8154" priority="5327" operator="greaterThanOrEqual">
      <formula>K72</formula>
    </cfRule>
    <cfRule type="cellIs" dxfId="8153" priority="5328" operator="lessThan">
      <formula>K72</formula>
    </cfRule>
  </conditionalFormatting>
  <conditionalFormatting sqref="BH47:BH49">
    <cfRule type="cellIs" dxfId="8152" priority="5325" stopIfTrue="1" operator="notEqual">
      <formula>0</formula>
    </cfRule>
  </conditionalFormatting>
  <conditionalFormatting sqref="BG47 BG49">
    <cfRule type="cellIs" dxfId="8151" priority="5324" stopIfTrue="1" operator="notEqual">
      <formula>0</formula>
    </cfRule>
  </conditionalFormatting>
  <conditionalFormatting sqref="BG48">
    <cfRule type="cellIs" dxfId="8150" priority="5323" stopIfTrue="1" operator="notEqual">
      <formula>0</formula>
    </cfRule>
  </conditionalFormatting>
  <conditionalFormatting sqref="BJ47:BJ49">
    <cfRule type="containsBlanks" priority="5320" stopIfTrue="1">
      <formula>LEN(TRIM(BJ47))=0</formula>
    </cfRule>
    <cfRule type="cellIs" dxfId="8149" priority="5321" operator="greaterThanOrEqual">
      <formula>BI47</formula>
    </cfRule>
    <cfRule type="cellIs" dxfId="8148" priority="5322" operator="lessThan">
      <formula>BI47</formula>
    </cfRule>
  </conditionalFormatting>
  <conditionalFormatting sqref="BJ12">
    <cfRule type="containsBlanks" priority="5317" stopIfTrue="1">
      <formula>LEN(TRIM(BJ12))=0</formula>
    </cfRule>
    <cfRule type="cellIs" dxfId="8147" priority="5318" operator="greaterThanOrEqual">
      <formula>BI12</formula>
    </cfRule>
    <cfRule type="cellIs" dxfId="8146" priority="5319" operator="lessThan">
      <formula>BI12</formula>
    </cfRule>
  </conditionalFormatting>
  <conditionalFormatting sqref="BJ13">
    <cfRule type="containsBlanks" priority="5314" stopIfTrue="1">
      <formula>LEN(TRIM(BJ13))=0</formula>
    </cfRule>
    <cfRule type="cellIs" dxfId="8145" priority="5315" operator="greaterThanOrEqual">
      <formula>BI13</formula>
    </cfRule>
    <cfRule type="cellIs" dxfId="8144" priority="5316" operator="lessThan">
      <formula>BI13</formula>
    </cfRule>
  </conditionalFormatting>
  <conditionalFormatting sqref="BJ11">
    <cfRule type="containsBlanks" priority="5311" stopIfTrue="1">
      <formula>LEN(TRIM(BJ11))=0</formula>
    </cfRule>
    <cfRule type="cellIs" dxfId="8143" priority="5312" operator="greaterThanOrEqual">
      <formula>BI11</formula>
    </cfRule>
    <cfRule type="cellIs" dxfId="8142" priority="5313" operator="lessThan">
      <formula>BI11</formula>
    </cfRule>
  </conditionalFormatting>
  <conditionalFormatting sqref="BG12">
    <cfRule type="cellIs" dxfId="8141" priority="5309" stopIfTrue="1" operator="notEqual">
      <formula>0</formula>
    </cfRule>
  </conditionalFormatting>
  <conditionalFormatting sqref="BH12">
    <cfRule type="cellIs" dxfId="8140" priority="5310" stopIfTrue="1" operator="notEqual">
      <formula>0</formula>
    </cfRule>
  </conditionalFormatting>
  <conditionalFormatting sqref="BG13">
    <cfRule type="cellIs" dxfId="8139" priority="5307" stopIfTrue="1" operator="notEqual">
      <formula>0</formula>
    </cfRule>
  </conditionalFormatting>
  <conditionalFormatting sqref="BH13">
    <cfRule type="cellIs" dxfId="8138" priority="5308" stopIfTrue="1" operator="notEqual">
      <formula>0</formula>
    </cfRule>
  </conditionalFormatting>
  <conditionalFormatting sqref="BG11">
    <cfRule type="cellIs" dxfId="8137" priority="5305" stopIfTrue="1" operator="notEqual">
      <formula>0</formula>
    </cfRule>
  </conditionalFormatting>
  <conditionalFormatting sqref="BH11">
    <cfRule type="cellIs" dxfId="8136" priority="5306" stopIfTrue="1" operator="notEqual">
      <formula>0</formula>
    </cfRule>
  </conditionalFormatting>
  <conditionalFormatting sqref="BK9:BK13">
    <cfRule type="containsBlanks" priority="5302" stopIfTrue="1">
      <formula>LEN(TRIM(BK9))=0</formula>
    </cfRule>
    <cfRule type="cellIs" dxfId="8135" priority="5303" operator="greaterThanOrEqual">
      <formula>BJ9</formula>
    </cfRule>
    <cfRule type="cellIs" dxfId="8134" priority="5304" operator="lessThan">
      <formula>BJ9</formula>
    </cfRule>
  </conditionalFormatting>
  <conditionalFormatting sqref="BK9:BK13">
    <cfRule type="containsBlanks" priority="5299" stopIfTrue="1">
      <formula>LEN(TRIM(BK9))=0</formula>
    </cfRule>
    <cfRule type="cellIs" dxfId="8133" priority="5300" operator="greaterThanOrEqual">
      <formula>BJ9</formula>
    </cfRule>
    <cfRule type="cellIs" dxfId="8132" priority="5301" operator="lessThan">
      <formula>BJ9</formula>
    </cfRule>
  </conditionalFormatting>
  <conditionalFormatting sqref="BK5:BK8">
    <cfRule type="containsBlanks" priority="5296" stopIfTrue="1">
      <formula>LEN(TRIM(BK5))=0</formula>
    </cfRule>
    <cfRule type="cellIs" dxfId="8131" priority="5297" operator="greaterThanOrEqual">
      <formula>BJ5</formula>
    </cfRule>
    <cfRule type="cellIs" dxfId="8130" priority="5298" operator="lessThan">
      <formula>BJ5</formula>
    </cfRule>
  </conditionalFormatting>
  <conditionalFormatting sqref="BK5:BK8">
    <cfRule type="containsBlanks" priority="5293" stopIfTrue="1">
      <formula>LEN(TRIM(BK5))=0</formula>
    </cfRule>
    <cfRule type="cellIs" dxfId="8129" priority="5294" operator="greaterThanOrEqual">
      <formula>BJ5</formula>
    </cfRule>
    <cfRule type="cellIs" dxfId="8128" priority="5295" operator="lessThan">
      <formula>BJ5</formula>
    </cfRule>
  </conditionalFormatting>
  <conditionalFormatting sqref="AY9:AY32">
    <cfRule type="containsBlanks" priority="5290" stopIfTrue="1">
      <formula>LEN(TRIM(AY9))=0</formula>
    </cfRule>
    <cfRule type="cellIs" dxfId="8127" priority="5291" operator="greaterThanOrEqual">
      <formula>AX9</formula>
    </cfRule>
    <cfRule type="cellIs" dxfId="8126" priority="5292" operator="lessThan">
      <formula>AX9</formula>
    </cfRule>
  </conditionalFormatting>
  <conditionalFormatting sqref="AY9:AY32">
    <cfRule type="containsBlanks" priority="5287" stopIfTrue="1">
      <formula>LEN(TRIM(AY9))=0</formula>
    </cfRule>
    <cfRule type="cellIs" dxfId="8125" priority="5288" operator="greaterThanOrEqual">
      <formula>AX9</formula>
    </cfRule>
    <cfRule type="cellIs" dxfId="8124" priority="5289" operator="lessThan">
      <formula>AX9</formula>
    </cfRule>
  </conditionalFormatting>
  <conditionalFormatting sqref="AY5:AY8">
    <cfRule type="containsBlanks" priority="5284" stopIfTrue="1">
      <formula>LEN(TRIM(AY5))=0</formula>
    </cfRule>
    <cfRule type="cellIs" dxfId="8123" priority="5285" operator="greaterThanOrEqual">
      <formula>AX5</formula>
    </cfRule>
    <cfRule type="cellIs" dxfId="8122" priority="5286" operator="lessThan">
      <formula>AX5</formula>
    </cfRule>
  </conditionalFormatting>
  <conditionalFormatting sqref="AY5:AY8">
    <cfRule type="containsBlanks" priority="5281" stopIfTrue="1">
      <formula>LEN(TRIM(AY5))=0</formula>
    </cfRule>
    <cfRule type="cellIs" dxfId="8121" priority="5282" operator="greaterThanOrEqual">
      <formula>AX5</formula>
    </cfRule>
    <cfRule type="cellIs" dxfId="8120" priority="5283" operator="lessThan">
      <formula>AX5</formula>
    </cfRule>
  </conditionalFormatting>
  <conditionalFormatting sqref="AY34:AY37">
    <cfRule type="containsBlanks" priority="5278" stopIfTrue="1">
      <formula>LEN(TRIM(AY34))=0</formula>
    </cfRule>
    <cfRule type="cellIs" dxfId="8119" priority="5279" operator="greaterThanOrEqual">
      <formula>AX34</formula>
    </cfRule>
    <cfRule type="cellIs" dxfId="8118" priority="5280" operator="lessThan">
      <formula>AX34</formula>
    </cfRule>
  </conditionalFormatting>
  <conditionalFormatting sqref="AY34:AY37">
    <cfRule type="containsBlanks" priority="5275" stopIfTrue="1">
      <formula>LEN(TRIM(AY34))=0</formula>
    </cfRule>
    <cfRule type="cellIs" dxfId="8117" priority="5276" operator="greaterThanOrEqual">
      <formula>AX34</formula>
    </cfRule>
    <cfRule type="cellIs" dxfId="8116" priority="5277" operator="lessThan">
      <formula>AX34</formula>
    </cfRule>
  </conditionalFormatting>
  <conditionalFormatting sqref="AY38:AY40">
    <cfRule type="containsBlanks" priority="5272" stopIfTrue="1">
      <formula>LEN(TRIM(AY38))=0</formula>
    </cfRule>
    <cfRule type="cellIs" dxfId="8115" priority="5273" operator="greaterThanOrEqual">
      <formula>AX38</formula>
    </cfRule>
    <cfRule type="cellIs" dxfId="8114" priority="5274" operator="lessThan">
      <formula>AX38</formula>
    </cfRule>
  </conditionalFormatting>
  <conditionalFormatting sqref="AY38:AY40">
    <cfRule type="containsBlanks" priority="5269" stopIfTrue="1">
      <formula>LEN(TRIM(AY38))=0</formula>
    </cfRule>
    <cfRule type="cellIs" dxfId="8113" priority="5270" operator="greaterThanOrEqual">
      <formula>AX38</formula>
    </cfRule>
    <cfRule type="cellIs" dxfId="8112" priority="5271" operator="lessThan">
      <formula>AX38</formula>
    </cfRule>
  </conditionalFormatting>
  <conditionalFormatting sqref="AY41:AY43">
    <cfRule type="containsBlanks" priority="5266" stopIfTrue="1">
      <formula>LEN(TRIM(AY41))=0</formula>
    </cfRule>
    <cfRule type="cellIs" dxfId="8111" priority="5267" operator="greaterThanOrEqual">
      <formula>AX41</formula>
    </cfRule>
    <cfRule type="cellIs" dxfId="8110" priority="5268" operator="lessThan">
      <formula>AX41</formula>
    </cfRule>
  </conditionalFormatting>
  <conditionalFormatting sqref="AY41:AY43">
    <cfRule type="containsBlanks" priority="5263" stopIfTrue="1">
      <formula>LEN(TRIM(AY41))=0</formula>
    </cfRule>
    <cfRule type="cellIs" dxfId="8109" priority="5264" operator="greaterThanOrEqual">
      <formula>AX41</formula>
    </cfRule>
    <cfRule type="cellIs" dxfId="8108" priority="5265" operator="lessThan">
      <formula>AX41</formula>
    </cfRule>
  </conditionalFormatting>
  <conditionalFormatting sqref="AY47:AY49">
    <cfRule type="containsBlanks" priority="5260" stopIfTrue="1">
      <formula>LEN(TRIM(AY47))=0</formula>
    </cfRule>
    <cfRule type="cellIs" dxfId="8107" priority="5261" operator="greaterThanOrEqual">
      <formula>AX47</formula>
    </cfRule>
    <cfRule type="cellIs" dxfId="8106" priority="5262" operator="lessThan">
      <formula>AX47</formula>
    </cfRule>
  </conditionalFormatting>
  <conditionalFormatting sqref="AY47:AY49">
    <cfRule type="containsBlanks" priority="5257" stopIfTrue="1">
      <formula>LEN(TRIM(AY47))=0</formula>
    </cfRule>
    <cfRule type="cellIs" dxfId="8105" priority="5258" operator="greaterThanOrEqual">
      <formula>AX47</formula>
    </cfRule>
    <cfRule type="cellIs" dxfId="8104" priority="5259" operator="lessThan">
      <formula>AX47</formula>
    </cfRule>
  </conditionalFormatting>
  <conditionalFormatting sqref="AY54:AY57">
    <cfRule type="containsBlanks" priority="5254" stopIfTrue="1">
      <formula>LEN(TRIM(AY54))=0</formula>
    </cfRule>
    <cfRule type="cellIs" dxfId="8103" priority="5255" operator="greaterThanOrEqual">
      <formula>AX54</formula>
    </cfRule>
    <cfRule type="cellIs" dxfId="8102" priority="5256" operator="lessThan">
      <formula>AX54</formula>
    </cfRule>
  </conditionalFormatting>
  <conditionalFormatting sqref="AY54:AY57">
    <cfRule type="containsBlanks" priority="5251" stopIfTrue="1">
      <formula>LEN(TRIM(AY54))=0</formula>
    </cfRule>
    <cfRule type="cellIs" dxfId="8101" priority="5252" operator="greaterThanOrEqual">
      <formula>AX54</formula>
    </cfRule>
    <cfRule type="cellIs" dxfId="8100" priority="5253" operator="lessThan">
      <formula>AX54</formula>
    </cfRule>
  </conditionalFormatting>
  <conditionalFormatting sqref="AY58:AY60">
    <cfRule type="containsBlanks" priority="5248" stopIfTrue="1">
      <formula>LEN(TRIM(AY58))=0</formula>
    </cfRule>
    <cfRule type="cellIs" dxfId="8099" priority="5249" operator="greaterThanOrEqual">
      <formula>AX58</formula>
    </cfRule>
    <cfRule type="cellIs" dxfId="8098" priority="5250" operator="lessThan">
      <formula>AX58</formula>
    </cfRule>
  </conditionalFormatting>
  <conditionalFormatting sqref="AY58:AY60">
    <cfRule type="containsBlanks" priority="5245" stopIfTrue="1">
      <formula>LEN(TRIM(AY58))=0</formula>
    </cfRule>
    <cfRule type="cellIs" dxfId="8097" priority="5246" operator="greaterThanOrEqual">
      <formula>AX58</formula>
    </cfRule>
    <cfRule type="cellIs" dxfId="8096" priority="5247" operator="lessThan">
      <formula>AX58</formula>
    </cfRule>
  </conditionalFormatting>
  <conditionalFormatting sqref="AY61:AY63">
    <cfRule type="containsBlanks" priority="5242" stopIfTrue="1">
      <formula>LEN(TRIM(AY61))=0</formula>
    </cfRule>
    <cfRule type="cellIs" dxfId="8095" priority="5243" operator="greaterThanOrEqual">
      <formula>AX61</formula>
    </cfRule>
    <cfRule type="cellIs" dxfId="8094" priority="5244" operator="lessThan">
      <formula>AX61</formula>
    </cfRule>
  </conditionalFormatting>
  <conditionalFormatting sqref="AY61:AY63">
    <cfRule type="containsBlanks" priority="5239" stopIfTrue="1">
      <formula>LEN(TRIM(AY61))=0</formula>
    </cfRule>
    <cfRule type="cellIs" dxfId="8093" priority="5240" operator="greaterThanOrEqual">
      <formula>AX61</formula>
    </cfRule>
    <cfRule type="cellIs" dxfId="8092" priority="5241" operator="lessThan">
      <formula>AX61</formula>
    </cfRule>
  </conditionalFormatting>
  <conditionalFormatting sqref="AY65">
    <cfRule type="containsBlanks" priority="5236" stopIfTrue="1">
      <formula>LEN(TRIM(AY65))=0</formula>
    </cfRule>
    <cfRule type="cellIs" dxfId="8091" priority="5237" operator="greaterThanOrEqual">
      <formula>AX65</formula>
    </cfRule>
    <cfRule type="cellIs" dxfId="8090" priority="5238" operator="lessThan">
      <formula>AX65</formula>
    </cfRule>
  </conditionalFormatting>
  <conditionalFormatting sqref="AY65">
    <cfRule type="containsBlanks" priority="5233" stopIfTrue="1">
      <formula>LEN(TRIM(AY65))=0</formula>
    </cfRule>
    <cfRule type="cellIs" dxfId="8089" priority="5234" operator="greaterThanOrEqual">
      <formula>AX65</formula>
    </cfRule>
    <cfRule type="cellIs" dxfId="8088" priority="5235" operator="lessThan">
      <formula>AX65</formula>
    </cfRule>
  </conditionalFormatting>
  <conditionalFormatting sqref="AY64">
    <cfRule type="containsBlanks" priority="5230" stopIfTrue="1">
      <formula>LEN(TRIM(AY64))=0</formula>
    </cfRule>
    <cfRule type="cellIs" dxfId="8087" priority="5231" operator="greaterThanOrEqual">
      <formula>AX64</formula>
    </cfRule>
    <cfRule type="cellIs" dxfId="8086" priority="5232" operator="lessThan">
      <formula>AX64</formula>
    </cfRule>
  </conditionalFormatting>
  <conditionalFormatting sqref="AY64">
    <cfRule type="containsBlanks" priority="5227" stopIfTrue="1">
      <formula>LEN(TRIM(AY64))=0</formula>
    </cfRule>
    <cfRule type="cellIs" dxfId="8085" priority="5228" operator="greaterThanOrEqual">
      <formula>AX64</formula>
    </cfRule>
    <cfRule type="cellIs" dxfId="8084" priority="5229" operator="lessThan">
      <formula>AX64</formula>
    </cfRule>
  </conditionalFormatting>
  <conditionalFormatting sqref="AY66:AY68">
    <cfRule type="containsBlanks" priority="5224" stopIfTrue="1">
      <formula>LEN(TRIM(AY66))=0</formula>
    </cfRule>
    <cfRule type="cellIs" dxfId="8083" priority="5225" operator="greaterThanOrEqual">
      <formula>AX66</formula>
    </cfRule>
    <cfRule type="cellIs" dxfId="8082" priority="5226" operator="lessThan">
      <formula>AX66</formula>
    </cfRule>
  </conditionalFormatting>
  <conditionalFormatting sqref="AY66:AY68">
    <cfRule type="containsBlanks" priority="5221" stopIfTrue="1">
      <formula>LEN(TRIM(AY66))=0</formula>
    </cfRule>
    <cfRule type="cellIs" dxfId="8081" priority="5222" operator="greaterThanOrEqual">
      <formula>AX66</formula>
    </cfRule>
    <cfRule type="cellIs" dxfId="8080" priority="5223" operator="lessThan">
      <formula>AX66</formula>
    </cfRule>
  </conditionalFormatting>
  <conditionalFormatting sqref="AY69:AY71">
    <cfRule type="containsBlanks" priority="5218" stopIfTrue="1">
      <formula>LEN(TRIM(AY69))=0</formula>
    </cfRule>
    <cfRule type="cellIs" dxfId="8079" priority="5219" operator="greaterThanOrEqual">
      <formula>AX69</formula>
    </cfRule>
    <cfRule type="cellIs" dxfId="8078" priority="5220" operator="lessThan">
      <formula>AX69</formula>
    </cfRule>
  </conditionalFormatting>
  <conditionalFormatting sqref="AY69:AY71">
    <cfRule type="containsBlanks" priority="5215" stopIfTrue="1">
      <formula>LEN(TRIM(AY69))=0</formula>
    </cfRule>
    <cfRule type="cellIs" dxfId="8077" priority="5216" operator="greaterThanOrEqual">
      <formula>AX69</formula>
    </cfRule>
    <cfRule type="cellIs" dxfId="8076" priority="5217" operator="lessThan">
      <formula>AX69</formula>
    </cfRule>
  </conditionalFormatting>
  <conditionalFormatting sqref="AY73">
    <cfRule type="containsBlanks" priority="5212" stopIfTrue="1">
      <formula>LEN(TRIM(AY73))=0</formula>
    </cfRule>
    <cfRule type="cellIs" dxfId="8075" priority="5213" operator="greaterThanOrEqual">
      <formula>AX73</formula>
    </cfRule>
    <cfRule type="cellIs" dxfId="8074" priority="5214" operator="lessThan">
      <formula>AX73</formula>
    </cfRule>
  </conditionalFormatting>
  <conditionalFormatting sqref="AY73">
    <cfRule type="containsBlanks" priority="5209" stopIfTrue="1">
      <formula>LEN(TRIM(AY73))=0</formula>
    </cfRule>
    <cfRule type="cellIs" dxfId="8073" priority="5210" operator="greaterThanOrEqual">
      <formula>AX73</formula>
    </cfRule>
    <cfRule type="cellIs" dxfId="8072" priority="5211" operator="lessThan">
      <formula>AX73</formula>
    </cfRule>
  </conditionalFormatting>
  <conditionalFormatting sqref="AY72">
    <cfRule type="containsBlanks" priority="5206" stopIfTrue="1">
      <formula>LEN(TRIM(AY72))=0</formula>
    </cfRule>
    <cfRule type="cellIs" dxfId="8071" priority="5207" operator="greaterThanOrEqual">
      <formula>AX72</formula>
    </cfRule>
    <cfRule type="cellIs" dxfId="8070" priority="5208" operator="lessThan">
      <formula>AX72</formula>
    </cfRule>
  </conditionalFormatting>
  <conditionalFormatting sqref="AY72">
    <cfRule type="containsBlanks" priority="5203" stopIfTrue="1">
      <formula>LEN(TRIM(AY72))=0</formula>
    </cfRule>
    <cfRule type="cellIs" dxfId="8069" priority="5204" operator="greaterThanOrEqual">
      <formula>AX72</formula>
    </cfRule>
    <cfRule type="cellIs" dxfId="8068" priority="5205" operator="lessThan">
      <formula>AX72</formula>
    </cfRule>
  </conditionalFormatting>
  <conditionalFormatting sqref="BL9:BL13">
    <cfRule type="containsBlanks" priority="5200" stopIfTrue="1">
      <formula>LEN(TRIM(BL9))=0</formula>
    </cfRule>
    <cfRule type="cellIs" dxfId="8067" priority="5201" operator="greaterThanOrEqual">
      <formula>BK9</formula>
    </cfRule>
    <cfRule type="cellIs" dxfId="8066" priority="5202" operator="lessThan">
      <formula>BK9</formula>
    </cfRule>
  </conditionalFormatting>
  <conditionalFormatting sqref="BL9:BL13">
    <cfRule type="containsBlanks" priority="5197" stopIfTrue="1">
      <formula>LEN(TRIM(BL9))=0</formula>
    </cfRule>
    <cfRule type="cellIs" dxfId="8065" priority="5198" operator="greaterThanOrEqual">
      <formula>BK9</formula>
    </cfRule>
    <cfRule type="cellIs" dxfId="8064" priority="5199" operator="lessThan">
      <formula>BK9</formula>
    </cfRule>
  </conditionalFormatting>
  <conditionalFormatting sqref="BL5:BL8">
    <cfRule type="containsBlanks" priority="5194" stopIfTrue="1">
      <formula>LEN(TRIM(BL5))=0</formula>
    </cfRule>
    <cfRule type="cellIs" dxfId="8063" priority="5195" operator="greaterThanOrEqual">
      <formula>BK5</formula>
    </cfRule>
    <cfRule type="cellIs" dxfId="8062" priority="5196" operator="lessThan">
      <formula>BK5</formula>
    </cfRule>
  </conditionalFormatting>
  <conditionalFormatting sqref="BL5:BL8">
    <cfRule type="containsBlanks" priority="5191" stopIfTrue="1">
      <formula>LEN(TRIM(BL5))=0</formula>
    </cfRule>
    <cfRule type="cellIs" dxfId="8061" priority="5192" operator="greaterThanOrEqual">
      <formula>BK5</formula>
    </cfRule>
    <cfRule type="cellIs" dxfId="8060" priority="5193" operator="lessThan">
      <formula>BK5</formula>
    </cfRule>
  </conditionalFormatting>
  <conditionalFormatting sqref="BL47:BL49">
    <cfRule type="containsBlanks" priority="5188" stopIfTrue="1">
      <formula>LEN(TRIM(BL47))=0</formula>
    </cfRule>
    <cfRule type="cellIs" dxfId="8059" priority="5189" operator="greaterThanOrEqual">
      <formula>BK47</formula>
    </cfRule>
    <cfRule type="cellIs" dxfId="8058" priority="5190" operator="lessThan">
      <formula>BK47</formula>
    </cfRule>
  </conditionalFormatting>
  <conditionalFormatting sqref="BL47:BL49">
    <cfRule type="containsBlanks" priority="5185" stopIfTrue="1">
      <formula>LEN(TRIM(BL47))=0</formula>
    </cfRule>
    <cfRule type="cellIs" dxfId="8057" priority="5186" operator="greaterThanOrEqual">
      <formula>BK47</formula>
    </cfRule>
    <cfRule type="cellIs" dxfId="8056" priority="5187" operator="lessThan">
      <formula>BK47</formula>
    </cfRule>
  </conditionalFormatting>
  <conditionalFormatting sqref="CY9:CY28">
    <cfRule type="containsBlanks" priority="5182" stopIfTrue="1">
      <formula>LEN(TRIM(CY9))=0</formula>
    </cfRule>
    <cfRule type="cellIs" dxfId="8055" priority="5183" operator="greaterThanOrEqual">
      <formula>CX9</formula>
    </cfRule>
    <cfRule type="cellIs" dxfId="8054" priority="5184" operator="lessThan">
      <formula>CX9</formula>
    </cfRule>
  </conditionalFormatting>
  <conditionalFormatting sqref="CY9:CY28">
    <cfRule type="containsBlanks" priority="5179" stopIfTrue="1">
      <formula>LEN(TRIM(CY9))=0</formula>
    </cfRule>
    <cfRule type="cellIs" dxfId="8053" priority="5180" operator="greaterThanOrEqual">
      <formula>CX9</formula>
    </cfRule>
    <cfRule type="cellIs" dxfId="8052" priority="5181" operator="lessThan">
      <formula>CX9</formula>
    </cfRule>
  </conditionalFormatting>
  <conditionalFormatting sqref="CY5:CY8">
    <cfRule type="containsBlanks" priority="5176" stopIfTrue="1">
      <formula>LEN(TRIM(CY5))=0</formula>
    </cfRule>
    <cfRule type="cellIs" dxfId="8051" priority="5177" operator="greaterThanOrEqual">
      <formula>CX5</formula>
    </cfRule>
    <cfRule type="cellIs" dxfId="8050" priority="5178" operator="lessThan">
      <formula>CX5</formula>
    </cfRule>
  </conditionalFormatting>
  <conditionalFormatting sqref="CY5:CY8">
    <cfRule type="containsBlanks" priority="5173" stopIfTrue="1">
      <formula>LEN(TRIM(CY5))=0</formula>
    </cfRule>
    <cfRule type="cellIs" dxfId="8049" priority="5174" operator="greaterThanOrEqual">
      <formula>CX5</formula>
    </cfRule>
    <cfRule type="cellIs" dxfId="8048" priority="5175" operator="lessThan">
      <formula>CX5</formula>
    </cfRule>
  </conditionalFormatting>
  <conditionalFormatting sqref="CY34:CY37">
    <cfRule type="containsBlanks" priority="5170" stopIfTrue="1">
      <formula>LEN(TRIM(CY34))=0</formula>
    </cfRule>
    <cfRule type="cellIs" dxfId="8047" priority="5171" operator="greaterThanOrEqual">
      <formula>CX34</formula>
    </cfRule>
    <cfRule type="cellIs" dxfId="8046" priority="5172" operator="lessThan">
      <formula>CX34</formula>
    </cfRule>
  </conditionalFormatting>
  <conditionalFormatting sqref="CY34:CY37">
    <cfRule type="containsBlanks" priority="5167" stopIfTrue="1">
      <formula>LEN(TRIM(CY34))=0</formula>
    </cfRule>
    <cfRule type="cellIs" dxfId="8045" priority="5168" operator="greaterThanOrEqual">
      <formula>CX34</formula>
    </cfRule>
    <cfRule type="cellIs" dxfId="8044" priority="5169" operator="lessThan">
      <formula>CX34</formula>
    </cfRule>
  </conditionalFormatting>
  <conditionalFormatting sqref="CY38:CY40">
    <cfRule type="containsBlanks" priority="5164" stopIfTrue="1">
      <formula>LEN(TRIM(CY38))=0</formula>
    </cfRule>
    <cfRule type="cellIs" dxfId="8043" priority="5165" operator="greaterThanOrEqual">
      <formula>CX38</formula>
    </cfRule>
    <cfRule type="cellIs" dxfId="8042" priority="5166" operator="lessThan">
      <formula>CX38</formula>
    </cfRule>
  </conditionalFormatting>
  <conditionalFormatting sqref="CY38:CY40">
    <cfRule type="containsBlanks" priority="5161" stopIfTrue="1">
      <formula>LEN(TRIM(CY38))=0</formula>
    </cfRule>
    <cfRule type="cellIs" dxfId="8041" priority="5162" operator="greaterThanOrEqual">
      <formula>CX38</formula>
    </cfRule>
    <cfRule type="cellIs" dxfId="8040" priority="5163" operator="lessThan">
      <formula>CX38</formula>
    </cfRule>
  </conditionalFormatting>
  <conditionalFormatting sqref="CY41:CY43">
    <cfRule type="containsBlanks" priority="5158" stopIfTrue="1">
      <formula>LEN(TRIM(CY41))=0</formula>
    </cfRule>
    <cfRule type="cellIs" dxfId="8039" priority="5159" operator="greaterThanOrEqual">
      <formula>CX41</formula>
    </cfRule>
    <cfRule type="cellIs" dxfId="8038" priority="5160" operator="lessThan">
      <formula>CX41</formula>
    </cfRule>
  </conditionalFormatting>
  <conditionalFormatting sqref="CY41:CY43">
    <cfRule type="containsBlanks" priority="5155" stopIfTrue="1">
      <formula>LEN(TRIM(CY41))=0</formula>
    </cfRule>
    <cfRule type="cellIs" dxfId="8037" priority="5156" operator="greaterThanOrEqual">
      <formula>CX41</formula>
    </cfRule>
    <cfRule type="cellIs" dxfId="8036" priority="5157" operator="lessThan">
      <formula>CX41</formula>
    </cfRule>
  </conditionalFormatting>
  <conditionalFormatting sqref="CY47:CY49">
    <cfRule type="containsBlanks" priority="5152" stopIfTrue="1">
      <formula>LEN(TRIM(CY47))=0</formula>
    </cfRule>
    <cfRule type="cellIs" dxfId="8035" priority="5153" operator="greaterThanOrEqual">
      <formula>CX47</formula>
    </cfRule>
    <cfRule type="cellIs" dxfId="8034" priority="5154" operator="lessThan">
      <formula>CX47</formula>
    </cfRule>
  </conditionalFormatting>
  <conditionalFormatting sqref="CY47:CY49">
    <cfRule type="containsBlanks" priority="5149" stopIfTrue="1">
      <formula>LEN(TRIM(CY47))=0</formula>
    </cfRule>
    <cfRule type="cellIs" dxfId="8033" priority="5150" operator="greaterThanOrEqual">
      <formula>CX47</formula>
    </cfRule>
    <cfRule type="cellIs" dxfId="8032" priority="5151" operator="lessThan">
      <formula>CX47</formula>
    </cfRule>
  </conditionalFormatting>
  <conditionalFormatting sqref="CY54:CY57">
    <cfRule type="containsBlanks" priority="5146" stopIfTrue="1">
      <formula>LEN(TRIM(CY54))=0</formula>
    </cfRule>
    <cfRule type="cellIs" dxfId="8031" priority="5147" operator="greaterThanOrEqual">
      <formula>CX54</formula>
    </cfRule>
    <cfRule type="cellIs" dxfId="8030" priority="5148" operator="lessThan">
      <formula>CX54</formula>
    </cfRule>
  </conditionalFormatting>
  <conditionalFormatting sqref="CY54:CY57">
    <cfRule type="containsBlanks" priority="5143" stopIfTrue="1">
      <formula>LEN(TRIM(CY54))=0</formula>
    </cfRule>
    <cfRule type="cellIs" dxfId="8029" priority="5144" operator="greaterThanOrEqual">
      <formula>CX54</formula>
    </cfRule>
    <cfRule type="cellIs" dxfId="8028" priority="5145" operator="lessThan">
      <formula>CX54</formula>
    </cfRule>
  </conditionalFormatting>
  <conditionalFormatting sqref="CY58:CY60">
    <cfRule type="containsBlanks" priority="5140" stopIfTrue="1">
      <formula>LEN(TRIM(CY58))=0</formula>
    </cfRule>
    <cfRule type="cellIs" dxfId="8027" priority="5141" operator="greaterThanOrEqual">
      <formula>CX58</formula>
    </cfRule>
    <cfRule type="cellIs" dxfId="8026" priority="5142" operator="lessThan">
      <formula>CX58</formula>
    </cfRule>
  </conditionalFormatting>
  <conditionalFormatting sqref="CY58:CY60">
    <cfRule type="containsBlanks" priority="5137" stopIfTrue="1">
      <formula>LEN(TRIM(CY58))=0</formula>
    </cfRule>
    <cfRule type="cellIs" dxfId="8025" priority="5138" operator="greaterThanOrEqual">
      <formula>CX58</formula>
    </cfRule>
    <cfRule type="cellIs" dxfId="8024" priority="5139" operator="lessThan">
      <formula>CX58</formula>
    </cfRule>
  </conditionalFormatting>
  <conditionalFormatting sqref="CY61:CY63">
    <cfRule type="containsBlanks" priority="5134" stopIfTrue="1">
      <formula>LEN(TRIM(CY61))=0</formula>
    </cfRule>
    <cfRule type="cellIs" dxfId="8023" priority="5135" operator="greaterThanOrEqual">
      <formula>CX61</formula>
    </cfRule>
    <cfRule type="cellIs" dxfId="8022" priority="5136" operator="lessThan">
      <formula>CX61</formula>
    </cfRule>
  </conditionalFormatting>
  <conditionalFormatting sqref="CY61:CY63">
    <cfRule type="containsBlanks" priority="5131" stopIfTrue="1">
      <formula>LEN(TRIM(CY61))=0</formula>
    </cfRule>
    <cfRule type="cellIs" dxfId="8021" priority="5132" operator="greaterThanOrEqual">
      <formula>CX61</formula>
    </cfRule>
    <cfRule type="cellIs" dxfId="8020" priority="5133" operator="lessThan">
      <formula>CX61</formula>
    </cfRule>
  </conditionalFormatting>
  <conditionalFormatting sqref="CY65">
    <cfRule type="containsBlanks" priority="5128" stopIfTrue="1">
      <formula>LEN(TRIM(CY65))=0</formula>
    </cfRule>
    <cfRule type="cellIs" dxfId="8019" priority="5129" operator="greaterThanOrEqual">
      <formula>CX65</formula>
    </cfRule>
    <cfRule type="cellIs" dxfId="8018" priority="5130" operator="lessThan">
      <formula>CX65</formula>
    </cfRule>
  </conditionalFormatting>
  <conditionalFormatting sqref="CY65">
    <cfRule type="containsBlanks" priority="5125" stopIfTrue="1">
      <formula>LEN(TRIM(CY65))=0</formula>
    </cfRule>
    <cfRule type="cellIs" dxfId="8017" priority="5126" operator="greaterThanOrEqual">
      <formula>CX65</formula>
    </cfRule>
    <cfRule type="cellIs" dxfId="8016" priority="5127" operator="lessThan">
      <formula>CX65</formula>
    </cfRule>
  </conditionalFormatting>
  <conditionalFormatting sqref="CY64">
    <cfRule type="containsBlanks" priority="5122" stopIfTrue="1">
      <formula>LEN(TRIM(CY64))=0</formula>
    </cfRule>
    <cfRule type="cellIs" dxfId="8015" priority="5123" operator="greaterThanOrEqual">
      <formula>CX64</formula>
    </cfRule>
    <cfRule type="cellIs" dxfId="8014" priority="5124" operator="lessThan">
      <formula>CX64</formula>
    </cfRule>
  </conditionalFormatting>
  <conditionalFormatting sqref="CY64">
    <cfRule type="containsBlanks" priority="5119" stopIfTrue="1">
      <formula>LEN(TRIM(CY64))=0</formula>
    </cfRule>
    <cfRule type="cellIs" dxfId="8013" priority="5120" operator="greaterThanOrEqual">
      <formula>CX64</formula>
    </cfRule>
    <cfRule type="cellIs" dxfId="8012" priority="5121" operator="lessThan">
      <formula>CX64</formula>
    </cfRule>
  </conditionalFormatting>
  <conditionalFormatting sqref="CY66:CY68">
    <cfRule type="containsBlanks" priority="5116" stopIfTrue="1">
      <formula>LEN(TRIM(CY66))=0</formula>
    </cfRule>
    <cfRule type="cellIs" dxfId="8011" priority="5117" operator="greaterThanOrEqual">
      <formula>CX66</formula>
    </cfRule>
    <cfRule type="cellIs" dxfId="8010" priority="5118" operator="lessThan">
      <formula>CX66</formula>
    </cfRule>
  </conditionalFormatting>
  <conditionalFormatting sqref="CY66:CY68">
    <cfRule type="containsBlanks" priority="5113" stopIfTrue="1">
      <formula>LEN(TRIM(CY66))=0</formula>
    </cfRule>
    <cfRule type="cellIs" dxfId="8009" priority="5114" operator="greaterThanOrEqual">
      <formula>CX66</formula>
    </cfRule>
    <cfRule type="cellIs" dxfId="8008" priority="5115" operator="lessThan">
      <formula>CX66</formula>
    </cfRule>
  </conditionalFormatting>
  <conditionalFormatting sqref="CY69:CY71">
    <cfRule type="containsBlanks" priority="5110" stopIfTrue="1">
      <formula>LEN(TRIM(CY69))=0</formula>
    </cfRule>
    <cfRule type="cellIs" dxfId="8007" priority="5111" operator="greaterThanOrEqual">
      <formula>CX69</formula>
    </cfRule>
    <cfRule type="cellIs" dxfId="8006" priority="5112" operator="lessThan">
      <formula>CX69</formula>
    </cfRule>
  </conditionalFormatting>
  <conditionalFormatting sqref="CY69:CY71">
    <cfRule type="containsBlanks" priority="5107" stopIfTrue="1">
      <formula>LEN(TRIM(CY69))=0</formula>
    </cfRule>
    <cfRule type="cellIs" dxfId="8005" priority="5108" operator="greaterThanOrEqual">
      <formula>CX69</formula>
    </cfRule>
    <cfRule type="cellIs" dxfId="8004" priority="5109" operator="lessThan">
      <formula>CX69</formula>
    </cfRule>
  </conditionalFormatting>
  <conditionalFormatting sqref="CY73">
    <cfRule type="containsBlanks" priority="5104" stopIfTrue="1">
      <formula>LEN(TRIM(CY73))=0</formula>
    </cfRule>
    <cfRule type="cellIs" dxfId="8003" priority="5105" operator="greaterThanOrEqual">
      <formula>CX73</formula>
    </cfRule>
    <cfRule type="cellIs" dxfId="8002" priority="5106" operator="lessThan">
      <formula>CX73</formula>
    </cfRule>
  </conditionalFormatting>
  <conditionalFormatting sqref="CY73">
    <cfRule type="containsBlanks" priority="5101" stopIfTrue="1">
      <formula>LEN(TRIM(CY73))=0</formula>
    </cfRule>
    <cfRule type="cellIs" dxfId="8001" priority="5102" operator="greaterThanOrEqual">
      <formula>CX73</formula>
    </cfRule>
    <cfRule type="cellIs" dxfId="8000" priority="5103" operator="lessThan">
      <formula>CX73</formula>
    </cfRule>
  </conditionalFormatting>
  <conditionalFormatting sqref="CY72">
    <cfRule type="containsBlanks" priority="5098" stopIfTrue="1">
      <formula>LEN(TRIM(CY72))=0</formula>
    </cfRule>
    <cfRule type="cellIs" dxfId="7999" priority="5099" operator="greaterThanOrEqual">
      <formula>CX72</formula>
    </cfRule>
    <cfRule type="cellIs" dxfId="7998" priority="5100" operator="lessThan">
      <formula>CX72</formula>
    </cfRule>
  </conditionalFormatting>
  <conditionalFormatting sqref="CY72">
    <cfRule type="containsBlanks" priority="5095" stopIfTrue="1">
      <formula>LEN(TRIM(CY72))=0</formula>
    </cfRule>
    <cfRule type="cellIs" dxfId="7997" priority="5096" operator="greaterThanOrEqual">
      <formula>CX72</formula>
    </cfRule>
    <cfRule type="cellIs" dxfId="7996" priority="5097" operator="lessThan">
      <formula>CX72</formula>
    </cfRule>
  </conditionalFormatting>
  <conditionalFormatting sqref="BJ6:BJ8">
    <cfRule type="containsBlanks" priority="5092" stopIfTrue="1">
      <formula>LEN(TRIM(BJ6))=0</formula>
    </cfRule>
    <cfRule type="cellIs" dxfId="7995" priority="5093" operator="greaterThanOrEqual">
      <formula>BI6</formula>
    </cfRule>
    <cfRule type="cellIs" dxfId="7994" priority="5094" operator="lessThan">
      <formula>BI6</formula>
    </cfRule>
  </conditionalFormatting>
  <conditionalFormatting sqref="BJ5">
    <cfRule type="containsBlanks" priority="5089" stopIfTrue="1">
      <formula>LEN(TRIM(BJ5))=0</formula>
    </cfRule>
    <cfRule type="cellIs" dxfId="7993" priority="5090" operator="greaterThanOrEqual">
      <formula>BI5</formula>
    </cfRule>
    <cfRule type="cellIs" dxfId="7992" priority="5091" operator="lessThan">
      <formula>BI5</formula>
    </cfRule>
  </conditionalFormatting>
  <conditionalFormatting sqref="BJ6">
    <cfRule type="containsBlanks" priority="5086" stopIfTrue="1">
      <formula>LEN(TRIM(BJ6))=0</formula>
    </cfRule>
    <cfRule type="cellIs" dxfId="7991" priority="5087" operator="greaterThanOrEqual">
      <formula>BI6</formula>
    </cfRule>
    <cfRule type="cellIs" dxfId="7990" priority="5088" operator="lessThan">
      <formula>BI6</formula>
    </cfRule>
  </conditionalFormatting>
  <conditionalFormatting sqref="BG7:BG8">
    <cfRule type="cellIs" dxfId="7989" priority="5084" stopIfTrue="1" operator="notEqual">
      <formula>0</formula>
    </cfRule>
  </conditionalFormatting>
  <conditionalFormatting sqref="BH7:BH8">
    <cfRule type="cellIs" dxfId="7988" priority="5085" stopIfTrue="1" operator="notEqual">
      <formula>0</formula>
    </cfRule>
  </conditionalFormatting>
  <conditionalFormatting sqref="BG5">
    <cfRule type="cellIs" dxfId="7987" priority="5082" stopIfTrue="1" operator="notEqual">
      <formula>0</formula>
    </cfRule>
  </conditionalFormatting>
  <conditionalFormatting sqref="BH5">
    <cfRule type="cellIs" dxfId="7986" priority="5083" stopIfTrue="1" operator="notEqual">
      <formula>0</formula>
    </cfRule>
  </conditionalFormatting>
  <conditionalFormatting sqref="BG6">
    <cfRule type="cellIs" dxfId="7985" priority="5081" stopIfTrue="1" operator="notEqual">
      <formula>0</formula>
    </cfRule>
  </conditionalFormatting>
  <conditionalFormatting sqref="BG6">
    <cfRule type="cellIs" dxfId="7984" priority="5080" stopIfTrue="1" operator="notEqual">
      <formula>0</formula>
    </cfRule>
  </conditionalFormatting>
  <conditionalFormatting sqref="BH6">
    <cfRule type="cellIs" dxfId="7983" priority="5079" stopIfTrue="1" operator="notEqual">
      <formula>0</formula>
    </cfRule>
  </conditionalFormatting>
  <conditionalFormatting sqref="BJ9:BJ10">
    <cfRule type="containsBlanks" priority="5076" stopIfTrue="1">
      <formula>LEN(TRIM(BJ9))=0</formula>
    </cfRule>
    <cfRule type="cellIs" dxfId="7982" priority="5077" operator="greaterThanOrEqual">
      <formula>BI9</formula>
    </cfRule>
    <cfRule type="cellIs" dxfId="7981" priority="5078" operator="lessThan">
      <formula>BI9</formula>
    </cfRule>
  </conditionalFormatting>
  <conditionalFormatting sqref="BG9:BG10">
    <cfRule type="cellIs" dxfId="7980" priority="5074" stopIfTrue="1" operator="notEqual">
      <formula>0</formula>
    </cfRule>
  </conditionalFormatting>
  <conditionalFormatting sqref="BH10">
    <cfRule type="cellIs" dxfId="7979" priority="5075" stopIfTrue="1" operator="notEqual">
      <formula>0</formula>
    </cfRule>
  </conditionalFormatting>
  <conditionalFormatting sqref="BH9">
    <cfRule type="cellIs" dxfId="7978" priority="5073" stopIfTrue="1" operator="notEqual">
      <formula>0</formula>
    </cfRule>
  </conditionalFormatting>
  <conditionalFormatting sqref="BJ20:BJ21">
    <cfRule type="containsBlanks" priority="5070" stopIfTrue="1">
      <formula>LEN(TRIM(BJ20))=0</formula>
    </cfRule>
    <cfRule type="cellIs" dxfId="7977" priority="5071" operator="greaterThanOrEqual">
      <formula>BI20</formula>
    </cfRule>
    <cfRule type="cellIs" dxfId="7976" priority="5072" operator="lessThan">
      <formula>BI20</formula>
    </cfRule>
  </conditionalFormatting>
  <conditionalFormatting sqref="BJ19">
    <cfRule type="containsBlanks" priority="5067" stopIfTrue="1">
      <formula>LEN(TRIM(BJ19))=0</formula>
    </cfRule>
    <cfRule type="cellIs" dxfId="7975" priority="5068" operator="greaterThanOrEqual">
      <formula>BI19</formula>
    </cfRule>
    <cfRule type="cellIs" dxfId="7974" priority="5069" operator="lessThan">
      <formula>BI19</formula>
    </cfRule>
  </conditionalFormatting>
  <conditionalFormatting sqref="BG19:BG21">
    <cfRule type="cellIs" dxfId="7973" priority="5065" stopIfTrue="1" operator="notEqual">
      <formula>0</formula>
    </cfRule>
  </conditionalFormatting>
  <conditionalFormatting sqref="BH19:BH21">
    <cfRule type="cellIs" dxfId="7972" priority="5066" stopIfTrue="1" operator="notEqual">
      <formula>0</formula>
    </cfRule>
  </conditionalFormatting>
  <conditionalFormatting sqref="BK19:BK21">
    <cfRule type="containsBlanks" priority="5062" stopIfTrue="1">
      <formula>LEN(TRIM(BK19))=0</formula>
    </cfRule>
    <cfRule type="cellIs" dxfId="7971" priority="5063" operator="greaterThanOrEqual">
      <formula>BJ19</formula>
    </cfRule>
    <cfRule type="cellIs" dxfId="7970" priority="5064" operator="lessThan">
      <formula>BJ19</formula>
    </cfRule>
  </conditionalFormatting>
  <conditionalFormatting sqref="BK19:BK21">
    <cfRule type="containsBlanks" priority="5059" stopIfTrue="1">
      <formula>LEN(TRIM(BK19))=0</formula>
    </cfRule>
    <cfRule type="cellIs" dxfId="7969" priority="5060" operator="greaterThanOrEqual">
      <formula>BJ19</formula>
    </cfRule>
    <cfRule type="cellIs" dxfId="7968" priority="5061" operator="lessThan">
      <formula>BJ19</formula>
    </cfRule>
  </conditionalFormatting>
  <conditionalFormatting sqref="BL19:BL21">
    <cfRule type="containsBlanks" priority="5056" stopIfTrue="1">
      <formula>LEN(TRIM(BL19))=0</formula>
    </cfRule>
    <cfRule type="cellIs" dxfId="7967" priority="5057" operator="greaterThanOrEqual">
      <formula>BK19</formula>
    </cfRule>
    <cfRule type="cellIs" dxfId="7966" priority="5058" operator="lessThan">
      <formula>BK19</formula>
    </cfRule>
  </conditionalFormatting>
  <conditionalFormatting sqref="BL19:BL21">
    <cfRule type="containsBlanks" priority="5053" stopIfTrue="1">
      <formula>LEN(TRIM(BL19))=0</formula>
    </cfRule>
    <cfRule type="cellIs" dxfId="7965" priority="5054" operator="greaterThanOrEqual">
      <formula>BK19</formula>
    </cfRule>
    <cfRule type="cellIs" dxfId="7964" priority="5055" operator="lessThan">
      <formula>BK19</formula>
    </cfRule>
  </conditionalFormatting>
  <conditionalFormatting sqref="BJ23:BJ24">
    <cfRule type="containsBlanks" priority="5050" stopIfTrue="1">
      <formula>LEN(TRIM(BJ23))=0</formula>
    </cfRule>
    <cfRule type="cellIs" dxfId="7963" priority="5051" operator="greaterThanOrEqual">
      <formula>BI23</formula>
    </cfRule>
    <cfRule type="cellIs" dxfId="7962" priority="5052" operator="lessThan">
      <formula>BI23</formula>
    </cfRule>
  </conditionalFormatting>
  <conditionalFormatting sqref="BJ22">
    <cfRule type="containsBlanks" priority="5047" stopIfTrue="1">
      <formula>LEN(TRIM(BJ22))=0</formula>
    </cfRule>
    <cfRule type="cellIs" dxfId="7961" priority="5048" operator="greaterThanOrEqual">
      <formula>BI22</formula>
    </cfRule>
    <cfRule type="cellIs" dxfId="7960" priority="5049" operator="lessThan">
      <formula>BI22</formula>
    </cfRule>
  </conditionalFormatting>
  <conditionalFormatting sqref="BG22:BG24">
    <cfRule type="cellIs" dxfId="7959" priority="5045" stopIfTrue="1" operator="notEqual">
      <formula>0</formula>
    </cfRule>
  </conditionalFormatting>
  <conditionalFormatting sqref="BH22 BH24">
    <cfRule type="cellIs" dxfId="7958" priority="5046" stopIfTrue="1" operator="notEqual">
      <formula>0</formula>
    </cfRule>
  </conditionalFormatting>
  <conditionalFormatting sqref="BK22:BK24">
    <cfRule type="containsBlanks" priority="5042" stopIfTrue="1">
      <formula>LEN(TRIM(BK22))=0</formula>
    </cfRule>
    <cfRule type="cellIs" dxfId="7957" priority="5043" operator="greaterThanOrEqual">
      <formula>BJ22</formula>
    </cfRule>
    <cfRule type="cellIs" dxfId="7956" priority="5044" operator="lessThan">
      <formula>BJ22</formula>
    </cfRule>
  </conditionalFormatting>
  <conditionalFormatting sqref="BK22:BK24">
    <cfRule type="containsBlanks" priority="5039" stopIfTrue="1">
      <formula>LEN(TRIM(BK22))=0</formula>
    </cfRule>
    <cfRule type="cellIs" dxfId="7955" priority="5040" operator="greaterThanOrEqual">
      <formula>BJ22</formula>
    </cfRule>
    <cfRule type="cellIs" dxfId="7954" priority="5041" operator="lessThan">
      <formula>BJ22</formula>
    </cfRule>
  </conditionalFormatting>
  <conditionalFormatting sqref="BL22:BL24">
    <cfRule type="containsBlanks" priority="5036" stopIfTrue="1">
      <formula>LEN(TRIM(BL22))=0</formula>
    </cfRule>
    <cfRule type="cellIs" dxfId="7953" priority="5037" operator="greaterThanOrEqual">
      <formula>BK22</formula>
    </cfRule>
    <cfRule type="cellIs" dxfId="7952" priority="5038" operator="lessThan">
      <formula>BK22</formula>
    </cfRule>
  </conditionalFormatting>
  <conditionalFormatting sqref="BL22:BL24">
    <cfRule type="containsBlanks" priority="5033" stopIfTrue="1">
      <formula>LEN(TRIM(BL22))=0</formula>
    </cfRule>
    <cfRule type="cellIs" dxfId="7951" priority="5034" operator="greaterThanOrEqual">
      <formula>BK22</formula>
    </cfRule>
    <cfRule type="cellIs" dxfId="7950" priority="5035" operator="lessThan">
      <formula>BK22</formula>
    </cfRule>
  </conditionalFormatting>
  <conditionalFormatting sqref="BG38 BG40">
    <cfRule type="cellIs" dxfId="7949" priority="5032" stopIfTrue="1" operator="notEqual">
      <formula>0</formula>
    </cfRule>
  </conditionalFormatting>
  <conditionalFormatting sqref="BG39">
    <cfRule type="cellIs" dxfId="7948" priority="5031" stopIfTrue="1" operator="notEqual">
      <formula>0</formula>
    </cfRule>
  </conditionalFormatting>
  <conditionalFormatting sqref="BJ38 BJ40">
    <cfRule type="containsBlanks" priority="5028" stopIfTrue="1">
      <formula>LEN(TRIM(BJ38))=0</formula>
    </cfRule>
    <cfRule type="cellIs" dxfId="7947" priority="5029" operator="greaterThanOrEqual">
      <formula>BI38</formula>
    </cfRule>
    <cfRule type="cellIs" dxfId="7946" priority="5030" operator="lessThan">
      <formula>BI38</formula>
    </cfRule>
  </conditionalFormatting>
  <conditionalFormatting sqref="BJ39">
    <cfRule type="containsBlanks" priority="5025" stopIfTrue="1">
      <formula>LEN(TRIM(BJ39))=0</formula>
    </cfRule>
    <cfRule type="cellIs" dxfId="7945" priority="5026" operator="greaterThanOrEqual">
      <formula>BI39</formula>
    </cfRule>
    <cfRule type="cellIs" dxfId="7944" priority="5027" operator="lessThan">
      <formula>BI39</formula>
    </cfRule>
  </conditionalFormatting>
  <conditionalFormatting sqref="BH38 BH40">
    <cfRule type="cellIs" dxfId="7943" priority="5024" stopIfTrue="1" operator="notEqual">
      <formula>0</formula>
    </cfRule>
  </conditionalFormatting>
  <conditionalFormatting sqref="BK38:BK40">
    <cfRule type="containsBlanks" priority="5021" stopIfTrue="1">
      <formula>LEN(TRIM(BK38))=0</formula>
    </cfRule>
    <cfRule type="cellIs" dxfId="7942" priority="5022" operator="greaterThanOrEqual">
      <formula>BJ38</formula>
    </cfRule>
    <cfRule type="cellIs" dxfId="7941" priority="5023" operator="lessThan">
      <formula>BJ38</formula>
    </cfRule>
  </conditionalFormatting>
  <conditionalFormatting sqref="BK38:BK40">
    <cfRule type="containsBlanks" priority="5018" stopIfTrue="1">
      <formula>LEN(TRIM(BK38))=0</formula>
    </cfRule>
    <cfRule type="cellIs" dxfId="7940" priority="5019" operator="greaterThanOrEqual">
      <formula>BJ38</formula>
    </cfRule>
    <cfRule type="cellIs" dxfId="7939" priority="5020" operator="lessThan">
      <formula>BJ38</formula>
    </cfRule>
  </conditionalFormatting>
  <conditionalFormatting sqref="BL38:BL40">
    <cfRule type="containsBlanks" priority="5015" stopIfTrue="1">
      <formula>LEN(TRIM(BL38))=0</formula>
    </cfRule>
    <cfRule type="cellIs" dxfId="7938" priority="5016" operator="greaterThanOrEqual">
      <formula>BK38</formula>
    </cfRule>
    <cfRule type="cellIs" dxfId="7937" priority="5017" operator="lessThan">
      <formula>BK38</formula>
    </cfRule>
  </conditionalFormatting>
  <conditionalFormatting sqref="BL38:BL40">
    <cfRule type="containsBlanks" priority="5012" stopIfTrue="1">
      <formula>LEN(TRIM(BL38))=0</formula>
    </cfRule>
    <cfRule type="cellIs" dxfId="7936" priority="5013" operator="greaterThanOrEqual">
      <formula>BK38</formula>
    </cfRule>
    <cfRule type="cellIs" dxfId="7935" priority="5014" operator="lessThan">
      <formula>BK38</formula>
    </cfRule>
  </conditionalFormatting>
  <conditionalFormatting sqref="BG42">
    <cfRule type="cellIs" dxfId="7934" priority="5010" stopIfTrue="1" operator="notEqual">
      <formula>0</formula>
    </cfRule>
  </conditionalFormatting>
  <conditionalFormatting sqref="BH43">
    <cfRule type="cellIs" dxfId="7933" priority="5011" stopIfTrue="1" operator="notEqual">
      <formula>0</formula>
    </cfRule>
  </conditionalFormatting>
  <conditionalFormatting sqref="BG41 BG43">
    <cfRule type="cellIs" dxfId="7932" priority="5009" stopIfTrue="1" operator="notEqual">
      <formula>0</formula>
    </cfRule>
  </conditionalFormatting>
  <conditionalFormatting sqref="BH42">
    <cfRule type="cellIs" dxfId="7931" priority="5008" stopIfTrue="1" operator="notEqual">
      <formula>0</formula>
    </cfRule>
  </conditionalFormatting>
  <conditionalFormatting sqref="BJ41:BJ43">
    <cfRule type="containsBlanks" priority="5005" stopIfTrue="1">
      <formula>LEN(TRIM(BJ41))=0</formula>
    </cfRule>
    <cfRule type="cellIs" dxfId="7930" priority="5006" operator="greaterThanOrEqual">
      <formula>BI41</formula>
    </cfRule>
    <cfRule type="cellIs" dxfId="7929" priority="5007" operator="lessThan">
      <formula>BI41</formula>
    </cfRule>
  </conditionalFormatting>
  <conditionalFormatting sqref="BH41">
    <cfRule type="cellIs" dxfId="7928" priority="5004" stopIfTrue="1" operator="notEqual">
      <formula>0</formula>
    </cfRule>
  </conditionalFormatting>
  <conditionalFormatting sqref="BK41:BK43">
    <cfRule type="containsBlanks" priority="5001" stopIfTrue="1">
      <formula>LEN(TRIM(BK41))=0</formula>
    </cfRule>
    <cfRule type="cellIs" dxfId="7927" priority="5002" operator="greaterThanOrEqual">
      <formula>BJ41</formula>
    </cfRule>
    <cfRule type="cellIs" dxfId="7926" priority="5003" operator="lessThan">
      <formula>BJ41</formula>
    </cfRule>
  </conditionalFormatting>
  <conditionalFormatting sqref="BK41:BK43">
    <cfRule type="containsBlanks" priority="4998" stopIfTrue="1">
      <formula>LEN(TRIM(BK41))=0</formula>
    </cfRule>
    <cfRule type="cellIs" dxfId="7925" priority="4999" operator="greaterThanOrEqual">
      <formula>BJ41</formula>
    </cfRule>
    <cfRule type="cellIs" dxfId="7924" priority="5000" operator="lessThan">
      <formula>BJ41</formula>
    </cfRule>
  </conditionalFormatting>
  <conditionalFormatting sqref="BL41:BL43">
    <cfRule type="containsBlanks" priority="4995" stopIfTrue="1">
      <formula>LEN(TRIM(BL41))=0</formula>
    </cfRule>
    <cfRule type="cellIs" dxfId="7923" priority="4996" operator="greaterThanOrEqual">
      <formula>BK41</formula>
    </cfRule>
    <cfRule type="cellIs" dxfId="7922" priority="4997" operator="lessThan">
      <formula>BK41</formula>
    </cfRule>
  </conditionalFormatting>
  <conditionalFormatting sqref="BL41:BL43">
    <cfRule type="containsBlanks" priority="4992" stopIfTrue="1">
      <formula>LEN(TRIM(BL41))=0</formula>
    </cfRule>
    <cfRule type="cellIs" dxfId="7921" priority="4993" operator="greaterThanOrEqual">
      <formula>BK41</formula>
    </cfRule>
    <cfRule type="cellIs" dxfId="7920" priority="4994" operator="lessThan">
      <formula>BK41</formula>
    </cfRule>
  </conditionalFormatting>
  <conditionalFormatting sqref="BG36:BG37">
    <cfRule type="cellIs" dxfId="7919" priority="4991" stopIfTrue="1" operator="notEqual">
      <formula>0</formula>
    </cfRule>
  </conditionalFormatting>
  <conditionalFormatting sqref="BJ36:BJ37">
    <cfRule type="containsBlanks" priority="4988" stopIfTrue="1">
      <formula>LEN(TRIM(BJ36))=0</formula>
    </cfRule>
    <cfRule type="cellIs" dxfId="7918" priority="4989" operator="greaterThanOrEqual">
      <formula>BI36</formula>
    </cfRule>
    <cfRule type="cellIs" dxfId="7917" priority="4990" operator="lessThan">
      <formula>BI36</formula>
    </cfRule>
  </conditionalFormatting>
  <conditionalFormatting sqref="BG34:BG35">
    <cfRule type="cellIs" dxfId="7916" priority="4986" stopIfTrue="1" operator="notEqual">
      <formula>0</formula>
    </cfRule>
  </conditionalFormatting>
  <conditionalFormatting sqref="BH34">
    <cfRule type="cellIs" dxfId="7915" priority="4987" stopIfTrue="1" operator="notEqual">
      <formula>0</formula>
    </cfRule>
  </conditionalFormatting>
  <conditionalFormatting sqref="BJ34:BJ35">
    <cfRule type="containsBlanks" priority="4983" stopIfTrue="1">
      <formula>LEN(TRIM(BJ34))=0</formula>
    </cfRule>
    <cfRule type="cellIs" dxfId="7914" priority="4984" operator="greaterThanOrEqual">
      <formula>BI34</formula>
    </cfRule>
    <cfRule type="cellIs" dxfId="7913" priority="4985" operator="lessThan">
      <formula>BI34</formula>
    </cfRule>
  </conditionalFormatting>
  <conditionalFormatting sqref="BH36:BH37">
    <cfRule type="cellIs" dxfId="7912" priority="4982" stopIfTrue="1" operator="notEqual">
      <formula>0</formula>
    </cfRule>
  </conditionalFormatting>
  <conditionalFormatting sqref="BH35">
    <cfRule type="cellIs" dxfId="7911" priority="4981" stopIfTrue="1" operator="notEqual">
      <formula>0</formula>
    </cfRule>
  </conditionalFormatting>
  <conditionalFormatting sqref="BK34:BK37">
    <cfRule type="containsBlanks" priority="4978" stopIfTrue="1">
      <formula>LEN(TRIM(BK34))=0</formula>
    </cfRule>
    <cfRule type="cellIs" dxfId="7910" priority="4979" operator="greaterThanOrEqual">
      <formula>BJ34</formula>
    </cfRule>
    <cfRule type="cellIs" dxfId="7909" priority="4980" operator="lessThan">
      <formula>BJ34</formula>
    </cfRule>
  </conditionalFormatting>
  <conditionalFormatting sqref="BK34:BK37">
    <cfRule type="containsBlanks" priority="4975" stopIfTrue="1">
      <formula>LEN(TRIM(BK34))=0</formula>
    </cfRule>
    <cfRule type="cellIs" dxfId="7908" priority="4976" operator="greaterThanOrEqual">
      <formula>BJ34</formula>
    </cfRule>
    <cfRule type="cellIs" dxfId="7907" priority="4977" operator="lessThan">
      <formula>BJ34</formula>
    </cfRule>
  </conditionalFormatting>
  <conditionalFormatting sqref="BL34:BL37">
    <cfRule type="containsBlanks" priority="4972" stopIfTrue="1">
      <formula>LEN(TRIM(BL34))=0</formula>
    </cfRule>
    <cfRule type="cellIs" dxfId="7906" priority="4973" operator="greaterThanOrEqual">
      <formula>BK34</formula>
    </cfRule>
    <cfRule type="cellIs" dxfId="7905" priority="4974" operator="lessThan">
      <formula>BK34</formula>
    </cfRule>
  </conditionalFormatting>
  <conditionalFormatting sqref="BL34:BL37">
    <cfRule type="containsBlanks" priority="4969" stopIfTrue="1">
      <formula>LEN(TRIM(BL34))=0</formula>
    </cfRule>
    <cfRule type="cellIs" dxfId="7904" priority="4970" operator="greaterThanOrEqual">
      <formula>BK34</formula>
    </cfRule>
    <cfRule type="cellIs" dxfId="7903" priority="4971" operator="lessThan">
      <formula>BK34</formula>
    </cfRule>
  </conditionalFormatting>
  <conditionalFormatting sqref="BH39">
    <cfRule type="cellIs" dxfId="7902" priority="4968" stopIfTrue="1" operator="notEqual">
      <formula>0</formula>
    </cfRule>
  </conditionalFormatting>
  <conditionalFormatting sqref="BJ15:BJ16">
    <cfRule type="containsBlanks" priority="4965" stopIfTrue="1">
      <formula>LEN(TRIM(BJ15))=0</formula>
    </cfRule>
    <cfRule type="cellIs" dxfId="7901" priority="4966" operator="greaterThanOrEqual">
      <formula>BI15</formula>
    </cfRule>
    <cfRule type="cellIs" dxfId="7900" priority="4967" operator="lessThan">
      <formula>BI15</formula>
    </cfRule>
  </conditionalFormatting>
  <conditionalFormatting sqref="BJ14:BJ18">
    <cfRule type="containsBlanks" priority="4962" stopIfTrue="1">
      <formula>LEN(TRIM(BJ14))=0</formula>
    </cfRule>
    <cfRule type="cellIs" dxfId="7899" priority="4963" operator="greaterThanOrEqual">
      <formula>BI14</formula>
    </cfRule>
    <cfRule type="cellIs" dxfId="7898" priority="4964" operator="lessThan">
      <formula>BI14</formula>
    </cfRule>
  </conditionalFormatting>
  <conditionalFormatting sqref="BJ15:BJ16">
    <cfRule type="containsBlanks" priority="4959" stopIfTrue="1">
      <formula>LEN(TRIM(BJ15))=0</formula>
    </cfRule>
    <cfRule type="cellIs" dxfId="7897" priority="4960" operator="greaterThanOrEqual">
      <formula>BI15</formula>
    </cfRule>
    <cfRule type="cellIs" dxfId="7896" priority="4961" operator="lessThan">
      <formula>BI15</formula>
    </cfRule>
  </conditionalFormatting>
  <conditionalFormatting sqref="BG14">
    <cfRule type="cellIs" dxfId="7895" priority="4957" stopIfTrue="1" operator="notEqual">
      <formula>0</formula>
    </cfRule>
  </conditionalFormatting>
  <conditionalFormatting sqref="BH14:BH15 BH17:BH18">
    <cfRule type="cellIs" dxfId="7894" priority="4958" stopIfTrue="1" operator="notEqual">
      <formula>0</formula>
    </cfRule>
  </conditionalFormatting>
  <conditionalFormatting sqref="BG17:BG18">
    <cfRule type="cellIs" dxfId="7893" priority="4956" stopIfTrue="1" operator="notEqual">
      <formula>0</formula>
    </cfRule>
  </conditionalFormatting>
  <conditionalFormatting sqref="BG15">
    <cfRule type="cellIs" dxfId="7892" priority="4954" stopIfTrue="1" operator="notEqual">
      <formula>0</formula>
    </cfRule>
  </conditionalFormatting>
  <conditionalFormatting sqref="BH15">
    <cfRule type="cellIs" dxfId="7891" priority="4955" stopIfTrue="1" operator="notEqual">
      <formula>0</formula>
    </cfRule>
  </conditionalFormatting>
  <conditionalFormatting sqref="BG15">
    <cfRule type="cellIs" dxfId="7890" priority="4953" stopIfTrue="1" operator="notEqual">
      <formula>0</formula>
    </cfRule>
  </conditionalFormatting>
  <conditionalFormatting sqref="BG15">
    <cfRule type="cellIs" dxfId="7889" priority="4951" stopIfTrue="1" operator="notEqual">
      <formula>0</formula>
    </cfRule>
  </conditionalFormatting>
  <conditionalFormatting sqref="BH15">
    <cfRule type="cellIs" dxfId="7888" priority="4952" stopIfTrue="1" operator="notEqual">
      <formula>0</formula>
    </cfRule>
  </conditionalFormatting>
  <conditionalFormatting sqref="BH16">
    <cfRule type="cellIs" dxfId="7887" priority="4950" stopIfTrue="1" operator="notEqual">
      <formula>0</formula>
    </cfRule>
  </conditionalFormatting>
  <conditionalFormatting sqref="BG16">
    <cfRule type="cellIs" dxfId="7886" priority="4949" stopIfTrue="1" operator="notEqual">
      <formula>0</formula>
    </cfRule>
  </conditionalFormatting>
  <conditionalFormatting sqref="BG16">
    <cfRule type="cellIs" dxfId="7885" priority="4948" stopIfTrue="1" operator="notEqual">
      <formula>0</formula>
    </cfRule>
  </conditionalFormatting>
  <conditionalFormatting sqref="BG16">
    <cfRule type="cellIs" dxfId="7884" priority="4947" stopIfTrue="1" operator="notEqual">
      <formula>0</formula>
    </cfRule>
  </conditionalFormatting>
  <conditionalFormatting sqref="BG16">
    <cfRule type="cellIs" dxfId="7883" priority="4946" stopIfTrue="1" operator="notEqual">
      <formula>0</formula>
    </cfRule>
  </conditionalFormatting>
  <conditionalFormatting sqref="BK14:BK18">
    <cfRule type="containsBlanks" priority="4943" stopIfTrue="1">
      <formula>LEN(TRIM(BK14))=0</formula>
    </cfRule>
    <cfRule type="cellIs" dxfId="7882" priority="4944" operator="greaterThanOrEqual">
      <formula>BJ14</formula>
    </cfRule>
    <cfRule type="cellIs" dxfId="7881" priority="4945" operator="lessThan">
      <formula>BJ14</formula>
    </cfRule>
  </conditionalFormatting>
  <conditionalFormatting sqref="BK14:BK18">
    <cfRule type="containsBlanks" priority="4940" stopIfTrue="1">
      <formula>LEN(TRIM(BK14))=0</formula>
    </cfRule>
    <cfRule type="cellIs" dxfId="7880" priority="4941" operator="greaterThanOrEqual">
      <formula>BJ14</formula>
    </cfRule>
    <cfRule type="cellIs" dxfId="7879" priority="4942" operator="lessThan">
      <formula>BJ14</formula>
    </cfRule>
  </conditionalFormatting>
  <conditionalFormatting sqref="BL14:BL18">
    <cfRule type="containsBlanks" priority="4937" stopIfTrue="1">
      <formula>LEN(TRIM(BL14))=0</formula>
    </cfRule>
    <cfRule type="cellIs" dxfId="7878" priority="4938" operator="greaterThanOrEqual">
      <formula>BK14</formula>
    </cfRule>
    <cfRule type="cellIs" dxfId="7877" priority="4939" operator="lessThan">
      <formula>BK14</formula>
    </cfRule>
  </conditionalFormatting>
  <conditionalFormatting sqref="BL14:BL18">
    <cfRule type="containsBlanks" priority="4934" stopIfTrue="1">
      <formula>LEN(TRIM(BL14))=0</formula>
    </cfRule>
    <cfRule type="cellIs" dxfId="7876" priority="4935" operator="greaterThanOrEqual">
      <formula>BK14</formula>
    </cfRule>
    <cfRule type="cellIs" dxfId="7875" priority="4936" operator="lessThan">
      <formula>BK14</formula>
    </cfRule>
  </conditionalFormatting>
  <conditionalFormatting sqref="BJ54:BJ57">
    <cfRule type="containsBlanks" priority="4931" stopIfTrue="1">
      <formula>LEN(TRIM(BJ54))=0</formula>
    </cfRule>
    <cfRule type="cellIs" dxfId="7874" priority="4932" operator="greaterThanOrEqual">
      <formula>BI54</formula>
    </cfRule>
    <cfRule type="cellIs" dxfId="7873" priority="4933" operator="lessThan">
      <formula>BI54</formula>
    </cfRule>
  </conditionalFormatting>
  <conditionalFormatting sqref="BG54">
    <cfRule type="cellIs" dxfId="7872" priority="4928" stopIfTrue="1" operator="notEqual">
      <formula>0</formula>
    </cfRule>
  </conditionalFormatting>
  <conditionalFormatting sqref="BG55 BG57">
    <cfRule type="cellIs" dxfId="7871" priority="4929" stopIfTrue="1" operator="notEqual">
      <formula>0</formula>
    </cfRule>
  </conditionalFormatting>
  <conditionalFormatting sqref="BH57 BH54:BH55">
    <cfRule type="cellIs" dxfId="7870" priority="4930" stopIfTrue="1" operator="notEqual">
      <formula>0</formula>
    </cfRule>
  </conditionalFormatting>
  <conditionalFormatting sqref="BH56">
    <cfRule type="cellIs" dxfId="7869" priority="4927" stopIfTrue="1" operator="notEqual">
      <formula>0</formula>
    </cfRule>
  </conditionalFormatting>
  <conditionalFormatting sqref="BG56">
    <cfRule type="cellIs" dxfId="7868" priority="4926" stopIfTrue="1" operator="notEqual">
      <formula>0</formula>
    </cfRule>
  </conditionalFormatting>
  <conditionalFormatting sqref="BL54:BL57">
    <cfRule type="containsBlanks" priority="4923" stopIfTrue="1">
      <formula>LEN(TRIM(BL54))=0</formula>
    </cfRule>
    <cfRule type="cellIs" dxfId="7867" priority="4924" operator="greaterThanOrEqual">
      <formula>BK54</formula>
    </cfRule>
    <cfRule type="cellIs" dxfId="7866" priority="4925" operator="lessThan">
      <formula>BK54</formula>
    </cfRule>
  </conditionalFormatting>
  <conditionalFormatting sqref="BL54:BL57">
    <cfRule type="containsBlanks" priority="4920" stopIfTrue="1">
      <formula>LEN(TRIM(BL54))=0</formula>
    </cfRule>
    <cfRule type="cellIs" dxfId="7865" priority="4921" operator="greaterThanOrEqual">
      <formula>BK54</formula>
    </cfRule>
    <cfRule type="cellIs" dxfId="7864" priority="4922" operator="lessThan">
      <formula>BK54</formula>
    </cfRule>
  </conditionalFormatting>
  <conditionalFormatting sqref="BJ58:BJ60">
    <cfRule type="containsBlanks" priority="4917" stopIfTrue="1">
      <formula>LEN(TRIM(BJ58))=0</formula>
    </cfRule>
    <cfRule type="cellIs" dxfId="7863" priority="4918" operator="greaterThanOrEqual">
      <formula>BI58</formula>
    </cfRule>
    <cfRule type="cellIs" dxfId="7862" priority="4919" operator="lessThan">
      <formula>BI58</formula>
    </cfRule>
  </conditionalFormatting>
  <conditionalFormatting sqref="BG58:BG60">
    <cfRule type="cellIs" dxfId="7861" priority="4915" stopIfTrue="1" operator="notEqual">
      <formula>0</formula>
    </cfRule>
  </conditionalFormatting>
  <conditionalFormatting sqref="BH58:BH60">
    <cfRule type="cellIs" dxfId="7860" priority="4916" stopIfTrue="1" operator="notEqual">
      <formula>0</formula>
    </cfRule>
  </conditionalFormatting>
  <conditionalFormatting sqref="BL58:BL60">
    <cfRule type="containsBlanks" priority="4912" stopIfTrue="1">
      <formula>LEN(TRIM(BL58))=0</formula>
    </cfRule>
    <cfRule type="cellIs" dxfId="7859" priority="4913" operator="greaterThanOrEqual">
      <formula>BK58</formula>
    </cfRule>
    <cfRule type="cellIs" dxfId="7858" priority="4914" operator="lessThan">
      <formula>BK58</formula>
    </cfRule>
  </conditionalFormatting>
  <conditionalFormatting sqref="BL58:BL60">
    <cfRule type="containsBlanks" priority="4909" stopIfTrue="1">
      <formula>LEN(TRIM(BL58))=0</formula>
    </cfRule>
    <cfRule type="cellIs" dxfId="7857" priority="4910" operator="greaterThanOrEqual">
      <formula>BK58</formula>
    </cfRule>
    <cfRule type="cellIs" dxfId="7856" priority="4911" operator="lessThan">
      <formula>BK58</formula>
    </cfRule>
  </conditionalFormatting>
  <conditionalFormatting sqref="BG72:BG73">
    <cfRule type="cellIs" dxfId="7855" priority="4907" stopIfTrue="1" operator="notEqual">
      <formula>0</formula>
    </cfRule>
  </conditionalFormatting>
  <conditionalFormatting sqref="BH72:BH73">
    <cfRule type="cellIs" dxfId="7854" priority="4908" stopIfTrue="1" operator="notEqual">
      <formula>0</formula>
    </cfRule>
  </conditionalFormatting>
  <conditionalFormatting sqref="BJ69:BJ73">
    <cfRule type="containsBlanks" priority="4904" stopIfTrue="1">
      <formula>LEN(TRIM(BJ69))=0</formula>
    </cfRule>
    <cfRule type="cellIs" dxfId="7853" priority="4905" operator="greaterThanOrEqual">
      <formula>BI69</formula>
    </cfRule>
    <cfRule type="cellIs" dxfId="7852" priority="4906" operator="lessThan">
      <formula>BI69</formula>
    </cfRule>
  </conditionalFormatting>
  <conditionalFormatting sqref="BG69:BG71">
    <cfRule type="cellIs" dxfId="7851" priority="4902" stopIfTrue="1" operator="notEqual">
      <formula>0</formula>
    </cfRule>
  </conditionalFormatting>
  <conditionalFormatting sqref="BH69:BH71">
    <cfRule type="cellIs" dxfId="7850" priority="4903" stopIfTrue="1" operator="notEqual">
      <formula>0</formula>
    </cfRule>
  </conditionalFormatting>
  <conditionalFormatting sqref="BL69:BL71">
    <cfRule type="containsBlanks" priority="4899" stopIfTrue="1">
      <formula>LEN(TRIM(BL69))=0</formula>
    </cfRule>
    <cfRule type="cellIs" dxfId="7849" priority="4900" operator="greaterThanOrEqual">
      <formula>BK69</formula>
    </cfRule>
    <cfRule type="cellIs" dxfId="7848" priority="4901" operator="lessThan">
      <formula>BK69</formula>
    </cfRule>
  </conditionalFormatting>
  <conditionalFormatting sqref="BL69:BL71">
    <cfRule type="containsBlanks" priority="4896" stopIfTrue="1">
      <formula>LEN(TRIM(BL69))=0</formula>
    </cfRule>
    <cfRule type="cellIs" dxfId="7847" priority="4897" operator="greaterThanOrEqual">
      <formula>BK69</formula>
    </cfRule>
    <cfRule type="cellIs" dxfId="7846" priority="4898" operator="lessThan">
      <formula>BK69</formula>
    </cfRule>
  </conditionalFormatting>
  <conditionalFormatting sqref="BL73">
    <cfRule type="containsBlanks" priority="4893" stopIfTrue="1">
      <formula>LEN(TRIM(BL73))=0</formula>
    </cfRule>
    <cfRule type="cellIs" dxfId="7845" priority="4894" operator="greaterThanOrEqual">
      <formula>BK73</formula>
    </cfRule>
    <cfRule type="cellIs" dxfId="7844" priority="4895" operator="lessThan">
      <formula>BK73</formula>
    </cfRule>
  </conditionalFormatting>
  <conditionalFormatting sqref="BL73">
    <cfRule type="containsBlanks" priority="4890" stopIfTrue="1">
      <formula>LEN(TRIM(BL73))=0</formula>
    </cfRule>
    <cfRule type="cellIs" dxfId="7843" priority="4891" operator="greaterThanOrEqual">
      <formula>BK73</formula>
    </cfRule>
    <cfRule type="cellIs" dxfId="7842" priority="4892" operator="lessThan">
      <formula>BK73</formula>
    </cfRule>
  </conditionalFormatting>
  <conditionalFormatting sqref="BL72">
    <cfRule type="containsBlanks" priority="4887" stopIfTrue="1">
      <formula>LEN(TRIM(BL72))=0</formula>
    </cfRule>
    <cfRule type="cellIs" dxfId="7841" priority="4888" operator="greaterThanOrEqual">
      <formula>BK72</formula>
    </cfRule>
    <cfRule type="cellIs" dxfId="7840" priority="4889" operator="lessThan">
      <formula>BK72</formula>
    </cfRule>
  </conditionalFormatting>
  <conditionalFormatting sqref="BL72">
    <cfRule type="containsBlanks" priority="4884" stopIfTrue="1">
      <formula>LEN(TRIM(BL72))=0</formula>
    </cfRule>
    <cfRule type="cellIs" dxfId="7839" priority="4885" operator="greaterThanOrEqual">
      <formula>BK72</formula>
    </cfRule>
    <cfRule type="cellIs" dxfId="7838" priority="4886" operator="lessThan">
      <formula>BK72</formula>
    </cfRule>
  </conditionalFormatting>
  <conditionalFormatting sqref="BJ66:BJ68">
    <cfRule type="containsBlanks" priority="4881" stopIfTrue="1">
      <formula>LEN(TRIM(BJ66))=0</formula>
    </cfRule>
    <cfRule type="cellIs" dxfId="7837" priority="4882" operator="greaterThanOrEqual">
      <formula>BI66</formula>
    </cfRule>
    <cfRule type="cellIs" dxfId="7836" priority="4883" operator="lessThan">
      <formula>BI66</formula>
    </cfRule>
  </conditionalFormatting>
  <conditionalFormatting sqref="BH67">
    <cfRule type="cellIs" dxfId="7835" priority="4880" stopIfTrue="1" operator="notEqual">
      <formula>0</formula>
    </cfRule>
  </conditionalFormatting>
  <conditionalFormatting sqref="BG68">
    <cfRule type="cellIs" dxfId="7834" priority="4878" stopIfTrue="1" operator="notEqual">
      <formula>0</formula>
    </cfRule>
  </conditionalFormatting>
  <conditionalFormatting sqref="BH68">
    <cfRule type="cellIs" dxfId="7833" priority="4879" stopIfTrue="1" operator="notEqual">
      <formula>0</formula>
    </cfRule>
  </conditionalFormatting>
  <conditionalFormatting sqref="BG67">
    <cfRule type="cellIs" dxfId="7832" priority="4877" stopIfTrue="1" operator="notEqual">
      <formula>0</formula>
    </cfRule>
  </conditionalFormatting>
  <conditionalFormatting sqref="BG66">
    <cfRule type="cellIs" dxfId="7831" priority="4876" stopIfTrue="1" operator="notEqual">
      <formula>0</formula>
    </cfRule>
  </conditionalFormatting>
  <conditionalFormatting sqref="BH66">
    <cfRule type="cellIs" dxfId="7830" priority="4875" stopIfTrue="1" operator="notEqual">
      <formula>0</formula>
    </cfRule>
  </conditionalFormatting>
  <conditionalFormatting sqref="BL66:BL68">
    <cfRule type="containsBlanks" priority="4872" stopIfTrue="1">
      <formula>LEN(TRIM(BL66))=0</formula>
    </cfRule>
    <cfRule type="cellIs" dxfId="7829" priority="4873" operator="greaterThanOrEqual">
      <formula>BK66</formula>
    </cfRule>
    <cfRule type="cellIs" dxfId="7828" priority="4874" operator="lessThan">
      <formula>BK66</formula>
    </cfRule>
  </conditionalFormatting>
  <conditionalFormatting sqref="BL66:BL68">
    <cfRule type="containsBlanks" priority="4869" stopIfTrue="1">
      <formula>LEN(TRIM(BL66))=0</formula>
    </cfRule>
    <cfRule type="cellIs" dxfId="7827" priority="4870" operator="greaterThanOrEqual">
      <formula>BK66</formula>
    </cfRule>
    <cfRule type="cellIs" dxfId="7826" priority="4871" operator="lessThan">
      <formula>BK66</formula>
    </cfRule>
  </conditionalFormatting>
  <conditionalFormatting sqref="BJ61:BJ65">
    <cfRule type="containsBlanks" priority="4866" stopIfTrue="1">
      <formula>LEN(TRIM(BJ61))=0</formula>
    </cfRule>
    <cfRule type="cellIs" dxfId="7825" priority="4867" operator="greaterThanOrEqual">
      <formula>BI61</formula>
    </cfRule>
    <cfRule type="cellIs" dxfId="7824" priority="4868" operator="lessThan">
      <formula>BI61</formula>
    </cfRule>
  </conditionalFormatting>
  <conditionalFormatting sqref="BG61 BG65 BG63">
    <cfRule type="cellIs" dxfId="7823" priority="4864" stopIfTrue="1" operator="notEqual">
      <formula>0</formula>
    </cfRule>
  </conditionalFormatting>
  <conditionalFormatting sqref="BH65 BH63">
    <cfRule type="cellIs" dxfId="7822" priority="4865" stopIfTrue="1" operator="notEqual">
      <formula>0</formula>
    </cfRule>
  </conditionalFormatting>
  <conditionalFormatting sqref="BG64">
    <cfRule type="cellIs" dxfId="7821" priority="4862" stopIfTrue="1" operator="notEqual">
      <formula>0</formula>
    </cfRule>
  </conditionalFormatting>
  <conditionalFormatting sqref="BH64">
    <cfRule type="cellIs" dxfId="7820" priority="4863" stopIfTrue="1" operator="notEqual">
      <formula>0</formula>
    </cfRule>
  </conditionalFormatting>
  <conditionalFormatting sqref="BH61">
    <cfRule type="cellIs" dxfId="7819" priority="4861" stopIfTrue="1" operator="notEqual">
      <formula>0</formula>
    </cfRule>
  </conditionalFormatting>
  <conditionalFormatting sqref="BG62">
    <cfRule type="cellIs" dxfId="7818" priority="4859" stopIfTrue="1" operator="notEqual">
      <formula>0</formula>
    </cfRule>
  </conditionalFormatting>
  <conditionalFormatting sqref="BH62">
    <cfRule type="cellIs" dxfId="7817" priority="4860" stopIfTrue="1" operator="notEqual">
      <formula>0</formula>
    </cfRule>
  </conditionalFormatting>
  <conditionalFormatting sqref="BL61:BL63">
    <cfRule type="containsBlanks" priority="4856" stopIfTrue="1">
      <formula>LEN(TRIM(BL61))=0</formula>
    </cfRule>
    <cfRule type="cellIs" dxfId="7816" priority="4857" operator="greaterThanOrEqual">
      <formula>BK61</formula>
    </cfRule>
    <cfRule type="cellIs" dxfId="7815" priority="4858" operator="lessThan">
      <formula>BK61</formula>
    </cfRule>
  </conditionalFormatting>
  <conditionalFormatting sqref="BL61:BL63">
    <cfRule type="containsBlanks" priority="4853" stopIfTrue="1">
      <formula>LEN(TRIM(BL61))=0</formula>
    </cfRule>
    <cfRule type="cellIs" dxfId="7814" priority="4854" operator="greaterThanOrEqual">
      <formula>BK61</formula>
    </cfRule>
    <cfRule type="cellIs" dxfId="7813" priority="4855" operator="lessThan">
      <formula>BK61</formula>
    </cfRule>
  </conditionalFormatting>
  <conditionalFormatting sqref="BL65">
    <cfRule type="containsBlanks" priority="4850" stopIfTrue="1">
      <formula>LEN(TRIM(BL65))=0</formula>
    </cfRule>
    <cfRule type="cellIs" dxfId="7812" priority="4851" operator="greaterThanOrEqual">
      <formula>BK65</formula>
    </cfRule>
    <cfRule type="cellIs" dxfId="7811" priority="4852" operator="lessThan">
      <formula>BK65</formula>
    </cfRule>
  </conditionalFormatting>
  <conditionalFormatting sqref="BL65">
    <cfRule type="containsBlanks" priority="4847" stopIfTrue="1">
      <formula>LEN(TRIM(BL65))=0</formula>
    </cfRule>
    <cfRule type="cellIs" dxfId="7810" priority="4848" operator="greaterThanOrEqual">
      <formula>BK65</formula>
    </cfRule>
    <cfRule type="cellIs" dxfId="7809" priority="4849" operator="lessThan">
      <formula>BK65</formula>
    </cfRule>
  </conditionalFormatting>
  <conditionalFormatting sqref="BL64">
    <cfRule type="containsBlanks" priority="4844" stopIfTrue="1">
      <formula>LEN(TRIM(BL64))=0</formula>
    </cfRule>
    <cfRule type="cellIs" dxfId="7808" priority="4845" operator="greaterThanOrEqual">
      <formula>BK64</formula>
    </cfRule>
    <cfRule type="cellIs" dxfId="7807" priority="4846" operator="lessThan">
      <formula>BK64</formula>
    </cfRule>
  </conditionalFormatting>
  <conditionalFormatting sqref="BL64">
    <cfRule type="containsBlanks" priority="4841" stopIfTrue="1">
      <formula>LEN(TRIM(BL64))=0</formula>
    </cfRule>
    <cfRule type="cellIs" dxfId="7806" priority="4842" operator="greaterThanOrEqual">
      <formula>BK64</formula>
    </cfRule>
    <cfRule type="cellIs" dxfId="7805" priority="4843" operator="lessThan">
      <formula>BK64</formula>
    </cfRule>
  </conditionalFormatting>
  <conditionalFormatting sqref="BH23">
    <cfRule type="cellIs" dxfId="7804" priority="4840" stopIfTrue="1" operator="notEqual">
      <formula>0</formula>
    </cfRule>
  </conditionalFormatting>
  <conditionalFormatting sqref="J12">
    <cfRule type="containsBlanks" priority="4837" stopIfTrue="1">
      <formula>LEN(TRIM(J12))=0</formula>
    </cfRule>
    <cfRule type="cellIs" dxfId="7803" priority="4838" operator="greaterThanOrEqual">
      <formula>I12</formula>
    </cfRule>
    <cfRule type="cellIs" dxfId="7802" priority="4839" operator="lessThan">
      <formula>I12</formula>
    </cfRule>
  </conditionalFormatting>
  <conditionalFormatting sqref="J13">
    <cfRule type="containsBlanks" priority="4834" stopIfTrue="1">
      <formula>LEN(TRIM(J13))=0</formula>
    </cfRule>
    <cfRule type="cellIs" dxfId="7801" priority="4835" operator="greaterThanOrEqual">
      <formula>I13</formula>
    </cfRule>
    <cfRule type="cellIs" dxfId="7800" priority="4836" operator="lessThan">
      <formula>I13</formula>
    </cfRule>
  </conditionalFormatting>
  <conditionalFormatting sqref="J11">
    <cfRule type="containsBlanks" priority="4831" stopIfTrue="1">
      <formula>LEN(TRIM(J11))=0</formula>
    </cfRule>
    <cfRule type="cellIs" dxfId="7799" priority="4832" operator="greaterThanOrEqual">
      <formula>I11</formula>
    </cfRule>
    <cfRule type="cellIs" dxfId="7798" priority="4833" operator="lessThan">
      <formula>I11</formula>
    </cfRule>
  </conditionalFormatting>
  <conditionalFormatting sqref="G12">
    <cfRule type="cellIs" dxfId="7797" priority="4829" stopIfTrue="1" operator="notEqual">
      <formula>0</formula>
    </cfRule>
  </conditionalFormatting>
  <conditionalFormatting sqref="H12">
    <cfRule type="cellIs" dxfId="7796" priority="4830" stopIfTrue="1" operator="notEqual">
      <formula>0</formula>
    </cfRule>
  </conditionalFormatting>
  <conditionalFormatting sqref="G13">
    <cfRule type="cellIs" dxfId="7795" priority="4827" stopIfTrue="1" operator="notEqual">
      <formula>0</formula>
    </cfRule>
  </conditionalFormatting>
  <conditionalFormatting sqref="H13">
    <cfRule type="cellIs" dxfId="7794" priority="4828" stopIfTrue="1" operator="notEqual">
      <formula>0</formula>
    </cfRule>
  </conditionalFormatting>
  <conditionalFormatting sqref="G11">
    <cfRule type="cellIs" dxfId="7793" priority="4825" stopIfTrue="1" operator="notEqual">
      <formula>0</formula>
    </cfRule>
  </conditionalFormatting>
  <conditionalFormatting sqref="H11">
    <cfRule type="cellIs" dxfId="7792" priority="4826" stopIfTrue="1" operator="notEqual">
      <formula>0</formula>
    </cfRule>
  </conditionalFormatting>
  <conditionalFormatting sqref="K9:K13">
    <cfRule type="containsBlanks" priority="4822" stopIfTrue="1">
      <formula>LEN(TRIM(K9))=0</formula>
    </cfRule>
    <cfRule type="cellIs" dxfId="7791" priority="4823" operator="greaterThanOrEqual">
      <formula>J9</formula>
    </cfRule>
    <cfRule type="cellIs" dxfId="7790" priority="4824" operator="lessThan">
      <formula>J9</formula>
    </cfRule>
  </conditionalFormatting>
  <conditionalFormatting sqref="K9:K13">
    <cfRule type="containsBlanks" priority="4819" stopIfTrue="1">
      <formula>LEN(TRIM(K9))=0</formula>
    </cfRule>
    <cfRule type="cellIs" dxfId="7789" priority="4820" operator="greaterThanOrEqual">
      <formula>J9</formula>
    </cfRule>
    <cfRule type="cellIs" dxfId="7788" priority="4821" operator="lessThan">
      <formula>J9</formula>
    </cfRule>
  </conditionalFormatting>
  <conditionalFormatting sqref="L9:L13">
    <cfRule type="containsBlanks" priority="4816" stopIfTrue="1">
      <formula>LEN(TRIM(L9))=0</formula>
    </cfRule>
    <cfRule type="cellIs" dxfId="7787" priority="4817" operator="greaterThanOrEqual">
      <formula>K9</formula>
    </cfRule>
    <cfRule type="cellIs" dxfId="7786" priority="4818" operator="lessThan">
      <formula>K9</formula>
    </cfRule>
  </conditionalFormatting>
  <conditionalFormatting sqref="L9:L13">
    <cfRule type="containsBlanks" priority="4813" stopIfTrue="1">
      <formula>LEN(TRIM(L9))=0</formula>
    </cfRule>
    <cfRule type="cellIs" dxfId="7785" priority="4814" operator="greaterThanOrEqual">
      <formula>K9</formula>
    </cfRule>
    <cfRule type="cellIs" dxfId="7784" priority="4815" operator="lessThan">
      <formula>K9</formula>
    </cfRule>
  </conditionalFormatting>
  <conditionalFormatting sqref="J9:J10">
    <cfRule type="containsBlanks" priority="4810" stopIfTrue="1">
      <formula>LEN(TRIM(J9))=0</formula>
    </cfRule>
    <cfRule type="cellIs" dxfId="7783" priority="4811" operator="greaterThanOrEqual">
      <formula>I9</formula>
    </cfRule>
    <cfRule type="cellIs" dxfId="7782" priority="4812" operator="lessThan">
      <formula>I9</formula>
    </cfRule>
  </conditionalFormatting>
  <conditionalFormatting sqref="G9:G10">
    <cfRule type="cellIs" dxfId="7781" priority="4808" stopIfTrue="1" operator="notEqual">
      <formula>0</formula>
    </cfRule>
  </conditionalFormatting>
  <conditionalFormatting sqref="H10">
    <cfRule type="cellIs" dxfId="7780" priority="4809" stopIfTrue="1" operator="notEqual">
      <formula>0</formula>
    </cfRule>
  </conditionalFormatting>
  <conditionalFormatting sqref="H9">
    <cfRule type="cellIs" dxfId="7779" priority="4807" stopIfTrue="1" operator="notEqual">
      <formula>0</formula>
    </cfRule>
  </conditionalFormatting>
  <conditionalFormatting sqref="E25:E28">
    <cfRule type="cellIs" dxfId="7778" priority="4804" operator="equal">
      <formula>"O"</formula>
    </cfRule>
    <cfRule type="cellIs" dxfId="7777" priority="4805" operator="equal">
      <formula>"N"</formula>
    </cfRule>
    <cfRule type="cellIs" dxfId="7776" priority="4806" operator="equal">
      <formula>"P"</formula>
    </cfRule>
  </conditionalFormatting>
  <conditionalFormatting sqref="J26:J28">
    <cfRule type="containsBlanks" priority="4801" stopIfTrue="1">
      <formula>LEN(TRIM(J26))=0</formula>
    </cfRule>
    <cfRule type="cellIs" dxfId="7775" priority="4802" operator="greaterThanOrEqual">
      <formula>I26</formula>
    </cfRule>
    <cfRule type="cellIs" dxfId="7774" priority="4803" operator="lessThan">
      <formula>I26</formula>
    </cfRule>
  </conditionalFormatting>
  <conditionalFormatting sqref="J25">
    <cfRule type="containsBlanks" priority="4798" stopIfTrue="1">
      <formula>LEN(TRIM(J25))=0</formula>
    </cfRule>
    <cfRule type="cellIs" dxfId="7773" priority="4799" operator="greaterThanOrEqual">
      <formula>I25</formula>
    </cfRule>
    <cfRule type="cellIs" dxfId="7772" priority="4800" operator="lessThan">
      <formula>I25</formula>
    </cfRule>
  </conditionalFormatting>
  <conditionalFormatting sqref="J26">
    <cfRule type="containsBlanks" priority="4795" stopIfTrue="1">
      <formula>LEN(TRIM(J26))=0</formula>
    </cfRule>
    <cfRule type="cellIs" dxfId="7771" priority="4796" operator="greaterThanOrEqual">
      <formula>I26</formula>
    </cfRule>
    <cfRule type="cellIs" dxfId="7770" priority="4797" operator="lessThan">
      <formula>I26</formula>
    </cfRule>
  </conditionalFormatting>
  <conditionalFormatting sqref="G27:G28">
    <cfRule type="cellIs" dxfId="7769" priority="4793" stopIfTrue="1" operator="notEqual">
      <formula>0</formula>
    </cfRule>
  </conditionalFormatting>
  <conditionalFormatting sqref="H27:H28">
    <cfRule type="cellIs" dxfId="7768" priority="4794" stopIfTrue="1" operator="notEqual">
      <formula>0</formula>
    </cfRule>
  </conditionalFormatting>
  <conditionalFormatting sqref="G25">
    <cfRule type="cellIs" dxfId="7767" priority="4791" stopIfTrue="1" operator="notEqual">
      <formula>0</formula>
    </cfRule>
  </conditionalFormatting>
  <conditionalFormatting sqref="H25">
    <cfRule type="cellIs" dxfId="7766" priority="4792" stopIfTrue="1" operator="notEqual">
      <formula>0</formula>
    </cfRule>
  </conditionalFormatting>
  <conditionalFormatting sqref="G26">
    <cfRule type="cellIs" dxfId="7765" priority="4790" stopIfTrue="1" operator="notEqual">
      <formula>0</formula>
    </cfRule>
  </conditionalFormatting>
  <conditionalFormatting sqref="G26">
    <cfRule type="cellIs" dxfId="7764" priority="4789" stopIfTrue="1" operator="notEqual">
      <formula>0</formula>
    </cfRule>
  </conditionalFormatting>
  <conditionalFormatting sqref="H26">
    <cfRule type="cellIs" dxfId="7763" priority="4788" stopIfTrue="1" operator="notEqual">
      <formula>0</formula>
    </cfRule>
  </conditionalFormatting>
  <conditionalFormatting sqref="K25:K28">
    <cfRule type="containsBlanks" priority="4785" stopIfTrue="1">
      <formula>LEN(TRIM(K25))=0</formula>
    </cfRule>
    <cfRule type="cellIs" dxfId="7762" priority="4786" operator="greaterThanOrEqual">
      <formula>J25</formula>
    </cfRule>
    <cfRule type="cellIs" dxfId="7761" priority="4787" operator="lessThan">
      <formula>J25</formula>
    </cfRule>
  </conditionalFormatting>
  <conditionalFormatting sqref="K25:K28">
    <cfRule type="containsBlanks" priority="4782" stopIfTrue="1">
      <formula>LEN(TRIM(K25))=0</formula>
    </cfRule>
    <cfRule type="cellIs" dxfId="7760" priority="4783" operator="greaterThanOrEqual">
      <formula>J25</formula>
    </cfRule>
    <cfRule type="cellIs" dxfId="7759" priority="4784" operator="lessThan">
      <formula>J25</formula>
    </cfRule>
  </conditionalFormatting>
  <conditionalFormatting sqref="L25:L28">
    <cfRule type="containsBlanks" priority="4779" stopIfTrue="1">
      <formula>LEN(TRIM(L25))=0</formula>
    </cfRule>
    <cfRule type="cellIs" dxfId="7758" priority="4780" operator="greaterThanOrEqual">
      <formula>K25</formula>
    </cfRule>
    <cfRule type="cellIs" dxfId="7757" priority="4781" operator="lessThan">
      <formula>K25</formula>
    </cfRule>
  </conditionalFormatting>
  <conditionalFormatting sqref="L25:L28">
    <cfRule type="containsBlanks" priority="4776" stopIfTrue="1">
      <formula>LEN(TRIM(L25))=0</formula>
    </cfRule>
    <cfRule type="cellIs" dxfId="7756" priority="4777" operator="greaterThanOrEqual">
      <formula>K25</formula>
    </cfRule>
    <cfRule type="cellIs" dxfId="7755" priority="4778" operator="lessThan">
      <formula>K25</formula>
    </cfRule>
  </conditionalFormatting>
  <conditionalFormatting sqref="BJ26:BJ28">
    <cfRule type="containsBlanks" priority="4773" stopIfTrue="1">
      <formula>LEN(TRIM(BJ26))=0</formula>
    </cfRule>
    <cfRule type="cellIs" dxfId="7754" priority="4774" operator="greaterThanOrEqual">
      <formula>BI26</formula>
    </cfRule>
    <cfRule type="cellIs" dxfId="7753" priority="4775" operator="lessThan">
      <formula>BI26</formula>
    </cfRule>
  </conditionalFormatting>
  <conditionalFormatting sqref="BJ25">
    <cfRule type="containsBlanks" priority="4770" stopIfTrue="1">
      <formula>LEN(TRIM(BJ25))=0</formula>
    </cfRule>
    <cfRule type="cellIs" dxfId="7752" priority="4771" operator="greaterThanOrEqual">
      <formula>BI25</formula>
    </cfRule>
    <cfRule type="cellIs" dxfId="7751" priority="4772" operator="lessThan">
      <formula>BI25</formula>
    </cfRule>
  </conditionalFormatting>
  <conditionalFormatting sqref="BJ26">
    <cfRule type="containsBlanks" priority="4767" stopIfTrue="1">
      <formula>LEN(TRIM(BJ26))=0</formula>
    </cfRule>
    <cfRule type="cellIs" dxfId="7750" priority="4768" operator="greaterThanOrEqual">
      <formula>BI26</formula>
    </cfRule>
    <cfRule type="cellIs" dxfId="7749" priority="4769" operator="lessThan">
      <formula>BI26</formula>
    </cfRule>
  </conditionalFormatting>
  <conditionalFormatting sqref="BG27:BG28">
    <cfRule type="cellIs" dxfId="7748" priority="4765" stopIfTrue="1" operator="notEqual">
      <formula>0</formula>
    </cfRule>
  </conditionalFormatting>
  <conditionalFormatting sqref="BH27:BH28">
    <cfRule type="cellIs" dxfId="7747" priority="4766" stopIfTrue="1" operator="notEqual">
      <formula>0</formula>
    </cfRule>
  </conditionalFormatting>
  <conditionalFormatting sqref="BG25">
    <cfRule type="cellIs" dxfId="7746" priority="4763" stopIfTrue="1" operator="notEqual">
      <formula>0</formula>
    </cfRule>
  </conditionalFormatting>
  <conditionalFormatting sqref="BH25">
    <cfRule type="cellIs" dxfId="7745" priority="4764" stopIfTrue="1" operator="notEqual">
      <formula>0</formula>
    </cfRule>
  </conditionalFormatting>
  <conditionalFormatting sqref="BG26">
    <cfRule type="cellIs" dxfId="7744" priority="4762" stopIfTrue="1" operator="notEqual">
      <formula>0</formula>
    </cfRule>
  </conditionalFormatting>
  <conditionalFormatting sqref="BG26">
    <cfRule type="cellIs" dxfId="7743" priority="4761" stopIfTrue="1" operator="notEqual">
      <formula>0</formula>
    </cfRule>
  </conditionalFormatting>
  <conditionalFormatting sqref="BH26">
    <cfRule type="cellIs" dxfId="7742" priority="4760" stopIfTrue="1" operator="notEqual">
      <formula>0</formula>
    </cfRule>
  </conditionalFormatting>
  <conditionalFormatting sqref="BK25:BK28">
    <cfRule type="containsBlanks" priority="4757" stopIfTrue="1">
      <formula>LEN(TRIM(BK25))=0</formula>
    </cfRule>
    <cfRule type="cellIs" dxfId="7741" priority="4758" operator="greaterThanOrEqual">
      <formula>BJ25</formula>
    </cfRule>
    <cfRule type="cellIs" dxfId="7740" priority="4759" operator="lessThan">
      <formula>BJ25</formula>
    </cfRule>
  </conditionalFormatting>
  <conditionalFormatting sqref="BK25:BK28">
    <cfRule type="containsBlanks" priority="4754" stopIfTrue="1">
      <formula>LEN(TRIM(BK25))=0</formula>
    </cfRule>
    <cfRule type="cellIs" dxfId="7739" priority="4755" operator="greaterThanOrEqual">
      <formula>BJ25</formula>
    </cfRule>
    <cfRule type="cellIs" dxfId="7738" priority="4756" operator="lessThan">
      <formula>BJ25</formula>
    </cfRule>
  </conditionalFormatting>
  <conditionalFormatting sqref="BL25:BL28">
    <cfRule type="containsBlanks" priority="4751" stopIfTrue="1">
      <formula>LEN(TRIM(BL25))=0</formula>
    </cfRule>
    <cfRule type="cellIs" dxfId="7737" priority="4752" operator="greaterThanOrEqual">
      <formula>BK25</formula>
    </cfRule>
    <cfRule type="cellIs" dxfId="7736" priority="4753" operator="lessThan">
      <formula>BK25</formula>
    </cfRule>
  </conditionalFormatting>
  <conditionalFormatting sqref="BL25:BL28">
    <cfRule type="containsBlanks" priority="4748" stopIfTrue="1">
      <formula>LEN(TRIM(BL25))=0</formula>
    </cfRule>
    <cfRule type="cellIs" dxfId="7735" priority="4749" operator="greaterThanOrEqual">
      <formula>BK25</formula>
    </cfRule>
    <cfRule type="cellIs" dxfId="7734" priority="4750" operator="lessThan">
      <formula>BK25</formula>
    </cfRule>
  </conditionalFormatting>
  <conditionalFormatting sqref="P15:P16">
    <cfRule type="containsBlanks" priority="4745" stopIfTrue="1">
      <formula>LEN(TRIM(P15))=0</formula>
    </cfRule>
    <cfRule type="cellIs" dxfId="7733" priority="4746" operator="greaterThanOrEqual">
      <formula>O15</formula>
    </cfRule>
    <cfRule type="cellIs" dxfId="7732" priority="4747" operator="lessThan">
      <formula>O15</formula>
    </cfRule>
  </conditionalFormatting>
  <conditionalFormatting sqref="M42">
    <cfRule type="cellIs" dxfId="7731" priority="4743" stopIfTrue="1" operator="notEqual">
      <formula>0</formula>
    </cfRule>
  </conditionalFormatting>
  <conditionalFormatting sqref="N43">
    <cfRule type="cellIs" dxfId="7730" priority="4744" stopIfTrue="1" operator="notEqual">
      <formula>0</formula>
    </cfRule>
  </conditionalFormatting>
  <conditionalFormatting sqref="N47:N49">
    <cfRule type="cellIs" dxfId="7729" priority="4741" stopIfTrue="1" operator="notEqual">
      <formula>0</formula>
    </cfRule>
  </conditionalFormatting>
  <conditionalFormatting sqref="M47 M49">
    <cfRule type="cellIs" dxfId="7728" priority="4740" stopIfTrue="1" operator="notEqual">
      <formula>0</formula>
    </cfRule>
  </conditionalFormatting>
  <conditionalFormatting sqref="M72:M73">
    <cfRule type="cellIs" dxfId="7727" priority="4738" stopIfTrue="1" operator="notEqual">
      <formula>0</formula>
    </cfRule>
  </conditionalFormatting>
  <conditionalFormatting sqref="M41 M43">
    <cfRule type="cellIs" dxfId="7726" priority="4742" stopIfTrue="1" operator="notEqual">
      <formula>0</formula>
    </cfRule>
  </conditionalFormatting>
  <conditionalFormatting sqref="N72:N73">
    <cfRule type="cellIs" dxfId="7725" priority="4739" stopIfTrue="1" operator="notEqual">
      <formula>0</formula>
    </cfRule>
  </conditionalFormatting>
  <conditionalFormatting sqref="M38 M40">
    <cfRule type="cellIs" dxfId="7724" priority="4737" stopIfTrue="1" operator="notEqual">
      <formula>0</formula>
    </cfRule>
  </conditionalFormatting>
  <conditionalFormatting sqref="M48">
    <cfRule type="cellIs" dxfId="7723" priority="4736" stopIfTrue="1" operator="notEqual">
      <formula>0</formula>
    </cfRule>
  </conditionalFormatting>
  <conditionalFormatting sqref="M36:M37">
    <cfRule type="cellIs" dxfId="7722" priority="4735" stopIfTrue="1" operator="notEqual">
      <formula>0</formula>
    </cfRule>
  </conditionalFormatting>
  <conditionalFormatting sqref="N42">
    <cfRule type="cellIs" dxfId="7721" priority="4734" stopIfTrue="1" operator="notEqual">
      <formula>0</formula>
    </cfRule>
  </conditionalFormatting>
  <conditionalFormatting sqref="M39">
    <cfRule type="cellIs" dxfId="7720" priority="4733" stopIfTrue="1" operator="notEqual">
      <formula>0</formula>
    </cfRule>
  </conditionalFormatting>
  <conditionalFormatting sqref="P58:P60 P66:P68">
    <cfRule type="containsBlanks" priority="4730" stopIfTrue="1">
      <formula>LEN(TRIM(P58))=0</formula>
    </cfRule>
    <cfRule type="cellIs" dxfId="7719" priority="4731" operator="greaterThanOrEqual">
      <formula>O58</formula>
    </cfRule>
    <cfRule type="cellIs" dxfId="7718" priority="4732" operator="lessThan">
      <formula>O58</formula>
    </cfRule>
  </conditionalFormatting>
  <conditionalFormatting sqref="P47:P49">
    <cfRule type="containsBlanks" priority="4727" stopIfTrue="1">
      <formula>LEN(TRIM(P47))=0</formula>
    </cfRule>
    <cfRule type="cellIs" dxfId="7717" priority="4728" operator="greaterThanOrEqual">
      <formula>O47</formula>
    </cfRule>
    <cfRule type="cellIs" dxfId="7716" priority="4729" operator="lessThan">
      <formula>O47</formula>
    </cfRule>
  </conditionalFormatting>
  <conditionalFormatting sqref="P69:P73">
    <cfRule type="containsBlanks" priority="4724" stopIfTrue="1">
      <formula>LEN(TRIM(P69))=0</formula>
    </cfRule>
    <cfRule type="cellIs" dxfId="7715" priority="4725" operator="greaterThanOrEqual">
      <formula>O69</formula>
    </cfRule>
    <cfRule type="cellIs" dxfId="7714" priority="4726" operator="lessThan">
      <formula>O69</formula>
    </cfRule>
  </conditionalFormatting>
  <conditionalFormatting sqref="P54:P57">
    <cfRule type="containsBlanks" priority="4721" stopIfTrue="1">
      <formula>LEN(TRIM(P54))=0</formula>
    </cfRule>
    <cfRule type="cellIs" dxfId="7713" priority="4722" operator="greaterThanOrEqual">
      <formula>O54</formula>
    </cfRule>
    <cfRule type="cellIs" dxfId="7712" priority="4723" operator="lessThan">
      <formula>O54</formula>
    </cfRule>
  </conditionalFormatting>
  <conditionalFormatting sqref="P61:P65">
    <cfRule type="containsBlanks" priority="4718" stopIfTrue="1">
      <formula>LEN(TRIM(P61))=0</formula>
    </cfRule>
    <cfRule type="cellIs" dxfId="7711" priority="4719" operator="greaterThanOrEqual">
      <formula>O61</formula>
    </cfRule>
    <cfRule type="cellIs" dxfId="7710" priority="4720" operator="lessThan">
      <formula>O61</formula>
    </cfRule>
  </conditionalFormatting>
  <conditionalFormatting sqref="P41:P43">
    <cfRule type="containsBlanks" priority="4715" stopIfTrue="1">
      <formula>LEN(TRIM(P41))=0</formula>
    </cfRule>
    <cfRule type="cellIs" dxfId="7709" priority="4716" operator="greaterThanOrEqual">
      <formula>O41</formula>
    </cfRule>
    <cfRule type="cellIs" dxfId="7708" priority="4717" operator="lessThan">
      <formula>O41</formula>
    </cfRule>
  </conditionalFormatting>
  <conditionalFormatting sqref="P38 P40">
    <cfRule type="containsBlanks" priority="4712" stopIfTrue="1">
      <formula>LEN(TRIM(P38))=0</formula>
    </cfRule>
    <cfRule type="cellIs" dxfId="7707" priority="4713" operator="greaterThanOrEqual">
      <formula>O38</formula>
    </cfRule>
    <cfRule type="cellIs" dxfId="7706" priority="4714" operator="lessThan">
      <formula>O38</formula>
    </cfRule>
  </conditionalFormatting>
  <conditionalFormatting sqref="P36:P37">
    <cfRule type="containsBlanks" priority="4709" stopIfTrue="1">
      <formula>LEN(TRIM(P36))=0</formula>
    </cfRule>
    <cfRule type="cellIs" dxfId="7705" priority="4710" operator="greaterThanOrEqual">
      <formula>O36</formula>
    </cfRule>
    <cfRule type="cellIs" dxfId="7704" priority="4711" operator="lessThan">
      <formula>O36</formula>
    </cfRule>
  </conditionalFormatting>
  <conditionalFormatting sqref="P39">
    <cfRule type="containsBlanks" priority="4706" stopIfTrue="1">
      <formula>LEN(TRIM(P39))=0</formula>
    </cfRule>
    <cfRule type="cellIs" dxfId="7703" priority="4707" operator="greaterThanOrEqual">
      <formula>O39</formula>
    </cfRule>
    <cfRule type="cellIs" dxfId="7702" priority="4708" operator="lessThan">
      <formula>O39</formula>
    </cfRule>
  </conditionalFormatting>
  <conditionalFormatting sqref="P14:P18 P6:P8">
    <cfRule type="containsBlanks" priority="4703" stopIfTrue="1">
      <formula>LEN(TRIM(P6))=0</formula>
    </cfRule>
    <cfRule type="cellIs" dxfId="7701" priority="4704" operator="greaterThanOrEqual">
      <formula>O6</formula>
    </cfRule>
    <cfRule type="cellIs" dxfId="7700" priority="4705" operator="lessThan">
      <formula>O6</formula>
    </cfRule>
  </conditionalFormatting>
  <conditionalFormatting sqref="P5">
    <cfRule type="containsBlanks" priority="4700" stopIfTrue="1">
      <formula>LEN(TRIM(P5))=0</formula>
    </cfRule>
    <cfRule type="cellIs" dxfId="7699" priority="4701" operator="greaterThanOrEqual">
      <formula>O5</formula>
    </cfRule>
    <cfRule type="cellIs" dxfId="7698" priority="4702" operator="lessThan">
      <formula>O5</formula>
    </cfRule>
  </conditionalFormatting>
  <conditionalFormatting sqref="P29:P32">
    <cfRule type="containsBlanks" priority="4697" stopIfTrue="1">
      <formula>LEN(TRIM(P29))=0</formula>
    </cfRule>
    <cfRule type="cellIs" dxfId="7697" priority="4698" operator="greaterThanOrEqual">
      <formula>O29</formula>
    </cfRule>
    <cfRule type="cellIs" dxfId="7696" priority="4699" operator="lessThan">
      <formula>O29</formula>
    </cfRule>
  </conditionalFormatting>
  <conditionalFormatting sqref="P20:P21">
    <cfRule type="containsBlanks" priority="4694" stopIfTrue="1">
      <formula>LEN(TRIM(P20))=0</formula>
    </cfRule>
    <cfRule type="cellIs" dxfId="7695" priority="4695" operator="greaterThanOrEqual">
      <formula>O20</formula>
    </cfRule>
    <cfRule type="cellIs" dxfId="7694" priority="4696" operator="lessThan">
      <formula>O20</formula>
    </cfRule>
  </conditionalFormatting>
  <conditionalFormatting sqref="P19">
    <cfRule type="containsBlanks" priority="4691" stopIfTrue="1">
      <formula>LEN(TRIM(P19))=0</formula>
    </cfRule>
    <cfRule type="cellIs" dxfId="7693" priority="4692" operator="greaterThanOrEqual">
      <formula>O19</formula>
    </cfRule>
    <cfRule type="cellIs" dxfId="7692" priority="4693" operator="lessThan">
      <formula>O19</formula>
    </cfRule>
  </conditionalFormatting>
  <conditionalFormatting sqref="P23:P24">
    <cfRule type="containsBlanks" priority="4688" stopIfTrue="1">
      <formula>LEN(TRIM(P23))=0</formula>
    </cfRule>
    <cfRule type="cellIs" dxfId="7691" priority="4689" operator="greaterThanOrEqual">
      <formula>O23</formula>
    </cfRule>
    <cfRule type="cellIs" dxfId="7690" priority="4690" operator="lessThan">
      <formula>O23</formula>
    </cfRule>
  </conditionalFormatting>
  <conditionalFormatting sqref="P22">
    <cfRule type="containsBlanks" priority="4685" stopIfTrue="1">
      <formula>LEN(TRIM(P22))=0</formula>
    </cfRule>
    <cfRule type="cellIs" dxfId="7689" priority="4686" operator="greaterThanOrEqual">
      <formula>O22</formula>
    </cfRule>
    <cfRule type="cellIs" dxfId="7688" priority="4687" operator="lessThan">
      <formula>O22</formula>
    </cfRule>
  </conditionalFormatting>
  <conditionalFormatting sqref="P6">
    <cfRule type="containsBlanks" priority="4682" stopIfTrue="1">
      <formula>LEN(TRIM(P6))=0</formula>
    </cfRule>
    <cfRule type="cellIs" dxfId="7687" priority="4683" operator="greaterThanOrEqual">
      <formula>O6</formula>
    </cfRule>
    <cfRule type="cellIs" dxfId="7686" priority="4684" operator="lessThan">
      <formula>O6</formula>
    </cfRule>
  </conditionalFormatting>
  <conditionalFormatting sqref="P15:P16">
    <cfRule type="containsBlanks" priority="4679" stopIfTrue="1">
      <formula>LEN(TRIM(P15))=0</formula>
    </cfRule>
    <cfRule type="cellIs" dxfId="7685" priority="4680" operator="greaterThanOrEqual">
      <formula>O15</formula>
    </cfRule>
    <cfRule type="cellIs" dxfId="7684" priority="4681" operator="lessThan">
      <formula>O15</formula>
    </cfRule>
  </conditionalFormatting>
  <conditionalFormatting sqref="M34:M35">
    <cfRule type="cellIs" dxfId="7683" priority="4677" stopIfTrue="1" operator="notEqual">
      <formula>0</formula>
    </cfRule>
  </conditionalFormatting>
  <conditionalFormatting sqref="N34">
    <cfRule type="cellIs" dxfId="7682" priority="4678" stopIfTrue="1" operator="notEqual">
      <formula>0</formula>
    </cfRule>
  </conditionalFormatting>
  <conditionalFormatting sqref="P34:P35">
    <cfRule type="containsBlanks" priority="4674" stopIfTrue="1">
      <formula>LEN(TRIM(P34))=0</formula>
    </cfRule>
    <cfRule type="cellIs" dxfId="7681" priority="4675" operator="greaterThanOrEqual">
      <formula>O34</formula>
    </cfRule>
    <cfRule type="cellIs" dxfId="7680" priority="4676" operator="lessThan">
      <formula>O34</formula>
    </cfRule>
  </conditionalFormatting>
  <conditionalFormatting sqref="M7:M8 M14">
    <cfRule type="cellIs" dxfId="7679" priority="4672" stopIfTrue="1" operator="notEqual">
      <formula>0</formula>
    </cfRule>
  </conditionalFormatting>
  <conditionalFormatting sqref="N7:N8 N14:N15 N17:N18">
    <cfRule type="cellIs" dxfId="7678" priority="4673" stopIfTrue="1" operator="notEqual">
      <formula>0</formula>
    </cfRule>
  </conditionalFormatting>
  <conditionalFormatting sqref="M17:M18">
    <cfRule type="cellIs" dxfId="7677" priority="4671" stopIfTrue="1" operator="notEqual">
      <formula>0</formula>
    </cfRule>
  </conditionalFormatting>
  <conditionalFormatting sqref="M5">
    <cfRule type="cellIs" dxfId="7676" priority="4669" stopIfTrue="1" operator="notEqual">
      <formula>0</formula>
    </cfRule>
  </conditionalFormatting>
  <conditionalFormatting sqref="N5">
    <cfRule type="cellIs" dxfId="7675" priority="4670" stopIfTrue="1" operator="notEqual">
      <formula>0</formula>
    </cfRule>
  </conditionalFormatting>
  <conditionalFormatting sqref="M15">
    <cfRule type="cellIs" dxfId="7674" priority="4667" stopIfTrue="1" operator="notEqual">
      <formula>0</formula>
    </cfRule>
  </conditionalFormatting>
  <conditionalFormatting sqref="N15">
    <cfRule type="cellIs" dxfId="7673" priority="4668" stopIfTrue="1" operator="notEqual">
      <formula>0</formula>
    </cfRule>
  </conditionalFormatting>
  <conditionalFormatting sqref="M29:M32">
    <cfRule type="cellIs" dxfId="7672" priority="4665" stopIfTrue="1" operator="notEqual">
      <formula>0</formula>
    </cfRule>
  </conditionalFormatting>
  <conditionalFormatting sqref="N29:N32">
    <cfRule type="cellIs" dxfId="7671" priority="4666" stopIfTrue="1" operator="notEqual">
      <formula>0</formula>
    </cfRule>
  </conditionalFormatting>
  <conditionalFormatting sqref="M19:M21">
    <cfRule type="cellIs" dxfId="7670" priority="4663" stopIfTrue="1" operator="notEqual">
      <formula>0</formula>
    </cfRule>
  </conditionalFormatting>
  <conditionalFormatting sqref="N19:N21">
    <cfRule type="cellIs" dxfId="7669" priority="4664" stopIfTrue="1" operator="notEqual">
      <formula>0</formula>
    </cfRule>
  </conditionalFormatting>
  <conditionalFormatting sqref="M15">
    <cfRule type="cellIs" dxfId="7668" priority="4662" stopIfTrue="1" operator="notEqual">
      <formula>0</formula>
    </cfRule>
  </conditionalFormatting>
  <conditionalFormatting sqref="M15">
    <cfRule type="cellIs" dxfId="7667" priority="4660" stopIfTrue="1" operator="notEqual">
      <formula>0</formula>
    </cfRule>
  </conditionalFormatting>
  <conditionalFormatting sqref="N15">
    <cfRule type="cellIs" dxfId="7666" priority="4661" stopIfTrue="1" operator="notEqual">
      <formula>0</formula>
    </cfRule>
  </conditionalFormatting>
  <conditionalFormatting sqref="M6">
    <cfRule type="cellIs" dxfId="7665" priority="4659" stopIfTrue="1" operator="notEqual">
      <formula>0</formula>
    </cfRule>
  </conditionalFormatting>
  <conditionalFormatting sqref="M6">
    <cfRule type="cellIs" dxfId="7664" priority="4658" stopIfTrue="1" operator="notEqual">
      <formula>0</formula>
    </cfRule>
  </conditionalFormatting>
  <conditionalFormatting sqref="N16">
    <cfRule type="cellIs" dxfId="7663" priority="4657" stopIfTrue="1" operator="notEqual">
      <formula>0</formula>
    </cfRule>
  </conditionalFormatting>
  <conditionalFormatting sqref="M16">
    <cfRule type="cellIs" dxfId="7662" priority="4656" stopIfTrue="1" operator="notEqual">
      <formula>0</formula>
    </cfRule>
  </conditionalFormatting>
  <conditionalFormatting sqref="M16">
    <cfRule type="cellIs" dxfId="7661" priority="4655" stopIfTrue="1" operator="notEqual">
      <formula>0</formula>
    </cfRule>
  </conditionalFormatting>
  <conditionalFormatting sqref="M16">
    <cfRule type="cellIs" dxfId="7660" priority="4654" stopIfTrue="1" operator="notEqual">
      <formula>0</formula>
    </cfRule>
  </conditionalFormatting>
  <conditionalFormatting sqref="M16">
    <cfRule type="cellIs" dxfId="7659" priority="4653" stopIfTrue="1" operator="notEqual">
      <formula>0</formula>
    </cfRule>
  </conditionalFormatting>
  <conditionalFormatting sqref="M22:M24">
    <cfRule type="cellIs" dxfId="7658" priority="4651" stopIfTrue="1" operator="notEqual">
      <formula>0</formula>
    </cfRule>
  </conditionalFormatting>
  <conditionalFormatting sqref="N22:N24">
    <cfRule type="cellIs" dxfId="7657" priority="4652" stopIfTrue="1" operator="notEqual">
      <formula>0</formula>
    </cfRule>
  </conditionalFormatting>
  <conditionalFormatting sqref="N6">
    <cfRule type="cellIs" dxfId="7656" priority="4650" stopIfTrue="1" operator="notEqual">
      <formula>0</formula>
    </cfRule>
  </conditionalFormatting>
  <conditionalFormatting sqref="N38 N40">
    <cfRule type="cellIs" dxfId="7655" priority="4649" stopIfTrue="1" operator="notEqual">
      <formula>0</formula>
    </cfRule>
  </conditionalFormatting>
  <conditionalFormatting sqref="N36:N37">
    <cfRule type="cellIs" dxfId="7654" priority="4648" stopIfTrue="1" operator="notEqual">
      <formula>0</formula>
    </cfRule>
  </conditionalFormatting>
  <conditionalFormatting sqref="N39">
    <cfRule type="cellIs" dxfId="7653" priority="4647" stopIfTrue="1" operator="notEqual">
      <formula>0</formula>
    </cfRule>
  </conditionalFormatting>
  <conditionalFormatting sqref="N35">
    <cfRule type="cellIs" dxfId="7652" priority="4646" stopIfTrue="1" operator="notEqual">
      <formula>0</formula>
    </cfRule>
  </conditionalFormatting>
  <conditionalFormatting sqref="N41">
    <cfRule type="cellIs" dxfId="7651" priority="4645" stopIfTrue="1" operator="notEqual">
      <formula>0</formula>
    </cfRule>
  </conditionalFormatting>
  <conditionalFormatting sqref="M54">
    <cfRule type="cellIs" dxfId="7650" priority="4640" stopIfTrue="1" operator="notEqual">
      <formula>0</formula>
    </cfRule>
  </conditionalFormatting>
  <conditionalFormatting sqref="M55 M57:M61 M65 M63">
    <cfRule type="cellIs" dxfId="7649" priority="4643" stopIfTrue="1" operator="notEqual">
      <formula>0</formula>
    </cfRule>
  </conditionalFormatting>
  <conditionalFormatting sqref="N57:N60 N67 N54:N55 N65 N63">
    <cfRule type="cellIs" dxfId="7648" priority="4644" stopIfTrue="1" operator="notEqual">
      <formula>0</formula>
    </cfRule>
  </conditionalFormatting>
  <conditionalFormatting sqref="M68">
    <cfRule type="cellIs" dxfId="7647" priority="4641" stopIfTrue="1" operator="notEqual">
      <formula>0</formula>
    </cfRule>
  </conditionalFormatting>
  <conditionalFormatting sqref="N68">
    <cfRule type="cellIs" dxfId="7646" priority="4642" stopIfTrue="1" operator="notEqual">
      <formula>0</formula>
    </cfRule>
  </conditionalFormatting>
  <conditionalFormatting sqref="N56">
    <cfRule type="cellIs" dxfId="7645" priority="4639" stopIfTrue="1" operator="notEqual">
      <formula>0</formula>
    </cfRule>
  </conditionalFormatting>
  <conditionalFormatting sqref="M56">
    <cfRule type="cellIs" dxfId="7644" priority="4638" stopIfTrue="1" operator="notEqual">
      <formula>0</formula>
    </cfRule>
  </conditionalFormatting>
  <conditionalFormatting sqref="M67">
    <cfRule type="cellIs" dxfId="7643" priority="4637" stopIfTrue="1" operator="notEqual">
      <formula>0</formula>
    </cfRule>
  </conditionalFormatting>
  <conditionalFormatting sqref="M69:M71">
    <cfRule type="cellIs" dxfId="7642" priority="4635" stopIfTrue="1" operator="notEqual">
      <formula>0</formula>
    </cfRule>
  </conditionalFormatting>
  <conditionalFormatting sqref="N69:N71">
    <cfRule type="cellIs" dxfId="7641" priority="4636" stopIfTrue="1" operator="notEqual">
      <formula>0</formula>
    </cfRule>
  </conditionalFormatting>
  <conditionalFormatting sqref="M66">
    <cfRule type="cellIs" dxfId="7640" priority="4634" stopIfTrue="1" operator="notEqual">
      <formula>0</formula>
    </cfRule>
  </conditionalFormatting>
  <conditionalFormatting sqref="N66">
    <cfRule type="cellIs" dxfId="7639" priority="4633" stopIfTrue="1" operator="notEqual">
      <formula>0</formula>
    </cfRule>
  </conditionalFormatting>
  <conditionalFormatting sqref="M64">
    <cfRule type="cellIs" dxfId="7638" priority="4631" stopIfTrue="1" operator="notEqual">
      <formula>0</formula>
    </cfRule>
  </conditionalFormatting>
  <conditionalFormatting sqref="N64">
    <cfRule type="cellIs" dxfId="7637" priority="4632" stopIfTrue="1" operator="notEqual">
      <formula>0</formula>
    </cfRule>
  </conditionalFormatting>
  <conditionalFormatting sqref="N61">
    <cfRule type="cellIs" dxfId="7636" priority="4630" stopIfTrue="1" operator="notEqual">
      <formula>0</formula>
    </cfRule>
  </conditionalFormatting>
  <conditionalFormatting sqref="M62">
    <cfRule type="cellIs" dxfId="7635" priority="4628" stopIfTrue="1" operator="notEqual">
      <formula>0</formula>
    </cfRule>
  </conditionalFormatting>
  <conditionalFormatting sqref="N62">
    <cfRule type="cellIs" dxfId="7634" priority="4629" stopIfTrue="1" operator="notEqual">
      <formula>0</formula>
    </cfRule>
  </conditionalFormatting>
  <conditionalFormatting sqref="Q14:Q24 Q29:Q32">
    <cfRule type="containsBlanks" priority="4625" stopIfTrue="1">
      <formula>LEN(TRIM(Q14))=0</formula>
    </cfRule>
    <cfRule type="cellIs" dxfId="7633" priority="4626" operator="greaterThanOrEqual">
      <formula>P14</formula>
    </cfRule>
    <cfRule type="cellIs" dxfId="7632" priority="4627" operator="lessThan">
      <formula>P14</formula>
    </cfRule>
  </conditionalFormatting>
  <conditionalFormatting sqref="Q14:Q24 Q29:Q32">
    <cfRule type="containsBlanks" priority="4622" stopIfTrue="1">
      <formula>LEN(TRIM(Q14))=0</formula>
    </cfRule>
    <cfRule type="cellIs" dxfId="7631" priority="4623" operator="greaterThanOrEqual">
      <formula>P14</formula>
    </cfRule>
    <cfRule type="cellIs" dxfId="7630" priority="4624" operator="lessThan">
      <formula>P14</formula>
    </cfRule>
  </conditionalFormatting>
  <conditionalFormatting sqref="Q5:Q8">
    <cfRule type="containsBlanks" priority="4619" stopIfTrue="1">
      <formula>LEN(TRIM(Q5))=0</formula>
    </cfRule>
    <cfRule type="cellIs" dxfId="7629" priority="4620" operator="greaterThanOrEqual">
      <formula>P5</formula>
    </cfRule>
    <cfRule type="cellIs" dxfId="7628" priority="4621" operator="lessThan">
      <formula>P5</formula>
    </cfRule>
  </conditionalFormatting>
  <conditionalFormatting sqref="Q5:Q8">
    <cfRule type="containsBlanks" priority="4616" stopIfTrue="1">
      <formula>LEN(TRIM(Q5))=0</formula>
    </cfRule>
    <cfRule type="cellIs" dxfId="7627" priority="4617" operator="greaterThanOrEqual">
      <formula>P5</formula>
    </cfRule>
    <cfRule type="cellIs" dxfId="7626" priority="4618" operator="lessThan">
      <formula>P5</formula>
    </cfRule>
  </conditionalFormatting>
  <conditionalFormatting sqref="Q34:Q37">
    <cfRule type="containsBlanks" priority="4613" stopIfTrue="1">
      <formula>LEN(TRIM(Q34))=0</formula>
    </cfRule>
    <cfRule type="cellIs" dxfId="7625" priority="4614" operator="greaterThanOrEqual">
      <formula>P34</formula>
    </cfRule>
    <cfRule type="cellIs" dxfId="7624" priority="4615" operator="lessThan">
      <formula>P34</formula>
    </cfRule>
  </conditionalFormatting>
  <conditionalFormatting sqref="Q34:Q37">
    <cfRule type="containsBlanks" priority="4610" stopIfTrue="1">
      <formula>LEN(TRIM(Q34))=0</formula>
    </cfRule>
    <cfRule type="cellIs" dxfId="7623" priority="4611" operator="greaterThanOrEqual">
      <formula>P34</formula>
    </cfRule>
    <cfRule type="cellIs" dxfId="7622" priority="4612" operator="lessThan">
      <formula>P34</formula>
    </cfRule>
  </conditionalFormatting>
  <conditionalFormatting sqref="Q38:Q40">
    <cfRule type="containsBlanks" priority="4607" stopIfTrue="1">
      <formula>LEN(TRIM(Q38))=0</formula>
    </cfRule>
    <cfRule type="cellIs" dxfId="7621" priority="4608" operator="greaterThanOrEqual">
      <formula>P38</formula>
    </cfRule>
    <cfRule type="cellIs" dxfId="7620" priority="4609" operator="lessThan">
      <formula>P38</formula>
    </cfRule>
  </conditionalFormatting>
  <conditionalFormatting sqref="Q38:Q40">
    <cfRule type="containsBlanks" priority="4604" stopIfTrue="1">
      <formula>LEN(TRIM(Q38))=0</formula>
    </cfRule>
    <cfRule type="cellIs" dxfId="7619" priority="4605" operator="greaterThanOrEqual">
      <formula>P38</formula>
    </cfRule>
    <cfRule type="cellIs" dxfId="7618" priority="4606" operator="lessThan">
      <formula>P38</formula>
    </cfRule>
  </conditionalFormatting>
  <conditionalFormatting sqref="Q41:Q43">
    <cfRule type="containsBlanks" priority="4601" stopIfTrue="1">
      <formula>LEN(TRIM(Q41))=0</formula>
    </cfRule>
    <cfRule type="cellIs" dxfId="7617" priority="4602" operator="greaterThanOrEqual">
      <formula>P41</formula>
    </cfRule>
    <cfRule type="cellIs" dxfId="7616" priority="4603" operator="lessThan">
      <formula>P41</formula>
    </cfRule>
  </conditionalFormatting>
  <conditionalFormatting sqref="Q41:Q43">
    <cfRule type="containsBlanks" priority="4598" stopIfTrue="1">
      <formula>LEN(TRIM(Q41))=0</formula>
    </cfRule>
    <cfRule type="cellIs" dxfId="7615" priority="4599" operator="greaterThanOrEqual">
      <formula>P41</formula>
    </cfRule>
    <cfRule type="cellIs" dxfId="7614" priority="4600" operator="lessThan">
      <formula>P41</formula>
    </cfRule>
  </conditionalFormatting>
  <conditionalFormatting sqref="Q47:Q49">
    <cfRule type="containsBlanks" priority="4595" stopIfTrue="1">
      <formula>LEN(TRIM(Q47))=0</formula>
    </cfRule>
    <cfRule type="cellIs" dxfId="7613" priority="4596" operator="greaterThanOrEqual">
      <formula>P47</formula>
    </cfRule>
    <cfRule type="cellIs" dxfId="7612" priority="4597" operator="lessThan">
      <formula>P47</formula>
    </cfRule>
  </conditionalFormatting>
  <conditionalFormatting sqref="Q47:Q49">
    <cfRule type="containsBlanks" priority="4592" stopIfTrue="1">
      <formula>LEN(TRIM(Q47))=0</formula>
    </cfRule>
    <cfRule type="cellIs" dxfId="7611" priority="4593" operator="greaterThanOrEqual">
      <formula>P47</formula>
    </cfRule>
    <cfRule type="cellIs" dxfId="7610" priority="4594" operator="lessThan">
      <formula>P47</formula>
    </cfRule>
  </conditionalFormatting>
  <conditionalFormatting sqref="Q54:Q57">
    <cfRule type="containsBlanks" priority="4589" stopIfTrue="1">
      <formula>LEN(TRIM(Q54))=0</formula>
    </cfRule>
    <cfRule type="cellIs" dxfId="7609" priority="4590" operator="greaterThanOrEqual">
      <formula>P54</formula>
    </cfRule>
    <cfRule type="cellIs" dxfId="7608" priority="4591" operator="lessThan">
      <formula>P54</formula>
    </cfRule>
  </conditionalFormatting>
  <conditionalFormatting sqref="Q54:Q57">
    <cfRule type="containsBlanks" priority="4586" stopIfTrue="1">
      <formula>LEN(TRIM(Q54))=0</formula>
    </cfRule>
    <cfRule type="cellIs" dxfId="7607" priority="4587" operator="greaterThanOrEqual">
      <formula>P54</formula>
    </cfRule>
    <cfRule type="cellIs" dxfId="7606" priority="4588" operator="lessThan">
      <formula>P54</formula>
    </cfRule>
  </conditionalFormatting>
  <conditionalFormatting sqref="Q58:Q60">
    <cfRule type="containsBlanks" priority="4583" stopIfTrue="1">
      <formula>LEN(TRIM(Q58))=0</formula>
    </cfRule>
    <cfRule type="cellIs" dxfId="7605" priority="4584" operator="greaterThanOrEqual">
      <formula>P58</formula>
    </cfRule>
    <cfRule type="cellIs" dxfId="7604" priority="4585" operator="lessThan">
      <formula>P58</formula>
    </cfRule>
  </conditionalFormatting>
  <conditionalFormatting sqref="Q58:Q60">
    <cfRule type="containsBlanks" priority="4580" stopIfTrue="1">
      <formula>LEN(TRIM(Q58))=0</formula>
    </cfRule>
    <cfRule type="cellIs" dxfId="7603" priority="4581" operator="greaterThanOrEqual">
      <formula>P58</formula>
    </cfRule>
    <cfRule type="cellIs" dxfId="7602" priority="4582" operator="lessThan">
      <formula>P58</formula>
    </cfRule>
  </conditionalFormatting>
  <conditionalFormatting sqref="Q61:Q63">
    <cfRule type="containsBlanks" priority="4577" stopIfTrue="1">
      <formula>LEN(TRIM(Q61))=0</formula>
    </cfRule>
    <cfRule type="cellIs" dxfId="7601" priority="4578" operator="greaterThanOrEqual">
      <formula>P61</formula>
    </cfRule>
    <cfRule type="cellIs" dxfId="7600" priority="4579" operator="lessThan">
      <formula>P61</formula>
    </cfRule>
  </conditionalFormatting>
  <conditionalFormatting sqref="Q61:Q63">
    <cfRule type="containsBlanks" priority="4574" stopIfTrue="1">
      <formula>LEN(TRIM(Q61))=0</formula>
    </cfRule>
    <cfRule type="cellIs" dxfId="7599" priority="4575" operator="greaterThanOrEqual">
      <formula>P61</formula>
    </cfRule>
    <cfRule type="cellIs" dxfId="7598" priority="4576" operator="lessThan">
      <formula>P61</formula>
    </cfRule>
  </conditionalFormatting>
  <conditionalFormatting sqref="Q65">
    <cfRule type="containsBlanks" priority="4571" stopIfTrue="1">
      <formula>LEN(TRIM(Q65))=0</formula>
    </cfRule>
    <cfRule type="cellIs" dxfId="7597" priority="4572" operator="greaterThanOrEqual">
      <formula>P65</formula>
    </cfRule>
    <cfRule type="cellIs" dxfId="7596" priority="4573" operator="lessThan">
      <formula>P65</formula>
    </cfRule>
  </conditionalFormatting>
  <conditionalFormatting sqref="Q65">
    <cfRule type="containsBlanks" priority="4568" stopIfTrue="1">
      <formula>LEN(TRIM(Q65))=0</formula>
    </cfRule>
    <cfRule type="cellIs" dxfId="7595" priority="4569" operator="greaterThanOrEqual">
      <formula>P65</formula>
    </cfRule>
    <cfRule type="cellIs" dxfId="7594" priority="4570" operator="lessThan">
      <formula>P65</formula>
    </cfRule>
  </conditionalFormatting>
  <conditionalFormatting sqref="Q64">
    <cfRule type="containsBlanks" priority="4565" stopIfTrue="1">
      <formula>LEN(TRIM(Q64))=0</formula>
    </cfRule>
    <cfRule type="cellIs" dxfId="7593" priority="4566" operator="greaterThanOrEqual">
      <formula>P64</formula>
    </cfRule>
    <cfRule type="cellIs" dxfId="7592" priority="4567" operator="lessThan">
      <formula>P64</formula>
    </cfRule>
  </conditionalFormatting>
  <conditionalFormatting sqref="Q64">
    <cfRule type="containsBlanks" priority="4562" stopIfTrue="1">
      <formula>LEN(TRIM(Q64))=0</formula>
    </cfRule>
    <cfRule type="cellIs" dxfId="7591" priority="4563" operator="greaterThanOrEqual">
      <formula>P64</formula>
    </cfRule>
    <cfRule type="cellIs" dxfId="7590" priority="4564" operator="lessThan">
      <formula>P64</formula>
    </cfRule>
  </conditionalFormatting>
  <conditionalFormatting sqref="Q66:Q68">
    <cfRule type="containsBlanks" priority="4559" stopIfTrue="1">
      <formula>LEN(TRIM(Q66))=0</formula>
    </cfRule>
    <cfRule type="cellIs" dxfId="7589" priority="4560" operator="greaterThanOrEqual">
      <formula>P66</formula>
    </cfRule>
    <cfRule type="cellIs" dxfId="7588" priority="4561" operator="lessThan">
      <formula>P66</formula>
    </cfRule>
  </conditionalFormatting>
  <conditionalFormatting sqref="Q66:Q68">
    <cfRule type="containsBlanks" priority="4556" stopIfTrue="1">
      <formula>LEN(TRIM(Q66))=0</formula>
    </cfRule>
    <cfRule type="cellIs" dxfId="7587" priority="4557" operator="greaterThanOrEqual">
      <formula>P66</formula>
    </cfRule>
    <cfRule type="cellIs" dxfId="7586" priority="4558" operator="lessThan">
      <formula>P66</formula>
    </cfRule>
  </conditionalFormatting>
  <conditionalFormatting sqref="Q69:Q71">
    <cfRule type="containsBlanks" priority="4553" stopIfTrue="1">
      <formula>LEN(TRIM(Q69))=0</formula>
    </cfRule>
    <cfRule type="cellIs" dxfId="7585" priority="4554" operator="greaterThanOrEqual">
      <formula>P69</formula>
    </cfRule>
    <cfRule type="cellIs" dxfId="7584" priority="4555" operator="lessThan">
      <formula>P69</formula>
    </cfRule>
  </conditionalFormatting>
  <conditionalFormatting sqref="Q69:Q71">
    <cfRule type="containsBlanks" priority="4550" stopIfTrue="1">
      <formula>LEN(TRIM(Q69))=0</formula>
    </cfRule>
    <cfRule type="cellIs" dxfId="7583" priority="4551" operator="greaterThanOrEqual">
      <formula>P69</formula>
    </cfRule>
    <cfRule type="cellIs" dxfId="7582" priority="4552" operator="lessThan">
      <formula>P69</formula>
    </cfRule>
  </conditionalFormatting>
  <conditionalFormatting sqref="Q73">
    <cfRule type="containsBlanks" priority="4547" stopIfTrue="1">
      <formula>LEN(TRIM(Q73))=0</formula>
    </cfRule>
    <cfRule type="cellIs" dxfId="7581" priority="4548" operator="greaterThanOrEqual">
      <formula>P73</formula>
    </cfRule>
    <cfRule type="cellIs" dxfId="7580" priority="4549" operator="lessThan">
      <formula>P73</formula>
    </cfRule>
  </conditionalFormatting>
  <conditionalFormatting sqref="Q73">
    <cfRule type="containsBlanks" priority="4544" stopIfTrue="1">
      <formula>LEN(TRIM(Q73))=0</formula>
    </cfRule>
    <cfRule type="cellIs" dxfId="7579" priority="4545" operator="greaterThanOrEqual">
      <formula>P73</formula>
    </cfRule>
    <cfRule type="cellIs" dxfId="7578" priority="4546" operator="lessThan">
      <formula>P73</formula>
    </cfRule>
  </conditionalFormatting>
  <conditionalFormatting sqref="Q72">
    <cfRule type="containsBlanks" priority="4541" stopIfTrue="1">
      <formula>LEN(TRIM(Q72))=0</formula>
    </cfRule>
    <cfRule type="cellIs" dxfId="7577" priority="4542" operator="greaterThanOrEqual">
      <formula>P72</formula>
    </cfRule>
    <cfRule type="cellIs" dxfId="7576" priority="4543" operator="lessThan">
      <formula>P72</formula>
    </cfRule>
  </conditionalFormatting>
  <conditionalFormatting sqref="Q72">
    <cfRule type="containsBlanks" priority="4538" stopIfTrue="1">
      <formula>LEN(TRIM(Q72))=0</formula>
    </cfRule>
    <cfRule type="cellIs" dxfId="7575" priority="4539" operator="greaterThanOrEqual">
      <formula>P72</formula>
    </cfRule>
    <cfRule type="cellIs" dxfId="7574" priority="4540" operator="lessThan">
      <formula>P72</formula>
    </cfRule>
  </conditionalFormatting>
  <conditionalFormatting sqref="R14:R24 R29:R32">
    <cfRule type="containsBlanks" priority="4535" stopIfTrue="1">
      <formula>LEN(TRIM(R14))=0</formula>
    </cfRule>
    <cfRule type="cellIs" dxfId="7573" priority="4536" operator="greaterThanOrEqual">
      <formula>Q14</formula>
    </cfRule>
    <cfRule type="cellIs" dxfId="7572" priority="4537" operator="lessThan">
      <formula>Q14</formula>
    </cfRule>
  </conditionalFormatting>
  <conditionalFormatting sqref="R14:R24 R29:R32">
    <cfRule type="containsBlanks" priority="4532" stopIfTrue="1">
      <formula>LEN(TRIM(R14))=0</formula>
    </cfRule>
    <cfRule type="cellIs" dxfId="7571" priority="4533" operator="greaterThanOrEqual">
      <formula>Q14</formula>
    </cfRule>
    <cfRule type="cellIs" dxfId="7570" priority="4534" operator="lessThan">
      <formula>Q14</formula>
    </cfRule>
  </conditionalFormatting>
  <conditionalFormatting sqref="R5:R8">
    <cfRule type="containsBlanks" priority="4529" stopIfTrue="1">
      <formula>LEN(TRIM(R5))=0</formula>
    </cfRule>
    <cfRule type="cellIs" dxfId="7569" priority="4530" operator="greaterThanOrEqual">
      <formula>Q5</formula>
    </cfRule>
    <cfRule type="cellIs" dxfId="7568" priority="4531" operator="lessThan">
      <formula>Q5</formula>
    </cfRule>
  </conditionalFormatting>
  <conditionalFormatting sqref="R5:R8">
    <cfRule type="containsBlanks" priority="4526" stopIfTrue="1">
      <formula>LEN(TRIM(R5))=0</formula>
    </cfRule>
    <cfRule type="cellIs" dxfId="7567" priority="4527" operator="greaterThanOrEqual">
      <formula>Q5</formula>
    </cfRule>
    <cfRule type="cellIs" dxfId="7566" priority="4528" operator="lessThan">
      <formula>Q5</formula>
    </cfRule>
  </conditionalFormatting>
  <conditionalFormatting sqref="R34:R37">
    <cfRule type="containsBlanks" priority="4523" stopIfTrue="1">
      <formula>LEN(TRIM(R34))=0</formula>
    </cfRule>
    <cfRule type="cellIs" dxfId="7565" priority="4524" operator="greaterThanOrEqual">
      <formula>Q34</formula>
    </cfRule>
    <cfRule type="cellIs" dxfId="7564" priority="4525" operator="lessThan">
      <formula>Q34</formula>
    </cfRule>
  </conditionalFormatting>
  <conditionalFormatting sqref="R34:R37">
    <cfRule type="containsBlanks" priority="4520" stopIfTrue="1">
      <formula>LEN(TRIM(R34))=0</formula>
    </cfRule>
    <cfRule type="cellIs" dxfId="7563" priority="4521" operator="greaterThanOrEqual">
      <formula>Q34</formula>
    </cfRule>
    <cfRule type="cellIs" dxfId="7562" priority="4522" operator="lessThan">
      <formula>Q34</formula>
    </cfRule>
  </conditionalFormatting>
  <conditionalFormatting sqref="R38:R40">
    <cfRule type="containsBlanks" priority="4517" stopIfTrue="1">
      <formula>LEN(TRIM(R38))=0</formula>
    </cfRule>
    <cfRule type="cellIs" dxfId="7561" priority="4518" operator="greaterThanOrEqual">
      <formula>Q38</formula>
    </cfRule>
    <cfRule type="cellIs" dxfId="7560" priority="4519" operator="lessThan">
      <formula>Q38</formula>
    </cfRule>
  </conditionalFormatting>
  <conditionalFormatting sqref="R38:R40">
    <cfRule type="containsBlanks" priority="4514" stopIfTrue="1">
      <formula>LEN(TRIM(R38))=0</formula>
    </cfRule>
    <cfRule type="cellIs" dxfId="7559" priority="4515" operator="greaterThanOrEqual">
      <formula>Q38</formula>
    </cfRule>
    <cfRule type="cellIs" dxfId="7558" priority="4516" operator="lessThan">
      <formula>Q38</formula>
    </cfRule>
  </conditionalFormatting>
  <conditionalFormatting sqref="R41:R43">
    <cfRule type="containsBlanks" priority="4511" stopIfTrue="1">
      <formula>LEN(TRIM(R41))=0</formula>
    </cfRule>
    <cfRule type="cellIs" dxfId="7557" priority="4512" operator="greaterThanOrEqual">
      <formula>Q41</formula>
    </cfRule>
    <cfRule type="cellIs" dxfId="7556" priority="4513" operator="lessThan">
      <formula>Q41</formula>
    </cfRule>
  </conditionalFormatting>
  <conditionalFormatting sqref="R41:R43">
    <cfRule type="containsBlanks" priority="4508" stopIfTrue="1">
      <formula>LEN(TRIM(R41))=0</formula>
    </cfRule>
    <cfRule type="cellIs" dxfId="7555" priority="4509" operator="greaterThanOrEqual">
      <formula>Q41</formula>
    </cfRule>
    <cfRule type="cellIs" dxfId="7554" priority="4510" operator="lessThan">
      <formula>Q41</formula>
    </cfRule>
  </conditionalFormatting>
  <conditionalFormatting sqref="R47:R49">
    <cfRule type="containsBlanks" priority="4505" stopIfTrue="1">
      <formula>LEN(TRIM(R47))=0</formula>
    </cfRule>
    <cfRule type="cellIs" dxfId="7553" priority="4506" operator="greaterThanOrEqual">
      <formula>Q47</formula>
    </cfRule>
    <cfRule type="cellIs" dxfId="7552" priority="4507" operator="lessThan">
      <formula>Q47</formula>
    </cfRule>
  </conditionalFormatting>
  <conditionalFormatting sqref="R47:R49">
    <cfRule type="containsBlanks" priority="4502" stopIfTrue="1">
      <formula>LEN(TRIM(R47))=0</formula>
    </cfRule>
    <cfRule type="cellIs" dxfId="7551" priority="4503" operator="greaterThanOrEqual">
      <formula>Q47</formula>
    </cfRule>
    <cfRule type="cellIs" dxfId="7550" priority="4504" operator="lessThan">
      <formula>Q47</formula>
    </cfRule>
  </conditionalFormatting>
  <conditionalFormatting sqref="R54:R57">
    <cfRule type="containsBlanks" priority="4499" stopIfTrue="1">
      <formula>LEN(TRIM(R54))=0</formula>
    </cfRule>
    <cfRule type="cellIs" dxfId="7549" priority="4500" operator="greaterThanOrEqual">
      <formula>Q54</formula>
    </cfRule>
    <cfRule type="cellIs" dxfId="7548" priority="4501" operator="lessThan">
      <formula>Q54</formula>
    </cfRule>
  </conditionalFormatting>
  <conditionalFormatting sqref="R54:R57">
    <cfRule type="containsBlanks" priority="4496" stopIfTrue="1">
      <formula>LEN(TRIM(R54))=0</formula>
    </cfRule>
    <cfRule type="cellIs" dxfId="7547" priority="4497" operator="greaterThanOrEqual">
      <formula>Q54</formula>
    </cfRule>
    <cfRule type="cellIs" dxfId="7546" priority="4498" operator="lessThan">
      <formula>Q54</formula>
    </cfRule>
  </conditionalFormatting>
  <conditionalFormatting sqref="R58:R60">
    <cfRule type="containsBlanks" priority="4493" stopIfTrue="1">
      <formula>LEN(TRIM(R58))=0</formula>
    </cfRule>
    <cfRule type="cellIs" dxfId="7545" priority="4494" operator="greaterThanOrEqual">
      <formula>Q58</formula>
    </cfRule>
    <cfRule type="cellIs" dxfId="7544" priority="4495" operator="lessThan">
      <formula>Q58</formula>
    </cfRule>
  </conditionalFormatting>
  <conditionalFormatting sqref="R58:R60">
    <cfRule type="containsBlanks" priority="4490" stopIfTrue="1">
      <formula>LEN(TRIM(R58))=0</formula>
    </cfRule>
    <cfRule type="cellIs" dxfId="7543" priority="4491" operator="greaterThanOrEqual">
      <formula>Q58</formula>
    </cfRule>
    <cfRule type="cellIs" dxfId="7542" priority="4492" operator="lessThan">
      <formula>Q58</formula>
    </cfRule>
  </conditionalFormatting>
  <conditionalFormatting sqref="R61:R63">
    <cfRule type="containsBlanks" priority="4487" stopIfTrue="1">
      <formula>LEN(TRIM(R61))=0</formula>
    </cfRule>
    <cfRule type="cellIs" dxfId="7541" priority="4488" operator="greaterThanOrEqual">
      <formula>Q61</formula>
    </cfRule>
    <cfRule type="cellIs" dxfId="7540" priority="4489" operator="lessThan">
      <formula>Q61</formula>
    </cfRule>
  </conditionalFormatting>
  <conditionalFormatting sqref="R61:R63">
    <cfRule type="containsBlanks" priority="4484" stopIfTrue="1">
      <formula>LEN(TRIM(R61))=0</formula>
    </cfRule>
    <cfRule type="cellIs" dxfId="7539" priority="4485" operator="greaterThanOrEqual">
      <formula>Q61</formula>
    </cfRule>
    <cfRule type="cellIs" dxfId="7538" priority="4486" operator="lessThan">
      <formula>Q61</formula>
    </cfRule>
  </conditionalFormatting>
  <conditionalFormatting sqref="R65">
    <cfRule type="containsBlanks" priority="4481" stopIfTrue="1">
      <formula>LEN(TRIM(R65))=0</formula>
    </cfRule>
    <cfRule type="cellIs" dxfId="7537" priority="4482" operator="greaterThanOrEqual">
      <formula>Q65</formula>
    </cfRule>
    <cfRule type="cellIs" dxfId="7536" priority="4483" operator="lessThan">
      <formula>Q65</formula>
    </cfRule>
  </conditionalFormatting>
  <conditionalFormatting sqref="R65">
    <cfRule type="containsBlanks" priority="4478" stopIfTrue="1">
      <formula>LEN(TRIM(R65))=0</formula>
    </cfRule>
    <cfRule type="cellIs" dxfId="7535" priority="4479" operator="greaterThanOrEqual">
      <formula>Q65</formula>
    </cfRule>
    <cfRule type="cellIs" dxfId="7534" priority="4480" operator="lessThan">
      <formula>Q65</formula>
    </cfRule>
  </conditionalFormatting>
  <conditionalFormatting sqref="R64">
    <cfRule type="containsBlanks" priority="4475" stopIfTrue="1">
      <formula>LEN(TRIM(R64))=0</formula>
    </cfRule>
    <cfRule type="cellIs" dxfId="7533" priority="4476" operator="greaterThanOrEqual">
      <formula>Q64</formula>
    </cfRule>
    <cfRule type="cellIs" dxfId="7532" priority="4477" operator="lessThan">
      <formula>Q64</formula>
    </cfRule>
  </conditionalFormatting>
  <conditionalFormatting sqref="R64">
    <cfRule type="containsBlanks" priority="4472" stopIfTrue="1">
      <formula>LEN(TRIM(R64))=0</formula>
    </cfRule>
    <cfRule type="cellIs" dxfId="7531" priority="4473" operator="greaterThanOrEqual">
      <formula>Q64</formula>
    </cfRule>
    <cfRule type="cellIs" dxfId="7530" priority="4474" operator="lessThan">
      <formula>Q64</formula>
    </cfRule>
  </conditionalFormatting>
  <conditionalFormatting sqref="R66:R68">
    <cfRule type="containsBlanks" priority="4469" stopIfTrue="1">
      <formula>LEN(TRIM(R66))=0</formula>
    </cfRule>
    <cfRule type="cellIs" dxfId="7529" priority="4470" operator="greaterThanOrEqual">
      <formula>Q66</formula>
    </cfRule>
    <cfRule type="cellIs" dxfId="7528" priority="4471" operator="lessThan">
      <formula>Q66</formula>
    </cfRule>
  </conditionalFormatting>
  <conditionalFormatting sqref="R66:R68">
    <cfRule type="containsBlanks" priority="4466" stopIfTrue="1">
      <formula>LEN(TRIM(R66))=0</formula>
    </cfRule>
    <cfRule type="cellIs" dxfId="7527" priority="4467" operator="greaterThanOrEqual">
      <formula>Q66</formula>
    </cfRule>
    <cfRule type="cellIs" dxfId="7526" priority="4468" operator="lessThan">
      <formula>Q66</formula>
    </cfRule>
  </conditionalFormatting>
  <conditionalFormatting sqref="R69:R71">
    <cfRule type="containsBlanks" priority="4463" stopIfTrue="1">
      <formula>LEN(TRIM(R69))=0</formula>
    </cfRule>
    <cfRule type="cellIs" dxfId="7525" priority="4464" operator="greaterThanOrEqual">
      <formula>Q69</formula>
    </cfRule>
    <cfRule type="cellIs" dxfId="7524" priority="4465" operator="lessThan">
      <formula>Q69</formula>
    </cfRule>
  </conditionalFormatting>
  <conditionalFormatting sqref="R69:R71">
    <cfRule type="containsBlanks" priority="4460" stopIfTrue="1">
      <formula>LEN(TRIM(R69))=0</formula>
    </cfRule>
    <cfRule type="cellIs" dxfId="7523" priority="4461" operator="greaterThanOrEqual">
      <formula>Q69</formula>
    </cfRule>
    <cfRule type="cellIs" dxfId="7522" priority="4462" operator="lessThan">
      <formula>Q69</formula>
    </cfRule>
  </conditionalFormatting>
  <conditionalFormatting sqref="R73">
    <cfRule type="containsBlanks" priority="4457" stopIfTrue="1">
      <formula>LEN(TRIM(R73))=0</formula>
    </cfRule>
    <cfRule type="cellIs" dxfId="7521" priority="4458" operator="greaterThanOrEqual">
      <formula>Q73</formula>
    </cfRule>
    <cfRule type="cellIs" dxfId="7520" priority="4459" operator="lessThan">
      <formula>Q73</formula>
    </cfRule>
  </conditionalFormatting>
  <conditionalFormatting sqref="R73">
    <cfRule type="containsBlanks" priority="4454" stopIfTrue="1">
      <formula>LEN(TRIM(R73))=0</formula>
    </cfRule>
    <cfRule type="cellIs" dxfId="7519" priority="4455" operator="greaterThanOrEqual">
      <formula>Q73</formula>
    </cfRule>
    <cfRule type="cellIs" dxfId="7518" priority="4456" operator="lessThan">
      <formula>Q73</formula>
    </cfRule>
  </conditionalFormatting>
  <conditionalFormatting sqref="R72">
    <cfRule type="containsBlanks" priority="4451" stopIfTrue="1">
      <formula>LEN(TRIM(R72))=0</formula>
    </cfRule>
    <cfRule type="cellIs" dxfId="7517" priority="4452" operator="greaterThanOrEqual">
      <formula>Q72</formula>
    </cfRule>
    <cfRule type="cellIs" dxfId="7516" priority="4453" operator="lessThan">
      <formula>Q72</formula>
    </cfRule>
  </conditionalFormatting>
  <conditionalFormatting sqref="R72">
    <cfRule type="containsBlanks" priority="4448" stopIfTrue="1">
      <formula>LEN(TRIM(R72))=0</formula>
    </cfRule>
    <cfRule type="cellIs" dxfId="7515" priority="4449" operator="greaterThanOrEqual">
      <formula>Q72</formula>
    </cfRule>
    <cfRule type="cellIs" dxfId="7514" priority="4450" operator="lessThan">
      <formula>Q72</formula>
    </cfRule>
  </conditionalFormatting>
  <conditionalFormatting sqref="P12">
    <cfRule type="containsBlanks" priority="4445" stopIfTrue="1">
      <formula>LEN(TRIM(P12))=0</formula>
    </cfRule>
    <cfRule type="cellIs" dxfId="7513" priority="4446" operator="greaterThanOrEqual">
      <formula>O12</formula>
    </cfRule>
    <cfRule type="cellIs" dxfId="7512" priority="4447" operator="lessThan">
      <formula>O12</formula>
    </cfRule>
  </conditionalFormatting>
  <conditionalFormatting sqref="P13">
    <cfRule type="containsBlanks" priority="4442" stopIfTrue="1">
      <formula>LEN(TRIM(P13))=0</formula>
    </cfRule>
    <cfRule type="cellIs" dxfId="7511" priority="4443" operator="greaterThanOrEqual">
      <formula>O13</formula>
    </cfRule>
    <cfRule type="cellIs" dxfId="7510" priority="4444" operator="lessThan">
      <formula>O13</formula>
    </cfRule>
  </conditionalFormatting>
  <conditionalFormatting sqref="P11">
    <cfRule type="containsBlanks" priority="4439" stopIfTrue="1">
      <formula>LEN(TRIM(P11))=0</formula>
    </cfRule>
    <cfRule type="cellIs" dxfId="7509" priority="4440" operator="greaterThanOrEqual">
      <formula>O11</formula>
    </cfRule>
    <cfRule type="cellIs" dxfId="7508" priority="4441" operator="lessThan">
      <formula>O11</formula>
    </cfRule>
  </conditionalFormatting>
  <conditionalFormatting sqref="M12">
    <cfRule type="cellIs" dxfId="7507" priority="4437" stopIfTrue="1" operator="notEqual">
      <formula>0</formula>
    </cfRule>
  </conditionalFormatting>
  <conditionalFormatting sqref="N12">
    <cfRule type="cellIs" dxfId="7506" priority="4438" stopIfTrue="1" operator="notEqual">
      <formula>0</formula>
    </cfRule>
  </conditionalFormatting>
  <conditionalFormatting sqref="M13">
    <cfRule type="cellIs" dxfId="7505" priority="4435" stopIfTrue="1" operator="notEqual">
      <formula>0</formula>
    </cfRule>
  </conditionalFormatting>
  <conditionalFormatting sqref="N13">
    <cfRule type="cellIs" dxfId="7504" priority="4436" stopIfTrue="1" operator="notEqual">
      <formula>0</formula>
    </cfRule>
  </conditionalFormatting>
  <conditionalFormatting sqref="M11">
    <cfRule type="cellIs" dxfId="7503" priority="4433" stopIfTrue="1" operator="notEqual">
      <formula>0</formula>
    </cfRule>
  </conditionalFormatting>
  <conditionalFormatting sqref="N11">
    <cfRule type="cellIs" dxfId="7502" priority="4434" stopIfTrue="1" operator="notEqual">
      <formula>0</formula>
    </cfRule>
  </conditionalFormatting>
  <conditionalFormatting sqref="Q9:Q13">
    <cfRule type="containsBlanks" priority="4430" stopIfTrue="1">
      <formula>LEN(TRIM(Q9))=0</formula>
    </cfRule>
    <cfRule type="cellIs" dxfId="7501" priority="4431" operator="greaterThanOrEqual">
      <formula>P9</formula>
    </cfRule>
    <cfRule type="cellIs" dxfId="7500" priority="4432" operator="lessThan">
      <formula>P9</formula>
    </cfRule>
  </conditionalFormatting>
  <conditionalFormatting sqref="Q9:Q13">
    <cfRule type="containsBlanks" priority="4427" stopIfTrue="1">
      <formula>LEN(TRIM(Q9))=0</formula>
    </cfRule>
    <cfRule type="cellIs" dxfId="7499" priority="4428" operator="greaterThanOrEqual">
      <formula>P9</formula>
    </cfRule>
    <cfRule type="cellIs" dxfId="7498" priority="4429" operator="lessThan">
      <formula>P9</formula>
    </cfRule>
  </conditionalFormatting>
  <conditionalFormatting sqref="R9:R13">
    <cfRule type="containsBlanks" priority="4424" stopIfTrue="1">
      <formula>LEN(TRIM(R9))=0</formula>
    </cfRule>
    <cfRule type="cellIs" dxfId="7497" priority="4425" operator="greaterThanOrEqual">
      <formula>Q9</formula>
    </cfRule>
    <cfRule type="cellIs" dxfId="7496" priority="4426" operator="lessThan">
      <formula>Q9</formula>
    </cfRule>
  </conditionalFormatting>
  <conditionalFormatting sqref="R9:R13">
    <cfRule type="containsBlanks" priority="4421" stopIfTrue="1">
      <formula>LEN(TRIM(R9))=0</formula>
    </cfRule>
    <cfRule type="cellIs" dxfId="7495" priority="4422" operator="greaterThanOrEqual">
      <formula>Q9</formula>
    </cfRule>
    <cfRule type="cellIs" dxfId="7494" priority="4423" operator="lessThan">
      <formula>Q9</formula>
    </cfRule>
  </conditionalFormatting>
  <conditionalFormatting sqref="P9:P10">
    <cfRule type="containsBlanks" priority="4418" stopIfTrue="1">
      <formula>LEN(TRIM(P9))=0</formula>
    </cfRule>
    <cfRule type="cellIs" dxfId="7493" priority="4419" operator="greaterThanOrEqual">
      <formula>O9</formula>
    </cfRule>
    <cfRule type="cellIs" dxfId="7492" priority="4420" operator="lessThan">
      <formula>O9</formula>
    </cfRule>
  </conditionalFormatting>
  <conditionalFormatting sqref="M9:M10">
    <cfRule type="cellIs" dxfId="7491" priority="4416" stopIfTrue="1" operator="notEqual">
      <formula>0</formula>
    </cfRule>
  </conditionalFormatting>
  <conditionalFormatting sqref="N10">
    <cfRule type="cellIs" dxfId="7490" priority="4417" stopIfTrue="1" operator="notEqual">
      <formula>0</formula>
    </cfRule>
  </conditionalFormatting>
  <conditionalFormatting sqref="N9">
    <cfRule type="cellIs" dxfId="7489" priority="4415" stopIfTrue="1" operator="notEqual">
      <formula>0</formula>
    </cfRule>
  </conditionalFormatting>
  <conditionalFormatting sqref="P26:P28">
    <cfRule type="containsBlanks" priority="4412" stopIfTrue="1">
      <formula>LEN(TRIM(P26))=0</formula>
    </cfRule>
    <cfRule type="cellIs" dxfId="7488" priority="4413" operator="greaterThanOrEqual">
      <formula>O26</formula>
    </cfRule>
    <cfRule type="cellIs" dxfId="7487" priority="4414" operator="lessThan">
      <formula>O26</formula>
    </cfRule>
  </conditionalFormatting>
  <conditionalFormatting sqref="P25">
    <cfRule type="containsBlanks" priority="4409" stopIfTrue="1">
      <formula>LEN(TRIM(P25))=0</formula>
    </cfRule>
    <cfRule type="cellIs" dxfId="7486" priority="4410" operator="greaterThanOrEqual">
      <formula>O25</formula>
    </cfRule>
    <cfRule type="cellIs" dxfId="7485" priority="4411" operator="lessThan">
      <formula>O25</formula>
    </cfRule>
  </conditionalFormatting>
  <conditionalFormatting sqref="P26">
    <cfRule type="containsBlanks" priority="4406" stopIfTrue="1">
      <formula>LEN(TRIM(P26))=0</formula>
    </cfRule>
    <cfRule type="cellIs" dxfId="7484" priority="4407" operator="greaterThanOrEqual">
      <formula>O26</formula>
    </cfRule>
    <cfRule type="cellIs" dxfId="7483" priority="4408" operator="lessThan">
      <formula>O26</formula>
    </cfRule>
  </conditionalFormatting>
  <conditionalFormatting sqref="M27:M28">
    <cfRule type="cellIs" dxfId="7482" priority="4404" stopIfTrue="1" operator="notEqual">
      <formula>0</formula>
    </cfRule>
  </conditionalFormatting>
  <conditionalFormatting sqref="N27:N28">
    <cfRule type="cellIs" dxfId="7481" priority="4405" stopIfTrue="1" operator="notEqual">
      <formula>0</formula>
    </cfRule>
  </conditionalFormatting>
  <conditionalFormatting sqref="M25">
    <cfRule type="cellIs" dxfId="7480" priority="4402" stopIfTrue="1" operator="notEqual">
      <formula>0</formula>
    </cfRule>
  </conditionalFormatting>
  <conditionalFormatting sqref="N25">
    <cfRule type="cellIs" dxfId="7479" priority="4403" stopIfTrue="1" operator="notEqual">
      <formula>0</formula>
    </cfRule>
  </conditionalFormatting>
  <conditionalFormatting sqref="M26">
    <cfRule type="cellIs" dxfId="7478" priority="4401" stopIfTrue="1" operator="notEqual">
      <formula>0</formula>
    </cfRule>
  </conditionalFormatting>
  <conditionalFormatting sqref="M26">
    <cfRule type="cellIs" dxfId="7477" priority="4400" stopIfTrue="1" operator="notEqual">
      <formula>0</formula>
    </cfRule>
  </conditionalFormatting>
  <conditionalFormatting sqref="N26">
    <cfRule type="cellIs" dxfId="7476" priority="4399" stopIfTrue="1" operator="notEqual">
      <formula>0</formula>
    </cfRule>
  </conditionalFormatting>
  <conditionalFormatting sqref="Q25:Q28">
    <cfRule type="containsBlanks" priority="4396" stopIfTrue="1">
      <formula>LEN(TRIM(Q25))=0</formula>
    </cfRule>
    <cfRule type="cellIs" dxfId="7475" priority="4397" operator="greaterThanOrEqual">
      <formula>P25</formula>
    </cfRule>
    <cfRule type="cellIs" dxfId="7474" priority="4398" operator="lessThan">
      <formula>P25</formula>
    </cfRule>
  </conditionalFormatting>
  <conditionalFormatting sqref="Q25:Q28">
    <cfRule type="containsBlanks" priority="4393" stopIfTrue="1">
      <formula>LEN(TRIM(Q25))=0</formula>
    </cfRule>
    <cfRule type="cellIs" dxfId="7473" priority="4394" operator="greaterThanOrEqual">
      <formula>P25</formula>
    </cfRule>
    <cfRule type="cellIs" dxfId="7472" priority="4395" operator="lessThan">
      <formula>P25</formula>
    </cfRule>
  </conditionalFormatting>
  <conditionalFormatting sqref="R25:R28">
    <cfRule type="containsBlanks" priority="4390" stopIfTrue="1">
      <formula>LEN(TRIM(R25))=0</formula>
    </cfRule>
    <cfRule type="cellIs" dxfId="7471" priority="4391" operator="greaterThanOrEqual">
      <formula>Q25</formula>
    </cfRule>
    <cfRule type="cellIs" dxfId="7470" priority="4392" operator="lessThan">
      <formula>Q25</formula>
    </cfRule>
  </conditionalFormatting>
  <conditionalFormatting sqref="R25:R28">
    <cfRule type="containsBlanks" priority="4387" stopIfTrue="1">
      <formula>LEN(TRIM(R25))=0</formula>
    </cfRule>
    <cfRule type="cellIs" dxfId="7469" priority="4388" operator="greaterThanOrEqual">
      <formula>Q25</formula>
    </cfRule>
    <cfRule type="cellIs" dxfId="7468" priority="4389" operator="lessThan">
      <formula>Q25</formula>
    </cfRule>
  </conditionalFormatting>
  <conditionalFormatting sqref="V15:V16">
    <cfRule type="containsBlanks" priority="4384" stopIfTrue="1">
      <formula>LEN(TRIM(V15))=0</formula>
    </cfRule>
    <cfRule type="cellIs" dxfId="7467" priority="4385" operator="greaterThanOrEqual">
      <formula>U15</formula>
    </cfRule>
    <cfRule type="cellIs" dxfId="7466" priority="4386" operator="lessThan">
      <formula>U15</formula>
    </cfRule>
  </conditionalFormatting>
  <conditionalFormatting sqref="S42">
    <cfRule type="cellIs" dxfId="7465" priority="4382" stopIfTrue="1" operator="notEqual">
      <formula>0</formula>
    </cfRule>
  </conditionalFormatting>
  <conditionalFormatting sqref="T43">
    <cfRule type="cellIs" dxfId="7464" priority="4383" stopIfTrue="1" operator="notEqual">
      <formula>0</formula>
    </cfRule>
  </conditionalFormatting>
  <conditionalFormatting sqref="T47:T49">
    <cfRule type="cellIs" dxfId="7463" priority="4380" stopIfTrue="1" operator="notEqual">
      <formula>0</formula>
    </cfRule>
  </conditionalFormatting>
  <conditionalFormatting sqref="S47 S49">
    <cfRule type="cellIs" dxfId="7462" priority="4379" stopIfTrue="1" operator="notEqual">
      <formula>0</formula>
    </cfRule>
  </conditionalFormatting>
  <conditionalFormatting sqref="S72:S73">
    <cfRule type="cellIs" dxfId="7461" priority="4377" stopIfTrue="1" operator="notEqual">
      <formula>0</formula>
    </cfRule>
  </conditionalFormatting>
  <conditionalFormatting sqref="S41 S43">
    <cfRule type="cellIs" dxfId="7460" priority="4381" stopIfTrue="1" operator="notEqual">
      <formula>0</formula>
    </cfRule>
  </conditionalFormatting>
  <conditionalFormatting sqref="T72:T73">
    <cfRule type="cellIs" dxfId="7459" priority="4378" stopIfTrue="1" operator="notEqual">
      <formula>0</formula>
    </cfRule>
  </conditionalFormatting>
  <conditionalFormatting sqref="S38 S40">
    <cfRule type="cellIs" dxfId="7458" priority="4376" stopIfTrue="1" operator="notEqual">
      <formula>0</formula>
    </cfRule>
  </conditionalFormatting>
  <conditionalFormatting sqref="S48">
    <cfRule type="cellIs" dxfId="7457" priority="4375" stopIfTrue="1" operator="notEqual">
      <formula>0</formula>
    </cfRule>
  </conditionalFormatting>
  <conditionalFormatting sqref="S36:S37">
    <cfRule type="cellIs" dxfId="7456" priority="4374" stopIfTrue="1" operator="notEqual">
      <formula>0</formula>
    </cfRule>
  </conditionalFormatting>
  <conditionalFormatting sqref="T42">
    <cfRule type="cellIs" dxfId="7455" priority="4373" stopIfTrue="1" operator="notEqual">
      <formula>0</formula>
    </cfRule>
  </conditionalFormatting>
  <conditionalFormatting sqref="S39">
    <cfRule type="cellIs" dxfId="7454" priority="4372" stopIfTrue="1" operator="notEqual">
      <formula>0</formula>
    </cfRule>
  </conditionalFormatting>
  <conditionalFormatting sqref="V58:V60 V66:V68">
    <cfRule type="containsBlanks" priority="4369" stopIfTrue="1">
      <formula>LEN(TRIM(V58))=0</formula>
    </cfRule>
    <cfRule type="cellIs" dxfId="7453" priority="4370" operator="greaterThanOrEqual">
      <formula>U58</formula>
    </cfRule>
    <cfRule type="cellIs" dxfId="7452" priority="4371" operator="lessThan">
      <formula>U58</formula>
    </cfRule>
  </conditionalFormatting>
  <conditionalFormatting sqref="V47:V49">
    <cfRule type="containsBlanks" priority="4366" stopIfTrue="1">
      <formula>LEN(TRIM(V47))=0</formula>
    </cfRule>
    <cfRule type="cellIs" dxfId="7451" priority="4367" operator="greaterThanOrEqual">
      <formula>U47</formula>
    </cfRule>
    <cfRule type="cellIs" dxfId="7450" priority="4368" operator="lessThan">
      <formula>U47</formula>
    </cfRule>
  </conditionalFormatting>
  <conditionalFormatting sqref="V69:V73">
    <cfRule type="containsBlanks" priority="4363" stopIfTrue="1">
      <formula>LEN(TRIM(V69))=0</formula>
    </cfRule>
    <cfRule type="cellIs" dxfId="7449" priority="4364" operator="greaterThanOrEqual">
      <formula>U69</formula>
    </cfRule>
    <cfRule type="cellIs" dxfId="7448" priority="4365" operator="lessThan">
      <formula>U69</formula>
    </cfRule>
  </conditionalFormatting>
  <conditionalFormatting sqref="V54:V57">
    <cfRule type="containsBlanks" priority="4360" stopIfTrue="1">
      <formula>LEN(TRIM(V54))=0</formula>
    </cfRule>
    <cfRule type="cellIs" dxfId="7447" priority="4361" operator="greaterThanOrEqual">
      <formula>U54</formula>
    </cfRule>
    <cfRule type="cellIs" dxfId="7446" priority="4362" operator="lessThan">
      <formula>U54</formula>
    </cfRule>
  </conditionalFormatting>
  <conditionalFormatting sqref="V61:V65">
    <cfRule type="containsBlanks" priority="4357" stopIfTrue="1">
      <formula>LEN(TRIM(V61))=0</formula>
    </cfRule>
    <cfRule type="cellIs" dxfId="7445" priority="4358" operator="greaterThanOrEqual">
      <formula>U61</formula>
    </cfRule>
    <cfRule type="cellIs" dxfId="7444" priority="4359" operator="lessThan">
      <formula>U61</formula>
    </cfRule>
  </conditionalFormatting>
  <conditionalFormatting sqref="V41:V43">
    <cfRule type="containsBlanks" priority="4354" stopIfTrue="1">
      <formula>LEN(TRIM(V41))=0</formula>
    </cfRule>
    <cfRule type="cellIs" dxfId="7443" priority="4355" operator="greaterThanOrEqual">
      <formula>U41</formula>
    </cfRule>
    <cfRule type="cellIs" dxfId="7442" priority="4356" operator="lessThan">
      <formula>U41</formula>
    </cfRule>
  </conditionalFormatting>
  <conditionalFormatting sqref="V38 V40">
    <cfRule type="containsBlanks" priority="4351" stopIfTrue="1">
      <formula>LEN(TRIM(V38))=0</formula>
    </cfRule>
    <cfRule type="cellIs" dxfId="7441" priority="4352" operator="greaterThanOrEqual">
      <formula>U38</formula>
    </cfRule>
    <cfRule type="cellIs" dxfId="7440" priority="4353" operator="lessThan">
      <formula>U38</formula>
    </cfRule>
  </conditionalFormatting>
  <conditionalFormatting sqref="V36:V37">
    <cfRule type="containsBlanks" priority="4348" stopIfTrue="1">
      <formula>LEN(TRIM(V36))=0</formula>
    </cfRule>
    <cfRule type="cellIs" dxfId="7439" priority="4349" operator="greaterThanOrEqual">
      <formula>U36</formula>
    </cfRule>
    <cfRule type="cellIs" dxfId="7438" priority="4350" operator="lessThan">
      <formula>U36</formula>
    </cfRule>
  </conditionalFormatting>
  <conditionalFormatting sqref="V39">
    <cfRule type="containsBlanks" priority="4345" stopIfTrue="1">
      <formula>LEN(TRIM(V39))=0</formula>
    </cfRule>
    <cfRule type="cellIs" dxfId="7437" priority="4346" operator="greaterThanOrEqual">
      <formula>U39</formula>
    </cfRule>
    <cfRule type="cellIs" dxfId="7436" priority="4347" operator="lessThan">
      <formula>U39</formula>
    </cfRule>
  </conditionalFormatting>
  <conditionalFormatting sqref="V14:V18 V6:V8">
    <cfRule type="containsBlanks" priority="4342" stopIfTrue="1">
      <formula>LEN(TRIM(V6))=0</formula>
    </cfRule>
    <cfRule type="cellIs" dxfId="7435" priority="4343" operator="greaterThanOrEqual">
      <formula>U6</formula>
    </cfRule>
    <cfRule type="cellIs" dxfId="7434" priority="4344" operator="lessThan">
      <formula>U6</formula>
    </cfRule>
  </conditionalFormatting>
  <conditionalFormatting sqref="V5">
    <cfRule type="containsBlanks" priority="4339" stopIfTrue="1">
      <formula>LEN(TRIM(V5))=0</formula>
    </cfRule>
    <cfRule type="cellIs" dxfId="7433" priority="4340" operator="greaterThanOrEqual">
      <formula>U5</formula>
    </cfRule>
    <cfRule type="cellIs" dxfId="7432" priority="4341" operator="lessThan">
      <formula>U5</formula>
    </cfRule>
  </conditionalFormatting>
  <conditionalFormatting sqref="V29:V32">
    <cfRule type="containsBlanks" priority="4336" stopIfTrue="1">
      <formula>LEN(TRIM(V29))=0</formula>
    </cfRule>
    <cfRule type="cellIs" dxfId="7431" priority="4337" operator="greaterThanOrEqual">
      <formula>U29</formula>
    </cfRule>
    <cfRule type="cellIs" dxfId="7430" priority="4338" operator="lessThan">
      <formula>U29</formula>
    </cfRule>
  </conditionalFormatting>
  <conditionalFormatting sqref="V20:V21">
    <cfRule type="containsBlanks" priority="4333" stopIfTrue="1">
      <formula>LEN(TRIM(V20))=0</formula>
    </cfRule>
    <cfRule type="cellIs" dxfId="7429" priority="4334" operator="greaterThanOrEqual">
      <formula>U20</formula>
    </cfRule>
    <cfRule type="cellIs" dxfId="7428" priority="4335" operator="lessThan">
      <formula>U20</formula>
    </cfRule>
  </conditionalFormatting>
  <conditionalFormatting sqref="V19">
    <cfRule type="containsBlanks" priority="4330" stopIfTrue="1">
      <formula>LEN(TRIM(V19))=0</formula>
    </cfRule>
    <cfRule type="cellIs" dxfId="7427" priority="4331" operator="greaterThanOrEqual">
      <formula>U19</formula>
    </cfRule>
    <cfRule type="cellIs" dxfId="7426" priority="4332" operator="lessThan">
      <formula>U19</formula>
    </cfRule>
  </conditionalFormatting>
  <conditionalFormatting sqref="V23:V24">
    <cfRule type="containsBlanks" priority="4327" stopIfTrue="1">
      <formula>LEN(TRIM(V23))=0</formula>
    </cfRule>
    <cfRule type="cellIs" dxfId="7425" priority="4328" operator="greaterThanOrEqual">
      <formula>U23</formula>
    </cfRule>
    <cfRule type="cellIs" dxfId="7424" priority="4329" operator="lessThan">
      <formula>U23</formula>
    </cfRule>
  </conditionalFormatting>
  <conditionalFormatting sqref="V22">
    <cfRule type="containsBlanks" priority="4324" stopIfTrue="1">
      <formula>LEN(TRIM(V22))=0</formula>
    </cfRule>
    <cfRule type="cellIs" dxfId="7423" priority="4325" operator="greaterThanOrEqual">
      <formula>U22</formula>
    </cfRule>
    <cfRule type="cellIs" dxfId="7422" priority="4326" operator="lessThan">
      <formula>U22</formula>
    </cfRule>
  </conditionalFormatting>
  <conditionalFormatting sqref="V6">
    <cfRule type="containsBlanks" priority="4321" stopIfTrue="1">
      <formula>LEN(TRIM(V6))=0</formula>
    </cfRule>
    <cfRule type="cellIs" dxfId="7421" priority="4322" operator="greaterThanOrEqual">
      <formula>U6</formula>
    </cfRule>
    <cfRule type="cellIs" dxfId="7420" priority="4323" operator="lessThan">
      <formula>U6</formula>
    </cfRule>
  </conditionalFormatting>
  <conditionalFormatting sqref="V15:V16">
    <cfRule type="containsBlanks" priority="4318" stopIfTrue="1">
      <formula>LEN(TRIM(V15))=0</formula>
    </cfRule>
    <cfRule type="cellIs" dxfId="7419" priority="4319" operator="greaterThanOrEqual">
      <formula>U15</formula>
    </cfRule>
    <cfRule type="cellIs" dxfId="7418" priority="4320" operator="lessThan">
      <formula>U15</formula>
    </cfRule>
  </conditionalFormatting>
  <conditionalFormatting sqref="S34:S35">
    <cfRule type="cellIs" dxfId="7417" priority="4316" stopIfTrue="1" operator="notEqual">
      <formula>0</formula>
    </cfRule>
  </conditionalFormatting>
  <conditionalFormatting sqref="T34">
    <cfRule type="cellIs" dxfId="7416" priority="4317" stopIfTrue="1" operator="notEqual">
      <formula>0</formula>
    </cfRule>
  </conditionalFormatting>
  <conditionalFormatting sqref="V34:V35">
    <cfRule type="containsBlanks" priority="4313" stopIfTrue="1">
      <formula>LEN(TRIM(V34))=0</formula>
    </cfRule>
    <cfRule type="cellIs" dxfId="7415" priority="4314" operator="greaterThanOrEqual">
      <formula>U34</formula>
    </cfRule>
    <cfRule type="cellIs" dxfId="7414" priority="4315" operator="lessThan">
      <formula>U34</formula>
    </cfRule>
  </conditionalFormatting>
  <conditionalFormatting sqref="S7:S8 S14">
    <cfRule type="cellIs" dxfId="7413" priority="4311" stopIfTrue="1" operator="notEqual">
      <formula>0</formula>
    </cfRule>
  </conditionalFormatting>
  <conditionalFormatting sqref="T7:T8 T14:T15 T17:T18">
    <cfRule type="cellIs" dxfId="7412" priority="4312" stopIfTrue="1" operator="notEqual">
      <formula>0</formula>
    </cfRule>
  </conditionalFormatting>
  <conditionalFormatting sqref="S17:S18">
    <cfRule type="cellIs" dxfId="7411" priority="4310" stopIfTrue="1" operator="notEqual">
      <formula>0</formula>
    </cfRule>
  </conditionalFormatting>
  <conditionalFormatting sqref="S5">
    <cfRule type="cellIs" dxfId="7410" priority="4308" stopIfTrue="1" operator="notEqual">
      <formula>0</formula>
    </cfRule>
  </conditionalFormatting>
  <conditionalFormatting sqref="T5">
    <cfRule type="cellIs" dxfId="7409" priority="4309" stopIfTrue="1" operator="notEqual">
      <formula>0</formula>
    </cfRule>
  </conditionalFormatting>
  <conditionalFormatting sqref="S15">
    <cfRule type="cellIs" dxfId="7408" priority="4306" stopIfTrue="1" operator="notEqual">
      <formula>0</formula>
    </cfRule>
  </conditionalFormatting>
  <conditionalFormatting sqref="T15">
    <cfRule type="cellIs" dxfId="7407" priority="4307" stopIfTrue="1" operator="notEqual">
      <formula>0</formula>
    </cfRule>
  </conditionalFormatting>
  <conditionalFormatting sqref="S29:S32">
    <cfRule type="cellIs" dxfId="7406" priority="4304" stopIfTrue="1" operator="notEqual">
      <formula>0</formula>
    </cfRule>
  </conditionalFormatting>
  <conditionalFormatting sqref="T29:T32">
    <cfRule type="cellIs" dxfId="7405" priority="4305" stopIfTrue="1" operator="notEqual">
      <formula>0</formula>
    </cfRule>
  </conditionalFormatting>
  <conditionalFormatting sqref="S19:S21">
    <cfRule type="cellIs" dxfId="7404" priority="4302" stopIfTrue="1" operator="notEqual">
      <formula>0</formula>
    </cfRule>
  </conditionalFormatting>
  <conditionalFormatting sqref="T19:T21">
    <cfRule type="cellIs" dxfId="7403" priority="4303" stopIfTrue="1" operator="notEqual">
      <formula>0</formula>
    </cfRule>
  </conditionalFormatting>
  <conditionalFormatting sqref="S15">
    <cfRule type="cellIs" dxfId="7402" priority="4301" stopIfTrue="1" operator="notEqual">
      <formula>0</formula>
    </cfRule>
  </conditionalFormatting>
  <conditionalFormatting sqref="S15">
    <cfRule type="cellIs" dxfId="7401" priority="4299" stopIfTrue="1" operator="notEqual">
      <formula>0</formula>
    </cfRule>
  </conditionalFormatting>
  <conditionalFormatting sqref="T15">
    <cfRule type="cellIs" dxfId="7400" priority="4300" stopIfTrue="1" operator="notEqual">
      <formula>0</formula>
    </cfRule>
  </conditionalFormatting>
  <conditionalFormatting sqref="S6">
    <cfRule type="cellIs" dxfId="7399" priority="4298" stopIfTrue="1" operator="notEqual">
      <formula>0</formula>
    </cfRule>
  </conditionalFormatting>
  <conditionalFormatting sqref="S6">
    <cfRule type="cellIs" dxfId="7398" priority="4297" stopIfTrue="1" operator="notEqual">
      <formula>0</formula>
    </cfRule>
  </conditionalFormatting>
  <conditionalFormatting sqref="T16">
    <cfRule type="cellIs" dxfId="7397" priority="4296" stopIfTrue="1" operator="notEqual">
      <formula>0</formula>
    </cfRule>
  </conditionalFormatting>
  <conditionalFormatting sqref="S16">
    <cfRule type="cellIs" dxfId="7396" priority="4295" stopIfTrue="1" operator="notEqual">
      <formula>0</formula>
    </cfRule>
  </conditionalFormatting>
  <conditionalFormatting sqref="S16">
    <cfRule type="cellIs" dxfId="7395" priority="4294" stopIfTrue="1" operator="notEqual">
      <formula>0</formula>
    </cfRule>
  </conditionalFormatting>
  <conditionalFormatting sqref="S16">
    <cfRule type="cellIs" dxfId="7394" priority="4293" stopIfTrue="1" operator="notEqual">
      <formula>0</formula>
    </cfRule>
  </conditionalFormatting>
  <conditionalFormatting sqref="S16">
    <cfRule type="cellIs" dxfId="7393" priority="4292" stopIfTrue="1" operator="notEqual">
      <formula>0</formula>
    </cfRule>
  </conditionalFormatting>
  <conditionalFormatting sqref="S22:S24">
    <cfRule type="cellIs" dxfId="7392" priority="4290" stopIfTrue="1" operator="notEqual">
      <formula>0</formula>
    </cfRule>
  </conditionalFormatting>
  <conditionalFormatting sqref="T22:T24">
    <cfRule type="cellIs" dxfId="7391" priority="4291" stopIfTrue="1" operator="notEqual">
      <formula>0</formula>
    </cfRule>
  </conditionalFormatting>
  <conditionalFormatting sqref="T6">
    <cfRule type="cellIs" dxfId="7390" priority="4289" stopIfTrue="1" operator="notEqual">
      <formula>0</formula>
    </cfRule>
  </conditionalFormatting>
  <conditionalFormatting sqref="T38 T40">
    <cfRule type="cellIs" dxfId="7389" priority="4288" stopIfTrue="1" operator="notEqual">
      <formula>0</formula>
    </cfRule>
  </conditionalFormatting>
  <conditionalFormatting sqref="T36:T37">
    <cfRule type="cellIs" dxfId="7388" priority="4287" stopIfTrue="1" operator="notEqual">
      <formula>0</formula>
    </cfRule>
  </conditionalFormatting>
  <conditionalFormatting sqref="T39">
    <cfRule type="cellIs" dxfId="7387" priority="4286" stopIfTrue="1" operator="notEqual">
      <formula>0</formula>
    </cfRule>
  </conditionalFormatting>
  <conditionalFormatting sqref="T35">
    <cfRule type="cellIs" dxfId="7386" priority="4285" stopIfTrue="1" operator="notEqual">
      <formula>0</formula>
    </cfRule>
  </conditionalFormatting>
  <conditionalFormatting sqref="T41">
    <cfRule type="cellIs" dxfId="7385" priority="4284" stopIfTrue="1" operator="notEqual">
      <formula>0</formula>
    </cfRule>
  </conditionalFormatting>
  <conditionalFormatting sqref="S54">
    <cfRule type="cellIs" dxfId="7384" priority="4279" stopIfTrue="1" operator="notEqual">
      <formula>0</formula>
    </cfRule>
  </conditionalFormatting>
  <conditionalFormatting sqref="S55 S57:S61 S65 S63">
    <cfRule type="cellIs" dxfId="7383" priority="4282" stopIfTrue="1" operator="notEqual">
      <formula>0</formula>
    </cfRule>
  </conditionalFormatting>
  <conditionalFormatting sqref="T57:T60 T67 T54:T55 T65 T63">
    <cfRule type="cellIs" dxfId="7382" priority="4283" stopIfTrue="1" operator="notEqual">
      <formula>0</formula>
    </cfRule>
  </conditionalFormatting>
  <conditionalFormatting sqref="S68">
    <cfRule type="cellIs" dxfId="7381" priority="4280" stopIfTrue="1" operator="notEqual">
      <formula>0</formula>
    </cfRule>
  </conditionalFormatting>
  <conditionalFormatting sqref="T68">
    <cfRule type="cellIs" dxfId="7380" priority="4281" stopIfTrue="1" operator="notEqual">
      <formula>0</formula>
    </cfRule>
  </conditionalFormatting>
  <conditionalFormatting sqref="T56">
    <cfRule type="cellIs" dxfId="7379" priority="4278" stopIfTrue="1" operator="notEqual">
      <formula>0</formula>
    </cfRule>
  </conditionalFormatting>
  <conditionalFormatting sqref="S56">
    <cfRule type="cellIs" dxfId="7378" priority="4277" stopIfTrue="1" operator="notEqual">
      <formula>0</formula>
    </cfRule>
  </conditionalFormatting>
  <conditionalFormatting sqref="S67">
    <cfRule type="cellIs" dxfId="7377" priority="4276" stopIfTrue="1" operator="notEqual">
      <formula>0</formula>
    </cfRule>
  </conditionalFormatting>
  <conditionalFormatting sqref="S69:S71">
    <cfRule type="cellIs" dxfId="7376" priority="4274" stopIfTrue="1" operator="notEqual">
      <formula>0</formula>
    </cfRule>
  </conditionalFormatting>
  <conditionalFormatting sqref="T69:T71">
    <cfRule type="cellIs" dxfId="7375" priority="4275" stopIfTrue="1" operator="notEqual">
      <formula>0</formula>
    </cfRule>
  </conditionalFormatting>
  <conditionalFormatting sqref="S66">
    <cfRule type="cellIs" dxfId="7374" priority="4273" stopIfTrue="1" operator="notEqual">
      <formula>0</formula>
    </cfRule>
  </conditionalFormatting>
  <conditionalFormatting sqref="T66">
    <cfRule type="cellIs" dxfId="7373" priority="4272" stopIfTrue="1" operator="notEqual">
      <formula>0</formula>
    </cfRule>
  </conditionalFormatting>
  <conditionalFormatting sqref="S64">
    <cfRule type="cellIs" dxfId="7372" priority="4270" stopIfTrue="1" operator="notEqual">
      <formula>0</formula>
    </cfRule>
  </conditionalFormatting>
  <conditionalFormatting sqref="T64">
    <cfRule type="cellIs" dxfId="7371" priority="4271" stopIfTrue="1" operator="notEqual">
      <formula>0</formula>
    </cfRule>
  </conditionalFormatting>
  <conditionalFormatting sqref="T61">
    <cfRule type="cellIs" dxfId="7370" priority="4269" stopIfTrue="1" operator="notEqual">
      <formula>0</formula>
    </cfRule>
  </conditionalFormatting>
  <conditionalFormatting sqref="S62">
    <cfRule type="cellIs" dxfId="7369" priority="4267" stopIfTrue="1" operator="notEqual">
      <formula>0</formula>
    </cfRule>
  </conditionalFormatting>
  <conditionalFormatting sqref="T62">
    <cfRule type="cellIs" dxfId="7368" priority="4268" stopIfTrue="1" operator="notEqual">
      <formula>0</formula>
    </cfRule>
  </conditionalFormatting>
  <conditionalFormatting sqref="W14:W24 W29:W32">
    <cfRule type="containsBlanks" priority="4264" stopIfTrue="1">
      <formula>LEN(TRIM(W14))=0</formula>
    </cfRule>
    <cfRule type="cellIs" dxfId="7367" priority="4265" operator="greaterThanOrEqual">
      <formula>V14</formula>
    </cfRule>
    <cfRule type="cellIs" dxfId="7366" priority="4266" operator="lessThan">
      <formula>V14</formula>
    </cfRule>
  </conditionalFormatting>
  <conditionalFormatting sqref="W14:W24 W29:W32">
    <cfRule type="containsBlanks" priority="4261" stopIfTrue="1">
      <formula>LEN(TRIM(W14))=0</formula>
    </cfRule>
    <cfRule type="cellIs" dxfId="7365" priority="4262" operator="greaterThanOrEqual">
      <formula>V14</formula>
    </cfRule>
    <cfRule type="cellIs" dxfId="7364" priority="4263" operator="lessThan">
      <formula>V14</formula>
    </cfRule>
  </conditionalFormatting>
  <conditionalFormatting sqref="W5:W8">
    <cfRule type="containsBlanks" priority="4258" stopIfTrue="1">
      <formula>LEN(TRIM(W5))=0</formula>
    </cfRule>
    <cfRule type="cellIs" dxfId="7363" priority="4259" operator="greaterThanOrEqual">
      <formula>V5</formula>
    </cfRule>
    <cfRule type="cellIs" dxfId="7362" priority="4260" operator="lessThan">
      <formula>V5</formula>
    </cfRule>
  </conditionalFormatting>
  <conditionalFormatting sqref="W5:W8">
    <cfRule type="containsBlanks" priority="4255" stopIfTrue="1">
      <formula>LEN(TRIM(W5))=0</formula>
    </cfRule>
    <cfRule type="cellIs" dxfId="7361" priority="4256" operator="greaterThanOrEqual">
      <formula>V5</formula>
    </cfRule>
    <cfRule type="cellIs" dxfId="7360" priority="4257" operator="lessThan">
      <formula>V5</formula>
    </cfRule>
  </conditionalFormatting>
  <conditionalFormatting sqref="W34:W37">
    <cfRule type="containsBlanks" priority="4252" stopIfTrue="1">
      <formula>LEN(TRIM(W34))=0</formula>
    </cfRule>
    <cfRule type="cellIs" dxfId="7359" priority="4253" operator="greaterThanOrEqual">
      <formula>V34</formula>
    </cfRule>
    <cfRule type="cellIs" dxfId="7358" priority="4254" operator="lessThan">
      <formula>V34</formula>
    </cfRule>
  </conditionalFormatting>
  <conditionalFormatting sqref="W34:W37">
    <cfRule type="containsBlanks" priority="4249" stopIfTrue="1">
      <formula>LEN(TRIM(W34))=0</formula>
    </cfRule>
    <cfRule type="cellIs" dxfId="7357" priority="4250" operator="greaterThanOrEqual">
      <formula>V34</formula>
    </cfRule>
    <cfRule type="cellIs" dxfId="7356" priority="4251" operator="lessThan">
      <formula>V34</formula>
    </cfRule>
  </conditionalFormatting>
  <conditionalFormatting sqref="W38:W40">
    <cfRule type="containsBlanks" priority="4246" stopIfTrue="1">
      <formula>LEN(TRIM(W38))=0</formula>
    </cfRule>
    <cfRule type="cellIs" dxfId="7355" priority="4247" operator="greaterThanOrEqual">
      <formula>V38</formula>
    </cfRule>
    <cfRule type="cellIs" dxfId="7354" priority="4248" operator="lessThan">
      <formula>V38</formula>
    </cfRule>
  </conditionalFormatting>
  <conditionalFormatting sqref="W38:W40">
    <cfRule type="containsBlanks" priority="4243" stopIfTrue="1">
      <formula>LEN(TRIM(W38))=0</formula>
    </cfRule>
    <cfRule type="cellIs" dxfId="7353" priority="4244" operator="greaterThanOrEqual">
      <formula>V38</formula>
    </cfRule>
    <cfRule type="cellIs" dxfId="7352" priority="4245" operator="lessThan">
      <formula>V38</formula>
    </cfRule>
  </conditionalFormatting>
  <conditionalFormatting sqref="W41:W43">
    <cfRule type="containsBlanks" priority="4240" stopIfTrue="1">
      <formula>LEN(TRIM(W41))=0</formula>
    </cfRule>
    <cfRule type="cellIs" dxfId="7351" priority="4241" operator="greaterThanOrEqual">
      <formula>V41</formula>
    </cfRule>
    <cfRule type="cellIs" dxfId="7350" priority="4242" operator="lessThan">
      <formula>V41</formula>
    </cfRule>
  </conditionalFormatting>
  <conditionalFormatting sqref="W41:W43">
    <cfRule type="containsBlanks" priority="4237" stopIfTrue="1">
      <formula>LEN(TRIM(W41))=0</formula>
    </cfRule>
    <cfRule type="cellIs" dxfId="7349" priority="4238" operator="greaterThanOrEqual">
      <formula>V41</formula>
    </cfRule>
    <cfRule type="cellIs" dxfId="7348" priority="4239" operator="lessThan">
      <formula>V41</formula>
    </cfRule>
  </conditionalFormatting>
  <conditionalFormatting sqref="W47:W49">
    <cfRule type="containsBlanks" priority="4234" stopIfTrue="1">
      <formula>LEN(TRIM(W47))=0</formula>
    </cfRule>
    <cfRule type="cellIs" dxfId="7347" priority="4235" operator="greaterThanOrEqual">
      <formula>V47</formula>
    </cfRule>
    <cfRule type="cellIs" dxfId="7346" priority="4236" operator="lessThan">
      <formula>V47</formula>
    </cfRule>
  </conditionalFormatting>
  <conditionalFormatting sqref="W47:W49">
    <cfRule type="containsBlanks" priority="4231" stopIfTrue="1">
      <formula>LEN(TRIM(W47))=0</formula>
    </cfRule>
    <cfRule type="cellIs" dxfId="7345" priority="4232" operator="greaterThanOrEqual">
      <formula>V47</formula>
    </cfRule>
    <cfRule type="cellIs" dxfId="7344" priority="4233" operator="lessThan">
      <formula>V47</formula>
    </cfRule>
  </conditionalFormatting>
  <conditionalFormatting sqref="W54:W57">
    <cfRule type="containsBlanks" priority="4228" stopIfTrue="1">
      <formula>LEN(TRIM(W54))=0</formula>
    </cfRule>
    <cfRule type="cellIs" dxfId="7343" priority="4229" operator="greaterThanOrEqual">
      <formula>V54</formula>
    </cfRule>
    <cfRule type="cellIs" dxfId="7342" priority="4230" operator="lessThan">
      <formula>V54</formula>
    </cfRule>
  </conditionalFormatting>
  <conditionalFormatting sqref="W54:W57">
    <cfRule type="containsBlanks" priority="4225" stopIfTrue="1">
      <formula>LEN(TRIM(W54))=0</formula>
    </cfRule>
    <cfRule type="cellIs" dxfId="7341" priority="4226" operator="greaterThanOrEqual">
      <formula>V54</formula>
    </cfRule>
    <cfRule type="cellIs" dxfId="7340" priority="4227" operator="lessThan">
      <formula>V54</formula>
    </cfRule>
  </conditionalFormatting>
  <conditionalFormatting sqref="W58:W60">
    <cfRule type="containsBlanks" priority="4222" stopIfTrue="1">
      <formula>LEN(TRIM(W58))=0</formula>
    </cfRule>
    <cfRule type="cellIs" dxfId="7339" priority="4223" operator="greaterThanOrEqual">
      <formula>V58</formula>
    </cfRule>
    <cfRule type="cellIs" dxfId="7338" priority="4224" operator="lessThan">
      <formula>V58</formula>
    </cfRule>
  </conditionalFormatting>
  <conditionalFormatting sqref="W58:W60">
    <cfRule type="containsBlanks" priority="4219" stopIfTrue="1">
      <formula>LEN(TRIM(W58))=0</formula>
    </cfRule>
    <cfRule type="cellIs" dxfId="7337" priority="4220" operator="greaterThanOrEqual">
      <formula>V58</formula>
    </cfRule>
    <cfRule type="cellIs" dxfId="7336" priority="4221" operator="lessThan">
      <formula>V58</formula>
    </cfRule>
  </conditionalFormatting>
  <conditionalFormatting sqref="W61:W63">
    <cfRule type="containsBlanks" priority="4216" stopIfTrue="1">
      <formula>LEN(TRIM(W61))=0</formula>
    </cfRule>
    <cfRule type="cellIs" dxfId="7335" priority="4217" operator="greaterThanOrEqual">
      <formula>V61</formula>
    </cfRule>
    <cfRule type="cellIs" dxfId="7334" priority="4218" operator="lessThan">
      <formula>V61</formula>
    </cfRule>
  </conditionalFormatting>
  <conditionalFormatting sqref="W61:W63">
    <cfRule type="containsBlanks" priority="4213" stopIfTrue="1">
      <formula>LEN(TRIM(W61))=0</formula>
    </cfRule>
    <cfRule type="cellIs" dxfId="7333" priority="4214" operator="greaterThanOrEqual">
      <formula>V61</formula>
    </cfRule>
    <cfRule type="cellIs" dxfId="7332" priority="4215" operator="lessThan">
      <formula>V61</formula>
    </cfRule>
  </conditionalFormatting>
  <conditionalFormatting sqref="W65">
    <cfRule type="containsBlanks" priority="4210" stopIfTrue="1">
      <formula>LEN(TRIM(W65))=0</formula>
    </cfRule>
    <cfRule type="cellIs" dxfId="7331" priority="4211" operator="greaterThanOrEqual">
      <formula>V65</formula>
    </cfRule>
    <cfRule type="cellIs" dxfId="7330" priority="4212" operator="lessThan">
      <formula>V65</formula>
    </cfRule>
  </conditionalFormatting>
  <conditionalFormatting sqref="W65">
    <cfRule type="containsBlanks" priority="4207" stopIfTrue="1">
      <formula>LEN(TRIM(W65))=0</formula>
    </cfRule>
    <cfRule type="cellIs" dxfId="7329" priority="4208" operator="greaterThanOrEqual">
      <formula>V65</formula>
    </cfRule>
    <cfRule type="cellIs" dxfId="7328" priority="4209" operator="lessThan">
      <formula>V65</formula>
    </cfRule>
  </conditionalFormatting>
  <conditionalFormatting sqref="W64">
    <cfRule type="containsBlanks" priority="4204" stopIfTrue="1">
      <formula>LEN(TRIM(W64))=0</formula>
    </cfRule>
    <cfRule type="cellIs" dxfId="7327" priority="4205" operator="greaterThanOrEqual">
      <formula>V64</formula>
    </cfRule>
    <cfRule type="cellIs" dxfId="7326" priority="4206" operator="lessThan">
      <formula>V64</formula>
    </cfRule>
  </conditionalFormatting>
  <conditionalFormatting sqref="W64">
    <cfRule type="containsBlanks" priority="4201" stopIfTrue="1">
      <formula>LEN(TRIM(W64))=0</formula>
    </cfRule>
    <cfRule type="cellIs" dxfId="7325" priority="4202" operator="greaterThanOrEqual">
      <formula>V64</formula>
    </cfRule>
    <cfRule type="cellIs" dxfId="7324" priority="4203" operator="lessThan">
      <formula>V64</formula>
    </cfRule>
  </conditionalFormatting>
  <conditionalFormatting sqref="W66:W68">
    <cfRule type="containsBlanks" priority="4198" stopIfTrue="1">
      <formula>LEN(TRIM(W66))=0</formula>
    </cfRule>
    <cfRule type="cellIs" dxfId="7323" priority="4199" operator="greaterThanOrEqual">
      <formula>V66</formula>
    </cfRule>
    <cfRule type="cellIs" dxfId="7322" priority="4200" operator="lessThan">
      <formula>V66</formula>
    </cfRule>
  </conditionalFormatting>
  <conditionalFormatting sqref="W66:W68">
    <cfRule type="containsBlanks" priority="4195" stopIfTrue="1">
      <formula>LEN(TRIM(W66))=0</formula>
    </cfRule>
    <cfRule type="cellIs" dxfId="7321" priority="4196" operator="greaterThanOrEqual">
      <formula>V66</formula>
    </cfRule>
    <cfRule type="cellIs" dxfId="7320" priority="4197" operator="lessThan">
      <formula>V66</formula>
    </cfRule>
  </conditionalFormatting>
  <conditionalFormatting sqref="W69:W71">
    <cfRule type="containsBlanks" priority="4192" stopIfTrue="1">
      <formula>LEN(TRIM(W69))=0</formula>
    </cfRule>
    <cfRule type="cellIs" dxfId="7319" priority="4193" operator="greaterThanOrEqual">
      <formula>V69</formula>
    </cfRule>
    <cfRule type="cellIs" dxfId="7318" priority="4194" operator="lessThan">
      <formula>V69</formula>
    </cfRule>
  </conditionalFormatting>
  <conditionalFormatting sqref="W69:W71">
    <cfRule type="containsBlanks" priority="4189" stopIfTrue="1">
      <formula>LEN(TRIM(W69))=0</formula>
    </cfRule>
    <cfRule type="cellIs" dxfId="7317" priority="4190" operator="greaterThanOrEqual">
      <formula>V69</formula>
    </cfRule>
    <cfRule type="cellIs" dxfId="7316" priority="4191" operator="lessThan">
      <formula>V69</formula>
    </cfRule>
  </conditionalFormatting>
  <conditionalFormatting sqref="W73">
    <cfRule type="containsBlanks" priority="4186" stopIfTrue="1">
      <formula>LEN(TRIM(W73))=0</formula>
    </cfRule>
    <cfRule type="cellIs" dxfId="7315" priority="4187" operator="greaterThanOrEqual">
      <formula>V73</formula>
    </cfRule>
    <cfRule type="cellIs" dxfId="7314" priority="4188" operator="lessThan">
      <formula>V73</formula>
    </cfRule>
  </conditionalFormatting>
  <conditionalFormatting sqref="W73">
    <cfRule type="containsBlanks" priority="4183" stopIfTrue="1">
      <formula>LEN(TRIM(W73))=0</formula>
    </cfRule>
    <cfRule type="cellIs" dxfId="7313" priority="4184" operator="greaterThanOrEqual">
      <formula>V73</formula>
    </cfRule>
    <cfRule type="cellIs" dxfId="7312" priority="4185" operator="lessThan">
      <formula>V73</formula>
    </cfRule>
  </conditionalFormatting>
  <conditionalFormatting sqref="W72">
    <cfRule type="containsBlanks" priority="4180" stopIfTrue="1">
      <formula>LEN(TRIM(W72))=0</formula>
    </cfRule>
    <cfRule type="cellIs" dxfId="7311" priority="4181" operator="greaterThanOrEqual">
      <formula>V72</formula>
    </cfRule>
    <cfRule type="cellIs" dxfId="7310" priority="4182" operator="lessThan">
      <formula>V72</formula>
    </cfRule>
  </conditionalFormatting>
  <conditionalFormatting sqref="W72">
    <cfRule type="containsBlanks" priority="4177" stopIfTrue="1">
      <formula>LEN(TRIM(W72))=0</formula>
    </cfRule>
    <cfRule type="cellIs" dxfId="7309" priority="4178" operator="greaterThanOrEqual">
      <formula>V72</formula>
    </cfRule>
    <cfRule type="cellIs" dxfId="7308" priority="4179" operator="lessThan">
      <formula>V72</formula>
    </cfRule>
  </conditionalFormatting>
  <conditionalFormatting sqref="X14:X24 X29:X32">
    <cfRule type="containsBlanks" priority="4174" stopIfTrue="1">
      <formula>LEN(TRIM(X14))=0</formula>
    </cfRule>
    <cfRule type="cellIs" dxfId="7307" priority="4175" operator="greaterThanOrEqual">
      <formula>W14</formula>
    </cfRule>
    <cfRule type="cellIs" dxfId="7306" priority="4176" operator="lessThan">
      <formula>W14</formula>
    </cfRule>
  </conditionalFormatting>
  <conditionalFormatting sqref="X14:X24 X29:X32">
    <cfRule type="containsBlanks" priority="4171" stopIfTrue="1">
      <formula>LEN(TRIM(X14))=0</formula>
    </cfRule>
    <cfRule type="cellIs" dxfId="7305" priority="4172" operator="greaterThanOrEqual">
      <formula>W14</formula>
    </cfRule>
    <cfRule type="cellIs" dxfId="7304" priority="4173" operator="lessThan">
      <formula>W14</formula>
    </cfRule>
  </conditionalFormatting>
  <conditionalFormatting sqref="X5:X8">
    <cfRule type="containsBlanks" priority="4168" stopIfTrue="1">
      <formula>LEN(TRIM(X5))=0</formula>
    </cfRule>
    <cfRule type="cellIs" dxfId="7303" priority="4169" operator="greaterThanOrEqual">
      <formula>W5</formula>
    </cfRule>
    <cfRule type="cellIs" dxfId="7302" priority="4170" operator="lessThan">
      <formula>W5</formula>
    </cfRule>
  </conditionalFormatting>
  <conditionalFormatting sqref="X5:X8">
    <cfRule type="containsBlanks" priority="4165" stopIfTrue="1">
      <formula>LEN(TRIM(X5))=0</formula>
    </cfRule>
    <cfRule type="cellIs" dxfId="7301" priority="4166" operator="greaterThanOrEqual">
      <formula>W5</formula>
    </cfRule>
    <cfRule type="cellIs" dxfId="7300" priority="4167" operator="lessThan">
      <formula>W5</formula>
    </cfRule>
  </conditionalFormatting>
  <conditionalFormatting sqref="X34:X37">
    <cfRule type="containsBlanks" priority="4162" stopIfTrue="1">
      <formula>LEN(TRIM(X34))=0</formula>
    </cfRule>
    <cfRule type="cellIs" dxfId="7299" priority="4163" operator="greaterThanOrEqual">
      <formula>W34</formula>
    </cfRule>
    <cfRule type="cellIs" dxfId="7298" priority="4164" operator="lessThan">
      <formula>W34</formula>
    </cfRule>
  </conditionalFormatting>
  <conditionalFormatting sqref="X34:X37">
    <cfRule type="containsBlanks" priority="4159" stopIfTrue="1">
      <formula>LEN(TRIM(X34))=0</formula>
    </cfRule>
    <cfRule type="cellIs" dxfId="7297" priority="4160" operator="greaterThanOrEqual">
      <formula>W34</formula>
    </cfRule>
    <cfRule type="cellIs" dxfId="7296" priority="4161" operator="lessThan">
      <formula>W34</formula>
    </cfRule>
  </conditionalFormatting>
  <conditionalFormatting sqref="X38:X40">
    <cfRule type="containsBlanks" priority="4156" stopIfTrue="1">
      <formula>LEN(TRIM(X38))=0</formula>
    </cfRule>
    <cfRule type="cellIs" dxfId="7295" priority="4157" operator="greaterThanOrEqual">
      <formula>W38</formula>
    </cfRule>
    <cfRule type="cellIs" dxfId="7294" priority="4158" operator="lessThan">
      <formula>W38</formula>
    </cfRule>
  </conditionalFormatting>
  <conditionalFormatting sqref="X38:X40">
    <cfRule type="containsBlanks" priority="4153" stopIfTrue="1">
      <formula>LEN(TRIM(X38))=0</formula>
    </cfRule>
    <cfRule type="cellIs" dxfId="7293" priority="4154" operator="greaterThanOrEqual">
      <formula>W38</formula>
    </cfRule>
    <cfRule type="cellIs" dxfId="7292" priority="4155" operator="lessThan">
      <formula>W38</formula>
    </cfRule>
  </conditionalFormatting>
  <conditionalFormatting sqref="X41:X43">
    <cfRule type="containsBlanks" priority="4150" stopIfTrue="1">
      <formula>LEN(TRIM(X41))=0</formula>
    </cfRule>
    <cfRule type="cellIs" dxfId="7291" priority="4151" operator="greaterThanOrEqual">
      <formula>W41</formula>
    </cfRule>
    <cfRule type="cellIs" dxfId="7290" priority="4152" operator="lessThan">
      <formula>W41</formula>
    </cfRule>
  </conditionalFormatting>
  <conditionalFormatting sqref="X41:X43">
    <cfRule type="containsBlanks" priority="4147" stopIfTrue="1">
      <formula>LEN(TRIM(X41))=0</formula>
    </cfRule>
    <cfRule type="cellIs" dxfId="7289" priority="4148" operator="greaterThanOrEqual">
      <formula>W41</formula>
    </cfRule>
    <cfRule type="cellIs" dxfId="7288" priority="4149" operator="lessThan">
      <formula>W41</formula>
    </cfRule>
  </conditionalFormatting>
  <conditionalFormatting sqref="X47:X49">
    <cfRule type="containsBlanks" priority="4144" stopIfTrue="1">
      <formula>LEN(TRIM(X47))=0</formula>
    </cfRule>
    <cfRule type="cellIs" dxfId="7287" priority="4145" operator="greaterThanOrEqual">
      <formula>W47</formula>
    </cfRule>
    <cfRule type="cellIs" dxfId="7286" priority="4146" operator="lessThan">
      <formula>W47</formula>
    </cfRule>
  </conditionalFormatting>
  <conditionalFormatting sqref="X47:X49">
    <cfRule type="containsBlanks" priority="4141" stopIfTrue="1">
      <formula>LEN(TRIM(X47))=0</formula>
    </cfRule>
    <cfRule type="cellIs" dxfId="7285" priority="4142" operator="greaterThanOrEqual">
      <formula>W47</formula>
    </cfRule>
    <cfRule type="cellIs" dxfId="7284" priority="4143" operator="lessThan">
      <formula>W47</formula>
    </cfRule>
  </conditionalFormatting>
  <conditionalFormatting sqref="X54:X57">
    <cfRule type="containsBlanks" priority="4138" stopIfTrue="1">
      <formula>LEN(TRIM(X54))=0</formula>
    </cfRule>
    <cfRule type="cellIs" dxfId="7283" priority="4139" operator="greaterThanOrEqual">
      <formula>W54</formula>
    </cfRule>
    <cfRule type="cellIs" dxfId="7282" priority="4140" operator="lessThan">
      <formula>W54</formula>
    </cfRule>
  </conditionalFormatting>
  <conditionalFormatting sqref="X54:X57">
    <cfRule type="containsBlanks" priority="4135" stopIfTrue="1">
      <formula>LEN(TRIM(X54))=0</formula>
    </cfRule>
    <cfRule type="cellIs" dxfId="7281" priority="4136" operator="greaterThanOrEqual">
      <formula>W54</formula>
    </cfRule>
    <cfRule type="cellIs" dxfId="7280" priority="4137" operator="lessThan">
      <formula>W54</formula>
    </cfRule>
  </conditionalFormatting>
  <conditionalFormatting sqref="X58:X60">
    <cfRule type="containsBlanks" priority="4132" stopIfTrue="1">
      <formula>LEN(TRIM(X58))=0</formula>
    </cfRule>
    <cfRule type="cellIs" dxfId="7279" priority="4133" operator="greaterThanOrEqual">
      <formula>W58</formula>
    </cfRule>
    <cfRule type="cellIs" dxfId="7278" priority="4134" operator="lessThan">
      <formula>W58</formula>
    </cfRule>
  </conditionalFormatting>
  <conditionalFormatting sqref="X58:X60">
    <cfRule type="containsBlanks" priority="4129" stopIfTrue="1">
      <formula>LEN(TRIM(X58))=0</formula>
    </cfRule>
    <cfRule type="cellIs" dxfId="7277" priority="4130" operator="greaterThanOrEqual">
      <formula>W58</formula>
    </cfRule>
    <cfRule type="cellIs" dxfId="7276" priority="4131" operator="lessThan">
      <formula>W58</formula>
    </cfRule>
  </conditionalFormatting>
  <conditionalFormatting sqref="X61:X63">
    <cfRule type="containsBlanks" priority="4126" stopIfTrue="1">
      <formula>LEN(TRIM(X61))=0</formula>
    </cfRule>
    <cfRule type="cellIs" dxfId="7275" priority="4127" operator="greaterThanOrEqual">
      <formula>W61</formula>
    </cfRule>
    <cfRule type="cellIs" dxfId="7274" priority="4128" operator="lessThan">
      <formula>W61</formula>
    </cfRule>
  </conditionalFormatting>
  <conditionalFormatting sqref="X61:X63">
    <cfRule type="containsBlanks" priority="4123" stopIfTrue="1">
      <formula>LEN(TRIM(X61))=0</formula>
    </cfRule>
    <cfRule type="cellIs" dxfId="7273" priority="4124" operator="greaterThanOrEqual">
      <formula>W61</formula>
    </cfRule>
    <cfRule type="cellIs" dxfId="7272" priority="4125" operator="lessThan">
      <formula>W61</formula>
    </cfRule>
  </conditionalFormatting>
  <conditionalFormatting sqref="X65">
    <cfRule type="containsBlanks" priority="4120" stopIfTrue="1">
      <formula>LEN(TRIM(X65))=0</formula>
    </cfRule>
    <cfRule type="cellIs" dxfId="7271" priority="4121" operator="greaterThanOrEqual">
      <formula>W65</formula>
    </cfRule>
    <cfRule type="cellIs" dxfId="7270" priority="4122" operator="lessThan">
      <formula>W65</formula>
    </cfRule>
  </conditionalFormatting>
  <conditionalFormatting sqref="X65">
    <cfRule type="containsBlanks" priority="4117" stopIfTrue="1">
      <formula>LEN(TRIM(X65))=0</formula>
    </cfRule>
    <cfRule type="cellIs" dxfId="7269" priority="4118" operator="greaterThanOrEqual">
      <formula>W65</formula>
    </cfRule>
    <cfRule type="cellIs" dxfId="7268" priority="4119" operator="lessThan">
      <formula>W65</formula>
    </cfRule>
  </conditionalFormatting>
  <conditionalFormatting sqref="X64">
    <cfRule type="containsBlanks" priority="4114" stopIfTrue="1">
      <formula>LEN(TRIM(X64))=0</formula>
    </cfRule>
    <cfRule type="cellIs" dxfId="7267" priority="4115" operator="greaterThanOrEqual">
      <formula>W64</formula>
    </cfRule>
    <cfRule type="cellIs" dxfId="7266" priority="4116" operator="lessThan">
      <formula>W64</formula>
    </cfRule>
  </conditionalFormatting>
  <conditionalFormatting sqref="X64">
    <cfRule type="containsBlanks" priority="4111" stopIfTrue="1">
      <formula>LEN(TRIM(X64))=0</formula>
    </cfRule>
    <cfRule type="cellIs" dxfId="7265" priority="4112" operator="greaterThanOrEqual">
      <formula>W64</formula>
    </cfRule>
    <cfRule type="cellIs" dxfId="7264" priority="4113" operator="lessThan">
      <formula>W64</formula>
    </cfRule>
  </conditionalFormatting>
  <conditionalFormatting sqref="X66:X68">
    <cfRule type="containsBlanks" priority="4108" stopIfTrue="1">
      <formula>LEN(TRIM(X66))=0</formula>
    </cfRule>
    <cfRule type="cellIs" dxfId="7263" priority="4109" operator="greaterThanOrEqual">
      <formula>W66</formula>
    </cfRule>
    <cfRule type="cellIs" dxfId="7262" priority="4110" operator="lessThan">
      <formula>W66</formula>
    </cfRule>
  </conditionalFormatting>
  <conditionalFormatting sqref="X66:X68">
    <cfRule type="containsBlanks" priority="4105" stopIfTrue="1">
      <formula>LEN(TRIM(X66))=0</formula>
    </cfRule>
    <cfRule type="cellIs" dxfId="7261" priority="4106" operator="greaterThanOrEqual">
      <formula>W66</formula>
    </cfRule>
    <cfRule type="cellIs" dxfId="7260" priority="4107" operator="lessThan">
      <formula>W66</formula>
    </cfRule>
  </conditionalFormatting>
  <conditionalFormatting sqref="X69:X71">
    <cfRule type="containsBlanks" priority="4102" stopIfTrue="1">
      <formula>LEN(TRIM(X69))=0</formula>
    </cfRule>
    <cfRule type="cellIs" dxfId="7259" priority="4103" operator="greaterThanOrEqual">
      <formula>W69</formula>
    </cfRule>
    <cfRule type="cellIs" dxfId="7258" priority="4104" operator="lessThan">
      <formula>W69</formula>
    </cfRule>
  </conditionalFormatting>
  <conditionalFormatting sqref="X69:X71">
    <cfRule type="containsBlanks" priority="4099" stopIfTrue="1">
      <formula>LEN(TRIM(X69))=0</formula>
    </cfRule>
    <cfRule type="cellIs" dxfId="7257" priority="4100" operator="greaterThanOrEqual">
      <formula>W69</formula>
    </cfRule>
    <cfRule type="cellIs" dxfId="7256" priority="4101" operator="lessThan">
      <formula>W69</formula>
    </cfRule>
  </conditionalFormatting>
  <conditionalFormatting sqref="X73">
    <cfRule type="containsBlanks" priority="4096" stopIfTrue="1">
      <formula>LEN(TRIM(X73))=0</formula>
    </cfRule>
    <cfRule type="cellIs" dxfId="7255" priority="4097" operator="greaterThanOrEqual">
      <formula>W73</formula>
    </cfRule>
    <cfRule type="cellIs" dxfId="7254" priority="4098" operator="lessThan">
      <formula>W73</formula>
    </cfRule>
  </conditionalFormatting>
  <conditionalFormatting sqref="X73">
    <cfRule type="containsBlanks" priority="4093" stopIfTrue="1">
      <formula>LEN(TRIM(X73))=0</formula>
    </cfRule>
    <cfRule type="cellIs" dxfId="7253" priority="4094" operator="greaterThanOrEqual">
      <formula>W73</formula>
    </cfRule>
    <cfRule type="cellIs" dxfId="7252" priority="4095" operator="lessThan">
      <formula>W73</formula>
    </cfRule>
  </conditionalFormatting>
  <conditionalFormatting sqref="X72">
    <cfRule type="containsBlanks" priority="4090" stopIfTrue="1">
      <formula>LEN(TRIM(X72))=0</formula>
    </cfRule>
    <cfRule type="cellIs" dxfId="7251" priority="4091" operator="greaterThanOrEqual">
      <formula>W72</formula>
    </cfRule>
    <cfRule type="cellIs" dxfId="7250" priority="4092" operator="lessThan">
      <formula>W72</formula>
    </cfRule>
  </conditionalFormatting>
  <conditionalFormatting sqref="X72">
    <cfRule type="containsBlanks" priority="4087" stopIfTrue="1">
      <formula>LEN(TRIM(X72))=0</formula>
    </cfRule>
    <cfRule type="cellIs" dxfId="7249" priority="4088" operator="greaterThanOrEqual">
      <formula>W72</formula>
    </cfRule>
    <cfRule type="cellIs" dxfId="7248" priority="4089" operator="lessThan">
      <formula>W72</formula>
    </cfRule>
  </conditionalFormatting>
  <conditionalFormatting sqref="V12">
    <cfRule type="containsBlanks" priority="4084" stopIfTrue="1">
      <formula>LEN(TRIM(V12))=0</formula>
    </cfRule>
    <cfRule type="cellIs" dxfId="7247" priority="4085" operator="greaterThanOrEqual">
      <formula>U12</formula>
    </cfRule>
    <cfRule type="cellIs" dxfId="7246" priority="4086" operator="lessThan">
      <formula>U12</formula>
    </cfRule>
  </conditionalFormatting>
  <conditionalFormatting sqref="V13">
    <cfRule type="containsBlanks" priority="4081" stopIfTrue="1">
      <formula>LEN(TRIM(V13))=0</formula>
    </cfRule>
    <cfRule type="cellIs" dxfId="7245" priority="4082" operator="greaterThanOrEqual">
      <formula>U13</formula>
    </cfRule>
    <cfRule type="cellIs" dxfId="7244" priority="4083" operator="lessThan">
      <formula>U13</formula>
    </cfRule>
  </conditionalFormatting>
  <conditionalFormatting sqref="V11">
    <cfRule type="containsBlanks" priority="4078" stopIfTrue="1">
      <formula>LEN(TRIM(V11))=0</formula>
    </cfRule>
    <cfRule type="cellIs" dxfId="7243" priority="4079" operator="greaterThanOrEqual">
      <formula>U11</formula>
    </cfRule>
    <cfRule type="cellIs" dxfId="7242" priority="4080" operator="lessThan">
      <formula>U11</formula>
    </cfRule>
  </conditionalFormatting>
  <conditionalFormatting sqref="S12">
    <cfRule type="cellIs" dxfId="7241" priority="4076" stopIfTrue="1" operator="notEqual">
      <formula>0</formula>
    </cfRule>
  </conditionalFormatting>
  <conditionalFormatting sqref="T12">
    <cfRule type="cellIs" dxfId="7240" priority="4077" stopIfTrue="1" operator="notEqual">
      <formula>0</formula>
    </cfRule>
  </conditionalFormatting>
  <conditionalFormatting sqref="S13">
    <cfRule type="cellIs" dxfId="7239" priority="4074" stopIfTrue="1" operator="notEqual">
      <formula>0</formula>
    </cfRule>
  </conditionalFormatting>
  <conditionalFormatting sqref="T13">
    <cfRule type="cellIs" dxfId="7238" priority="4075" stopIfTrue="1" operator="notEqual">
      <formula>0</formula>
    </cfRule>
  </conditionalFormatting>
  <conditionalFormatting sqref="S11">
    <cfRule type="cellIs" dxfId="7237" priority="4072" stopIfTrue="1" operator="notEqual">
      <formula>0</formula>
    </cfRule>
  </conditionalFormatting>
  <conditionalFormatting sqref="T11">
    <cfRule type="cellIs" dxfId="7236" priority="4073" stopIfTrue="1" operator="notEqual">
      <formula>0</formula>
    </cfRule>
  </conditionalFormatting>
  <conditionalFormatting sqref="W9:W13">
    <cfRule type="containsBlanks" priority="4069" stopIfTrue="1">
      <formula>LEN(TRIM(W9))=0</formula>
    </cfRule>
    <cfRule type="cellIs" dxfId="7235" priority="4070" operator="greaterThanOrEqual">
      <formula>V9</formula>
    </cfRule>
    <cfRule type="cellIs" dxfId="7234" priority="4071" operator="lessThan">
      <formula>V9</formula>
    </cfRule>
  </conditionalFormatting>
  <conditionalFormatting sqref="W9:W13">
    <cfRule type="containsBlanks" priority="4066" stopIfTrue="1">
      <formula>LEN(TRIM(W9))=0</formula>
    </cfRule>
    <cfRule type="cellIs" dxfId="7233" priority="4067" operator="greaterThanOrEqual">
      <formula>V9</formula>
    </cfRule>
    <cfRule type="cellIs" dxfId="7232" priority="4068" operator="lessThan">
      <formula>V9</formula>
    </cfRule>
  </conditionalFormatting>
  <conditionalFormatting sqref="X9:X13">
    <cfRule type="containsBlanks" priority="4063" stopIfTrue="1">
      <formula>LEN(TRIM(X9))=0</formula>
    </cfRule>
    <cfRule type="cellIs" dxfId="7231" priority="4064" operator="greaterThanOrEqual">
      <formula>W9</formula>
    </cfRule>
    <cfRule type="cellIs" dxfId="7230" priority="4065" operator="lessThan">
      <formula>W9</formula>
    </cfRule>
  </conditionalFormatting>
  <conditionalFormatting sqref="X9:X13">
    <cfRule type="containsBlanks" priority="4060" stopIfTrue="1">
      <formula>LEN(TRIM(X9))=0</formula>
    </cfRule>
    <cfRule type="cellIs" dxfId="7229" priority="4061" operator="greaterThanOrEqual">
      <formula>W9</formula>
    </cfRule>
    <cfRule type="cellIs" dxfId="7228" priority="4062" operator="lessThan">
      <formula>W9</formula>
    </cfRule>
  </conditionalFormatting>
  <conditionalFormatting sqref="V9:V10">
    <cfRule type="containsBlanks" priority="4057" stopIfTrue="1">
      <formula>LEN(TRIM(V9))=0</formula>
    </cfRule>
    <cfRule type="cellIs" dxfId="7227" priority="4058" operator="greaterThanOrEqual">
      <formula>U9</formula>
    </cfRule>
    <cfRule type="cellIs" dxfId="7226" priority="4059" operator="lessThan">
      <formula>U9</formula>
    </cfRule>
  </conditionalFormatting>
  <conditionalFormatting sqref="S9:S10">
    <cfRule type="cellIs" dxfId="7225" priority="4055" stopIfTrue="1" operator="notEqual">
      <formula>0</formula>
    </cfRule>
  </conditionalFormatting>
  <conditionalFormatting sqref="T10">
    <cfRule type="cellIs" dxfId="7224" priority="4056" stopIfTrue="1" operator="notEqual">
      <formula>0</formula>
    </cfRule>
  </conditionalFormatting>
  <conditionalFormatting sqref="T9">
    <cfRule type="cellIs" dxfId="7223" priority="4054" stopIfTrue="1" operator="notEqual">
      <formula>0</formula>
    </cfRule>
  </conditionalFormatting>
  <conditionalFormatting sqref="V26:V28">
    <cfRule type="containsBlanks" priority="4051" stopIfTrue="1">
      <formula>LEN(TRIM(V26))=0</formula>
    </cfRule>
    <cfRule type="cellIs" dxfId="7222" priority="4052" operator="greaterThanOrEqual">
      <formula>U26</formula>
    </cfRule>
    <cfRule type="cellIs" dxfId="7221" priority="4053" operator="lessThan">
      <formula>U26</formula>
    </cfRule>
  </conditionalFormatting>
  <conditionalFormatting sqref="V25">
    <cfRule type="containsBlanks" priority="4048" stopIfTrue="1">
      <formula>LEN(TRIM(V25))=0</formula>
    </cfRule>
    <cfRule type="cellIs" dxfId="7220" priority="4049" operator="greaterThanOrEqual">
      <formula>U25</formula>
    </cfRule>
    <cfRule type="cellIs" dxfId="7219" priority="4050" operator="lessThan">
      <formula>U25</formula>
    </cfRule>
  </conditionalFormatting>
  <conditionalFormatting sqref="V26">
    <cfRule type="containsBlanks" priority="4045" stopIfTrue="1">
      <formula>LEN(TRIM(V26))=0</formula>
    </cfRule>
    <cfRule type="cellIs" dxfId="7218" priority="4046" operator="greaterThanOrEqual">
      <formula>U26</formula>
    </cfRule>
    <cfRule type="cellIs" dxfId="7217" priority="4047" operator="lessThan">
      <formula>U26</formula>
    </cfRule>
  </conditionalFormatting>
  <conditionalFormatting sqref="S27:S28">
    <cfRule type="cellIs" dxfId="7216" priority="4043" stopIfTrue="1" operator="notEqual">
      <formula>0</formula>
    </cfRule>
  </conditionalFormatting>
  <conditionalFormatting sqref="T27:T28">
    <cfRule type="cellIs" dxfId="7215" priority="4044" stopIfTrue="1" operator="notEqual">
      <formula>0</formula>
    </cfRule>
  </conditionalFormatting>
  <conditionalFormatting sqref="S25">
    <cfRule type="cellIs" dxfId="7214" priority="4041" stopIfTrue="1" operator="notEqual">
      <formula>0</formula>
    </cfRule>
  </conditionalFormatting>
  <conditionalFormatting sqref="T25">
    <cfRule type="cellIs" dxfId="7213" priority="4042" stopIfTrue="1" operator="notEqual">
      <formula>0</formula>
    </cfRule>
  </conditionalFormatting>
  <conditionalFormatting sqref="S26">
    <cfRule type="cellIs" dxfId="7212" priority="4040" stopIfTrue="1" operator="notEqual">
      <formula>0</formula>
    </cfRule>
  </conditionalFormatting>
  <conditionalFormatting sqref="S26">
    <cfRule type="cellIs" dxfId="7211" priority="4039" stopIfTrue="1" operator="notEqual">
      <formula>0</formula>
    </cfRule>
  </conditionalFormatting>
  <conditionalFormatting sqref="T26">
    <cfRule type="cellIs" dxfId="7210" priority="4038" stopIfTrue="1" operator="notEqual">
      <formula>0</formula>
    </cfRule>
  </conditionalFormatting>
  <conditionalFormatting sqref="W25:W28">
    <cfRule type="containsBlanks" priority="4035" stopIfTrue="1">
      <formula>LEN(TRIM(W25))=0</formula>
    </cfRule>
    <cfRule type="cellIs" dxfId="7209" priority="4036" operator="greaterThanOrEqual">
      <formula>V25</formula>
    </cfRule>
    <cfRule type="cellIs" dxfId="7208" priority="4037" operator="lessThan">
      <formula>V25</formula>
    </cfRule>
  </conditionalFormatting>
  <conditionalFormatting sqref="W25:W28">
    <cfRule type="containsBlanks" priority="4032" stopIfTrue="1">
      <formula>LEN(TRIM(W25))=0</formula>
    </cfRule>
    <cfRule type="cellIs" dxfId="7207" priority="4033" operator="greaterThanOrEqual">
      <formula>V25</formula>
    </cfRule>
    <cfRule type="cellIs" dxfId="7206" priority="4034" operator="lessThan">
      <formula>V25</formula>
    </cfRule>
  </conditionalFormatting>
  <conditionalFormatting sqref="X25:X28">
    <cfRule type="containsBlanks" priority="4029" stopIfTrue="1">
      <formula>LEN(TRIM(X25))=0</formula>
    </cfRule>
    <cfRule type="cellIs" dxfId="7205" priority="4030" operator="greaterThanOrEqual">
      <formula>W25</formula>
    </cfRule>
    <cfRule type="cellIs" dxfId="7204" priority="4031" operator="lessThan">
      <formula>W25</formula>
    </cfRule>
  </conditionalFormatting>
  <conditionalFormatting sqref="X25:X28">
    <cfRule type="containsBlanks" priority="4026" stopIfTrue="1">
      <formula>LEN(TRIM(X25))=0</formula>
    </cfRule>
    <cfRule type="cellIs" dxfId="7203" priority="4027" operator="greaterThanOrEqual">
      <formula>W25</formula>
    </cfRule>
    <cfRule type="cellIs" dxfId="7202" priority="4028" operator="lessThan">
      <formula>W25</formula>
    </cfRule>
  </conditionalFormatting>
  <conditionalFormatting sqref="AB15:AB16">
    <cfRule type="containsBlanks" priority="4023" stopIfTrue="1">
      <formula>LEN(TRIM(AB15))=0</formula>
    </cfRule>
    <cfRule type="cellIs" dxfId="7201" priority="4024" operator="greaterThanOrEqual">
      <formula>AA15</formula>
    </cfRule>
    <cfRule type="cellIs" dxfId="7200" priority="4025" operator="lessThan">
      <formula>AA15</formula>
    </cfRule>
  </conditionalFormatting>
  <conditionalFormatting sqref="Y42">
    <cfRule type="cellIs" dxfId="7199" priority="4021" stopIfTrue="1" operator="notEqual">
      <formula>0</formula>
    </cfRule>
  </conditionalFormatting>
  <conditionalFormatting sqref="Z43">
    <cfRule type="cellIs" dxfId="7198" priority="4022" stopIfTrue="1" operator="notEqual">
      <formula>0</formula>
    </cfRule>
  </conditionalFormatting>
  <conditionalFormatting sqref="Z47:Z49">
    <cfRule type="cellIs" dxfId="7197" priority="4019" stopIfTrue="1" operator="notEqual">
      <formula>0</formula>
    </cfRule>
  </conditionalFormatting>
  <conditionalFormatting sqref="Y47 Y49">
    <cfRule type="cellIs" dxfId="7196" priority="4018" stopIfTrue="1" operator="notEqual">
      <formula>0</formula>
    </cfRule>
  </conditionalFormatting>
  <conditionalFormatting sqref="Y72:Y73">
    <cfRule type="cellIs" dxfId="7195" priority="4016" stopIfTrue="1" operator="notEqual">
      <formula>0</formula>
    </cfRule>
  </conditionalFormatting>
  <conditionalFormatting sqref="Y41 Y43">
    <cfRule type="cellIs" dxfId="7194" priority="4020" stopIfTrue="1" operator="notEqual">
      <formula>0</formula>
    </cfRule>
  </conditionalFormatting>
  <conditionalFormatting sqref="Z72:Z73">
    <cfRule type="cellIs" dxfId="7193" priority="4017" stopIfTrue="1" operator="notEqual">
      <formula>0</formula>
    </cfRule>
  </conditionalFormatting>
  <conditionalFormatting sqref="Y38 Y40">
    <cfRule type="cellIs" dxfId="7192" priority="4015" stopIfTrue="1" operator="notEqual">
      <formula>0</formula>
    </cfRule>
  </conditionalFormatting>
  <conditionalFormatting sqref="Y48">
    <cfRule type="cellIs" dxfId="7191" priority="4014" stopIfTrue="1" operator="notEqual">
      <formula>0</formula>
    </cfRule>
  </conditionalFormatting>
  <conditionalFormatting sqref="Y36:Y37">
    <cfRule type="cellIs" dxfId="7190" priority="4013" stopIfTrue="1" operator="notEqual">
      <formula>0</formula>
    </cfRule>
  </conditionalFormatting>
  <conditionalFormatting sqref="Z42">
    <cfRule type="cellIs" dxfId="7189" priority="4012" stopIfTrue="1" operator="notEqual">
      <formula>0</formula>
    </cfRule>
  </conditionalFormatting>
  <conditionalFormatting sqref="Y39">
    <cfRule type="cellIs" dxfId="7188" priority="4011" stopIfTrue="1" operator="notEqual">
      <formula>0</formula>
    </cfRule>
  </conditionalFormatting>
  <conditionalFormatting sqref="AB58:AB60 AB66:AB68">
    <cfRule type="containsBlanks" priority="4008" stopIfTrue="1">
      <formula>LEN(TRIM(AB58))=0</formula>
    </cfRule>
    <cfRule type="cellIs" dxfId="7187" priority="4009" operator="greaterThanOrEqual">
      <formula>AA58</formula>
    </cfRule>
    <cfRule type="cellIs" dxfId="7186" priority="4010" operator="lessThan">
      <formula>AA58</formula>
    </cfRule>
  </conditionalFormatting>
  <conditionalFormatting sqref="AB47:AB49">
    <cfRule type="containsBlanks" priority="4005" stopIfTrue="1">
      <formula>LEN(TRIM(AB47))=0</formula>
    </cfRule>
    <cfRule type="cellIs" dxfId="7185" priority="4006" operator="greaterThanOrEqual">
      <formula>AA47</formula>
    </cfRule>
    <cfRule type="cellIs" dxfId="7184" priority="4007" operator="lessThan">
      <formula>AA47</formula>
    </cfRule>
  </conditionalFormatting>
  <conditionalFormatting sqref="AB69:AB73">
    <cfRule type="containsBlanks" priority="4002" stopIfTrue="1">
      <formula>LEN(TRIM(AB69))=0</formula>
    </cfRule>
    <cfRule type="cellIs" dxfId="7183" priority="4003" operator="greaterThanOrEqual">
      <formula>AA69</formula>
    </cfRule>
    <cfRule type="cellIs" dxfId="7182" priority="4004" operator="lessThan">
      <formula>AA69</formula>
    </cfRule>
  </conditionalFormatting>
  <conditionalFormatting sqref="AB54:AB57">
    <cfRule type="containsBlanks" priority="3999" stopIfTrue="1">
      <formula>LEN(TRIM(AB54))=0</formula>
    </cfRule>
    <cfRule type="cellIs" dxfId="7181" priority="4000" operator="greaterThanOrEqual">
      <formula>AA54</formula>
    </cfRule>
    <cfRule type="cellIs" dxfId="7180" priority="4001" operator="lessThan">
      <formula>AA54</formula>
    </cfRule>
  </conditionalFormatting>
  <conditionalFormatting sqref="AB61:AB65">
    <cfRule type="containsBlanks" priority="3996" stopIfTrue="1">
      <formula>LEN(TRIM(AB61))=0</formula>
    </cfRule>
    <cfRule type="cellIs" dxfId="7179" priority="3997" operator="greaterThanOrEqual">
      <formula>AA61</formula>
    </cfRule>
    <cfRule type="cellIs" dxfId="7178" priority="3998" operator="lessThan">
      <formula>AA61</formula>
    </cfRule>
  </conditionalFormatting>
  <conditionalFormatting sqref="AB41:AB43">
    <cfRule type="containsBlanks" priority="3993" stopIfTrue="1">
      <formula>LEN(TRIM(AB41))=0</formula>
    </cfRule>
    <cfRule type="cellIs" dxfId="7177" priority="3994" operator="greaterThanOrEqual">
      <formula>AA41</formula>
    </cfRule>
    <cfRule type="cellIs" dxfId="7176" priority="3995" operator="lessThan">
      <formula>AA41</formula>
    </cfRule>
  </conditionalFormatting>
  <conditionalFormatting sqref="AB38 AB40">
    <cfRule type="containsBlanks" priority="3990" stopIfTrue="1">
      <formula>LEN(TRIM(AB38))=0</formula>
    </cfRule>
    <cfRule type="cellIs" dxfId="7175" priority="3991" operator="greaterThanOrEqual">
      <formula>AA38</formula>
    </cfRule>
    <cfRule type="cellIs" dxfId="7174" priority="3992" operator="lessThan">
      <formula>AA38</formula>
    </cfRule>
  </conditionalFormatting>
  <conditionalFormatting sqref="AB36:AB37">
    <cfRule type="containsBlanks" priority="3987" stopIfTrue="1">
      <formula>LEN(TRIM(AB36))=0</formula>
    </cfRule>
    <cfRule type="cellIs" dxfId="7173" priority="3988" operator="greaterThanOrEqual">
      <formula>AA36</formula>
    </cfRule>
    <cfRule type="cellIs" dxfId="7172" priority="3989" operator="lessThan">
      <formula>AA36</formula>
    </cfRule>
  </conditionalFormatting>
  <conditionalFormatting sqref="AB39">
    <cfRule type="containsBlanks" priority="3984" stopIfTrue="1">
      <formula>LEN(TRIM(AB39))=0</formula>
    </cfRule>
    <cfRule type="cellIs" dxfId="7171" priority="3985" operator="greaterThanOrEqual">
      <formula>AA39</formula>
    </cfRule>
    <cfRule type="cellIs" dxfId="7170" priority="3986" operator="lessThan">
      <formula>AA39</formula>
    </cfRule>
  </conditionalFormatting>
  <conditionalFormatting sqref="AB14:AB18 AB6:AB8">
    <cfRule type="containsBlanks" priority="3981" stopIfTrue="1">
      <formula>LEN(TRIM(AB6))=0</formula>
    </cfRule>
    <cfRule type="cellIs" dxfId="7169" priority="3982" operator="greaterThanOrEqual">
      <formula>AA6</formula>
    </cfRule>
    <cfRule type="cellIs" dxfId="7168" priority="3983" operator="lessThan">
      <formula>AA6</formula>
    </cfRule>
  </conditionalFormatting>
  <conditionalFormatting sqref="AB5">
    <cfRule type="containsBlanks" priority="3978" stopIfTrue="1">
      <formula>LEN(TRIM(AB5))=0</formula>
    </cfRule>
    <cfRule type="cellIs" dxfId="7167" priority="3979" operator="greaterThanOrEqual">
      <formula>AA5</formula>
    </cfRule>
    <cfRule type="cellIs" dxfId="7166" priority="3980" operator="lessThan">
      <formula>AA5</formula>
    </cfRule>
  </conditionalFormatting>
  <conditionalFormatting sqref="AB29:AB32">
    <cfRule type="containsBlanks" priority="3975" stopIfTrue="1">
      <formula>LEN(TRIM(AB29))=0</formula>
    </cfRule>
    <cfRule type="cellIs" dxfId="7165" priority="3976" operator="greaterThanOrEqual">
      <formula>AA29</formula>
    </cfRule>
    <cfRule type="cellIs" dxfId="7164" priority="3977" operator="lessThan">
      <formula>AA29</formula>
    </cfRule>
  </conditionalFormatting>
  <conditionalFormatting sqref="AB20:AB21">
    <cfRule type="containsBlanks" priority="3972" stopIfTrue="1">
      <formula>LEN(TRIM(AB20))=0</formula>
    </cfRule>
    <cfRule type="cellIs" dxfId="7163" priority="3973" operator="greaterThanOrEqual">
      <formula>AA20</formula>
    </cfRule>
    <cfRule type="cellIs" dxfId="7162" priority="3974" operator="lessThan">
      <formula>AA20</formula>
    </cfRule>
  </conditionalFormatting>
  <conditionalFormatting sqref="AB19">
    <cfRule type="containsBlanks" priority="3969" stopIfTrue="1">
      <formula>LEN(TRIM(AB19))=0</formula>
    </cfRule>
    <cfRule type="cellIs" dxfId="7161" priority="3970" operator="greaterThanOrEqual">
      <formula>AA19</formula>
    </cfRule>
    <cfRule type="cellIs" dxfId="7160" priority="3971" operator="lessThan">
      <formula>AA19</formula>
    </cfRule>
  </conditionalFormatting>
  <conditionalFormatting sqref="AB23:AB24">
    <cfRule type="containsBlanks" priority="3966" stopIfTrue="1">
      <formula>LEN(TRIM(AB23))=0</formula>
    </cfRule>
    <cfRule type="cellIs" dxfId="7159" priority="3967" operator="greaterThanOrEqual">
      <formula>AA23</formula>
    </cfRule>
    <cfRule type="cellIs" dxfId="7158" priority="3968" operator="lessThan">
      <formula>AA23</formula>
    </cfRule>
  </conditionalFormatting>
  <conditionalFormatting sqref="AB22">
    <cfRule type="containsBlanks" priority="3963" stopIfTrue="1">
      <formula>LEN(TRIM(AB22))=0</formula>
    </cfRule>
    <cfRule type="cellIs" dxfId="7157" priority="3964" operator="greaterThanOrEqual">
      <formula>AA22</formula>
    </cfRule>
    <cfRule type="cellIs" dxfId="7156" priority="3965" operator="lessThan">
      <formula>AA22</formula>
    </cfRule>
  </conditionalFormatting>
  <conditionalFormatting sqref="AB6">
    <cfRule type="containsBlanks" priority="3960" stopIfTrue="1">
      <formula>LEN(TRIM(AB6))=0</formula>
    </cfRule>
    <cfRule type="cellIs" dxfId="7155" priority="3961" operator="greaterThanOrEqual">
      <formula>AA6</formula>
    </cfRule>
    <cfRule type="cellIs" dxfId="7154" priority="3962" operator="lessThan">
      <formula>AA6</formula>
    </cfRule>
  </conditionalFormatting>
  <conditionalFormatting sqref="AB15:AB16">
    <cfRule type="containsBlanks" priority="3957" stopIfTrue="1">
      <formula>LEN(TRIM(AB15))=0</formula>
    </cfRule>
    <cfRule type="cellIs" dxfId="7153" priority="3958" operator="greaterThanOrEqual">
      <formula>AA15</formula>
    </cfRule>
    <cfRule type="cellIs" dxfId="7152" priority="3959" operator="lessThan">
      <formula>AA15</formula>
    </cfRule>
  </conditionalFormatting>
  <conditionalFormatting sqref="Y34:Y35">
    <cfRule type="cellIs" dxfId="7151" priority="3955" stopIfTrue="1" operator="notEqual">
      <formula>0</formula>
    </cfRule>
  </conditionalFormatting>
  <conditionalFormatting sqref="Z34">
    <cfRule type="cellIs" dxfId="7150" priority="3956" stopIfTrue="1" operator="notEqual">
      <formula>0</formula>
    </cfRule>
  </conditionalFormatting>
  <conditionalFormatting sqref="AB34:AB35">
    <cfRule type="containsBlanks" priority="3952" stopIfTrue="1">
      <formula>LEN(TRIM(AB34))=0</formula>
    </cfRule>
    <cfRule type="cellIs" dxfId="7149" priority="3953" operator="greaterThanOrEqual">
      <formula>AA34</formula>
    </cfRule>
    <cfRule type="cellIs" dxfId="7148" priority="3954" operator="lessThan">
      <formula>AA34</formula>
    </cfRule>
  </conditionalFormatting>
  <conditionalFormatting sqref="Y7:Y8 Y14">
    <cfRule type="cellIs" dxfId="7147" priority="3950" stopIfTrue="1" operator="notEqual">
      <formula>0</formula>
    </cfRule>
  </conditionalFormatting>
  <conditionalFormatting sqref="Z7:Z8 Z14:Z15 Z17:Z18">
    <cfRule type="cellIs" dxfId="7146" priority="3951" stopIfTrue="1" operator="notEqual">
      <formula>0</formula>
    </cfRule>
  </conditionalFormatting>
  <conditionalFormatting sqref="Y17:Y18">
    <cfRule type="cellIs" dxfId="7145" priority="3949" stopIfTrue="1" operator="notEqual">
      <formula>0</formula>
    </cfRule>
  </conditionalFormatting>
  <conditionalFormatting sqref="Y5">
    <cfRule type="cellIs" dxfId="7144" priority="3947" stopIfTrue="1" operator="notEqual">
      <formula>0</formula>
    </cfRule>
  </conditionalFormatting>
  <conditionalFormatting sqref="Z5">
    <cfRule type="cellIs" dxfId="7143" priority="3948" stopIfTrue="1" operator="notEqual">
      <formula>0</formula>
    </cfRule>
  </conditionalFormatting>
  <conditionalFormatting sqref="Y15">
    <cfRule type="cellIs" dxfId="7142" priority="3945" stopIfTrue="1" operator="notEqual">
      <formula>0</formula>
    </cfRule>
  </conditionalFormatting>
  <conditionalFormatting sqref="Z15">
    <cfRule type="cellIs" dxfId="7141" priority="3946" stopIfTrue="1" operator="notEqual">
      <formula>0</formula>
    </cfRule>
  </conditionalFormatting>
  <conditionalFormatting sqref="Y29:Y32">
    <cfRule type="cellIs" dxfId="7140" priority="3943" stopIfTrue="1" operator="notEqual">
      <formula>0</formula>
    </cfRule>
  </conditionalFormatting>
  <conditionalFormatting sqref="Z29:Z32">
    <cfRule type="cellIs" dxfId="7139" priority="3944" stopIfTrue="1" operator="notEqual">
      <formula>0</formula>
    </cfRule>
  </conditionalFormatting>
  <conditionalFormatting sqref="Y19:Y21">
    <cfRule type="cellIs" dxfId="7138" priority="3941" stopIfTrue="1" operator="notEqual">
      <formula>0</formula>
    </cfRule>
  </conditionalFormatting>
  <conditionalFormatting sqref="Z19:Z21">
    <cfRule type="cellIs" dxfId="7137" priority="3942" stopIfTrue="1" operator="notEqual">
      <formula>0</formula>
    </cfRule>
  </conditionalFormatting>
  <conditionalFormatting sqref="Y15">
    <cfRule type="cellIs" dxfId="7136" priority="3940" stopIfTrue="1" operator="notEqual">
      <formula>0</formula>
    </cfRule>
  </conditionalFormatting>
  <conditionalFormatting sqref="Y15">
    <cfRule type="cellIs" dxfId="7135" priority="3938" stopIfTrue="1" operator="notEqual">
      <formula>0</formula>
    </cfRule>
  </conditionalFormatting>
  <conditionalFormatting sqref="Z15">
    <cfRule type="cellIs" dxfId="7134" priority="3939" stopIfTrue="1" operator="notEqual">
      <formula>0</formula>
    </cfRule>
  </conditionalFormatting>
  <conditionalFormatting sqref="Y6">
    <cfRule type="cellIs" dxfId="7133" priority="3937" stopIfTrue="1" operator="notEqual">
      <formula>0</formula>
    </cfRule>
  </conditionalFormatting>
  <conditionalFormatting sqref="Y6">
    <cfRule type="cellIs" dxfId="7132" priority="3936" stopIfTrue="1" operator="notEqual">
      <formula>0</formula>
    </cfRule>
  </conditionalFormatting>
  <conditionalFormatting sqref="Z16">
    <cfRule type="cellIs" dxfId="7131" priority="3935" stopIfTrue="1" operator="notEqual">
      <formula>0</formula>
    </cfRule>
  </conditionalFormatting>
  <conditionalFormatting sqref="Y16">
    <cfRule type="cellIs" dxfId="7130" priority="3934" stopIfTrue="1" operator="notEqual">
      <formula>0</formula>
    </cfRule>
  </conditionalFormatting>
  <conditionalFormatting sqref="Y16">
    <cfRule type="cellIs" dxfId="7129" priority="3933" stopIfTrue="1" operator="notEqual">
      <formula>0</formula>
    </cfRule>
  </conditionalFormatting>
  <conditionalFormatting sqref="Y16">
    <cfRule type="cellIs" dxfId="7128" priority="3932" stopIfTrue="1" operator="notEqual">
      <formula>0</formula>
    </cfRule>
  </conditionalFormatting>
  <conditionalFormatting sqref="Y16">
    <cfRule type="cellIs" dxfId="7127" priority="3931" stopIfTrue="1" operator="notEqual">
      <formula>0</formula>
    </cfRule>
  </conditionalFormatting>
  <conditionalFormatting sqref="Y22:Y24">
    <cfRule type="cellIs" dxfId="7126" priority="3929" stopIfTrue="1" operator="notEqual">
      <formula>0</formula>
    </cfRule>
  </conditionalFormatting>
  <conditionalFormatting sqref="Z22:Z24">
    <cfRule type="cellIs" dxfId="7125" priority="3930" stopIfTrue="1" operator="notEqual">
      <formula>0</formula>
    </cfRule>
  </conditionalFormatting>
  <conditionalFormatting sqref="Z6">
    <cfRule type="cellIs" dxfId="7124" priority="3928" stopIfTrue="1" operator="notEqual">
      <formula>0</formula>
    </cfRule>
  </conditionalFormatting>
  <conditionalFormatting sqref="Z38 Z40">
    <cfRule type="cellIs" dxfId="7123" priority="3927" stopIfTrue="1" operator="notEqual">
      <formula>0</formula>
    </cfRule>
  </conditionalFormatting>
  <conditionalFormatting sqref="Z36:Z37">
    <cfRule type="cellIs" dxfId="7122" priority="3926" stopIfTrue="1" operator="notEqual">
      <formula>0</formula>
    </cfRule>
  </conditionalFormatting>
  <conditionalFormatting sqref="Z39">
    <cfRule type="cellIs" dxfId="7121" priority="3925" stopIfTrue="1" operator="notEqual">
      <formula>0</formula>
    </cfRule>
  </conditionalFormatting>
  <conditionalFormatting sqref="Z35">
    <cfRule type="cellIs" dxfId="7120" priority="3924" stopIfTrue="1" operator="notEqual">
      <formula>0</formula>
    </cfRule>
  </conditionalFormatting>
  <conditionalFormatting sqref="Z41">
    <cfRule type="cellIs" dxfId="7119" priority="3923" stopIfTrue="1" operator="notEqual">
      <formula>0</formula>
    </cfRule>
  </conditionalFormatting>
  <conditionalFormatting sqref="Y54">
    <cfRule type="cellIs" dxfId="7118" priority="3918" stopIfTrue="1" operator="notEqual">
      <formula>0</formula>
    </cfRule>
  </conditionalFormatting>
  <conditionalFormatting sqref="Y55 Y57:Y61 Y65 Y63">
    <cfRule type="cellIs" dxfId="7117" priority="3921" stopIfTrue="1" operator="notEqual">
      <formula>0</formula>
    </cfRule>
  </conditionalFormatting>
  <conditionalFormatting sqref="Z57:Z60 Z67 Z54:Z55 Z65 Z63">
    <cfRule type="cellIs" dxfId="7116" priority="3922" stopIfTrue="1" operator="notEqual">
      <formula>0</formula>
    </cfRule>
  </conditionalFormatting>
  <conditionalFormatting sqref="Y68">
    <cfRule type="cellIs" dxfId="7115" priority="3919" stopIfTrue="1" operator="notEqual">
      <formula>0</formula>
    </cfRule>
  </conditionalFormatting>
  <conditionalFormatting sqref="Z68">
    <cfRule type="cellIs" dxfId="7114" priority="3920" stopIfTrue="1" operator="notEqual">
      <formula>0</formula>
    </cfRule>
  </conditionalFormatting>
  <conditionalFormatting sqref="Z56">
    <cfRule type="cellIs" dxfId="7113" priority="3917" stopIfTrue="1" operator="notEqual">
      <formula>0</formula>
    </cfRule>
  </conditionalFormatting>
  <conditionalFormatting sqref="Y56">
    <cfRule type="cellIs" dxfId="7112" priority="3916" stopIfTrue="1" operator="notEqual">
      <formula>0</formula>
    </cfRule>
  </conditionalFormatting>
  <conditionalFormatting sqref="Y67">
    <cfRule type="cellIs" dxfId="7111" priority="3915" stopIfTrue="1" operator="notEqual">
      <formula>0</formula>
    </cfRule>
  </conditionalFormatting>
  <conditionalFormatting sqref="Y69:Y71">
    <cfRule type="cellIs" dxfId="7110" priority="3913" stopIfTrue="1" operator="notEqual">
      <formula>0</formula>
    </cfRule>
  </conditionalFormatting>
  <conditionalFormatting sqref="Z69:Z71">
    <cfRule type="cellIs" dxfId="7109" priority="3914" stopIfTrue="1" operator="notEqual">
      <formula>0</formula>
    </cfRule>
  </conditionalFormatting>
  <conditionalFormatting sqref="Y66">
    <cfRule type="cellIs" dxfId="7108" priority="3912" stopIfTrue="1" operator="notEqual">
      <formula>0</formula>
    </cfRule>
  </conditionalFormatting>
  <conditionalFormatting sqref="Z66">
    <cfRule type="cellIs" dxfId="7107" priority="3911" stopIfTrue="1" operator="notEqual">
      <formula>0</formula>
    </cfRule>
  </conditionalFormatting>
  <conditionalFormatting sqref="Y64">
    <cfRule type="cellIs" dxfId="7106" priority="3909" stopIfTrue="1" operator="notEqual">
      <formula>0</formula>
    </cfRule>
  </conditionalFormatting>
  <conditionalFormatting sqref="Z64">
    <cfRule type="cellIs" dxfId="7105" priority="3910" stopIfTrue="1" operator="notEqual">
      <formula>0</formula>
    </cfRule>
  </conditionalFormatting>
  <conditionalFormatting sqref="Z61">
    <cfRule type="cellIs" dxfId="7104" priority="3908" stopIfTrue="1" operator="notEqual">
      <formula>0</formula>
    </cfRule>
  </conditionalFormatting>
  <conditionalFormatting sqref="Y62">
    <cfRule type="cellIs" dxfId="7103" priority="3906" stopIfTrue="1" operator="notEqual">
      <formula>0</formula>
    </cfRule>
  </conditionalFormatting>
  <conditionalFormatting sqref="Z62">
    <cfRule type="cellIs" dxfId="7102" priority="3907" stopIfTrue="1" operator="notEqual">
      <formula>0</formula>
    </cfRule>
  </conditionalFormatting>
  <conditionalFormatting sqref="AC14:AC24 AC29:AC32">
    <cfRule type="containsBlanks" priority="3903" stopIfTrue="1">
      <formula>LEN(TRIM(AC14))=0</formula>
    </cfRule>
    <cfRule type="cellIs" dxfId="7101" priority="3904" operator="greaterThanOrEqual">
      <formula>AB14</formula>
    </cfRule>
    <cfRule type="cellIs" dxfId="7100" priority="3905" operator="lessThan">
      <formula>AB14</formula>
    </cfRule>
  </conditionalFormatting>
  <conditionalFormatting sqref="AC14:AC24 AC29:AC32">
    <cfRule type="containsBlanks" priority="3900" stopIfTrue="1">
      <formula>LEN(TRIM(AC14))=0</formula>
    </cfRule>
    <cfRule type="cellIs" dxfId="7099" priority="3901" operator="greaterThanOrEqual">
      <formula>AB14</formula>
    </cfRule>
    <cfRule type="cellIs" dxfId="7098" priority="3902" operator="lessThan">
      <formula>AB14</formula>
    </cfRule>
  </conditionalFormatting>
  <conditionalFormatting sqref="AC5:AC8">
    <cfRule type="containsBlanks" priority="3897" stopIfTrue="1">
      <formula>LEN(TRIM(AC5))=0</formula>
    </cfRule>
    <cfRule type="cellIs" dxfId="7097" priority="3898" operator="greaterThanOrEqual">
      <formula>AB5</formula>
    </cfRule>
    <cfRule type="cellIs" dxfId="7096" priority="3899" operator="lessThan">
      <formula>AB5</formula>
    </cfRule>
  </conditionalFormatting>
  <conditionalFormatting sqref="AC5:AC8">
    <cfRule type="containsBlanks" priority="3894" stopIfTrue="1">
      <formula>LEN(TRIM(AC5))=0</formula>
    </cfRule>
    <cfRule type="cellIs" dxfId="7095" priority="3895" operator="greaterThanOrEqual">
      <formula>AB5</formula>
    </cfRule>
    <cfRule type="cellIs" dxfId="7094" priority="3896" operator="lessThan">
      <formula>AB5</formula>
    </cfRule>
  </conditionalFormatting>
  <conditionalFormatting sqref="AC34:AC37">
    <cfRule type="containsBlanks" priority="3891" stopIfTrue="1">
      <formula>LEN(TRIM(AC34))=0</formula>
    </cfRule>
    <cfRule type="cellIs" dxfId="7093" priority="3892" operator="greaterThanOrEqual">
      <formula>AB34</formula>
    </cfRule>
    <cfRule type="cellIs" dxfId="7092" priority="3893" operator="lessThan">
      <formula>AB34</formula>
    </cfRule>
  </conditionalFormatting>
  <conditionalFormatting sqref="AC34:AC37">
    <cfRule type="containsBlanks" priority="3888" stopIfTrue="1">
      <formula>LEN(TRIM(AC34))=0</formula>
    </cfRule>
    <cfRule type="cellIs" dxfId="7091" priority="3889" operator="greaterThanOrEqual">
      <formula>AB34</formula>
    </cfRule>
    <cfRule type="cellIs" dxfId="7090" priority="3890" operator="lessThan">
      <formula>AB34</formula>
    </cfRule>
  </conditionalFormatting>
  <conditionalFormatting sqref="AC38:AC40">
    <cfRule type="containsBlanks" priority="3885" stopIfTrue="1">
      <formula>LEN(TRIM(AC38))=0</formula>
    </cfRule>
    <cfRule type="cellIs" dxfId="7089" priority="3886" operator="greaterThanOrEqual">
      <formula>AB38</formula>
    </cfRule>
    <cfRule type="cellIs" dxfId="7088" priority="3887" operator="lessThan">
      <formula>AB38</formula>
    </cfRule>
  </conditionalFormatting>
  <conditionalFormatting sqref="AC38:AC40">
    <cfRule type="containsBlanks" priority="3882" stopIfTrue="1">
      <formula>LEN(TRIM(AC38))=0</formula>
    </cfRule>
    <cfRule type="cellIs" dxfId="7087" priority="3883" operator="greaterThanOrEqual">
      <formula>AB38</formula>
    </cfRule>
    <cfRule type="cellIs" dxfId="7086" priority="3884" operator="lessThan">
      <formula>AB38</formula>
    </cfRule>
  </conditionalFormatting>
  <conditionalFormatting sqref="AC41:AC43">
    <cfRule type="containsBlanks" priority="3879" stopIfTrue="1">
      <formula>LEN(TRIM(AC41))=0</formula>
    </cfRule>
    <cfRule type="cellIs" dxfId="7085" priority="3880" operator="greaterThanOrEqual">
      <formula>AB41</formula>
    </cfRule>
    <cfRule type="cellIs" dxfId="7084" priority="3881" operator="lessThan">
      <formula>AB41</formula>
    </cfRule>
  </conditionalFormatting>
  <conditionalFormatting sqref="AC41:AC43">
    <cfRule type="containsBlanks" priority="3876" stopIfTrue="1">
      <formula>LEN(TRIM(AC41))=0</formula>
    </cfRule>
    <cfRule type="cellIs" dxfId="7083" priority="3877" operator="greaterThanOrEqual">
      <formula>AB41</formula>
    </cfRule>
    <cfRule type="cellIs" dxfId="7082" priority="3878" operator="lessThan">
      <formula>AB41</formula>
    </cfRule>
  </conditionalFormatting>
  <conditionalFormatting sqref="AC47:AC49">
    <cfRule type="containsBlanks" priority="3873" stopIfTrue="1">
      <formula>LEN(TRIM(AC47))=0</formula>
    </cfRule>
    <cfRule type="cellIs" dxfId="7081" priority="3874" operator="greaterThanOrEqual">
      <formula>AB47</formula>
    </cfRule>
    <cfRule type="cellIs" dxfId="7080" priority="3875" operator="lessThan">
      <formula>AB47</formula>
    </cfRule>
  </conditionalFormatting>
  <conditionalFormatting sqref="AC47:AC49">
    <cfRule type="containsBlanks" priority="3870" stopIfTrue="1">
      <formula>LEN(TRIM(AC47))=0</formula>
    </cfRule>
    <cfRule type="cellIs" dxfId="7079" priority="3871" operator="greaterThanOrEqual">
      <formula>AB47</formula>
    </cfRule>
    <cfRule type="cellIs" dxfId="7078" priority="3872" operator="lessThan">
      <formula>AB47</formula>
    </cfRule>
  </conditionalFormatting>
  <conditionalFormatting sqref="AC54:AC57">
    <cfRule type="containsBlanks" priority="3867" stopIfTrue="1">
      <formula>LEN(TRIM(AC54))=0</formula>
    </cfRule>
    <cfRule type="cellIs" dxfId="7077" priority="3868" operator="greaterThanOrEqual">
      <formula>AB54</formula>
    </cfRule>
    <cfRule type="cellIs" dxfId="7076" priority="3869" operator="lessThan">
      <formula>AB54</formula>
    </cfRule>
  </conditionalFormatting>
  <conditionalFormatting sqref="AC54:AC57">
    <cfRule type="containsBlanks" priority="3864" stopIfTrue="1">
      <formula>LEN(TRIM(AC54))=0</formula>
    </cfRule>
    <cfRule type="cellIs" dxfId="7075" priority="3865" operator="greaterThanOrEqual">
      <formula>AB54</formula>
    </cfRule>
    <cfRule type="cellIs" dxfId="7074" priority="3866" operator="lessThan">
      <formula>AB54</formula>
    </cfRule>
  </conditionalFormatting>
  <conditionalFormatting sqref="AC58:AC60">
    <cfRule type="containsBlanks" priority="3861" stopIfTrue="1">
      <formula>LEN(TRIM(AC58))=0</formula>
    </cfRule>
    <cfRule type="cellIs" dxfId="7073" priority="3862" operator="greaterThanOrEqual">
      <formula>AB58</formula>
    </cfRule>
    <cfRule type="cellIs" dxfId="7072" priority="3863" operator="lessThan">
      <formula>AB58</formula>
    </cfRule>
  </conditionalFormatting>
  <conditionalFormatting sqref="AC58:AC60">
    <cfRule type="containsBlanks" priority="3858" stopIfTrue="1">
      <formula>LEN(TRIM(AC58))=0</formula>
    </cfRule>
    <cfRule type="cellIs" dxfId="7071" priority="3859" operator="greaterThanOrEqual">
      <formula>AB58</formula>
    </cfRule>
    <cfRule type="cellIs" dxfId="7070" priority="3860" operator="lessThan">
      <formula>AB58</formula>
    </cfRule>
  </conditionalFormatting>
  <conditionalFormatting sqref="AC61:AC63">
    <cfRule type="containsBlanks" priority="3855" stopIfTrue="1">
      <formula>LEN(TRIM(AC61))=0</formula>
    </cfRule>
    <cfRule type="cellIs" dxfId="7069" priority="3856" operator="greaterThanOrEqual">
      <formula>AB61</formula>
    </cfRule>
    <cfRule type="cellIs" dxfId="7068" priority="3857" operator="lessThan">
      <formula>AB61</formula>
    </cfRule>
  </conditionalFormatting>
  <conditionalFormatting sqref="AC61:AC63">
    <cfRule type="containsBlanks" priority="3852" stopIfTrue="1">
      <formula>LEN(TRIM(AC61))=0</formula>
    </cfRule>
    <cfRule type="cellIs" dxfId="7067" priority="3853" operator="greaterThanOrEqual">
      <formula>AB61</formula>
    </cfRule>
    <cfRule type="cellIs" dxfId="7066" priority="3854" operator="lessThan">
      <formula>AB61</formula>
    </cfRule>
  </conditionalFormatting>
  <conditionalFormatting sqref="AC65">
    <cfRule type="containsBlanks" priority="3849" stopIfTrue="1">
      <formula>LEN(TRIM(AC65))=0</formula>
    </cfRule>
    <cfRule type="cellIs" dxfId="7065" priority="3850" operator="greaterThanOrEqual">
      <formula>AB65</formula>
    </cfRule>
    <cfRule type="cellIs" dxfId="7064" priority="3851" operator="lessThan">
      <formula>AB65</formula>
    </cfRule>
  </conditionalFormatting>
  <conditionalFormatting sqref="AC65">
    <cfRule type="containsBlanks" priority="3846" stopIfTrue="1">
      <formula>LEN(TRIM(AC65))=0</formula>
    </cfRule>
    <cfRule type="cellIs" dxfId="7063" priority="3847" operator="greaterThanOrEqual">
      <formula>AB65</formula>
    </cfRule>
    <cfRule type="cellIs" dxfId="7062" priority="3848" operator="lessThan">
      <formula>AB65</formula>
    </cfRule>
  </conditionalFormatting>
  <conditionalFormatting sqref="AC64">
    <cfRule type="containsBlanks" priority="3843" stopIfTrue="1">
      <formula>LEN(TRIM(AC64))=0</formula>
    </cfRule>
    <cfRule type="cellIs" dxfId="7061" priority="3844" operator="greaterThanOrEqual">
      <formula>AB64</formula>
    </cfRule>
    <cfRule type="cellIs" dxfId="7060" priority="3845" operator="lessThan">
      <formula>AB64</formula>
    </cfRule>
  </conditionalFormatting>
  <conditionalFormatting sqref="AC64">
    <cfRule type="containsBlanks" priority="3840" stopIfTrue="1">
      <formula>LEN(TRIM(AC64))=0</formula>
    </cfRule>
    <cfRule type="cellIs" dxfId="7059" priority="3841" operator="greaterThanOrEqual">
      <formula>AB64</formula>
    </cfRule>
    <cfRule type="cellIs" dxfId="7058" priority="3842" operator="lessThan">
      <formula>AB64</formula>
    </cfRule>
  </conditionalFormatting>
  <conditionalFormatting sqref="AC66:AC68">
    <cfRule type="containsBlanks" priority="3837" stopIfTrue="1">
      <formula>LEN(TRIM(AC66))=0</formula>
    </cfRule>
    <cfRule type="cellIs" dxfId="7057" priority="3838" operator="greaterThanOrEqual">
      <formula>AB66</formula>
    </cfRule>
    <cfRule type="cellIs" dxfId="7056" priority="3839" operator="lessThan">
      <formula>AB66</formula>
    </cfRule>
  </conditionalFormatting>
  <conditionalFormatting sqref="AC66:AC68">
    <cfRule type="containsBlanks" priority="3834" stopIfTrue="1">
      <formula>LEN(TRIM(AC66))=0</formula>
    </cfRule>
    <cfRule type="cellIs" dxfId="7055" priority="3835" operator="greaterThanOrEqual">
      <formula>AB66</formula>
    </cfRule>
    <cfRule type="cellIs" dxfId="7054" priority="3836" operator="lessThan">
      <formula>AB66</formula>
    </cfRule>
  </conditionalFormatting>
  <conditionalFormatting sqref="AC69:AC71">
    <cfRule type="containsBlanks" priority="3831" stopIfTrue="1">
      <formula>LEN(TRIM(AC69))=0</formula>
    </cfRule>
    <cfRule type="cellIs" dxfId="7053" priority="3832" operator="greaterThanOrEqual">
      <formula>AB69</formula>
    </cfRule>
    <cfRule type="cellIs" dxfId="7052" priority="3833" operator="lessThan">
      <formula>AB69</formula>
    </cfRule>
  </conditionalFormatting>
  <conditionalFormatting sqref="AC69:AC71">
    <cfRule type="containsBlanks" priority="3828" stopIfTrue="1">
      <formula>LEN(TRIM(AC69))=0</formula>
    </cfRule>
    <cfRule type="cellIs" dxfId="7051" priority="3829" operator="greaterThanOrEqual">
      <formula>AB69</formula>
    </cfRule>
    <cfRule type="cellIs" dxfId="7050" priority="3830" operator="lessThan">
      <formula>AB69</formula>
    </cfRule>
  </conditionalFormatting>
  <conditionalFormatting sqref="AC73">
    <cfRule type="containsBlanks" priority="3825" stopIfTrue="1">
      <formula>LEN(TRIM(AC73))=0</formula>
    </cfRule>
    <cfRule type="cellIs" dxfId="7049" priority="3826" operator="greaterThanOrEqual">
      <formula>AB73</formula>
    </cfRule>
    <cfRule type="cellIs" dxfId="7048" priority="3827" operator="lessThan">
      <formula>AB73</formula>
    </cfRule>
  </conditionalFormatting>
  <conditionalFormatting sqref="AC73">
    <cfRule type="containsBlanks" priority="3822" stopIfTrue="1">
      <formula>LEN(TRIM(AC73))=0</formula>
    </cfRule>
    <cfRule type="cellIs" dxfId="7047" priority="3823" operator="greaterThanOrEqual">
      <formula>AB73</formula>
    </cfRule>
    <cfRule type="cellIs" dxfId="7046" priority="3824" operator="lessThan">
      <formula>AB73</formula>
    </cfRule>
  </conditionalFormatting>
  <conditionalFormatting sqref="AC72">
    <cfRule type="containsBlanks" priority="3819" stopIfTrue="1">
      <formula>LEN(TRIM(AC72))=0</formula>
    </cfRule>
    <cfRule type="cellIs" dxfId="7045" priority="3820" operator="greaterThanOrEqual">
      <formula>AB72</formula>
    </cfRule>
    <cfRule type="cellIs" dxfId="7044" priority="3821" operator="lessThan">
      <formula>AB72</formula>
    </cfRule>
  </conditionalFormatting>
  <conditionalFormatting sqref="AC72">
    <cfRule type="containsBlanks" priority="3816" stopIfTrue="1">
      <formula>LEN(TRIM(AC72))=0</formula>
    </cfRule>
    <cfRule type="cellIs" dxfId="7043" priority="3817" operator="greaterThanOrEqual">
      <formula>AB72</formula>
    </cfRule>
    <cfRule type="cellIs" dxfId="7042" priority="3818" operator="lessThan">
      <formula>AB72</formula>
    </cfRule>
  </conditionalFormatting>
  <conditionalFormatting sqref="AD14:AD24 AD29:AD32">
    <cfRule type="containsBlanks" priority="3813" stopIfTrue="1">
      <formula>LEN(TRIM(AD14))=0</formula>
    </cfRule>
    <cfRule type="cellIs" dxfId="7041" priority="3814" operator="greaterThanOrEqual">
      <formula>AC14</formula>
    </cfRule>
    <cfRule type="cellIs" dxfId="7040" priority="3815" operator="lessThan">
      <formula>AC14</formula>
    </cfRule>
  </conditionalFormatting>
  <conditionalFormatting sqref="AD14:AD24 AD29:AD32">
    <cfRule type="containsBlanks" priority="3810" stopIfTrue="1">
      <formula>LEN(TRIM(AD14))=0</formula>
    </cfRule>
    <cfRule type="cellIs" dxfId="7039" priority="3811" operator="greaterThanOrEqual">
      <formula>AC14</formula>
    </cfRule>
    <cfRule type="cellIs" dxfId="7038" priority="3812" operator="lessThan">
      <formula>AC14</formula>
    </cfRule>
  </conditionalFormatting>
  <conditionalFormatting sqref="AD5:AD8">
    <cfRule type="containsBlanks" priority="3807" stopIfTrue="1">
      <formula>LEN(TRIM(AD5))=0</formula>
    </cfRule>
    <cfRule type="cellIs" dxfId="7037" priority="3808" operator="greaterThanOrEqual">
      <formula>AC5</formula>
    </cfRule>
    <cfRule type="cellIs" dxfId="7036" priority="3809" operator="lessThan">
      <formula>AC5</formula>
    </cfRule>
  </conditionalFormatting>
  <conditionalFormatting sqref="AD5:AD8">
    <cfRule type="containsBlanks" priority="3804" stopIfTrue="1">
      <formula>LEN(TRIM(AD5))=0</formula>
    </cfRule>
    <cfRule type="cellIs" dxfId="7035" priority="3805" operator="greaterThanOrEqual">
      <formula>AC5</formula>
    </cfRule>
    <cfRule type="cellIs" dxfId="7034" priority="3806" operator="lessThan">
      <formula>AC5</formula>
    </cfRule>
  </conditionalFormatting>
  <conditionalFormatting sqref="AD34:AD37">
    <cfRule type="containsBlanks" priority="3801" stopIfTrue="1">
      <formula>LEN(TRIM(AD34))=0</formula>
    </cfRule>
    <cfRule type="cellIs" dxfId="7033" priority="3802" operator="greaterThanOrEqual">
      <formula>AC34</formula>
    </cfRule>
    <cfRule type="cellIs" dxfId="7032" priority="3803" operator="lessThan">
      <formula>AC34</formula>
    </cfRule>
  </conditionalFormatting>
  <conditionalFormatting sqref="AD34:AD37">
    <cfRule type="containsBlanks" priority="3798" stopIfTrue="1">
      <formula>LEN(TRIM(AD34))=0</formula>
    </cfRule>
    <cfRule type="cellIs" dxfId="7031" priority="3799" operator="greaterThanOrEqual">
      <formula>AC34</formula>
    </cfRule>
    <cfRule type="cellIs" dxfId="7030" priority="3800" operator="lessThan">
      <formula>AC34</formula>
    </cfRule>
  </conditionalFormatting>
  <conditionalFormatting sqref="AD38:AD40">
    <cfRule type="containsBlanks" priority="3795" stopIfTrue="1">
      <formula>LEN(TRIM(AD38))=0</formula>
    </cfRule>
    <cfRule type="cellIs" dxfId="7029" priority="3796" operator="greaterThanOrEqual">
      <formula>AC38</formula>
    </cfRule>
    <cfRule type="cellIs" dxfId="7028" priority="3797" operator="lessThan">
      <formula>AC38</formula>
    </cfRule>
  </conditionalFormatting>
  <conditionalFormatting sqref="AD38:AD40">
    <cfRule type="containsBlanks" priority="3792" stopIfTrue="1">
      <formula>LEN(TRIM(AD38))=0</formula>
    </cfRule>
    <cfRule type="cellIs" dxfId="7027" priority="3793" operator="greaterThanOrEqual">
      <formula>AC38</formula>
    </cfRule>
    <cfRule type="cellIs" dxfId="7026" priority="3794" operator="lessThan">
      <formula>AC38</formula>
    </cfRule>
  </conditionalFormatting>
  <conditionalFormatting sqref="AD41:AD43">
    <cfRule type="containsBlanks" priority="3789" stopIfTrue="1">
      <formula>LEN(TRIM(AD41))=0</formula>
    </cfRule>
    <cfRule type="cellIs" dxfId="7025" priority="3790" operator="greaterThanOrEqual">
      <formula>AC41</formula>
    </cfRule>
    <cfRule type="cellIs" dxfId="7024" priority="3791" operator="lessThan">
      <formula>AC41</formula>
    </cfRule>
  </conditionalFormatting>
  <conditionalFormatting sqref="AD41:AD43">
    <cfRule type="containsBlanks" priority="3786" stopIfTrue="1">
      <formula>LEN(TRIM(AD41))=0</formula>
    </cfRule>
    <cfRule type="cellIs" dxfId="7023" priority="3787" operator="greaterThanOrEqual">
      <formula>AC41</formula>
    </cfRule>
    <cfRule type="cellIs" dxfId="7022" priority="3788" operator="lessThan">
      <formula>AC41</formula>
    </cfRule>
  </conditionalFormatting>
  <conditionalFormatting sqref="AD47:AD49">
    <cfRule type="containsBlanks" priority="3783" stopIfTrue="1">
      <formula>LEN(TRIM(AD47))=0</formula>
    </cfRule>
    <cfRule type="cellIs" dxfId="7021" priority="3784" operator="greaterThanOrEqual">
      <formula>AC47</formula>
    </cfRule>
    <cfRule type="cellIs" dxfId="7020" priority="3785" operator="lessThan">
      <formula>AC47</formula>
    </cfRule>
  </conditionalFormatting>
  <conditionalFormatting sqref="AD47:AD49">
    <cfRule type="containsBlanks" priority="3780" stopIfTrue="1">
      <formula>LEN(TRIM(AD47))=0</formula>
    </cfRule>
    <cfRule type="cellIs" dxfId="7019" priority="3781" operator="greaterThanOrEqual">
      <formula>AC47</formula>
    </cfRule>
    <cfRule type="cellIs" dxfId="7018" priority="3782" operator="lessThan">
      <formula>AC47</formula>
    </cfRule>
  </conditionalFormatting>
  <conditionalFormatting sqref="AD54:AD57">
    <cfRule type="containsBlanks" priority="3777" stopIfTrue="1">
      <formula>LEN(TRIM(AD54))=0</formula>
    </cfRule>
    <cfRule type="cellIs" dxfId="7017" priority="3778" operator="greaterThanOrEqual">
      <formula>AC54</formula>
    </cfRule>
    <cfRule type="cellIs" dxfId="7016" priority="3779" operator="lessThan">
      <formula>AC54</formula>
    </cfRule>
  </conditionalFormatting>
  <conditionalFormatting sqref="AD54:AD57">
    <cfRule type="containsBlanks" priority="3774" stopIfTrue="1">
      <formula>LEN(TRIM(AD54))=0</formula>
    </cfRule>
    <cfRule type="cellIs" dxfId="7015" priority="3775" operator="greaterThanOrEqual">
      <formula>AC54</formula>
    </cfRule>
    <cfRule type="cellIs" dxfId="7014" priority="3776" operator="lessThan">
      <formula>AC54</formula>
    </cfRule>
  </conditionalFormatting>
  <conditionalFormatting sqref="AD58:AD60">
    <cfRule type="containsBlanks" priority="3771" stopIfTrue="1">
      <formula>LEN(TRIM(AD58))=0</formula>
    </cfRule>
    <cfRule type="cellIs" dxfId="7013" priority="3772" operator="greaterThanOrEqual">
      <formula>AC58</formula>
    </cfRule>
    <cfRule type="cellIs" dxfId="7012" priority="3773" operator="lessThan">
      <formula>AC58</formula>
    </cfRule>
  </conditionalFormatting>
  <conditionalFormatting sqref="AD58:AD60">
    <cfRule type="containsBlanks" priority="3768" stopIfTrue="1">
      <formula>LEN(TRIM(AD58))=0</formula>
    </cfRule>
    <cfRule type="cellIs" dxfId="7011" priority="3769" operator="greaterThanOrEqual">
      <formula>AC58</formula>
    </cfRule>
    <cfRule type="cellIs" dxfId="7010" priority="3770" operator="lessThan">
      <formula>AC58</formula>
    </cfRule>
  </conditionalFormatting>
  <conditionalFormatting sqref="AD61:AD63">
    <cfRule type="containsBlanks" priority="3765" stopIfTrue="1">
      <formula>LEN(TRIM(AD61))=0</formula>
    </cfRule>
    <cfRule type="cellIs" dxfId="7009" priority="3766" operator="greaterThanOrEqual">
      <formula>AC61</formula>
    </cfRule>
    <cfRule type="cellIs" dxfId="7008" priority="3767" operator="lessThan">
      <formula>AC61</formula>
    </cfRule>
  </conditionalFormatting>
  <conditionalFormatting sqref="AD61:AD63">
    <cfRule type="containsBlanks" priority="3762" stopIfTrue="1">
      <formula>LEN(TRIM(AD61))=0</formula>
    </cfRule>
    <cfRule type="cellIs" dxfId="7007" priority="3763" operator="greaterThanOrEqual">
      <formula>AC61</formula>
    </cfRule>
    <cfRule type="cellIs" dxfId="7006" priority="3764" operator="lessThan">
      <formula>AC61</formula>
    </cfRule>
  </conditionalFormatting>
  <conditionalFormatting sqref="AD65">
    <cfRule type="containsBlanks" priority="3759" stopIfTrue="1">
      <formula>LEN(TRIM(AD65))=0</formula>
    </cfRule>
    <cfRule type="cellIs" dxfId="7005" priority="3760" operator="greaterThanOrEqual">
      <formula>AC65</formula>
    </cfRule>
    <cfRule type="cellIs" dxfId="7004" priority="3761" operator="lessThan">
      <formula>AC65</formula>
    </cfRule>
  </conditionalFormatting>
  <conditionalFormatting sqref="AD65">
    <cfRule type="containsBlanks" priority="3756" stopIfTrue="1">
      <formula>LEN(TRIM(AD65))=0</formula>
    </cfRule>
    <cfRule type="cellIs" dxfId="7003" priority="3757" operator="greaterThanOrEqual">
      <formula>AC65</formula>
    </cfRule>
    <cfRule type="cellIs" dxfId="7002" priority="3758" operator="lessThan">
      <formula>AC65</formula>
    </cfRule>
  </conditionalFormatting>
  <conditionalFormatting sqref="AD64">
    <cfRule type="containsBlanks" priority="3753" stopIfTrue="1">
      <formula>LEN(TRIM(AD64))=0</formula>
    </cfRule>
    <cfRule type="cellIs" dxfId="7001" priority="3754" operator="greaterThanOrEqual">
      <formula>AC64</formula>
    </cfRule>
    <cfRule type="cellIs" dxfId="7000" priority="3755" operator="lessThan">
      <formula>AC64</formula>
    </cfRule>
  </conditionalFormatting>
  <conditionalFormatting sqref="AD64">
    <cfRule type="containsBlanks" priority="3750" stopIfTrue="1">
      <formula>LEN(TRIM(AD64))=0</formula>
    </cfRule>
    <cfRule type="cellIs" dxfId="6999" priority="3751" operator="greaterThanOrEqual">
      <formula>AC64</formula>
    </cfRule>
    <cfRule type="cellIs" dxfId="6998" priority="3752" operator="lessThan">
      <formula>AC64</formula>
    </cfRule>
  </conditionalFormatting>
  <conditionalFormatting sqref="AD66:AD68">
    <cfRule type="containsBlanks" priority="3747" stopIfTrue="1">
      <formula>LEN(TRIM(AD66))=0</formula>
    </cfRule>
    <cfRule type="cellIs" dxfId="6997" priority="3748" operator="greaterThanOrEqual">
      <formula>AC66</formula>
    </cfRule>
    <cfRule type="cellIs" dxfId="6996" priority="3749" operator="lessThan">
      <formula>AC66</formula>
    </cfRule>
  </conditionalFormatting>
  <conditionalFormatting sqref="AD66:AD68">
    <cfRule type="containsBlanks" priority="3744" stopIfTrue="1">
      <formula>LEN(TRIM(AD66))=0</formula>
    </cfRule>
    <cfRule type="cellIs" dxfId="6995" priority="3745" operator="greaterThanOrEqual">
      <formula>AC66</formula>
    </cfRule>
    <cfRule type="cellIs" dxfId="6994" priority="3746" operator="lessThan">
      <formula>AC66</formula>
    </cfRule>
  </conditionalFormatting>
  <conditionalFormatting sqref="AD69:AD71">
    <cfRule type="containsBlanks" priority="3741" stopIfTrue="1">
      <formula>LEN(TRIM(AD69))=0</formula>
    </cfRule>
    <cfRule type="cellIs" dxfId="6993" priority="3742" operator="greaterThanOrEqual">
      <formula>AC69</formula>
    </cfRule>
    <cfRule type="cellIs" dxfId="6992" priority="3743" operator="lessThan">
      <formula>AC69</formula>
    </cfRule>
  </conditionalFormatting>
  <conditionalFormatting sqref="AD69:AD71">
    <cfRule type="containsBlanks" priority="3738" stopIfTrue="1">
      <formula>LEN(TRIM(AD69))=0</formula>
    </cfRule>
    <cfRule type="cellIs" dxfId="6991" priority="3739" operator="greaterThanOrEqual">
      <formula>AC69</formula>
    </cfRule>
    <cfRule type="cellIs" dxfId="6990" priority="3740" operator="lessThan">
      <formula>AC69</formula>
    </cfRule>
  </conditionalFormatting>
  <conditionalFormatting sqref="AD73">
    <cfRule type="containsBlanks" priority="3735" stopIfTrue="1">
      <formula>LEN(TRIM(AD73))=0</formula>
    </cfRule>
    <cfRule type="cellIs" dxfId="6989" priority="3736" operator="greaterThanOrEqual">
      <formula>AC73</formula>
    </cfRule>
    <cfRule type="cellIs" dxfId="6988" priority="3737" operator="lessThan">
      <formula>AC73</formula>
    </cfRule>
  </conditionalFormatting>
  <conditionalFormatting sqref="AD73">
    <cfRule type="containsBlanks" priority="3732" stopIfTrue="1">
      <formula>LEN(TRIM(AD73))=0</formula>
    </cfRule>
    <cfRule type="cellIs" dxfId="6987" priority="3733" operator="greaterThanOrEqual">
      <formula>AC73</formula>
    </cfRule>
    <cfRule type="cellIs" dxfId="6986" priority="3734" operator="lessThan">
      <formula>AC73</formula>
    </cfRule>
  </conditionalFormatting>
  <conditionalFormatting sqref="AD72">
    <cfRule type="containsBlanks" priority="3729" stopIfTrue="1">
      <formula>LEN(TRIM(AD72))=0</formula>
    </cfRule>
    <cfRule type="cellIs" dxfId="6985" priority="3730" operator="greaterThanOrEqual">
      <formula>AC72</formula>
    </cfRule>
    <cfRule type="cellIs" dxfId="6984" priority="3731" operator="lessThan">
      <formula>AC72</formula>
    </cfRule>
  </conditionalFormatting>
  <conditionalFormatting sqref="AD72">
    <cfRule type="containsBlanks" priority="3726" stopIfTrue="1">
      <formula>LEN(TRIM(AD72))=0</formula>
    </cfRule>
    <cfRule type="cellIs" dxfId="6983" priority="3727" operator="greaterThanOrEqual">
      <formula>AC72</formula>
    </cfRule>
    <cfRule type="cellIs" dxfId="6982" priority="3728" operator="lessThan">
      <formula>AC72</formula>
    </cfRule>
  </conditionalFormatting>
  <conditionalFormatting sqref="AB12">
    <cfRule type="containsBlanks" priority="3723" stopIfTrue="1">
      <formula>LEN(TRIM(AB12))=0</formula>
    </cfRule>
    <cfRule type="cellIs" dxfId="6981" priority="3724" operator="greaterThanOrEqual">
      <formula>AA12</formula>
    </cfRule>
    <cfRule type="cellIs" dxfId="6980" priority="3725" operator="lessThan">
      <formula>AA12</formula>
    </cfRule>
  </conditionalFormatting>
  <conditionalFormatting sqref="AB13">
    <cfRule type="containsBlanks" priority="3720" stopIfTrue="1">
      <formula>LEN(TRIM(AB13))=0</formula>
    </cfRule>
    <cfRule type="cellIs" dxfId="6979" priority="3721" operator="greaterThanOrEqual">
      <formula>AA13</formula>
    </cfRule>
    <cfRule type="cellIs" dxfId="6978" priority="3722" operator="lessThan">
      <formula>AA13</formula>
    </cfRule>
  </conditionalFormatting>
  <conditionalFormatting sqref="AB11">
    <cfRule type="containsBlanks" priority="3717" stopIfTrue="1">
      <formula>LEN(TRIM(AB11))=0</formula>
    </cfRule>
    <cfRule type="cellIs" dxfId="6977" priority="3718" operator="greaterThanOrEqual">
      <formula>AA11</formula>
    </cfRule>
    <cfRule type="cellIs" dxfId="6976" priority="3719" operator="lessThan">
      <formula>AA11</formula>
    </cfRule>
  </conditionalFormatting>
  <conditionalFormatting sqref="Y12">
    <cfRule type="cellIs" dxfId="6975" priority="3715" stopIfTrue="1" operator="notEqual">
      <formula>0</formula>
    </cfRule>
  </conditionalFormatting>
  <conditionalFormatting sqref="Z12">
    <cfRule type="cellIs" dxfId="6974" priority="3716" stopIfTrue="1" operator="notEqual">
      <formula>0</formula>
    </cfRule>
  </conditionalFormatting>
  <conditionalFormatting sqref="Y13">
    <cfRule type="cellIs" dxfId="6973" priority="3713" stopIfTrue="1" operator="notEqual">
      <formula>0</formula>
    </cfRule>
  </conditionalFormatting>
  <conditionalFormatting sqref="Z13">
    <cfRule type="cellIs" dxfId="6972" priority="3714" stopIfTrue="1" operator="notEqual">
      <formula>0</formula>
    </cfRule>
  </conditionalFormatting>
  <conditionalFormatting sqref="Y11">
    <cfRule type="cellIs" dxfId="6971" priority="3711" stopIfTrue="1" operator="notEqual">
      <formula>0</formula>
    </cfRule>
  </conditionalFormatting>
  <conditionalFormatting sqref="Z11">
    <cfRule type="cellIs" dxfId="6970" priority="3712" stopIfTrue="1" operator="notEqual">
      <formula>0</formula>
    </cfRule>
  </conditionalFormatting>
  <conditionalFormatting sqref="AC9:AC13">
    <cfRule type="containsBlanks" priority="3708" stopIfTrue="1">
      <formula>LEN(TRIM(AC9))=0</formula>
    </cfRule>
    <cfRule type="cellIs" dxfId="6969" priority="3709" operator="greaterThanOrEqual">
      <formula>AB9</formula>
    </cfRule>
    <cfRule type="cellIs" dxfId="6968" priority="3710" operator="lessThan">
      <formula>AB9</formula>
    </cfRule>
  </conditionalFormatting>
  <conditionalFormatting sqref="AC9:AC13">
    <cfRule type="containsBlanks" priority="3705" stopIfTrue="1">
      <formula>LEN(TRIM(AC9))=0</formula>
    </cfRule>
    <cfRule type="cellIs" dxfId="6967" priority="3706" operator="greaterThanOrEqual">
      <formula>AB9</formula>
    </cfRule>
    <cfRule type="cellIs" dxfId="6966" priority="3707" operator="lessThan">
      <formula>AB9</formula>
    </cfRule>
  </conditionalFormatting>
  <conditionalFormatting sqref="AD9:AD13">
    <cfRule type="containsBlanks" priority="3702" stopIfTrue="1">
      <formula>LEN(TRIM(AD9))=0</formula>
    </cfRule>
    <cfRule type="cellIs" dxfId="6965" priority="3703" operator="greaterThanOrEqual">
      <formula>AC9</formula>
    </cfRule>
    <cfRule type="cellIs" dxfId="6964" priority="3704" operator="lessThan">
      <formula>AC9</formula>
    </cfRule>
  </conditionalFormatting>
  <conditionalFormatting sqref="AD9:AD13">
    <cfRule type="containsBlanks" priority="3699" stopIfTrue="1">
      <formula>LEN(TRIM(AD9))=0</formula>
    </cfRule>
    <cfRule type="cellIs" dxfId="6963" priority="3700" operator="greaterThanOrEqual">
      <formula>AC9</formula>
    </cfRule>
    <cfRule type="cellIs" dxfId="6962" priority="3701" operator="lessThan">
      <formula>AC9</formula>
    </cfRule>
  </conditionalFormatting>
  <conditionalFormatting sqref="AB9:AB10">
    <cfRule type="containsBlanks" priority="3696" stopIfTrue="1">
      <formula>LEN(TRIM(AB9))=0</formula>
    </cfRule>
    <cfRule type="cellIs" dxfId="6961" priority="3697" operator="greaterThanOrEqual">
      <formula>AA9</formula>
    </cfRule>
    <cfRule type="cellIs" dxfId="6960" priority="3698" operator="lessThan">
      <formula>AA9</formula>
    </cfRule>
  </conditionalFormatting>
  <conditionalFormatting sqref="Y9:Y10">
    <cfRule type="cellIs" dxfId="6959" priority="3694" stopIfTrue="1" operator="notEqual">
      <formula>0</formula>
    </cfRule>
  </conditionalFormatting>
  <conditionalFormatting sqref="Z10">
    <cfRule type="cellIs" dxfId="6958" priority="3695" stopIfTrue="1" operator="notEqual">
      <formula>0</formula>
    </cfRule>
  </conditionalFormatting>
  <conditionalFormatting sqref="Z9">
    <cfRule type="cellIs" dxfId="6957" priority="3693" stopIfTrue="1" operator="notEqual">
      <formula>0</formula>
    </cfRule>
  </conditionalFormatting>
  <conditionalFormatting sqref="AB26:AB28">
    <cfRule type="containsBlanks" priority="3690" stopIfTrue="1">
      <formula>LEN(TRIM(AB26))=0</formula>
    </cfRule>
    <cfRule type="cellIs" dxfId="6956" priority="3691" operator="greaterThanOrEqual">
      <formula>AA26</formula>
    </cfRule>
    <cfRule type="cellIs" dxfId="6955" priority="3692" operator="lessThan">
      <formula>AA26</formula>
    </cfRule>
  </conditionalFormatting>
  <conditionalFormatting sqref="AB25">
    <cfRule type="containsBlanks" priority="3687" stopIfTrue="1">
      <formula>LEN(TRIM(AB25))=0</formula>
    </cfRule>
    <cfRule type="cellIs" dxfId="6954" priority="3688" operator="greaterThanOrEqual">
      <formula>AA25</formula>
    </cfRule>
    <cfRule type="cellIs" dxfId="6953" priority="3689" operator="lessThan">
      <formula>AA25</formula>
    </cfRule>
  </conditionalFormatting>
  <conditionalFormatting sqref="AB26">
    <cfRule type="containsBlanks" priority="3684" stopIfTrue="1">
      <formula>LEN(TRIM(AB26))=0</formula>
    </cfRule>
    <cfRule type="cellIs" dxfId="6952" priority="3685" operator="greaterThanOrEqual">
      <formula>AA26</formula>
    </cfRule>
    <cfRule type="cellIs" dxfId="6951" priority="3686" operator="lessThan">
      <formula>AA26</formula>
    </cfRule>
  </conditionalFormatting>
  <conditionalFormatting sqref="Y27:Y28">
    <cfRule type="cellIs" dxfId="6950" priority="3682" stopIfTrue="1" operator="notEqual">
      <formula>0</formula>
    </cfRule>
  </conditionalFormatting>
  <conditionalFormatting sqref="Z27:Z28">
    <cfRule type="cellIs" dxfId="6949" priority="3683" stopIfTrue="1" operator="notEqual">
      <formula>0</formula>
    </cfRule>
  </conditionalFormatting>
  <conditionalFormatting sqref="Y25">
    <cfRule type="cellIs" dxfId="6948" priority="3680" stopIfTrue="1" operator="notEqual">
      <formula>0</formula>
    </cfRule>
  </conditionalFormatting>
  <conditionalFormatting sqref="Z25">
    <cfRule type="cellIs" dxfId="6947" priority="3681" stopIfTrue="1" operator="notEqual">
      <formula>0</formula>
    </cfRule>
  </conditionalFormatting>
  <conditionalFormatting sqref="Y26">
    <cfRule type="cellIs" dxfId="6946" priority="3679" stopIfTrue="1" operator="notEqual">
      <formula>0</formula>
    </cfRule>
  </conditionalFormatting>
  <conditionalFormatting sqref="Y26">
    <cfRule type="cellIs" dxfId="6945" priority="3678" stopIfTrue="1" operator="notEqual">
      <formula>0</formula>
    </cfRule>
  </conditionalFormatting>
  <conditionalFormatting sqref="Z26">
    <cfRule type="cellIs" dxfId="6944" priority="3677" stopIfTrue="1" operator="notEqual">
      <formula>0</formula>
    </cfRule>
  </conditionalFormatting>
  <conditionalFormatting sqref="AC25:AC28">
    <cfRule type="containsBlanks" priority="3674" stopIfTrue="1">
      <formula>LEN(TRIM(AC25))=0</formula>
    </cfRule>
    <cfRule type="cellIs" dxfId="6943" priority="3675" operator="greaterThanOrEqual">
      <formula>AB25</formula>
    </cfRule>
    <cfRule type="cellIs" dxfId="6942" priority="3676" operator="lessThan">
      <formula>AB25</formula>
    </cfRule>
  </conditionalFormatting>
  <conditionalFormatting sqref="AC25:AC28">
    <cfRule type="containsBlanks" priority="3671" stopIfTrue="1">
      <formula>LEN(TRIM(AC25))=0</formula>
    </cfRule>
    <cfRule type="cellIs" dxfId="6941" priority="3672" operator="greaterThanOrEqual">
      <formula>AB25</formula>
    </cfRule>
    <cfRule type="cellIs" dxfId="6940" priority="3673" operator="lessThan">
      <formula>AB25</formula>
    </cfRule>
  </conditionalFormatting>
  <conditionalFormatting sqref="AD25:AD28">
    <cfRule type="containsBlanks" priority="3668" stopIfTrue="1">
      <formula>LEN(TRIM(AD25))=0</formula>
    </cfRule>
    <cfRule type="cellIs" dxfId="6939" priority="3669" operator="greaterThanOrEqual">
      <formula>AC25</formula>
    </cfRule>
    <cfRule type="cellIs" dxfId="6938" priority="3670" operator="lessThan">
      <formula>AC25</formula>
    </cfRule>
  </conditionalFormatting>
  <conditionalFormatting sqref="AD25:AD28">
    <cfRule type="containsBlanks" priority="3665" stopIfTrue="1">
      <formula>LEN(TRIM(AD25))=0</formula>
    </cfRule>
    <cfRule type="cellIs" dxfId="6937" priority="3666" operator="greaterThanOrEqual">
      <formula>AC25</formula>
    </cfRule>
    <cfRule type="cellIs" dxfId="6936" priority="3667" operator="lessThan">
      <formula>AC25</formula>
    </cfRule>
  </conditionalFormatting>
  <conditionalFormatting sqref="AH15:AH16">
    <cfRule type="containsBlanks" priority="3662" stopIfTrue="1">
      <formula>LEN(TRIM(AH15))=0</formula>
    </cfRule>
    <cfRule type="cellIs" dxfId="6935" priority="3663" operator="greaterThanOrEqual">
      <formula>AG15</formula>
    </cfRule>
    <cfRule type="cellIs" dxfId="6934" priority="3664" operator="lessThan">
      <formula>AG15</formula>
    </cfRule>
  </conditionalFormatting>
  <conditionalFormatting sqref="AE42">
    <cfRule type="cellIs" dxfId="6933" priority="3660" stopIfTrue="1" operator="notEqual">
      <formula>0</formula>
    </cfRule>
  </conditionalFormatting>
  <conditionalFormatting sqref="AF43">
    <cfRule type="cellIs" dxfId="6932" priority="3661" stopIfTrue="1" operator="notEqual">
      <formula>0</formula>
    </cfRule>
  </conditionalFormatting>
  <conditionalFormatting sqref="AF47:AF49">
    <cfRule type="cellIs" dxfId="6931" priority="3658" stopIfTrue="1" operator="notEqual">
      <formula>0</formula>
    </cfRule>
  </conditionalFormatting>
  <conditionalFormatting sqref="AE47 AE49">
    <cfRule type="cellIs" dxfId="6930" priority="3657" stopIfTrue="1" operator="notEqual">
      <formula>0</formula>
    </cfRule>
  </conditionalFormatting>
  <conditionalFormatting sqref="AE72:AE73">
    <cfRule type="cellIs" dxfId="6929" priority="3655" stopIfTrue="1" operator="notEqual">
      <formula>0</formula>
    </cfRule>
  </conditionalFormatting>
  <conditionalFormatting sqref="AE41 AE43">
    <cfRule type="cellIs" dxfId="6928" priority="3659" stopIfTrue="1" operator="notEqual">
      <formula>0</formula>
    </cfRule>
  </conditionalFormatting>
  <conditionalFormatting sqref="AF72:AF73">
    <cfRule type="cellIs" dxfId="6927" priority="3656" stopIfTrue="1" operator="notEqual">
      <formula>0</formula>
    </cfRule>
  </conditionalFormatting>
  <conditionalFormatting sqref="AE38 AE40">
    <cfRule type="cellIs" dxfId="6926" priority="3654" stopIfTrue="1" operator="notEqual">
      <formula>0</formula>
    </cfRule>
  </conditionalFormatting>
  <conditionalFormatting sqref="AE48">
    <cfRule type="cellIs" dxfId="6925" priority="3653" stopIfTrue="1" operator="notEqual">
      <formula>0</formula>
    </cfRule>
  </conditionalFormatting>
  <conditionalFormatting sqref="AE36:AE37">
    <cfRule type="cellIs" dxfId="6924" priority="3652" stopIfTrue="1" operator="notEqual">
      <formula>0</formula>
    </cfRule>
  </conditionalFormatting>
  <conditionalFormatting sqref="AF42">
    <cfRule type="cellIs" dxfId="6923" priority="3651" stopIfTrue="1" operator="notEqual">
      <formula>0</formula>
    </cfRule>
  </conditionalFormatting>
  <conditionalFormatting sqref="AE39">
    <cfRule type="cellIs" dxfId="6922" priority="3650" stopIfTrue="1" operator="notEqual">
      <formula>0</formula>
    </cfRule>
  </conditionalFormatting>
  <conditionalFormatting sqref="AH58:AH60 AH66:AH68">
    <cfRule type="containsBlanks" priority="3647" stopIfTrue="1">
      <formula>LEN(TRIM(AH58))=0</formula>
    </cfRule>
    <cfRule type="cellIs" dxfId="6921" priority="3648" operator="greaterThanOrEqual">
      <formula>AG58</formula>
    </cfRule>
    <cfRule type="cellIs" dxfId="6920" priority="3649" operator="lessThan">
      <formula>AG58</formula>
    </cfRule>
  </conditionalFormatting>
  <conditionalFormatting sqref="AH47:AH49">
    <cfRule type="containsBlanks" priority="3644" stopIfTrue="1">
      <formula>LEN(TRIM(AH47))=0</formula>
    </cfRule>
    <cfRule type="cellIs" dxfId="6919" priority="3645" operator="greaterThanOrEqual">
      <formula>AG47</formula>
    </cfRule>
    <cfRule type="cellIs" dxfId="6918" priority="3646" operator="lessThan">
      <formula>AG47</formula>
    </cfRule>
  </conditionalFormatting>
  <conditionalFormatting sqref="AH69:AH73">
    <cfRule type="containsBlanks" priority="3641" stopIfTrue="1">
      <formula>LEN(TRIM(AH69))=0</formula>
    </cfRule>
    <cfRule type="cellIs" dxfId="6917" priority="3642" operator="greaterThanOrEqual">
      <formula>AG69</formula>
    </cfRule>
    <cfRule type="cellIs" dxfId="6916" priority="3643" operator="lessThan">
      <formula>AG69</formula>
    </cfRule>
  </conditionalFormatting>
  <conditionalFormatting sqref="AH54:AH57">
    <cfRule type="containsBlanks" priority="3638" stopIfTrue="1">
      <formula>LEN(TRIM(AH54))=0</formula>
    </cfRule>
    <cfRule type="cellIs" dxfId="6915" priority="3639" operator="greaterThanOrEqual">
      <formula>AG54</formula>
    </cfRule>
    <cfRule type="cellIs" dxfId="6914" priority="3640" operator="lessThan">
      <formula>AG54</formula>
    </cfRule>
  </conditionalFormatting>
  <conditionalFormatting sqref="AH61:AH65">
    <cfRule type="containsBlanks" priority="3635" stopIfTrue="1">
      <formula>LEN(TRIM(AH61))=0</formula>
    </cfRule>
    <cfRule type="cellIs" dxfId="6913" priority="3636" operator="greaterThanOrEqual">
      <formula>AG61</formula>
    </cfRule>
    <cfRule type="cellIs" dxfId="6912" priority="3637" operator="lessThan">
      <formula>AG61</formula>
    </cfRule>
  </conditionalFormatting>
  <conditionalFormatting sqref="AH41:AH43">
    <cfRule type="containsBlanks" priority="3632" stopIfTrue="1">
      <formula>LEN(TRIM(AH41))=0</formula>
    </cfRule>
    <cfRule type="cellIs" dxfId="6911" priority="3633" operator="greaterThanOrEqual">
      <formula>AG41</formula>
    </cfRule>
    <cfRule type="cellIs" dxfId="6910" priority="3634" operator="lessThan">
      <formula>AG41</formula>
    </cfRule>
  </conditionalFormatting>
  <conditionalFormatting sqref="AH38 AH40">
    <cfRule type="containsBlanks" priority="3629" stopIfTrue="1">
      <formula>LEN(TRIM(AH38))=0</formula>
    </cfRule>
    <cfRule type="cellIs" dxfId="6909" priority="3630" operator="greaterThanOrEqual">
      <formula>AG38</formula>
    </cfRule>
    <cfRule type="cellIs" dxfId="6908" priority="3631" operator="lessThan">
      <formula>AG38</formula>
    </cfRule>
  </conditionalFormatting>
  <conditionalFormatting sqref="AH36:AH37">
    <cfRule type="containsBlanks" priority="3626" stopIfTrue="1">
      <formula>LEN(TRIM(AH36))=0</formula>
    </cfRule>
    <cfRule type="cellIs" dxfId="6907" priority="3627" operator="greaterThanOrEqual">
      <formula>AG36</formula>
    </cfRule>
    <cfRule type="cellIs" dxfId="6906" priority="3628" operator="lessThan">
      <formula>AG36</formula>
    </cfRule>
  </conditionalFormatting>
  <conditionalFormatting sqref="AH39">
    <cfRule type="containsBlanks" priority="3623" stopIfTrue="1">
      <formula>LEN(TRIM(AH39))=0</formula>
    </cfRule>
    <cfRule type="cellIs" dxfId="6905" priority="3624" operator="greaterThanOrEqual">
      <formula>AG39</formula>
    </cfRule>
    <cfRule type="cellIs" dxfId="6904" priority="3625" operator="lessThan">
      <formula>AG39</formula>
    </cfRule>
  </conditionalFormatting>
  <conditionalFormatting sqref="AH14:AH18 AH6:AH8">
    <cfRule type="containsBlanks" priority="3620" stopIfTrue="1">
      <formula>LEN(TRIM(AH6))=0</formula>
    </cfRule>
    <cfRule type="cellIs" dxfId="6903" priority="3621" operator="greaterThanOrEqual">
      <formula>AG6</formula>
    </cfRule>
    <cfRule type="cellIs" dxfId="6902" priority="3622" operator="lessThan">
      <formula>AG6</formula>
    </cfRule>
  </conditionalFormatting>
  <conditionalFormatting sqref="AH5">
    <cfRule type="containsBlanks" priority="3617" stopIfTrue="1">
      <formula>LEN(TRIM(AH5))=0</formula>
    </cfRule>
    <cfRule type="cellIs" dxfId="6901" priority="3618" operator="greaterThanOrEqual">
      <formula>AG5</formula>
    </cfRule>
    <cfRule type="cellIs" dxfId="6900" priority="3619" operator="lessThan">
      <formula>AG5</formula>
    </cfRule>
  </conditionalFormatting>
  <conditionalFormatting sqref="AH29:AH32">
    <cfRule type="containsBlanks" priority="3614" stopIfTrue="1">
      <formula>LEN(TRIM(AH29))=0</formula>
    </cfRule>
    <cfRule type="cellIs" dxfId="6899" priority="3615" operator="greaterThanOrEqual">
      <formula>AG29</formula>
    </cfRule>
    <cfRule type="cellIs" dxfId="6898" priority="3616" operator="lessThan">
      <formula>AG29</formula>
    </cfRule>
  </conditionalFormatting>
  <conditionalFormatting sqref="AH20:AH21">
    <cfRule type="containsBlanks" priority="3611" stopIfTrue="1">
      <formula>LEN(TRIM(AH20))=0</formula>
    </cfRule>
    <cfRule type="cellIs" dxfId="6897" priority="3612" operator="greaterThanOrEqual">
      <formula>AG20</formula>
    </cfRule>
    <cfRule type="cellIs" dxfId="6896" priority="3613" operator="lessThan">
      <formula>AG20</formula>
    </cfRule>
  </conditionalFormatting>
  <conditionalFormatting sqref="AH19">
    <cfRule type="containsBlanks" priority="3608" stopIfTrue="1">
      <formula>LEN(TRIM(AH19))=0</formula>
    </cfRule>
    <cfRule type="cellIs" dxfId="6895" priority="3609" operator="greaterThanOrEqual">
      <formula>AG19</formula>
    </cfRule>
    <cfRule type="cellIs" dxfId="6894" priority="3610" operator="lessThan">
      <formula>AG19</formula>
    </cfRule>
  </conditionalFormatting>
  <conditionalFormatting sqref="AH23:AH24">
    <cfRule type="containsBlanks" priority="3605" stopIfTrue="1">
      <formula>LEN(TRIM(AH23))=0</formula>
    </cfRule>
    <cfRule type="cellIs" dxfId="6893" priority="3606" operator="greaterThanOrEqual">
      <formula>AG23</formula>
    </cfRule>
    <cfRule type="cellIs" dxfId="6892" priority="3607" operator="lessThan">
      <formula>AG23</formula>
    </cfRule>
  </conditionalFormatting>
  <conditionalFormatting sqref="AH22">
    <cfRule type="containsBlanks" priority="3602" stopIfTrue="1">
      <formula>LEN(TRIM(AH22))=0</formula>
    </cfRule>
    <cfRule type="cellIs" dxfId="6891" priority="3603" operator="greaterThanOrEqual">
      <formula>AG22</formula>
    </cfRule>
    <cfRule type="cellIs" dxfId="6890" priority="3604" operator="lessThan">
      <formula>AG22</formula>
    </cfRule>
  </conditionalFormatting>
  <conditionalFormatting sqref="AH6">
    <cfRule type="containsBlanks" priority="3599" stopIfTrue="1">
      <formula>LEN(TRIM(AH6))=0</formula>
    </cfRule>
    <cfRule type="cellIs" dxfId="6889" priority="3600" operator="greaterThanOrEqual">
      <formula>AG6</formula>
    </cfRule>
    <cfRule type="cellIs" dxfId="6888" priority="3601" operator="lessThan">
      <formula>AG6</formula>
    </cfRule>
  </conditionalFormatting>
  <conditionalFormatting sqref="AH15:AH16">
    <cfRule type="containsBlanks" priority="3596" stopIfTrue="1">
      <formula>LEN(TRIM(AH15))=0</formula>
    </cfRule>
    <cfRule type="cellIs" dxfId="6887" priority="3597" operator="greaterThanOrEqual">
      <formula>AG15</formula>
    </cfRule>
    <cfRule type="cellIs" dxfId="6886" priority="3598" operator="lessThan">
      <formula>AG15</formula>
    </cfRule>
  </conditionalFormatting>
  <conditionalFormatting sqref="AE34:AE35">
    <cfRule type="cellIs" dxfId="6885" priority="3594" stopIfTrue="1" operator="notEqual">
      <formula>0</formula>
    </cfRule>
  </conditionalFormatting>
  <conditionalFormatting sqref="AF34">
    <cfRule type="cellIs" dxfId="6884" priority="3595" stopIfTrue="1" operator="notEqual">
      <formula>0</formula>
    </cfRule>
  </conditionalFormatting>
  <conditionalFormatting sqref="AH34:AH35">
    <cfRule type="containsBlanks" priority="3591" stopIfTrue="1">
      <formula>LEN(TRIM(AH34))=0</formula>
    </cfRule>
    <cfRule type="cellIs" dxfId="6883" priority="3592" operator="greaterThanOrEqual">
      <formula>AG34</formula>
    </cfRule>
    <cfRule type="cellIs" dxfId="6882" priority="3593" operator="lessThan">
      <formula>AG34</formula>
    </cfRule>
  </conditionalFormatting>
  <conditionalFormatting sqref="AE7:AE8 AE14">
    <cfRule type="cellIs" dxfId="6881" priority="3589" stopIfTrue="1" operator="notEqual">
      <formula>0</formula>
    </cfRule>
  </conditionalFormatting>
  <conditionalFormatting sqref="AF7:AF8 AF14:AF15 AF17:AF18">
    <cfRule type="cellIs" dxfId="6880" priority="3590" stopIfTrue="1" operator="notEqual">
      <formula>0</formula>
    </cfRule>
  </conditionalFormatting>
  <conditionalFormatting sqref="AE17:AE18">
    <cfRule type="cellIs" dxfId="6879" priority="3588" stopIfTrue="1" operator="notEqual">
      <formula>0</formula>
    </cfRule>
  </conditionalFormatting>
  <conditionalFormatting sqref="AE5">
    <cfRule type="cellIs" dxfId="6878" priority="3586" stopIfTrue="1" operator="notEqual">
      <formula>0</formula>
    </cfRule>
  </conditionalFormatting>
  <conditionalFormatting sqref="AF5">
    <cfRule type="cellIs" dxfId="6877" priority="3587" stopIfTrue="1" operator="notEqual">
      <formula>0</formula>
    </cfRule>
  </conditionalFormatting>
  <conditionalFormatting sqref="AE15">
    <cfRule type="cellIs" dxfId="6876" priority="3584" stopIfTrue="1" operator="notEqual">
      <formula>0</formula>
    </cfRule>
  </conditionalFormatting>
  <conditionalFormatting sqref="AF15">
    <cfRule type="cellIs" dxfId="6875" priority="3585" stopIfTrue="1" operator="notEqual">
      <formula>0</formula>
    </cfRule>
  </conditionalFormatting>
  <conditionalFormatting sqref="AE29:AE32">
    <cfRule type="cellIs" dxfId="6874" priority="3582" stopIfTrue="1" operator="notEqual">
      <formula>0</formula>
    </cfRule>
  </conditionalFormatting>
  <conditionalFormatting sqref="AF29:AF32">
    <cfRule type="cellIs" dxfId="6873" priority="3583" stopIfTrue="1" operator="notEqual">
      <formula>0</formula>
    </cfRule>
  </conditionalFormatting>
  <conditionalFormatting sqref="AE19:AE21">
    <cfRule type="cellIs" dxfId="6872" priority="3580" stopIfTrue="1" operator="notEqual">
      <formula>0</formula>
    </cfRule>
  </conditionalFormatting>
  <conditionalFormatting sqref="AF19:AF21">
    <cfRule type="cellIs" dxfId="6871" priority="3581" stopIfTrue="1" operator="notEqual">
      <formula>0</formula>
    </cfRule>
  </conditionalFormatting>
  <conditionalFormatting sqref="AE15">
    <cfRule type="cellIs" dxfId="6870" priority="3579" stopIfTrue="1" operator="notEqual">
      <formula>0</formula>
    </cfRule>
  </conditionalFormatting>
  <conditionalFormatting sqref="AE15">
    <cfRule type="cellIs" dxfId="6869" priority="3577" stopIfTrue="1" operator="notEqual">
      <formula>0</formula>
    </cfRule>
  </conditionalFormatting>
  <conditionalFormatting sqref="AF15">
    <cfRule type="cellIs" dxfId="6868" priority="3578" stopIfTrue="1" operator="notEqual">
      <formula>0</formula>
    </cfRule>
  </conditionalFormatting>
  <conditionalFormatting sqref="AE6">
    <cfRule type="cellIs" dxfId="6867" priority="3576" stopIfTrue="1" operator="notEqual">
      <formula>0</formula>
    </cfRule>
  </conditionalFormatting>
  <conditionalFormatting sqref="AE6">
    <cfRule type="cellIs" dxfId="6866" priority="3575" stopIfTrue="1" operator="notEqual">
      <formula>0</formula>
    </cfRule>
  </conditionalFormatting>
  <conditionalFormatting sqref="AF16">
    <cfRule type="cellIs" dxfId="6865" priority="3574" stopIfTrue="1" operator="notEqual">
      <formula>0</formula>
    </cfRule>
  </conditionalFormatting>
  <conditionalFormatting sqref="AE16">
    <cfRule type="cellIs" dxfId="6864" priority="3573" stopIfTrue="1" operator="notEqual">
      <formula>0</formula>
    </cfRule>
  </conditionalFormatting>
  <conditionalFormatting sqref="AE16">
    <cfRule type="cellIs" dxfId="6863" priority="3572" stopIfTrue="1" operator="notEqual">
      <formula>0</formula>
    </cfRule>
  </conditionalFormatting>
  <conditionalFormatting sqref="AE16">
    <cfRule type="cellIs" dxfId="6862" priority="3571" stopIfTrue="1" operator="notEqual">
      <formula>0</formula>
    </cfRule>
  </conditionalFormatting>
  <conditionalFormatting sqref="AE16">
    <cfRule type="cellIs" dxfId="6861" priority="3570" stopIfTrue="1" operator="notEqual">
      <formula>0</formula>
    </cfRule>
  </conditionalFormatting>
  <conditionalFormatting sqref="AE22:AE24">
    <cfRule type="cellIs" dxfId="6860" priority="3568" stopIfTrue="1" operator="notEqual">
      <formula>0</formula>
    </cfRule>
  </conditionalFormatting>
  <conditionalFormatting sqref="AF22:AF24">
    <cfRule type="cellIs" dxfId="6859" priority="3569" stopIfTrue="1" operator="notEqual">
      <formula>0</formula>
    </cfRule>
  </conditionalFormatting>
  <conditionalFormatting sqref="AF6">
    <cfRule type="cellIs" dxfId="6858" priority="3567" stopIfTrue="1" operator="notEqual">
      <formula>0</formula>
    </cfRule>
  </conditionalFormatting>
  <conditionalFormatting sqref="AF38 AF40">
    <cfRule type="cellIs" dxfId="6857" priority="3566" stopIfTrue="1" operator="notEqual">
      <formula>0</formula>
    </cfRule>
  </conditionalFormatting>
  <conditionalFormatting sqref="AF36:AF37">
    <cfRule type="cellIs" dxfId="6856" priority="3565" stopIfTrue="1" operator="notEqual">
      <formula>0</formula>
    </cfRule>
  </conditionalFormatting>
  <conditionalFormatting sqref="AF39">
    <cfRule type="cellIs" dxfId="6855" priority="3564" stopIfTrue="1" operator="notEqual">
      <formula>0</formula>
    </cfRule>
  </conditionalFormatting>
  <conditionalFormatting sqref="AF35">
    <cfRule type="cellIs" dxfId="6854" priority="3563" stopIfTrue="1" operator="notEqual">
      <formula>0</formula>
    </cfRule>
  </conditionalFormatting>
  <conditionalFormatting sqref="AF41">
    <cfRule type="cellIs" dxfId="6853" priority="3562" stopIfTrue="1" operator="notEqual">
      <formula>0</formula>
    </cfRule>
  </conditionalFormatting>
  <conditionalFormatting sqref="AE54">
    <cfRule type="cellIs" dxfId="6852" priority="3557" stopIfTrue="1" operator="notEqual">
      <formula>0</formula>
    </cfRule>
  </conditionalFormatting>
  <conditionalFormatting sqref="AE55 AE57:AE61 AE65 AE63">
    <cfRule type="cellIs" dxfId="6851" priority="3560" stopIfTrue="1" operator="notEqual">
      <formula>0</formula>
    </cfRule>
  </conditionalFormatting>
  <conditionalFormatting sqref="AF57:AF60 AF67 AF54:AF55 AF65 AF63">
    <cfRule type="cellIs" dxfId="6850" priority="3561" stopIfTrue="1" operator="notEqual">
      <formula>0</formula>
    </cfRule>
  </conditionalFormatting>
  <conditionalFormatting sqref="AE68">
    <cfRule type="cellIs" dxfId="6849" priority="3558" stopIfTrue="1" operator="notEqual">
      <formula>0</formula>
    </cfRule>
  </conditionalFormatting>
  <conditionalFormatting sqref="AF68">
    <cfRule type="cellIs" dxfId="6848" priority="3559" stopIfTrue="1" operator="notEqual">
      <formula>0</formula>
    </cfRule>
  </conditionalFormatting>
  <conditionalFormatting sqref="AF56">
    <cfRule type="cellIs" dxfId="6847" priority="3556" stopIfTrue="1" operator="notEqual">
      <formula>0</formula>
    </cfRule>
  </conditionalFormatting>
  <conditionalFormatting sqref="AE56">
    <cfRule type="cellIs" dxfId="6846" priority="3555" stopIfTrue="1" operator="notEqual">
      <formula>0</formula>
    </cfRule>
  </conditionalFormatting>
  <conditionalFormatting sqref="AE67">
    <cfRule type="cellIs" dxfId="6845" priority="3554" stopIfTrue="1" operator="notEqual">
      <formula>0</formula>
    </cfRule>
  </conditionalFormatting>
  <conditionalFormatting sqref="AE69:AE71">
    <cfRule type="cellIs" dxfId="6844" priority="3552" stopIfTrue="1" operator="notEqual">
      <formula>0</formula>
    </cfRule>
  </conditionalFormatting>
  <conditionalFormatting sqref="AF69:AF71">
    <cfRule type="cellIs" dxfId="6843" priority="3553" stopIfTrue="1" operator="notEqual">
      <formula>0</formula>
    </cfRule>
  </conditionalFormatting>
  <conditionalFormatting sqref="AE66">
    <cfRule type="cellIs" dxfId="6842" priority="3551" stopIfTrue="1" operator="notEqual">
      <formula>0</formula>
    </cfRule>
  </conditionalFormatting>
  <conditionalFormatting sqref="AF66">
    <cfRule type="cellIs" dxfId="6841" priority="3550" stopIfTrue="1" operator="notEqual">
      <formula>0</formula>
    </cfRule>
  </conditionalFormatting>
  <conditionalFormatting sqref="AE64">
    <cfRule type="cellIs" dxfId="6840" priority="3548" stopIfTrue="1" operator="notEqual">
      <formula>0</formula>
    </cfRule>
  </conditionalFormatting>
  <conditionalFormatting sqref="AF64">
    <cfRule type="cellIs" dxfId="6839" priority="3549" stopIfTrue="1" operator="notEqual">
      <formula>0</formula>
    </cfRule>
  </conditionalFormatting>
  <conditionalFormatting sqref="AF61">
    <cfRule type="cellIs" dxfId="6838" priority="3547" stopIfTrue="1" operator="notEqual">
      <formula>0</formula>
    </cfRule>
  </conditionalFormatting>
  <conditionalFormatting sqref="AE62">
    <cfRule type="cellIs" dxfId="6837" priority="3545" stopIfTrue="1" operator="notEqual">
      <formula>0</formula>
    </cfRule>
  </conditionalFormatting>
  <conditionalFormatting sqref="AF62">
    <cfRule type="cellIs" dxfId="6836" priority="3546" stopIfTrue="1" operator="notEqual">
      <formula>0</formula>
    </cfRule>
  </conditionalFormatting>
  <conditionalFormatting sqref="AI14:AI24 AI29:AI32">
    <cfRule type="containsBlanks" priority="3542" stopIfTrue="1">
      <formula>LEN(TRIM(AI14))=0</formula>
    </cfRule>
    <cfRule type="cellIs" dxfId="6835" priority="3543" operator="greaterThanOrEqual">
      <formula>AH14</formula>
    </cfRule>
    <cfRule type="cellIs" dxfId="6834" priority="3544" operator="lessThan">
      <formula>AH14</formula>
    </cfRule>
  </conditionalFormatting>
  <conditionalFormatting sqref="AI14:AI24 AI29:AI32">
    <cfRule type="containsBlanks" priority="3539" stopIfTrue="1">
      <formula>LEN(TRIM(AI14))=0</formula>
    </cfRule>
    <cfRule type="cellIs" dxfId="6833" priority="3540" operator="greaterThanOrEqual">
      <formula>AH14</formula>
    </cfRule>
    <cfRule type="cellIs" dxfId="6832" priority="3541" operator="lessThan">
      <formula>AH14</formula>
    </cfRule>
  </conditionalFormatting>
  <conditionalFormatting sqref="AI5:AI8">
    <cfRule type="containsBlanks" priority="3536" stopIfTrue="1">
      <formula>LEN(TRIM(AI5))=0</formula>
    </cfRule>
    <cfRule type="cellIs" dxfId="6831" priority="3537" operator="greaterThanOrEqual">
      <formula>AH5</formula>
    </cfRule>
    <cfRule type="cellIs" dxfId="6830" priority="3538" operator="lessThan">
      <formula>AH5</formula>
    </cfRule>
  </conditionalFormatting>
  <conditionalFormatting sqref="AI5:AI8">
    <cfRule type="containsBlanks" priority="3533" stopIfTrue="1">
      <formula>LEN(TRIM(AI5))=0</formula>
    </cfRule>
    <cfRule type="cellIs" dxfId="6829" priority="3534" operator="greaterThanOrEqual">
      <formula>AH5</formula>
    </cfRule>
    <cfRule type="cellIs" dxfId="6828" priority="3535" operator="lessThan">
      <formula>AH5</formula>
    </cfRule>
  </conditionalFormatting>
  <conditionalFormatting sqref="AI34:AI37">
    <cfRule type="containsBlanks" priority="3530" stopIfTrue="1">
      <formula>LEN(TRIM(AI34))=0</formula>
    </cfRule>
    <cfRule type="cellIs" dxfId="6827" priority="3531" operator="greaterThanOrEqual">
      <formula>AH34</formula>
    </cfRule>
    <cfRule type="cellIs" dxfId="6826" priority="3532" operator="lessThan">
      <formula>AH34</formula>
    </cfRule>
  </conditionalFormatting>
  <conditionalFormatting sqref="AI34:AI37">
    <cfRule type="containsBlanks" priority="3527" stopIfTrue="1">
      <formula>LEN(TRIM(AI34))=0</formula>
    </cfRule>
    <cfRule type="cellIs" dxfId="6825" priority="3528" operator="greaterThanOrEqual">
      <formula>AH34</formula>
    </cfRule>
    <cfRule type="cellIs" dxfId="6824" priority="3529" operator="lessThan">
      <formula>AH34</formula>
    </cfRule>
  </conditionalFormatting>
  <conditionalFormatting sqref="AI38:AI40">
    <cfRule type="containsBlanks" priority="3524" stopIfTrue="1">
      <formula>LEN(TRIM(AI38))=0</formula>
    </cfRule>
    <cfRule type="cellIs" dxfId="6823" priority="3525" operator="greaterThanOrEqual">
      <formula>AH38</formula>
    </cfRule>
    <cfRule type="cellIs" dxfId="6822" priority="3526" operator="lessThan">
      <formula>AH38</formula>
    </cfRule>
  </conditionalFormatting>
  <conditionalFormatting sqref="AI38:AI40">
    <cfRule type="containsBlanks" priority="3521" stopIfTrue="1">
      <formula>LEN(TRIM(AI38))=0</formula>
    </cfRule>
    <cfRule type="cellIs" dxfId="6821" priority="3522" operator="greaterThanOrEqual">
      <formula>AH38</formula>
    </cfRule>
    <cfRule type="cellIs" dxfId="6820" priority="3523" operator="lessThan">
      <formula>AH38</formula>
    </cfRule>
  </conditionalFormatting>
  <conditionalFormatting sqref="AI41:AI43">
    <cfRule type="containsBlanks" priority="3518" stopIfTrue="1">
      <formula>LEN(TRIM(AI41))=0</formula>
    </cfRule>
    <cfRule type="cellIs" dxfId="6819" priority="3519" operator="greaterThanOrEqual">
      <formula>AH41</formula>
    </cfRule>
    <cfRule type="cellIs" dxfId="6818" priority="3520" operator="lessThan">
      <formula>AH41</formula>
    </cfRule>
  </conditionalFormatting>
  <conditionalFormatting sqref="AI41:AI43">
    <cfRule type="containsBlanks" priority="3515" stopIfTrue="1">
      <formula>LEN(TRIM(AI41))=0</formula>
    </cfRule>
    <cfRule type="cellIs" dxfId="6817" priority="3516" operator="greaterThanOrEqual">
      <formula>AH41</formula>
    </cfRule>
    <cfRule type="cellIs" dxfId="6816" priority="3517" operator="lessThan">
      <formula>AH41</formula>
    </cfRule>
  </conditionalFormatting>
  <conditionalFormatting sqref="AI47:AI49">
    <cfRule type="containsBlanks" priority="3512" stopIfTrue="1">
      <formula>LEN(TRIM(AI47))=0</formula>
    </cfRule>
    <cfRule type="cellIs" dxfId="6815" priority="3513" operator="greaterThanOrEqual">
      <formula>AH47</formula>
    </cfRule>
    <cfRule type="cellIs" dxfId="6814" priority="3514" operator="lessThan">
      <formula>AH47</formula>
    </cfRule>
  </conditionalFormatting>
  <conditionalFormatting sqref="AI47:AI49">
    <cfRule type="containsBlanks" priority="3509" stopIfTrue="1">
      <formula>LEN(TRIM(AI47))=0</formula>
    </cfRule>
    <cfRule type="cellIs" dxfId="6813" priority="3510" operator="greaterThanOrEqual">
      <formula>AH47</formula>
    </cfRule>
    <cfRule type="cellIs" dxfId="6812" priority="3511" operator="lessThan">
      <formula>AH47</formula>
    </cfRule>
  </conditionalFormatting>
  <conditionalFormatting sqref="AI54:AI57">
    <cfRule type="containsBlanks" priority="3506" stopIfTrue="1">
      <formula>LEN(TRIM(AI54))=0</formula>
    </cfRule>
    <cfRule type="cellIs" dxfId="6811" priority="3507" operator="greaterThanOrEqual">
      <formula>AH54</formula>
    </cfRule>
    <cfRule type="cellIs" dxfId="6810" priority="3508" operator="lessThan">
      <formula>AH54</formula>
    </cfRule>
  </conditionalFormatting>
  <conditionalFormatting sqref="AI54:AI57">
    <cfRule type="containsBlanks" priority="3503" stopIfTrue="1">
      <formula>LEN(TRIM(AI54))=0</formula>
    </cfRule>
    <cfRule type="cellIs" dxfId="6809" priority="3504" operator="greaterThanOrEqual">
      <formula>AH54</formula>
    </cfRule>
    <cfRule type="cellIs" dxfId="6808" priority="3505" operator="lessThan">
      <formula>AH54</formula>
    </cfRule>
  </conditionalFormatting>
  <conditionalFormatting sqref="AI58:AI60">
    <cfRule type="containsBlanks" priority="3500" stopIfTrue="1">
      <formula>LEN(TRIM(AI58))=0</formula>
    </cfRule>
    <cfRule type="cellIs" dxfId="6807" priority="3501" operator="greaterThanOrEqual">
      <formula>AH58</formula>
    </cfRule>
    <cfRule type="cellIs" dxfId="6806" priority="3502" operator="lessThan">
      <formula>AH58</formula>
    </cfRule>
  </conditionalFormatting>
  <conditionalFormatting sqref="AI58:AI60">
    <cfRule type="containsBlanks" priority="3497" stopIfTrue="1">
      <formula>LEN(TRIM(AI58))=0</formula>
    </cfRule>
    <cfRule type="cellIs" dxfId="6805" priority="3498" operator="greaterThanOrEqual">
      <formula>AH58</formula>
    </cfRule>
    <cfRule type="cellIs" dxfId="6804" priority="3499" operator="lessThan">
      <formula>AH58</formula>
    </cfRule>
  </conditionalFormatting>
  <conditionalFormatting sqref="AI61:AI63">
    <cfRule type="containsBlanks" priority="3494" stopIfTrue="1">
      <formula>LEN(TRIM(AI61))=0</formula>
    </cfRule>
    <cfRule type="cellIs" dxfId="6803" priority="3495" operator="greaterThanOrEqual">
      <formula>AH61</formula>
    </cfRule>
    <cfRule type="cellIs" dxfId="6802" priority="3496" operator="lessThan">
      <formula>AH61</formula>
    </cfRule>
  </conditionalFormatting>
  <conditionalFormatting sqref="AI61:AI63">
    <cfRule type="containsBlanks" priority="3491" stopIfTrue="1">
      <formula>LEN(TRIM(AI61))=0</formula>
    </cfRule>
    <cfRule type="cellIs" dxfId="6801" priority="3492" operator="greaterThanOrEqual">
      <formula>AH61</formula>
    </cfRule>
    <cfRule type="cellIs" dxfId="6800" priority="3493" operator="lessThan">
      <formula>AH61</formula>
    </cfRule>
  </conditionalFormatting>
  <conditionalFormatting sqref="AI65">
    <cfRule type="containsBlanks" priority="3488" stopIfTrue="1">
      <formula>LEN(TRIM(AI65))=0</formula>
    </cfRule>
    <cfRule type="cellIs" dxfId="6799" priority="3489" operator="greaterThanOrEqual">
      <formula>AH65</formula>
    </cfRule>
    <cfRule type="cellIs" dxfId="6798" priority="3490" operator="lessThan">
      <formula>AH65</formula>
    </cfRule>
  </conditionalFormatting>
  <conditionalFormatting sqref="AI65">
    <cfRule type="containsBlanks" priority="3485" stopIfTrue="1">
      <formula>LEN(TRIM(AI65))=0</formula>
    </cfRule>
    <cfRule type="cellIs" dxfId="6797" priority="3486" operator="greaterThanOrEqual">
      <formula>AH65</formula>
    </cfRule>
    <cfRule type="cellIs" dxfId="6796" priority="3487" operator="lessThan">
      <formula>AH65</formula>
    </cfRule>
  </conditionalFormatting>
  <conditionalFormatting sqref="AI64">
    <cfRule type="containsBlanks" priority="3482" stopIfTrue="1">
      <formula>LEN(TRIM(AI64))=0</formula>
    </cfRule>
    <cfRule type="cellIs" dxfId="6795" priority="3483" operator="greaterThanOrEqual">
      <formula>AH64</formula>
    </cfRule>
    <cfRule type="cellIs" dxfId="6794" priority="3484" operator="lessThan">
      <formula>AH64</formula>
    </cfRule>
  </conditionalFormatting>
  <conditionalFormatting sqref="AI64">
    <cfRule type="containsBlanks" priority="3479" stopIfTrue="1">
      <formula>LEN(TRIM(AI64))=0</formula>
    </cfRule>
    <cfRule type="cellIs" dxfId="6793" priority="3480" operator="greaterThanOrEqual">
      <formula>AH64</formula>
    </cfRule>
    <cfRule type="cellIs" dxfId="6792" priority="3481" operator="lessThan">
      <formula>AH64</formula>
    </cfRule>
  </conditionalFormatting>
  <conditionalFormatting sqref="AI66:AI68">
    <cfRule type="containsBlanks" priority="3476" stopIfTrue="1">
      <formula>LEN(TRIM(AI66))=0</formula>
    </cfRule>
    <cfRule type="cellIs" dxfId="6791" priority="3477" operator="greaterThanOrEqual">
      <formula>AH66</formula>
    </cfRule>
    <cfRule type="cellIs" dxfId="6790" priority="3478" operator="lessThan">
      <formula>AH66</formula>
    </cfRule>
  </conditionalFormatting>
  <conditionalFormatting sqref="AI66:AI68">
    <cfRule type="containsBlanks" priority="3473" stopIfTrue="1">
      <formula>LEN(TRIM(AI66))=0</formula>
    </cfRule>
    <cfRule type="cellIs" dxfId="6789" priority="3474" operator="greaterThanOrEqual">
      <formula>AH66</formula>
    </cfRule>
    <cfRule type="cellIs" dxfId="6788" priority="3475" operator="lessThan">
      <formula>AH66</formula>
    </cfRule>
  </conditionalFormatting>
  <conditionalFormatting sqref="AI69:AI71">
    <cfRule type="containsBlanks" priority="3470" stopIfTrue="1">
      <formula>LEN(TRIM(AI69))=0</formula>
    </cfRule>
    <cfRule type="cellIs" dxfId="6787" priority="3471" operator="greaterThanOrEqual">
      <formula>AH69</formula>
    </cfRule>
    <cfRule type="cellIs" dxfId="6786" priority="3472" operator="lessThan">
      <formula>AH69</formula>
    </cfRule>
  </conditionalFormatting>
  <conditionalFormatting sqref="AI69:AI71">
    <cfRule type="containsBlanks" priority="3467" stopIfTrue="1">
      <formula>LEN(TRIM(AI69))=0</formula>
    </cfRule>
    <cfRule type="cellIs" dxfId="6785" priority="3468" operator="greaterThanOrEqual">
      <formula>AH69</formula>
    </cfRule>
    <cfRule type="cellIs" dxfId="6784" priority="3469" operator="lessThan">
      <formula>AH69</formula>
    </cfRule>
  </conditionalFormatting>
  <conditionalFormatting sqref="AI73">
    <cfRule type="containsBlanks" priority="3464" stopIfTrue="1">
      <formula>LEN(TRIM(AI73))=0</formula>
    </cfRule>
    <cfRule type="cellIs" dxfId="6783" priority="3465" operator="greaterThanOrEqual">
      <formula>AH73</formula>
    </cfRule>
    <cfRule type="cellIs" dxfId="6782" priority="3466" operator="lessThan">
      <formula>AH73</formula>
    </cfRule>
  </conditionalFormatting>
  <conditionalFormatting sqref="AI73">
    <cfRule type="containsBlanks" priority="3461" stopIfTrue="1">
      <formula>LEN(TRIM(AI73))=0</formula>
    </cfRule>
    <cfRule type="cellIs" dxfId="6781" priority="3462" operator="greaterThanOrEqual">
      <formula>AH73</formula>
    </cfRule>
    <cfRule type="cellIs" dxfId="6780" priority="3463" operator="lessThan">
      <formula>AH73</formula>
    </cfRule>
  </conditionalFormatting>
  <conditionalFormatting sqref="AI72">
    <cfRule type="containsBlanks" priority="3458" stopIfTrue="1">
      <formula>LEN(TRIM(AI72))=0</formula>
    </cfRule>
    <cfRule type="cellIs" dxfId="6779" priority="3459" operator="greaterThanOrEqual">
      <formula>AH72</formula>
    </cfRule>
    <cfRule type="cellIs" dxfId="6778" priority="3460" operator="lessThan">
      <formula>AH72</formula>
    </cfRule>
  </conditionalFormatting>
  <conditionalFormatting sqref="AI72">
    <cfRule type="containsBlanks" priority="3455" stopIfTrue="1">
      <formula>LEN(TRIM(AI72))=0</formula>
    </cfRule>
    <cfRule type="cellIs" dxfId="6777" priority="3456" operator="greaterThanOrEqual">
      <formula>AH72</formula>
    </cfRule>
    <cfRule type="cellIs" dxfId="6776" priority="3457" operator="lessThan">
      <formula>AH72</formula>
    </cfRule>
  </conditionalFormatting>
  <conditionalFormatting sqref="AJ14:AJ24 AJ29:AJ32">
    <cfRule type="containsBlanks" priority="3452" stopIfTrue="1">
      <formula>LEN(TRIM(AJ14))=0</formula>
    </cfRule>
    <cfRule type="cellIs" dxfId="6775" priority="3453" operator="greaterThanOrEqual">
      <formula>AI14</formula>
    </cfRule>
    <cfRule type="cellIs" dxfId="6774" priority="3454" operator="lessThan">
      <formula>AI14</formula>
    </cfRule>
  </conditionalFormatting>
  <conditionalFormatting sqref="AJ14:AJ24 AJ29:AJ32">
    <cfRule type="containsBlanks" priority="3449" stopIfTrue="1">
      <formula>LEN(TRIM(AJ14))=0</formula>
    </cfRule>
    <cfRule type="cellIs" dxfId="6773" priority="3450" operator="greaterThanOrEqual">
      <formula>AI14</formula>
    </cfRule>
    <cfRule type="cellIs" dxfId="6772" priority="3451" operator="lessThan">
      <formula>AI14</formula>
    </cfRule>
  </conditionalFormatting>
  <conditionalFormatting sqref="AJ5:AJ8">
    <cfRule type="containsBlanks" priority="3446" stopIfTrue="1">
      <formula>LEN(TRIM(AJ5))=0</formula>
    </cfRule>
    <cfRule type="cellIs" dxfId="6771" priority="3447" operator="greaterThanOrEqual">
      <formula>AI5</formula>
    </cfRule>
    <cfRule type="cellIs" dxfId="6770" priority="3448" operator="lessThan">
      <formula>AI5</formula>
    </cfRule>
  </conditionalFormatting>
  <conditionalFormatting sqref="AJ5:AJ8">
    <cfRule type="containsBlanks" priority="3443" stopIfTrue="1">
      <formula>LEN(TRIM(AJ5))=0</formula>
    </cfRule>
    <cfRule type="cellIs" dxfId="6769" priority="3444" operator="greaterThanOrEqual">
      <formula>AI5</formula>
    </cfRule>
    <cfRule type="cellIs" dxfId="6768" priority="3445" operator="lessThan">
      <formula>AI5</formula>
    </cfRule>
  </conditionalFormatting>
  <conditionalFormatting sqref="AJ34:AJ37">
    <cfRule type="containsBlanks" priority="3440" stopIfTrue="1">
      <formula>LEN(TRIM(AJ34))=0</formula>
    </cfRule>
    <cfRule type="cellIs" dxfId="6767" priority="3441" operator="greaterThanOrEqual">
      <formula>AI34</formula>
    </cfRule>
    <cfRule type="cellIs" dxfId="6766" priority="3442" operator="lessThan">
      <formula>AI34</formula>
    </cfRule>
  </conditionalFormatting>
  <conditionalFormatting sqref="AJ34:AJ37">
    <cfRule type="containsBlanks" priority="3437" stopIfTrue="1">
      <formula>LEN(TRIM(AJ34))=0</formula>
    </cfRule>
    <cfRule type="cellIs" dxfId="6765" priority="3438" operator="greaterThanOrEqual">
      <formula>AI34</formula>
    </cfRule>
    <cfRule type="cellIs" dxfId="6764" priority="3439" operator="lessThan">
      <formula>AI34</formula>
    </cfRule>
  </conditionalFormatting>
  <conditionalFormatting sqref="AJ38:AJ40">
    <cfRule type="containsBlanks" priority="3434" stopIfTrue="1">
      <formula>LEN(TRIM(AJ38))=0</formula>
    </cfRule>
    <cfRule type="cellIs" dxfId="6763" priority="3435" operator="greaterThanOrEqual">
      <formula>AI38</formula>
    </cfRule>
    <cfRule type="cellIs" dxfId="6762" priority="3436" operator="lessThan">
      <formula>AI38</formula>
    </cfRule>
  </conditionalFormatting>
  <conditionalFormatting sqref="AJ38:AJ40">
    <cfRule type="containsBlanks" priority="3431" stopIfTrue="1">
      <formula>LEN(TRIM(AJ38))=0</formula>
    </cfRule>
    <cfRule type="cellIs" dxfId="6761" priority="3432" operator="greaterThanOrEqual">
      <formula>AI38</formula>
    </cfRule>
    <cfRule type="cellIs" dxfId="6760" priority="3433" operator="lessThan">
      <formula>AI38</formula>
    </cfRule>
  </conditionalFormatting>
  <conditionalFormatting sqref="AJ41:AJ43">
    <cfRule type="containsBlanks" priority="3428" stopIfTrue="1">
      <formula>LEN(TRIM(AJ41))=0</formula>
    </cfRule>
    <cfRule type="cellIs" dxfId="6759" priority="3429" operator="greaterThanOrEqual">
      <formula>AI41</formula>
    </cfRule>
    <cfRule type="cellIs" dxfId="6758" priority="3430" operator="lessThan">
      <formula>AI41</formula>
    </cfRule>
  </conditionalFormatting>
  <conditionalFormatting sqref="AJ41:AJ43">
    <cfRule type="containsBlanks" priority="3425" stopIfTrue="1">
      <formula>LEN(TRIM(AJ41))=0</formula>
    </cfRule>
    <cfRule type="cellIs" dxfId="6757" priority="3426" operator="greaterThanOrEqual">
      <formula>AI41</formula>
    </cfRule>
    <cfRule type="cellIs" dxfId="6756" priority="3427" operator="lessThan">
      <formula>AI41</formula>
    </cfRule>
  </conditionalFormatting>
  <conditionalFormatting sqref="AJ47:AJ49">
    <cfRule type="containsBlanks" priority="3422" stopIfTrue="1">
      <formula>LEN(TRIM(AJ47))=0</formula>
    </cfRule>
    <cfRule type="cellIs" dxfId="6755" priority="3423" operator="greaterThanOrEqual">
      <formula>AI47</formula>
    </cfRule>
    <cfRule type="cellIs" dxfId="6754" priority="3424" operator="lessThan">
      <formula>AI47</formula>
    </cfRule>
  </conditionalFormatting>
  <conditionalFormatting sqref="AJ47:AJ49">
    <cfRule type="containsBlanks" priority="3419" stopIfTrue="1">
      <formula>LEN(TRIM(AJ47))=0</formula>
    </cfRule>
    <cfRule type="cellIs" dxfId="6753" priority="3420" operator="greaterThanOrEqual">
      <formula>AI47</formula>
    </cfRule>
    <cfRule type="cellIs" dxfId="6752" priority="3421" operator="lessThan">
      <formula>AI47</formula>
    </cfRule>
  </conditionalFormatting>
  <conditionalFormatting sqref="AJ54:AJ57">
    <cfRule type="containsBlanks" priority="3416" stopIfTrue="1">
      <formula>LEN(TRIM(AJ54))=0</formula>
    </cfRule>
    <cfRule type="cellIs" dxfId="6751" priority="3417" operator="greaterThanOrEqual">
      <formula>AI54</formula>
    </cfRule>
    <cfRule type="cellIs" dxfId="6750" priority="3418" operator="lessThan">
      <formula>AI54</formula>
    </cfRule>
  </conditionalFormatting>
  <conditionalFormatting sqref="AJ54:AJ57">
    <cfRule type="containsBlanks" priority="3413" stopIfTrue="1">
      <formula>LEN(TRIM(AJ54))=0</formula>
    </cfRule>
    <cfRule type="cellIs" dxfId="6749" priority="3414" operator="greaterThanOrEqual">
      <formula>AI54</formula>
    </cfRule>
    <cfRule type="cellIs" dxfId="6748" priority="3415" operator="lessThan">
      <formula>AI54</formula>
    </cfRule>
  </conditionalFormatting>
  <conditionalFormatting sqref="AJ58:AJ60">
    <cfRule type="containsBlanks" priority="3410" stopIfTrue="1">
      <formula>LEN(TRIM(AJ58))=0</formula>
    </cfRule>
    <cfRule type="cellIs" dxfId="6747" priority="3411" operator="greaterThanOrEqual">
      <formula>AI58</formula>
    </cfRule>
    <cfRule type="cellIs" dxfId="6746" priority="3412" operator="lessThan">
      <formula>AI58</formula>
    </cfRule>
  </conditionalFormatting>
  <conditionalFormatting sqref="AJ58:AJ60">
    <cfRule type="containsBlanks" priority="3407" stopIfTrue="1">
      <formula>LEN(TRIM(AJ58))=0</formula>
    </cfRule>
    <cfRule type="cellIs" dxfId="6745" priority="3408" operator="greaterThanOrEqual">
      <formula>AI58</formula>
    </cfRule>
    <cfRule type="cellIs" dxfId="6744" priority="3409" operator="lessThan">
      <formula>AI58</formula>
    </cfRule>
  </conditionalFormatting>
  <conditionalFormatting sqref="AJ61:AJ63">
    <cfRule type="containsBlanks" priority="3404" stopIfTrue="1">
      <formula>LEN(TRIM(AJ61))=0</formula>
    </cfRule>
    <cfRule type="cellIs" dxfId="6743" priority="3405" operator="greaterThanOrEqual">
      <formula>AI61</formula>
    </cfRule>
    <cfRule type="cellIs" dxfId="6742" priority="3406" operator="lessThan">
      <formula>AI61</formula>
    </cfRule>
  </conditionalFormatting>
  <conditionalFormatting sqref="AJ61:AJ63">
    <cfRule type="containsBlanks" priority="3401" stopIfTrue="1">
      <formula>LEN(TRIM(AJ61))=0</formula>
    </cfRule>
    <cfRule type="cellIs" dxfId="6741" priority="3402" operator="greaterThanOrEqual">
      <formula>AI61</formula>
    </cfRule>
    <cfRule type="cellIs" dxfId="6740" priority="3403" operator="lessThan">
      <formula>AI61</formula>
    </cfRule>
  </conditionalFormatting>
  <conditionalFormatting sqref="AJ65">
    <cfRule type="containsBlanks" priority="3398" stopIfTrue="1">
      <formula>LEN(TRIM(AJ65))=0</formula>
    </cfRule>
    <cfRule type="cellIs" dxfId="6739" priority="3399" operator="greaterThanOrEqual">
      <formula>AI65</formula>
    </cfRule>
    <cfRule type="cellIs" dxfId="6738" priority="3400" operator="lessThan">
      <formula>AI65</formula>
    </cfRule>
  </conditionalFormatting>
  <conditionalFormatting sqref="AJ65">
    <cfRule type="containsBlanks" priority="3395" stopIfTrue="1">
      <formula>LEN(TRIM(AJ65))=0</formula>
    </cfRule>
    <cfRule type="cellIs" dxfId="6737" priority="3396" operator="greaterThanOrEqual">
      <formula>AI65</formula>
    </cfRule>
    <cfRule type="cellIs" dxfId="6736" priority="3397" operator="lessThan">
      <formula>AI65</formula>
    </cfRule>
  </conditionalFormatting>
  <conditionalFormatting sqref="AJ64">
    <cfRule type="containsBlanks" priority="3392" stopIfTrue="1">
      <formula>LEN(TRIM(AJ64))=0</formula>
    </cfRule>
    <cfRule type="cellIs" dxfId="6735" priority="3393" operator="greaterThanOrEqual">
      <formula>AI64</formula>
    </cfRule>
    <cfRule type="cellIs" dxfId="6734" priority="3394" operator="lessThan">
      <formula>AI64</formula>
    </cfRule>
  </conditionalFormatting>
  <conditionalFormatting sqref="AJ64">
    <cfRule type="containsBlanks" priority="3389" stopIfTrue="1">
      <formula>LEN(TRIM(AJ64))=0</formula>
    </cfRule>
    <cfRule type="cellIs" dxfId="6733" priority="3390" operator="greaterThanOrEqual">
      <formula>AI64</formula>
    </cfRule>
    <cfRule type="cellIs" dxfId="6732" priority="3391" operator="lessThan">
      <formula>AI64</formula>
    </cfRule>
  </conditionalFormatting>
  <conditionalFormatting sqref="AJ66:AJ68">
    <cfRule type="containsBlanks" priority="3386" stopIfTrue="1">
      <formula>LEN(TRIM(AJ66))=0</formula>
    </cfRule>
    <cfRule type="cellIs" dxfId="6731" priority="3387" operator="greaterThanOrEqual">
      <formula>AI66</formula>
    </cfRule>
    <cfRule type="cellIs" dxfId="6730" priority="3388" operator="lessThan">
      <formula>AI66</formula>
    </cfRule>
  </conditionalFormatting>
  <conditionalFormatting sqref="AJ66:AJ68">
    <cfRule type="containsBlanks" priority="3383" stopIfTrue="1">
      <formula>LEN(TRIM(AJ66))=0</formula>
    </cfRule>
    <cfRule type="cellIs" dxfId="6729" priority="3384" operator="greaterThanOrEqual">
      <formula>AI66</formula>
    </cfRule>
    <cfRule type="cellIs" dxfId="6728" priority="3385" operator="lessThan">
      <formula>AI66</formula>
    </cfRule>
  </conditionalFormatting>
  <conditionalFormatting sqref="AJ69:AJ71">
    <cfRule type="containsBlanks" priority="3380" stopIfTrue="1">
      <formula>LEN(TRIM(AJ69))=0</formula>
    </cfRule>
    <cfRule type="cellIs" dxfId="6727" priority="3381" operator="greaterThanOrEqual">
      <formula>AI69</formula>
    </cfRule>
    <cfRule type="cellIs" dxfId="6726" priority="3382" operator="lessThan">
      <formula>AI69</formula>
    </cfRule>
  </conditionalFormatting>
  <conditionalFormatting sqref="AJ69:AJ71">
    <cfRule type="containsBlanks" priority="3377" stopIfTrue="1">
      <formula>LEN(TRIM(AJ69))=0</formula>
    </cfRule>
    <cfRule type="cellIs" dxfId="6725" priority="3378" operator="greaterThanOrEqual">
      <formula>AI69</formula>
    </cfRule>
    <cfRule type="cellIs" dxfId="6724" priority="3379" operator="lessThan">
      <formula>AI69</formula>
    </cfRule>
  </conditionalFormatting>
  <conditionalFormatting sqref="AJ73">
    <cfRule type="containsBlanks" priority="3374" stopIfTrue="1">
      <formula>LEN(TRIM(AJ73))=0</formula>
    </cfRule>
    <cfRule type="cellIs" dxfId="6723" priority="3375" operator="greaterThanOrEqual">
      <formula>AI73</formula>
    </cfRule>
    <cfRule type="cellIs" dxfId="6722" priority="3376" operator="lessThan">
      <formula>AI73</formula>
    </cfRule>
  </conditionalFormatting>
  <conditionalFormatting sqref="AJ73">
    <cfRule type="containsBlanks" priority="3371" stopIfTrue="1">
      <formula>LEN(TRIM(AJ73))=0</formula>
    </cfRule>
    <cfRule type="cellIs" dxfId="6721" priority="3372" operator="greaterThanOrEqual">
      <formula>AI73</formula>
    </cfRule>
    <cfRule type="cellIs" dxfId="6720" priority="3373" operator="lessThan">
      <formula>AI73</formula>
    </cfRule>
  </conditionalFormatting>
  <conditionalFormatting sqref="AJ72">
    <cfRule type="containsBlanks" priority="3368" stopIfTrue="1">
      <formula>LEN(TRIM(AJ72))=0</formula>
    </cfRule>
    <cfRule type="cellIs" dxfId="6719" priority="3369" operator="greaterThanOrEqual">
      <formula>AI72</formula>
    </cfRule>
    <cfRule type="cellIs" dxfId="6718" priority="3370" operator="lessThan">
      <formula>AI72</formula>
    </cfRule>
  </conditionalFormatting>
  <conditionalFormatting sqref="AJ72">
    <cfRule type="containsBlanks" priority="3365" stopIfTrue="1">
      <formula>LEN(TRIM(AJ72))=0</formula>
    </cfRule>
    <cfRule type="cellIs" dxfId="6717" priority="3366" operator="greaterThanOrEqual">
      <formula>AI72</formula>
    </cfRule>
    <cfRule type="cellIs" dxfId="6716" priority="3367" operator="lessThan">
      <formula>AI72</formula>
    </cfRule>
  </conditionalFormatting>
  <conditionalFormatting sqref="AH12">
    <cfRule type="containsBlanks" priority="3362" stopIfTrue="1">
      <formula>LEN(TRIM(AH12))=0</formula>
    </cfRule>
    <cfRule type="cellIs" dxfId="6715" priority="3363" operator="greaterThanOrEqual">
      <formula>AG12</formula>
    </cfRule>
    <cfRule type="cellIs" dxfId="6714" priority="3364" operator="lessThan">
      <formula>AG12</formula>
    </cfRule>
  </conditionalFormatting>
  <conditionalFormatting sqref="AH13">
    <cfRule type="containsBlanks" priority="3359" stopIfTrue="1">
      <formula>LEN(TRIM(AH13))=0</formula>
    </cfRule>
    <cfRule type="cellIs" dxfId="6713" priority="3360" operator="greaterThanOrEqual">
      <formula>AG13</formula>
    </cfRule>
    <cfRule type="cellIs" dxfId="6712" priority="3361" operator="lessThan">
      <formula>AG13</formula>
    </cfRule>
  </conditionalFormatting>
  <conditionalFormatting sqref="AH11">
    <cfRule type="containsBlanks" priority="3356" stopIfTrue="1">
      <formula>LEN(TRIM(AH11))=0</formula>
    </cfRule>
    <cfRule type="cellIs" dxfId="6711" priority="3357" operator="greaterThanOrEqual">
      <formula>AG11</formula>
    </cfRule>
    <cfRule type="cellIs" dxfId="6710" priority="3358" operator="lessThan">
      <formula>AG11</formula>
    </cfRule>
  </conditionalFormatting>
  <conditionalFormatting sqref="AE12">
    <cfRule type="cellIs" dxfId="6709" priority="3354" stopIfTrue="1" operator="notEqual">
      <formula>0</formula>
    </cfRule>
  </conditionalFormatting>
  <conditionalFormatting sqref="AF12">
    <cfRule type="cellIs" dxfId="6708" priority="3355" stopIfTrue="1" operator="notEqual">
      <formula>0</formula>
    </cfRule>
  </conditionalFormatting>
  <conditionalFormatting sqref="AE13">
    <cfRule type="cellIs" dxfId="6707" priority="3352" stopIfTrue="1" operator="notEqual">
      <formula>0</formula>
    </cfRule>
  </conditionalFormatting>
  <conditionalFormatting sqref="AF13">
    <cfRule type="cellIs" dxfId="6706" priority="3353" stopIfTrue="1" operator="notEqual">
      <formula>0</formula>
    </cfRule>
  </conditionalFormatting>
  <conditionalFormatting sqref="AE11">
    <cfRule type="cellIs" dxfId="6705" priority="3350" stopIfTrue="1" operator="notEqual">
      <formula>0</formula>
    </cfRule>
  </conditionalFormatting>
  <conditionalFormatting sqref="AF11">
    <cfRule type="cellIs" dxfId="6704" priority="3351" stopIfTrue="1" operator="notEqual">
      <formula>0</formula>
    </cfRule>
  </conditionalFormatting>
  <conditionalFormatting sqref="AI9:AI13">
    <cfRule type="containsBlanks" priority="3347" stopIfTrue="1">
      <formula>LEN(TRIM(AI9))=0</formula>
    </cfRule>
    <cfRule type="cellIs" dxfId="6703" priority="3348" operator="greaterThanOrEqual">
      <formula>AH9</formula>
    </cfRule>
    <cfRule type="cellIs" dxfId="6702" priority="3349" operator="lessThan">
      <formula>AH9</formula>
    </cfRule>
  </conditionalFormatting>
  <conditionalFormatting sqref="AI9:AI13">
    <cfRule type="containsBlanks" priority="3344" stopIfTrue="1">
      <formula>LEN(TRIM(AI9))=0</formula>
    </cfRule>
    <cfRule type="cellIs" dxfId="6701" priority="3345" operator="greaterThanOrEqual">
      <formula>AH9</formula>
    </cfRule>
    <cfRule type="cellIs" dxfId="6700" priority="3346" operator="lessThan">
      <formula>AH9</formula>
    </cfRule>
  </conditionalFormatting>
  <conditionalFormatting sqref="AJ9:AJ13">
    <cfRule type="containsBlanks" priority="3341" stopIfTrue="1">
      <formula>LEN(TRIM(AJ9))=0</formula>
    </cfRule>
    <cfRule type="cellIs" dxfId="6699" priority="3342" operator="greaterThanOrEqual">
      <formula>AI9</formula>
    </cfRule>
    <cfRule type="cellIs" dxfId="6698" priority="3343" operator="lessThan">
      <formula>AI9</formula>
    </cfRule>
  </conditionalFormatting>
  <conditionalFormatting sqref="AJ9:AJ13">
    <cfRule type="containsBlanks" priority="3338" stopIfTrue="1">
      <formula>LEN(TRIM(AJ9))=0</formula>
    </cfRule>
    <cfRule type="cellIs" dxfId="6697" priority="3339" operator="greaterThanOrEqual">
      <formula>AI9</formula>
    </cfRule>
    <cfRule type="cellIs" dxfId="6696" priority="3340" operator="lessThan">
      <formula>AI9</formula>
    </cfRule>
  </conditionalFormatting>
  <conditionalFormatting sqref="AH9:AH10">
    <cfRule type="containsBlanks" priority="3335" stopIfTrue="1">
      <formula>LEN(TRIM(AH9))=0</formula>
    </cfRule>
    <cfRule type="cellIs" dxfId="6695" priority="3336" operator="greaterThanOrEqual">
      <formula>AG9</formula>
    </cfRule>
    <cfRule type="cellIs" dxfId="6694" priority="3337" operator="lessThan">
      <formula>AG9</formula>
    </cfRule>
  </conditionalFormatting>
  <conditionalFormatting sqref="AE9:AE10">
    <cfRule type="cellIs" dxfId="6693" priority="3333" stopIfTrue="1" operator="notEqual">
      <formula>0</formula>
    </cfRule>
  </conditionalFormatting>
  <conditionalFormatting sqref="AF10">
    <cfRule type="cellIs" dxfId="6692" priority="3334" stopIfTrue="1" operator="notEqual">
      <formula>0</formula>
    </cfRule>
  </conditionalFormatting>
  <conditionalFormatting sqref="AF9">
    <cfRule type="cellIs" dxfId="6691" priority="3332" stopIfTrue="1" operator="notEqual">
      <formula>0</formula>
    </cfRule>
  </conditionalFormatting>
  <conditionalFormatting sqref="AH26:AH28">
    <cfRule type="containsBlanks" priority="3329" stopIfTrue="1">
      <formula>LEN(TRIM(AH26))=0</formula>
    </cfRule>
    <cfRule type="cellIs" dxfId="6690" priority="3330" operator="greaterThanOrEqual">
      <formula>AG26</formula>
    </cfRule>
    <cfRule type="cellIs" dxfId="6689" priority="3331" operator="lessThan">
      <formula>AG26</formula>
    </cfRule>
  </conditionalFormatting>
  <conditionalFormatting sqref="AH25">
    <cfRule type="containsBlanks" priority="3326" stopIfTrue="1">
      <formula>LEN(TRIM(AH25))=0</formula>
    </cfRule>
    <cfRule type="cellIs" dxfId="6688" priority="3327" operator="greaterThanOrEqual">
      <formula>AG25</formula>
    </cfRule>
    <cfRule type="cellIs" dxfId="6687" priority="3328" operator="lessThan">
      <formula>AG25</formula>
    </cfRule>
  </conditionalFormatting>
  <conditionalFormatting sqref="AH26">
    <cfRule type="containsBlanks" priority="3323" stopIfTrue="1">
      <formula>LEN(TRIM(AH26))=0</formula>
    </cfRule>
    <cfRule type="cellIs" dxfId="6686" priority="3324" operator="greaterThanOrEqual">
      <formula>AG26</formula>
    </cfRule>
    <cfRule type="cellIs" dxfId="6685" priority="3325" operator="lessThan">
      <formula>AG26</formula>
    </cfRule>
  </conditionalFormatting>
  <conditionalFormatting sqref="AE27:AE28">
    <cfRule type="cellIs" dxfId="6684" priority="3321" stopIfTrue="1" operator="notEqual">
      <formula>0</formula>
    </cfRule>
  </conditionalFormatting>
  <conditionalFormatting sqref="AF27:AF28">
    <cfRule type="cellIs" dxfId="6683" priority="3322" stopIfTrue="1" operator="notEqual">
      <formula>0</formula>
    </cfRule>
  </conditionalFormatting>
  <conditionalFormatting sqref="AE25">
    <cfRule type="cellIs" dxfId="6682" priority="3319" stopIfTrue="1" operator="notEqual">
      <formula>0</formula>
    </cfRule>
  </conditionalFormatting>
  <conditionalFormatting sqref="AF25">
    <cfRule type="cellIs" dxfId="6681" priority="3320" stopIfTrue="1" operator="notEqual">
      <formula>0</formula>
    </cfRule>
  </conditionalFormatting>
  <conditionalFormatting sqref="AE26">
    <cfRule type="cellIs" dxfId="6680" priority="3318" stopIfTrue="1" operator="notEqual">
      <formula>0</formula>
    </cfRule>
  </conditionalFormatting>
  <conditionalFormatting sqref="AE26">
    <cfRule type="cellIs" dxfId="6679" priority="3317" stopIfTrue="1" operator="notEqual">
      <formula>0</formula>
    </cfRule>
  </conditionalFormatting>
  <conditionalFormatting sqref="AF26">
    <cfRule type="cellIs" dxfId="6678" priority="3316" stopIfTrue="1" operator="notEqual">
      <formula>0</formula>
    </cfRule>
  </conditionalFormatting>
  <conditionalFormatting sqref="AI25:AI28">
    <cfRule type="containsBlanks" priority="3313" stopIfTrue="1">
      <formula>LEN(TRIM(AI25))=0</formula>
    </cfRule>
    <cfRule type="cellIs" dxfId="6677" priority="3314" operator="greaterThanOrEqual">
      <formula>AH25</formula>
    </cfRule>
    <cfRule type="cellIs" dxfId="6676" priority="3315" operator="lessThan">
      <formula>AH25</formula>
    </cfRule>
  </conditionalFormatting>
  <conditionalFormatting sqref="AI25:AI28">
    <cfRule type="containsBlanks" priority="3310" stopIfTrue="1">
      <formula>LEN(TRIM(AI25))=0</formula>
    </cfRule>
    <cfRule type="cellIs" dxfId="6675" priority="3311" operator="greaterThanOrEqual">
      <formula>AH25</formula>
    </cfRule>
    <cfRule type="cellIs" dxfId="6674" priority="3312" operator="lessThan">
      <formula>AH25</formula>
    </cfRule>
  </conditionalFormatting>
  <conditionalFormatting sqref="AJ25:AJ28">
    <cfRule type="containsBlanks" priority="3307" stopIfTrue="1">
      <formula>LEN(TRIM(AJ25))=0</formula>
    </cfRule>
    <cfRule type="cellIs" dxfId="6673" priority="3308" operator="greaterThanOrEqual">
      <formula>AI25</formula>
    </cfRule>
    <cfRule type="cellIs" dxfId="6672" priority="3309" operator="lessThan">
      <formula>AI25</formula>
    </cfRule>
  </conditionalFormatting>
  <conditionalFormatting sqref="AJ25:AJ28">
    <cfRule type="containsBlanks" priority="3304" stopIfTrue="1">
      <formula>LEN(TRIM(AJ25))=0</formula>
    </cfRule>
    <cfRule type="cellIs" dxfId="6671" priority="3305" operator="greaterThanOrEqual">
      <formula>AI25</formula>
    </cfRule>
    <cfRule type="cellIs" dxfId="6670" priority="3306" operator="lessThan">
      <formula>AI25</formula>
    </cfRule>
  </conditionalFormatting>
  <conditionalFormatting sqref="AN15:AN16">
    <cfRule type="containsBlanks" priority="3301" stopIfTrue="1">
      <formula>LEN(TRIM(AN15))=0</formula>
    </cfRule>
    <cfRule type="cellIs" dxfId="6669" priority="3302" operator="greaterThanOrEqual">
      <formula>AM15</formula>
    </cfRule>
    <cfRule type="cellIs" dxfId="6668" priority="3303" operator="lessThan">
      <formula>AM15</formula>
    </cfRule>
  </conditionalFormatting>
  <conditionalFormatting sqref="AK42">
    <cfRule type="cellIs" dxfId="6667" priority="3299" stopIfTrue="1" operator="notEqual">
      <formula>0</formula>
    </cfRule>
  </conditionalFormatting>
  <conditionalFormatting sqref="AL43">
    <cfRule type="cellIs" dxfId="6666" priority="3300" stopIfTrue="1" operator="notEqual">
      <formula>0</formula>
    </cfRule>
  </conditionalFormatting>
  <conditionalFormatting sqref="AL47:AL49">
    <cfRule type="cellIs" dxfId="6665" priority="3297" stopIfTrue="1" operator="notEqual">
      <formula>0</formula>
    </cfRule>
  </conditionalFormatting>
  <conditionalFormatting sqref="AK47 AK49">
    <cfRule type="cellIs" dxfId="6664" priority="3296" stopIfTrue="1" operator="notEqual">
      <formula>0</formula>
    </cfRule>
  </conditionalFormatting>
  <conditionalFormatting sqref="AK72:AK73">
    <cfRule type="cellIs" dxfId="6663" priority="3294" stopIfTrue="1" operator="notEqual">
      <formula>0</formula>
    </cfRule>
  </conditionalFormatting>
  <conditionalFormatting sqref="AK41 AK43">
    <cfRule type="cellIs" dxfId="6662" priority="3298" stopIfTrue="1" operator="notEqual">
      <formula>0</formula>
    </cfRule>
  </conditionalFormatting>
  <conditionalFormatting sqref="AL72:AL73">
    <cfRule type="cellIs" dxfId="6661" priority="3295" stopIfTrue="1" operator="notEqual">
      <formula>0</formula>
    </cfRule>
  </conditionalFormatting>
  <conditionalFormatting sqref="AK38 AK40">
    <cfRule type="cellIs" dxfId="6660" priority="3293" stopIfTrue="1" operator="notEqual">
      <formula>0</formula>
    </cfRule>
  </conditionalFormatting>
  <conditionalFormatting sqref="AK48">
    <cfRule type="cellIs" dxfId="6659" priority="3292" stopIfTrue="1" operator="notEqual">
      <formula>0</formula>
    </cfRule>
  </conditionalFormatting>
  <conditionalFormatting sqref="AK36:AK37">
    <cfRule type="cellIs" dxfId="6658" priority="3291" stopIfTrue="1" operator="notEqual">
      <formula>0</formula>
    </cfRule>
  </conditionalFormatting>
  <conditionalFormatting sqref="AL42">
    <cfRule type="cellIs" dxfId="6657" priority="3290" stopIfTrue="1" operator="notEqual">
      <formula>0</formula>
    </cfRule>
  </conditionalFormatting>
  <conditionalFormatting sqref="AK39">
    <cfRule type="cellIs" dxfId="6656" priority="3289" stopIfTrue="1" operator="notEqual">
      <formula>0</formula>
    </cfRule>
  </conditionalFormatting>
  <conditionalFormatting sqref="AN58:AN60 AN66:AN68">
    <cfRule type="containsBlanks" priority="3286" stopIfTrue="1">
      <formula>LEN(TRIM(AN58))=0</formula>
    </cfRule>
    <cfRule type="cellIs" dxfId="6655" priority="3287" operator="greaterThanOrEqual">
      <formula>AM58</formula>
    </cfRule>
    <cfRule type="cellIs" dxfId="6654" priority="3288" operator="lessThan">
      <formula>AM58</formula>
    </cfRule>
  </conditionalFormatting>
  <conditionalFormatting sqref="AN47:AN49">
    <cfRule type="containsBlanks" priority="3283" stopIfTrue="1">
      <formula>LEN(TRIM(AN47))=0</formula>
    </cfRule>
    <cfRule type="cellIs" dxfId="6653" priority="3284" operator="greaterThanOrEqual">
      <formula>AM47</formula>
    </cfRule>
    <cfRule type="cellIs" dxfId="6652" priority="3285" operator="lessThan">
      <formula>AM47</formula>
    </cfRule>
  </conditionalFormatting>
  <conditionalFormatting sqref="AN69:AN73">
    <cfRule type="containsBlanks" priority="3280" stopIfTrue="1">
      <formula>LEN(TRIM(AN69))=0</formula>
    </cfRule>
    <cfRule type="cellIs" dxfId="6651" priority="3281" operator="greaterThanOrEqual">
      <formula>AM69</formula>
    </cfRule>
    <cfRule type="cellIs" dxfId="6650" priority="3282" operator="lessThan">
      <formula>AM69</formula>
    </cfRule>
  </conditionalFormatting>
  <conditionalFormatting sqref="AN54:AN57">
    <cfRule type="containsBlanks" priority="3277" stopIfTrue="1">
      <formula>LEN(TRIM(AN54))=0</formula>
    </cfRule>
    <cfRule type="cellIs" dxfId="6649" priority="3278" operator="greaterThanOrEqual">
      <formula>AM54</formula>
    </cfRule>
    <cfRule type="cellIs" dxfId="6648" priority="3279" operator="lessThan">
      <formula>AM54</formula>
    </cfRule>
  </conditionalFormatting>
  <conditionalFormatting sqref="AN61:AN65">
    <cfRule type="containsBlanks" priority="3274" stopIfTrue="1">
      <formula>LEN(TRIM(AN61))=0</formula>
    </cfRule>
    <cfRule type="cellIs" dxfId="6647" priority="3275" operator="greaterThanOrEqual">
      <formula>AM61</formula>
    </cfRule>
    <cfRule type="cellIs" dxfId="6646" priority="3276" operator="lessThan">
      <formula>AM61</formula>
    </cfRule>
  </conditionalFormatting>
  <conditionalFormatting sqref="AN41:AN43">
    <cfRule type="containsBlanks" priority="3271" stopIfTrue="1">
      <formula>LEN(TRIM(AN41))=0</formula>
    </cfRule>
    <cfRule type="cellIs" dxfId="6645" priority="3272" operator="greaterThanOrEqual">
      <formula>AM41</formula>
    </cfRule>
    <cfRule type="cellIs" dxfId="6644" priority="3273" operator="lessThan">
      <formula>AM41</formula>
    </cfRule>
  </conditionalFormatting>
  <conditionalFormatting sqref="AN38 AN40">
    <cfRule type="containsBlanks" priority="3268" stopIfTrue="1">
      <formula>LEN(TRIM(AN38))=0</formula>
    </cfRule>
    <cfRule type="cellIs" dxfId="6643" priority="3269" operator="greaterThanOrEqual">
      <formula>AM38</formula>
    </cfRule>
    <cfRule type="cellIs" dxfId="6642" priority="3270" operator="lessThan">
      <formula>AM38</formula>
    </cfRule>
  </conditionalFormatting>
  <conditionalFormatting sqref="AN36:AN37">
    <cfRule type="containsBlanks" priority="3265" stopIfTrue="1">
      <formula>LEN(TRIM(AN36))=0</formula>
    </cfRule>
    <cfRule type="cellIs" dxfId="6641" priority="3266" operator="greaterThanOrEqual">
      <formula>AM36</formula>
    </cfRule>
    <cfRule type="cellIs" dxfId="6640" priority="3267" operator="lessThan">
      <formula>AM36</formula>
    </cfRule>
  </conditionalFormatting>
  <conditionalFormatting sqref="AN39">
    <cfRule type="containsBlanks" priority="3262" stopIfTrue="1">
      <formula>LEN(TRIM(AN39))=0</formula>
    </cfRule>
    <cfRule type="cellIs" dxfId="6639" priority="3263" operator="greaterThanOrEqual">
      <formula>AM39</formula>
    </cfRule>
    <cfRule type="cellIs" dxfId="6638" priority="3264" operator="lessThan">
      <formula>AM39</formula>
    </cfRule>
  </conditionalFormatting>
  <conditionalFormatting sqref="AN14:AN18 AN6:AN8">
    <cfRule type="containsBlanks" priority="3259" stopIfTrue="1">
      <formula>LEN(TRIM(AN6))=0</formula>
    </cfRule>
    <cfRule type="cellIs" dxfId="6637" priority="3260" operator="greaterThanOrEqual">
      <formula>AM6</formula>
    </cfRule>
    <cfRule type="cellIs" dxfId="6636" priority="3261" operator="lessThan">
      <formula>AM6</formula>
    </cfRule>
  </conditionalFormatting>
  <conditionalFormatting sqref="AN5">
    <cfRule type="containsBlanks" priority="3256" stopIfTrue="1">
      <formula>LEN(TRIM(AN5))=0</formula>
    </cfRule>
    <cfRule type="cellIs" dxfId="6635" priority="3257" operator="greaterThanOrEqual">
      <formula>AM5</formula>
    </cfRule>
    <cfRule type="cellIs" dxfId="6634" priority="3258" operator="lessThan">
      <formula>AM5</formula>
    </cfRule>
  </conditionalFormatting>
  <conditionalFormatting sqref="AN29:AN32">
    <cfRule type="containsBlanks" priority="3253" stopIfTrue="1">
      <formula>LEN(TRIM(AN29))=0</formula>
    </cfRule>
    <cfRule type="cellIs" dxfId="6633" priority="3254" operator="greaterThanOrEqual">
      <formula>AM29</formula>
    </cfRule>
    <cfRule type="cellIs" dxfId="6632" priority="3255" operator="lessThan">
      <formula>AM29</formula>
    </cfRule>
  </conditionalFormatting>
  <conditionalFormatting sqref="AN20:AN21">
    <cfRule type="containsBlanks" priority="3250" stopIfTrue="1">
      <formula>LEN(TRIM(AN20))=0</formula>
    </cfRule>
    <cfRule type="cellIs" dxfId="6631" priority="3251" operator="greaterThanOrEqual">
      <formula>AM20</formula>
    </cfRule>
    <cfRule type="cellIs" dxfId="6630" priority="3252" operator="lessThan">
      <formula>AM20</formula>
    </cfRule>
  </conditionalFormatting>
  <conditionalFormatting sqref="AN19">
    <cfRule type="containsBlanks" priority="3247" stopIfTrue="1">
      <formula>LEN(TRIM(AN19))=0</formula>
    </cfRule>
    <cfRule type="cellIs" dxfId="6629" priority="3248" operator="greaterThanOrEqual">
      <formula>AM19</formula>
    </cfRule>
    <cfRule type="cellIs" dxfId="6628" priority="3249" operator="lessThan">
      <formula>AM19</formula>
    </cfRule>
  </conditionalFormatting>
  <conditionalFormatting sqref="AN23:AN24">
    <cfRule type="containsBlanks" priority="3244" stopIfTrue="1">
      <formula>LEN(TRIM(AN23))=0</formula>
    </cfRule>
    <cfRule type="cellIs" dxfId="6627" priority="3245" operator="greaterThanOrEqual">
      <formula>AM23</formula>
    </cfRule>
    <cfRule type="cellIs" dxfId="6626" priority="3246" operator="lessThan">
      <formula>AM23</formula>
    </cfRule>
  </conditionalFormatting>
  <conditionalFormatting sqref="AN22">
    <cfRule type="containsBlanks" priority="3241" stopIfTrue="1">
      <formula>LEN(TRIM(AN22))=0</formula>
    </cfRule>
    <cfRule type="cellIs" dxfId="6625" priority="3242" operator="greaterThanOrEqual">
      <formula>AM22</formula>
    </cfRule>
    <cfRule type="cellIs" dxfId="6624" priority="3243" operator="lessThan">
      <formula>AM22</formula>
    </cfRule>
  </conditionalFormatting>
  <conditionalFormatting sqref="AN6">
    <cfRule type="containsBlanks" priority="3238" stopIfTrue="1">
      <formula>LEN(TRIM(AN6))=0</formula>
    </cfRule>
    <cfRule type="cellIs" dxfId="6623" priority="3239" operator="greaterThanOrEqual">
      <formula>AM6</formula>
    </cfRule>
    <cfRule type="cellIs" dxfId="6622" priority="3240" operator="lessThan">
      <formula>AM6</formula>
    </cfRule>
  </conditionalFormatting>
  <conditionalFormatting sqref="AN15:AN16">
    <cfRule type="containsBlanks" priority="3235" stopIfTrue="1">
      <formula>LEN(TRIM(AN15))=0</formula>
    </cfRule>
    <cfRule type="cellIs" dxfId="6621" priority="3236" operator="greaterThanOrEqual">
      <formula>AM15</formula>
    </cfRule>
    <cfRule type="cellIs" dxfId="6620" priority="3237" operator="lessThan">
      <formula>AM15</formula>
    </cfRule>
  </conditionalFormatting>
  <conditionalFormatting sqref="AK34:AK35">
    <cfRule type="cellIs" dxfId="6619" priority="3233" stopIfTrue="1" operator="notEqual">
      <formula>0</formula>
    </cfRule>
  </conditionalFormatting>
  <conditionalFormatting sqref="AL34">
    <cfRule type="cellIs" dxfId="6618" priority="3234" stopIfTrue="1" operator="notEqual">
      <formula>0</formula>
    </cfRule>
  </conditionalFormatting>
  <conditionalFormatting sqref="AN34:AN35">
    <cfRule type="containsBlanks" priority="3230" stopIfTrue="1">
      <formula>LEN(TRIM(AN34))=0</formula>
    </cfRule>
    <cfRule type="cellIs" dxfId="6617" priority="3231" operator="greaterThanOrEqual">
      <formula>AM34</formula>
    </cfRule>
    <cfRule type="cellIs" dxfId="6616" priority="3232" operator="lessThan">
      <formula>AM34</formula>
    </cfRule>
  </conditionalFormatting>
  <conditionalFormatting sqref="AK7:AK8 AK14">
    <cfRule type="cellIs" dxfId="6615" priority="3228" stopIfTrue="1" operator="notEqual">
      <formula>0</formula>
    </cfRule>
  </conditionalFormatting>
  <conditionalFormatting sqref="AL7:AL8 AL14:AL15 AL17:AL18">
    <cfRule type="cellIs" dxfId="6614" priority="3229" stopIfTrue="1" operator="notEqual">
      <formula>0</formula>
    </cfRule>
  </conditionalFormatting>
  <conditionalFormatting sqref="AK17:AK18">
    <cfRule type="cellIs" dxfId="6613" priority="3227" stopIfTrue="1" operator="notEqual">
      <formula>0</formula>
    </cfRule>
  </conditionalFormatting>
  <conditionalFormatting sqref="AK5">
    <cfRule type="cellIs" dxfId="6612" priority="3225" stopIfTrue="1" operator="notEqual">
      <formula>0</formula>
    </cfRule>
  </conditionalFormatting>
  <conditionalFormatting sqref="AL5">
    <cfRule type="cellIs" dxfId="6611" priority="3226" stopIfTrue="1" operator="notEqual">
      <formula>0</formula>
    </cfRule>
  </conditionalFormatting>
  <conditionalFormatting sqref="AK15">
    <cfRule type="cellIs" dxfId="6610" priority="3223" stopIfTrue="1" operator="notEqual">
      <formula>0</formula>
    </cfRule>
  </conditionalFormatting>
  <conditionalFormatting sqref="AL15">
    <cfRule type="cellIs" dxfId="6609" priority="3224" stopIfTrue="1" operator="notEqual">
      <formula>0</formula>
    </cfRule>
  </conditionalFormatting>
  <conditionalFormatting sqref="AK29:AK32">
    <cfRule type="cellIs" dxfId="6608" priority="3221" stopIfTrue="1" operator="notEqual">
      <formula>0</formula>
    </cfRule>
  </conditionalFormatting>
  <conditionalFormatting sqref="AL29:AL32">
    <cfRule type="cellIs" dxfId="6607" priority="3222" stopIfTrue="1" operator="notEqual">
      <formula>0</formula>
    </cfRule>
  </conditionalFormatting>
  <conditionalFormatting sqref="AK19:AK21">
    <cfRule type="cellIs" dxfId="6606" priority="3219" stopIfTrue="1" operator="notEqual">
      <formula>0</formula>
    </cfRule>
  </conditionalFormatting>
  <conditionalFormatting sqref="AL19:AL21">
    <cfRule type="cellIs" dxfId="6605" priority="3220" stopIfTrue="1" operator="notEqual">
      <formula>0</formula>
    </cfRule>
  </conditionalFormatting>
  <conditionalFormatting sqref="AK15">
    <cfRule type="cellIs" dxfId="6604" priority="3218" stopIfTrue="1" operator="notEqual">
      <formula>0</formula>
    </cfRule>
  </conditionalFormatting>
  <conditionalFormatting sqref="AK15">
    <cfRule type="cellIs" dxfId="6603" priority="3216" stopIfTrue="1" operator="notEqual">
      <formula>0</formula>
    </cfRule>
  </conditionalFormatting>
  <conditionalFormatting sqref="AL15">
    <cfRule type="cellIs" dxfId="6602" priority="3217" stopIfTrue="1" operator="notEqual">
      <formula>0</formula>
    </cfRule>
  </conditionalFormatting>
  <conditionalFormatting sqref="AK6">
    <cfRule type="cellIs" dxfId="6601" priority="3215" stopIfTrue="1" operator="notEqual">
      <formula>0</formula>
    </cfRule>
  </conditionalFormatting>
  <conditionalFormatting sqref="AK6">
    <cfRule type="cellIs" dxfId="6600" priority="3214" stopIfTrue="1" operator="notEqual">
      <formula>0</formula>
    </cfRule>
  </conditionalFormatting>
  <conditionalFormatting sqref="AL16">
    <cfRule type="cellIs" dxfId="6599" priority="3213" stopIfTrue="1" operator="notEqual">
      <formula>0</formula>
    </cfRule>
  </conditionalFormatting>
  <conditionalFormatting sqref="AK16">
    <cfRule type="cellIs" dxfId="6598" priority="3212" stopIfTrue="1" operator="notEqual">
      <formula>0</formula>
    </cfRule>
  </conditionalFormatting>
  <conditionalFormatting sqref="AK16">
    <cfRule type="cellIs" dxfId="6597" priority="3211" stopIfTrue="1" operator="notEqual">
      <formula>0</formula>
    </cfRule>
  </conditionalFormatting>
  <conditionalFormatting sqref="AK16">
    <cfRule type="cellIs" dxfId="6596" priority="3210" stopIfTrue="1" operator="notEqual">
      <formula>0</formula>
    </cfRule>
  </conditionalFormatting>
  <conditionalFormatting sqref="AK16">
    <cfRule type="cellIs" dxfId="6595" priority="3209" stopIfTrue="1" operator="notEqual">
      <formula>0</formula>
    </cfRule>
  </conditionalFormatting>
  <conditionalFormatting sqref="AK22:AK24">
    <cfRule type="cellIs" dxfId="6594" priority="3207" stopIfTrue="1" operator="notEqual">
      <formula>0</formula>
    </cfRule>
  </conditionalFormatting>
  <conditionalFormatting sqref="AL22:AL24">
    <cfRule type="cellIs" dxfId="6593" priority="3208" stopIfTrue="1" operator="notEqual">
      <formula>0</formula>
    </cfRule>
  </conditionalFormatting>
  <conditionalFormatting sqref="AL6">
    <cfRule type="cellIs" dxfId="6592" priority="3206" stopIfTrue="1" operator="notEqual">
      <formula>0</formula>
    </cfRule>
  </conditionalFormatting>
  <conditionalFormatting sqref="AL38 AL40">
    <cfRule type="cellIs" dxfId="6591" priority="3205" stopIfTrue="1" operator="notEqual">
      <formula>0</formula>
    </cfRule>
  </conditionalFormatting>
  <conditionalFormatting sqref="AL36:AL37">
    <cfRule type="cellIs" dxfId="6590" priority="3204" stopIfTrue="1" operator="notEqual">
      <formula>0</formula>
    </cfRule>
  </conditionalFormatting>
  <conditionalFormatting sqref="AL39">
    <cfRule type="cellIs" dxfId="6589" priority="3203" stopIfTrue="1" operator="notEqual">
      <formula>0</formula>
    </cfRule>
  </conditionalFormatting>
  <conditionalFormatting sqref="AL35">
    <cfRule type="cellIs" dxfId="6588" priority="3202" stopIfTrue="1" operator="notEqual">
      <formula>0</formula>
    </cfRule>
  </conditionalFormatting>
  <conditionalFormatting sqref="AL41">
    <cfRule type="cellIs" dxfId="6587" priority="3201" stopIfTrue="1" operator="notEqual">
      <formula>0</formula>
    </cfRule>
  </conditionalFormatting>
  <conditionalFormatting sqref="AK54">
    <cfRule type="cellIs" dxfId="6586" priority="3196" stopIfTrue="1" operator="notEqual">
      <formula>0</formula>
    </cfRule>
  </conditionalFormatting>
  <conditionalFormatting sqref="AK55 AK57:AK61 AK65 AK63">
    <cfRule type="cellIs" dxfId="6585" priority="3199" stopIfTrue="1" operator="notEqual">
      <formula>0</formula>
    </cfRule>
  </conditionalFormatting>
  <conditionalFormatting sqref="AL57:AL60 AL67 AL54:AL55 AL65 AL63">
    <cfRule type="cellIs" dxfId="6584" priority="3200" stopIfTrue="1" operator="notEqual">
      <formula>0</formula>
    </cfRule>
  </conditionalFormatting>
  <conditionalFormatting sqref="AK68">
    <cfRule type="cellIs" dxfId="6583" priority="3197" stopIfTrue="1" operator="notEqual">
      <formula>0</formula>
    </cfRule>
  </conditionalFormatting>
  <conditionalFormatting sqref="AL68">
    <cfRule type="cellIs" dxfId="6582" priority="3198" stopIfTrue="1" operator="notEqual">
      <formula>0</formula>
    </cfRule>
  </conditionalFormatting>
  <conditionalFormatting sqref="AL56">
    <cfRule type="cellIs" dxfId="6581" priority="3195" stopIfTrue="1" operator="notEqual">
      <formula>0</formula>
    </cfRule>
  </conditionalFormatting>
  <conditionalFormatting sqref="AK56">
    <cfRule type="cellIs" dxfId="6580" priority="3194" stopIfTrue="1" operator="notEqual">
      <formula>0</formula>
    </cfRule>
  </conditionalFormatting>
  <conditionalFormatting sqref="AK67">
    <cfRule type="cellIs" dxfId="6579" priority="3193" stopIfTrue="1" operator="notEqual">
      <formula>0</formula>
    </cfRule>
  </conditionalFormatting>
  <conditionalFormatting sqref="AK69:AK71">
    <cfRule type="cellIs" dxfId="6578" priority="3191" stopIfTrue="1" operator="notEqual">
      <formula>0</formula>
    </cfRule>
  </conditionalFormatting>
  <conditionalFormatting sqref="AL69:AL71">
    <cfRule type="cellIs" dxfId="6577" priority="3192" stopIfTrue="1" operator="notEqual">
      <formula>0</formula>
    </cfRule>
  </conditionalFormatting>
  <conditionalFormatting sqref="AK66">
    <cfRule type="cellIs" dxfId="6576" priority="3190" stopIfTrue="1" operator="notEqual">
      <formula>0</formula>
    </cfRule>
  </conditionalFormatting>
  <conditionalFormatting sqref="AL66">
    <cfRule type="cellIs" dxfId="6575" priority="3189" stopIfTrue="1" operator="notEqual">
      <formula>0</formula>
    </cfRule>
  </conditionalFormatting>
  <conditionalFormatting sqref="AK64">
    <cfRule type="cellIs" dxfId="6574" priority="3187" stopIfTrue="1" operator="notEqual">
      <formula>0</formula>
    </cfRule>
  </conditionalFormatting>
  <conditionalFormatting sqref="AL64">
    <cfRule type="cellIs" dxfId="6573" priority="3188" stopIfTrue="1" operator="notEqual">
      <formula>0</formula>
    </cfRule>
  </conditionalFormatting>
  <conditionalFormatting sqref="AL61">
    <cfRule type="cellIs" dxfId="6572" priority="3186" stopIfTrue="1" operator="notEqual">
      <formula>0</formula>
    </cfRule>
  </conditionalFormatting>
  <conditionalFormatting sqref="AK62">
    <cfRule type="cellIs" dxfId="6571" priority="3184" stopIfTrue="1" operator="notEqual">
      <formula>0</formula>
    </cfRule>
  </conditionalFormatting>
  <conditionalFormatting sqref="AL62">
    <cfRule type="cellIs" dxfId="6570" priority="3185" stopIfTrue="1" operator="notEqual">
      <formula>0</formula>
    </cfRule>
  </conditionalFormatting>
  <conditionalFormatting sqref="AO14:AO24 AO29:AO32">
    <cfRule type="containsBlanks" priority="3181" stopIfTrue="1">
      <formula>LEN(TRIM(AO14))=0</formula>
    </cfRule>
    <cfRule type="cellIs" dxfId="6569" priority="3182" operator="greaterThanOrEqual">
      <formula>AN14</formula>
    </cfRule>
    <cfRule type="cellIs" dxfId="6568" priority="3183" operator="lessThan">
      <formula>AN14</formula>
    </cfRule>
  </conditionalFormatting>
  <conditionalFormatting sqref="AO14:AO24 AO29:AO32">
    <cfRule type="containsBlanks" priority="3178" stopIfTrue="1">
      <formula>LEN(TRIM(AO14))=0</formula>
    </cfRule>
    <cfRule type="cellIs" dxfId="6567" priority="3179" operator="greaterThanOrEqual">
      <formula>AN14</formula>
    </cfRule>
    <cfRule type="cellIs" dxfId="6566" priority="3180" operator="lessThan">
      <formula>AN14</formula>
    </cfRule>
  </conditionalFormatting>
  <conditionalFormatting sqref="AO5:AO8">
    <cfRule type="containsBlanks" priority="3175" stopIfTrue="1">
      <formula>LEN(TRIM(AO5))=0</formula>
    </cfRule>
    <cfRule type="cellIs" dxfId="6565" priority="3176" operator="greaterThanOrEqual">
      <formula>AN5</formula>
    </cfRule>
    <cfRule type="cellIs" dxfId="6564" priority="3177" operator="lessThan">
      <formula>AN5</formula>
    </cfRule>
  </conditionalFormatting>
  <conditionalFormatting sqref="AO5:AO8">
    <cfRule type="containsBlanks" priority="3172" stopIfTrue="1">
      <formula>LEN(TRIM(AO5))=0</formula>
    </cfRule>
    <cfRule type="cellIs" dxfId="6563" priority="3173" operator="greaterThanOrEqual">
      <formula>AN5</formula>
    </cfRule>
    <cfRule type="cellIs" dxfId="6562" priority="3174" operator="lessThan">
      <formula>AN5</formula>
    </cfRule>
  </conditionalFormatting>
  <conditionalFormatting sqref="AO34:AO37">
    <cfRule type="containsBlanks" priority="3169" stopIfTrue="1">
      <formula>LEN(TRIM(AO34))=0</formula>
    </cfRule>
    <cfRule type="cellIs" dxfId="6561" priority="3170" operator="greaterThanOrEqual">
      <formula>AN34</formula>
    </cfRule>
    <cfRule type="cellIs" dxfId="6560" priority="3171" operator="lessThan">
      <formula>AN34</formula>
    </cfRule>
  </conditionalFormatting>
  <conditionalFormatting sqref="AO34:AO37">
    <cfRule type="containsBlanks" priority="3166" stopIfTrue="1">
      <formula>LEN(TRIM(AO34))=0</formula>
    </cfRule>
    <cfRule type="cellIs" dxfId="6559" priority="3167" operator="greaterThanOrEqual">
      <formula>AN34</formula>
    </cfRule>
    <cfRule type="cellIs" dxfId="6558" priority="3168" operator="lessThan">
      <formula>AN34</formula>
    </cfRule>
  </conditionalFormatting>
  <conditionalFormatting sqref="AO38:AO40">
    <cfRule type="containsBlanks" priority="3163" stopIfTrue="1">
      <formula>LEN(TRIM(AO38))=0</formula>
    </cfRule>
    <cfRule type="cellIs" dxfId="6557" priority="3164" operator="greaterThanOrEqual">
      <formula>AN38</formula>
    </cfRule>
    <cfRule type="cellIs" dxfId="6556" priority="3165" operator="lessThan">
      <formula>AN38</formula>
    </cfRule>
  </conditionalFormatting>
  <conditionalFormatting sqref="AO38:AO40">
    <cfRule type="containsBlanks" priority="3160" stopIfTrue="1">
      <formula>LEN(TRIM(AO38))=0</formula>
    </cfRule>
    <cfRule type="cellIs" dxfId="6555" priority="3161" operator="greaterThanOrEqual">
      <formula>AN38</formula>
    </cfRule>
    <cfRule type="cellIs" dxfId="6554" priority="3162" operator="lessThan">
      <formula>AN38</formula>
    </cfRule>
  </conditionalFormatting>
  <conditionalFormatting sqref="AO41:AO43">
    <cfRule type="containsBlanks" priority="3157" stopIfTrue="1">
      <formula>LEN(TRIM(AO41))=0</formula>
    </cfRule>
    <cfRule type="cellIs" dxfId="6553" priority="3158" operator="greaterThanOrEqual">
      <formula>AN41</formula>
    </cfRule>
    <cfRule type="cellIs" dxfId="6552" priority="3159" operator="lessThan">
      <formula>AN41</formula>
    </cfRule>
  </conditionalFormatting>
  <conditionalFormatting sqref="AO41:AO43">
    <cfRule type="containsBlanks" priority="3154" stopIfTrue="1">
      <formula>LEN(TRIM(AO41))=0</formula>
    </cfRule>
    <cfRule type="cellIs" dxfId="6551" priority="3155" operator="greaterThanOrEqual">
      <formula>AN41</formula>
    </cfRule>
    <cfRule type="cellIs" dxfId="6550" priority="3156" operator="lessThan">
      <formula>AN41</formula>
    </cfRule>
  </conditionalFormatting>
  <conditionalFormatting sqref="AO47:AO49">
    <cfRule type="containsBlanks" priority="3151" stopIfTrue="1">
      <formula>LEN(TRIM(AO47))=0</formula>
    </cfRule>
    <cfRule type="cellIs" dxfId="6549" priority="3152" operator="greaterThanOrEqual">
      <formula>AN47</formula>
    </cfRule>
    <cfRule type="cellIs" dxfId="6548" priority="3153" operator="lessThan">
      <formula>AN47</formula>
    </cfRule>
  </conditionalFormatting>
  <conditionalFormatting sqref="AO47:AO49">
    <cfRule type="containsBlanks" priority="3148" stopIfTrue="1">
      <formula>LEN(TRIM(AO47))=0</formula>
    </cfRule>
    <cfRule type="cellIs" dxfId="6547" priority="3149" operator="greaterThanOrEqual">
      <formula>AN47</formula>
    </cfRule>
    <cfRule type="cellIs" dxfId="6546" priority="3150" operator="lessThan">
      <formula>AN47</formula>
    </cfRule>
  </conditionalFormatting>
  <conditionalFormatting sqref="AO54:AO57">
    <cfRule type="containsBlanks" priority="3145" stopIfTrue="1">
      <formula>LEN(TRIM(AO54))=0</formula>
    </cfRule>
    <cfRule type="cellIs" dxfId="6545" priority="3146" operator="greaterThanOrEqual">
      <formula>AN54</formula>
    </cfRule>
    <cfRule type="cellIs" dxfId="6544" priority="3147" operator="lessThan">
      <formula>AN54</formula>
    </cfRule>
  </conditionalFormatting>
  <conditionalFormatting sqref="AO54:AO57">
    <cfRule type="containsBlanks" priority="3142" stopIfTrue="1">
      <formula>LEN(TRIM(AO54))=0</formula>
    </cfRule>
    <cfRule type="cellIs" dxfId="6543" priority="3143" operator="greaterThanOrEqual">
      <formula>AN54</formula>
    </cfRule>
    <cfRule type="cellIs" dxfId="6542" priority="3144" operator="lessThan">
      <formula>AN54</formula>
    </cfRule>
  </conditionalFormatting>
  <conditionalFormatting sqref="AO58:AO60">
    <cfRule type="containsBlanks" priority="3139" stopIfTrue="1">
      <formula>LEN(TRIM(AO58))=0</formula>
    </cfRule>
    <cfRule type="cellIs" dxfId="6541" priority="3140" operator="greaterThanOrEqual">
      <formula>AN58</formula>
    </cfRule>
    <cfRule type="cellIs" dxfId="6540" priority="3141" operator="lessThan">
      <formula>AN58</formula>
    </cfRule>
  </conditionalFormatting>
  <conditionalFormatting sqref="AO58:AO60">
    <cfRule type="containsBlanks" priority="3136" stopIfTrue="1">
      <formula>LEN(TRIM(AO58))=0</formula>
    </cfRule>
    <cfRule type="cellIs" dxfId="6539" priority="3137" operator="greaterThanOrEqual">
      <formula>AN58</formula>
    </cfRule>
    <cfRule type="cellIs" dxfId="6538" priority="3138" operator="lessThan">
      <formula>AN58</formula>
    </cfRule>
  </conditionalFormatting>
  <conditionalFormatting sqref="AO61:AO63">
    <cfRule type="containsBlanks" priority="3133" stopIfTrue="1">
      <formula>LEN(TRIM(AO61))=0</formula>
    </cfRule>
    <cfRule type="cellIs" dxfId="6537" priority="3134" operator="greaterThanOrEqual">
      <formula>AN61</formula>
    </cfRule>
    <cfRule type="cellIs" dxfId="6536" priority="3135" operator="lessThan">
      <formula>AN61</formula>
    </cfRule>
  </conditionalFormatting>
  <conditionalFormatting sqref="AO61:AO63">
    <cfRule type="containsBlanks" priority="3130" stopIfTrue="1">
      <formula>LEN(TRIM(AO61))=0</formula>
    </cfRule>
    <cfRule type="cellIs" dxfId="6535" priority="3131" operator="greaterThanOrEqual">
      <formula>AN61</formula>
    </cfRule>
    <cfRule type="cellIs" dxfId="6534" priority="3132" operator="lessThan">
      <formula>AN61</formula>
    </cfRule>
  </conditionalFormatting>
  <conditionalFormatting sqref="AO65">
    <cfRule type="containsBlanks" priority="3127" stopIfTrue="1">
      <formula>LEN(TRIM(AO65))=0</formula>
    </cfRule>
    <cfRule type="cellIs" dxfId="6533" priority="3128" operator="greaterThanOrEqual">
      <formula>AN65</formula>
    </cfRule>
    <cfRule type="cellIs" dxfId="6532" priority="3129" operator="lessThan">
      <formula>AN65</formula>
    </cfRule>
  </conditionalFormatting>
  <conditionalFormatting sqref="AO65">
    <cfRule type="containsBlanks" priority="3124" stopIfTrue="1">
      <formula>LEN(TRIM(AO65))=0</formula>
    </cfRule>
    <cfRule type="cellIs" dxfId="6531" priority="3125" operator="greaterThanOrEqual">
      <formula>AN65</formula>
    </cfRule>
    <cfRule type="cellIs" dxfId="6530" priority="3126" operator="lessThan">
      <formula>AN65</formula>
    </cfRule>
  </conditionalFormatting>
  <conditionalFormatting sqref="AO64">
    <cfRule type="containsBlanks" priority="3121" stopIfTrue="1">
      <formula>LEN(TRIM(AO64))=0</formula>
    </cfRule>
    <cfRule type="cellIs" dxfId="6529" priority="3122" operator="greaterThanOrEqual">
      <formula>AN64</formula>
    </cfRule>
    <cfRule type="cellIs" dxfId="6528" priority="3123" operator="lessThan">
      <formula>AN64</formula>
    </cfRule>
  </conditionalFormatting>
  <conditionalFormatting sqref="AO64">
    <cfRule type="containsBlanks" priority="3118" stopIfTrue="1">
      <formula>LEN(TRIM(AO64))=0</formula>
    </cfRule>
    <cfRule type="cellIs" dxfId="6527" priority="3119" operator="greaterThanOrEqual">
      <formula>AN64</formula>
    </cfRule>
    <cfRule type="cellIs" dxfId="6526" priority="3120" operator="lessThan">
      <formula>AN64</formula>
    </cfRule>
  </conditionalFormatting>
  <conditionalFormatting sqref="AO66:AO68">
    <cfRule type="containsBlanks" priority="3115" stopIfTrue="1">
      <formula>LEN(TRIM(AO66))=0</formula>
    </cfRule>
    <cfRule type="cellIs" dxfId="6525" priority="3116" operator="greaterThanOrEqual">
      <formula>AN66</formula>
    </cfRule>
    <cfRule type="cellIs" dxfId="6524" priority="3117" operator="lessThan">
      <formula>AN66</formula>
    </cfRule>
  </conditionalFormatting>
  <conditionalFormatting sqref="AO66:AO68">
    <cfRule type="containsBlanks" priority="3112" stopIfTrue="1">
      <formula>LEN(TRIM(AO66))=0</formula>
    </cfRule>
    <cfRule type="cellIs" dxfId="6523" priority="3113" operator="greaterThanOrEqual">
      <formula>AN66</formula>
    </cfRule>
    <cfRule type="cellIs" dxfId="6522" priority="3114" operator="lessThan">
      <formula>AN66</formula>
    </cfRule>
  </conditionalFormatting>
  <conditionalFormatting sqref="AO69:AO71">
    <cfRule type="containsBlanks" priority="3109" stopIfTrue="1">
      <formula>LEN(TRIM(AO69))=0</formula>
    </cfRule>
    <cfRule type="cellIs" dxfId="6521" priority="3110" operator="greaterThanOrEqual">
      <formula>AN69</formula>
    </cfRule>
    <cfRule type="cellIs" dxfId="6520" priority="3111" operator="lessThan">
      <formula>AN69</formula>
    </cfRule>
  </conditionalFormatting>
  <conditionalFormatting sqref="AO69:AO71">
    <cfRule type="containsBlanks" priority="3106" stopIfTrue="1">
      <formula>LEN(TRIM(AO69))=0</formula>
    </cfRule>
    <cfRule type="cellIs" dxfId="6519" priority="3107" operator="greaterThanOrEqual">
      <formula>AN69</formula>
    </cfRule>
    <cfRule type="cellIs" dxfId="6518" priority="3108" operator="lessThan">
      <formula>AN69</formula>
    </cfRule>
  </conditionalFormatting>
  <conditionalFormatting sqref="AO73">
    <cfRule type="containsBlanks" priority="3103" stopIfTrue="1">
      <formula>LEN(TRIM(AO73))=0</formula>
    </cfRule>
    <cfRule type="cellIs" dxfId="6517" priority="3104" operator="greaterThanOrEqual">
      <formula>AN73</formula>
    </cfRule>
    <cfRule type="cellIs" dxfId="6516" priority="3105" operator="lessThan">
      <formula>AN73</formula>
    </cfRule>
  </conditionalFormatting>
  <conditionalFormatting sqref="AO73">
    <cfRule type="containsBlanks" priority="3100" stopIfTrue="1">
      <formula>LEN(TRIM(AO73))=0</formula>
    </cfRule>
    <cfRule type="cellIs" dxfId="6515" priority="3101" operator="greaterThanOrEqual">
      <formula>AN73</formula>
    </cfRule>
    <cfRule type="cellIs" dxfId="6514" priority="3102" operator="lessThan">
      <formula>AN73</formula>
    </cfRule>
  </conditionalFormatting>
  <conditionalFormatting sqref="AO72">
    <cfRule type="containsBlanks" priority="3097" stopIfTrue="1">
      <formula>LEN(TRIM(AO72))=0</formula>
    </cfRule>
    <cfRule type="cellIs" dxfId="6513" priority="3098" operator="greaterThanOrEqual">
      <formula>AN72</formula>
    </cfRule>
    <cfRule type="cellIs" dxfId="6512" priority="3099" operator="lessThan">
      <formula>AN72</formula>
    </cfRule>
  </conditionalFormatting>
  <conditionalFormatting sqref="AO72">
    <cfRule type="containsBlanks" priority="3094" stopIfTrue="1">
      <formula>LEN(TRIM(AO72))=0</formula>
    </cfRule>
    <cfRule type="cellIs" dxfId="6511" priority="3095" operator="greaterThanOrEqual">
      <formula>AN72</formula>
    </cfRule>
    <cfRule type="cellIs" dxfId="6510" priority="3096" operator="lessThan">
      <formula>AN72</formula>
    </cfRule>
  </conditionalFormatting>
  <conditionalFormatting sqref="AP14:AP24 AP29:AP32">
    <cfRule type="containsBlanks" priority="3091" stopIfTrue="1">
      <formula>LEN(TRIM(AP14))=0</formula>
    </cfRule>
    <cfRule type="cellIs" dxfId="6509" priority="3092" operator="greaterThanOrEqual">
      <formula>AO14</formula>
    </cfRule>
    <cfRule type="cellIs" dxfId="6508" priority="3093" operator="lessThan">
      <formula>AO14</formula>
    </cfRule>
  </conditionalFormatting>
  <conditionalFormatting sqref="AP14:AP24 AP29:AP32">
    <cfRule type="containsBlanks" priority="3088" stopIfTrue="1">
      <formula>LEN(TRIM(AP14))=0</formula>
    </cfRule>
    <cfRule type="cellIs" dxfId="6507" priority="3089" operator="greaterThanOrEqual">
      <formula>AO14</formula>
    </cfRule>
    <cfRule type="cellIs" dxfId="6506" priority="3090" operator="lessThan">
      <formula>AO14</formula>
    </cfRule>
  </conditionalFormatting>
  <conditionalFormatting sqref="AP5:AP8">
    <cfRule type="containsBlanks" priority="3085" stopIfTrue="1">
      <formula>LEN(TRIM(AP5))=0</formula>
    </cfRule>
    <cfRule type="cellIs" dxfId="6505" priority="3086" operator="greaterThanOrEqual">
      <formula>AO5</formula>
    </cfRule>
    <cfRule type="cellIs" dxfId="6504" priority="3087" operator="lessThan">
      <formula>AO5</formula>
    </cfRule>
  </conditionalFormatting>
  <conditionalFormatting sqref="AP5:AP8">
    <cfRule type="containsBlanks" priority="3082" stopIfTrue="1">
      <formula>LEN(TRIM(AP5))=0</formula>
    </cfRule>
    <cfRule type="cellIs" dxfId="6503" priority="3083" operator="greaterThanOrEqual">
      <formula>AO5</formula>
    </cfRule>
    <cfRule type="cellIs" dxfId="6502" priority="3084" operator="lessThan">
      <formula>AO5</formula>
    </cfRule>
  </conditionalFormatting>
  <conditionalFormatting sqref="AP34:AP37">
    <cfRule type="containsBlanks" priority="3079" stopIfTrue="1">
      <formula>LEN(TRIM(AP34))=0</formula>
    </cfRule>
    <cfRule type="cellIs" dxfId="6501" priority="3080" operator="greaterThanOrEqual">
      <formula>AO34</formula>
    </cfRule>
    <cfRule type="cellIs" dxfId="6500" priority="3081" operator="lessThan">
      <formula>AO34</formula>
    </cfRule>
  </conditionalFormatting>
  <conditionalFormatting sqref="AP34:AP37">
    <cfRule type="containsBlanks" priority="3076" stopIfTrue="1">
      <formula>LEN(TRIM(AP34))=0</formula>
    </cfRule>
    <cfRule type="cellIs" dxfId="6499" priority="3077" operator="greaterThanOrEqual">
      <formula>AO34</formula>
    </cfRule>
    <cfRule type="cellIs" dxfId="6498" priority="3078" operator="lessThan">
      <formula>AO34</formula>
    </cfRule>
  </conditionalFormatting>
  <conditionalFormatting sqref="AP38:AP40">
    <cfRule type="containsBlanks" priority="3073" stopIfTrue="1">
      <formula>LEN(TRIM(AP38))=0</formula>
    </cfRule>
    <cfRule type="cellIs" dxfId="6497" priority="3074" operator="greaterThanOrEqual">
      <formula>AO38</formula>
    </cfRule>
    <cfRule type="cellIs" dxfId="6496" priority="3075" operator="lessThan">
      <formula>AO38</formula>
    </cfRule>
  </conditionalFormatting>
  <conditionalFormatting sqref="AP38:AP40">
    <cfRule type="containsBlanks" priority="3070" stopIfTrue="1">
      <formula>LEN(TRIM(AP38))=0</formula>
    </cfRule>
    <cfRule type="cellIs" dxfId="6495" priority="3071" operator="greaterThanOrEqual">
      <formula>AO38</formula>
    </cfRule>
    <cfRule type="cellIs" dxfId="6494" priority="3072" operator="lessThan">
      <formula>AO38</formula>
    </cfRule>
  </conditionalFormatting>
  <conditionalFormatting sqref="AP41:AP43">
    <cfRule type="containsBlanks" priority="3067" stopIfTrue="1">
      <formula>LEN(TRIM(AP41))=0</formula>
    </cfRule>
    <cfRule type="cellIs" dxfId="6493" priority="3068" operator="greaterThanOrEqual">
      <formula>AO41</formula>
    </cfRule>
    <cfRule type="cellIs" dxfId="6492" priority="3069" operator="lessThan">
      <formula>AO41</formula>
    </cfRule>
  </conditionalFormatting>
  <conditionalFormatting sqref="AP41:AP43">
    <cfRule type="containsBlanks" priority="3064" stopIfTrue="1">
      <formula>LEN(TRIM(AP41))=0</formula>
    </cfRule>
    <cfRule type="cellIs" dxfId="6491" priority="3065" operator="greaterThanOrEqual">
      <formula>AO41</formula>
    </cfRule>
    <cfRule type="cellIs" dxfId="6490" priority="3066" operator="lessThan">
      <formula>AO41</formula>
    </cfRule>
  </conditionalFormatting>
  <conditionalFormatting sqref="AP47:AP49">
    <cfRule type="containsBlanks" priority="3061" stopIfTrue="1">
      <formula>LEN(TRIM(AP47))=0</formula>
    </cfRule>
    <cfRule type="cellIs" dxfId="6489" priority="3062" operator="greaterThanOrEqual">
      <formula>AO47</formula>
    </cfRule>
    <cfRule type="cellIs" dxfId="6488" priority="3063" operator="lessThan">
      <formula>AO47</formula>
    </cfRule>
  </conditionalFormatting>
  <conditionalFormatting sqref="AP47:AP49">
    <cfRule type="containsBlanks" priority="3058" stopIfTrue="1">
      <formula>LEN(TRIM(AP47))=0</formula>
    </cfRule>
    <cfRule type="cellIs" dxfId="6487" priority="3059" operator="greaterThanOrEqual">
      <formula>AO47</formula>
    </cfRule>
    <cfRule type="cellIs" dxfId="6486" priority="3060" operator="lessThan">
      <formula>AO47</formula>
    </cfRule>
  </conditionalFormatting>
  <conditionalFormatting sqref="AP54:AP57">
    <cfRule type="containsBlanks" priority="3055" stopIfTrue="1">
      <formula>LEN(TRIM(AP54))=0</formula>
    </cfRule>
    <cfRule type="cellIs" dxfId="6485" priority="3056" operator="greaterThanOrEqual">
      <formula>AO54</formula>
    </cfRule>
    <cfRule type="cellIs" dxfId="6484" priority="3057" operator="lessThan">
      <formula>AO54</formula>
    </cfRule>
  </conditionalFormatting>
  <conditionalFormatting sqref="AP54:AP57">
    <cfRule type="containsBlanks" priority="3052" stopIfTrue="1">
      <formula>LEN(TRIM(AP54))=0</formula>
    </cfRule>
    <cfRule type="cellIs" dxfId="6483" priority="3053" operator="greaterThanOrEqual">
      <formula>AO54</formula>
    </cfRule>
    <cfRule type="cellIs" dxfId="6482" priority="3054" operator="lessThan">
      <formula>AO54</formula>
    </cfRule>
  </conditionalFormatting>
  <conditionalFormatting sqref="AP58:AP60">
    <cfRule type="containsBlanks" priority="3049" stopIfTrue="1">
      <formula>LEN(TRIM(AP58))=0</formula>
    </cfRule>
    <cfRule type="cellIs" dxfId="6481" priority="3050" operator="greaterThanOrEqual">
      <formula>AO58</formula>
    </cfRule>
    <cfRule type="cellIs" dxfId="6480" priority="3051" operator="lessThan">
      <formula>AO58</formula>
    </cfRule>
  </conditionalFormatting>
  <conditionalFormatting sqref="AP58:AP60">
    <cfRule type="containsBlanks" priority="3046" stopIfTrue="1">
      <formula>LEN(TRIM(AP58))=0</formula>
    </cfRule>
    <cfRule type="cellIs" dxfId="6479" priority="3047" operator="greaterThanOrEqual">
      <formula>AO58</formula>
    </cfRule>
    <cfRule type="cellIs" dxfId="6478" priority="3048" operator="lessThan">
      <formula>AO58</formula>
    </cfRule>
  </conditionalFormatting>
  <conditionalFormatting sqref="AP61:AP63">
    <cfRule type="containsBlanks" priority="3043" stopIfTrue="1">
      <formula>LEN(TRIM(AP61))=0</formula>
    </cfRule>
    <cfRule type="cellIs" dxfId="6477" priority="3044" operator="greaterThanOrEqual">
      <formula>AO61</formula>
    </cfRule>
    <cfRule type="cellIs" dxfId="6476" priority="3045" operator="lessThan">
      <formula>AO61</formula>
    </cfRule>
  </conditionalFormatting>
  <conditionalFormatting sqref="AP61:AP63">
    <cfRule type="containsBlanks" priority="3040" stopIfTrue="1">
      <formula>LEN(TRIM(AP61))=0</formula>
    </cfRule>
    <cfRule type="cellIs" dxfId="6475" priority="3041" operator="greaterThanOrEqual">
      <formula>AO61</formula>
    </cfRule>
    <cfRule type="cellIs" dxfId="6474" priority="3042" operator="lessThan">
      <formula>AO61</formula>
    </cfRule>
  </conditionalFormatting>
  <conditionalFormatting sqref="AP65">
    <cfRule type="containsBlanks" priority="3037" stopIfTrue="1">
      <formula>LEN(TRIM(AP65))=0</formula>
    </cfRule>
    <cfRule type="cellIs" dxfId="6473" priority="3038" operator="greaterThanOrEqual">
      <formula>AO65</formula>
    </cfRule>
    <cfRule type="cellIs" dxfId="6472" priority="3039" operator="lessThan">
      <formula>AO65</formula>
    </cfRule>
  </conditionalFormatting>
  <conditionalFormatting sqref="AP65">
    <cfRule type="containsBlanks" priority="3034" stopIfTrue="1">
      <formula>LEN(TRIM(AP65))=0</formula>
    </cfRule>
    <cfRule type="cellIs" dxfId="6471" priority="3035" operator="greaterThanOrEqual">
      <formula>AO65</formula>
    </cfRule>
    <cfRule type="cellIs" dxfId="6470" priority="3036" operator="lessThan">
      <formula>AO65</formula>
    </cfRule>
  </conditionalFormatting>
  <conditionalFormatting sqref="AP64">
    <cfRule type="containsBlanks" priority="3031" stopIfTrue="1">
      <formula>LEN(TRIM(AP64))=0</formula>
    </cfRule>
    <cfRule type="cellIs" dxfId="6469" priority="3032" operator="greaterThanOrEqual">
      <formula>AO64</formula>
    </cfRule>
    <cfRule type="cellIs" dxfId="6468" priority="3033" operator="lessThan">
      <formula>AO64</formula>
    </cfRule>
  </conditionalFormatting>
  <conditionalFormatting sqref="AP64">
    <cfRule type="containsBlanks" priority="3028" stopIfTrue="1">
      <formula>LEN(TRIM(AP64))=0</formula>
    </cfRule>
    <cfRule type="cellIs" dxfId="6467" priority="3029" operator="greaterThanOrEqual">
      <formula>AO64</formula>
    </cfRule>
    <cfRule type="cellIs" dxfId="6466" priority="3030" operator="lessThan">
      <formula>AO64</formula>
    </cfRule>
  </conditionalFormatting>
  <conditionalFormatting sqref="AP66:AP68">
    <cfRule type="containsBlanks" priority="3025" stopIfTrue="1">
      <formula>LEN(TRIM(AP66))=0</formula>
    </cfRule>
    <cfRule type="cellIs" dxfId="6465" priority="3026" operator="greaterThanOrEqual">
      <formula>AO66</formula>
    </cfRule>
    <cfRule type="cellIs" dxfId="6464" priority="3027" operator="lessThan">
      <formula>AO66</formula>
    </cfRule>
  </conditionalFormatting>
  <conditionalFormatting sqref="AP66:AP68">
    <cfRule type="containsBlanks" priority="3022" stopIfTrue="1">
      <formula>LEN(TRIM(AP66))=0</formula>
    </cfRule>
    <cfRule type="cellIs" dxfId="6463" priority="3023" operator="greaterThanOrEqual">
      <formula>AO66</formula>
    </cfRule>
    <cfRule type="cellIs" dxfId="6462" priority="3024" operator="lessThan">
      <formula>AO66</formula>
    </cfRule>
  </conditionalFormatting>
  <conditionalFormatting sqref="AP69:AP71">
    <cfRule type="containsBlanks" priority="3019" stopIfTrue="1">
      <formula>LEN(TRIM(AP69))=0</formula>
    </cfRule>
    <cfRule type="cellIs" dxfId="6461" priority="3020" operator="greaterThanOrEqual">
      <formula>AO69</formula>
    </cfRule>
    <cfRule type="cellIs" dxfId="6460" priority="3021" operator="lessThan">
      <formula>AO69</formula>
    </cfRule>
  </conditionalFormatting>
  <conditionalFormatting sqref="AP69:AP71">
    <cfRule type="containsBlanks" priority="3016" stopIfTrue="1">
      <formula>LEN(TRIM(AP69))=0</formula>
    </cfRule>
    <cfRule type="cellIs" dxfId="6459" priority="3017" operator="greaterThanOrEqual">
      <formula>AO69</formula>
    </cfRule>
    <cfRule type="cellIs" dxfId="6458" priority="3018" operator="lessThan">
      <formula>AO69</formula>
    </cfRule>
  </conditionalFormatting>
  <conditionalFormatting sqref="AP73">
    <cfRule type="containsBlanks" priority="3013" stopIfTrue="1">
      <formula>LEN(TRIM(AP73))=0</formula>
    </cfRule>
    <cfRule type="cellIs" dxfId="6457" priority="3014" operator="greaterThanOrEqual">
      <formula>AO73</formula>
    </cfRule>
    <cfRule type="cellIs" dxfId="6456" priority="3015" operator="lessThan">
      <formula>AO73</formula>
    </cfRule>
  </conditionalFormatting>
  <conditionalFormatting sqref="AP73">
    <cfRule type="containsBlanks" priority="3010" stopIfTrue="1">
      <formula>LEN(TRIM(AP73))=0</formula>
    </cfRule>
    <cfRule type="cellIs" dxfId="6455" priority="3011" operator="greaterThanOrEqual">
      <formula>AO73</formula>
    </cfRule>
    <cfRule type="cellIs" dxfId="6454" priority="3012" operator="lessThan">
      <formula>AO73</formula>
    </cfRule>
  </conditionalFormatting>
  <conditionalFormatting sqref="AP72">
    <cfRule type="containsBlanks" priority="3007" stopIfTrue="1">
      <formula>LEN(TRIM(AP72))=0</formula>
    </cfRule>
    <cfRule type="cellIs" dxfId="6453" priority="3008" operator="greaterThanOrEqual">
      <formula>AO72</formula>
    </cfRule>
    <cfRule type="cellIs" dxfId="6452" priority="3009" operator="lessThan">
      <formula>AO72</formula>
    </cfRule>
  </conditionalFormatting>
  <conditionalFormatting sqref="AP72">
    <cfRule type="containsBlanks" priority="3004" stopIfTrue="1">
      <formula>LEN(TRIM(AP72))=0</formula>
    </cfRule>
    <cfRule type="cellIs" dxfId="6451" priority="3005" operator="greaterThanOrEqual">
      <formula>AO72</formula>
    </cfRule>
    <cfRule type="cellIs" dxfId="6450" priority="3006" operator="lessThan">
      <formula>AO72</formula>
    </cfRule>
  </conditionalFormatting>
  <conditionalFormatting sqref="AN12">
    <cfRule type="containsBlanks" priority="3001" stopIfTrue="1">
      <formula>LEN(TRIM(AN12))=0</formula>
    </cfRule>
    <cfRule type="cellIs" dxfId="6449" priority="3002" operator="greaterThanOrEqual">
      <formula>AM12</formula>
    </cfRule>
    <cfRule type="cellIs" dxfId="6448" priority="3003" operator="lessThan">
      <formula>AM12</formula>
    </cfRule>
  </conditionalFormatting>
  <conditionalFormatting sqref="AN13">
    <cfRule type="containsBlanks" priority="2998" stopIfTrue="1">
      <formula>LEN(TRIM(AN13))=0</formula>
    </cfRule>
    <cfRule type="cellIs" dxfId="6447" priority="2999" operator="greaterThanOrEqual">
      <formula>AM13</formula>
    </cfRule>
    <cfRule type="cellIs" dxfId="6446" priority="3000" operator="lessThan">
      <formula>AM13</formula>
    </cfRule>
  </conditionalFormatting>
  <conditionalFormatting sqref="AN11">
    <cfRule type="containsBlanks" priority="2995" stopIfTrue="1">
      <formula>LEN(TRIM(AN11))=0</formula>
    </cfRule>
    <cfRule type="cellIs" dxfId="6445" priority="2996" operator="greaterThanOrEqual">
      <formula>AM11</formula>
    </cfRule>
    <cfRule type="cellIs" dxfId="6444" priority="2997" operator="lessThan">
      <formula>AM11</formula>
    </cfRule>
  </conditionalFormatting>
  <conditionalFormatting sqref="AK12">
    <cfRule type="cellIs" dxfId="6443" priority="2993" stopIfTrue="1" operator="notEqual">
      <formula>0</formula>
    </cfRule>
  </conditionalFormatting>
  <conditionalFormatting sqref="AL12">
    <cfRule type="cellIs" dxfId="6442" priority="2994" stopIfTrue="1" operator="notEqual">
      <formula>0</formula>
    </cfRule>
  </conditionalFormatting>
  <conditionalFormatting sqref="AK13">
    <cfRule type="cellIs" dxfId="6441" priority="2991" stopIfTrue="1" operator="notEqual">
      <formula>0</formula>
    </cfRule>
  </conditionalFormatting>
  <conditionalFormatting sqref="AL13">
    <cfRule type="cellIs" dxfId="6440" priority="2992" stopIfTrue="1" operator="notEqual">
      <formula>0</formula>
    </cfRule>
  </conditionalFormatting>
  <conditionalFormatting sqref="AK11">
    <cfRule type="cellIs" dxfId="6439" priority="2989" stopIfTrue="1" operator="notEqual">
      <formula>0</formula>
    </cfRule>
  </conditionalFormatting>
  <conditionalFormatting sqref="AL11">
    <cfRule type="cellIs" dxfId="6438" priority="2990" stopIfTrue="1" operator="notEqual">
      <formula>0</formula>
    </cfRule>
  </conditionalFormatting>
  <conditionalFormatting sqref="AO9:AO13">
    <cfRule type="containsBlanks" priority="2986" stopIfTrue="1">
      <formula>LEN(TRIM(AO9))=0</formula>
    </cfRule>
    <cfRule type="cellIs" dxfId="6437" priority="2987" operator="greaterThanOrEqual">
      <formula>AN9</formula>
    </cfRule>
    <cfRule type="cellIs" dxfId="6436" priority="2988" operator="lessThan">
      <formula>AN9</formula>
    </cfRule>
  </conditionalFormatting>
  <conditionalFormatting sqref="AO9:AO13">
    <cfRule type="containsBlanks" priority="2983" stopIfTrue="1">
      <formula>LEN(TRIM(AO9))=0</formula>
    </cfRule>
    <cfRule type="cellIs" dxfId="6435" priority="2984" operator="greaterThanOrEqual">
      <formula>AN9</formula>
    </cfRule>
    <cfRule type="cellIs" dxfId="6434" priority="2985" operator="lessThan">
      <formula>AN9</formula>
    </cfRule>
  </conditionalFormatting>
  <conditionalFormatting sqref="AP9:AP13">
    <cfRule type="containsBlanks" priority="2980" stopIfTrue="1">
      <formula>LEN(TRIM(AP9))=0</formula>
    </cfRule>
    <cfRule type="cellIs" dxfId="6433" priority="2981" operator="greaterThanOrEqual">
      <formula>AO9</formula>
    </cfRule>
    <cfRule type="cellIs" dxfId="6432" priority="2982" operator="lessThan">
      <formula>AO9</formula>
    </cfRule>
  </conditionalFormatting>
  <conditionalFormatting sqref="AP9:AP13">
    <cfRule type="containsBlanks" priority="2977" stopIfTrue="1">
      <formula>LEN(TRIM(AP9))=0</formula>
    </cfRule>
    <cfRule type="cellIs" dxfId="6431" priority="2978" operator="greaterThanOrEqual">
      <formula>AO9</formula>
    </cfRule>
    <cfRule type="cellIs" dxfId="6430" priority="2979" operator="lessThan">
      <formula>AO9</formula>
    </cfRule>
  </conditionalFormatting>
  <conditionalFormatting sqref="AN9:AN10">
    <cfRule type="containsBlanks" priority="2974" stopIfTrue="1">
      <formula>LEN(TRIM(AN9))=0</formula>
    </cfRule>
    <cfRule type="cellIs" dxfId="6429" priority="2975" operator="greaterThanOrEqual">
      <formula>AM9</formula>
    </cfRule>
    <cfRule type="cellIs" dxfId="6428" priority="2976" operator="lessThan">
      <formula>AM9</formula>
    </cfRule>
  </conditionalFormatting>
  <conditionalFormatting sqref="AK9:AK10">
    <cfRule type="cellIs" dxfId="6427" priority="2972" stopIfTrue="1" operator="notEqual">
      <formula>0</formula>
    </cfRule>
  </conditionalFormatting>
  <conditionalFormatting sqref="AL10">
    <cfRule type="cellIs" dxfId="6426" priority="2973" stopIfTrue="1" operator="notEqual">
      <formula>0</formula>
    </cfRule>
  </conditionalFormatting>
  <conditionalFormatting sqref="AL9">
    <cfRule type="cellIs" dxfId="6425" priority="2971" stopIfTrue="1" operator="notEqual">
      <formula>0</formula>
    </cfRule>
  </conditionalFormatting>
  <conditionalFormatting sqref="AN26:AN28">
    <cfRule type="containsBlanks" priority="2968" stopIfTrue="1">
      <formula>LEN(TRIM(AN26))=0</formula>
    </cfRule>
    <cfRule type="cellIs" dxfId="6424" priority="2969" operator="greaterThanOrEqual">
      <formula>AM26</formula>
    </cfRule>
    <cfRule type="cellIs" dxfId="6423" priority="2970" operator="lessThan">
      <formula>AM26</formula>
    </cfRule>
  </conditionalFormatting>
  <conditionalFormatting sqref="AN25">
    <cfRule type="containsBlanks" priority="2965" stopIfTrue="1">
      <formula>LEN(TRIM(AN25))=0</formula>
    </cfRule>
    <cfRule type="cellIs" dxfId="6422" priority="2966" operator="greaterThanOrEqual">
      <formula>AM25</formula>
    </cfRule>
    <cfRule type="cellIs" dxfId="6421" priority="2967" operator="lessThan">
      <formula>AM25</formula>
    </cfRule>
  </conditionalFormatting>
  <conditionalFormatting sqref="AN26">
    <cfRule type="containsBlanks" priority="2962" stopIfTrue="1">
      <formula>LEN(TRIM(AN26))=0</formula>
    </cfRule>
    <cfRule type="cellIs" dxfId="6420" priority="2963" operator="greaterThanOrEqual">
      <formula>AM26</formula>
    </cfRule>
    <cfRule type="cellIs" dxfId="6419" priority="2964" operator="lessThan">
      <formula>AM26</formula>
    </cfRule>
  </conditionalFormatting>
  <conditionalFormatting sqref="AK27:AK28">
    <cfRule type="cellIs" dxfId="6418" priority="2960" stopIfTrue="1" operator="notEqual">
      <formula>0</formula>
    </cfRule>
  </conditionalFormatting>
  <conditionalFormatting sqref="AL27:AL28">
    <cfRule type="cellIs" dxfId="6417" priority="2961" stopIfTrue="1" operator="notEqual">
      <formula>0</formula>
    </cfRule>
  </conditionalFormatting>
  <conditionalFormatting sqref="AK25">
    <cfRule type="cellIs" dxfId="6416" priority="2958" stopIfTrue="1" operator="notEqual">
      <formula>0</formula>
    </cfRule>
  </conditionalFormatting>
  <conditionalFormatting sqref="AL25">
    <cfRule type="cellIs" dxfId="6415" priority="2959" stopIfTrue="1" operator="notEqual">
      <formula>0</formula>
    </cfRule>
  </conditionalFormatting>
  <conditionalFormatting sqref="AK26">
    <cfRule type="cellIs" dxfId="6414" priority="2957" stopIfTrue="1" operator="notEqual">
      <formula>0</formula>
    </cfRule>
  </conditionalFormatting>
  <conditionalFormatting sqref="AK26">
    <cfRule type="cellIs" dxfId="6413" priority="2956" stopIfTrue="1" operator="notEqual">
      <formula>0</formula>
    </cfRule>
  </conditionalFormatting>
  <conditionalFormatting sqref="AL26">
    <cfRule type="cellIs" dxfId="6412" priority="2955" stopIfTrue="1" operator="notEqual">
      <formula>0</formula>
    </cfRule>
  </conditionalFormatting>
  <conditionalFormatting sqref="AO25:AO28">
    <cfRule type="containsBlanks" priority="2952" stopIfTrue="1">
      <formula>LEN(TRIM(AO25))=0</formula>
    </cfRule>
    <cfRule type="cellIs" dxfId="6411" priority="2953" operator="greaterThanOrEqual">
      <formula>AN25</formula>
    </cfRule>
    <cfRule type="cellIs" dxfId="6410" priority="2954" operator="lessThan">
      <formula>AN25</formula>
    </cfRule>
  </conditionalFormatting>
  <conditionalFormatting sqref="AO25:AO28">
    <cfRule type="containsBlanks" priority="2949" stopIfTrue="1">
      <formula>LEN(TRIM(AO25))=0</formula>
    </cfRule>
    <cfRule type="cellIs" dxfId="6409" priority="2950" operator="greaterThanOrEqual">
      <formula>AN25</formula>
    </cfRule>
    <cfRule type="cellIs" dxfId="6408" priority="2951" operator="lessThan">
      <formula>AN25</formula>
    </cfRule>
  </conditionalFormatting>
  <conditionalFormatting sqref="AP25:AP28">
    <cfRule type="containsBlanks" priority="2946" stopIfTrue="1">
      <formula>LEN(TRIM(AP25))=0</formula>
    </cfRule>
    <cfRule type="cellIs" dxfId="6407" priority="2947" operator="greaterThanOrEqual">
      <formula>AO25</formula>
    </cfRule>
    <cfRule type="cellIs" dxfId="6406" priority="2948" operator="lessThan">
      <formula>AO25</formula>
    </cfRule>
  </conditionalFormatting>
  <conditionalFormatting sqref="AP25:AP28">
    <cfRule type="containsBlanks" priority="2943" stopIfTrue="1">
      <formula>LEN(TRIM(AP25))=0</formula>
    </cfRule>
    <cfRule type="cellIs" dxfId="6405" priority="2944" operator="greaterThanOrEqual">
      <formula>AO25</formula>
    </cfRule>
    <cfRule type="cellIs" dxfId="6404" priority="2945" operator="lessThan">
      <formula>AO25</formula>
    </cfRule>
  </conditionalFormatting>
  <conditionalFormatting sqref="AT15:AT16">
    <cfRule type="containsBlanks" priority="2940" stopIfTrue="1">
      <formula>LEN(TRIM(AT15))=0</formula>
    </cfRule>
    <cfRule type="cellIs" dxfId="6403" priority="2941" operator="greaterThanOrEqual">
      <formula>AS15</formula>
    </cfRule>
    <cfRule type="cellIs" dxfId="6402" priority="2942" operator="lessThan">
      <formula>AS15</formula>
    </cfRule>
  </conditionalFormatting>
  <conditionalFormatting sqref="AQ42">
    <cfRule type="cellIs" dxfId="6401" priority="2938" stopIfTrue="1" operator="notEqual">
      <formula>0</formula>
    </cfRule>
  </conditionalFormatting>
  <conditionalFormatting sqref="AR43">
    <cfRule type="cellIs" dxfId="6400" priority="2939" stopIfTrue="1" operator="notEqual">
      <formula>0</formula>
    </cfRule>
  </conditionalFormatting>
  <conditionalFormatting sqref="AR47:AR49">
    <cfRule type="cellIs" dxfId="6399" priority="2936" stopIfTrue="1" operator="notEqual">
      <formula>0</formula>
    </cfRule>
  </conditionalFormatting>
  <conditionalFormatting sqref="AQ47 AQ49">
    <cfRule type="cellIs" dxfId="6398" priority="2935" stopIfTrue="1" operator="notEqual">
      <formula>0</formula>
    </cfRule>
  </conditionalFormatting>
  <conditionalFormatting sqref="AQ72:AQ73">
    <cfRule type="cellIs" dxfId="6397" priority="2933" stopIfTrue="1" operator="notEqual">
      <formula>0</formula>
    </cfRule>
  </conditionalFormatting>
  <conditionalFormatting sqref="AQ41 AQ43">
    <cfRule type="cellIs" dxfId="6396" priority="2937" stopIfTrue="1" operator="notEqual">
      <formula>0</formula>
    </cfRule>
  </conditionalFormatting>
  <conditionalFormatting sqref="AR72:AR73">
    <cfRule type="cellIs" dxfId="6395" priority="2934" stopIfTrue="1" operator="notEqual">
      <formula>0</formula>
    </cfRule>
  </conditionalFormatting>
  <conditionalFormatting sqref="AQ38 AQ40">
    <cfRule type="cellIs" dxfId="6394" priority="2932" stopIfTrue="1" operator="notEqual">
      <formula>0</formula>
    </cfRule>
  </conditionalFormatting>
  <conditionalFormatting sqref="AQ48">
    <cfRule type="cellIs" dxfId="6393" priority="2931" stopIfTrue="1" operator="notEqual">
      <formula>0</formula>
    </cfRule>
  </conditionalFormatting>
  <conditionalFormatting sqref="AQ36:AQ37">
    <cfRule type="cellIs" dxfId="6392" priority="2930" stopIfTrue="1" operator="notEqual">
      <formula>0</formula>
    </cfRule>
  </conditionalFormatting>
  <conditionalFormatting sqref="AR42">
    <cfRule type="cellIs" dxfId="6391" priority="2929" stopIfTrue="1" operator="notEqual">
      <formula>0</formula>
    </cfRule>
  </conditionalFormatting>
  <conditionalFormatting sqref="AQ39">
    <cfRule type="cellIs" dxfId="6390" priority="2928" stopIfTrue="1" operator="notEqual">
      <formula>0</formula>
    </cfRule>
  </conditionalFormatting>
  <conditionalFormatting sqref="AT58:AT60 AT66:AT68">
    <cfRule type="containsBlanks" priority="2925" stopIfTrue="1">
      <formula>LEN(TRIM(AT58))=0</formula>
    </cfRule>
    <cfRule type="cellIs" dxfId="6389" priority="2926" operator="greaterThanOrEqual">
      <formula>AS58</formula>
    </cfRule>
    <cfRule type="cellIs" dxfId="6388" priority="2927" operator="lessThan">
      <formula>AS58</formula>
    </cfRule>
  </conditionalFormatting>
  <conditionalFormatting sqref="AT47:AT49">
    <cfRule type="containsBlanks" priority="2922" stopIfTrue="1">
      <formula>LEN(TRIM(AT47))=0</formula>
    </cfRule>
    <cfRule type="cellIs" dxfId="6387" priority="2923" operator="greaterThanOrEqual">
      <formula>AS47</formula>
    </cfRule>
    <cfRule type="cellIs" dxfId="6386" priority="2924" operator="lessThan">
      <formula>AS47</formula>
    </cfRule>
  </conditionalFormatting>
  <conditionalFormatting sqref="AT69:AT73">
    <cfRule type="containsBlanks" priority="2919" stopIfTrue="1">
      <formula>LEN(TRIM(AT69))=0</formula>
    </cfRule>
    <cfRule type="cellIs" dxfId="6385" priority="2920" operator="greaterThanOrEqual">
      <formula>AS69</formula>
    </cfRule>
    <cfRule type="cellIs" dxfId="6384" priority="2921" operator="lessThan">
      <formula>AS69</formula>
    </cfRule>
  </conditionalFormatting>
  <conditionalFormatting sqref="AT54:AT57">
    <cfRule type="containsBlanks" priority="2916" stopIfTrue="1">
      <formula>LEN(TRIM(AT54))=0</formula>
    </cfRule>
    <cfRule type="cellIs" dxfId="6383" priority="2917" operator="greaterThanOrEqual">
      <formula>AS54</formula>
    </cfRule>
    <cfRule type="cellIs" dxfId="6382" priority="2918" operator="lessThan">
      <formula>AS54</formula>
    </cfRule>
  </conditionalFormatting>
  <conditionalFormatting sqref="AT61:AT65">
    <cfRule type="containsBlanks" priority="2913" stopIfTrue="1">
      <formula>LEN(TRIM(AT61))=0</formula>
    </cfRule>
    <cfRule type="cellIs" dxfId="6381" priority="2914" operator="greaterThanOrEqual">
      <formula>AS61</formula>
    </cfRule>
    <cfRule type="cellIs" dxfId="6380" priority="2915" operator="lessThan">
      <formula>AS61</formula>
    </cfRule>
  </conditionalFormatting>
  <conditionalFormatting sqref="AT41:AT43">
    <cfRule type="containsBlanks" priority="2910" stopIfTrue="1">
      <formula>LEN(TRIM(AT41))=0</formula>
    </cfRule>
    <cfRule type="cellIs" dxfId="6379" priority="2911" operator="greaterThanOrEqual">
      <formula>AS41</formula>
    </cfRule>
    <cfRule type="cellIs" dxfId="6378" priority="2912" operator="lessThan">
      <formula>AS41</formula>
    </cfRule>
  </conditionalFormatting>
  <conditionalFormatting sqref="AT38 AT40">
    <cfRule type="containsBlanks" priority="2907" stopIfTrue="1">
      <formula>LEN(TRIM(AT38))=0</formula>
    </cfRule>
    <cfRule type="cellIs" dxfId="6377" priority="2908" operator="greaterThanOrEqual">
      <formula>AS38</formula>
    </cfRule>
    <cfRule type="cellIs" dxfId="6376" priority="2909" operator="lessThan">
      <formula>AS38</formula>
    </cfRule>
  </conditionalFormatting>
  <conditionalFormatting sqref="AT36:AT37">
    <cfRule type="containsBlanks" priority="2904" stopIfTrue="1">
      <formula>LEN(TRIM(AT36))=0</formula>
    </cfRule>
    <cfRule type="cellIs" dxfId="6375" priority="2905" operator="greaterThanOrEqual">
      <formula>AS36</formula>
    </cfRule>
    <cfRule type="cellIs" dxfId="6374" priority="2906" operator="lessThan">
      <formula>AS36</formula>
    </cfRule>
  </conditionalFormatting>
  <conditionalFormatting sqref="AT39">
    <cfRule type="containsBlanks" priority="2901" stopIfTrue="1">
      <formula>LEN(TRIM(AT39))=0</formula>
    </cfRule>
    <cfRule type="cellIs" dxfId="6373" priority="2902" operator="greaterThanOrEqual">
      <formula>AS39</formula>
    </cfRule>
    <cfRule type="cellIs" dxfId="6372" priority="2903" operator="lessThan">
      <formula>AS39</formula>
    </cfRule>
  </conditionalFormatting>
  <conditionalFormatting sqref="AT14:AT18 AT6:AT8">
    <cfRule type="containsBlanks" priority="2898" stopIfTrue="1">
      <formula>LEN(TRIM(AT6))=0</formula>
    </cfRule>
    <cfRule type="cellIs" dxfId="6371" priority="2899" operator="greaterThanOrEqual">
      <formula>AS6</formula>
    </cfRule>
    <cfRule type="cellIs" dxfId="6370" priority="2900" operator="lessThan">
      <formula>AS6</formula>
    </cfRule>
  </conditionalFormatting>
  <conditionalFormatting sqref="AT5">
    <cfRule type="containsBlanks" priority="2895" stopIfTrue="1">
      <formula>LEN(TRIM(AT5))=0</formula>
    </cfRule>
    <cfRule type="cellIs" dxfId="6369" priority="2896" operator="greaterThanOrEqual">
      <formula>AS5</formula>
    </cfRule>
    <cfRule type="cellIs" dxfId="6368" priority="2897" operator="lessThan">
      <formula>AS5</formula>
    </cfRule>
  </conditionalFormatting>
  <conditionalFormatting sqref="AT29:AT32">
    <cfRule type="containsBlanks" priority="2892" stopIfTrue="1">
      <formula>LEN(TRIM(AT29))=0</formula>
    </cfRule>
    <cfRule type="cellIs" dxfId="6367" priority="2893" operator="greaterThanOrEqual">
      <formula>AS29</formula>
    </cfRule>
    <cfRule type="cellIs" dxfId="6366" priority="2894" operator="lessThan">
      <formula>AS29</formula>
    </cfRule>
  </conditionalFormatting>
  <conditionalFormatting sqref="AT20:AT21">
    <cfRule type="containsBlanks" priority="2889" stopIfTrue="1">
      <formula>LEN(TRIM(AT20))=0</formula>
    </cfRule>
    <cfRule type="cellIs" dxfId="6365" priority="2890" operator="greaterThanOrEqual">
      <formula>AS20</formula>
    </cfRule>
    <cfRule type="cellIs" dxfId="6364" priority="2891" operator="lessThan">
      <formula>AS20</formula>
    </cfRule>
  </conditionalFormatting>
  <conditionalFormatting sqref="AT19">
    <cfRule type="containsBlanks" priority="2886" stopIfTrue="1">
      <formula>LEN(TRIM(AT19))=0</formula>
    </cfRule>
    <cfRule type="cellIs" dxfId="6363" priority="2887" operator="greaterThanOrEqual">
      <formula>AS19</formula>
    </cfRule>
    <cfRule type="cellIs" dxfId="6362" priority="2888" operator="lessThan">
      <formula>AS19</formula>
    </cfRule>
  </conditionalFormatting>
  <conditionalFormatting sqref="AT23:AT24">
    <cfRule type="containsBlanks" priority="2883" stopIfTrue="1">
      <formula>LEN(TRIM(AT23))=0</formula>
    </cfRule>
    <cfRule type="cellIs" dxfId="6361" priority="2884" operator="greaterThanOrEqual">
      <formula>AS23</formula>
    </cfRule>
    <cfRule type="cellIs" dxfId="6360" priority="2885" operator="lessThan">
      <formula>AS23</formula>
    </cfRule>
  </conditionalFormatting>
  <conditionalFormatting sqref="AT22">
    <cfRule type="containsBlanks" priority="2880" stopIfTrue="1">
      <formula>LEN(TRIM(AT22))=0</formula>
    </cfRule>
    <cfRule type="cellIs" dxfId="6359" priority="2881" operator="greaterThanOrEqual">
      <formula>AS22</formula>
    </cfRule>
    <cfRule type="cellIs" dxfId="6358" priority="2882" operator="lessThan">
      <formula>AS22</formula>
    </cfRule>
  </conditionalFormatting>
  <conditionalFormatting sqref="AT6">
    <cfRule type="containsBlanks" priority="2877" stopIfTrue="1">
      <formula>LEN(TRIM(AT6))=0</formula>
    </cfRule>
    <cfRule type="cellIs" dxfId="6357" priority="2878" operator="greaterThanOrEqual">
      <formula>AS6</formula>
    </cfRule>
    <cfRule type="cellIs" dxfId="6356" priority="2879" operator="lessThan">
      <formula>AS6</formula>
    </cfRule>
  </conditionalFormatting>
  <conditionalFormatting sqref="AT15:AT16">
    <cfRule type="containsBlanks" priority="2874" stopIfTrue="1">
      <formula>LEN(TRIM(AT15))=0</formula>
    </cfRule>
    <cfRule type="cellIs" dxfId="6355" priority="2875" operator="greaterThanOrEqual">
      <formula>AS15</formula>
    </cfRule>
    <cfRule type="cellIs" dxfId="6354" priority="2876" operator="lessThan">
      <formula>AS15</formula>
    </cfRule>
  </conditionalFormatting>
  <conditionalFormatting sqref="AQ34:AQ35">
    <cfRule type="cellIs" dxfId="6353" priority="2872" stopIfTrue="1" operator="notEqual">
      <formula>0</formula>
    </cfRule>
  </conditionalFormatting>
  <conditionalFormatting sqref="AR34">
    <cfRule type="cellIs" dxfId="6352" priority="2873" stopIfTrue="1" operator="notEqual">
      <formula>0</formula>
    </cfRule>
  </conditionalFormatting>
  <conditionalFormatting sqref="AT34:AT35">
    <cfRule type="containsBlanks" priority="2869" stopIfTrue="1">
      <formula>LEN(TRIM(AT34))=0</formula>
    </cfRule>
    <cfRule type="cellIs" dxfId="6351" priority="2870" operator="greaterThanOrEqual">
      <formula>AS34</formula>
    </cfRule>
    <cfRule type="cellIs" dxfId="6350" priority="2871" operator="lessThan">
      <formula>AS34</formula>
    </cfRule>
  </conditionalFormatting>
  <conditionalFormatting sqref="AQ7:AQ8 AQ14">
    <cfRule type="cellIs" dxfId="6349" priority="2867" stopIfTrue="1" operator="notEqual">
      <formula>0</formula>
    </cfRule>
  </conditionalFormatting>
  <conditionalFormatting sqref="AR7:AR8 AR14:AR15 AR17:AR18">
    <cfRule type="cellIs" dxfId="6348" priority="2868" stopIfTrue="1" operator="notEqual">
      <formula>0</formula>
    </cfRule>
  </conditionalFormatting>
  <conditionalFormatting sqref="AQ17:AQ18">
    <cfRule type="cellIs" dxfId="6347" priority="2866" stopIfTrue="1" operator="notEqual">
      <formula>0</formula>
    </cfRule>
  </conditionalFormatting>
  <conditionalFormatting sqref="AQ5">
    <cfRule type="cellIs" dxfId="6346" priority="2864" stopIfTrue="1" operator="notEqual">
      <formula>0</formula>
    </cfRule>
  </conditionalFormatting>
  <conditionalFormatting sqref="AR5">
    <cfRule type="cellIs" dxfId="6345" priority="2865" stopIfTrue="1" operator="notEqual">
      <formula>0</formula>
    </cfRule>
  </conditionalFormatting>
  <conditionalFormatting sqref="AQ15">
    <cfRule type="cellIs" dxfId="6344" priority="2862" stopIfTrue="1" operator="notEqual">
      <formula>0</formula>
    </cfRule>
  </conditionalFormatting>
  <conditionalFormatting sqref="AR15">
    <cfRule type="cellIs" dxfId="6343" priority="2863" stopIfTrue="1" operator="notEqual">
      <formula>0</formula>
    </cfRule>
  </conditionalFormatting>
  <conditionalFormatting sqref="AQ29:AQ32">
    <cfRule type="cellIs" dxfId="6342" priority="2860" stopIfTrue="1" operator="notEqual">
      <formula>0</formula>
    </cfRule>
  </conditionalFormatting>
  <conditionalFormatting sqref="AR29:AR32">
    <cfRule type="cellIs" dxfId="6341" priority="2861" stopIfTrue="1" operator="notEqual">
      <formula>0</formula>
    </cfRule>
  </conditionalFormatting>
  <conditionalFormatting sqref="AQ19:AQ21">
    <cfRule type="cellIs" dxfId="6340" priority="2858" stopIfTrue="1" operator="notEqual">
      <formula>0</formula>
    </cfRule>
  </conditionalFormatting>
  <conditionalFormatting sqref="AR19:AR21">
    <cfRule type="cellIs" dxfId="6339" priority="2859" stopIfTrue="1" operator="notEqual">
      <formula>0</formula>
    </cfRule>
  </conditionalFormatting>
  <conditionalFormatting sqref="AQ15">
    <cfRule type="cellIs" dxfId="6338" priority="2857" stopIfTrue="1" operator="notEqual">
      <formula>0</formula>
    </cfRule>
  </conditionalFormatting>
  <conditionalFormatting sqref="AQ15">
    <cfRule type="cellIs" dxfId="6337" priority="2855" stopIfTrue="1" operator="notEqual">
      <formula>0</formula>
    </cfRule>
  </conditionalFormatting>
  <conditionalFormatting sqref="AR15">
    <cfRule type="cellIs" dxfId="6336" priority="2856" stopIfTrue="1" operator="notEqual">
      <formula>0</formula>
    </cfRule>
  </conditionalFormatting>
  <conditionalFormatting sqref="AQ6">
    <cfRule type="cellIs" dxfId="6335" priority="2854" stopIfTrue="1" operator="notEqual">
      <formula>0</formula>
    </cfRule>
  </conditionalFormatting>
  <conditionalFormatting sqref="AQ6">
    <cfRule type="cellIs" dxfId="6334" priority="2853" stopIfTrue="1" operator="notEqual">
      <formula>0</formula>
    </cfRule>
  </conditionalFormatting>
  <conditionalFormatting sqref="AR16">
    <cfRule type="cellIs" dxfId="6333" priority="2852" stopIfTrue="1" operator="notEqual">
      <formula>0</formula>
    </cfRule>
  </conditionalFormatting>
  <conditionalFormatting sqref="AQ16">
    <cfRule type="cellIs" dxfId="6332" priority="2851" stopIfTrue="1" operator="notEqual">
      <formula>0</formula>
    </cfRule>
  </conditionalFormatting>
  <conditionalFormatting sqref="AQ16">
    <cfRule type="cellIs" dxfId="6331" priority="2850" stopIfTrue="1" operator="notEqual">
      <formula>0</formula>
    </cfRule>
  </conditionalFormatting>
  <conditionalFormatting sqref="AQ16">
    <cfRule type="cellIs" dxfId="6330" priority="2849" stopIfTrue="1" operator="notEqual">
      <formula>0</formula>
    </cfRule>
  </conditionalFormatting>
  <conditionalFormatting sqref="AQ16">
    <cfRule type="cellIs" dxfId="6329" priority="2848" stopIfTrue="1" operator="notEqual">
      <formula>0</formula>
    </cfRule>
  </conditionalFormatting>
  <conditionalFormatting sqref="AQ22:AQ24">
    <cfRule type="cellIs" dxfId="6328" priority="2846" stopIfTrue="1" operator="notEqual">
      <formula>0</formula>
    </cfRule>
  </conditionalFormatting>
  <conditionalFormatting sqref="AR22:AR24">
    <cfRule type="cellIs" dxfId="6327" priority="2847" stopIfTrue="1" operator="notEqual">
      <formula>0</formula>
    </cfRule>
  </conditionalFormatting>
  <conditionalFormatting sqref="AR6">
    <cfRule type="cellIs" dxfId="6326" priority="2845" stopIfTrue="1" operator="notEqual">
      <formula>0</formula>
    </cfRule>
  </conditionalFormatting>
  <conditionalFormatting sqref="AR38 AR40">
    <cfRule type="cellIs" dxfId="6325" priority="2844" stopIfTrue="1" operator="notEqual">
      <formula>0</formula>
    </cfRule>
  </conditionalFormatting>
  <conditionalFormatting sqref="AR36:AR37">
    <cfRule type="cellIs" dxfId="6324" priority="2843" stopIfTrue="1" operator="notEqual">
      <formula>0</formula>
    </cfRule>
  </conditionalFormatting>
  <conditionalFormatting sqref="AR39">
    <cfRule type="cellIs" dxfId="6323" priority="2842" stopIfTrue="1" operator="notEqual">
      <formula>0</formula>
    </cfRule>
  </conditionalFormatting>
  <conditionalFormatting sqref="AR35">
    <cfRule type="cellIs" dxfId="6322" priority="2841" stopIfTrue="1" operator="notEqual">
      <formula>0</formula>
    </cfRule>
  </conditionalFormatting>
  <conditionalFormatting sqref="AR41">
    <cfRule type="cellIs" dxfId="6321" priority="2840" stopIfTrue="1" operator="notEqual">
      <formula>0</formula>
    </cfRule>
  </conditionalFormatting>
  <conditionalFormatting sqref="AQ54">
    <cfRule type="cellIs" dxfId="6320" priority="2835" stopIfTrue="1" operator="notEqual">
      <formula>0</formula>
    </cfRule>
  </conditionalFormatting>
  <conditionalFormatting sqref="AQ55 AQ57:AQ61 AQ65 AQ63">
    <cfRule type="cellIs" dxfId="6319" priority="2838" stopIfTrue="1" operator="notEqual">
      <formula>0</formula>
    </cfRule>
  </conditionalFormatting>
  <conditionalFormatting sqref="AR57:AR60 AR67 AR54:AR55 AR65 AR63">
    <cfRule type="cellIs" dxfId="6318" priority="2839" stopIfTrue="1" operator="notEqual">
      <formula>0</formula>
    </cfRule>
  </conditionalFormatting>
  <conditionalFormatting sqref="AQ68">
    <cfRule type="cellIs" dxfId="6317" priority="2836" stopIfTrue="1" operator="notEqual">
      <formula>0</formula>
    </cfRule>
  </conditionalFormatting>
  <conditionalFormatting sqref="AR68">
    <cfRule type="cellIs" dxfId="6316" priority="2837" stopIfTrue="1" operator="notEqual">
      <formula>0</formula>
    </cfRule>
  </conditionalFormatting>
  <conditionalFormatting sqref="AR56">
    <cfRule type="cellIs" dxfId="6315" priority="2834" stopIfTrue="1" operator="notEqual">
      <formula>0</formula>
    </cfRule>
  </conditionalFormatting>
  <conditionalFormatting sqref="AQ56">
    <cfRule type="cellIs" dxfId="6314" priority="2833" stopIfTrue="1" operator="notEqual">
      <formula>0</formula>
    </cfRule>
  </conditionalFormatting>
  <conditionalFormatting sqref="AQ67">
    <cfRule type="cellIs" dxfId="6313" priority="2832" stopIfTrue="1" operator="notEqual">
      <formula>0</formula>
    </cfRule>
  </conditionalFormatting>
  <conditionalFormatting sqref="AQ69:AQ71">
    <cfRule type="cellIs" dxfId="6312" priority="2830" stopIfTrue="1" operator="notEqual">
      <formula>0</formula>
    </cfRule>
  </conditionalFormatting>
  <conditionalFormatting sqref="AR69:AR71">
    <cfRule type="cellIs" dxfId="6311" priority="2831" stopIfTrue="1" operator="notEqual">
      <formula>0</formula>
    </cfRule>
  </conditionalFormatting>
  <conditionalFormatting sqref="AQ66">
    <cfRule type="cellIs" dxfId="6310" priority="2829" stopIfTrue="1" operator="notEqual">
      <formula>0</formula>
    </cfRule>
  </conditionalFormatting>
  <conditionalFormatting sqref="AR66">
    <cfRule type="cellIs" dxfId="6309" priority="2828" stopIfTrue="1" operator="notEqual">
      <formula>0</formula>
    </cfRule>
  </conditionalFormatting>
  <conditionalFormatting sqref="AQ64">
    <cfRule type="cellIs" dxfId="6308" priority="2826" stopIfTrue="1" operator="notEqual">
      <formula>0</formula>
    </cfRule>
  </conditionalFormatting>
  <conditionalFormatting sqref="AR64">
    <cfRule type="cellIs" dxfId="6307" priority="2827" stopIfTrue="1" operator="notEqual">
      <formula>0</formula>
    </cfRule>
  </conditionalFormatting>
  <conditionalFormatting sqref="AR61">
    <cfRule type="cellIs" dxfId="6306" priority="2825" stopIfTrue="1" operator="notEqual">
      <formula>0</formula>
    </cfRule>
  </conditionalFormatting>
  <conditionalFormatting sqref="AQ62">
    <cfRule type="cellIs" dxfId="6305" priority="2823" stopIfTrue="1" operator="notEqual">
      <formula>0</formula>
    </cfRule>
  </conditionalFormatting>
  <conditionalFormatting sqref="AR62">
    <cfRule type="cellIs" dxfId="6304" priority="2824" stopIfTrue="1" operator="notEqual">
      <formula>0</formula>
    </cfRule>
  </conditionalFormatting>
  <conditionalFormatting sqref="AU14:AU24 AU29:AU32">
    <cfRule type="containsBlanks" priority="2820" stopIfTrue="1">
      <formula>LEN(TRIM(AU14))=0</formula>
    </cfRule>
    <cfRule type="cellIs" dxfId="6303" priority="2821" operator="greaterThanOrEqual">
      <formula>AT14</formula>
    </cfRule>
    <cfRule type="cellIs" dxfId="6302" priority="2822" operator="lessThan">
      <formula>AT14</formula>
    </cfRule>
  </conditionalFormatting>
  <conditionalFormatting sqref="AU14:AU24 AU29:AU32">
    <cfRule type="containsBlanks" priority="2817" stopIfTrue="1">
      <formula>LEN(TRIM(AU14))=0</formula>
    </cfRule>
    <cfRule type="cellIs" dxfId="6301" priority="2818" operator="greaterThanOrEqual">
      <formula>AT14</formula>
    </cfRule>
    <cfRule type="cellIs" dxfId="6300" priority="2819" operator="lessThan">
      <formula>AT14</formula>
    </cfRule>
  </conditionalFormatting>
  <conditionalFormatting sqref="AU5:AU8">
    <cfRule type="containsBlanks" priority="2814" stopIfTrue="1">
      <formula>LEN(TRIM(AU5))=0</formula>
    </cfRule>
    <cfRule type="cellIs" dxfId="6299" priority="2815" operator="greaterThanOrEqual">
      <formula>AT5</formula>
    </cfRule>
    <cfRule type="cellIs" dxfId="6298" priority="2816" operator="lessThan">
      <formula>AT5</formula>
    </cfRule>
  </conditionalFormatting>
  <conditionalFormatting sqref="AU5:AU8">
    <cfRule type="containsBlanks" priority="2811" stopIfTrue="1">
      <formula>LEN(TRIM(AU5))=0</formula>
    </cfRule>
    <cfRule type="cellIs" dxfId="6297" priority="2812" operator="greaterThanOrEqual">
      <formula>AT5</formula>
    </cfRule>
    <cfRule type="cellIs" dxfId="6296" priority="2813" operator="lessThan">
      <formula>AT5</formula>
    </cfRule>
  </conditionalFormatting>
  <conditionalFormatting sqref="AU34:AU37">
    <cfRule type="containsBlanks" priority="2808" stopIfTrue="1">
      <formula>LEN(TRIM(AU34))=0</formula>
    </cfRule>
    <cfRule type="cellIs" dxfId="6295" priority="2809" operator="greaterThanOrEqual">
      <formula>AT34</formula>
    </cfRule>
    <cfRule type="cellIs" dxfId="6294" priority="2810" operator="lessThan">
      <formula>AT34</formula>
    </cfRule>
  </conditionalFormatting>
  <conditionalFormatting sqref="AU34:AU37">
    <cfRule type="containsBlanks" priority="2805" stopIfTrue="1">
      <formula>LEN(TRIM(AU34))=0</formula>
    </cfRule>
    <cfRule type="cellIs" dxfId="6293" priority="2806" operator="greaterThanOrEqual">
      <formula>AT34</formula>
    </cfRule>
    <cfRule type="cellIs" dxfId="6292" priority="2807" operator="lessThan">
      <formula>AT34</formula>
    </cfRule>
  </conditionalFormatting>
  <conditionalFormatting sqref="AU38:AU40">
    <cfRule type="containsBlanks" priority="2802" stopIfTrue="1">
      <formula>LEN(TRIM(AU38))=0</formula>
    </cfRule>
    <cfRule type="cellIs" dxfId="6291" priority="2803" operator="greaterThanOrEqual">
      <formula>AT38</formula>
    </cfRule>
    <cfRule type="cellIs" dxfId="6290" priority="2804" operator="lessThan">
      <formula>AT38</formula>
    </cfRule>
  </conditionalFormatting>
  <conditionalFormatting sqref="AU38:AU40">
    <cfRule type="containsBlanks" priority="2799" stopIfTrue="1">
      <formula>LEN(TRIM(AU38))=0</formula>
    </cfRule>
    <cfRule type="cellIs" dxfId="6289" priority="2800" operator="greaterThanOrEqual">
      <formula>AT38</formula>
    </cfRule>
    <cfRule type="cellIs" dxfId="6288" priority="2801" operator="lessThan">
      <formula>AT38</formula>
    </cfRule>
  </conditionalFormatting>
  <conditionalFormatting sqref="AU41:AU43">
    <cfRule type="containsBlanks" priority="2796" stopIfTrue="1">
      <formula>LEN(TRIM(AU41))=0</formula>
    </cfRule>
    <cfRule type="cellIs" dxfId="6287" priority="2797" operator="greaterThanOrEqual">
      <formula>AT41</formula>
    </cfRule>
    <cfRule type="cellIs" dxfId="6286" priority="2798" operator="lessThan">
      <formula>AT41</formula>
    </cfRule>
  </conditionalFormatting>
  <conditionalFormatting sqref="AU41:AU43">
    <cfRule type="containsBlanks" priority="2793" stopIfTrue="1">
      <formula>LEN(TRIM(AU41))=0</formula>
    </cfRule>
    <cfRule type="cellIs" dxfId="6285" priority="2794" operator="greaterThanOrEqual">
      <formula>AT41</formula>
    </cfRule>
    <cfRule type="cellIs" dxfId="6284" priority="2795" operator="lessThan">
      <formula>AT41</formula>
    </cfRule>
  </conditionalFormatting>
  <conditionalFormatting sqref="AU47:AU49">
    <cfRule type="containsBlanks" priority="2790" stopIfTrue="1">
      <formula>LEN(TRIM(AU47))=0</formula>
    </cfRule>
    <cfRule type="cellIs" dxfId="6283" priority="2791" operator="greaterThanOrEqual">
      <formula>AT47</formula>
    </cfRule>
    <cfRule type="cellIs" dxfId="6282" priority="2792" operator="lessThan">
      <formula>AT47</formula>
    </cfRule>
  </conditionalFormatting>
  <conditionalFormatting sqref="AU47:AU49">
    <cfRule type="containsBlanks" priority="2787" stopIfTrue="1">
      <formula>LEN(TRIM(AU47))=0</formula>
    </cfRule>
    <cfRule type="cellIs" dxfId="6281" priority="2788" operator="greaterThanOrEqual">
      <formula>AT47</formula>
    </cfRule>
    <cfRule type="cellIs" dxfId="6280" priority="2789" operator="lessThan">
      <formula>AT47</formula>
    </cfRule>
  </conditionalFormatting>
  <conditionalFormatting sqref="AU54:AU57">
    <cfRule type="containsBlanks" priority="2784" stopIfTrue="1">
      <formula>LEN(TRIM(AU54))=0</formula>
    </cfRule>
    <cfRule type="cellIs" dxfId="6279" priority="2785" operator="greaterThanOrEqual">
      <formula>AT54</formula>
    </cfRule>
    <cfRule type="cellIs" dxfId="6278" priority="2786" operator="lessThan">
      <formula>AT54</formula>
    </cfRule>
  </conditionalFormatting>
  <conditionalFormatting sqref="AU54:AU57">
    <cfRule type="containsBlanks" priority="2781" stopIfTrue="1">
      <formula>LEN(TRIM(AU54))=0</formula>
    </cfRule>
    <cfRule type="cellIs" dxfId="6277" priority="2782" operator="greaterThanOrEqual">
      <formula>AT54</formula>
    </cfRule>
    <cfRule type="cellIs" dxfId="6276" priority="2783" operator="lessThan">
      <formula>AT54</formula>
    </cfRule>
  </conditionalFormatting>
  <conditionalFormatting sqref="AU58:AU60">
    <cfRule type="containsBlanks" priority="2778" stopIfTrue="1">
      <formula>LEN(TRIM(AU58))=0</formula>
    </cfRule>
    <cfRule type="cellIs" dxfId="6275" priority="2779" operator="greaterThanOrEqual">
      <formula>AT58</formula>
    </cfRule>
    <cfRule type="cellIs" dxfId="6274" priority="2780" operator="lessThan">
      <formula>AT58</formula>
    </cfRule>
  </conditionalFormatting>
  <conditionalFormatting sqref="AU58:AU60">
    <cfRule type="containsBlanks" priority="2775" stopIfTrue="1">
      <formula>LEN(TRIM(AU58))=0</formula>
    </cfRule>
    <cfRule type="cellIs" dxfId="6273" priority="2776" operator="greaterThanOrEqual">
      <formula>AT58</formula>
    </cfRule>
    <cfRule type="cellIs" dxfId="6272" priority="2777" operator="lessThan">
      <formula>AT58</formula>
    </cfRule>
  </conditionalFormatting>
  <conditionalFormatting sqref="AU61:AU63">
    <cfRule type="containsBlanks" priority="2772" stopIfTrue="1">
      <formula>LEN(TRIM(AU61))=0</formula>
    </cfRule>
    <cfRule type="cellIs" dxfId="6271" priority="2773" operator="greaterThanOrEqual">
      <formula>AT61</formula>
    </cfRule>
    <cfRule type="cellIs" dxfId="6270" priority="2774" operator="lessThan">
      <formula>AT61</formula>
    </cfRule>
  </conditionalFormatting>
  <conditionalFormatting sqref="AU61:AU63">
    <cfRule type="containsBlanks" priority="2769" stopIfTrue="1">
      <formula>LEN(TRIM(AU61))=0</formula>
    </cfRule>
    <cfRule type="cellIs" dxfId="6269" priority="2770" operator="greaterThanOrEqual">
      <formula>AT61</formula>
    </cfRule>
    <cfRule type="cellIs" dxfId="6268" priority="2771" operator="lessThan">
      <formula>AT61</formula>
    </cfRule>
  </conditionalFormatting>
  <conditionalFormatting sqref="AU65">
    <cfRule type="containsBlanks" priority="2766" stopIfTrue="1">
      <formula>LEN(TRIM(AU65))=0</formula>
    </cfRule>
    <cfRule type="cellIs" dxfId="6267" priority="2767" operator="greaterThanOrEqual">
      <formula>AT65</formula>
    </cfRule>
    <cfRule type="cellIs" dxfId="6266" priority="2768" operator="lessThan">
      <formula>AT65</formula>
    </cfRule>
  </conditionalFormatting>
  <conditionalFormatting sqref="AU65">
    <cfRule type="containsBlanks" priority="2763" stopIfTrue="1">
      <formula>LEN(TRIM(AU65))=0</formula>
    </cfRule>
    <cfRule type="cellIs" dxfId="6265" priority="2764" operator="greaterThanOrEqual">
      <formula>AT65</formula>
    </cfRule>
    <cfRule type="cellIs" dxfId="6264" priority="2765" operator="lessThan">
      <formula>AT65</formula>
    </cfRule>
  </conditionalFormatting>
  <conditionalFormatting sqref="AU64">
    <cfRule type="containsBlanks" priority="2760" stopIfTrue="1">
      <formula>LEN(TRIM(AU64))=0</formula>
    </cfRule>
    <cfRule type="cellIs" dxfId="6263" priority="2761" operator="greaterThanOrEqual">
      <formula>AT64</formula>
    </cfRule>
    <cfRule type="cellIs" dxfId="6262" priority="2762" operator="lessThan">
      <formula>AT64</formula>
    </cfRule>
  </conditionalFormatting>
  <conditionalFormatting sqref="AU64">
    <cfRule type="containsBlanks" priority="2757" stopIfTrue="1">
      <formula>LEN(TRIM(AU64))=0</formula>
    </cfRule>
    <cfRule type="cellIs" dxfId="6261" priority="2758" operator="greaterThanOrEqual">
      <formula>AT64</formula>
    </cfRule>
    <cfRule type="cellIs" dxfId="6260" priority="2759" operator="lessThan">
      <formula>AT64</formula>
    </cfRule>
  </conditionalFormatting>
  <conditionalFormatting sqref="AU66:AU68">
    <cfRule type="containsBlanks" priority="2754" stopIfTrue="1">
      <formula>LEN(TRIM(AU66))=0</formula>
    </cfRule>
    <cfRule type="cellIs" dxfId="6259" priority="2755" operator="greaterThanOrEqual">
      <formula>AT66</formula>
    </cfRule>
    <cfRule type="cellIs" dxfId="6258" priority="2756" operator="lessThan">
      <formula>AT66</formula>
    </cfRule>
  </conditionalFormatting>
  <conditionalFormatting sqref="AU66:AU68">
    <cfRule type="containsBlanks" priority="2751" stopIfTrue="1">
      <formula>LEN(TRIM(AU66))=0</formula>
    </cfRule>
    <cfRule type="cellIs" dxfId="6257" priority="2752" operator="greaterThanOrEqual">
      <formula>AT66</formula>
    </cfRule>
    <cfRule type="cellIs" dxfId="6256" priority="2753" operator="lessThan">
      <formula>AT66</formula>
    </cfRule>
  </conditionalFormatting>
  <conditionalFormatting sqref="AU69:AU71">
    <cfRule type="containsBlanks" priority="2748" stopIfTrue="1">
      <formula>LEN(TRIM(AU69))=0</formula>
    </cfRule>
    <cfRule type="cellIs" dxfId="6255" priority="2749" operator="greaterThanOrEqual">
      <formula>AT69</formula>
    </cfRule>
    <cfRule type="cellIs" dxfId="6254" priority="2750" operator="lessThan">
      <formula>AT69</formula>
    </cfRule>
  </conditionalFormatting>
  <conditionalFormatting sqref="AU69:AU71">
    <cfRule type="containsBlanks" priority="2745" stopIfTrue="1">
      <formula>LEN(TRIM(AU69))=0</formula>
    </cfRule>
    <cfRule type="cellIs" dxfId="6253" priority="2746" operator="greaterThanOrEqual">
      <formula>AT69</formula>
    </cfRule>
    <cfRule type="cellIs" dxfId="6252" priority="2747" operator="lessThan">
      <formula>AT69</formula>
    </cfRule>
  </conditionalFormatting>
  <conditionalFormatting sqref="AU73">
    <cfRule type="containsBlanks" priority="2742" stopIfTrue="1">
      <formula>LEN(TRIM(AU73))=0</formula>
    </cfRule>
    <cfRule type="cellIs" dxfId="6251" priority="2743" operator="greaterThanOrEqual">
      <formula>AT73</formula>
    </cfRule>
    <cfRule type="cellIs" dxfId="6250" priority="2744" operator="lessThan">
      <formula>AT73</formula>
    </cfRule>
  </conditionalFormatting>
  <conditionalFormatting sqref="AU73">
    <cfRule type="containsBlanks" priority="2739" stopIfTrue="1">
      <formula>LEN(TRIM(AU73))=0</formula>
    </cfRule>
    <cfRule type="cellIs" dxfId="6249" priority="2740" operator="greaterThanOrEqual">
      <formula>AT73</formula>
    </cfRule>
    <cfRule type="cellIs" dxfId="6248" priority="2741" operator="lessThan">
      <formula>AT73</formula>
    </cfRule>
  </conditionalFormatting>
  <conditionalFormatting sqref="AU72">
    <cfRule type="containsBlanks" priority="2736" stopIfTrue="1">
      <formula>LEN(TRIM(AU72))=0</formula>
    </cfRule>
    <cfRule type="cellIs" dxfId="6247" priority="2737" operator="greaterThanOrEqual">
      <formula>AT72</formula>
    </cfRule>
    <cfRule type="cellIs" dxfId="6246" priority="2738" operator="lessThan">
      <formula>AT72</formula>
    </cfRule>
  </conditionalFormatting>
  <conditionalFormatting sqref="AU72">
    <cfRule type="containsBlanks" priority="2733" stopIfTrue="1">
      <formula>LEN(TRIM(AU72))=0</formula>
    </cfRule>
    <cfRule type="cellIs" dxfId="6245" priority="2734" operator="greaterThanOrEqual">
      <formula>AT72</formula>
    </cfRule>
    <cfRule type="cellIs" dxfId="6244" priority="2735" operator="lessThan">
      <formula>AT72</formula>
    </cfRule>
  </conditionalFormatting>
  <conditionalFormatting sqref="AV14:AV24 AV29:AV32">
    <cfRule type="containsBlanks" priority="2730" stopIfTrue="1">
      <formula>LEN(TRIM(AV14))=0</formula>
    </cfRule>
    <cfRule type="cellIs" dxfId="6243" priority="2731" operator="greaterThanOrEqual">
      <formula>AU14</formula>
    </cfRule>
    <cfRule type="cellIs" dxfId="6242" priority="2732" operator="lessThan">
      <formula>AU14</formula>
    </cfRule>
  </conditionalFormatting>
  <conditionalFormatting sqref="AV14:AV24 AV29:AV32">
    <cfRule type="containsBlanks" priority="2727" stopIfTrue="1">
      <formula>LEN(TRIM(AV14))=0</formula>
    </cfRule>
    <cfRule type="cellIs" dxfId="6241" priority="2728" operator="greaterThanOrEqual">
      <formula>AU14</formula>
    </cfRule>
    <cfRule type="cellIs" dxfId="6240" priority="2729" operator="lessThan">
      <formula>AU14</formula>
    </cfRule>
  </conditionalFormatting>
  <conditionalFormatting sqref="AV5:AV8">
    <cfRule type="containsBlanks" priority="2724" stopIfTrue="1">
      <formula>LEN(TRIM(AV5))=0</formula>
    </cfRule>
    <cfRule type="cellIs" dxfId="6239" priority="2725" operator="greaterThanOrEqual">
      <formula>AU5</formula>
    </cfRule>
    <cfRule type="cellIs" dxfId="6238" priority="2726" operator="lessThan">
      <formula>AU5</formula>
    </cfRule>
  </conditionalFormatting>
  <conditionalFormatting sqref="AV5:AV8">
    <cfRule type="containsBlanks" priority="2721" stopIfTrue="1">
      <formula>LEN(TRIM(AV5))=0</formula>
    </cfRule>
    <cfRule type="cellIs" dxfId="6237" priority="2722" operator="greaterThanOrEqual">
      <formula>AU5</formula>
    </cfRule>
    <cfRule type="cellIs" dxfId="6236" priority="2723" operator="lessThan">
      <formula>AU5</formula>
    </cfRule>
  </conditionalFormatting>
  <conditionalFormatting sqref="AV34:AV37">
    <cfRule type="containsBlanks" priority="2718" stopIfTrue="1">
      <formula>LEN(TRIM(AV34))=0</formula>
    </cfRule>
    <cfRule type="cellIs" dxfId="6235" priority="2719" operator="greaterThanOrEqual">
      <formula>AU34</formula>
    </cfRule>
    <cfRule type="cellIs" dxfId="6234" priority="2720" operator="lessThan">
      <formula>AU34</formula>
    </cfRule>
  </conditionalFormatting>
  <conditionalFormatting sqref="AV34:AV37">
    <cfRule type="containsBlanks" priority="2715" stopIfTrue="1">
      <formula>LEN(TRIM(AV34))=0</formula>
    </cfRule>
    <cfRule type="cellIs" dxfId="6233" priority="2716" operator="greaterThanOrEqual">
      <formula>AU34</formula>
    </cfRule>
    <cfRule type="cellIs" dxfId="6232" priority="2717" operator="lessThan">
      <formula>AU34</formula>
    </cfRule>
  </conditionalFormatting>
  <conditionalFormatting sqref="AV38:AV40">
    <cfRule type="containsBlanks" priority="2712" stopIfTrue="1">
      <formula>LEN(TRIM(AV38))=0</formula>
    </cfRule>
    <cfRule type="cellIs" dxfId="6231" priority="2713" operator="greaterThanOrEqual">
      <formula>AU38</formula>
    </cfRule>
    <cfRule type="cellIs" dxfId="6230" priority="2714" operator="lessThan">
      <formula>AU38</formula>
    </cfRule>
  </conditionalFormatting>
  <conditionalFormatting sqref="AV38:AV40">
    <cfRule type="containsBlanks" priority="2709" stopIfTrue="1">
      <formula>LEN(TRIM(AV38))=0</formula>
    </cfRule>
    <cfRule type="cellIs" dxfId="6229" priority="2710" operator="greaterThanOrEqual">
      <formula>AU38</formula>
    </cfRule>
    <cfRule type="cellIs" dxfId="6228" priority="2711" operator="lessThan">
      <formula>AU38</formula>
    </cfRule>
  </conditionalFormatting>
  <conditionalFormatting sqref="AV41:AV43">
    <cfRule type="containsBlanks" priority="2706" stopIfTrue="1">
      <formula>LEN(TRIM(AV41))=0</formula>
    </cfRule>
    <cfRule type="cellIs" dxfId="6227" priority="2707" operator="greaterThanOrEqual">
      <formula>AU41</formula>
    </cfRule>
    <cfRule type="cellIs" dxfId="6226" priority="2708" operator="lessThan">
      <formula>AU41</formula>
    </cfRule>
  </conditionalFormatting>
  <conditionalFormatting sqref="AV41:AV43">
    <cfRule type="containsBlanks" priority="2703" stopIfTrue="1">
      <formula>LEN(TRIM(AV41))=0</formula>
    </cfRule>
    <cfRule type="cellIs" dxfId="6225" priority="2704" operator="greaterThanOrEqual">
      <formula>AU41</formula>
    </cfRule>
    <cfRule type="cellIs" dxfId="6224" priority="2705" operator="lessThan">
      <formula>AU41</formula>
    </cfRule>
  </conditionalFormatting>
  <conditionalFormatting sqref="AV47:AV49">
    <cfRule type="containsBlanks" priority="2700" stopIfTrue="1">
      <formula>LEN(TRIM(AV47))=0</formula>
    </cfRule>
    <cfRule type="cellIs" dxfId="6223" priority="2701" operator="greaterThanOrEqual">
      <formula>AU47</formula>
    </cfRule>
    <cfRule type="cellIs" dxfId="6222" priority="2702" operator="lessThan">
      <formula>AU47</formula>
    </cfRule>
  </conditionalFormatting>
  <conditionalFormatting sqref="AV47:AV49">
    <cfRule type="containsBlanks" priority="2697" stopIfTrue="1">
      <formula>LEN(TRIM(AV47))=0</formula>
    </cfRule>
    <cfRule type="cellIs" dxfId="6221" priority="2698" operator="greaterThanOrEqual">
      <formula>AU47</formula>
    </cfRule>
    <cfRule type="cellIs" dxfId="6220" priority="2699" operator="lessThan">
      <formula>AU47</formula>
    </cfRule>
  </conditionalFormatting>
  <conditionalFormatting sqref="AV54:AV57">
    <cfRule type="containsBlanks" priority="2694" stopIfTrue="1">
      <formula>LEN(TRIM(AV54))=0</formula>
    </cfRule>
    <cfRule type="cellIs" dxfId="6219" priority="2695" operator="greaterThanOrEqual">
      <formula>AU54</formula>
    </cfRule>
    <cfRule type="cellIs" dxfId="6218" priority="2696" operator="lessThan">
      <formula>AU54</formula>
    </cfRule>
  </conditionalFormatting>
  <conditionalFormatting sqref="AV54:AV57">
    <cfRule type="containsBlanks" priority="2691" stopIfTrue="1">
      <formula>LEN(TRIM(AV54))=0</formula>
    </cfRule>
    <cfRule type="cellIs" dxfId="6217" priority="2692" operator="greaterThanOrEqual">
      <formula>AU54</formula>
    </cfRule>
    <cfRule type="cellIs" dxfId="6216" priority="2693" operator="lessThan">
      <formula>AU54</formula>
    </cfRule>
  </conditionalFormatting>
  <conditionalFormatting sqref="AV58:AV60">
    <cfRule type="containsBlanks" priority="2688" stopIfTrue="1">
      <formula>LEN(TRIM(AV58))=0</formula>
    </cfRule>
    <cfRule type="cellIs" dxfId="6215" priority="2689" operator="greaterThanOrEqual">
      <formula>AU58</formula>
    </cfRule>
    <cfRule type="cellIs" dxfId="6214" priority="2690" operator="lessThan">
      <formula>AU58</formula>
    </cfRule>
  </conditionalFormatting>
  <conditionalFormatting sqref="AV58:AV60">
    <cfRule type="containsBlanks" priority="2685" stopIfTrue="1">
      <formula>LEN(TRIM(AV58))=0</formula>
    </cfRule>
    <cfRule type="cellIs" dxfId="6213" priority="2686" operator="greaterThanOrEqual">
      <formula>AU58</formula>
    </cfRule>
    <cfRule type="cellIs" dxfId="6212" priority="2687" operator="lessThan">
      <formula>AU58</formula>
    </cfRule>
  </conditionalFormatting>
  <conditionalFormatting sqref="AV61:AV63">
    <cfRule type="containsBlanks" priority="2682" stopIfTrue="1">
      <formula>LEN(TRIM(AV61))=0</formula>
    </cfRule>
    <cfRule type="cellIs" dxfId="6211" priority="2683" operator="greaterThanOrEqual">
      <formula>AU61</formula>
    </cfRule>
    <cfRule type="cellIs" dxfId="6210" priority="2684" operator="lessThan">
      <formula>AU61</formula>
    </cfRule>
  </conditionalFormatting>
  <conditionalFormatting sqref="AV61:AV63">
    <cfRule type="containsBlanks" priority="2679" stopIfTrue="1">
      <formula>LEN(TRIM(AV61))=0</formula>
    </cfRule>
    <cfRule type="cellIs" dxfId="6209" priority="2680" operator="greaterThanOrEqual">
      <formula>AU61</formula>
    </cfRule>
    <cfRule type="cellIs" dxfId="6208" priority="2681" operator="lessThan">
      <formula>AU61</formula>
    </cfRule>
  </conditionalFormatting>
  <conditionalFormatting sqref="AV65">
    <cfRule type="containsBlanks" priority="2676" stopIfTrue="1">
      <formula>LEN(TRIM(AV65))=0</formula>
    </cfRule>
    <cfRule type="cellIs" dxfId="6207" priority="2677" operator="greaterThanOrEqual">
      <formula>AU65</formula>
    </cfRule>
    <cfRule type="cellIs" dxfId="6206" priority="2678" operator="lessThan">
      <formula>AU65</formula>
    </cfRule>
  </conditionalFormatting>
  <conditionalFormatting sqref="AV65">
    <cfRule type="containsBlanks" priority="2673" stopIfTrue="1">
      <formula>LEN(TRIM(AV65))=0</formula>
    </cfRule>
    <cfRule type="cellIs" dxfId="6205" priority="2674" operator="greaterThanOrEqual">
      <formula>AU65</formula>
    </cfRule>
    <cfRule type="cellIs" dxfId="6204" priority="2675" operator="lessThan">
      <formula>AU65</formula>
    </cfRule>
  </conditionalFormatting>
  <conditionalFormatting sqref="AV64">
    <cfRule type="containsBlanks" priority="2670" stopIfTrue="1">
      <formula>LEN(TRIM(AV64))=0</formula>
    </cfRule>
    <cfRule type="cellIs" dxfId="6203" priority="2671" operator="greaterThanOrEqual">
      <formula>AU64</formula>
    </cfRule>
    <cfRule type="cellIs" dxfId="6202" priority="2672" operator="lessThan">
      <formula>AU64</formula>
    </cfRule>
  </conditionalFormatting>
  <conditionalFormatting sqref="AV64">
    <cfRule type="containsBlanks" priority="2667" stopIfTrue="1">
      <formula>LEN(TRIM(AV64))=0</formula>
    </cfRule>
    <cfRule type="cellIs" dxfId="6201" priority="2668" operator="greaterThanOrEqual">
      <formula>AU64</formula>
    </cfRule>
    <cfRule type="cellIs" dxfId="6200" priority="2669" operator="lessThan">
      <formula>AU64</formula>
    </cfRule>
  </conditionalFormatting>
  <conditionalFormatting sqref="AV66:AV68">
    <cfRule type="containsBlanks" priority="2664" stopIfTrue="1">
      <formula>LEN(TRIM(AV66))=0</formula>
    </cfRule>
    <cfRule type="cellIs" dxfId="6199" priority="2665" operator="greaterThanOrEqual">
      <formula>AU66</formula>
    </cfRule>
    <cfRule type="cellIs" dxfId="6198" priority="2666" operator="lessThan">
      <formula>AU66</formula>
    </cfRule>
  </conditionalFormatting>
  <conditionalFormatting sqref="AV66:AV68">
    <cfRule type="containsBlanks" priority="2661" stopIfTrue="1">
      <formula>LEN(TRIM(AV66))=0</formula>
    </cfRule>
    <cfRule type="cellIs" dxfId="6197" priority="2662" operator="greaterThanOrEqual">
      <formula>AU66</formula>
    </cfRule>
    <cfRule type="cellIs" dxfId="6196" priority="2663" operator="lessThan">
      <formula>AU66</formula>
    </cfRule>
  </conditionalFormatting>
  <conditionalFormatting sqref="AV69:AV71">
    <cfRule type="containsBlanks" priority="2658" stopIfTrue="1">
      <formula>LEN(TRIM(AV69))=0</formula>
    </cfRule>
    <cfRule type="cellIs" dxfId="6195" priority="2659" operator="greaterThanOrEqual">
      <formula>AU69</formula>
    </cfRule>
    <cfRule type="cellIs" dxfId="6194" priority="2660" operator="lessThan">
      <formula>AU69</formula>
    </cfRule>
  </conditionalFormatting>
  <conditionalFormatting sqref="AV69:AV71">
    <cfRule type="containsBlanks" priority="2655" stopIfTrue="1">
      <formula>LEN(TRIM(AV69))=0</formula>
    </cfRule>
    <cfRule type="cellIs" dxfId="6193" priority="2656" operator="greaterThanOrEqual">
      <formula>AU69</formula>
    </cfRule>
    <cfRule type="cellIs" dxfId="6192" priority="2657" operator="lessThan">
      <formula>AU69</formula>
    </cfRule>
  </conditionalFormatting>
  <conditionalFormatting sqref="AV73">
    <cfRule type="containsBlanks" priority="2652" stopIfTrue="1">
      <formula>LEN(TRIM(AV73))=0</formula>
    </cfRule>
    <cfRule type="cellIs" dxfId="6191" priority="2653" operator="greaterThanOrEqual">
      <formula>AU73</formula>
    </cfRule>
    <cfRule type="cellIs" dxfId="6190" priority="2654" operator="lessThan">
      <formula>AU73</formula>
    </cfRule>
  </conditionalFormatting>
  <conditionalFormatting sqref="AV73">
    <cfRule type="containsBlanks" priority="2649" stopIfTrue="1">
      <formula>LEN(TRIM(AV73))=0</formula>
    </cfRule>
    <cfRule type="cellIs" dxfId="6189" priority="2650" operator="greaterThanOrEqual">
      <formula>AU73</formula>
    </cfRule>
    <cfRule type="cellIs" dxfId="6188" priority="2651" operator="lessThan">
      <formula>AU73</formula>
    </cfRule>
  </conditionalFormatting>
  <conditionalFormatting sqref="AV72">
    <cfRule type="containsBlanks" priority="2646" stopIfTrue="1">
      <formula>LEN(TRIM(AV72))=0</formula>
    </cfRule>
    <cfRule type="cellIs" dxfId="6187" priority="2647" operator="greaterThanOrEqual">
      <formula>AU72</formula>
    </cfRule>
    <cfRule type="cellIs" dxfId="6186" priority="2648" operator="lessThan">
      <formula>AU72</formula>
    </cfRule>
  </conditionalFormatting>
  <conditionalFormatting sqref="AV72">
    <cfRule type="containsBlanks" priority="2643" stopIfTrue="1">
      <formula>LEN(TRIM(AV72))=0</formula>
    </cfRule>
    <cfRule type="cellIs" dxfId="6185" priority="2644" operator="greaterThanOrEqual">
      <formula>AU72</formula>
    </cfRule>
    <cfRule type="cellIs" dxfId="6184" priority="2645" operator="lessThan">
      <formula>AU72</formula>
    </cfRule>
  </conditionalFormatting>
  <conditionalFormatting sqref="AT12">
    <cfRule type="containsBlanks" priority="2640" stopIfTrue="1">
      <formula>LEN(TRIM(AT12))=0</formula>
    </cfRule>
    <cfRule type="cellIs" dxfId="6183" priority="2641" operator="greaterThanOrEqual">
      <formula>AS12</formula>
    </cfRule>
    <cfRule type="cellIs" dxfId="6182" priority="2642" operator="lessThan">
      <formula>AS12</formula>
    </cfRule>
  </conditionalFormatting>
  <conditionalFormatting sqref="AT13">
    <cfRule type="containsBlanks" priority="2637" stopIfTrue="1">
      <formula>LEN(TRIM(AT13))=0</formula>
    </cfRule>
    <cfRule type="cellIs" dxfId="6181" priority="2638" operator="greaterThanOrEqual">
      <formula>AS13</formula>
    </cfRule>
    <cfRule type="cellIs" dxfId="6180" priority="2639" operator="lessThan">
      <formula>AS13</formula>
    </cfRule>
  </conditionalFormatting>
  <conditionalFormatting sqref="AT11">
    <cfRule type="containsBlanks" priority="2634" stopIfTrue="1">
      <formula>LEN(TRIM(AT11))=0</formula>
    </cfRule>
    <cfRule type="cellIs" dxfId="6179" priority="2635" operator="greaterThanOrEqual">
      <formula>AS11</formula>
    </cfRule>
    <cfRule type="cellIs" dxfId="6178" priority="2636" operator="lessThan">
      <formula>AS11</formula>
    </cfRule>
  </conditionalFormatting>
  <conditionalFormatting sqref="AQ12">
    <cfRule type="cellIs" dxfId="6177" priority="2632" stopIfTrue="1" operator="notEqual">
      <formula>0</formula>
    </cfRule>
  </conditionalFormatting>
  <conditionalFormatting sqref="AR12">
    <cfRule type="cellIs" dxfId="6176" priority="2633" stopIfTrue="1" operator="notEqual">
      <formula>0</formula>
    </cfRule>
  </conditionalFormatting>
  <conditionalFormatting sqref="AQ13">
    <cfRule type="cellIs" dxfId="6175" priority="2630" stopIfTrue="1" operator="notEqual">
      <formula>0</formula>
    </cfRule>
  </conditionalFormatting>
  <conditionalFormatting sqref="AR13">
    <cfRule type="cellIs" dxfId="6174" priority="2631" stopIfTrue="1" operator="notEqual">
      <formula>0</formula>
    </cfRule>
  </conditionalFormatting>
  <conditionalFormatting sqref="AQ11">
    <cfRule type="cellIs" dxfId="6173" priority="2628" stopIfTrue="1" operator="notEqual">
      <formula>0</formula>
    </cfRule>
  </conditionalFormatting>
  <conditionalFormatting sqref="AR11">
    <cfRule type="cellIs" dxfId="6172" priority="2629" stopIfTrue="1" operator="notEqual">
      <formula>0</formula>
    </cfRule>
  </conditionalFormatting>
  <conditionalFormatting sqref="AU9:AU13">
    <cfRule type="containsBlanks" priority="2625" stopIfTrue="1">
      <formula>LEN(TRIM(AU9))=0</formula>
    </cfRule>
    <cfRule type="cellIs" dxfId="6171" priority="2626" operator="greaterThanOrEqual">
      <formula>AT9</formula>
    </cfRule>
    <cfRule type="cellIs" dxfId="6170" priority="2627" operator="lessThan">
      <formula>AT9</formula>
    </cfRule>
  </conditionalFormatting>
  <conditionalFormatting sqref="AU9:AU13">
    <cfRule type="containsBlanks" priority="2622" stopIfTrue="1">
      <formula>LEN(TRIM(AU9))=0</formula>
    </cfRule>
    <cfRule type="cellIs" dxfId="6169" priority="2623" operator="greaterThanOrEqual">
      <formula>AT9</formula>
    </cfRule>
    <cfRule type="cellIs" dxfId="6168" priority="2624" operator="lessThan">
      <formula>AT9</formula>
    </cfRule>
  </conditionalFormatting>
  <conditionalFormatting sqref="AV9:AV13">
    <cfRule type="containsBlanks" priority="2619" stopIfTrue="1">
      <formula>LEN(TRIM(AV9))=0</formula>
    </cfRule>
    <cfRule type="cellIs" dxfId="6167" priority="2620" operator="greaterThanOrEqual">
      <formula>AU9</formula>
    </cfRule>
    <cfRule type="cellIs" dxfId="6166" priority="2621" operator="lessThan">
      <formula>AU9</formula>
    </cfRule>
  </conditionalFormatting>
  <conditionalFormatting sqref="AV9:AV13">
    <cfRule type="containsBlanks" priority="2616" stopIfTrue="1">
      <formula>LEN(TRIM(AV9))=0</formula>
    </cfRule>
    <cfRule type="cellIs" dxfId="6165" priority="2617" operator="greaterThanOrEqual">
      <formula>AU9</formula>
    </cfRule>
    <cfRule type="cellIs" dxfId="6164" priority="2618" operator="lessThan">
      <formula>AU9</formula>
    </cfRule>
  </conditionalFormatting>
  <conditionalFormatting sqref="AT9:AT10">
    <cfRule type="containsBlanks" priority="2613" stopIfTrue="1">
      <formula>LEN(TRIM(AT9))=0</formula>
    </cfRule>
    <cfRule type="cellIs" dxfId="6163" priority="2614" operator="greaterThanOrEqual">
      <formula>AS9</formula>
    </cfRule>
    <cfRule type="cellIs" dxfId="6162" priority="2615" operator="lessThan">
      <formula>AS9</formula>
    </cfRule>
  </conditionalFormatting>
  <conditionalFormatting sqref="AQ9:AQ10">
    <cfRule type="cellIs" dxfId="6161" priority="2611" stopIfTrue="1" operator="notEqual">
      <formula>0</formula>
    </cfRule>
  </conditionalFormatting>
  <conditionalFormatting sqref="AR10">
    <cfRule type="cellIs" dxfId="6160" priority="2612" stopIfTrue="1" operator="notEqual">
      <formula>0</formula>
    </cfRule>
  </conditionalFormatting>
  <conditionalFormatting sqref="AR9">
    <cfRule type="cellIs" dxfId="6159" priority="2610" stopIfTrue="1" operator="notEqual">
      <formula>0</formula>
    </cfRule>
  </conditionalFormatting>
  <conditionalFormatting sqref="AT26:AT28">
    <cfRule type="containsBlanks" priority="2607" stopIfTrue="1">
      <formula>LEN(TRIM(AT26))=0</formula>
    </cfRule>
    <cfRule type="cellIs" dxfId="6158" priority="2608" operator="greaterThanOrEqual">
      <formula>AS26</formula>
    </cfRule>
    <cfRule type="cellIs" dxfId="6157" priority="2609" operator="lessThan">
      <formula>AS26</formula>
    </cfRule>
  </conditionalFormatting>
  <conditionalFormatting sqref="AT25">
    <cfRule type="containsBlanks" priority="2604" stopIfTrue="1">
      <formula>LEN(TRIM(AT25))=0</formula>
    </cfRule>
    <cfRule type="cellIs" dxfId="6156" priority="2605" operator="greaterThanOrEqual">
      <formula>AS25</formula>
    </cfRule>
    <cfRule type="cellIs" dxfId="6155" priority="2606" operator="lessThan">
      <formula>AS25</formula>
    </cfRule>
  </conditionalFormatting>
  <conditionalFormatting sqref="AT26">
    <cfRule type="containsBlanks" priority="2601" stopIfTrue="1">
      <formula>LEN(TRIM(AT26))=0</formula>
    </cfRule>
    <cfRule type="cellIs" dxfId="6154" priority="2602" operator="greaterThanOrEqual">
      <formula>AS26</formula>
    </cfRule>
    <cfRule type="cellIs" dxfId="6153" priority="2603" operator="lessThan">
      <formula>AS26</formula>
    </cfRule>
  </conditionalFormatting>
  <conditionalFormatting sqref="AQ27:AQ28">
    <cfRule type="cellIs" dxfId="6152" priority="2599" stopIfTrue="1" operator="notEqual">
      <formula>0</formula>
    </cfRule>
  </conditionalFormatting>
  <conditionalFormatting sqref="AR27:AR28">
    <cfRule type="cellIs" dxfId="6151" priority="2600" stopIfTrue="1" operator="notEqual">
      <formula>0</formula>
    </cfRule>
  </conditionalFormatting>
  <conditionalFormatting sqref="AQ25">
    <cfRule type="cellIs" dxfId="6150" priority="2597" stopIfTrue="1" operator="notEqual">
      <formula>0</formula>
    </cfRule>
  </conditionalFormatting>
  <conditionalFormatting sqref="AR25">
    <cfRule type="cellIs" dxfId="6149" priority="2598" stopIfTrue="1" operator="notEqual">
      <formula>0</formula>
    </cfRule>
  </conditionalFormatting>
  <conditionalFormatting sqref="AQ26">
    <cfRule type="cellIs" dxfId="6148" priority="2596" stopIfTrue="1" operator="notEqual">
      <formula>0</formula>
    </cfRule>
  </conditionalFormatting>
  <conditionalFormatting sqref="AQ26">
    <cfRule type="cellIs" dxfId="6147" priority="2595" stopIfTrue="1" operator="notEqual">
      <formula>0</formula>
    </cfRule>
  </conditionalFormatting>
  <conditionalFormatting sqref="AR26">
    <cfRule type="cellIs" dxfId="6146" priority="2594" stopIfTrue="1" operator="notEqual">
      <formula>0</formula>
    </cfRule>
  </conditionalFormatting>
  <conditionalFormatting sqref="AU25:AU28">
    <cfRule type="containsBlanks" priority="2591" stopIfTrue="1">
      <formula>LEN(TRIM(AU25))=0</formula>
    </cfRule>
    <cfRule type="cellIs" dxfId="6145" priority="2592" operator="greaterThanOrEqual">
      <formula>AT25</formula>
    </cfRule>
    <cfRule type="cellIs" dxfId="6144" priority="2593" operator="lessThan">
      <formula>AT25</formula>
    </cfRule>
  </conditionalFormatting>
  <conditionalFormatting sqref="AU25:AU28">
    <cfRule type="containsBlanks" priority="2588" stopIfTrue="1">
      <formula>LEN(TRIM(AU25))=0</formula>
    </cfRule>
    <cfRule type="cellIs" dxfId="6143" priority="2589" operator="greaterThanOrEqual">
      <formula>AT25</formula>
    </cfRule>
    <cfRule type="cellIs" dxfId="6142" priority="2590" operator="lessThan">
      <formula>AT25</formula>
    </cfRule>
  </conditionalFormatting>
  <conditionalFormatting sqref="AV25:AV28">
    <cfRule type="containsBlanks" priority="2585" stopIfTrue="1">
      <formula>LEN(TRIM(AV25))=0</formula>
    </cfRule>
    <cfRule type="cellIs" dxfId="6141" priority="2586" operator="greaterThanOrEqual">
      <formula>AU25</formula>
    </cfRule>
    <cfRule type="cellIs" dxfId="6140" priority="2587" operator="lessThan">
      <formula>AU25</formula>
    </cfRule>
  </conditionalFormatting>
  <conditionalFormatting sqref="AV25:AV28">
    <cfRule type="containsBlanks" priority="2582" stopIfTrue="1">
      <formula>LEN(TRIM(AV25))=0</formula>
    </cfRule>
    <cfRule type="cellIs" dxfId="6139" priority="2583" operator="greaterThanOrEqual">
      <formula>AU25</formula>
    </cfRule>
    <cfRule type="cellIs" dxfId="6138" priority="2584" operator="lessThan">
      <formula>AU25</formula>
    </cfRule>
  </conditionalFormatting>
  <conditionalFormatting sqref="BN47:BN49">
    <cfRule type="cellIs" dxfId="6137" priority="2581" stopIfTrue="1" operator="notEqual">
      <formula>0</formula>
    </cfRule>
  </conditionalFormatting>
  <conditionalFormatting sqref="BM47 BM49">
    <cfRule type="cellIs" dxfId="6136" priority="2580" stopIfTrue="1" operator="notEqual">
      <formula>0</formula>
    </cfRule>
  </conditionalFormatting>
  <conditionalFormatting sqref="BM48">
    <cfRule type="cellIs" dxfId="6135" priority="2579" stopIfTrue="1" operator="notEqual">
      <formula>0</formula>
    </cfRule>
  </conditionalFormatting>
  <conditionalFormatting sqref="BP47:BP49">
    <cfRule type="containsBlanks" priority="2576" stopIfTrue="1">
      <formula>LEN(TRIM(BP47))=0</formula>
    </cfRule>
    <cfRule type="cellIs" dxfId="6134" priority="2577" operator="greaterThanOrEqual">
      <formula>BO47</formula>
    </cfRule>
    <cfRule type="cellIs" dxfId="6133" priority="2578" operator="lessThan">
      <formula>BO47</formula>
    </cfRule>
  </conditionalFormatting>
  <conditionalFormatting sqref="BP12">
    <cfRule type="containsBlanks" priority="2573" stopIfTrue="1">
      <formula>LEN(TRIM(BP12))=0</formula>
    </cfRule>
    <cfRule type="cellIs" dxfId="6132" priority="2574" operator="greaterThanOrEqual">
      <formula>BO12</formula>
    </cfRule>
    <cfRule type="cellIs" dxfId="6131" priority="2575" operator="lessThan">
      <formula>BO12</formula>
    </cfRule>
  </conditionalFormatting>
  <conditionalFormatting sqref="BP13">
    <cfRule type="containsBlanks" priority="2570" stopIfTrue="1">
      <formula>LEN(TRIM(BP13))=0</formula>
    </cfRule>
    <cfRule type="cellIs" dxfId="6130" priority="2571" operator="greaterThanOrEqual">
      <formula>BO13</formula>
    </cfRule>
    <cfRule type="cellIs" dxfId="6129" priority="2572" operator="lessThan">
      <formula>BO13</formula>
    </cfRule>
  </conditionalFormatting>
  <conditionalFormatting sqref="BP11">
    <cfRule type="containsBlanks" priority="2567" stopIfTrue="1">
      <formula>LEN(TRIM(BP11))=0</formula>
    </cfRule>
    <cfRule type="cellIs" dxfId="6128" priority="2568" operator="greaterThanOrEqual">
      <formula>BO11</formula>
    </cfRule>
    <cfRule type="cellIs" dxfId="6127" priority="2569" operator="lessThan">
      <formula>BO11</formula>
    </cfRule>
  </conditionalFormatting>
  <conditionalFormatting sqref="BM12">
    <cfRule type="cellIs" dxfId="6126" priority="2565" stopIfTrue="1" operator="notEqual">
      <formula>0</formula>
    </cfRule>
  </conditionalFormatting>
  <conditionalFormatting sqref="BN12">
    <cfRule type="cellIs" dxfId="6125" priority="2566" stopIfTrue="1" operator="notEqual">
      <formula>0</formula>
    </cfRule>
  </conditionalFormatting>
  <conditionalFormatting sqref="BM13">
    <cfRule type="cellIs" dxfId="6124" priority="2563" stopIfTrue="1" operator="notEqual">
      <formula>0</formula>
    </cfRule>
  </conditionalFormatting>
  <conditionalFormatting sqref="BN13">
    <cfRule type="cellIs" dxfId="6123" priority="2564" stopIfTrue="1" operator="notEqual">
      <formula>0</formula>
    </cfRule>
  </conditionalFormatting>
  <conditionalFormatting sqref="BM11">
    <cfRule type="cellIs" dxfId="6122" priority="2561" stopIfTrue="1" operator="notEqual">
      <formula>0</formula>
    </cfRule>
  </conditionalFormatting>
  <conditionalFormatting sqref="BN11">
    <cfRule type="cellIs" dxfId="6121" priority="2562" stopIfTrue="1" operator="notEqual">
      <formula>0</formula>
    </cfRule>
  </conditionalFormatting>
  <conditionalFormatting sqref="BQ9:BQ13">
    <cfRule type="containsBlanks" priority="2558" stopIfTrue="1">
      <formula>LEN(TRIM(BQ9))=0</formula>
    </cfRule>
    <cfRule type="cellIs" dxfId="6120" priority="2559" operator="greaterThanOrEqual">
      <formula>BP9</formula>
    </cfRule>
    <cfRule type="cellIs" dxfId="6119" priority="2560" operator="lessThan">
      <formula>BP9</formula>
    </cfRule>
  </conditionalFormatting>
  <conditionalFormatting sqref="BQ9:BQ13">
    <cfRule type="containsBlanks" priority="2555" stopIfTrue="1">
      <formula>LEN(TRIM(BQ9))=0</formula>
    </cfRule>
    <cfRule type="cellIs" dxfId="6118" priority="2556" operator="greaterThanOrEqual">
      <formula>BP9</formula>
    </cfRule>
    <cfRule type="cellIs" dxfId="6117" priority="2557" operator="lessThan">
      <formula>BP9</formula>
    </cfRule>
  </conditionalFormatting>
  <conditionalFormatting sqref="BQ5:BQ8">
    <cfRule type="containsBlanks" priority="2552" stopIfTrue="1">
      <formula>LEN(TRIM(BQ5))=0</formula>
    </cfRule>
    <cfRule type="cellIs" dxfId="6116" priority="2553" operator="greaterThanOrEqual">
      <formula>BP5</formula>
    </cfRule>
    <cfRule type="cellIs" dxfId="6115" priority="2554" operator="lessThan">
      <formula>BP5</formula>
    </cfRule>
  </conditionalFormatting>
  <conditionalFormatting sqref="BQ5:BQ8">
    <cfRule type="containsBlanks" priority="2549" stopIfTrue="1">
      <formula>LEN(TRIM(BQ5))=0</formula>
    </cfRule>
    <cfRule type="cellIs" dxfId="6114" priority="2550" operator="greaterThanOrEqual">
      <formula>BP5</formula>
    </cfRule>
    <cfRule type="cellIs" dxfId="6113" priority="2551" operator="lessThan">
      <formula>BP5</formula>
    </cfRule>
  </conditionalFormatting>
  <conditionalFormatting sqref="BR9:BR13">
    <cfRule type="containsBlanks" priority="2546" stopIfTrue="1">
      <formula>LEN(TRIM(BR9))=0</formula>
    </cfRule>
    <cfRule type="cellIs" dxfId="6112" priority="2547" operator="greaterThanOrEqual">
      <formula>BQ9</formula>
    </cfRule>
    <cfRule type="cellIs" dxfId="6111" priority="2548" operator="lessThan">
      <formula>BQ9</formula>
    </cfRule>
  </conditionalFormatting>
  <conditionalFormatting sqref="BR9:BR13">
    <cfRule type="containsBlanks" priority="2543" stopIfTrue="1">
      <formula>LEN(TRIM(BR9))=0</formula>
    </cfRule>
    <cfRule type="cellIs" dxfId="6110" priority="2544" operator="greaterThanOrEqual">
      <formula>BQ9</formula>
    </cfRule>
    <cfRule type="cellIs" dxfId="6109" priority="2545" operator="lessThan">
      <formula>BQ9</formula>
    </cfRule>
  </conditionalFormatting>
  <conditionalFormatting sqref="BR5:BR8">
    <cfRule type="containsBlanks" priority="2540" stopIfTrue="1">
      <formula>LEN(TRIM(BR5))=0</formula>
    </cfRule>
    <cfRule type="cellIs" dxfId="6108" priority="2541" operator="greaterThanOrEqual">
      <formula>BQ5</formula>
    </cfRule>
    <cfRule type="cellIs" dxfId="6107" priority="2542" operator="lessThan">
      <formula>BQ5</formula>
    </cfRule>
  </conditionalFormatting>
  <conditionalFormatting sqref="BR5:BR8">
    <cfRule type="containsBlanks" priority="2537" stopIfTrue="1">
      <formula>LEN(TRIM(BR5))=0</formula>
    </cfRule>
    <cfRule type="cellIs" dxfId="6106" priority="2538" operator="greaterThanOrEqual">
      <formula>BQ5</formula>
    </cfRule>
    <cfRule type="cellIs" dxfId="6105" priority="2539" operator="lessThan">
      <formula>BQ5</formula>
    </cfRule>
  </conditionalFormatting>
  <conditionalFormatting sqref="BR47:BR49">
    <cfRule type="containsBlanks" priority="2534" stopIfTrue="1">
      <formula>LEN(TRIM(BR47))=0</formula>
    </cfRule>
    <cfRule type="cellIs" dxfId="6104" priority="2535" operator="greaterThanOrEqual">
      <formula>BQ47</formula>
    </cfRule>
    <cfRule type="cellIs" dxfId="6103" priority="2536" operator="lessThan">
      <formula>BQ47</formula>
    </cfRule>
  </conditionalFormatting>
  <conditionalFormatting sqref="BR47:BR49">
    <cfRule type="containsBlanks" priority="2531" stopIfTrue="1">
      <formula>LEN(TRIM(BR47))=0</formula>
    </cfRule>
    <cfRule type="cellIs" dxfId="6102" priority="2532" operator="greaterThanOrEqual">
      <formula>BQ47</formula>
    </cfRule>
    <cfRule type="cellIs" dxfId="6101" priority="2533" operator="lessThan">
      <formula>BQ47</formula>
    </cfRule>
  </conditionalFormatting>
  <conditionalFormatting sqref="BP6:BP8">
    <cfRule type="containsBlanks" priority="2528" stopIfTrue="1">
      <formula>LEN(TRIM(BP6))=0</formula>
    </cfRule>
    <cfRule type="cellIs" dxfId="6100" priority="2529" operator="greaterThanOrEqual">
      <formula>BO6</formula>
    </cfRule>
    <cfRule type="cellIs" dxfId="6099" priority="2530" operator="lessThan">
      <formula>BO6</formula>
    </cfRule>
  </conditionalFormatting>
  <conditionalFormatting sqref="BP5">
    <cfRule type="containsBlanks" priority="2525" stopIfTrue="1">
      <formula>LEN(TRIM(BP5))=0</formula>
    </cfRule>
    <cfRule type="cellIs" dxfId="6098" priority="2526" operator="greaterThanOrEqual">
      <formula>BO5</formula>
    </cfRule>
    <cfRule type="cellIs" dxfId="6097" priority="2527" operator="lessThan">
      <formula>BO5</formula>
    </cfRule>
  </conditionalFormatting>
  <conditionalFormatting sqref="BP6">
    <cfRule type="containsBlanks" priority="2522" stopIfTrue="1">
      <formula>LEN(TRIM(BP6))=0</formula>
    </cfRule>
    <cfRule type="cellIs" dxfId="6096" priority="2523" operator="greaterThanOrEqual">
      <formula>BO6</formula>
    </cfRule>
    <cfRule type="cellIs" dxfId="6095" priority="2524" operator="lessThan">
      <formula>BO6</formula>
    </cfRule>
  </conditionalFormatting>
  <conditionalFormatting sqref="BM7:BM8">
    <cfRule type="cellIs" dxfId="6094" priority="2520" stopIfTrue="1" operator="notEqual">
      <formula>0</formula>
    </cfRule>
  </conditionalFormatting>
  <conditionalFormatting sqref="BN7:BN8">
    <cfRule type="cellIs" dxfId="6093" priority="2521" stopIfTrue="1" operator="notEqual">
      <formula>0</formula>
    </cfRule>
  </conditionalFormatting>
  <conditionalFormatting sqref="BM5">
    <cfRule type="cellIs" dxfId="6092" priority="2518" stopIfTrue="1" operator="notEqual">
      <formula>0</formula>
    </cfRule>
  </conditionalFormatting>
  <conditionalFormatting sqref="BN5">
    <cfRule type="cellIs" dxfId="6091" priority="2519" stopIfTrue="1" operator="notEqual">
      <formula>0</formula>
    </cfRule>
  </conditionalFormatting>
  <conditionalFormatting sqref="BM6">
    <cfRule type="cellIs" dxfId="6090" priority="2517" stopIfTrue="1" operator="notEqual">
      <formula>0</formula>
    </cfRule>
  </conditionalFormatting>
  <conditionalFormatting sqref="BM6">
    <cfRule type="cellIs" dxfId="6089" priority="2516" stopIfTrue="1" operator="notEqual">
      <formula>0</formula>
    </cfRule>
  </conditionalFormatting>
  <conditionalFormatting sqref="BN6">
    <cfRule type="cellIs" dxfId="6088" priority="2515" stopIfTrue="1" operator="notEqual">
      <formula>0</formula>
    </cfRule>
  </conditionalFormatting>
  <conditionalFormatting sqref="BP9:BP10">
    <cfRule type="containsBlanks" priority="2512" stopIfTrue="1">
      <formula>LEN(TRIM(BP9))=0</formula>
    </cfRule>
    <cfRule type="cellIs" dxfId="6087" priority="2513" operator="greaterThanOrEqual">
      <formula>BO9</formula>
    </cfRule>
    <cfRule type="cellIs" dxfId="6086" priority="2514" operator="lessThan">
      <formula>BO9</formula>
    </cfRule>
  </conditionalFormatting>
  <conditionalFormatting sqref="BM9:BM10">
    <cfRule type="cellIs" dxfId="6085" priority="2510" stopIfTrue="1" operator="notEqual">
      <formula>0</formula>
    </cfRule>
  </conditionalFormatting>
  <conditionalFormatting sqref="BN10">
    <cfRule type="cellIs" dxfId="6084" priority="2511" stopIfTrue="1" operator="notEqual">
      <formula>0</formula>
    </cfRule>
  </conditionalFormatting>
  <conditionalFormatting sqref="BN9">
    <cfRule type="cellIs" dxfId="6083" priority="2509" stopIfTrue="1" operator="notEqual">
      <formula>0</formula>
    </cfRule>
  </conditionalFormatting>
  <conditionalFormatting sqref="BP20:BP21">
    <cfRule type="containsBlanks" priority="2506" stopIfTrue="1">
      <formula>LEN(TRIM(BP20))=0</formula>
    </cfRule>
    <cfRule type="cellIs" dxfId="6082" priority="2507" operator="greaterThanOrEqual">
      <formula>BO20</formula>
    </cfRule>
    <cfRule type="cellIs" dxfId="6081" priority="2508" operator="lessThan">
      <formula>BO20</formula>
    </cfRule>
  </conditionalFormatting>
  <conditionalFormatting sqref="BP19">
    <cfRule type="containsBlanks" priority="2503" stopIfTrue="1">
      <formula>LEN(TRIM(BP19))=0</formula>
    </cfRule>
    <cfRule type="cellIs" dxfId="6080" priority="2504" operator="greaterThanOrEqual">
      <formula>BO19</formula>
    </cfRule>
    <cfRule type="cellIs" dxfId="6079" priority="2505" operator="lessThan">
      <formula>BO19</formula>
    </cfRule>
  </conditionalFormatting>
  <conditionalFormatting sqref="BM19:BM21">
    <cfRule type="cellIs" dxfId="6078" priority="2501" stopIfTrue="1" operator="notEqual">
      <formula>0</formula>
    </cfRule>
  </conditionalFormatting>
  <conditionalFormatting sqref="BN19:BN21">
    <cfRule type="cellIs" dxfId="6077" priority="2502" stopIfTrue="1" operator="notEqual">
      <formula>0</formula>
    </cfRule>
  </conditionalFormatting>
  <conditionalFormatting sqref="BQ19:BQ21">
    <cfRule type="containsBlanks" priority="2498" stopIfTrue="1">
      <formula>LEN(TRIM(BQ19))=0</formula>
    </cfRule>
    <cfRule type="cellIs" dxfId="6076" priority="2499" operator="greaterThanOrEqual">
      <formula>BP19</formula>
    </cfRule>
    <cfRule type="cellIs" dxfId="6075" priority="2500" operator="lessThan">
      <formula>BP19</formula>
    </cfRule>
  </conditionalFormatting>
  <conditionalFormatting sqref="BQ19:BQ21">
    <cfRule type="containsBlanks" priority="2495" stopIfTrue="1">
      <formula>LEN(TRIM(BQ19))=0</formula>
    </cfRule>
    <cfRule type="cellIs" dxfId="6074" priority="2496" operator="greaterThanOrEqual">
      <formula>BP19</formula>
    </cfRule>
    <cfRule type="cellIs" dxfId="6073" priority="2497" operator="lessThan">
      <formula>BP19</formula>
    </cfRule>
  </conditionalFormatting>
  <conditionalFormatting sqref="BR19:BR21">
    <cfRule type="containsBlanks" priority="2492" stopIfTrue="1">
      <formula>LEN(TRIM(BR19))=0</formula>
    </cfRule>
    <cfRule type="cellIs" dxfId="6072" priority="2493" operator="greaterThanOrEqual">
      <formula>BQ19</formula>
    </cfRule>
    <cfRule type="cellIs" dxfId="6071" priority="2494" operator="lessThan">
      <formula>BQ19</formula>
    </cfRule>
  </conditionalFormatting>
  <conditionalFormatting sqref="BR19:BR21">
    <cfRule type="containsBlanks" priority="2489" stopIfTrue="1">
      <formula>LEN(TRIM(BR19))=0</formula>
    </cfRule>
    <cfRule type="cellIs" dxfId="6070" priority="2490" operator="greaterThanOrEqual">
      <formula>BQ19</formula>
    </cfRule>
    <cfRule type="cellIs" dxfId="6069" priority="2491" operator="lessThan">
      <formula>BQ19</formula>
    </cfRule>
  </conditionalFormatting>
  <conditionalFormatting sqref="BP23:BP24">
    <cfRule type="containsBlanks" priority="2486" stopIfTrue="1">
      <formula>LEN(TRIM(BP23))=0</formula>
    </cfRule>
    <cfRule type="cellIs" dxfId="6068" priority="2487" operator="greaterThanOrEqual">
      <formula>BO23</formula>
    </cfRule>
    <cfRule type="cellIs" dxfId="6067" priority="2488" operator="lessThan">
      <formula>BO23</formula>
    </cfRule>
  </conditionalFormatting>
  <conditionalFormatting sqref="BP22">
    <cfRule type="containsBlanks" priority="2483" stopIfTrue="1">
      <formula>LEN(TRIM(BP22))=0</formula>
    </cfRule>
    <cfRule type="cellIs" dxfId="6066" priority="2484" operator="greaterThanOrEqual">
      <formula>BO22</formula>
    </cfRule>
    <cfRule type="cellIs" dxfId="6065" priority="2485" operator="lessThan">
      <formula>BO22</formula>
    </cfRule>
  </conditionalFormatting>
  <conditionalFormatting sqref="BM22:BM24">
    <cfRule type="cellIs" dxfId="6064" priority="2481" stopIfTrue="1" operator="notEqual">
      <formula>0</formula>
    </cfRule>
  </conditionalFormatting>
  <conditionalFormatting sqref="BN22 BN24">
    <cfRule type="cellIs" dxfId="6063" priority="2482" stopIfTrue="1" operator="notEqual">
      <formula>0</formula>
    </cfRule>
  </conditionalFormatting>
  <conditionalFormatting sqref="BQ22:BQ24">
    <cfRule type="containsBlanks" priority="2478" stopIfTrue="1">
      <formula>LEN(TRIM(BQ22))=0</formula>
    </cfRule>
    <cfRule type="cellIs" dxfId="6062" priority="2479" operator="greaterThanOrEqual">
      <formula>BP22</formula>
    </cfRule>
    <cfRule type="cellIs" dxfId="6061" priority="2480" operator="lessThan">
      <formula>BP22</formula>
    </cfRule>
  </conditionalFormatting>
  <conditionalFormatting sqref="BQ22:BQ24">
    <cfRule type="containsBlanks" priority="2475" stopIfTrue="1">
      <formula>LEN(TRIM(BQ22))=0</formula>
    </cfRule>
    <cfRule type="cellIs" dxfId="6060" priority="2476" operator="greaterThanOrEqual">
      <formula>BP22</formula>
    </cfRule>
    <cfRule type="cellIs" dxfId="6059" priority="2477" operator="lessThan">
      <formula>BP22</formula>
    </cfRule>
  </conditionalFormatting>
  <conditionalFormatting sqref="BR22:BR24">
    <cfRule type="containsBlanks" priority="2472" stopIfTrue="1">
      <formula>LEN(TRIM(BR22))=0</formula>
    </cfRule>
    <cfRule type="cellIs" dxfId="6058" priority="2473" operator="greaterThanOrEqual">
      <formula>BQ22</formula>
    </cfRule>
    <cfRule type="cellIs" dxfId="6057" priority="2474" operator="lessThan">
      <formula>BQ22</formula>
    </cfRule>
  </conditionalFormatting>
  <conditionalFormatting sqref="BR22:BR24">
    <cfRule type="containsBlanks" priority="2469" stopIfTrue="1">
      <formula>LEN(TRIM(BR22))=0</formula>
    </cfRule>
    <cfRule type="cellIs" dxfId="6056" priority="2470" operator="greaterThanOrEqual">
      <formula>BQ22</formula>
    </cfRule>
    <cfRule type="cellIs" dxfId="6055" priority="2471" operator="lessThan">
      <formula>BQ22</formula>
    </cfRule>
  </conditionalFormatting>
  <conditionalFormatting sqref="BM38 BM40">
    <cfRule type="cellIs" dxfId="6054" priority="2468" stopIfTrue="1" operator="notEqual">
      <formula>0</formula>
    </cfRule>
  </conditionalFormatting>
  <conditionalFormatting sqref="BM39">
    <cfRule type="cellIs" dxfId="6053" priority="2467" stopIfTrue="1" operator="notEqual">
      <formula>0</formula>
    </cfRule>
  </conditionalFormatting>
  <conditionalFormatting sqref="BP38 BP40">
    <cfRule type="containsBlanks" priority="2464" stopIfTrue="1">
      <formula>LEN(TRIM(BP38))=0</formula>
    </cfRule>
    <cfRule type="cellIs" dxfId="6052" priority="2465" operator="greaterThanOrEqual">
      <formula>BO38</formula>
    </cfRule>
    <cfRule type="cellIs" dxfId="6051" priority="2466" operator="lessThan">
      <formula>BO38</formula>
    </cfRule>
  </conditionalFormatting>
  <conditionalFormatting sqref="BP39">
    <cfRule type="containsBlanks" priority="2461" stopIfTrue="1">
      <formula>LEN(TRIM(BP39))=0</formula>
    </cfRule>
    <cfRule type="cellIs" dxfId="6050" priority="2462" operator="greaterThanOrEqual">
      <formula>BO39</formula>
    </cfRule>
    <cfRule type="cellIs" dxfId="6049" priority="2463" operator="lessThan">
      <formula>BO39</formula>
    </cfRule>
  </conditionalFormatting>
  <conditionalFormatting sqref="BN38 BN40">
    <cfRule type="cellIs" dxfId="6048" priority="2460" stopIfTrue="1" operator="notEqual">
      <formula>0</formula>
    </cfRule>
  </conditionalFormatting>
  <conditionalFormatting sqref="BQ38:BQ40">
    <cfRule type="containsBlanks" priority="2457" stopIfTrue="1">
      <formula>LEN(TRIM(BQ38))=0</formula>
    </cfRule>
    <cfRule type="cellIs" dxfId="6047" priority="2458" operator="greaterThanOrEqual">
      <formula>BP38</formula>
    </cfRule>
    <cfRule type="cellIs" dxfId="6046" priority="2459" operator="lessThan">
      <formula>BP38</formula>
    </cfRule>
  </conditionalFormatting>
  <conditionalFormatting sqref="BQ38:BQ40">
    <cfRule type="containsBlanks" priority="2454" stopIfTrue="1">
      <formula>LEN(TRIM(BQ38))=0</formula>
    </cfRule>
    <cfRule type="cellIs" dxfId="6045" priority="2455" operator="greaterThanOrEqual">
      <formula>BP38</formula>
    </cfRule>
    <cfRule type="cellIs" dxfId="6044" priority="2456" operator="lessThan">
      <formula>BP38</formula>
    </cfRule>
  </conditionalFormatting>
  <conditionalFormatting sqref="BR38:BR40">
    <cfRule type="containsBlanks" priority="2451" stopIfTrue="1">
      <formula>LEN(TRIM(BR38))=0</formula>
    </cfRule>
    <cfRule type="cellIs" dxfId="6043" priority="2452" operator="greaterThanOrEqual">
      <formula>BQ38</formula>
    </cfRule>
    <cfRule type="cellIs" dxfId="6042" priority="2453" operator="lessThan">
      <formula>BQ38</formula>
    </cfRule>
  </conditionalFormatting>
  <conditionalFormatting sqref="BR38:BR40">
    <cfRule type="containsBlanks" priority="2448" stopIfTrue="1">
      <formula>LEN(TRIM(BR38))=0</formula>
    </cfRule>
    <cfRule type="cellIs" dxfId="6041" priority="2449" operator="greaterThanOrEqual">
      <formula>BQ38</formula>
    </cfRule>
    <cfRule type="cellIs" dxfId="6040" priority="2450" operator="lessThan">
      <formula>BQ38</formula>
    </cfRule>
  </conditionalFormatting>
  <conditionalFormatting sqref="BM42">
    <cfRule type="cellIs" dxfId="6039" priority="2446" stopIfTrue="1" operator="notEqual">
      <formula>0</formula>
    </cfRule>
  </conditionalFormatting>
  <conditionalFormatting sqref="BN43">
    <cfRule type="cellIs" dxfId="6038" priority="2447" stopIfTrue="1" operator="notEqual">
      <formula>0</formula>
    </cfRule>
  </conditionalFormatting>
  <conditionalFormatting sqref="BM41 BM43">
    <cfRule type="cellIs" dxfId="6037" priority="2445" stopIfTrue="1" operator="notEqual">
      <formula>0</formula>
    </cfRule>
  </conditionalFormatting>
  <conditionalFormatting sqref="BN42">
    <cfRule type="cellIs" dxfId="6036" priority="2444" stopIfTrue="1" operator="notEqual">
      <formula>0</formula>
    </cfRule>
  </conditionalFormatting>
  <conditionalFormatting sqref="BP41:BP43">
    <cfRule type="containsBlanks" priority="2441" stopIfTrue="1">
      <formula>LEN(TRIM(BP41))=0</formula>
    </cfRule>
    <cfRule type="cellIs" dxfId="6035" priority="2442" operator="greaterThanOrEqual">
      <formula>BO41</formula>
    </cfRule>
    <cfRule type="cellIs" dxfId="6034" priority="2443" operator="lessThan">
      <formula>BO41</formula>
    </cfRule>
  </conditionalFormatting>
  <conditionalFormatting sqref="BN41">
    <cfRule type="cellIs" dxfId="6033" priority="2440" stopIfTrue="1" operator="notEqual">
      <formula>0</formula>
    </cfRule>
  </conditionalFormatting>
  <conditionalFormatting sqref="BQ41:BQ43">
    <cfRule type="containsBlanks" priority="2437" stopIfTrue="1">
      <formula>LEN(TRIM(BQ41))=0</formula>
    </cfRule>
    <cfRule type="cellIs" dxfId="6032" priority="2438" operator="greaterThanOrEqual">
      <formula>BP41</formula>
    </cfRule>
    <cfRule type="cellIs" dxfId="6031" priority="2439" operator="lessThan">
      <formula>BP41</formula>
    </cfRule>
  </conditionalFormatting>
  <conditionalFormatting sqref="BQ41:BQ43">
    <cfRule type="containsBlanks" priority="2434" stopIfTrue="1">
      <formula>LEN(TRIM(BQ41))=0</formula>
    </cfRule>
    <cfRule type="cellIs" dxfId="6030" priority="2435" operator="greaterThanOrEqual">
      <formula>BP41</formula>
    </cfRule>
    <cfRule type="cellIs" dxfId="6029" priority="2436" operator="lessThan">
      <formula>BP41</formula>
    </cfRule>
  </conditionalFormatting>
  <conditionalFormatting sqref="BR41:BR43">
    <cfRule type="containsBlanks" priority="2431" stopIfTrue="1">
      <formula>LEN(TRIM(BR41))=0</formula>
    </cfRule>
    <cfRule type="cellIs" dxfId="6028" priority="2432" operator="greaterThanOrEqual">
      <formula>BQ41</formula>
    </cfRule>
    <cfRule type="cellIs" dxfId="6027" priority="2433" operator="lessThan">
      <formula>BQ41</formula>
    </cfRule>
  </conditionalFormatting>
  <conditionalFormatting sqref="BR41:BR43">
    <cfRule type="containsBlanks" priority="2428" stopIfTrue="1">
      <formula>LEN(TRIM(BR41))=0</formula>
    </cfRule>
    <cfRule type="cellIs" dxfId="6026" priority="2429" operator="greaterThanOrEqual">
      <formula>BQ41</formula>
    </cfRule>
    <cfRule type="cellIs" dxfId="6025" priority="2430" operator="lessThan">
      <formula>BQ41</formula>
    </cfRule>
  </conditionalFormatting>
  <conditionalFormatting sqref="BM36:BM37">
    <cfRule type="cellIs" dxfId="6024" priority="2427" stopIfTrue="1" operator="notEqual">
      <formula>0</formula>
    </cfRule>
  </conditionalFormatting>
  <conditionalFormatting sqref="BP36:BP37">
    <cfRule type="containsBlanks" priority="2424" stopIfTrue="1">
      <formula>LEN(TRIM(BP36))=0</formula>
    </cfRule>
    <cfRule type="cellIs" dxfId="6023" priority="2425" operator="greaterThanOrEqual">
      <formula>BO36</formula>
    </cfRule>
    <cfRule type="cellIs" dxfId="6022" priority="2426" operator="lessThan">
      <formula>BO36</formula>
    </cfRule>
  </conditionalFormatting>
  <conditionalFormatting sqref="BM34:BM35">
    <cfRule type="cellIs" dxfId="6021" priority="2422" stopIfTrue="1" operator="notEqual">
      <formula>0</formula>
    </cfRule>
  </conditionalFormatting>
  <conditionalFormatting sqref="BN34">
    <cfRule type="cellIs" dxfId="6020" priority="2423" stopIfTrue="1" operator="notEqual">
      <formula>0</formula>
    </cfRule>
  </conditionalFormatting>
  <conditionalFormatting sqref="BP34:BP35">
    <cfRule type="containsBlanks" priority="2419" stopIfTrue="1">
      <formula>LEN(TRIM(BP34))=0</formula>
    </cfRule>
    <cfRule type="cellIs" dxfId="6019" priority="2420" operator="greaterThanOrEqual">
      <formula>BO34</formula>
    </cfRule>
    <cfRule type="cellIs" dxfId="6018" priority="2421" operator="lessThan">
      <formula>BO34</formula>
    </cfRule>
  </conditionalFormatting>
  <conditionalFormatting sqref="BN36:BN37">
    <cfRule type="cellIs" dxfId="6017" priority="2418" stopIfTrue="1" operator="notEqual">
      <formula>0</formula>
    </cfRule>
  </conditionalFormatting>
  <conditionalFormatting sqref="BN35">
    <cfRule type="cellIs" dxfId="6016" priority="2417" stopIfTrue="1" operator="notEqual">
      <formula>0</formula>
    </cfRule>
  </conditionalFormatting>
  <conditionalFormatting sqref="BQ34:BQ37">
    <cfRule type="containsBlanks" priority="2414" stopIfTrue="1">
      <formula>LEN(TRIM(BQ34))=0</formula>
    </cfRule>
    <cfRule type="cellIs" dxfId="6015" priority="2415" operator="greaterThanOrEqual">
      <formula>BP34</formula>
    </cfRule>
    <cfRule type="cellIs" dxfId="6014" priority="2416" operator="lessThan">
      <formula>BP34</formula>
    </cfRule>
  </conditionalFormatting>
  <conditionalFormatting sqref="BQ34:BQ37">
    <cfRule type="containsBlanks" priority="2411" stopIfTrue="1">
      <formula>LEN(TRIM(BQ34))=0</formula>
    </cfRule>
    <cfRule type="cellIs" dxfId="6013" priority="2412" operator="greaterThanOrEqual">
      <formula>BP34</formula>
    </cfRule>
    <cfRule type="cellIs" dxfId="6012" priority="2413" operator="lessThan">
      <formula>BP34</formula>
    </cfRule>
  </conditionalFormatting>
  <conditionalFormatting sqref="BR34:BR37">
    <cfRule type="containsBlanks" priority="2408" stopIfTrue="1">
      <formula>LEN(TRIM(BR34))=0</formula>
    </cfRule>
    <cfRule type="cellIs" dxfId="6011" priority="2409" operator="greaterThanOrEqual">
      <formula>BQ34</formula>
    </cfRule>
    <cfRule type="cellIs" dxfId="6010" priority="2410" operator="lessThan">
      <formula>BQ34</formula>
    </cfRule>
  </conditionalFormatting>
  <conditionalFormatting sqref="BR34:BR37">
    <cfRule type="containsBlanks" priority="2405" stopIfTrue="1">
      <formula>LEN(TRIM(BR34))=0</formula>
    </cfRule>
    <cfRule type="cellIs" dxfId="6009" priority="2406" operator="greaterThanOrEqual">
      <formula>BQ34</formula>
    </cfRule>
    <cfRule type="cellIs" dxfId="6008" priority="2407" operator="lessThan">
      <formula>BQ34</formula>
    </cfRule>
  </conditionalFormatting>
  <conditionalFormatting sqref="BN39">
    <cfRule type="cellIs" dxfId="6007" priority="2404" stopIfTrue="1" operator="notEqual">
      <formula>0</formula>
    </cfRule>
  </conditionalFormatting>
  <conditionalFormatting sqref="BP15:BP16">
    <cfRule type="containsBlanks" priority="2401" stopIfTrue="1">
      <formula>LEN(TRIM(BP15))=0</formula>
    </cfRule>
    <cfRule type="cellIs" dxfId="6006" priority="2402" operator="greaterThanOrEqual">
      <formula>BO15</formula>
    </cfRule>
    <cfRule type="cellIs" dxfId="6005" priority="2403" operator="lessThan">
      <formula>BO15</formula>
    </cfRule>
  </conditionalFormatting>
  <conditionalFormatting sqref="BP14:BP18">
    <cfRule type="containsBlanks" priority="2398" stopIfTrue="1">
      <formula>LEN(TRIM(BP14))=0</formula>
    </cfRule>
    <cfRule type="cellIs" dxfId="6004" priority="2399" operator="greaterThanOrEqual">
      <formula>BO14</formula>
    </cfRule>
    <cfRule type="cellIs" dxfId="6003" priority="2400" operator="lessThan">
      <formula>BO14</formula>
    </cfRule>
  </conditionalFormatting>
  <conditionalFormatting sqref="BP15:BP16">
    <cfRule type="containsBlanks" priority="2395" stopIfTrue="1">
      <formula>LEN(TRIM(BP15))=0</formula>
    </cfRule>
    <cfRule type="cellIs" dxfId="6002" priority="2396" operator="greaterThanOrEqual">
      <formula>BO15</formula>
    </cfRule>
    <cfRule type="cellIs" dxfId="6001" priority="2397" operator="lessThan">
      <formula>BO15</formula>
    </cfRule>
  </conditionalFormatting>
  <conditionalFormatting sqref="BM14">
    <cfRule type="cellIs" dxfId="6000" priority="2393" stopIfTrue="1" operator="notEqual">
      <formula>0</formula>
    </cfRule>
  </conditionalFormatting>
  <conditionalFormatting sqref="BN14:BN15 BN17:BN18">
    <cfRule type="cellIs" dxfId="5999" priority="2394" stopIfTrue="1" operator="notEqual">
      <formula>0</formula>
    </cfRule>
  </conditionalFormatting>
  <conditionalFormatting sqref="BM17:BM18">
    <cfRule type="cellIs" dxfId="5998" priority="2392" stopIfTrue="1" operator="notEqual">
      <formula>0</formula>
    </cfRule>
  </conditionalFormatting>
  <conditionalFormatting sqref="BM15">
    <cfRule type="cellIs" dxfId="5997" priority="2390" stopIfTrue="1" operator="notEqual">
      <formula>0</formula>
    </cfRule>
  </conditionalFormatting>
  <conditionalFormatting sqref="BN15">
    <cfRule type="cellIs" dxfId="5996" priority="2391" stopIfTrue="1" operator="notEqual">
      <formula>0</formula>
    </cfRule>
  </conditionalFormatting>
  <conditionalFormatting sqref="BM15">
    <cfRule type="cellIs" dxfId="5995" priority="2389" stopIfTrue="1" operator="notEqual">
      <formula>0</formula>
    </cfRule>
  </conditionalFormatting>
  <conditionalFormatting sqref="BM15">
    <cfRule type="cellIs" dxfId="5994" priority="2387" stopIfTrue="1" operator="notEqual">
      <formula>0</formula>
    </cfRule>
  </conditionalFormatting>
  <conditionalFormatting sqref="BN15">
    <cfRule type="cellIs" dxfId="5993" priority="2388" stopIfTrue="1" operator="notEqual">
      <formula>0</formula>
    </cfRule>
  </conditionalFormatting>
  <conditionalFormatting sqref="BN16">
    <cfRule type="cellIs" dxfId="5992" priority="2386" stopIfTrue="1" operator="notEqual">
      <formula>0</formula>
    </cfRule>
  </conditionalFormatting>
  <conditionalFormatting sqref="BM16">
    <cfRule type="cellIs" dxfId="5991" priority="2385" stopIfTrue="1" operator="notEqual">
      <formula>0</formula>
    </cfRule>
  </conditionalFormatting>
  <conditionalFormatting sqref="BM16">
    <cfRule type="cellIs" dxfId="5990" priority="2384" stopIfTrue="1" operator="notEqual">
      <formula>0</formula>
    </cfRule>
  </conditionalFormatting>
  <conditionalFormatting sqref="BM16">
    <cfRule type="cellIs" dxfId="5989" priority="2383" stopIfTrue="1" operator="notEqual">
      <formula>0</formula>
    </cfRule>
  </conditionalFormatting>
  <conditionalFormatting sqref="BM16">
    <cfRule type="cellIs" dxfId="5988" priority="2382" stopIfTrue="1" operator="notEqual">
      <formula>0</formula>
    </cfRule>
  </conditionalFormatting>
  <conditionalFormatting sqref="BQ14:BQ18">
    <cfRule type="containsBlanks" priority="2379" stopIfTrue="1">
      <formula>LEN(TRIM(BQ14))=0</formula>
    </cfRule>
    <cfRule type="cellIs" dxfId="5987" priority="2380" operator="greaterThanOrEqual">
      <formula>BP14</formula>
    </cfRule>
    <cfRule type="cellIs" dxfId="5986" priority="2381" operator="lessThan">
      <formula>BP14</formula>
    </cfRule>
  </conditionalFormatting>
  <conditionalFormatting sqref="BQ14:BQ18">
    <cfRule type="containsBlanks" priority="2376" stopIfTrue="1">
      <formula>LEN(TRIM(BQ14))=0</formula>
    </cfRule>
    <cfRule type="cellIs" dxfId="5985" priority="2377" operator="greaterThanOrEqual">
      <formula>BP14</formula>
    </cfRule>
    <cfRule type="cellIs" dxfId="5984" priority="2378" operator="lessThan">
      <formula>BP14</formula>
    </cfRule>
  </conditionalFormatting>
  <conditionalFormatting sqref="BR14:BR18">
    <cfRule type="containsBlanks" priority="2373" stopIfTrue="1">
      <formula>LEN(TRIM(BR14))=0</formula>
    </cfRule>
    <cfRule type="cellIs" dxfId="5983" priority="2374" operator="greaterThanOrEqual">
      <formula>BQ14</formula>
    </cfRule>
    <cfRule type="cellIs" dxfId="5982" priority="2375" operator="lessThan">
      <formula>BQ14</formula>
    </cfRule>
  </conditionalFormatting>
  <conditionalFormatting sqref="BR14:BR18">
    <cfRule type="containsBlanks" priority="2370" stopIfTrue="1">
      <formula>LEN(TRIM(BR14))=0</formula>
    </cfRule>
    <cfRule type="cellIs" dxfId="5981" priority="2371" operator="greaterThanOrEqual">
      <formula>BQ14</formula>
    </cfRule>
    <cfRule type="cellIs" dxfId="5980" priority="2372" operator="lessThan">
      <formula>BQ14</formula>
    </cfRule>
  </conditionalFormatting>
  <conditionalFormatting sqref="BP54:BP57">
    <cfRule type="containsBlanks" priority="2367" stopIfTrue="1">
      <formula>LEN(TRIM(BP54))=0</formula>
    </cfRule>
    <cfRule type="cellIs" dxfId="5979" priority="2368" operator="greaterThanOrEqual">
      <formula>BO54</formula>
    </cfRule>
    <cfRule type="cellIs" dxfId="5978" priority="2369" operator="lessThan">
      <formula>BO54</formula>
    </cfRule>
  </conditionalFormatting>
  <conditionalFormatting sqref="BM54">
    <cfRule type="cellIs" dxfId="5977" priority="2364" stopIfTrue="1" operator="notEqual">
      <formula>0</formula>
    </cfRule>
  </conditionalFormatting>
  <conditionalFormatting sqref="BM55 BM57">
    <cfRule type="cellIs" dxfId="5976" priority="2365" stopIfTrue="1" operator="notEqual">
      <formula>0</formula>
    </cfRule>
  </conditionalFormatting>
  <conditionalFormatting sqref="BN57 BN54:BN55">
    <cfRule type="cellIs" dxfId="5975" priority="2366" stopIfTrue="1" operator="notEqual">
      <formula>0</formula>
    </cfRule>
  </conditionalFormatting>
  <conditionalFormatting sqref="BN56">
    <cfRule type="cellIs" dxfId="5974" priority="2363" stopIfTrue="1" operator="notEqual">
      <formula>0</formula>
    </cfRule>
  </conditionalFormatting>
  <conditionalFormatting sqref="BM56">
    <cfRule type="cellIs" dxfId="5973" priority="2362" stopIfTrue="1" operator="notEqual">
      <formula>0</formula>
    </cfRule>
  </conditionalFormatting>
  <conditionalFormatting sqref="BR54:BR57">
    <cfRule type="containsBlanks" priority="2359" stopIfTrue="1">
      <formula>LEN(TRIM(BR54))=0</formula>
    </cfRule>
    <cfRule type="cellIs" dxfId="5972" priority="2360" operator="greaterThanOrEqual">
      <formula>BQ54</formula>
    </cfRule>
    <cfRule type="cellIs" dxfId="5971" priority="2361" operator="lessThan">
      <formula>BQ54</formula>
    </cfRule>
  </conditionalFormatting>
  <conditionalFormatting sqref="BR54:BR57">
    <cfRule type="containsBlanks" priority="2356" stopIfTrue="1">
      <formula>LEN(TRIM(BR54))=0</formula>
    </cfRule>
    <cfRule type="cellIs" dxfId="5970" priority="2357" operator="greaterThanOrEqual">
      <formula>BQ54</formula>
    </cfRule>
    <cfRule type="cellIs" dxfId="5969" priority="2358" operator="lessThan">
      <formula>BQ54</formula>
    </cfRule>
  </conditionalFormatting>
  <conditionalFormatting sqref="BP58:BP60">
    <cfRule type="containsBlanks" priority="2353" stopIfTrue="1">
      <formula>LEN(TRIM(BP58))=0</formula>
    </cfRule>
    <cfRule type="cellIs" dxfId="5968" priority="2354" operator="greaterThanOrEqual">
      <formula>BO58</formula>
    </cfRule>
    <cfRule type="cellIs" dxfId="5967" priority="2355" operator="lessThan">
      <formula>BO58</formula>
    </cfRule>
  </conditionalFormatting>
  <conditionalFormatting sqref="BM58:BM60">
    <cfRule type="cellIs" dxfId="5966" priority="2351" stopIfTrue="1" operator="notEqual">
      <formula>0</formula>
    </cfRule>
  </conditionalFormatting>
  <conditionalFormatting sqref="BN58:BN60">
    <cfRule type="cellIs" dxfId="5965" priority="2352" stopIfTrue="1" operator="notEqual">
      <formula>0</formula>
    </cfRule>
  </conditionalFormatting>
  <conditionalFormatting sqref="BR58:BR60">
    <cfRule type="containsBlanks" priority="2348" stopIfTrue="1">
      <formula>LEN(TRIM(BR58))=0</formula>
    </cfRule>
    <cfRule type="cellIs" dxfId="5964" priority="2349" operator="greaterThanOrEqual">
      <formula>BQ58</formula>
    </cfRule>
    <cfRule type="cellIs" dxfId="5963" priority="2350" operator="lessThan">
      <formula>BQ58</formula>
    </cfRule>
  </conditionalFormatting>
  <conditionalFormatting sqref="BR58:BR60">
    <cfRule type="containsBlanks" priority="2345" stopIfTrue="1">
      <formula>LEN(TRIM(BR58))=0</formula>
    </cfRule>
    <cfRule type="cellIs" dxfId="5962" priority="2346" operator="greaterThanOrEqual">
      <formula>BQ58</formula>
    </cfRule>
    <cfRule type="cellIs" dxfId="5961" priority="2347" operator="lessThan">
      <formula>BQ58</formula>
    </cfRule>
  </conditionalFormatting>
  <conditionalFormatting sqref="BM72:BM73">
    <cfRule type="cellIs" dxfId="5960" priority="2343" stopIfTrue="1" operator="notEqual">
      <formula>0</formula>
    </cfRule>
  </conditionalFormatting>
  <conditionalFormatting sqref="BN72:BN73">
    <cfRule type="cellIs" dxfId="5959" priority="2344" stopIfTrue="1" operator="notEqual">
      <formula>0</formula>
    </cfRule>
  </conditionalFormatting>
  <conditionalFormatting sqref="BP69:BP73">
    <cfRule type="containsBlanks" priority="2340" stopIfTrue="1">
      <formula>LEN(TRIM(BP69))=0</formula>
    </cfRule>
    <cfRule type="cellIs" dxfId="5958" priority="2341" operator="greaterThanOrEqual">
      <formula>BO69</formula>
    </cfRule>
    <cfRule type="cellIs" dxfId="5957" priority="2342" operator="lessThan">
      <formula>BO69</formula>
    </cfRule>
  </conditionalFormatting>
  <conditionalFormatting sqref="BM69:BM71">
    <cfRule type="cellIs" dxfId="5956" priority="2338" stopIfTrue="1" operator="notEqual">
      <formula>0</formula>
    </cfRule>
  </conditionalFormatting>
  <conditionalFormatting sqref="BN69:BN71">
    <cfRule type="cellIs" dxfId="5955" priority="2339" stopIfTrue="1" operator="notEqual">
      <formula>0</formula>
    </cfRule>
  </conditionalFormatting>
  <conditionalFormatting sqref="BR69:BR71">
    <cfRule type="containsBlanks" priority="2335" stopIfTrue="1">
      <formula>LEN(TRIM(BR69))=0</formula>
    </cfRule>
    <cfRule type="cellIs" dxfId="5954" priority="2336" operator="greaterThanOrEqual">
      <formula>BQ69</formula>
    </cfRule>
    <cfRule type="cellIs" dxfId="5953" priority="2337" operator="lessThan">
      <formula>BQ69</formula>
    </cfRule>
  </conditionalFormatting>
  <conditionalFormatting sqref="BR69:BR71">
    <cfRule type="containsBlanks" priority="2332" stopIfTrue="1">
      <formula>LEN(TRIM(BR69))=0</formula>
    </cfRule>
    <cfRule type="cellIs" dxfId="5952" priority="2333" operator="greaterThanOrEqual">
      <formula>BQ69</formula>
    </cfRule>
    <cfRule type="cellIs" dxfId="5951" priority="2334" operator="lessThan">
      <formula>BQ69</formula>
    </cfRule>
  </conditionalFormatting>
  <conditionalFormatting sqref="BR73">
    <cfRule type="containsBlanks" priority="2329" stopIfTrue="1">
      <formula>LEN(TRIM(BR73))=0</formula>
    </cfRule>
    <cfRule type="cellIs" dxfId="5950" priority="2330" operator="greaterThanOrEqual">
      <formula>BQ73</formula>
    </cfRule>
    <cfRule type="cellIs" dxfId="5949" priority="2331" operator="lessThan">
      <formula>BQ73</formula>
    </cfRule>
  </conditionalFormatting>
  <conditionalFormatting sqref="BR73">
    <cfRule type="containsBlanks" priority="2326" stopIfTrue="1">
      <formula>LEN(TRIM(BR73))=0</formula>
    </cfRule>
    <cfRule type="cellIs" dxfId="5948" priority="2327" operator="greaterThanOrEqual">
      <formula>BQ73</formula>
    </cfRule>
    <cfRule type="cellIs" dxfId="5947" priority="2328" operator="lessThan">
      <formula>BQ73</formula>
    </cfRule>
  </conditionalFormatting>
  <conditionalFormatting sqref="BR72">
    <cfRule type="containsBlanks" priority="2323" stopIfTrue="1">
      <formula>LEN(TRIM(BR72))=0</formula>
    </cfRule>
    <cfRule type="cellIs" dxfId="5946" priority="2324" operator="greaterThanOrEqual">
      <formula>BQ72</formula>
    </cfRule>
    <cfRule type="cellIs" dxfId="5945" priority="2325" operator="lessThan">
      <formula>BQ72</formula>
    </cfRule>
  </conditionalFormatting>
  <conditionalFormatting sqref="BR72">
    <cfRule type="containsBlanks" priority="2320" stopIfTrue="1">
      <formula>LEN(TRIM(BR72))=0</formula>
    </cfRule>
    <cfRule type="cellIs" dxfId="5944" priority="2321" operator="greaterThanOrEqual">
      <formula>BQ72</formula>
    </cfRule>
    <cfRule type="cellIs" dxfId="5943" priority="2322" operator="lessThan">
      <formula>BQ72</formula>
    </cfRule>
  </conditionalFormatting>
  <conditionalFormatting sqref="BP66:BP68">
    <cfRule type="containsBlanks" priority="2317" stopIfTrue="1">
      <formula>LEN(TRIM(BP66))=0</formula>
    </cfRule>
    <cfRule type="cellIs" dxfId="5942" priority="2318" operator="greaterThanOrEqual">
      <formula>BO66</formula>
    </cfRule>
    <cfRule type="cellIs" dxfId="5941" priority="2319" operator="lessThan">
      <formula>BO66</formula>
    </cfRule>
  </conditionalFormatting>
  <conditionalFormatting sqref="BN67">
    <cfRule type="cellIs" dxfId="5940" priority="2316" stopIfTrue="1" operator="notEqual">
      <formula>0</formula>
    </cfRule>
  </conditionalFormatting>
  <conditionalFormatting sqref="BM68">
    <cfRule type="cellIs" dxfId="5939" priority="2314" stopIfTrue="1" operator="notEqual">
      <formula>0</formula>
    </cfRule>
  </conditionalFormatting>
  <conditionalFormatting sqref="BN68">
    <cfRule type="cellIs" dxfId="5938" priority="2315" stopIfTrue="1" operator="notEqual">
      <formula>0</formula>
    </cfRule>
  </conditionalFormatting>
  <conditionalFormatting sqref="BM67">
    <cfRule type="cellIs" dxfId="5937" priority="2313" stopIfTrue="1" operator="notEqual">
      <formula>0</formula>
    </cfRule>
  </conditionalFormatting>
  <conditionalFormatting sqref="BM66">
    <cfRule type="cellIs" dxfId="5936" priority="2312" stopIfTrue="1" operator="notEqual">
      <formula>0</formula>
    </cfRule>
  </conditionalFormatting>
  <conditionalFormatting sqref="BN66">
    <cfRule type="cellIs" dxfId="5935" priority="2311" stopIfTrue="1" operator="notEqual">
      <formula>0</formula>
    </cfRule>
  </conditionalFormatting>
  <conditionalFormatting sqref="BR66:BR68">
    <cfRule type="containsBlanks" priority="2308" stopIfTrue="1">
      <formula>LEN(TRIM(BR66))=0</formula>
    </cfRule>
    <cfRule type="cellIs" dxfId="5934" priority="2309" operator="greaterThanOrEqual">
      <formula>BQ66</formula>
    </cfRule>
    <cfRule type="cellIs" dxfId="5933" priority="2310" operator="lessThan">
      <formula>BQ66</formula>
    </cfRule>
  </conditionalFormatting>
  <conditionalFormatting sqref="BR66:BR68">
    <cfRule type="containsBlanks" priority="2305" stopIfTrue="1">
      <formula>LEN(TRIM(BR66))=0</formula>
    </cfRule>
    <cfRule type="cellIs" dxfId="5932" priority="2306" operator="greaterThanOrEqual">
      <formula>BQ66</formula>
    </cfRule>
    <cfRule type="cellIs" dxfId="5931" priority="2307" operator="lessThan">
      <formula>BQ66</formula>
    </cfRule>
  </conditionalFormatting>
  <conditionalFormatting sqref="BP61:BP65">
    <cfRule type="containsBlanks" priority="2302" stopIfTrue="1">
      <formula>LEN(TRIM(BP61))=0</formula>
    </cfRule>
    <cfRule type="cellIs" dxfId="5930" priority="2303" operator="greaterThanOrEqual">
      <formula>BO61</formula>
    </cfRule>
    <cfRule type="cellIs" dxfId="5929" priority="2304" operator="lessThan">
      <formula>BO61</formula>
    </cfRule>
  </conditionalFormatting>
  <conditionalFormatting sqref="BM61 BM65 BM63">
    <cfRule type="cellIs" dxfId="5928" priority="2300" stopIfTrue="1" operator="notEqual">
      <formula>0</formula>
    </cfRule>
  </conditionalFormatting>
  <conditionalFormatting sqref="BN65 BN63">
    <cfRule type="cellIs" dxfId="5927" priority="2301" stopIfTrue="1" operator="notEqual">
      <formula>0</formula>
    </cfRule>
  </conditionalFormatting>
  <conditionalFormatting sqref="BM64">
    <cfRule type="cellIs" dxfId="5926" priority="2298" stopIfTrue="1" operator="notEqual">
      <formula>0</formula>
    </cfRule>
  </conditionalFormatting>
  <conditionalFormatting sqref="BN64">
    <cfRule type="cellIs" dxfId="5925" priority="2299" stopIfTrue="1" operator="notEqual">
      <formula>0</formula>
    </cfRule>
  </conditionalFormatting>
  <conditionalFormatting sqref="BN61">
    <cfRule type="cellIs" dxfId="5924" priority="2297" stopIfTrue="1" operator="notEqual">
      <formula>0</formula>
    </cfRule>
  </conditionalFormatting>
  <conditionalFormatting sqref="BM62">
    <cfRule type="cellIs" dxfId="5923" priority="2295" stopIfTrue="1" operator="notEqual">
      <formula>0</formula>
    </cfRule>
  </conditionalFormatting>
  <conditionalFormatting sqref="BN62">
    <cfRule type="cellIs" dxfId="5922" priority="2296" stopIfTrue="1" operator="notEqual">
      <formula>0</formula>
    </cfRule>
  </conditionalFormatting>
  <conditionalFormatting sqref="BR61:BR63">
    <cfRule type="containsBlanks" priority="2292" stopIfTrue="1">
      <formula>LEN(TRIM(BR61))=0</formula>
    </cfRule>
    <cfRule type="cellIs" dxfId="5921" priority="2293" operator="greaterThanOrEqual">
      <formula>BQ61</formula>
    </cfRule>
    <cfRule type="cellIs" dxfId="5920" priority="2294" operator="lessThan">
      <formula>BQ61</formula>
    </cfRule>
  </conditionalFormatting>
  <conditionalFormatting sqref="BR61:BR63">
    <cfRule type="containsBlanks" priority="2289" stopIfTrue="1">
      <formula>LEN(TRIM(BR61))=0</formula>
    </cfRule>
    <cfRule type="cellIs" dxfId="5919" priority="2290" operator="greaterThanOrEqual">
      <formula>BQ61</formula>
    </cfRule>
    <cfRule type="cellIs" dxfId="5918" priority="2291" operator="lessThan">
      <formula>BQ61</formula>
    </cfRule>
  </conditionalFormatting>
  <conditionalFormatting sqref="BR65">
    <cfRule type="containsBlanks" priority="2286" stopIfTrue="1">
      <formula>LEN(TRIM(BR65))=0</formula>
    </cfRule>
    <cfRule type="cellIs" dxfId="5917" priority="2287" operator="greaterThanOrEqual">
      <formula>BQ65</formula>
    </cfRule>
    <cfRule type="cellIs" dxfId="5916" priority="2288" operator="lessThan">
      <formula>BQ65</formula>
    </cfRule>
  </conditionalFormatting>
  <conditionalFormatting sqref="BR65">
    <cfRule type="containsBlanks" priority="2283" stopIfTrue="1">
      <formula>LEN(TRIM(BR65))=0</formula>
    </cfRule>
    <cfRule type="cellIs" dxfId="5915" priority="2284" operator="greaterThanOrEqual">
      <formula>BQ65</formula>
    </cfRule>
    <cfRule type="cellIs" dxfId="5914" priority="2285" operator="lessThan">
      <formula>BQ65</formula>
    </cfRule>
  </conditionalFormatting>
  <conditionalFormatting sqref="BR64">
    <cfRule type="containsBlanks" priority="2280" stopIfTrue="1">
      <formula>LEN(TRIM(BR64))=0</formula>
    </cfRule>
    <cfRule type="cellIs" dxfId="5913" priority="2281" operator="greaterThanOrEqual">
      <formula>BQ64</formula>
    </cfRule>
    <cfRule type="cellIs" dxfId="5912" priority="2282" operator="lessThan">
      <formula>BQ64</formula>
    </cfRule>
  </conditionalFormatting>
  <conditionalFormatting sqref="BR64">
    <cfRule type="containsBlanks" priority="2277" stopIfTrue="1">
      <formula>LEN(TRIM(BR64))=0</formula>
    </cfRule>
    <cfRule type="cellIs" dxfId="5911" priority="2278" operator="greaterThanOrEqual">
      <formula>BQ64</formula>
    </cfRule>
    <cfRule type="cellIs" dxfId="5910" priority="2279" operator="lessThan">
      <formula>BQ64</formula>
    </cfRule>
  </conditionalFormatting>
  <conditionalFormatting sqref="BN23">
    <cfRule type="cellIs" dxfId="5909" priority="2276" stopIfTrue="1" operator="notEqual">
      <formula>0</formula>
    </cfRule>
  </conditionalFormatting>
  <conditionalFormatting sqref="BP26:BP28">
    <cfRule type="containsBlanks" priority="2273" stopIfTrue="1">
      <formula>LEN(TRIM(BP26))=0</formula>
    </cfRule>
    <cfRule type="cellIs" dxfId="5908" priority="2274" operator="greaterThanOrEqual">
      <formula>BO26</formula>
    </cfRule>
    <cfRule type="cellIs" dxfId="5907" priority="2275" operator="lessThan">
      <formula>BO26</formula>
    </cfRule>
  </conditionalFormatting>
  <conditionalFormatting sqref="BP25">
    <cfRule type="containsBlanks" priority="2270" stopIfTrue="1">
      <formula>LEN(TRIM(BP25))=0</formula>
    </cfRule>
    <cfRule type="cellIs" dxfId="5906" priority="2271" operator="greaterThanOrEqual">
      <formula>BO25</formula>
    </cfRule>
    <cfRule type="cellIs" dxfId="5905" priority="2272" operator="lessThan">
      <formula>BO25</formula>
    </cfRule>
  </conditionalFormatting>
  <conditionalFormatting sqref="BP26">
    <cfRule type="containsBlanks" priority="2267" stopIfTrue="1">
      <formula>LEN(TRIM(BP26))=0</formula>
    </cfRule>
    <cfRule type="cellIs" dxfId="5904" priority="2268" operator="greaterThanOrEqual">
      <formula>BO26</formula>
    </cfRule>
    <cfRule type="cellIs" dxfId="5903" priority="2269" operator="lessThan">
      <formula>BO26</formula>
    </cfRule>
  </conditionalFormatting>
  <conditionalFormatting sqref="BM27:BM28">
    <cfRule type="cellIs" dxfId="5902" priority="2265" stopIfTrue="1" operator="notEqual">
      <formula>0</formula>
    </cfRule>
  </conditionalFormatting>
  <conditionalFormatting sqref="BN27:BN28">
    <cfRule type="cellIs" dxfId="5901" priority="2266" stopIfTrue="1" operator="notEqual">
      <formula>0</formula>
    </cfRule>
  </conditionalFormatting>
  <conditionalFormatting sqref="BM25">
    <cfRule type="cellIs" dxfId="5900" priority="2263" stopIfTrue="1" operator="notEqual">
      <formula>0</formula>
    </cfRule>
  </conditionalFormatting>
  <conditionalFormatting sqref="BN25">
    <cfRule type="cellIs" dxfId="5899" priority="2264" stopIfTrue="1" operator="notEqual">
      <formula>0</formula>
    </cfRule>
  </conditionalFormatting>
  <conditionalFormatting sqref="BM26">
    <cfRule type="cellIs" dxfId="5898" priority="2262" stopIfTrue="1" operator="notEqual">
      <formula>0</formula>
    </cfRule>
  </conditionalFormatting>
  <conditionalFormatting sqref="BM26">
    <cfRule type="cellIs" dxfId="5897" priority="2261" stopIfTrue="1" operator="notEqual">
      <formula>0</formula>
    </cfRule>
  </conditionalFormatting>
  <conditionalFormatting sqref="BN26">
    <cfRule type="cellIs" dxfId="5896" priority="2260" stopIfTrue="1" operator="notEqual">
      <formula>0</formula>
    </cfRule>
  </conditionalFormatting>
  <conditionalFormatting sqref="BQ25:BQ28">
    <cfRule type="containsBlanks" priority="2257" stopIfTrue="1">
      <formula>LEN(TRIM(BQ25))=0</formula>
    </cfRule>
    <cfRule type="cellIs" dxfId="5895" priority="2258" operator="greaterThanOrEqual">
      <formula>BP25</formula>
    </cfRule>
    <cfRule type="cellIs" dxfId="5894" priority="2259" operator="lessThan">
      <formula>BP25</formula>
    </cfRule>
  </conditionalFormatting>
  <conditionalFormatting sqref="BQ25:BQ28">
    <cfRule type="containsBlanks" priority="2254" stopIfTrue="1">
      <formula>LEN(TRIM(BQ25))=0</formula>
    </cfRule>
    <cfRule type="cellIs" dxfId="5893" priority="2255" operator="greaterThanOrEqual">
      <formula>BP25</formula>
    </cfRule>
    <cfRule type="cellIs" dxfId="5892" priority="2256" operator="lessThan">
      <formula>BP25</formula>
    </cfRule>
  </conditionalFormatting>
  <conditionalFormatting sqref="BR25:BR28">
    <cfRule type="containsBlanks" priority="2251" stopIfTrue="1">
      <formula>LEN(TRIM(BR25))=0</formula>
    </cfRule>
    <cfRule type="cellIs" dxfId="5891" priority="2252" operator="greaterThanOrEqual">
      <formula>BQ25</formula>
    </cfRule>
    <cfRule type="cellIs" dxfId="5890" priority="2253" operator="lessThan">
      <formula>BQ25</formula>
    </cfRule>
  </conditionalFormatting>
  <conditionalFormatting sqref="BR25:BR28">
    <cfRule type="containsBlanks" priority="2248" stopIfTrue="1">
      <formula>LEN(TRIM(BR25))=0</formula>
    </cfRule>
    <cfRule type="cellIs" dxfId="5889" priority="2249" operator="greaterThanOrEqual">
      <formula>BQ25</formula>
    </cfRule>
    <cfRule type="cellIs" dxfId="5888" priority="2250" operator="lessThan">
      <formula>BQ25</formula>
    </cfRule>
  </conditionalFormatting>
  <conditionalFormatting sqref="BT47:BT49">
    <cfRule type="cellIs" dxfId="5887" priority="2247" stopIfTrue="1" operator="notEqual">
      <formula>0</formula>
    </cfRule>
  </conditionalFormatting>
  <conditionalFormatting sqref="BS47 BS49">
    <cfRule type="cellIs" dxfId="5886" priority="2246" stopIfTrue="1" operator="notEqual">
      <formula>0</formula>
    </cfRule>
  </conditionalFormatting>
  <conditionalFormatting sqref="BS48">
    <cfRule type="cellIs" dxfId="5885" priority="2245" stopIfTrue="1" operator="notEqual">
      <formula>0</formula>
    </cfRule>
  </conditionalFormatting>
  <conditionalFormatting sqref="BV47:BV49">
    <cfRule type="containsBlanks" priority="2242" stopIfTrue="1">
      <formula>LEN(TRIM(BV47))=0</formula>
    </cfRule>
    <cfRule type="cellIs" dxfId="5884" priority="2243" operator="greaterThanOrEqual">
      <formula>BU47</formula>
    </cfRule>
    <cfRule type="cellIs" dxfId="5883" priority="2244" operator="lessThan">
      <formula>BU47</formula>
    </cfRule>
  </conditionalFormatting>
  <conditionalFormatting sqref="BV12">
    <cfRule type="containsBlanks" priority="2239" stopIfTrue="1">
      <formula>LEN(TRIM(BV12))=0</formula>
    </cfRule>
    <cfRule type="cellIs" dxfId="5882" priority="2240" operator="greaterThanOrEqual">
      <formula>BU12</formula>
    </cfRule>
    <cfRule type="cellIs" dxfId="5881" priority="2241" operator="lessThan">
      <formula>BU12</formula>
    </cfRule>
  </conditionalFormatting>
  <conditionalFormatting sqref="BV13">
    <cfRule type="containsBlanks" priority="2236" stopIfTrue="1">
      <formula>LEN(TRIM(BV13))=0</formula>
    </cfRule>
    <cfRule type="cellIs" dxfId="5880" priority="2237" operator="greaterThanOrEqual">
      <formula>BU13</formula>
    </cfRule>
    <cfRule type="cellIs" dxfId="5879" priority="2238" operator="lessThan">
      <formula>BU13</formula>
    </cfRule>
  </conditionalFormatting>
  <conditionalFormatting sqref="BV11">
    <cfRule type="containsBlanks" priority="2233" stopIfTrue="1">
      <formula>LEN(TRIM(BV11))=0</formula>
    </cfRule>
    <cfRule type="cellIs" dxfId="5878" priority="2234" operator="greaterThanOrEqual">
      <formula>BU11</formula>
    </cfRule>
    <cfRule type="cellIs" dxfId="5877" priority="2235" operator="lessThan">
      <formula>BU11</formula>
    </cfRule>
  </conditionalFormatting>
  <conditionalFormatting sqref="BS12">
    <cfRule type="cellIs" dxfId="5876" priority="2231" stopIfTrue="1" operator="notEqual">
      <formula>0</formula>
    </cfRule>
  </conditionalFormatting>
  <conditionalFormatting sqref="BT12">
    <cfRule type="cellIs" dxfId="5875" priority="2232" stopIfTrue="1" operator="notEqual">
      <formula>0</formula>
    </cfRule>
  </conditionalFormatting>
  <conditionalFormatting sqref="BS13">
    <cfRule type="cellIs" dxfId="5874" priority="2229" stopIfTrue="1" operator="notEqual">
      <formula>0</formula>
    </cfRule>
  </conditionalFormatting>
  <conditionalFormatting sqref="BT13">
    <cfRule type="cellIs" dxfId="5873" priority="2230" stopIfTrue="1" operator="notEqual">
      <formula>0</formula>
    </cfRule>
  </conditionalFormatting>
  <conditionalFormatting sqref="BS11">
    <cfRule type="cellIs" dxfId="5872" priority="2227" stopIfTrue="1" operator="notEqual">
      <formula>0</formula>
    </cfRule>
  </conditionalFormatting>
  <conditionalFormatting sqref="BT11">
    <cfRule type="cellIs" dxfId="5871" priority="2228" stopIfTrue="1" operator="notEqual">
      <formula>0</formula>
    </cfRule>
  </conditionalFormatting>
  <conditionalFormatting sqref="BW9:BW13">
    <cfRule type="containsBlanks" priority="2224" stopIfTrue="1">
      <formula>LEN(TRIM(BW9))=0</formula>
    </cfRule>
    <cfRule type="cellIs" dxfId="5870" priority="2225" operator="greaterThanOrEqual">
      <formula>BV9</formula>
    </cfRule>
    <cfRule type="cellIs" dxfId="5869" priority="2226" operator="lessThan">
      <formula>BV9</formula>
    </cfRule>
  </conditionalFormatting>
  <conditionalFormatting sqref="BW9:BW13">
    <cfRule type="containsBlanks" priority="2221" stopIfTrue="1">
      <formula>LEN(TRIM(BW9))=0</formula>
    </cfRule>
    <cfRule type="cellIs" dxfId="5868" priority="2222" operator="greaterThanOrEqual">
      <formula>BV9</formula>
    </cfRule>
    <cfRule type="cellIs" dxfId="5867" priority="2223" operator="lessThan">
      <formula>BV9</formula>
    </cfRule>
  </conditionalFormatting>
  <conditionalFormatting sqref="BW5:BW8">
    <cfRule type="containsBlanks" priority="2218" stopIfTrue="1">
      <formula>LEN(TRIM(BW5))=0</formula>
    </cfRule>
    <cfRule type="cellIs" dxfId="5866" priority="2219" operator="greaterThanOrEqual">
      <formula>BV5</formula>
    </cfRule>
    <cfRule type="cellIs" dxfId="5865" priority="2220" operator="lessThan">
      <formula>BV5</formula>
    </cfRule>
  </conditionalFormatting>
  <conditionalFormatting sqref="BW5:BW8">
    <cfRule type="containsBlanks" priority="2215" stopIfTrue="1">
      <formula>LEN(TRIM(BW5))=0</formula>
    </cfRule>
    <cfRule type="cellIs" dxfId="5864" priority="2216" operator="greaterThanOrEqual">
      <formula>BV5</formula>
    </cfRule>
    <cfRule type="cellIs" dxfId="5863" priority="2217" operator="lessThan">
      <formula>BV5</formula>
    </cfRule>
  </conditionalFormatting>
  <conditionalFormatting sqref="BX9:BX13">
    <cfRule type="containsBlanks" priority="2212" stopIfTrue="1">
      <formula>LEN(TRIM(BX9))=0</formula>
    </cfRule>
    <cfRule type="cellIs" dxfId="5862" priority="2213" operator="greaterThanOrEqual">
      <formula>BW9</formula>
    </cfRule>
    <cfRule type="cellIs" dxfId="5861" priority="2214" operator="lessThan">
      <formula>BW9</formula>
    </cfRule>
  </conditionalFormatting>
  <conditionalFormatting sqref="BX9:BX13">
    <cfRule type="containsBlanks" priority="2209" stopIfTrue="1">
      <formula>LEN(TRIM(BX9))=0</formula>
    </cfRule>
    <cfRule type="cellIs" dxfId="5860" priority="2210" operator="greaterThanOrEqual">
      <formula>BW9</formula>
    </cfRule>
    <cfRule type="cellIs" dxfId="5859" priority="2211" operator="lessThan">
      <formula>BW9</formula>
    </cfRule>
  </conditionalFormatting>
  <conditionalFormatting sqref="BX5:BX8">
    <cfRule type="containsBlanks" priority="2206" stopIfTrue="1">
      <formula>LEN(TRIM(BX5))=0</formula>
    </cfRule>
    <cfRule type="cellIs" dxfId="5858" priority="2207" operator="greaterThanOrEqual">
      <formula>BW5</formula>
    </cfRule>
    <cfRule type="cellIs" dxfId="5857" priority="2208" operator="lessThan">
      <formula>BW5</formula>
    </cfRule>
  </conditionalFormatting>
  <conditionalFormatting sqref="BX5:BX8">
    <cfRule type="containsBlanks" priority="2203" stopIfTrue="1">
      <formula>LEN(TRIM(BX5))=0</formula>
    </cfRule>
    <cfRule type="cellIs" dxfId="5856" priority="2204" operator="greaterThanOrEqual">
      <formula>BW5</formula>
    </cfRule>
    <cfRule type="cellIs" dxfId="5855" priority="2205" operator="lessThan">
      <formula>BW5</formula>
    </cfRule>
  </conditionalFormatting>
  <conditionalFormatting sqref="BX47:BX49">
    <cfRule type="containsBlanks" priority="2200" stopIfTrue="1">
      <formula>LEN(TRIM(BX47))=0</formula>
    </cfRule>
    <cfRule type="cellIs" dxfId="5854" priority="2201" operator="greaterThanOrEqual">
      <formula>BW47</formula>
    </cfRule>
    <cfRule type="cellIs" dxfId="5853" priority="2202" operator="lessThan">
      <formula>BW47</formula>
    </cfRule>
  </conditionalFormatting>
  <conditionalFormatting sqref="BX47:BX49">
    <cfRule type="containsBlanks" priority="2197" stopIfTrue="1">
      <formula>LEN(TRIM(BX47))=0</formula>
    </cfRule>
    <cfRule type="cellIs" dxfId="5852" priority="2198" operator="greaterThanOrEqual">
      <formula>BW47</formula>
    </cfRule>
    <cfRule type="cellIs" dxfId="5851" priority="2199" operator="lessThan">
      <formula>BW47</formula>
    </cfRule>
  </conditionalFormatting>
  <conditionalFormatting sqref="BV6:BV8">
    <cfRule type="containsBlanks" priority="2194" stopIfTrue="1">
      <formula>LEN(TRIM(BV6))=0</formula>
    </cfRule>
    <cfRule type="cellIs" dxfId="5850" priority="2195" operator="greaterThanOrEqual">
      <formula>BU6</formula>
    </cfRule>
    <cfRule type="cellIs" dxfId="5849" priority="2196" operator="lessThan">
      <formula>BU6</formula>
    </cfRule>
  </conditionalFormatting>
  <conditionalFormatting sqref="BV5">
    <cfRule type="containsBlanks" priority="2191" stopIfTrue="1">
      <formula>LEN(TRIM(BV5))=0</formula>
    </cfRule>
    <cfRule type="cellIs" dxfId="5848" priority="2192" operator="greaterThanOrEqual">
      <formula>BU5</formula>
    </cfRule>
    <cfRule type="cellIs" dxfId="5847" priority="2193" operator="lessThan">
      <formula>BU5</formula>
    </cfRule>
  </conditionalFormatting>
  <conditionalFormatting sqref="BV6">
    <cfRule type="containsBlanks" priority="2188" stopIfTrue="1">
      <formula>LEN(TRIM(BV6))=0</formula>
    </cfRule>
    <cfRule type="cellIs" dxfId="5846" priority="2189" operator="greaterThanOrEqual">
      <formula>BU6</formula>
    </cfRule>
    <cfRule type="cellIs" dxfId="5845" priority="2190" operator="lessThan">
      <formula>BU6</formula>
    </cfRule>
  </conditionalFormatting>
  <conditionalFormatting sqref="BS7:BS8">
    <cfRule type="cellIs" dxfId="5844" priority="2186" stopIfTrue="1" operator="notEqual">
      <formula>0</formula>
    </cfRule>
  </conditionalFormatting>
  <conditionalFormatting sqref="BT7:BT8">
    <cfRule type="cellIs" dxfId="5843" priority="2187" stopIfTrue="1" operator="notEqual">
      <formula>0</formula>
    </cfRule>
  </conditionalFormatting>
  <conditionalFormatting sqref="BS5">
    <cfRule type="cellIs" dxfId="5842" priority="2184" stopIfTrue="1" operator="notEqual">
      <formula>0</formula>
    </cfRule>
  </conditionalFormatting>
  <conditionalFormatting sqref="BT5">
    <cfRule type="cellIs" dxfId="5841" priority="2185" stopIfTrue="1" operator="notEqual">
      <formula>0</formula>
    </cfRule>
  </conditionalFormatting>
  <conditionalFormatting sqref="BS6">
    <cfRule type="cellIs" dxfId="5840" priority="2183" stopIfTrue="1" operator="notEqual">
      <formula>0</formula>
    </cfRule>
  </conditionalFormatting>
  <conditionalFormatting sqref="BS6">
    <cfRule type="cellIs" dxfId="5839" priority="2182" stopIfTrue="1" operator="notEqual">
      <formula>0</formula>
    </cfRule>
  </conditionalFormatting>
  <conditionalFormatting sqref="BT6">
    <cfRule type="cellIs" dxfId="5838" priority="2181" stopIfTrue="1" operator="notEqual">
      <formula>0</formula>
    </cfRule>
  </conditionalFormatting>
  <conditionalFormatting sqref="BV9:BV10">
    <cfRule type="containsBlanks" priority="2178" stopIfTrue="1">
      <formula>LEN(TRIM(BV9))=0</formula>
    </cfRule>
    <cfRule type="cellIs" dxfId="5837" priority="2179" operator="greaterThanOrEqual">
      <formula>BU9</formula>
    </cfRule>
    <cfRule type="cellIs" dxfId="5836" priority="2180" operator="lessThan">
      <formula>BU9</formula>
    </cfRule>
  </conditionalFormatting>
  <conditionalFormatting sqref="BS9:BS10">
    <cfRule type="cellIs" dxfId="5835" priority="2176" stopIfTrue="1" operator="notEqual">
      <formula>0</formula>
    </cfRule>
  </conditionalFormatting>
  <conditionalFormatting sqref="BT10">
    <cfRule type="cellIs" dxfId="5834" priority="2177" stopIfTrue="1" operator="notEqual">
      <formula>0</formula>
    </cfRule>
  </conditionalFormatting>
  <conditionalFormatting sqref="BT9">
    <cfRule type="cellIs" dxfId="5833" priority="2175" stopIfTrue="1" operator="notEqual">
      <formula>0</formula>
    </cfRule>
  </conditionalFormatting>
  <conditionalFormatting sqref="BV20:BV21">
    <cfRule type="containsBlanks" priority="2172" stopIfTrue="1">
      <formula>LEN(TRIM(BV20))=0</formula>
    </cfRule>
    <cfRule type="cellIs" dxfId="5832" priority="2173" operator="greaterThanOrEqual">
      <formula>BU20</formula>
    </cfRule>
    <cfRule type="cellIs" dxfId="5831" priority="2174" operator="lessThan">
      <formula>BU20</formula>
    </cfRule>
  </conditionalFormatting>
  <conditionalFormatting sqref="BV19">
    <cfRule type="containsBlanks" priority="2169" stopIfTrue="1">
      <formula>LEN(TRIM(BV19))=0</formula>
    </cfRule>
    <cfRule type="cellIs" dxfId="5830" priority="2170" operator="greaterThanOrEqual">
      <formula>BU19</formula>
    </cfRule>
    <cfRule type="cellIs" dxfId="5829" priority="2171" operator="lessThan">
      <formula>BU19</formula>
    </cfRule>
  </conditionalFormatting>
  <conditionalFormatting sqref="BS19:BS21">
    <cfRule type="cellIs" dxfId="5828" priority="2167" stopIfTrue="1" operator="notEqual">
      <formula>0</formula>
    </cfRule>
  </conditionalFormatting>
  <conditionalFormatting sqref="BT19:BT21">
    <cfRule type="cellIs" dxfId="5827" priority="2168" stopIfTrue="1" operator="notEqual">
      <formula>0</formula>
    </cfRule>
  </conditionalFormatting>
  <conditionalFormatting sqref="BW19:BW21">
    <cfRule type="containsBlanks" priority="2164" stopIfTrue="1">
      <formula>LEN(TRIM(BW19))=0</formula>
    </cfRule>
    <cfRule type="cellIs" dxfId="5826" priority="2165" operator="greaterThanOrEqual">
      <formula>BV19</formula>
    </cfRule>
    <cfRule type="cellIs" dxfId="5825" priority="2166" operator="lessThan">
      <formula>BV19</formula>
    </cfRule>
  </conditionalFormatting>
  <conditionalFormatting sqref="BW19:BW21">
    <cfRule type="containsBlanks" priority="2161" stopIfTrue="1">
      <formula>LEN(TRIM(BW19))=0</formula>
    </cfRule>
    <cfRule type="cellIs" dxfId="5824" priority="2162" operator="greaterThanOrEqual">
      <formula>BV19</formula>
    </cfRule>
    <cfRule type="cellIs" dxfId="5823" priority="2163" operator="lessThan">
      <formula>BV19</formula>
    </cfRule>
  </conditionalFormatting>
  <conditionalFormatting sqref="BX19:BX21">
    <cfRule type="containsBlanks" priority="2158" stopIfTrue="1">
      <formula>LEN(TRIM(BX19))=0</formula>
    </cfRule>
    <cfRule type="cellIs" dxfId="5822" priority="2159" operator="greaterThanOrEqual">
      <formula>BW19</formula>
    </cfRule>
    <cfRule type="cellIs" dxfId="5821" priority="2160" operator="lessThan">
      <formula>BW19</formula>
    </cfRule>
  </conditionalFormatting>
  <conditionalFormatting sqref="BX19:BX21">
    <cfRule type="containsBlanks" priority="2155" stopIfTrue="1">
      <formula>LEN(TRIM(BX19))=0</formula>
    </cfRule>
    <cfRule type="cellIs" dxfId="5820" priority="2156" operator="greaterThanOrEqual">
      <formula>BW19</formula>
    </cfRule>
    <cfRule type="cellIs" dxfId="5819" priority="2157" operator="lessThan">
      <formula>BW19</formula>
    </cfRule>
  </conditionalFormatting>
  <conditionalFormatting sqref="BV23:BV24">
    <cfRule type="containsBlanks" priority="2152" stopIfTrue="1">
      <formula>LEN(TRIM(BV23))=0</formula>
    </cfRule>
    <cfRule type="cellIs" dxfId="5818" priority="2153" operator="greaterThanOrEqual">
      <formula>BU23</formula>
    </cfRule>
    <cfRule type="cellIs" dxfId="5817" priority="2154" operator="lessThan">
      <formula>BU23</formula>
    </cfRule>
  </conditionalFormatting>
  <conditionalFormatting sqref="BV22">
    <cfRule type="containsBlanks" priority="2149" stopIfTrue="1">
      <formula>LEN(TRIM(BV22))=0</formula>
    </cfRule>
    <cfRule type="cellIs" dxfId="5816" priority="2150" operator="greaterThanOrEqual">
      <formula>BU22</formula>
    </cfRule>
    <cfRule type="cellIs" dxfId="5815" priority="2151" operator="lessThan">
      <formula>BU22</formula>
    </cfRule>
  </conditionalFormatting>
  <conditionalFormatting sqref="BS22:BS24">
    <cfRule type="cellIs" dxfId="5814" priority="2147" stopIfTrue="1" operator="notEqual">
      <formula>0</formula>
    </cfRule>
  </conditionalFormatting>
  <conditionalFormatting sqref="BT22 BT24">
    <cfRule type="cellIs" dxfId="5813" priority="2148" stopIfTrue="1" operator="notEqual">
      <formula>0</formula>
    </cfRule>
  </conditionalFormatting>
  <conditionalFormatting sqref="BW22:BW24">
    <cfRule type="containsBlanks" priority="2144" stopIfTrue="1">
      <formula>LEN(TRIM(BW22))=0</formula>
    </cfRule>
    <cfRule type="cellIs" dxfId="5812" priority="2145" operator="greaterThanOrEqual">
      <formula>BV22</formula>
    </cfRule>
    <cfRule type="cellIs" dxfId="5811" priority="2146" operator="lessThan">
      <formula>BV22</formula>
    </cfRule>
  </conditionalFormatting>
  <conditionalFormatting sqref="BW22:BW24">
    <cfRule type="containsBlanks" priority="2141" stopIfTrue="1">
      <formula>LEN(TRIM(BW22))=0</formula>
    </cfRule>
    <cfRule type="cellIs" dxfId="5810" priority="2142" operator="greaterThanOrEqual">
      <formula>BV22</formula>
    </cfRule>
    <cfRule type="cellIs" dxfId="5809" priority="2143" operator="lessThan">
      <formula>BV22</formula>
    </cfRule>
  </conditionalFormatting>
  <conditionalFormatting sqref="BX22:BX24">
    <cfRule type="containsBlanks" priority="2138" stopIfTrue="1">
      <formula>LEN(TRIM(BX22))=0</formula>
    </cfRule>
    <cfRule type="cellIs" dxfId="5808" priority="2139" operator="greaterThanOrEqual">
      <formula>BW22</formula>
    </cfRule>
    <cfRule type="cellIs" dxfId="5807" priority="2140" operator="lessThan">
      <formula>BW22</formula>
    </cfRule>
  </conditionalFormatting>
  <conditionalFormatting sqref="BX22:BX24">
    <cfRule type="containsBlanks" priority="2135" stopIfTrue="1">
      <formula>LEN(TRIM(BX22))=0</formula>
    </cfRule>
    <cfRule type="cellIs" dxfId="5806" priority="2136" operator="greaterThanOrEqual">
      <formula>BW22</formula>
    </cfRule>
    <cfRule type="cellIs" dxfId="5805" priority="2137" operator="lessThan">
      <formula>BW22</formula>
    </cfRule>
  </conditionalFormatting>
  <conditionalFormatting sqref="BS38 BS40">
    <cfRule type="cellIs" dxfId="5804" priority="2134" stopIfTrue="1" operator="notEqual">
      <formula>0</formula>
    </cfRule>
  </conditionalFormatting>
  <conditionalFormatting sqref="BS39">
    <cfRule type="cellIs" dxfId="5803" priority="2133" stopIfTrue="1" operator="notEqual">
      <formula>0</formula>
    </cfRule>
  </conditionalFormatting>
  <conditionalFormatting sqref="BV38 BV40">
    <cfRule type="containsBlanks" priority="2130" stopIfTrue="1">
      <formula>LEN(TRIM(BV38))=0</formula>
    </cfRule>
    <cfRule type="cellIs" dxfId="5802" priority="2131" operator="greaterThanOrEqual">
      <formula>BU38</formula>
    </cfRule>
    <cfRule type="cellIs" dxfId="5801" priority="2132" operator="lessThan">
      <formula>BU38</formula>
    </cfRule>
  </conditionalFormatting>
  <conditionalFormatting sqref="BV39">
    <cfRule type="containsBlanks" priority="2127" stopIfTrue="1">
      <formula>LEN(TRIM(BV39))=0</formula>
    </cfRule>
    <cfRule type="cellIs" dxfId="5800" priority="2128" operator="greaterThanOrEqual">
      <formula>BU39</formula>
    </cfRule>
    <cfRule type="cellIs" dxfId="5799" priority="2129" operator="lessThan">
      <formula>BU39</formula>
    </cfRule>
  </conditionalFormatting>
  <conditionalFormatting sqref="BT38 BT40">
    <cfRule type="cellIs" dxfId="5798" priority="2126" stopIfTrue="1" operator="notEqual">
      <formula>0</formula>
    </cfRule>
  </conditionalFormatting>
  <conditionalFormatting sqref="BW38:BW40">
    <cfRule type="containsBlanks" priority="2123" stopIfTrue="1">
      <formula>LEN(TRIM(BW38))=0</formula>
    </cfRule>
    <cfRule type="cellIs" dxfId="5797" priority="2124" operator="greaterThanOrEqual">
      <formula>BV38</formula>
    </cfRule>
    <cfRule type="cellIs" dxfId="5796" priority="2125" operator="lessThan">
      <formula>BV38</formula>
    </cfRule>
  </conditionalFormatting>
  <conditionalFormatting sqref="BW38:BW40">
    <cfRule type="containsBlanks" priority="2120" stopIfTrue="1">
      <formula>LEN(TRIM(BW38))=0</formula>
    </cfRule>
    <cfRule type="cellIs" dxfId="5795" priority="2121" operator="greaterThanOrEqual">
      <formula>BV38</formula>
    </cfRule>
    <cfRule type="cellIs" dxfId="5794" priority="2122" operator="lessThan">
      <formula>BV38</formula>
    </cfRule>
  </conditionalFormatting>
  <conditionalFormatting sqref="BX38:BX40">
    <cfRule type="containsBlanks" priority="2117" stopIfTrue="1">
      <formula>LEN(TRIM(BX38))=0</formula>
    </cfRule>
    <cfRule type="cellIs" dxfId="5793" priority="2118" operator="greaterThanOrEqual">
      <formula>BW38</formula>
    </cfRule>
    <cfRule type="cellIs" dxfId="5792" priority="2119" operator="lessThan">
      <formula>BW38</formula>
    </cfRule>
  </conditionalFormatting>
  <conditionalFormatting sqref="BX38:BX40">
    <cfRule type="containsBlanks" priority="2114" stopIfTrue="1">
      <formula>LEN(TRIM(BX38))=0</formula>
    </cfRule>
    <cfRule type="cellIs" dxfId="5791" priority="2115" operator="greaterThanOrEqual">
      <formula>BW38</formula>
    </cfRule>
    <cfRule type="cellIs" dxfId="5790" priority="2116" operator="lessThan">
      <formula>BW38</formula>
    </cfRule>
  </conditionalFormatting>
  <conditionalFormatting sqref="BS42">
    <cfRule type="cellIs" dxfId="5789" priority="2112" stopIfTrue="1" operator="notEqual">
      <formula>0</formula>
    </cfRule>
  </conditionalFormatting>
  <conditionalFormatting sqref="BT43">
    <cfRule type="cellIs" dxfId="5788" priority="2113" stopIfTrue="1" operator="notEqual">
      <formula>0</formula>
    </cfRule>
  </conditionalFormatting>
  <conditionalFormatting sqref="BS41 BS43">
    <cfRule type="cellIs" dxfId="5787" priority="2111" stopIfTrue="1" operator="notEqual">
      <formula>0</formula>
    </cfRule>
  </conditionalFormatting>
  <conditionalFormatting sqref="BT42">
    <cfRule type="cellIs" dxfId="5786" priority="2110" stopIfTrue="1" operator="notEqual">
      <formula>0</formula>
    </cfRule>
  </conditionalFormatting>
  <conditionalFormatting sqref="BV41:BV43">
    <cfRule type="containsBlanks" priority="2107" stopIfTrue="1">
      <formula>LEN(TRIM(BV41))=0</formula>
    </cfRule>
    <cfRule type="cellIs" dxfId="5785" priority="2108" operator="greaterThanOrEqual">
      <formula>BU41</formula>
    </cfRule>
    <cfRule type="cellIs" dxfId="5784" priority="2109" operator="lessThan">
      <formula>BU41</formula>
    </cfRule>
  </conditionalFormatting>
  <conditionalFormatting sqref="BT41">
    <cfRule type="cellIs" dxfId="5783" priority="2106" stopIfTrue="1" operator="notEqual">
      <formula>0</formula>
    </cfRule>
  </conditionalFormatting>
  <conditionalFormatting sqref="BW41:BW43">
    <cfRule type="containsBlanks" priority="2103" stopIfTrue="1">
      <formula>LEN(TRIM(BW41))=0</formula>
    </cfRule>
    <cfRule type="cellIs" dxfId="5782" priority="2104" operator="greaterThanOrEqual">
      <formula>BV41</formula>
    </cfRule>
    <cfRule type="cellIs" dxfId="5781" priority="2105" operator="lessThan">
      <formula>BV41</formula>
    </cfRule>
  </conditionalFormatting>
  <conditionalFormatting sqref="BW41:BW43">
    <cfRule type="containsBlanks" priority="2100" stopIfTrue="1">
      <formula>LEN(TRIM(BW41))=0</formula>
    </cfRule>
    <cfRule type="cellIs" dxfId="5780" priority="2101" operator="greaterThanOrEqual">
      <formula>BV41</formula>
    </cfRule>
    <cfRule type="cellIs" dxfId="5779" priority="2102" operator="lessThan">
      <formula>BV41</formula>
    </cfRule>
  </conditionalFormatting>
  <conditionalFormatting sqref="BX41:BX43">
    <cfRule type="containsBlanks" priority="2097" stopIfTrue="1">
      <formula>LEN(TRIM(BX41))=0</formula>
    </cfRule>
    <cfRule type="cellIs" dxfId="5778" priority="2098" operator="greaterThanOrEqual">
      <formula>BW41</formula>
    </cfRule>
    <cfRule type="cellIs" dxfId="5777" priority="2099" operator="lessThan">
      <formula>BW41</formula>
    </cfRule>
  </conditionalFormatting>
  <conditionalFormatting sqref="BX41:BX43">
    <cfRule type="containsBlanks" priority="2094" stopIfTrue="1">
      <formula>LEN(TRIM(BX41))=0</formula>
    </cfRule>
    <cfRule type="cellIs" dxfId="5776" priority="2095" operator="greaterThanOrEqual">
      <formula>BW41</formula>
    </cfRule>
    <cfRule type="cellIs" dxfId="5775" priority="2096" operator="lessThan">
      <formula>BW41</formula>
    </cfRule>
  </conditionalFormatting>
  <conditionalFormatting sqref="BS36:BS37">
    <cfRule type="cellIs" dxfId="5774" priority="2093" stopIfTrue="1" operator="notEqual">
      <formula>0</formula>
    </cfRule>
  </conditionalFormatting>
  <conditionalFormatting sqref="BV36:BV37">
    <cfRule type="containsBlanks" priority="2090" stopIfTrue="1">
      <formula>LEN(TRIM(BV36))=0</formula>
    </cfRule>
    <cfRule type="cellIs" dxfId="5773" priority="2091" operator="greaterThanOrEqual">
      <formula>BU36</formula>
    </cfRule>
    <cfRule type="cellIs" dxfId="5772" priority="2092" operator="lessThan">
      <formula>BU36</formula>
    </cfRule>
  </conditionalFormatting>
  <conditionalFormatting sqref="BS34:BS35">
    <cfRule type="cellIs" dxfId="5771" priority="2088" stopIfTrue="1" operator="notEqual">
      <formula>0</formula>
    </cfRule>
  </conditionalFormatting>
  <conditionalFormatting sqref="BT34">
    <cfRule type="cellIs" dxfId="5770" priority="2089" stopIfTrue="1" operator="notEqual">
      <formula>0</formula>
    </cfRule>
  </conditionalFormatting>
  <conditionalFormatting sqref="BV34:BV35">
    <cfRule type="containsBlanks" priority="2085" stopIfTrue="1">
      <formula>LEN(TRIM(BV34))=0</formula>
    </cfRule>
    <cfRule type="cellIs" dxfId="5769" priority="2086" operator="greaterThanOrEqual">
      <formula>BU34</formula>
    </cfRule>
    <cfRule type="cellIs" dxfId="5768" priority="2087" operator="lessThan">
      <formula>BU34</formula>
    </cfRule>
  </conditionalFormatting>
  <conditionalFormatting sqref="BT36:BT37">
    <cfRule type="cellIs" dxfId="5767" priority="2084" stopIfTrue="1" operator="notEqual">
      <formula>0</formula>
    </cfRule>
  </conditionalFormatting>
  <conditionalFormatting sqref="BT35">
    <cfRule type="cellIs" dxfId="5766" priority="2083" stopIfTrue="1" operator="notEqual">
      <formula>0</formula>
    </cfRule>
  </conditionalFormatting>
  <conditionalFormatting sqref="BW34:BW37">
    <cfRule type="containsBlanks" priority="2080" stopIfTrue="1">
      <formula>LEN(TRIM(BW34))=0</formula>
    </cfRule>
    <cfRule type="cellIs" dxfId="5765" priority="2081" operator="greaterThanOrEqual">
      <formula>BV34</formula>
    </cfRule>
    <cfRule type="cellIs" dxfId="5764" priority="2082" operator="lessThan">
      <formula>BV34</formula>
    </cfRule>
  </conditionalFormatting>
  <conditionalFormatting sqref="BW34:BW37">
    <cfRule type="containsBlanks" priority="2077" stopIfTrue="1">
      <formula>LEN(TRIM(BW34))=0</formula>
    </cfRule>
    <cfRule type="cellIs" dxfId="5763" priority="2078" operator="greaterThanOrEqual">
      <formula>BV34</formula>
    </cfRule>
    <cfRule type="cellIs" dxfId="5762" priority="2079" operator="lessThan">
      <formula>BV34</formula>
    </cfRule>
  </conditionalFormatting>
  <conditionalFormatting sqref="BX34:BX37">
    <cfRule type="containsBlanks" priority="2074" stopIfTrue="1">
      <formula>LEN(TRIM(BX34))=0</formula>
    </cfRule>
    <cfRule type="cellIs" dxfId="5761" priority="2075" operator="greaterThanOrEqual">
      <formula>BW34</formula>
    </cfRule>
    <cfRule type="cellIs" dxfId="5760" priority="2076" operator="lessThan">
      <formula>BW34</formula>
    </cfRule>
  </conditionalFormatting>
  <conditionalFormatting sqref="BX34:BX37">
    <cfRule type="containsBlanks" priority="2071" stopIfTrue="1">
      <formula>LEN(TRIM(BX34))=0</formula>
    </cfRule>
    <cfRule type="cellIs" dxfId="5759" priority="2072" operator="greaterThanOrEqual">
      <formula>BW34</formula>
    </cfRule>
    <cfRule type="cellIs" dxfId="5758" priority="2073" operator="lessThan">
      <formula>BW34</formula>
    </cfRule>
  </conditionalFormatting>
  <conditionalFormatting sqref="BT39">
    <cfRule type="cellIs" dxfId="5757" priority="2070" stopIfTrue="1" operator="notEqual">
      <formula>0</formula>
    </cfRule>
  </conditionalFormatting>
  <conditionalFormatting sqref="BV15:BV16">
    <cfRule type="containsBlanks" priority="2067" stopIfTrue="1">
      <formula>LEN(TRIM(BV15))=0</formula>
    </cfRule>
    <cfRule type="cellIs" dxfId="5756" priority="2068" operator="greaterThanOrEqual">
      <formula>BU15</formula>
    </cfRule>
    <cfRule type="cellIs" dxfId="5755" priority="2069" operator="lessThan">
      <formula>BU15</formula>
    </cfRule>
  </conditionalFormatting>
  <conditionalFormatting sqref="BV14:BV18">
    <cfRule type="containsBlanks" priority="2064" stopIfTrue="1">
      <formula>LEN(TRIM(BV14))=0</formula>
    </cfRule>
    <cfRule type="cellIs" dxfId="5754" priority="2065" operator="greaterThanOrEqual">
      <formula>BU14</formula>
    </cfRule>
    <cfRule type="cellIs" dxfId="5753" priority="2066" operator="lessThan">
      <formula>BU14</formula>
    </cfRule>
  </conditionalFormatting>
  <conditionalFormatting sqref="BV15:BV16">
    <cfRule type="containsBlanks" priority="2061" stopIfTrue="1">
      <formula>LEN(TRIM(BV15))=0</formula>
    </cfRule>
    <cfRule type="cellIs" dxfId="5752" priority="2062" operator="greaterThanOrEqual">
      <formula>BU15</formula>
    </cfRule>
    <cfRule type="cellIs" dxfId="5751" priority="2063" operator="lessThan">
      <formula>BU15</formula>
    </cfRule>
  </conditionalFormatting>
  <conditionalFormatting sqref="BS14">
    <cfRule type="cellIs" dxfId="5750" priority="2059" stopIfTrue="1" operator="notEqual">
      <formula>0</formula>
    </cfRule>
  </conditionalFormatting>
  <conditionalFormatting sqref="BT14:BT15 BT17:BT18">
    <cfRule type="cellIs" dxfId="5749" priority="2060" stopIfTrue="1" operator="notEqual">
      <formula>0</formula>
    </cfRule>
  </conditionalFormatting>
  <conditionalFormatting sqref="BS17:BS18">
    <cfRule type="cellIs" dxfId="5748" priority="2058" stopIfTrue="1" operator="notEqual">
      <formula>0</formula>
    </cfRule>
  </conditionalFormatting>
  <conditionalFormatting sqref="BS15">
    <cfRule type="cellIs" dxfId="5747" priority="2056" stopIfTrue="1" operator="notEqual">
      <formula>0</formula>
    </cfRule>
  </conditionalFormatting>
  <conditionalFormatting sqref="BT15">
    <cfRule type="cellIs" dxfId="5746" priority="2057" stopIfTrue="1" operator="notEqual">
      <formula>0</formula>
    </cfRule>
  </conditionalFormatting>
  <conditionalFormatting sqref="BS15">
    <cfRule type="cellIs" dxfId="5745" priority="2055" stopIfTrue="1" operator="notEqual">
      <formula>0</formula>
    </cfRule>
  </conditionalFormatting>
  <conditionalFormatting sqref="BS15">
    <cfRule type="cellIs" dxfId="5744" priority="2053" stopIfTrue="1" operator="notEqual">
      <formula>0</formula>
    </cfRule>
  </conditionalFormatting>
  <conditionalFormatting sqref="BT15">
    <cfRule type="cellIs" dxfId="5743" priority="2054" stopIfTrue="1" operator="notEqual">
      <formula>0</formula>
    </cfRule>
  </conditionalFormatting>
  <conditionalFormatting sqref="BT16">
    <cfRule type="cellIs" dxfId="5742" priority="2052" stopIfTrue="1" operator="notEqual">
      <formula>0</formula>
    </cfRule>
  </conditionalFormatting>
  <conditionalFormatting sqref="BS16">
    <cfRule type="cellIs" dxfId="5741" priority="2051" stopIfTrue="1" operator="notEqual">
      <formula>0</formula>
    </cfRule>
  </conditionalFormatting>
  <conditionalFormatting sqref="BS16">
    <cfRule type="cellIs" dxfId="5740" priority="2050" stopIfTrue="1" operator="notEqual">
      <formula>0</formula>
    </cfRule>
  </conditionalFormatting>
  <conditionalFormatting sqref="BS16">
    <cfRule type="cellIs" dxfId="5739" priority="2049" stopIfTrue="1" operator="notEqual">
      <formula>0</formula>
    </cfRule>
  </conditionalFormatting>
  <conditionalFormatting sqref="BS16">
    <cfRule type="cellIs" dxfId="5738" priority="2048" stopIfTrue="1" operator="notEqual">
      <formula>0</formula>
    </cfRule>
  </conditionalFormatting>
  <conditionalFormatting sqref="BW14:BW18">
    <cfRule type="containsBlanks" priority="2045" stopIfTrue="1">
      <formula>LEN(TRIM(BW14))=0</formula>
    </cfRule>
    <cfRule type="cellIs" dxfId="5737" priority="2046" operator="greaterThanOrEqual">
      <formula>BV14</formula>
    </cfRule>
    <cfRule type="cellIs" dxfId="5736" priority="2047" operator="lessThan">
      <formula>BV14</formula>
    </cfRule>
  </conditionalFormatting>
  <conditionalFormatting sqref="BW14:BW18">
    <cfRule type="containsBlanks" priority="2042" stopIfTrue="1">
      <formula>LEN(TRIM(BW14))=0</formula>
    </cfRule>
    <cfRule type="cellIs" dxfId="5735" priority="2043" operator="greaterThanOrEqual">
      <formula>BV14</formula>
    </cfRule>
    <cfRule type="cellIs" dxfId="5734" priority="2044" operator="lessThan">
      <formula>BV14</formula>
    </cfRule>
  </conditionalFormatting>
  <conditionalFormatting sqref="BX14:BX18">
    <cfRule type="containsBlanks" priority="2039" stopIfTrue="1">
      <formula>LEN(TRIM(BX14))=0</formula>
    </cfRule>
    <cfRule type="cellIs" dxfId="5733" priority="2040" operator="greaterThanOrEqual">
      <formula>BW14</formula>
    </cfRule>
    <cfRule type="cellIs" dxfId="5732" priority="2041" operator="lessThan">
      <formula>BW14</formula>
    </cfRule>
  </conditionalFormatting>
  <conditionalFormatting sqref="BX14:BX18">
    <cfRule type="containsBlanks" priority="2036" stopIfTrue="1">
      <formula>LEN(TRIM(BX14))=0</formula>
    </cfRule>
    <cfRule type="cellIs" dxfId="5731" priority="2037" operator="greaterThanOrEqual">
      <formula>BW14</formula>
    </cfRule>
    <cfRule type="cellIs" dxfId="5730" priority="2038" operator="lessThan">
      <formula>BW14</formula>
    </cfRule>
  </conditionalFormatting>
  <conditionalFormatting sqref="BV54:BV57">
    <cfRule type="containsBlanks" priority="2033" stopIfTrue="1">
      <formula>LEN(TRIM(BV54))=0</formula>
    </cfRule>
    <cfRule type="cellIs" dxfId="5729" priority="2034" operator="greaterThanOrEqual">
      <formula>BU54</formula>
    </cfRule>
    <cfRule type="cellIs" dxfId="5728" priority="2035" operator="lessThan">
      <formula>BU54</formula>
    </cfRule>
  </conditionalFormatting>
  <conditionalFormatting sqref="BS54">
    <cfRule type="cellIs" dxfId="5727" priority="2030" stopIfTrue="1" operator="notEqual">
      <formula>0</formula>
    </cfRule>
  </conditionalFormatting>
  <conditionalFormatting sqref="BS55 BS57">
    <cfRule type="cellIs" dxfId="5726" priority="2031" stopIfTrue="1" operator="notEqual">
      <formula>0</formula>
    </cfRule>
  </conditionalFormatting>
  <conditionalFormatting sqref="BT57 BT54:BT55">
    <cfRule type="cellIs" dxfId="5725" priority="2032" stopIfTrue="1" operator="notEqual">
      <formula>0</formula>
    </cfRule>
  </conditionalFormatting>
  <conditionalFormatting sqref="BT56">
    <cfRule type="cellIs" dxfId="5724" priority="2029" stopIfTrue="1" operator="notEqual">
      <formula>0</formula>
    </cfRule>
  </conditionalFormatting>
  <conditionalFormatting sqref="BS56">
    <cfRule type="cellIs" dxfId="5723" priority="2028" stopIfTrue="1" operator="notEqual">
      <formula>0</formula>
    </cfRule>
  </conditionalFormatting>
  <conditionalFormatting sqref="BX54:BX57">
    <cfRule type="containsBlanks" priority="2025" stopIfTrue="1">
      <formula>LEN(TRIM(BX54))=0</formula>
    </cfRule>
    <cfRule type="cellIs" dxfId="5722" priority="2026" operator="greaterThanOrEqual">
      <formula>BW54</formula>
    </cfRule>
    <cfRule type="cellIs" dxfId="5721" priority="2027" operator="lessThan">
      <formula>BW54</formula>
    </cfRule>
  </conditionalFormatting>
  <conditionalFormatting sqref="BX54:BX57">
    <cfRule type="containsBlanks" priority="2022" stopIfTrue="1">
      <formula>LEN(TRIM(BX54))=0</formula>
    </cfRule>
    <cfRule type="cellIs" dxfId="5720" priority="2023" operator="greaterThanOrEqual">
      <formula>BW54</formula>
    </cfRule>
    <cfRule type="cellIs" dxfId="5719" priority="2024" operator="lessThan">
      <formula>BW54</formula>
    </cfRule>
  </conditionalFormatting>
  <conditionalFormatting sqref="BV58:BV60">
    <cfRule type="containsBlanks" priority="2019" stopIfTrue="1">
      <formula>LEN(TRIM(BV58))=0</formula>
    </cfRule>
    <cfRule type="cellIs" dxfId="5718" priority="2020" operator="greaterThanOrEqual">
      <formula>BU58</formula>
    </cfRule>
    <cfRule type="cellIs" dxfId="5717" priority="2021" operator="lessThan">
      <formula>BU58</formula>
    </cfRule>
  </conditionalFormatting>
  <conditionalFormatting sqref="BS58:BS60">
    <cfRule type="cellIs" dxfId="5716" priority="2017" stopIfTrue="1" operator="notEqual">
      <formula>0</formula>
    </cfRule>
  </conditionalFormatting>
  <conditionalFormatting sqref="BT58:BT60">
    <cfRule type="cellIs" dxfId="5715" priority="2018" stopIfTrue="1" operator="notEqual">
      <formula>0</formula>
    </cfRule>
  </conditionalFormatting>
  <conditionalFormatting sqref="BX58:BX60">
    <cfRule type="containsBlanks" priority="2014" stopIfTrue="1">
      <formula>LEN(TRIM(BX58))=0</formula>
    </cfRule>
    <cfRule type="cellIs" dxfId="5714" priority="2015" operator="greaterThanOrEqual">
      <formula>BW58</formula>
    </cfRule>
    <cfRule type="cellIs" dxfId="5713" priority="2016" operator="lessThan">
      <formula>BW58</formula>
    </cfRule>
  </conditionalFormatting>
  <conditionalFormatting sqref="BX58:BX60">
    <cfRule type="containsBlanks" priority="2011" stopIfTrue="1">
      <formula>LEN(TRIM(BX58))=0</formula>
    </cfRule>
    <cfRule type="cellIs" dxfId="5712" priority="2012" operator="greaterThanOrEqual">
      <formula>BW58</formula>
    </cfRule>
    <cfRule type="cellIs" dxfId="5711" priority="2013" operator="lessThan">
      <formula>BW58</formula>
    </cfRule>
  </conditionalFormatting>
  <conditionalFormatting sqref="BS72:BS73">
    <cfRule type="cellIs" dxfId="5710" priority="2009" stopIfTrue="1" operator="notEqual">
      <formula>0</formula>
    </cfRule>
  </conditionalFormatting>
  <conditionalFormatting sqref="BT72:BT73">
    <cfRule type="cellIs" dxfId="5709" priority="2010" stopIfTrue="1" operator="notEqual">
      <formula>0</formula>
    </cfRule>
  </conditionalFormatting>
  <conditionalFormatting sqref="BV69:BV73">
    <cfRule type="containsBlanks" priority="2006" stopIfTrue="1">
      <formula>LEN(TRIM(BV69))=0</formula>
    </cfRule>
    <cfRule type="cellIs" dxfId="5708" priority="2007" operator="greaterThanOrEqual">
      <formula>BU69</formula>
    </cfRule>
    <cfRule type="cellIs" dxfId="5707" priority="2008" operator="lessThan">
      <formula>BU69</formula>
    </cfRule>
  </conditionalFormatting>
  <conditionalFormatting sqref="BS69:BS71">
    <cfRule type="cellIs" dxfId="5706" priority="2004" stopIfTrue="1" operator="notEqual">
      <formula>0</formula>
    </cfRule>
  </conditionalFormatting>
  <conditionalFormatting sqref="BT69:BT71">
    <cfRule type="cellIs" dxfId="5705" priority="2005" stopIfTrue="1" operator="notEqual">
      <formula>0</formula>
    </cfRule>
  </conditionalFormatting>
  <conditionalFormatting sqref="BX69:BX71">
    <cfRule type="containsBlanks" priority="2001" stopIfTrue="1">
      <formula>LEN(TRIM(BX69))=0</formula>
    </cfRule>
    <cfRule type="cellIs" dxfId="5704" priority="2002" operator="greaterThanOrEqual">
      <formula>BW69</formula>
    </cfRule>
    <cfRule type="cellIs" dxfId="5703" priority="2003" operator="lessThan">
      <formula>BW69</formula>
    </cfRule>
  </conditionalFormatting>
  <conditionalFormatting sqref="BX69:BX71">
    <cfRule type="containsBlanks" priority="1998" stopIfTrue="1">
      <formula>LEN(TRIM(BX69))=0</formula>
    </cfRule>
    <cfRule type="cellIs" dxfId="5702" priority="1999" operator="greaterThanOrEqual">
      <formula>BW69</formula>
    </cfRule>
    <cfRule type="cellIs" dxfId="5701" priority="2000" operator="lessThan">
      <formula>BW69</formula>
    </cfRule>
  </conditionalFormatting>
  <conditionalFormatting sqref="BX73">
    <cfRule type="containsBlanks" priority="1995" stopIfTrue="1">
      <formula>LEN(TRIM(BX73))=0</formula>
    </cfRule>
    <cfRule type="cellIs" dxfId="5700" priority="1996" operator="greaterThanOrEqual">
      <formula>BW73</formula>
    </cfRule>
    <cfRule type="cellIs" dxfId="5699" priority="1997" operator="lessThan">
      <formula>BW73</formula>
    </cfRule>
  </conditionalFormatting>
  <conditionalFormatting sqref="BX73">
    <cfRule type="containsBlanks" priority="1992" stopIfTrue="1">
      <formula>LEN(TRIM(BX73))=0</formula>
    </cfRule>
    <cfRule type="cellIs" dxfId="5698" priority="1993" operator="greaterThanOrEqual">
      <formula>BW73</formula>
    </cfRule>
    <cfRule type="cellIs" dxfId="5697" priority="1994" operator="lessThan">
      <formula>BW73</formula>
    </cfRule>
  </conditionalFormatting>
  <conditionalFormatting sqref="BX72">
    <cfRule type="containsBlanks" priority="1989" stopIfTrue="1">
      <formula>LEN(TRIM(BX72))=0</formula>
    </cfRule>
    <cfRule type="cellIs" dxfId="5696" priority="1990" operator="greaterThanOrEqual">
      <formula>BW72</formula>
    </cfRule>
    <cfRule type="cellIs" dxfId="5695" priority="1991" operator="lessThan">
      <formula>BW72</formula>
    </cfRule>
  </conditionalFormatting>
  <conditionalFormatting sqref="BX72">
    <cfRule type="containsBlanks" priority="1986" stopIfTrue="1">
      <formula>LEN(TRIM(BX72))=0</formula>
    </cfRule>
    <cfRule type="cellIs" dxfId="5694" priority="1987" operator="greaterThanOrEqual">
      <formula>BW72</formula>
    </cfRule>
    <cfRule type="cellIs" dxfId="5693" priority="1988" operator="lessThan">
      <formula>BW72</formula>
    </cfRule>
  </conditionalFormatting>
  <conditionalFormatting sqref="BV66:BV68">
    <cfRule type="containsBlanks" priority="1983" stopIfTrue="1">
      <formula>LEN(TRIM(BV66))=0</formula>
    </cfRule>
    <cfRule type="cellIs" dxfId="5692" priority="1984" operator="greaterThanOrEqual">
      <formula>BU66</formula>
    </cfRule>
    <cfRule type="cellIs" dxfId="5691" priority="1985" operator="lessThan">
      <formula>BU66</formula>
    </cfRule>
  </conditionalFormatting>
  <conditionalFormatting sqref="BT67">
    <cfRule type="cellIs" dxfId="5690" priority="1982" stopIfTrue="1" operator="notEqual">
      <formula>0</formula>
    </cfRule>
  </conditionalFormatting>
  <conditionalFormatting sqref="BS68">
    <cfRule type="cellIs" dxfId="5689" priority="1980" stopIfTrue="1" operator="notEqual">
      <formula>0</formula>
    </cfRule>
  </conditionalFormatting>
  <conditionalFormatting sqref="BT68">
    <cfRule type="cellIs" dxfId="5688" priority="1981" stopIfTrue="1" operator="notEqual">
      <formula>0</formula>
    </cfRule>
  </conditionalFormatting>
  <conditionalFormatting sqref="BS67">
    <cfRule type="cellIs" dxfId="5687" priority="1979" stopIfTrue="1" operator="notEqual">
      <formula>0</formula>
    </cfRule>
  </conditionalFormatting>
  <conditionalFormatting sqref="BS66">
    <cfRule type="cellIs" dxfId="5686" priority="1978" stopIfTrue="1" operator="notEqual">
      <formula>0</formula>
    </cfRule>
  </conditionalFormatting>
  <conditionalFormatting sqref="BT66">
    <cfRule type="cellIs" dxfId="5685" priority="1977" stopIfTrue="1" operator="notEqual">
      <formula>0</formula>
    </cfRule>
  </conditionalFormatting>
  <conditionalFormatting sqref="BX66:BX68">
    <cfRule type="containsBlanks" priority="1974" stopIfTrue="1">
      <formula>LEN(TRIM(BX66))=0</formula>
    </cfRule>
    <cfRule type="cellIs" dxfId="5684" priority="1975" operator="greaterThanOrEqual">
      <formula>BW66</formula>
    </cfRule>
    <cfRule type="cellIs" dxfId="5683" priority="1976" operator="lessThan">
      <formula>BW66</formula>
    </cfRule>
  </conditionalFormatting>
  <conditionalFormatting sqref="BX66:BX68">
    <cfRule type="containsBlanks" priority="1971" stopIfTrue="1">
      <formula>LEN(TRIM(BX66))=0</formula>
    </cfRule>
    <cfRule type="cellIs" dxfId="5682" priority="1972" operator="greaterThanOrEqual">
      <formula>BW66</formula>
    </cfRule>
    <cfRule type="cellIs" dxfId="5681" priority="1973" operator="lessThan">
      <formula>BW66</formula>
    </cfRule>
  </conditionalFormatting>
  <conditionalFormatting sqref="BV61:BV65">
    <cfRule type="containsBlanks" priority="1968" stopIfTrue="1">
      <formula>LEN(TRIM(BV61))=0</formula>
    </cfRule>
    <cfRule type="cellIs" dxfId="5680" priority="1969" operator="greaterThanOrEqual">
      <formula>BU61</formula>
    </cfRule>
    <cfRule type="cellIs" dxfId="5679" priority="1970" operator="lessThan">
      <formula>BU61</formula>
    </cfRule>
  </conditionalFormatting>
  <conditionalFormatting sqref="BS61 BS65 BS63">
    <cfRule type="cellIs" dxfId="5678" priority="1966" stopIfTrue="1" operator="notEqual">
      <formula>0</formula>
    </cfRule>
  </conditionalFormatting>
  <conditionalFormatting sqref="BT65 BT63">
    <cfRule type="cellIs" dxfId="5677" priority="1967" stopIfTrue="1" operator="notEqual">
      <formula>0</formula>
    </cfRule>
  </conditionalFormatting>
  <conditionalFormatting sqref="BS64">
    <cfRule type="cellIs" dxfId="5676" priority="1964" stopIfTrue="1" operator="notEqual">
      <formula>0</formula>
    </cfRule>
  </conditionalFormatting>
  <conditionalFormatting sqref="BT64">
    <cfRule type="cellIs" dxfId="5675" priority="1965" stopIfTrue="1" operator="notEqual">
      <formula>0</formula>
    </cfRule>
  </conditionalFormatting>
  <conditionalFormatting sqref="BT61">
    <cfRule type="cellIs" dxfId="5674" priority="1963" stopIfTrue="1" operator="notEqual">
      <formula>0</formula>
    </cfRule>
  </conditionalFormatting>
  <conditionalFormatting sqref="BS62">
    <cfRule type="cellIs" dxfId="5673" priority="1961" stopIfTrue="1" operator="notEqual">
      <formula>0</formula>
    </cfRule>
  </conditionalFormatting>
  <conditionalFormatting sqref="BT62">
    <cfRule type="cellIs" dxfId="5672" priority="1962" stopIfTrue="1" operator="notEqual">
      <formula>0</formula>
    </cfRule>
  </conditionalFormatting>
  <conditionalFormatting sqref="BX61:BX63">
    <cfRule type="containsBlanks" priority="1958" stopIfTrue="1">
      <formula>LEN(TRIM(BX61))=0</formula>
    </cfRule>
    <cfRule type="cellIs" dxfId="5671" priority="1959" operator="greaterThanOrEqual">
      <formula>BW61</formula>
    </cfRule>
    <cfRule type="cellIs" dxfId="5670" priority="1960" operator="lessThan">
      <formula>BW61</formula>
    </cfRule>
  </conditionalFormatting>
  <conditionalFormatting sqref="BX61:BX63">
    <cfRule type="containsBlanks" priority="1955" stopIfTrue="1">
      <formula>LEN(TRIM(BX61))=0</formula>
    </cfRule>
    <cfRule type="cellIs" dxfId="5669" priority="1956" operator="greaterThanOrEqual">
      <formula>BW61</formula>
    </cfRule>
    <cfRule type="cellIs" dxfId="5668" priority="1957" operator="lessThan">
      <formula>BW61</formula>
    </cfRule>
  </conditionalFormatting>
  <conditionalFormatting sqref="BX65">
    <cfRule type="containsBlanks" priority="1952" stopIfTrue="1">
      <formula>LEN(TRIM(BX65))=0</formula>
    </cfRule>
    <cfRule type="cellIs" dxfId="5667" priority="1953" operator="greaterThanOrEqual">
      <formula>BW65</formula>
    </cfRule>
    <cfRule type="cellIs" dxfId="5666" priority="1954" operator="lessThan">
      <formula>BW65</formula>
    </cfRule>
  </conditionalFormatting>
  <conditionalFormatting sqref="BX65">
    <cfRule type="containsBlanks" priority="1949" stopIfTrue="1">
      <formula>LEN(TRIM(BX65))=0</formula>
    </cfRule>
    <cfRule type="cellIs" dxfId="5665" priority="1950" operator="greaterThanOrEqual">
      <formula>BW65</formula>
    </cfRule>
    <cfRule type="cellIs" dxfId="5664" priority="1951" operator="lessThan">
      <formula>BW65</formula>
    </cfRule>
  </conditionalFormatting>
  <conditionalFormatting sqref="BX64">
    <cfRule type="containsBlanks" priority="1946" stopIfTrue="1">
      <formula>LEN(TRIM(BX64))=0</formula>
    </cfRule>
    <cfRule type="cellIs" dxfId="5663" priority="1947" operator="greaterThanOrEqual">
      <formula>BW64</formula>
    </cfRule>
    <cfRule type="cellIs" dxfId="5662" priority="1948" operator="lessThan">
      <formula>BW64</formula>
    </cfRule>
  </conditionalFormatting>
  <conditionalFormatting sqref="BX64">
    <cfRule type="containsBlanks" priority="1943" stopIfTrue="1">
      <formula>LEN(TRIM(BX64))=0</formula>
    </cfRule>
    <cfRule type="cellIs" dxfId="5661" priority="1944" operator="greaterThanOrEqual">
      <formula>BW64</formula>
    </cfRule>
    <cfRule type="cellIs" dxfId="5660" priority="1945" operator="lessThan">
      <formula>BW64</formula>
    </cfRule>
  </conditionalFormatting>
  <conditionalFormatting sqref="BT23">
    <cfRule type="cellIs" dxfId="5659" priority="1942" stopIfTrue="1" operator="notEqual">
      <formula>0</formula>
    </cfRule>
  </conditionalFormatting>
  <conditionalFormatting sqref="BV26:BV28">
    <cfRule type="containsBlanks" priority="1939" stopIfTrue="1">
      <formula>LEN(TRIM(BV26))=0</formula>
    </cfRule>
    <cfRule type="cellIs" dxfId="5658" priority="1940" operator="greaterThanOrEqual">
      <formula>BU26</formula>
    </cfRule>
    <cfRule type="cellIs" dxfId="5657" priority="1941" operator="lessThan">
      <formula>BU26</formula>
    </cfRule>
  </conditionalFormatting>
  <conditionalFormatting sqref="BV25">
    <cfRule type="containsBlanks" priority="1936" stopIfTrue="1">
      <formula>LEN(TRIM(BV25))=0</formula>
    </cfRule>
    <cfRule type="cellIs" dxfId="5656" priority="1937" operator="greaterThanOrEqual">
      <formula>BU25</formula>
    </cfRule>
    <cfRule type="cellIs" dxfId="5655" priority="1938" operator="lessThan">
      <formula>BU25</formula>
    </cfRule>
  </conditionalFormatting>
  <conditionalFormatting sqref="BV26">
    <cfRule type="containsBlanks" priority="1933" stopIfTrue="1">
      <formula>LEN(TRIM(BV26))=0</formula>
    </cfRule>
    <cfRule type="cellIs" dxfId="5654" priority="1934" operator="greaterThanOrEqual">
      <formula>BU26</formula>
    </cfRule>
    <cfRule type="cellIs" dxfId="5653" priority="1935" operator="lessThan">
      <formula>BU26</formula>
    </cfRule>
  </conditionalFormatting>
  <conditionalFormatting sqref="BS27:BS28">
    <cfRule type="cellIs" dxfId="5652" priority="1931" stopIfTrue="1" operator="notEqual">
      <formula>0</formula>
    </cfRule>
  </conditionalFormatting>
  <conditionalFormatting sqref="BT27:BT28">
    <cfRule type="cellIs" dxfId="5651" priority="1932" stopIfTrue="1" operator="notEqual">
      <formula>0</formula>
    </cfRule>
  </conditionalFormatting>
  <conditionalFormatting sqref="BS25">
    <cfRule type="cellIs" dxfId="5650" priority="1929" stopIfTrue="1" operator="notEqual">
      <formula>0</formula>
    </cfRule>
  </conditionalFormatting>
  <conditionalFormatting sqref="BT25">
    <cfRule type="cellIs" dxfId="5649" priority="1930" stopIfTrue="1" operator="notEqual">
      <formula>0</formula>
    </cfRule>
  </conditionalFormatting>
  <conditionalFormatting sqref="BS26">
    <cfRule type="cellIs" dxfId="5648" priority="1928" stopIfTrue="1" operator="notEqual">
      <formula>0</formula>
    </cfRule>
  </conditionalFormatting>
  <conditionalFormatting sqref="BS26">
    <cfRule type="cellIs" dxfId="5647" priority="1927" stopIfTrue="1" operator="notEqual">
      <formula>0</formula>
    </cfRule>
  </conditionalFormatting>
  <conditionalFormatting sqref="BT26">
    <cfRule type="cellIs" dxfId="5646" priority="1926" stopIfTrue="1" operator="notEqual">
      <formula>0</formula>
    </cfRule>
  </conditionalFormatting>
  <conditionalFormatting sqref="BW25:BW28">
    <cfRule type="containsBlanks" priority="1923" stopIfTrue="1">
      <formula>LEN(TRIM(BW25))=0</formula>
    </cfRule>
    <cfRule type="cellIs" dxfId="5645" priority="1924" operator="greaterThanOrEqual">
      <formula>BV25</formula>
    </cfRule>
    <cfRule type="cellIs" dxfId="5644" priority="1925" operator="lessThan">
      <formula>BV25</formula>
    </cfRule>
  </conditionalFormatting>
  <conditionalFormatting sqref="BW25:BW28">
    <cfRule type="containsBlanks" priority="1920" stopIfTrue="1">
      <formula>LEN(TRIM(BW25))=0</formula>
    </cfRule>
    <cfRule type="cellIs" dxfId="5643" priority="1921" operator="greaterThanOrEqual">
      <formula>BV25</formula>
    </cfRule>
    <cfRule type="cellIs" dxfId="5642" priority="1922" operator="lessThan">
      <formula>BV25</formula>
    </cfRule>
  </conditionalFormatting>
  <conditionalFormatting sqref="BX25:BX28">
    <cfRule type="containsBlanks" priority="1917" stopIfTrue="1">
      <formula>LEN(TRIM(BX25))=0</formula>
    </cfRule>
    <cfRule type="cellIs" dxfId="5641" priority="1918" operator="greaterThanOrEqual">
      <formula>BW25</formula>
    </cfRule>
    <cfRule type="cellIs" dxfId="5640" priority="1919" operator="lessThan">
      <formula>BW25</formula>
    </cfRule>
  </conditionalFormatting>
  <conditionalFormatting sqref="BX25:BX28">
    <cfRule type="containsBlanks" priority="1914" stopIfTrue="1">
      <formula>LEN(TRIM(BX25))=0</formula>
    </cfRule>
    <cfRule type="cellIs" dxfId="5639" priority="1915" operator="greaterThanOrEqual">
      <formula>BW25</formula>
    </cfRule>
    <cfRule type="cellIs" dxfId="5638" priority="1916" operator="lessThan">
      <formula>BW25</formula>
    </cfRule>
  </conditionalFormatting>
  <conditionalFormatting sqref="BZ47:BZ49">
    <cfRule type="cellIs" dxfId="5637" priority="1913" stopIfTrue="1" operator="notEqual">
      <formula>0</formula>
    </cfRule>
  </conditionalFormatting>
  <conditionalFormatting sqref="BY47 BY49">
    <cfRule type="cellIs" dxfId="5636" priority="1912" stopIfTrue="1" operator="notEqual">
      <formula>0</formula>
    </cfRule>
  </conditionalFormatting>
  <conditionalFormatting sqref="BY48">
    <cfRule type="cellIs" dxfId="5635" priority="1911" stopIfTrue="1" operator="notEqual">
      <formula>0</formula>
    </cfRule>
  </conditionalFormatting>
  <conditionalFormatting sqref="CB47:CB49">
    <cfRule type="containsBlanks" priority="1908" stopIfTrue="1">
      <formula>LEN(TRIM(CB47))=0</formula>
    </cfRule>
    <cfRule type="cellIs" dxfId="5634" priority="1909" operator="greaterThanOrEqual">
      <formula>CA47</formula>
    </cfRule>
    <cfRule type="cellIs" dxfId="5633" priority="1910" operator="lessThan">
      <formula>CA47</formula>
    </cfRule>
  </conditionalFormatting>
  <conditionalFormatting sqref="CB12">
    <cfRule type="containsBlanks" priority="1905" stopIfTrue="1">
      <formula>LEN(TRIM(CB12))=0</formula>
    </cfRule>
    <cfRule type="cellIs" dxfId="5632" priority="1906" operator="greaterThanOrEqual">
      <formula>CA12</formula>
    </cfRule>
    <cfRule type="cellIs" dxfId="5631" priority="1907" operator="lessThan">
      <formula>CA12</formula>
    </cfRule>
  </conditionalFormatting>
  <conditionalFormatting sqref="CB13">
    <cfRule type="containsBlanks" priority="1902" stopIfTrue="1">
      <formula>LEN(TRIM(CB13))=0</formula>
    </cfRule>
    <cfRule type="cellIs" dxfId="5630" priority="1903" operator="greaterThanOrEqual">
      <formula>CA13</formula>
    </cfRule>
    <cfRule type="cellIs" dxfId="5629" priority="1904" operator="lessThan">
      <formula>CA13</formula>
    </cfRule>
  </conditionalFormatting>
  <conditionalFormatting sqref="CB11">
    <cfRule type="containsBlanks" priority="1899" stopIfTrue="1">
      <formula>LEN(TRIM(CB11))=0</formula>
    </cfRule>
    <cfRule type="cellIs" dxfId="5628" priority="1900" operator="greaterThanOrEqual">
      <formula>CA11</formula>
    </cfRule>
    <cfRule type="cellIs" dxfId="5627" priority="1901" operator="lessThan">
      <formula>CA11</formula>
    </cfRule>
  </conditionalFormatting>
  <conditionalFormatting sqref="BY12">
    <cfRule type="cellIs" dxfId="5626" priority="1897" stopIfTrue="1" operator="notEqual">
      <formula>0</formula>
    </cfRule>
  </conditionalFormatting>
  <conditionalFormatting sqref="BZ12">
    <cfRule type="cellIs" dxfId="5625" priority="1898" stopIfTrue="1" operator="notEqual">
      <formula>0</formula>
    </cfRule>
  </conditionalFormatting>
  <conditionalFormatting sqref="BY13">
    <cfRule type="cellIs" dxfId="5624" priority="1895" stopIfTrue="1" operator="notEqual">
      <formula>0</formula>
    </cfRule>
  </conditionalFormatting>
  <conditionalFormatting sqref="BZ13">
    <cfRule type="cellIs" dxfId="5623" priority="1896" stopIfTrue="1" operator="notEqual">
      <formula>0</formula>
    </cfRule>
  </conditionalFormatting>
  <conditionalFormatting sqref="BY11">
    <cfRule type="cellIs" dxfId="5622" priority="1893" stopIfTrue="1" operator="notEqual">
      <formula>0</formula>
    </cfRule>
  </conditionalFormatting>
  <conditionalFormatting sqref="BZ11">
    <cfRule type="cellIs" dxfId="5621" priority="1894" stopIfTrue="1" operator="notEqual">
      <formula>0</formula>
    </cfRule>
  </conditionalFormatting>
  <conditionalFormatting sqref="CC9:CC13">
    <cfRule type="containsBlanks" priority="1890" stopIfTrue="1">
      <formula>LEN(TRIM(CC9))=0</formula>
    </cfRule>
    <cfRule type="cellIs" dxfId="5620" priority="1891" operator="greaterThanOrEqual">
      <formula>CB9</formula>
    </cfRule>
    <cfRule type="cellIs" dxfId="5619" priority="1892" operator="lessThan">
      <formula>CB9</formula>
    </cfRule>
  </conditionalFormatting>
  <conditionalFormatting sqref="CC9:CC13">
    <cfRule type="containsBlanks" priority="1887" stopIfTrue="1">
      <formula>LEN(TRIM(CC9))=0</formula>
    </cfRule>
    <cfRule type="cellIs" dxfId="5618" priority="1888" operator="greaterThanOrEqual">
      <formula>CB9</formula>
    </cfRule>
    <cfRule type="cellIs" dxfId="5617" priority="1889" operator="lessThan">
      <formula>CB9</formula>
    </cfRule>
  </conditionalFormatting>
  <conditionalFormatting sqref="CC5:CC8">
    <cfRule type="containsBlanks" priority="1884" stopIfTrue="1">
      <formula>LEN(TRIM(CC5))=0</formula>
    </cfRule>
    <cfRule type="cellIs" dxfId="5616" priority="1885" operator="greaterThanOrEqual">
      <formula>CB5</formula>
    </cfRule>
    <cfRule type="cellIs" dxfId="5615" priority="1886" operator="lessThan">
      <formula>CB5</formula>
    </cfRule>
  </conditionalFormatting>
  <conditionalFormatting sqref="CC5:CC8">
    <cfRule type="containsBlanks" priority="1881" stopIfTrue="1">
      <formula>LEN(TRIM(CC5))=0</formula>
    </cfRule>
    <cfRule type="cellIs" dxfId="5614" priority="1882" operator="greaterThanOrEqual">
      <formula>CB5</formula>
    </cfRule>
    <cfRule type="cellIs" dxfId="5613" priority="1883" operator="lessThan">
      <formula>CB5</formula>
    </cfRule>
  </conditionalFormatting>
  <conditionalFormatting sqref="CD9:CD13">
    <cfRule type="containsBlanks" priority="1878" stopIfTrue="1">
      <formula>LEN(TRIM(CD9))=0</formula>
    </cfRule>
    <cfRule type="cellIs" dxfId="5612" priority="1879" operator="greaterThanOrEqual">
      <formula>CC9</formula>
    </cfRule>
    <cfRule type="cellIs" dxfId="5611" priority="1880" operator="lessThan">
      <formula>CC9</formula>
    </cfRule>
  </conditionalFormatting>
  <conditionalFormatting sqref="CD9:CD13">
    <cfRule type="containsBlanks" priority="1875" stopIfTrue="1">
      <formula>LEN(TRIM(CD9))=0</formula>
    </cfRule>
    <cfRule type="cellIs" dxfId="5610" priority="1876" operator="greaterThanOrEqual">
      <formula>CC9</formula>
    </cfRule>
    <cfRule type="cellIs" dxfId="5609" priority="1877" operator="lessThan">
      <formula>CC9</formula>
    </cfRule>
  </conditionalFormatting>
  <conditionalFormatting sqref="CD5:CD8">
    <cfRule type="containsBlanks" priority="1872" stopIfTrue="1">
      <formula>LEN(TRIM(CD5))=0</formula>
    </cfRule>
    <cfRule type="cellIs" dxfId="5608" priority="1873" operator="greaterThanOrEqual">
      <formula>CC5</formula>
    </cfRule>
    <cfRule type="cellIs" dxfId="5607" priority="1874" operator="lessThan">
      <formula>CC5</formula>
    </cfRule>
  </conditionalFormatting>
  <conditionalFormatting sqref="CD5:CD8">
    <cfRule type="containsBlanks" priority="1869" stopIfTrue="1">
      <formula>LEN(TRIM(CD5))=0</formula>
    </cfRule>
    <cfRule type="cellIs" dxfId="5606" priority="1870" operator="greaterThanOrEqual">
      <formula>CC5</formula>
    </cfRule>
    <cfRule type="cellIs" dxfId="5605" priority="1871" operator="lessThan">
      <formula>CC5</formula>
    </cfRule>
  </conditionalFormatting>
  <conditionalFormatting sqref="CD47:CD49">
    <cfRule type="containsBlanks" priority="1866" stopIfTrue="1">
      <formula>LEN(TRIM(CD47))=0</formula>
    </cfRule>
    <cfRule type="cellIs" dxfId="5604" priority="1867" operator="greaterThanOrEqual">
      <formula>CC47</formula>
    </cfRule>
    <cfRule type="cellIs" dxfId="5603" priority="1868" operator="lessThan">
      <formula>CC47</formula>
    </cfRule>
  </conditionalFormatting>
  <conditionalFormatting sqref="CD47:CD49">
    <cfRule type="containsBlanks" priority="1863" stopIfTrue="1">
      <formula>LEN(TRIM(CD47))=0</formula>
    </cfRule>
    <cfRule type="cellIs" dxfId="5602" priority="1864" operator="greaterThanOrEqual">
      <formula>CC47</formula>
    </cfRule>
    <cfRule type="cellIs" dxfId="5601" priority="1865" operator="lessThan">
      <formula>CC47</formula>
    </cfRule>
  </conditionalFormatting>
  <conditionalFormatting sqref="CB6:CB8">
    <cfRule type="containsBlanks" priority="1860" stopIfTrue="1">
      <formula>LEN(TRIM(CB6))=0</formula>
    </cfRule>
    <cfRule type="cellIs" dxfId="5600" priority="1861" operator="greaterThanOrEqual">
      <formula>CA6</formula>
    </cfRule>
    <cfRule type="cellIs" dxfId="5599" priority="1862" operator="lessThan">
      <formula>CA6</formula>
    </cfRule>
  </conditionalFormatting>
  <conditionalFormatting sqref="CB5">
    <cfRule type="containsBlanks" priority="1857" stopIfTrue="1">
      <formula>LEN(TRIM(CB5))=0</formula>
    </cfRule>
    <cfRule type="cellIs" dxfId="5598" priority="1858" operator="greaterThanOrEqual">
      <formula>CA5</formula>
    </cfRule>
    <cfRule type="cellIs" dxfId="5597" priority="1859" operator="lessThan">
      <formula>CA5</formula>
    </cfRule>
  </conditionalFormatting>
  <conditionalFormatting sqref="CB6">
    <cfRule type="containsBlanks" priority="1854" stopIfTrue="1">
      <formula>LEN(TRIM(CB6))=0</formula>
    </cfRule>
    <cfRule type="cellIs" dxfId="5596" priority="1855" operator="greaterThanOrEqual">
      <formula>CA6</formula>
    </cfRule>
    <cfRule type="cellIs" dxfId="5595" priority="1856" operator="lessThan">
      <formula>CA6</formula>
    </cfRule>
  </conditionalFormatting>
  <conditionalFormatting sqref="BY7:BY8">
    <cfRule type="cellIs" dxfId="5594" priority="1852" stopIfTrue="1" operator="notEqual">
      <formula>0</formula>
    </cfRule>
  </conditionalFormatting>
  <conditionalFormatting sqref="BZ7:BZ8">
    <cfRule type="cellIs" dxfId="5593" priority="1853" stopIfTrue="1" operator="notEqual">
      <formula>0</formula>
    </cfRule>
  </conditionalFormatting>
  <conditionalFormatting sqref="BY5">
    <cfRule type="cellIs" dxfId="5592" priority="1850" stopIfTrue="1" operator="notEqual">
      <formula>0</formula>
    </cfRule>
  </conditionalFormatting>
  <conditionalFormatting sqref="BZ5">
    <cfRule type="cellIs" dxfId="5591" priority="1851" stopIfTrue="1" operator="notEqual">
      <formula>0</formula>
    </cfRule>
  </conditionalFormatting>
  <conditionalFormatting sqref="BY6">
    <cfRule type="cellIs" dxfId="5590" priority="1849" stopIfTrue="1" operator="notEqual">
      <formula>0</formula>
    </cfRule>
  </conditionalFormatting>
  <conditionalFormatting sqref="BY6">
    <cfRule type="cellIs" dxfId="5589" priority="1848" stopIfTrue="1" operator="notEqual">
      <formula>0</formula>
    </cfRule>
  </conditionalFormatting>
  <conditionalFormatting sqref="BZ6">
    <cfRule type="cellIs" dxfId="5588" priority="1847" stopIfTrue="1" operator="notEqual">
      <formula>0</formula>
    </cfRule>
  </conditionalFormatting>
  <conditionalFormatting sqref="CB9:CB10">
    <cfRule type="containsBlanks" priority="1844" stopIfTrue="1">
      <formula>LEN(TRIM(CB9))=0</formula>
    </cfRule>
    <cfRule type="cellIs" dxfId="5587" priority="1845" operator="greaterThanOrEqual">
      <formula>CA9</formula>
    </cfRule>
    <cfRule type="cellIs" dxfId="5586" priority="1846" operator="lessThan">
      <formula>CA9</formula>
    </cfRule>
  </conditionalFormatting>
  <conditionalFormatting sqref="BY9:BY10">
    <cfRule type="cellIs" dxfId="5585" priority="1842" stopIfTrue="1" operator="notEqual">
      <formula>0</formula>
    </cfRule>
  </conditionalFormatting>
  <conditionalFormatting sqref="BZ10">
    <cfRule type="cellIs" dxfId="5584" priority="1843" stopIfTrue="1" operator="notEqual">
      <formula>0</formula>
    </cfRule>
  </conditionalFormatting>
  <conditionalFormatting sqref="BZ9">
    <cfRule type="cellIs" dxfId="5583" priority="1841" stopIfTrue="1" operator="notEqual">
      <formula>0</formula>
    </cfRule>
  </conditionalFormatting>
  <conditionalFormatting sqref="CB20:CB21">
    <cfRule type="containsBlanks" priority="1838" stopIfTrue="1">
      <formula>LEN(TRIM(CB20))=0</formula>
    </cfRule>
    <cfRule type="cellIs" dxfId="5582" priority="1839" operator="greaterThanOrEqual">
      <formula>CA20</formula>
    </cfRule>
    <cfRule type="cellIs" dxfId="5581" priority="1840" operator="lessThan">
      <formula>CA20</formula>
    </cfRule>
  </conditionalFormatting>
  <conditionalFormatting sqref="CB19">
    <cfRule type="containsBlanks" priority="1835" stopIfTrue="1">
      <formula>LEN(TRIM(CB19))=0</formula>
    </cfRule>
    <cfRule type="cellIs" dxfId="5580" priority="1836" operator="greaterThanOrEqual">
      <formula>CA19</formula>
    </cfRule>
    <cfRule type="cellIs" dxfId="5579" priority="1837" operator="lessThan">
      <formula>CA19</formula>
    </cfRule>
  </conditionalFormatting>
  <conditionalFormatting sqref="BY19:BY21">
    <cfRule type="cellIs" dxfId="5578" priority="1833" stopIfTrue="1" operator="notEqual">
      <formula>0</formula>
    </cfRule>
  </conditionalFormatting>
  <conditionalFormatting sqref="BZ19:BZ21">
    <cfRule type="cellIs" dxfId="5577" priority="1834" stopIfTrue="1" operator="notEqual">
      <formula>0</formula>
    </cfRule>
  </conditionalFormatting>
  <conditionalFormatting sqref="CC19:CC21">
    <cfRule type="containsBlanks" priority="1830" stopIfTrue="1">
      <formula>LEN(TRIM(CC19))=0</formula>
    </cfRule>
    <cfRule type="cellIs" dxfId="5576" priority="1831" operator="greaterThanOrEqual">
      <formula>CB19</formula>
    </cfRule>
    <cfRule type="cellIs" dxfId="5575" priority="1832" operator="lessThan">
      <formula>CB19</formula>
    </cfRule>
  </conditionalFormatting>
  <conditionalFormatting sqref="CC19:CC21">
    <cfRule type="containsBlanks" priority="1827" stopIfTrue="1">
      <formula>LEN(TRIM(CC19))=0</formula>
    </cfRule>
    <cfRule type="cellIs" dxfId="5574" priority="1828" operator="greaterThanOrEqual">
      <formula>CB19</formula>
    </cfRule>
    <cfRule type="cellIs" dxfId="5573" priority="1829" operator="lessThan">
      <formula>CB19</formula>
    </cfRule>
  </conditionalFormatting>
  <conditionalFormatting sqref="CD19:CD21">
    <cfRule type="containsBlanks" priority="1824" stopIfTrue="1">
      <formula>LEN(TRIM(CD19))=0</formula>
    </cfRule>
    <cfRule type="cellIs" dxfId="5572" priority="1825" operator="greaterThanOrEqual">
      <formula>CC19</formula>
    </cfRule>
    <cfRule type="cellIs" dxfId="5571" priority="1826" operator="lessThan">
      <formula>CC19</formula>
    </cfRule>
  </conditionalFormatting>
  <conditionalFormatting sqref="CD19:CD21">
    <cfRule type="containsBlanks" priority="1821" stopIfTrue="1">
      <formula>LEN(TRIM(CD19))=0</formula>
    </cfRule>
    <cfRule type="cellIs" dxfId="5570" priority="1822" operator="greaterThanOrEqual">
      <formula>CC19</formula>
    </cfRule>
    <cfRule type="cellIs" dxfId="5569" priority="1823" operator="lessThan">
      <formula>CC19</formula>
    </cfRule>
  </conditionalFormatting>
  <conditionalFormatting sqref="CB23:CB24">
    <cfRule type="containsBlanks" priority="1818" stopIfTrue="1">
      <formula>LEN(TRIM(CB23))=0</formula>
    </cfRule>
    <cfRule type="cellIs" dxfId="5568" priority="1819" operator="greaterThanOrEqual">
      <formula>CA23</formula>
    </cfRule>
    <cfRule type="cellIs" dxfId="5567" priority="1820" operator="lessThan">
      <formula>CA23</formula>
    </cfRule>
  </conditionalFormatting>
  <conditionalFormatting sqref="CB22">
    <cfRule type="containsBlanks" priority="1815" stopIfTrue="1">
      <formula>LEN(TRIM(CB22))=0</formula>
    </cfRule>
    <cfRule type="cellIs" dxfId="5566" priority="1816" operator="greaterThanOrEqual">
      <formula>CA22</formula>
    </cfRule>
    <cfRule type="cellIs" dxfId="5565" priority="1817" operator="lessThan">
      <formula>CA22</formula>
    </cfRule>
  </conditionalFormatting>
  <conditionalFormatting sqref="BY22:BY24">
    <cfRule type="cellIs" dxfId="5564" priority="1813" stopIfTrue="1" operator="notEqual">
      <formula>0</formula>
    </cfRule>
  </conditionalFormatting>
  <conditionalFormatting sqref="BZ22 BZ24">
    <cfRule type="cellIs" dxfId="5563" priority="1814" stopIfTrue="1" operator="notEqual">
      <formula>0</formula>
    </cfRule>
  </conditionalFormatting>
  <conditionalFormatting sqref="CC22:CC24">
    <cfRule type="containsBlanks" priority="1810" stopIfTrue="1">
      <formula>LEN(TRIM(CC22))=0</formula>
    </cfRule>
    <cfRule type="cellIs" dxfId="5562" priority="1811" operator="greaterThanOrEqual">
      <formula>CB22</formula>
    </cfRule>
    <cfRule type="cellIs" dxfId="5561" priority="1812" operator="lessThan">
      <formula>CB22</formula>
    </cfRule>
  </conditionalFormatting>
  <conditionalFormatting sqref="CC22:CC24">
    <cfRule type="containsBlanks" priority="1807" stopIfTrue="1">
      <formula>LEN(TRIM(CC22))=0</formula>
    </cfRule>
    <cfRule type="cellIs" dxfId="5560" priority="1808" operator="greaterThanOrEqual">
      <formula>CB22</formula>
    </cfRule>
    <cfRule type="cellIs" dxfId="5559" priority="1809" operator="lessThan">
      <formula>CB22</formula>
    </cfRule>
  </conditionalFormatting>
  <conditionalFormatting sqref="CD22:CD24">
    <cfRule type="containsBlanks" priority="1804" stopIfTrue="1">
      <formula>LEN(TRIM(CD22))=0</formula>
    </cfRule>
    <cfRule type="cellIs" dxfId="5558" priority="1805" operator="greaterThanOrEqual">
      <formula>CC22</formula>
    </cfRule>
    <cfRule type="cellIs" dxfId="5557" priority="1806" operator="lessThan">
      <formula>CC22</formula>
    </cfRule>
  </conditionalFormatting>
  <conditionalFormatting sqref="CD22:CD24">
    <cfRule type="containsBlanks" priority="1801" stopIfTrue="1">
      <formula>LEN(TRIM(CD22))=0</formula>
    </cfRule>
    <cfRule type="cellIs" dxfId="5556" priority="1802" operator="greaterThanOrEqual">
      <formula>CC22</formula>
    </cfRule>
    <cfRule type="cellIs" dxfId="5555" priority="1803" operator="lessThan">
      <formula>CC22</formula>
    </cfRule>
  </conditionalFormatting>
  <conditionalFormatting sqref="BY38 BY40">
    <cfRule type="cellIs" dxfId="5554" priority="1800" stopIfTrue="1" operator="notEqual">
      <formula>0</formula>
    </cfRule>
  </conditionalFormatting>
  <conditionalFormatting sqref="BY39">
    <cfRule type="cellIs" dxfId="5553" priority="1799" stopIfTrue="1" operator="notEqual">
      <formula>0</formula>
    </cfRule>
  </conditionalFormatting>
  <conditionalFormatting sqref="CB38 CB40">
    <cfRule type="containsBlanks" priority="1796" stopIfTrue="1">
      <formula>LEN(TRIM(CB38))=0</formula>
    </cfRule>
    <cfRule type="cellIs" dxfId="5552" priority="1797" operator="greaterThanOrEqual">
      <formula>CA38</formula>
    </cfRule>
    <cfRule type="cellIs" dxfId="5551" priority="1798" operator="lessThan">
      <formula>CA38</formula>
    </cfRule>
  </conditionalFormatting>
  <conditionalFormatting sqref="CB39">
    <cfRule type="containsBlanks" priority="1793" stopIfTrue="1">
      <formula>LEN(TRIM(CB39))=0</formula>
    </cfRule>
    <cfRule type="cellIs" dxfId="5550" priority="1794" operator="greaterThanOrEqual">
      <formula>CA39</formula>
    </cfRule>
    <cfRule type="cellIs" dxfId="5549" priority="1795" operator="lessThan">
      <formula>CA39</formula>
    </cfRule>
  </conditionalFormatting>
  <conditionalFormatting sqref="BZ38 BZ40">
    <cfRule type="cellIs" dxfId="5548" priority="1792" stopIfTrue="1" operator="notEqual">
      <formula>0</formula>
    </cfRule>
  </conditionalFormatting>
  <conditionalFormatting sqref="CC38:CC40">
    <cfRule type="containsBlanks" priority="1789" stopIfTrue="1">
      <formula>LEN(TRIM(CC38))=0</formula>
    </cfRule>
    <cfRule type="cellIs" dxfId="5547" priority="1790" operator="greaterThanOrEqual">
      <formula>CB38</formula>
    </cfRule>
    <cfRule type="cellIs" dxfId="5546" priority="1791" operator="lessThan">
      <formula>CB38</formula>
    </cfRule>
  </conditionalFormatting>
  <conditionalFormatting sqref="CC38:CC40">
    <cfRule type="containsBlanks" priority="1786" stopIfTrue="1">
      <formula>LEN(TRIM(CC38))=0</formula>
    </cfRule>
    <cfRule type="cellIs" dxfId="5545" priority="1787" operator="greaterThanOrEqual">
      <formula>CB38</formula>
    </cfRule>
    <cfRule type="cellIs" dxfId="5544" priority="1788" operator="lessThan">
      <formula>CB38</formula>
    </cfRule>
  </conditionalFormatting>
  <conditionalFormatting sqref="CD38:CD40">
    <cfRule type="containsBlanks" priority="1783" stopIfTrue="1">
      <formula>LEN(TRIM(CD38))=0</formula>
    </cfRule>
    <cfRule type="cellIs" dxfId="5543" priority="1784" operator="greaterThanOrEqual">
      <formula>CC38</formula>
    </cfRule>
    <cfRule type="cellIs" dxfId="5542" priority="1785" operator="lessThan">
      <formula>CC38</formula>
    </cfRule>
  </conditionalFormatting>
  <conditionalFormatting sqref="CD38:CD40">
    <cfRule type="containsBlanks" priority="1780" stopIfTrue="1">
      <formula>LEN(TRIM(CD38))=0</formula>
    </cfRule>
    <cfRule type="cellIs" dxfId="5541" priority="1781" operator="greaterThanOrEqual">
      <formula>CC38</formula>
    </cfRule>
    <cfRule type="cellIs" dxfId="5540" priority="1782" operator="lessThan">
      <formula>CC38</formula>
    </cfRule>
  </conditionalFormatting>
  <conditionalFormatting sqref="BY42">
    <cfRule type="cellIs" dxfId="5539" priority="1778" stopIfTrue="1" operator="notEqual">
      <formula>0</formula>
    </cfRule>
  </conditionalFormatting>
  <conditionalFormatting sqref="BZ43">
    <cfRule type="cellIs" dxfId="5538" priority="1779" stopIfTrue="1" operator="notEqual">
      <formula>0</formula>
    </cfRule>
  </conditionalFormatting>
  <conditionalFormatting sqref="BY41 BY43">
    <cfRule type="cellIs" dxfId="5537" priority="1777" stopIfTrue="1" operator="notEqual">
      <formula>0</formula>
    </cfRule>
  </conditionalFormatting>
  <conditionalFormatting sqref="BZ42">
    <cfRule type="cellIs" dxfId="5536" priority="1776" stopIfTrue="1" operator="notEqual">
      <formula>0</formula>
    </cfRule>
  </conditionalFormatting>
  <conditionalFormatting sqref="CB41:CB43">
    <cfRule type="containsBlanks" priority="1773" stopIfTrue="1">
      <formula>LEN(TRIM(CB41))=0</formula>
    </cfRule>
    <cfRule type="cellIs" dxfId="5535" priority="1774" operator="greaterThanOrEqual">
      <formula>CA41</formula>
    </cfRule>
    <cfRule type="cellIs" dxfId="5534" priority="1775" operator="lessThan">
      <formula>CA41</formula>
    </cfRule>
  </conditionalFormatting>
  <conditionalFormatting sqref="BZ41">
    <cfRule type="cellIs" dxfId="5533" priority="1772" stopIfTrue="1" operator="notEqual">
      <formula>0</formula>
    </cfRule>
  </conditionalFormatting>
  <conditionalFormatting sqref="CC41:CC43">
    <cfRule type="containsBlanks" priority="1769" stopIfTrue="1">
      <formula>LEN(TRIM(CC41))=0</formula>
    </cfRule>
    <cfRule type="cellIs" dxfId="5532" priority="1770" operator="greaterThanOrEqual">
      <formula>CB41</formula>
    </cfRule>
    <cfRule type="cellIs" dxfId="5531" priority="1771" operator="lessThan">
      <formula>CB41</formula>
    </cfRule>
  </conditionalFormatting>
  <conditionalFormatting sqref="CC41:CC43">
    <cfRule type="containsBlanks" priority="1766" stopIfTrue="1">
      <formula>LEN(TRIM(CC41))=0</formula>
    </cfRule>
    <cfRule type="cellIs" dxfId="5530" priority="1767" operator="greaterThanOrEqual">
      <formula>CB41</formula>
    </cfRule>
    <cfRule type="cellIs" dxfId="5529" priority="1768" operator="lessThan">
      <formula>CB41</formula>
    </cfRule>
  </conditionalFormatting>
  <conditionalFormatting sqref="CD41:CD43">
    <cfRule type="containsBlanks" priority="1763" stopIfTrue="1">
      <formula>LEN(TRIM(CD41))=0</formula>
    </cfRule>
    <cfRule type="cellIs" dxfId="5528" priority="1764" operator="greaterThanOrEqual">
      <formula>CC41</formula>
    </cfRule>
    <cfRule type="cellIs" dxfId="5527" priority="1765" operator="lessThan">
      <formula>CC41</formula>
    </cfRule>
  </conditionalFormatting>
  <conditionalFormatting sqref="CD41:CD43">
    <cfRule type="containsBlanks" priority="1760" stopIfTrue="1">
      <formula>LEN(TRIM(CD41))=0</formula>
    </cfRule>
    <cfRule type="cellIs" dxfId="5526" priority="1761" operator="greaterThanOrEqual">
      <formula>CC41</formula>
    </cfRule>
    <cfRule type="cellIs" dxfId="5525" priority="1762" operator="lessThan">
      <formula>CC41</formula>
    </cfRule>
  </conditionalFormatting>
  <conditionalFormatting sqref="BY36:BY37">
    <cfRule type="cellIs" dxfId="5524" priority="1759" stopIfTrue="1" operator="notEqual">
      <formula>0</formula>
    </cfRule>
  </conditionalFormatting>
  <conditionalFormatting sqref="CB36:CB37">
    <cfRule type="containsBlanks" priority="1756" stopIfTrue="1">
      <formula>LEN(TRIM(CB36))=0</formula>
    </cfRule>
    <cfRule type="cellIs" dxfId="5523" priority="1757" operator="greaterThanOrEqual">
      <formula>CA36</formula>
    </cfRule>
    <cfRule type="cellIs" dxfId="5522" priority="1758" operator="lessThan">
      <formula>CA36</formula>
    </cfRule>
  </conditionalFormatting>
  <conditionalFormatting sqref="BY34:BY35">
    <cfRule type="cellIs" dxfId="5521" priority="1754" stopIfTrue="1" operator="notEqual">
      <formula>0</formula>
    </cfRule>
  </conditionalFormatting>
  <conditionalFormatting sqref="BZ34">
    <cfRule type="cellIs" dxfId="5520" priority="1755" stopIfTrue="1" operator="notEqual">
      <formula>0</formula>
    </cfRule>
  </conditionalFormatting>
  <conditionalFormatting sqref="CB34:CB35">
    <cfRule type="containsBlanks" priority="1751" stopIfTrue="1">
      <formula>LEN(TRIM(CB34))=0</formula>
    </cfRule>
    <cfRule type="cellIs" dxfId="5519" priority="1752" operator="greaterThanOrEqual">
      <formula>CA34</formula>
    </cfRule>
    <cfRule type="cellIs" dxfId="5518" priority="1753" operator="lessThan">
      <formula>CA34</formula>
    </cfRule>
  </conditionalFormatting>
  <conditionalFormatting sqref="BZ36:BZ37">
    <cfRule type="cellIs" dxfId="5517" priority="1750" stopIfTrue="1" operator="notEqual">
      <formula>0</formula>
    </cfRule>
  </conditionalFormatting>
  <conditionalFormatting sqref="BZ35">
    <cfRule type="cellIs" dxfId="5516" priority="1749" stopIfTrue="1" operator="notEqual">
      <formula>0</formula>
    </cfRule>
  </conditionalFormatting>
  <conditionalFormatting sqref="CC34:CC37">
    <cfRule type="containsBlanks" priority="1746" stopIfTrue="1">
      <formula>LEN(TRIM(CC34))=0</formula>
    </cfRule>
    <cfRule type="cellIs" dxfId="5515" priority="1747" operator="greaterThanOrEqual">
      <formula>CB34</formula>
    </cfRule>
    <cfRule type="cellIs" dxfId="5514" priority="1748" operator="lessThan">
      <formula>CB34</formula>
    </cfRule>
  </conditionalFormatting>
  <conditionalFormatting sqref="CC34:CC37">
    <cfRule type="containsBlanks" priority="1743" stopIfTrue="1">
      <formula>LEN(TRIM(CC34))=0</formula>
    </cfRule>
    <cfRule type="cellIs" dxfId="5513" priority="1744" operator="greaterThanOrEqual">
      <formula>CB34</formula>
    </cfRule>
    <cfRule type="cellIs" dxfId="5512" priority="1745" operator="lessThan">
      <formula>CB34</formula>
    </cfRule>
  </conditionalFormatting>
  <conditionalFormatting sqref="CD34:CD37">
    <cfRule type="containsBlanks" priority="1740" stopIfTrue="1">
      <formula>LEN(TRIM(CD34))=0</formula>
    </cfRule>
    <cfRule type="cellIs" dxfId="5511" priority="1741" operator="greaterThanOrEqual">
      <formula>CC34</formula>
    </cfRule>
    <cfRule type="cellIs" dxfId="5510" priority="1742" operator="lessThan">
      <formula>CC34</formula>
    </cfRule>
  </conditionalFormatting>
  <conditionalFormatting sqref="CD34:CD37">
    <cfRule type="containsBlanks" priority="1737" stopIfTrue="1">
      <formula>LEN(TRIM(CD34))=0</formula>
    </cfRule>
    <cfRule type="cellIs" dxfId="5509" priority="1738" operator="greaterThanOrEqual">
      <formula>CC34</formula>
    </cfRule>
    <cfRule type="cellIs" dxfId="5508" priority="1739" operator="lessThan">
      <formula>CC34</formula>
    </cfRule>
  </conditionalFormatting>
  <conditionalFormatting sqref="BZ39">
    <cfRule type="cellIs" dxfId="5507" priority="1736" stopIfTrue="1" operator="notEqual">
      <formula>0</formula>
    </cfRule>
  </conditionalFormatting>
  <conditionalFormatting sqref="CB15:CB16">
    <cfRule type="containsBlanks" priority="1733" stopIfTrue="1">
      <formula>LEN(TRIM(CB15))=0</formula>
    </cfRule>
    <cfRule type="cellIs" dxfId="5506" priority="1734" operator="greaterThanOrEqual">
      <formula>CA15</formula>
    </cfRule>
    <cfRule type="cellIs" dxfId="5505" priority="1735" operator="lessThan">
      <formula>CA15</formula>
    </cfRule>
  </conditionalFormatting>
  <conditionalFormatting sqref="CB14:CB18">
    <cfRule type="containsBlanks" priority="1730" stopIfTrue="1">
      <formula>LEN(TRIM(CB14))=0</formula>
    </cfRule>
    <cfRule type="cellIs" dxfId="5504" priority="1731" operator="greaterThanOrEqual">
      <formula>CA14</formula>
    </cfRule>
    <cfRule type="cellIs" dxfId="5503" priority="1732" operator="lessThan">
      <formula>CA14</formula>
    </cfRule>
  </conditionalFormatting>
  <conditionalFormatting sqref="CB15:CB16">
    <cfRule type="containsBlanks" priority="1727" stopIfTrue="1">
      <formula>LEN(TRIM(CB15))=0</formula>
    </cfRule>
    <cfRule type="cellIs" dxfId="5502" priority="1728" operator="greaterThanOrEqual">
      <formula>CA15</formula>
    </cfRule>
    <cfRule type="cellIs" dxfId="5501" priority="1729" operator="lessThan">
      <formula>CA15</formula>
    </cfRule>
  </conditionalFormatting>
  <conditionalFormatting sqref="BY14">
    <cfRule type="cellIs" dxfId="5500" priority="1725" stopIfTrue="1" operator="notEqual">
      <formula>0</formula>
    </cfRule>
  </conditionalFormatting>
  <conditionalFormatting sqref="BZ14:BZ15 BZ17:BZ18">
    <cfRule type="cellIs" dxfId="5499" priority="1726" stopIfTrue="1" operator="notEqual">
      <formula>0</formula>
    </cfRule>
  </conditionalFormatting>
  <conditionalFormatting sqref="BY17:BY18">
    <cfRule type="cellIs" dxfId="5498" priority="1724" stopIfTrue="1" operator="notEqual">
      <formula>0</formula>
    </cfRule>
  </conditionalFormatting>
  <conditionalFormatting sqref="BY15">
    <cfRule type="cellIs" dxfId="5497" priority="1722" stopIfTrue="1" operator="notEqual">
      <formula>0</formula>
    </cfRule>
  </conditionalFormatting>
  <conditionalFormatting sqref="BZ15">
    <cfRule type="cellIs" dxfId="5496" priority="1723" stopIfTrue="1" operator="notEqual">
      <formula>0</formula>
    </cfRule>
  </conditionalFormatting>
  <conditionalFormatting sqref="BY15">
    <cfRule type="cellIs" dxfId="5495" priority="1721" stopIfTrue="1" operator="notEqual">
      <formula>0</formula>
    </cfRule>
  </conditionalFormatting>
  <conditionalFormatting sqref="BY15">
    <cfRule type="cellIs" dxfId="5494" priority="1719" stopIfTrue="1" operator="notEqual">
      <formula>0</formula>
    </cfRule>
  </conditionalFormatting>
  <conditionalFormatting sqref="BZ15">
    <cfRule type="cellIs" dxfId="5493" priority="1720" stopIfTrue="1" operator="notEqual">
      <formula>0</formula>
    </cfRule>
  </conditionalFormatting>
  <conditionalFormatting sqref="BZ16">
    <cfRule type="cellIs" dxfId="5492" priority="1718" stopIfTrue="1" operator="notEqual">
      <formula>0</formula>
    </cfRule>
  </conditionalFormatting>
  <conditionalFormatting sqref="BY16">
    <cfRule type="cellIs" dxfId="5491" priority="1717" stopIfTrue="1" operator="notEqual">
      <formula>0</formula>
    </cfRule>
  </conditionalFormatting>
  <conditionalFormatting sqref="BY16">
    <cfRule type="cellIs" dxfId="5490" priority="1716" stopIfTrue="1" operator="notEqual">
      <formula>0</formula>
    </cfRule>
  </conditionalFormatting>
  <conditionalFormatting sqref="BY16">
    <cfRule type="cellIs" dxfId="5489" priority="1715" stopIfTrue="1" operator="notEqual">
      <formula>0</formula>
    </cfRule>
  </conditionalFormatting>
  <conditionalFormatting sqref="BY16">
    <cfRule type="cellIs" dxfId="5488" priority="1714" stopIfTrue="1" operator="notEqual">
      <formula>0</formula>
    </cfRule>
  </conditionalFormatting>
  <conditionalFormatting sqref="CC14:CC18">
    <cfRule type="containsBlanks" priority="1711" stopIfTrue="1">
      <formula>LEN(TRIM(CC14))=0</formula>
    </cfRule>
    <cfRule type="cellIs" dxfId="5487" priority="1712" operator="greaterThanOrEqual">
      <formula>CB14</formula>
    </cfRule>
    <cfRule type="cellIs" dxfId="5486" priority="1713" operator="lessThan">
      <formula>CB14</formula>
    </cfRule>
  </conditionalFormatting>
  <conditionalFormatting sqref="CC14:CC18">
    <cfRule type="containsBlanks" priority="1708" stopIfTrue="1">
      <formula>LEN(TRIM(CC14))=0</formula>
    </cfRule>
    <cfRule type="cellIs" dxfId="5485" priority="1709" operator="greaterThanOrEqual">
      <formula>CB14</formula>
    </cfRule>
    <cfRule type="cellIs" dxfId="5484" priority="1710" operator="lessThan">
      <formula>CB14</formula>
    </cfRule>
  </conditionalFormatting>
  <conditionalFormatting sqref="CD14:CD18">
    <cfRule type="containsBlanks" priority="1705" stopIfTrue="1">
      <formula>LEN(TRIM(CD14))=0</formula>
    </cfRule>
    <cfRule type="cellIs" dxfId="5483" priority="1706" operator="greaterThanOrEqual">
      <formula>CC14</formula>
    </cfRule>
    <cfRule type="cellIs" dxfId="5482" priority="1707" operator="lessThan">
      <formula>CC14</formula>
    </cfRule>
  </conditionalFormatting>
  <conditionalFormatting sqref="CD14:CD18">
    <cfRule type="containsBlanks" priority="1702" stopIfTrue="1">
      <formula>LEN(TRIM(CD14))=0</formula>
    </cfRule>
    <cfRule type="cellIs" dxfId="5481" priority="1703" operator="greaterThanOrEqual">
      <formula>CC14</formula>
    </cfRule>
    <cfRule type="cellIs" dxfId="5480" priority="1704" operator="lessThan">
      <formula>CC14</formula>
    </cfRule>
  </conditionalFormatting>
  <conditionalFormatting sqref="CB54:CB57">
    <cfRule type="containsBlanks" priority="1699" stopIfTrue="1">
      <formula>LEN(TRIM(CB54))=0</formula>
    </cfRule>
    <cfRule type="cellIs" dxfId="5479" priority="1700" operator="greaterThanOrEqual">
      <formula>CA54</formula>
    </cfRule>
    <cfRule type="cellIs" dxfId="5478" priority="1701" operator="lessThan">
      <formula>CA54</formula>
    </cfRule>
  </conditionalFormatting>
  <conditionalFormatting sqref="BY54">
    <cfRule type="cellIs" dxfId="5477" priority="1696" stopIfTrue="1" operator="notEqual">
      <formula>0</formula>
    </cfRule>
  </conditionalFormatting>
  <conditionalFormatting sqref="BY55 BY57">
    <cfRule type="cellIs" dxfId="5476" priority="1697" stopIfTrue="1" operator="notEqual">
      <formula>0</formula>
    </cfRule>
  </conditionalFormatting>
  <conditionalFormatting sqref="BZ57 BZ54:BZ55">
    <cfRule type="cellIs" dxfId="5475" priority="1698" stopIfTrue="1" operator="notEqual">
      <formula>0</formula>
    </cfRule>
  </conditionalFormatting>
  <conditionalFormatting sqref="BZ56">
    <cfRule type="cellIs" dxfId="5474" priority="1695" stopIfTrue="1" operator="notEqual">
      <formula>0</formula>
    </cfRule>
  </conditionalFormatting>
  <conditionalFormatting sqref="BY56">
    <cfRule type="cellIs" dxfId="5473" priority="1694" stopIfTrue="1" operator="notEqual">
      <formula>0</formula>
    </cfRule>
  </conditionalFormatting>
  <conditionalFormatting sqref="CD54:CD57">
    <cfRule type="containsBlanks" priority="1691" stopIfTrue="1">
      <formula>LEN(TRIM(CD54))=0</formula>
    </cfRule>
    <cfRule type="cellIs" dxfId="5472" priority="1692" operator="greaterThanOrEqual">
      <formula>CC54</formula>
    </cfRule>
    <cfRule type="cellIs" dxfId="5471" priority="1693" operator="lessThan">
      <formula>CC54</formula>
    </cfRule>
  </conditionalFormatting>
  <conditionalFormatting sqref="CD54:CD57">
    <cfRule type="containsBlanks" priority="1688" stopIfTrue="1">
      <formula>LEN(TRIM(CD54))=0</formula>
    </cfRule>
    <cfRule type="cellIs" dxfId="5470" priority="1689" operator="greaterThanOrEqual">
      <formula>CC54</formula>
    </cfRule>
    <cfRule type="cellIs" dxfId="5469" priority="1690" operator="lessThan">
      <formula>CC54</formula>
    </cfRule>
  </conditionalFormatting>
  <conditionalFormatting sqref="CB58:CB60">
    <cfRule type="containsBlanks" priority="1685" stopIfTrue="1">
      <formula>LEN(TRIM(CB58))=0</formula>
    </cfRule>
    <cfRule type="cellIs" dxfId="5468" priority="1686" operator="greaterThanOrEqual">
      <formula>CA58</formula>
    </cfRule>
    <cfRule type="cellIs" dxfId="5467" priority="1687" operator="lessThan">
      <formula>CA58</formula>
    </cfRule>
  </conditionalFormatting>
  <conditionalFormatting sqref="BY58:BY60">
    <cfRule type="cellIs" dxfId="5466" priority="1683" stopIfTrue="1" operator="notEqual">
      <formula>0</formula>
    </cfRule>
  </conditionalFormatting>
  <conditionalFormatting sqref="BZ58:BZ60">
    <cfRule type="cellIs" dxfId="5465" priority="1684" stopIfTrue="1" operator="notEqual">
      <formula>0</formula>
    </cfRule>
  </conditionalFormatting>
  <conditionalFormatting sqref="CD58:CD60">
    <cfRule type="containsBlanks" priority="1680" stopIfTrue="1">
      <formula>LEN(TRIM(CD58))=0</formula>
    </cfRule>
    <cfRule type="cellIs" dxfId="5464" priority="1681" operator="greaterThanOrEqual">
      <formula>CC58</formula>
    </cfRule>
    <cfRule type="cellIs" dxfId="5463" priority="1682" operator="lessThan">
      <formula>CC58</formula>
    </cfRule>
  </conditionalFormatting>
  <conditionalFormatting sqref="CD58:CD60">
    <cfRule type="containsBlanks" priority="1677" stopIfTrue="1">
      <formula>LEN(TRIM(CD58))=0</formula>
    </cfRule>
    <cfRule type="cellIs" dxfId="5462" priority="1678" operator="greaterThanOrEqual">
      <formula>CC58</formula>
    </cfRule>
    <cfRule type="cellIs" dxfId="5461" priority="1679" operator="lessThan">
      <formula>CC58</formula>
    </cfRule>
  </conditionalFormatting>
  <conditionalFormatting sqref="BY72:BY73">
    <cfRule type="cellIs" dxfId="5460" priority="1675" stopIfTrue="1" operator="notEqual">
      <formula>0</formula>
    </cfRule>
  </conditionalFormatting>
  <conditionalFormatting sqref="BZ72:BZ73">
    <cfRule type="cellIs" dxfId="5459" priority="1676" stopIfTrue="1" operator="notEqual">
      <formula>0</formula>
    </cfRule>
  </conditionalFormatting>
  <conditionalFormatting sqref="CB69:CB73">
    <cfRule type="containsBlanks" priority="1672" stopIfTrue="1">
      <formula>LEN(TRIM(CB69))=0</formula>
    </cfRule>
    <cfRule type="cellIs" dxfId="5458" priority="1673" operator="greaterThanOrEqual">
      <formula>CA69</formula>
    </cfRule>
    <cfRule type="cellIs" dxfId="5457" priority="1674" operator="lessThan">
      <formula>CA69</formula>
    </cfRule>
  </conditionalFormatting>
  <conditionalFormatting sqref="BY69:BY71">
    <cfRule type="cellIs" dxfId="5456" priority="1670" stopIfTrue="1" operator="notEqual">
      <formula>0</formula>
    </cfRule>
  </conditionalFormatting>
  <conditionalFormatting sqref="BZ69:BZ71">
    <cfRule type="cellIs" dxfId="5455" priority="1671" stopIfTrue="1" operator="notEqual">
      <formula>0</formula>
    </cfRule>
  </conditionalFormatting>
  <conditionalFormatting sqref="CD69:CD71">
    <cfRule type="containsBlanks" priority="1667" stopIfTrue="1">
      <formula>LEN(TRIM(CD69))=0</formula>
    </cfRule>
    <cfRule type="cellIs" dxfId="5454" priority="1668" operator="greaterThanOrEqual">
      <formula>CC69</formula>
    </cfRule>
    <cfRule type="cellIs" dxfId="5453" priority="1669" operator="lessThan">
      <formula>CC69</formula>
    </cfRule>
  </conditionalFormatting>
  <conditionalFormatting sqref="CD69:CD71">
    <cfRule type="containsBlanks" priority="1664" stopIfTrue="1">
      <formula>LEN(TRIM(CD69))=0</formula>
    </cfRule>
    <cfRule type="cellIs" dxfId="5452" priority="1665" operator="greaterThanOrEqual">
      <formula>CC69</formula>
    </cfRule>
    <cfRule type="cellIs" dxfId="5451" priority="1666" operator="lessThan">
      <formula>CC69</formula>
    </cfRule>
  </conditionalFormatting>
  <conditionalFormatting sqref="CD73">
    <cfRule type="containsBlanks" priority="1661" stopIfTrue="1">
      <formula>LEN(TRIM(CD73))=0</formula>
    </cfRule>
    <cfRule type="cellIs" dxfId="5450" priority="1662" operator="greaterThanOrEqual">
      <formula>CC73</formula>
    </cfRule>
    <cfRule type="cellIs" dxfId="5449" priority="1663" operator="lessThan">
      <formula>CC73</formula>
    </cfRule>
  </conditionalFormatting>
  <conditionalFormatting sqref="CD73">
    <cfRule type="containsBlanks" priority="1658" stopIfTrue="1">
      <formula>LEN(TRIM(CD73))=0</formula>
    </cfRule>
    <cfRule type="cellIs" dxfId="5448" priority="1659" operator="greaterThanOrEqual">
      <formula>CC73</formula>
    </cfRule>
    <cfRule type="cellIs" dxfId="5447" priority="1660" operator="lessThan">
      <formula>CC73</formula>
    </cfRule>
  </conditionalFormatting>
  <conditionalFormatting sqref="CD72">
    <cfRule type="containsBlanks" priority="1655" stopIfTrue="1">
      <formula>LEN(TRIM(CD72))=0</formula>
    </cfRule>
    <cfRule type="cellIs" dxfId="5446" priority="1656" operator="greaterThanOrEqual">
      <formula>CC72</formula>
    </cfRule>
    <cfRule type="cellIs" dxfId="5445" priority="1657" operator="lessThan">
      <formula>CC72</formula>
    </cfRule>
  </conditionalFormatting>
  <conditionalFormatting sqref="CD72">
    <cfRule type="containsBlanks" priority="1652" stopIfTrue="1">
      <formula>LEN(TRIM(CD72))=0</formula>
    </cfRule>
    <cfRule type="cellIs" dxfId="5444" priority="1653" operator="greaterThanOrEqual">
      <formula>CC72</formula>
    </cfRule>
    <cfRule type="cellIs" dxfId="5443" priority="1654" operator="lessThan">
      <formula>CC72</formula>
    </cfRule>
  </conditionalFormatting>
  <conditionalFormatting sqref="CB66:CB68">
    <cfRule type="containsBlanks" priority="1649" stopIfTrue="1">
      <formula>LEN(TRIM(CB66))=0</formula>
    </cfRule>
    <cfRule type="cellIs" dxfId="5442" priority="1650" operator="greaterThanOrEqual">
      <formula>CA66</formula>
    </cfRule>
    <cfRule type="cellIs" dxfId="5441" priority="1651" operator="lessThan">
      <formula>CA66</formula>
    </cfRule>
  </conditionalFormatting>
  <conditionalFormatting sqref="BZ67">
    <cfRule type="cellIs" dxfId="5440" priority="1648" stopIfTrue="1" operator="notEqual">
      <formula>0</formula>
    </cfRule>
  </conditionalFormatting>
  <conditionalFormatting sqref="BY68">
    <cfRule type="cellIs" dxfId="5439" priority="1646" stopIfTrue="1" operator="notEqual">
      <formula>0</formula>
    </cfRule>
  </conditionalFormatting>
  <conditionalFormatting sqref="BZ68">
    <cfRule type="cellIs" dxfId="5438" priority="1647" stopIfTrue="1" operator="notEqual">
      <formula>0</formula>
    </cfRule>
  </conditionalFormatting>
  <conditionalFormatting sqref="BY67">
    <cfRule type="cellIs" dxfId="5437" priority="1645" stopIfTrue="1" operator="notEqual">
      <formula>0</formula>
    </cfRule>
  </conditionalFormatting>
  <conditionalFormatting sqref="BY66">
    <cfRule type="cellIs" dxfId="5436" priority="1644" stopIfTrue="1" operator="notEqual">
      <formula>0</formula>
    </cfRule>
  </conditionalFormatting>
  <conditionalFormatting sqref="BZ66">
    <cfRule type="cellIs" dxfId="5435" priority="1643" stopIfTrue="1" operator="notEqual">
      <formula>0</formula>
    </cfRule>
  </conditionalFormatting>
  <conditionalFormatting sqref="CD66:CD68">
    <cfRule type="containsBlanks" priority="1640" stopIfTrue="1">
      <formula>LEN(TRIM(CD66))=0</formula>
    </cfRule>
    <cfRule type="cellIs" dxfId="5434" priority="1641" operator="greaterThanOrEqual">
      <formula>CC66</formula>
    </cfRule>
    <cfRule type="cellIs" dxfId="5433" priority="1642" operator="lessThan">
      <formula>CC66</formula>
    </cfRule>
  </conditionalFormatting>
  <conditionalFormatting sqref="CD66:CD68">
    <cfRule type="containsBlanks" priority="1637" stopIfTrue="1">
      <formula>LEN(TRIM(CD66))=0</formula>
    </cfRule>
    <cfRule type="cellIs" dxfId="5432" priority="1638" operator="greaterThanOrEqual">
      <formula>CC66</formula>
    </cfRule>
    <cfRule type="cellIs" dxfId="5431" priority="1639" operator="lessThan">
      <formula>CC66</formula>
    </cfRule>
  </conditionalFormatting>
  <conditionalFormatting sqref="CB61:CB65">
    <cfRule type="containsBlanks" priority="1634" stopIfTrue="1">
      <formula>LEN(TRIM(CB61))=0</formula>
    </cfRule>
    <cfRule type="cellIs" dxfId="5430" priority="1635" operator="greaterThanOrEqual">
      <formula>CA61</formula>
    </cfRule>
    <cfRule type="cellIs" dxfId="5429" priority="1636" operator="lessThan">
      <formula>CA61</formula>
    </cfRule>
  </conditionalFormatting>
  <conditionalFormatting sqref="BY61 BY65 BY63">
    <cfRule type="cellIs" dxfId="5428" priority="1632" stopIfTrue="1" operator="notEqual">
      <formula>0</formula>
    </cfRule>
  </conditionalFormatting>
  <conditionalFormatting sqref="BZ65 BZ63">
    <cfRule type="cellIs" dxfId="5427" priority="1633" stopIfTrue="1" operator="notEqual">
      <formula>0</formula>
    </cfRule>
  </conditionalFormatting>
  <conditionalFormatting sqref="BY64">
    <cfRule type="cellIs" dxfId="5426" priority="1630" stopIfTrue="1" operator="notEqual">
      <formula>0</formula>
    </cfRule>
  </conditionalFormatting>
  <conditionalFormatting sqref="BZ64">
    <cfRule type="cellIs" dxfId="5425" priority="1631" stopIfTrue="1" operator="notEqual">
      <formula>0</formula>
    </cfRule>
  </conditionalFormatting>
  <conditionalFormatting sqref="BZ61">
    <cfRule type="cellIs" dxfId="5424" priority="1629" stopIfTrue="1" operator="notEqual">
      <formula>0</formula>
    </cfRule>
  </conditionalFormatting>
  <conditionalFormatting sqref="BY62">
    <cfRule type="cellIs" dxfId="5423" priority="1627" stopIfTrue="1" operator="notEqual">
      <formula>0</formula>
    </cfRule>
  </conditionalFormatting>
  <conditionalFormatting sqref="BZ62">
    <cfRule type="cellIs" dxfId="5422" priority="1628" stopIfTrue="1" operator="notEqual">
      <formula>0</formula>
    </cfRule>
  </conditionalFormatting>
  <conditionalFormatting sqref="CD61:CD63">
    <cfRule type="containsBlanks" priority="1624" stopIfTrue="1">
      <formula>LEN(TRIM(CD61))=0</formula>
    </cfRule>
    <cfRule type="cellIs" dxfId="5421" priority="1625" operator="greaterThanOrEqual">
      <formula>CC61</formula>
    </cfRule>
    <cfRule type="cellIs" dxfId="5420" priority="1626" operator="lessThan">
      <formula>CC61</formula>
    </cfRule>
  </conditionalFormatting>
  <conditionalFormatting sqref="CD61:CD63">
    <cfRule type="containsBlanks" priority="1621" stopIfTrue="1">
      <formula>LEN(TRIM(CD61))=0</formula>
    </cfRule>
    <cfRule type="cellIs" dxfId="5419" priority="1622" operator="greaterThanOrEqual">
      <formula>CC61</formula>
    </cfRule>
    <cfRule type="cellIs" dxfId="5418" priority="1623" operator="lessThan">
      <formula>CC61</formula>
    </cfRule>
  </conditionalFormatting>
  <conditionalFormatting sqref="CD65">
    <cfRule type="containsBlanks" priority="1618" stopIfTrue="1">
      <formula>LEN(TRIM(CD65))=0</formula>
    </cfRule>
    <cfRule type="cellIs" dxfId="5417" priority="1619" operator="greaterThanOrEqual">
      <formula>CC65</formula>
    </cfRule>
    <cfRule type="cellIs" dxfId="5416" priority="1620" operator="lessThan">
      <formula>CC65</formula>
    </cfRule>
  </conditionalFormatting>
  <conditionalFormatting sqref="CD65">
    <cfRule type="containsBlanks" priority="1615" stopIfTrue="1">
      <formula>LEN(TRIM(CD65))=0</formula>
    </cfRule>
    <cfRule type="cellIs" dxfId="5415" priority="1616" operator="greaterThanOrEqual">
      <formula>CC65</formula>
    </cfRule>
    <cfRule type="cellIs" dxfId="5414" priority="1617" operator="lessThan">
      <formula>CC65</formula>
    </cfRule>
  </conditionalFormatting>
  <conditionalFormatting sqref="CD64">
    <cfRule type="containsBlanks" priority="1612" stopIfTrue="1">
      <formula>LEN(TRIM(CD64))=0</formula>
    </cfRule>
    <cfRule type="cellIs" dxfId="5413" priority="1613" operator="greaterThanOrEqual">
      <formula>CC64</formula>
    </cfRule>
    <cfRule type="cellIs" dxfId="5412" priority="1614" operator="lessThan">
      <formula>CC64</formula>
    </cfRule>
  </conditionalFormatting>
  <conditionalFormatting sqref="CD64">
    <cfRule type="containsBlanks" priority="1609" stopIfTrue="1">
      <formula>LEN(TRIM(CD64))=0</formula>
    </cfRule>
    <cfRule type="cellIs" dxfId="5411" priority="1610" operator="greaterThanOrEqual">
      <formula>CC64</formula>
    </cfRule>
    <cfRule type="cellIs" dxfId="5410" priority="1611" operator="lessThan">
      <formula>CC64</formula>
    </cfRule>
  </conditionalFormatting>
  <conditionalFormatting sqref="BZ23">
    <cfRule type="cellIs" dxfId="5409" priority="1608" stopIfTrue="1" operator="notEqual">
      <formula>0</formula>
    </cfRule>
  </conditionalFormatting>
  <conditionalFormatting sqref="CB26:CB28">
    <cfRule type="containsBlanks" priority="1605" stopIfTrue="1">
      <formula>LEN(TRIM(CB26))=0</formula>
    </cfRule>
    <cfRule type="cellIs" dxfId="5408" priority="1606" operator="greaterThanOrEqual">
      <formula>CA26</formula>
    </cfRule>
    <cfRule type="cellIs" dxfId="5407" priority="1607" operator="lessThan">
      <formula>CA26</formula>
    </cfRule>
  </conditionalFormatting>
  <conditionalFormatting sqref="CB25">
    <cfRule type="containsBlanks" priority="1602" stopIfTrue="1">
      <formula>LEN(TRIM(CB25))=0</formula>
    </cfRule>
    <cfRule type="cellIs" dxfId="5406" priority="1603" operator="greaterThanOrEqual">
      <formula>CA25</formula>
    </cfRule>
    <cfRule type="cellIs" dxfId="5405" priority="1604" operator="lessThan">
      <formula>CA25</formula>
    </cfRule>
  </conditionalFormatting>
  <conditionalFormatting sqref="CB26">
    <cfRule type="containsBlanks" priority="1599" stopIfTrue="1">
      <formula>LEN(TRIM(CB26))=0</formula>
    </cfRule>
    <cfRule type="cellIs" dxfId="5404" priority="1600" operator="greaterThanOrEqual">
      <formula>CA26</formula>
    </cfRule>
    <cfRule type="cellIs" dxfId="5403" priority="1601" operator="lessThan">
      <formula>CA26</formula>
    </cfRule>
  </conditionalFormatting>
  <conditionalFormatting sqref="BY27:BY28">
    <cfRule type="cellIs" dxfId="5402" priority="1597" stopIfTrue="1" operator="notEqual">
      <formula>0</formula>
    </cfRule>
  </conditionalFormatting>
  <conditionalFormatting sqref="BZ27:BZ28">
    <cfRule type="cellIs" dxfId="5401" priority="1598" stopIfTrue="1" operator="notEqual">
      <formula>0</formula>
    </cfRule>
  </conditionalFormatting>
  <conditionalFormatting sqref="BY25">
    <cfRule type="cellIs" dxfId="5400" priority="1595" stopIfTrue="1" operator="notEqual">
      <formula>0</formula>
    </cfRule>
  </conditionalFormatting>
  <conditionalFormatting sqref="BZ25">
    <cfRule type="cellIs" dxfId="5399" priority="1596" stopIfTrue="1" operator="notEqual">
      <formula>0</formula>
    </cfRule>
  </conditionalFormatting>
  <conditionalFormatting sqref="BY26">
    <cfRule type="cellIs" dxfId="5398" priority="1594" stopIfTrue="1" operator="notEqual">
      <formula>0</formula>
    </cfRule>
  </conditionalFormatting>
  <conditionalFormatting sqref="BY26">
    <cfRule type="cellIs" dxfId="5397" priority="1593" stopIfTrue="1" operator="notEqual">
      <formula>0</formula>
    </cfRule>
  </conditionalFormatting>
  <conditionalFormatting sqref="BZ26">
    <cfRule type="cellIs" dxfId="5396" priority="1592" stopIfTrue="1" operator="notEqual">
      <formula>0</formula>
    </cfRule>
  </conditionalFormatting>
  <conditionalFormatting sqref="CC25:CC28">
    <cfRule type="containsBlanks" priority="1589" stopIfTrue="1">
      <formula>LEN(TRIM(CC25))=0</formula>
    </cfRule>
    <cfRule type="cellIs" dxfId="5395" priority="1590" operator="greaterThanOrEqual">
      <formula>CB25</formula>
    </cfRule>
    <cfRule type="cellIs" dxfId="5394" priority="1591" operator="lessThan">
      <formula>CB25</formula>
    </cfRule>
  </conditionalFormatting>
  <conditionalFormatting sqref="CC25:CC28">
    <cfRule type="containsBlanks" priority="1586" stopIfTrue="1">
      <formula>LEN(TRIM(CC25))=0</formula>
    </cfRule>
    <cfRule type="cellIs" dxfId="5393" priority="1587" operator="greaterThanOrEqual">
      <formula>CB25</formula>
    </cfRule>
    <cfRule type="cellIs" dxfId="5392" priority="1588" operator="lessThan">
      <formula>CB25</formula>
    </cfRule>
  </conditionalFormatting>
  <conditionalFormatting sqref="CD25:CD28">
    <cfRule type="containsBlanks" priority="1583" stopIfTrue="1">
      <formula>LEN(TRIM(CD25))=0</formula>
    </cfRule>
    <cfRule type="cellIs" dxfId="5391" priority="1584" operator="greaterThanOrEqual">
      <formula>CC25</formula>
    </cfRule>
    <cfRule type="cellIs" dxfId="5390" priority="1585" operator="lessThan">
      <formula>CC25</formula>
    </cfRule>
  </conditionalFormatting>
  <conditionalFormatting sqref="CD25:CD28">
    <cfRule type="containsBlanks" priority="1580" stopIfTrue="1">
      <formula>LEN(TRIM(CD25))=0</formula>
    </cfRule>
    <cfRule type="cellIs" dxfId="5389" priority="1581" operator="greaterThanOrEqual">
      <formula>CC25</formula>
    </cfRule>
    <cfRule type="cellIs" dxfId="5388" priority="1582" operator="lessThan">
      <formula>CC25</formula>
    </cfRule>
  </conditionalFormatting>
  <conditionalFormatting sqref="CF47:CF49">
    <cfRule type="cellIs" dxfId="5387" priority="1579" stopIfTrue="1" operator="notEqual">
      <formula>0</formula>
    </cfRule>
  </conditionalFormatting>
  <conditionalFormatting sqref="CE47 CE49">
    <cfRule type="cellIs" dxfId="5386" priority="1578" stopIfTrue="1" operator="notEqual">
      <formula>0</formula>
    </cfRule>
  </conditionalFormatting>
  <conditionalFormatting sqref="CE48">
    <cfRule type="cellIs" dxfId="5385" priority="1577" stopIfTrue="1" operator="notEqual">
      <formula>0</formula>
    </cfRule>
  </conditionalFormatting>
  <conditionalFormatting sqref="CH47:CH49">
    <cfRule type="containsBlanks" priority="1574" stopIfTrue="1">
      <formula>LEN(TRIM(CH47))=0</formula>
    </cfRule>
    <cfRule type="cellIs" dxfId="5384" priority="1575" operator="greaterThanOrEqual">
      <formula>CG47</formula>
    </cfRule>
    <cfRule type="cellIs" dxfId="5383" priority="1576" operator="lessThan">
      <formula>CG47</formula>
    </cfRule>
  </conditionalFormatting>
  <conditionalFormatting sqref="CH12">
    <cfRule type="containsBlanks" priority="1571" stopIfTrue="1">
      <formula>LEN(TRIM(CH12))=0</formula>
    </cfRule>
    <cfRule type="cellIs" dxfId="5382" priority="1572" operator="greaterThanOrEqual">
      <formula>CG12</formula>
    </cfRule>
    <cfRule type="cellIs" dxfId="5381" priority="1573" operator="lessThan">
      <formula>CG12</formula>
    </cfRule>
  </conditionalFormatting>
  <conditionalFormatting sqref="CH13">
    <cfRule type="containsBlanks" priority="1568" stopIfTrue="1">
      <formula>LEN(TRIM(CH13))=0</formula>
    </cfRule>
    <cfRule type="cellIs" dxfId="5380" priority="1569" operator="greaterThanOrEqual">
      <formula>CG13</formula>
    </cfRule>
    <cfRule type="cellIs" dxfId="5379" priority="1570" operator="lessThan">
      <formula>CG13</formula>
    </cfRule>
  </conditionalFormatting>
  <conditionalFormatting sqref="CH11">
    <cfRule type="containsBlanks" priority="1565" stopIfTrue="1">
      <formula>LEN(TRIM(CH11))=0</formula>
    </cfRule>
    <cfRule type="cellIs" dxfId="5378" priority="1566" operator="greaterThanOrEqual">
      <formula>CG11</formula>
    </cfRule>
    <cfRule type="cellIs" dxfId="5377" priority="1567" operator="lessThan">
      <formula>CG11</formula>
    </cfRule>
  </conditionalFormatting>
  <conditionalFormatting sqref="CE12">
    <cfRule type="cellIs" dxfId="5376" priority="1563" stopIfTrue="1" operator="notEqual">
      <formula>0</formula>
    </cfRule>
  </conditionalFormatting>
  <conditionalFormatting sqref="CF12">
    <cfRule type="cellIs" dxfId="5375" priority="1564" stopIfTrue="1" operator="notEqual">
      <formula>0</formula>
    </cfRule>
  </conditionalFormatting>
  <conditionalFormatting sqref="CE13">
    <cfRule type="cellIs" dxfId="5374" priority="1561" stopIfTrue="1" operator="notEqual">
      <formula>0</formula>
    </cfRule>
  </conditionalFormatting>
  <conditionalFormatting sqref="CF13">
    <cfRule type="cellIs" dxfId="5373" priority="1562" stopIfTrue="1" operator="notEqual">
      <formula>0</formula>
    </cfRule>
  </conditionalFormatting>
  <conditionalFormatting sqref="CE11">
    <cfRule type="cellIs" dxfId="5372" priority="1559" stopIfTrue="1" operator="notEqual">
      <formula>0</formula>
    </cfRule>
  </conditionalFormatting>
  <conditionalFormatting sqref="CF11">
    <cfRule type="cellIs" dxfId="5371" priority="1560" stopIfTrue="1" operator="notEqual">
      <formula>0</formula>
    </cfRule>
  </conditionalFormatting>
  <conditionalFormatting sqref="CI9:CI13">
    <cfRule type="containsBlanks" priority="1556" stopIfTrue="1">
      <formula>LEN(TRIM(CI9))=0</formula>
    </cfRule>
    <cfRule type="cellIs" dxfId="5370" priority="1557" operator="greaterThanOrEqual">
      <formula>CH9</formula>
    </cfRule>
    <cfRule type="cellIs" dxfId="5369" priority="1558" operator="lessThan">
      <formula>CH9</formula>
    </cfRule>
  </conditionalFormatting>
  <conditionalFormatting sqref="CI9:CI13">
    <cfRule type="containsBlanks" priority="1553" stopIfTrue="1">
      <formula>LEN(TRIM(CI9))=0</formula>
    </cfRule>
    <cfRule type="cellIs" dxfId="5368" priority="1554" operator="greaterThanOrEqual">
      <formula>CH9</formula>
    </cfRule>
    <cfRule type="cellIs" dxfId="5367" priority="1555" operator="lessThan">
      <formula>CH9</formula>
    </cfRule>
  </conditionalFormatting>
  <conditionalFormatting sqref="CI5:CI8">
    <cfRule type="containsBlanks" priority="1550" stopIfTrue="1">
      <formula>LEN(TRIM(CI5))=0</formula>
    </cfRule>
    <cfRule type="cellIs" dxfId="5366" priority="1551" operator="greaterThanOrEqual">
      <formula>CH5</formula>
    </cfRule>
    <cfRule type="cellIs" dxfId="5365" priority="1552" operator="lessThan">
      <formula>CH5</formula>
    </cfRule>
  </conditionalFormatting>
  <conditionalFormatting sqref="CI5:CI8">
    <cfRule type="containsBlanks" priority="1547" stopIfTrue="1">
      <formula>LEN(TRIM(CI5))=0</formula>
    </cfRule>
    <cfRule type="cellIs" dxfId="5364" priority="1548" operator="greaterThanOrEqual">
      <formula>CH5</formula>
    </cfRule>
    <cfRule type="cellIs" dxfId="5363" priority="1549" operator="lessThan">
      <formula>CH5</formula>
    </cfRule>
  </conditionalFormatting>
  <conditionalFormatting sqref="CJ9:CJ13">
    <cfRule type="containsBlanks" priority="1544" stopIfTrue="1">
      <formula>LEN(TRIM(CJ9))=0</formula>
    </cfRule>
    <cfRule type="cellIs" dxfId="5362" priority="1545" operator="greaterThanOrEqual">
      <formula>CI9</formula>
    </cfRule>
    <cfRule type="cellIs" dxfId="5361" priority="1546" operator="lessThan">
      <formula>CI9</formula>
    </cfRule>
  </conditionalFormatting>
  <conditionalFormatting sqref="CJ9:CJ13">
    <cfRule type="containsBlanks" priority="1541" stopIfTrue="1">
      <formula>LEN(TRIM(CJ9))=0</formula>
    </cfRule>
    <cfRule type="cellIs" dxfId="5360" priority="1542" operator="greaterThanOrEqual">
      <formula>CI9</formula>
    </cfRule>
    <cfRule type="cellIs" dxfId="5359" priority="1543" operator="lessThan">
      <formula>CI9</formula>
    </cfRule>
  </conditionalFormatting>
  <conditionalFormatting sqref="CJ5:CJ8">
    <cfRule type="containsBlanks" priority="1538" stopIfTrue="1">
      <formula>LEN(TRIM(CJ5))=0</formula>
    </cfRule>
    <cfRule type="cellIs" dxfId="5358" priority="1539" operator="greaterThanOrEqual">
      <formula>CI5</formula>
    </cfRule>
    <cfRule type="cellIs" dxfId="5357" priority="1540" operator="lessThan">
      <formula>CI5</formula>
    </cfRule>
  </conditionalFormatting>
  <conditionalFormatting sqref="CJ5:CJ8">
    <cfRule type="containsBlanks" priority="1535" stopIfTrue="1">
      <formula>LEN(TRIM(CJ5))=0</formula>
    </cfRule>
    <cfRule type="cellIs" dxfId="5356" priority="1536" operator="greaterThanOrEqual">
      <formula>CI5</formula>
    </cfRule>
    <cfRule type="cellIs" dxfId="5355" priority="1537" operator="lessThan">
      <formula>CI5</formula>
    </cfRule>
  </conditionalFormatting>
  <conditionalFormatting sqref="CJ47:CJ49">
    <cfRule type="containsBlanks" priority="1532" stopIfTrue="1">
      <formula>LEN(TRIM(CJ47))=0</formula>
    </cfRule>
    <cfRule type="cellIs" dxfId="5354" priority="1533" operator="greaterThanOrEqual">
      <formula>CI47</formula>
    </cfRule>
    <cfRule type="cellIs" dxfId="5353" priority="1534" operator="lessThan">
      <formula>CI47</formula>
    </cfRule>
  </conditionalFormatting>
  <conditionalFormatting sqref="CJ47:CJ49">
    <cfRule type="containsBlanks" priority="1529" stopIfTrue="1">
      <formula>LEN(TRIM(CJ47))=0</formula>
    </cfRule>
    <cfRule type="cellIs" dxfId="5352" priority="1530" operator="greaterThanOrEqual">
      <formula>CI47</formula>
    </cfRule>
    <cfRule type="cellIs" dxfId="5351" priority="1531" operator="lessThan">
      <formula>CI47</formula>
    </cfRule>
  </conditionalFormatting>
  <conditionalFormatting sqref="CH6:CH8">
    <cfRule type="containsBlanks" priority="1526" stopIfTrue="1">
      <formula>LEN(TRIM(CH6))=0</formula>
    </cfRule>
    <cfRule type="cellIs" dxfId="5350" priority="1527" operator="greaterThanOrEqual">
      <formula>CG6</formula>
    </cfRule>
    <cfRule type="cellIs" dxfId="5349" priority="1528" operator="lessThan">
      <formula>CG6</formula>
    </cfRule>
  </conditionalFormatting>
  <conditionalFormatting sqref="CH5">
    <cfRule type="containsBlanks" priority="1523" stopIfTrue="1">
      <formula>LEN(TRIM(CH5))=0</formula>
    </cfRule>
    <cfRule type="cellIs" dxfId="5348" priority="1524" operator="greaterThanOrEqual">
      <formula>CG5</formula>
    </cfRule>
    <cfRule type="cellIs" dxfId="5347" priority="1525" operator="lessThan">
      <formula>CG5</formula>
    </cfRule>
  </conditionalFormatting>
  <conditionalFormatting sqref="CH6">
    <cfRule type="containsBlanks" priority="1520" stopIfTrue="1">
      <formula>LEN(TRIM(CH6))=0</formula>
    </cfRule>
    <cfRule type="cellIs" dxfId="5346" priority="1521" operator="greaterThanOrEqual">
      <formula>CG6</formula>
    </cfRule>
    <cfRule type="cellIs" dxfId="5345" priority="1522" operator="lessThan">
      <formula>CG6</formula>
    </cfRule>
  </conditionalFormatting>
  <conditionalFormatting sqref="CE7:CE8">
    <cfRule type="cellIs" dxfId="5344" priority="1518" stopIfTrue="1" operator="notEqual">
      <formula>0</formula>
    </cfRule>
  </conditionalFormatting>
  <conditionalFormatting sqref="CF7:CF8">
    <cfRule type="cellIs" dxfId="5343" priority="1519" stopIfTrue="1" operator="notEqual">
      <formula>0</formula>
    </cfRule>
  </conditionalFormatting>
  <conditionalFormatting sqref="CE5">
    <cfRule type="cellIs" dxfId="5342" priority="1516" stopIfTrue="1" operator="notEqual">
      <formula>0</formula>
    </cfRule>
  </conditionalFormatting>
  <conditionalFormatting sqref="CF5">
    <cfRule type="cellIs" dxfId="5341" priority="1517" stopIfTrue="1" operator="notEqual">
      <formula>0</formula>
    </cfRule>
  </conditionalFormatting>
  <conditionalFormatting sqref="CE6">
    <cfRule type="cellIs" dxfId="5340" priority="1515" stopIfTrue="1" operator="notEqual">
      <formula>0</formula>
    </cfRule>
  </conditionalFormatting>
  <conditionalFormatting sqref="CE6">
    <cfRule type="cellIs" dxfId="5339" priority="1514" stopIfTrue="1" operator="notEqual">
      <formula>0</formula>
    </cfRule>
  </conditionalFormatting>
  <conditionalFormatting sqref="CF6">
    <cfRule type="cellIs" dxfId="5338" priority="1513" stopIfTrue="1" operator="notEqual">
      <formula>0</formula>
    </cfRule>
  </conditionalFormatting>
  <conditionalFormatting sqref="CH9:CH10">
    <cfRule type="containsBlanks" priority="1510" stopIfTrue="1">
      <formula>LEN(TRIM(CH9))=0</formula>
    </cfRule>
    <cfRule type="cellIs" dxfId="5337" priority="1511" operator="greaterThanOrEqual">
      <formula>CG9</formula>
    </cfRule>
    <cfRule type="cellIs" dxfId="5336" priority="1512" operator="lessThan">
      <formula>CG9</formula>
    </cfRule>
  </conditionalFormatting>
  <conditionalFormatting sqref="CE9:CE10">
    <cfRule type="cellIs" dxfId="5335" priority="1508" stopIfTrue="1" operator="notEqual">
      <formula>0</formula>
    </cfRule>
  </conditionalFormatting>
  <conditionalFormatting sqref="CF10">
    <cfRule type="cellIs" dxfId="5334" priority="1509" stopIfTrue="1" operator="notEqual">
      <formula>0</formula>
    </cfRule>
  </conditionalFormatting>
  <conditionalFormatting sqref="CF9">
    <cfRule type="cellIs" dxfId="5333" priority="1507" stopIfTrue="1" operator="notEqual">
      <formula>0</formula>
    </cfRule>
  </conditionalFormatting>
  <conditionalFormatting sqref="CH20:CH21">
    <cfRule type="containsBlanks" priority="1504" stopIfTrue="1">
      <formula>LEN(TRIM(CH20))=0</formula>
    </cfRule>
    <cfRule type="cellIs" dxfId="5332" priority="1505" operator="greaterThanOrEqual">
      <formula>CG20</formula>
    </cfRule>
    <cfRule type="cellIs" dxfId="5331" priority="1506" operator="lessThan">
      <formula>CG20</formula>
    </cfRule>
  </conditionalFormatting>
  <conditionalFormatting sqref="CH19">
    <cfRule type="containsBlanks" priority="1501" stopIfTrue="1">
      <formula>LEN(TRIM(CH19))=0</formula>
    </cfRule>
    <cfRule type="cellIs" dxfId="5330" priority="1502" operator="greaterThanOrEqual">
      <formula>CG19</formula>
    </cfRule>
    <cfRule type="cellIs" dxfId="5329" priority="1503" operator="lessThan">
      <formula>CG19</formula>
    </cfRule>
  </conditionalFormatting>
  <conditionalFormatting sqref="CE19:CE21">
    <cfRule type="cellIs" dxfId="5328" priority="1499" stopIfTrue="1" operator="notEqual">
      <formula>0</formula>
    </cfRule>
  </conditionalFormatting>
  <conditionalFormatting sqref="CF19:CF21">
    <cfRule type="cellIs" dxfId="5327" priority="1500" stopIfTrue="1" operator="notEqual">
      <formula>0</formula>
    </cfRule>
  </conditionalFormatting>
  <conditionalFormatting sqref="CI19:CI21">
    <cfRule type="containsBlanks" priority="1496" stopIfTrue="1">
      <formula>LEN(TRIM(CI19))=0</formula>
    </cfRule>
    <cfRule type="cellIs" dxfId="5326" priority="1497" operator="greaterThanOrEqual">
      <formula>CH19</formula>
    </cfRule>
    <cfRule type="cellIs" dxfId="5325" priority="1498" operator="lessThan">
      <formula>CH19</formula>
    </cfRule>
  </conditionalFormatting>
  <conditionalFormatting sqref="CI19:CI21">
    <cfRule type="containsBlanks" priority="1493" stopIfTrue="1">
      <formula>LEN(TRIM(CI19))=0</formula>
    </cfRule>
    <cfRule type="cellIs" dxfId="5324" priority="1494" operator="greaterThanOrEqual">
      <formula>CH19</formula>
    </cfRule>
    <cfRule type="cellIs" dxfId="5323" priority="1495" operator="lessThan">
      <formula>CH19</formula>
    </cfRule>
  </conditionalFormatting>
  <conditionalFormatting sqref="CJ19:CJ21">
    <cfRule type="containsBlanks" priority="1490" stopIfTrue="1">
      <formula>LEN(TRIM(CJ19))=0</formula>
    </cfRule>
    <cfRule type="cellIs" dxfId="5322" priority="1491" operator="greaterThanOrEqual">
      <formula>CI19</formula>
    </cfRule>
    <cfRule type="cellIs" dxfId="5321" priority="1492" operator="lessThan">
      <formula>CI19</formula>
    </cfRule>
  </conditionalFormatting>
  <conditionalFormatting sqref="CJ19:CJ21">
    <cfRule type="containsBlanks" priority="1487" stopIfTrue="1">
      <formula>LEN(TRIM(CJ19))=0</formula>
    </cfRule>
    <cfRule type="cellIs" dxfId="5320" priority="1488" operator="greaterThanOrEqual">
      <formula>CI19</formula>
    </cfRule>
    <cfRule type="cellIs" dxfId="5319" priority="1489" operator="lessThan">
      <formula>CI19</formula>
    </cfRule>
  </conditionalFormatting>
  <conditionalFormatting sqref="CH23:CH24">
    <cfRule type="containsBlanks" priority="1484" stopIfTrue="1">
      <formula>LEN(TRIM(CH23))=0</formula>
    </cfRule>
    <cfRule type="cellIs" dxfId="5318" priority="1485" operator="greaterThanOrEqual">
      <formula>CG23</formula>
    </cfRule>
    <cfRule type="cellIs" dxfId="5317" priority="1486" operator="lessThan">
      <formula>CG23</formula>
    </cfRule>
  </conditionalFormatting>
  <conditionalFormatting sqref="CH22">
    <cfRule type="containsBlanks" priority="1481" stopIfTrue="1">
      <formula>LEN(TRIM(CH22))=0</formula>
    </cfRule>
    <cfRule type="cellIs" dxfId="5316" priority="1482" operator="greaterThanOrEqual">
      <formula>CG22</formula>
    </cfRule>
    <cfRule type="cellIs" dxfId="5315" priority="1483" operator="lessThan">
      <formula>CG22</formula>
    </cfRule>
  </conditionalFormatting>
  <conditionalFormatting sqref="CE22:CE24">
    <cfRule type="cellIs" dxfId="5314" priority="1479" stopIfTrue="1" operator="notEqual">
      <formula>0</formula>
    </cfRule>
  </conditionalFormatting>
  <conditionalFormatting sqref="CF22 CF24">
    <cfRule type="cellIs" dxfId="5313" priority="1480" stopIfTrue="1" operator="notEqual">
      <formula>0</formula>
    </cfRule>
  </conditionalFormatting>
  <conditionalFormatting sqref="CI22:CI24">
    <cfRule type="containsBlanks" priority="1476" stopIfTrue="1">
      <formula>LEN(TRIM(CI22))=0</formula>
    </cfRule>
    <cfRule type="cellIs" dxfId="5312" priority="1477" operator="greaterThanOrEqual">
      <formula>CH22</formula>
    </cfRule>
    <cfRule type="cellIs" dxfId="5311" priority="1478" operator="lessThan">
      <formula>CH22</formula>
    </cfRule>
  </conditionalFormatting>
  <conditionalFormatting sqref="CI22:CI24">
    <cfRule type="containsBlanks" priority="1473" stopIfTrue="1">
      <formula>LEN(TRIM(CI22))=0</formula>
    </cfRule>
    <cfRule type="cellIs" dxfId="5310" priority="1474" operator="greaterThanOrEqual">
      <formula>CH22</formula>
    </cfRule>
    <cfRule type="cellIs" dxfId="5309" priority="1475" operator="lessThan">
      <formula>CH22</formula>
    </cfRule>
  </conditionalFormatting>
  <conditionalFormatting sqref="CJ22:CJ24">
    <cfRule type="containsBlanks" priority="1470" stopIfTrue="1">
      <formula>LEN(TRIM(CJ22))=0</formula>
    </cfRule>
    <cfRule type="cellIs" dxfId="5308" priority="1471" operator="greaterThanOrEqual">
      <formula>CI22</formula>
    </cfRule>
    <cfRule type="cellIs" dxfId="5307" priority="1472" operator="lessThan">
      <formula>CI22</formula>
    </cfRule>
  </conditionalFormatting>
  <conditionalFormatting sqref="CJ22:CJ24">
    <cfRule type="containsBlanks" priority="1467" stopIfTrue="1">
      <formula>LEN(TRIM(CJ22))=0</formula>
    </cfRule>
    <cfRule type="cellIs" dxfId="5306" priority="1468" operator="greaterThanOrEqual">
      <formula>CI22</formula>
    </cfRule>
    <cfRule type="cellIs" dxfId="5305" priority="1469" operator="lessThan">
      <formula>CI22</formula>
    </cfRule>
  </conditionalFormatting>
  <conditionalFormatting sqref="CE38 CE40">
    <cfRule type="cellIs" dxfId="5304" priority="1466" stopIfTrue="1" operator="notEqual">
      <formula>0</formula>
    </cfRule>
  </conditionalFormatting>
  <conditionalFormatting sqref="CE39">
    <cfRule type="cellIs" dxfId="5303" priority="1465" stopIfTrue="1" operator="notEqual">
      <formula>0</formula>
    </cfRule>
  </conditionalFormatting>
  <conditionalFormatting sqref="CH38 CH40">
    <cfRule type="containsBlanks" priority="1462" stopIfTrue="1">
      <formula>LEN(TRIM(CH38))=0</formula>
    </cfRule>
    <cfRule type="cellIs" dxfId="5302" priority="1463" operator="greaterThanOrEqual">
      <formula>CG38</formula>
    </cfRule>
    <cfRule type="cellIs" dxfId="5301" priority="1464" operator="lessThan">
      <formula>CG38</formula>
    </cfRule>
  </conditionalFormatting>
  <conditionalFormatting sqref="CH39">
    <cfRule type="containsBlanks" priority="1459" stopIfTrue="1">
      <formula>LEN(TRIM(CH39))=0</formula>
    </cfRule>
    <cfRule type="cellIs" dxfId="5300" priority="1460" operator="greaterThanOrEqual">
      <formula>CG39</formula>
    </cfRule>
    <cfRule type="cellIs" dxfId="5299" priority="1461" operator="lessThan">
      <formula>CG39</formula>
    </cfRule>
  </conditionalFormatting>
  <conditionalFormatting sqref="CF38 CF40">
    <cfRule type="cellIs" dxfId="5298" priority="1458" stopIfTrue="1" operator="notEqual">
      <formula>0</formula>
    </cfRule>
  </conditionalFormatting>
  <conditionalFormatting sqref="CI38:CI40">
    <cfRule type="containsBlanks" priority="1455" stopIfTrue="1">
      <formula>LEN(TRIM(CI38))=0</formula>
    </cfRule>
    <cfRule type="cellIs" dxfId="5297" priority="1456" operator="greaterThanOrEqual">
      <formula>CH38</formula>
    </cfRule>
    <cfRule type="cellIs" dxfId="5296" priority="1457" operator="lessThan">
      <formula>CH38</formula>
    </cfRule>
  </conditionalFormatting>
  <conditionalFormatting sqref="CI38:CI40">
    <cfRule type="containsBlanks" priority="1452" stopIfTrue="1">
      <formula>LEN(TRIM(CI38))=0</formula>
    </cfRule>
    <cfRule type="cellIs" dxfId="5295" priority="1453" operator="greaterThanOrEqual">
      <formula>CH38</formula>
    </cfRule>
    <cfRule type="cellIs" dxfId="5294" priority="1454" operator="lessThan">
      <formula>CH38</formula>
    </cfRule>
  </conditionalFormatting>
  <conditionalFormatting sqref="CJ38:CJ40">
    <cfRule type="containsBlanks" priority="1449" stopIfTrue="1">
      <formula>LEN(TRIM(CJ38))=0</formula>
    </cfRule>
    <cfRule type="cellIs" dxfId="5293" priority="1450" operator="greaterThanOrEqual">
      <formula>CI38</formula>
    </cfRule>
    <cfRule type="cellIs" dxfId="5292" priority="1451" operator="lessThan">
      <formula>CI38</formula>
    </cfRule>
  </conditionalFormatting>
  <conditionalFormatting sqref="CJ38:CJ40">
    <cfRule type="containsBlanks" priority="1446" stopIfTrue="1">
      <formula>LEN(TRIM(CJ38))=0</formula>
    </cfRule>
    <cfRule type="cellIs" dxfId="5291" priority="1447" operator="greaterThanOrEqual">
      <formula>CI38</formula>
    </cfRule>
    <cfRule type="cellIs" dxfId="5290" priority="1448" operator="lessThan">
      <formula>CI38</formula>
    </cfRule>
  </conditionalFormatting>
  <conditionalFormatting sqref="CE42">
    <cfRule type="cellIs" dxfId="5289" priority="1444" stopIfTrue="1" operator="notEqual">
      <formula>0</formula>
    </cfRule>
  </conditionalFormatting>
  <conditionalFormatting sqref="CF43">
    <cfRule type="cellIs" dxfId="5288" priority="1445" stopIfTrue="1" operator="notEqual">
      <formula>0</formula>
    </cfRule>
  </conditionalFormatting>
  <conditionalFormatting sqref="CE41 CE43">
    <cfRule type="cellIs" dxfId="5287" priority="1443" stopIfTrue="1" operator="notEqual">
      <formula>0</formula>
    </cfRule>
  </conditionalFormatting>
  <conditionalFormatting sqref="CF42">
    <cfRule type="cellIs" dxfId="5286" priority="1442" stopIfTrue="1" operator="notEqual">
      <formula>0</formula>
    </cfRule>
  </conditionalFormatting>
  <conditionalFormatting sqref="CH41:CH43">
    <cfRule type="containsBlanks" priority="1439" stopIfTrue="1">
      <formula>LEN(TRIM(CH41))=0</formula>
    </cfRule>
    <cfRule type="cellIs" dxfId="5285" priority="1440" operator="greaterThanOrEqual">
      <formula>CG41</formula>
    </cfRule>
    <cfRule type="cellIs" dxfId="5284" priority="1441" operator="lessThan">
      <formula>CG41</formula>
    </cfRule>
  </conditionalFormatting>
  <conditionalFormatting sqref="CF41">
    <cfRule type="cellIs" dxfId="5283" priority="1438" stopIfTrue="1" operator="notEqual">
      <formula>0</formula>
    </cfRule>
  </conditionalFormatting>
  <conditionalFormatting sqref="CI41:CI43">
    <cfRule type="containsBlanks" priority="1435" stopIfTrue="1">
      <formula>LEN(TRIM(CI41))=0</formula>
    </cfRule>
    <cfRule type="cellIs" dxfId="5282" priority="1436" operator="greaterThanOrEqual">
      <formula>CH41</formula>
    </cfRule>
    <cfRule type="cellIs" dxfId="5281" priority="1437" operator="lessThan">
      <formula>CH41</formula>
    </cfRule>
  </conditionalFormatting>
  <conditionalFormatting sqref="CI41:CI43">
    <cfRule type="containsBlanks" priority="1432" stopIfTrue="1">
      <formula>LEN(TRIM(CI41))=0</formula>
    </cfRule>
    <cfRule type="cellIs" dxfId="5280" priority="1433" operator="greaterThanOrEqual">
      <formula>CH41</formula>
    </cfRule>
    <cfRule type="cellIs" dxfId="5279" priority="1434" operator="lessThan">
      <formula>CH41</formula>
    </cfRule>
  </conditionalFormatting>
  <conditionalFormatting sqref="CJ41:CJ43">
    <cfRule type="containsBlanks" priority="1429" stopIfTrue="1">
      <formula>LEN(TRIM(CJ41))=0</formula>
    </cfRule>
    <cfRule type="cellIs" dxfId="5278" priority="1430" operator="greaterThanOrEqual">
      <formula>CI41</formula>
    </cfRule>
    <cfRule type="cellIs" dxfId="5277" priority="1431" operator="lessThan">
      <formula>CI41</formula>
    </cfRule>
  </conditionalFormatting>
  <conditionalFormatting sqref="CJ41:CJ43">
    <cfRule type="containsBlanks" priority="1426" stopIfTrue="1">
      <formula>LEN(TRIM(CJ41))=0</formula>
    </cfRule>
    <cfRule type="cellIs" dxfId="5276" priority="1427" operator="greaterThanOrEqual">
      <formula>CI41</formula>
    </cfRule>
    <cfRule type="cellIs" dxfId="5275" priority="1428" operator="lessThan">
      <formula>CI41</formula>
    </cfRule>
  </conditionalFormatting>
  <conditionalFormatting sqref="CE36:CE37">
    <cfRule type="cellIs" dxfId="5274" priority="1425" stopIfTrue="1" operator="notEqual">
      <formula>0</formula>
    </cfRule>
  </conditionalFormatting>
  <conditionalFormatting sqref="CH36:CH37">
    <cfRule type="containsBlanks" priority="1422" stopIfTrue="1">
      <formula>LEN(TRIM(CH36))=0</formula>
    </cfRule>
    <cfRule type="cellIs" dxfId="5273" priority="1423" operator="greaterThanOrEqual">
      <formula>CG36</formula>
    </cfRule>
    <cfRule type="cellIs" dxfId="5272" priority="1424" operator="lessThan">
      <formula>CG36</formula>
    </cfRule>
  </conditionalFormatting>
  <conditionalFormatting sqref="CE34:CE35">
    <cfRule type="cellIs" dxfId="5271" priority="1420" stopIfTrue="1" operator="notEqual">
      <formula>0</formula>
    </cfRule>
  </conditionalFormatting>
  <conditionalFormatting sqref="CF34">
    <cfRule type="cellIs" dxfId="5270" priority="1421" stopIfTrue="1" operator="notEqual">
      <formula>0</formula>
    </cfRule>
  </conditionalFormatting>
  <conditionalFormatting sqref="CH34:CH35">
    <cfRule type="containsBlanks" priority="1417" stopIfTrue="1">
      <formula>LEN(TRIM(CH34))=0</formula>
    </cfRule>
    <cfRule type="cellIs" dxfId="5269" priority="1418" operator="greaterThanOrEqual">
      <formula>CG34</formula>
    </cfRule>
    <cfRule type="cellIs" dxfId="5268" priority="1419" operator="lessThan">
      <formula>CG34</formula>
    </cfRule>
  </conditionalFormatting>
  <conditionalFormatting sqref="CF36:CF37">
    <cfRule type="cellIs" dxfId="5267" priority="1416" stopIfTrue="1" operator="notEqual">
      <formula>0</formula>
    </cfRule>
  </conditionalFormatting>
  <conditionalFormatting sqref="CF35">
    <cfRule type="cellIs" dxfId="5266" priority="1415" stopIfTrue="1" operator="notEqual">
      <formula>0</formula>
    </cfRule>
  </conditionalFormatting>
  <conditionalFormatting sqref="CI34:CI37">
    <cfRule type="containsBlanks" priority="1412" stopIfTrue="1">
      <formula>LEN(TRIM(CI34))=0</formula>
    </cfRule>
    <cfRule type="cellIs" dxfId="5265" priority="1413" operator="greaterThanOrEqual">
      <formula>CH34</formula>
    </cfRule>
    <cfRule type="cellIs" dxfId="5264" priority="1414" operator="lessThan">
      <formula>CH34</formula>
    </cfRule>
  </conditionalFormatting>
  <conditionalFormatting sqref="CI34:CI37">
    <cfRule type="containsBlanks" priority="1409" stopIfTrue="1">
      <formula>LEN(TRIM(CI34))=0</formula>
    </cfRule>
    <cfRule type="cellIs" dxfId="5263" priority="1410" operator="greaterThanOrEqual">
      <formula>CH34</formula>
    </cfRule>
    <cfRule type="cellIs" dxfId="5262" priority="1411" operator="lessThan">
      <formula>CH34</formula>
    </cfRule>
  </conditionalFormatting>
  <conditionalFormatting sqref="CJ34:CJ37">
    <cfRule type="containsBlanks" priority="1406" stopIfTrue="1">
      <formula>LEN(TRIM(CJ34))=0</formula>
    </cfRule>
    <cfRule type="cellIs" dxfId="5261" priority="1407" operator="greaterThanOrEqual">
      <formula>CI34</formula>
    </cfRule>
    <cfRule type="cellIs" dxfId="5260" priority="1408" operator="lessThan">
      <formula>CI34</formula>
    </cfRule>
  </conditionalFormatting>
  <conditionalFormatting sqref="CJ34:CJ37">
    <cfRule type="containsBlanks" priority="1403" stopIfTrue="1">
      <formula>LEN(TRIM(CJ34))=0</formula>
    </cfRule>
    <cfRule type="cellIs" dxfId="5259" priority="1404" operator="greaterThanOrEqual">
      <formula>CI34</formula>
    </cfRule>
    <cfRule type="cellIs" dxfId="5258" priority="1405" operator="lessThan">
      <formula>CI34</formula>
    </cfRule>
  </conditionalFormatting>
  <conditionalFormatting sqref="CF39">
    <cfRule type="cellIs" dxfId="5257" priority="1402" stopIfTrue="1" operator="notEqual">
      <formula>0</formula>
    </cfRule>
  </conditionalFormatting>
  <conditionalFormatting sqref="CH15:CH16">
    <cfRule type="containsBlanks" priority="1399" stopIfTrue="1">
      <formula>LEN(TRIM(CH15))=0</formula>
    </cfRule>
    <cfRule type="cellIs" dxfId="5256" priority="1400" operator="greaterThanOrEqual">
      <formula>CG15</formula>
    </cfRule>
    <cfRule type="cellIs" dxfId="5255" priority="1401" operator="lessThan">
      <formula>CG15</formula>
    </cfRule>
  </conditionalFormatting>
  <conditionalFormatting sqref="CH14:CH18">
    <cfRule type="containsBlanks" priority="1396" stopIfTrue="1">
      <formula>LEN(TRIM(CH14))=0</formula>
    </cfRule>
    <cfRule type="cellIs" dxfId="5254" priority="1397" operator="greaterThanOrEqual">
      <formula>CG14</formula>
    </cfRule>
    <cfRule type="cellIs" dxfId="5253" priority="1398" operator="lessThan">
      <formula>CG14</formula>
    </cfRule>
  </conditionalFormatting>
  <conditionalFormatting sqref="CH15:CH16">
    <cfRule type="containsBlanks" priority="1393" stopIfTrue="1">
      <formula>LEN(TRIM(CH15))=0</formula>
    </cfRule>
    <cfRule type="cellIs" dxfId="5252" priority="1394" operator="greaterThanOrEqual">
      <formula>CG15</formula>
    </cfRule>
    <cfRule type="cellIs" dxfId="5251" priority="1395" operator="lessThan">
      <formula>CG15</formula>
    </cfRule>
  </conditionalFormatting>
  <conditionalFormatting sqref="CE14">
    <cfRule type="cellIs" dxfId="5250" priority="1391" stopIfTrue="1" operator="notEqual">
      <formula>0</formula>
    </cfRule>
  </conditionalFormatting>
  <conditionalFormatting sqref="CF14:CF15 CF17:CF18">
    <cfRule type="cellIs" dxfId="5249" priority="1392" stopIfTrue="1" operator="notEqual">
      <formula>0</formula>
    </cfRule>
  </conditionalFormatting>
  <conditionalFormatting sqref="CE17:CE18">
    <cfRule type="cellIs" dxfId="5248" priority="1390" stopIfTrue="1" operator="notEqual">
      <formula>0</formula>
    </cfRule>
  </conditionalFormatting>
  <conditionalFormatting sqref="CE15">
    <cfRule type="cellIs" dxfId="5247" priority="1388" stopIfTrue="1" operator="notEqual">
      <formula>0</formula>
    </cfRule>
  </conditionalFormatting>
  <conditionalFormatting sqref="CF15">
    <cfRule type="cellIs" dxfId="5246" priority="1389" stopIfTrue="1" operator="notEqual">
      <formula>0</formula>
    </cfRule>
  </conditionalFormatting>
  <conditionalFormatting sqref="CE15">
    <cfRule type="cellIs" dxfId="5245" priority="1387" stopIfTrue="1" operator="notEqual">
      <formula>0</formula>
    </cfRule>
  </conditionalFormatting>
  <conditionalFormatting sqref="CE15">
    <cfRule type="cellIs" dxfId="5244" priority="1385" stopIfTrue="1" operator="notEqual">
      <formula>0</formula>
    </cfRule>
  </conditionalFormatting>
  <conditionalFormatting sqref="CF15">
    <cfRule type="cellIs" dxfId="5243" priority="1386" stopIfTrue="1" operator="notEqual">
      <formula>0</formula>
    </cfRule>
  </conditionalFormatting>
  <conditionalFormatting sqref="CF16">
    <cfRule type="cellIs" dxfId="5242" priority="1384" stopIfTrue="1" operator="notEqual">
      <formula>0</formula>
    </cfRule>
  </conditionalFormatting>
  <conditionalFormatting sqref="CE16">
    <cfRule type="cellIs" dxfId="5241" priority="1383" stopIfTrue="1" operator="notEqual">
      <formula>0</formula>
    </cfRule>
  </conditionalFormatting>
  <conditionalFormatting sqref="CE16">
    <cfRule type="cellIs" dxfId="5240" priority="1382" stopIfTrue="1" operator="notEqual">
      <formula>0</formula>
    </cfRule>
  </conditionalFormatting>
  <conditionalFormatting sqref="CE16">
    <cfRule type="cellIs" dxfId="5239" priority="1381" stopIfTrue="1" operator="notEqual">
      <formula>0</formula>
    </cfRule>
  </conditionalFormatting>
  <conditionalFormatting sqref="CE16">
    <cfRule type="cellIs" dxfId="5238" priority="1380" stopIfTrue="1" operator="notEqual">
      <formula>0</formula>
    </cfRule>
  </conditionalFormatting>
  <conditionalFormatting sqref="CI14:CI18">
    <cfRule type="containsBlanks" priority="1377" stopIfTrue="1">
      <formula>LEN(TRIM(CI14))=0</formula>
    </cfRule>
    <cfRule type="cellIs" dxfId="5237" priority="1378" operator="greaterThanOrEqual">
      <formula>CH14</formula>
    </cfRule>
    <cfRule type="cellIs" dxfId="5236" priority="1379" operator="lessThan">
      <formula>CH14</formula>
    </cfRule>
  </conditionalFormatting>
  <conditionalFormatting sqref="CI14:CI18">
    <cfRule type="containsBlanks" priority="1374" stopIfTrue="1">
      <formula>LEN(TRIM(CI14))=0</formula>
    </cfRule>
    <cfRule type="cellIs" dxfId="5235" priority="1375" operator="greaterThanOrEqual">
      <formula>CH14</formula>
    </cfRule>
    <cfRule type="cellIs" dxfId="5234" priority="1376" operator="lessThan">
      <formula>CH14</formula>
    </cfRule>
  </conditionalFormatting>
  <conditionalFormatting sqref="CJ14:CJ18">
    <cfRule type="containsBlanks" priority="1371" stopIfTrue="1">
      <formula>LEN(TRIM(CJ14))=0</formula>
    </cfRule>
    <cfRule type="cellIs" dxfId="5233" priority="1372" operator="greaterThanOrEqual">
      <formula>CI14</formula>
    </cfRule>
    <cfRule type="cellIs" dxfId="5232" priority="1373" operator="lessThan">
      <formula>CI14</formula>
    </cfRule>
  </conditionalFormatting>
  <conditionalFormatting sqref="CJ14:CJ18">
    <cfRule type="containsBlanks" priority="1368" stopIfTrue="1">
      <formula>LEN(TRIM(CJ14))=0</formula>
    </cfRule>
    <cfRule type="cellIs" dxfId="5231" priority="1369" operator="greaterThanOrEqual">
      <formula>CI14</formula>
    </cfRule>
    <cfRule type="cellIs" dxfId="5230" priority="1370" operator="lessThan">
      <formula>CI14</formula>
    </cfRule>
  </conditionalFormatting>
  <conditionalFormatting sqref="CH54:CH57">
    <cfRule type="containsBlanks" priority="1365" stopIfTrue="1">
      <formula>LEN(TRIM(CH54))=0</formula>
    </cfRule>
    <cfRule type="cellIs" dxfId="5229" priority="1366" operator="greaterThanOrEqual">
      <formula>CG54</formula>
    </cfRule>
    <cfRule type="cellIs" dxfId="5228" priority="1367" operator="lessThan">
      <formula>CG54</formula>
    </cfRule>
  </conditionalFormatting>
  <conditionalFormatting sqref="CE54">
    <cfRule type="cellIs" dxfId="5227" priority="1362" stopIfTrue="1" operator="notEqual">
      <formula>0</formula>
    </cfRule>
  </conditionalFormatting>
  <conditionalFormatting sqref="CE55 CE57">
    <cfRule type="cellIs" dxfId="5226" priority="1363" stopIfTrue="1" operator="notEqual">
      <formula>0</formula>
    </cfRule>
  </conditionalFormatting>
  <conditionalFormatting sqref="CF57 CF54:CF55">
    <cfRule type="cellIs" dxfId="5225" priority="1364" stopIfTrue="1" operator="notEqual">
      <formula>0</formula>
    </cfRule>
  </conditionalFormatting>
  <conditionalFormatting sqref="CF56">
    <cfRule type="cellIs" dxfId="5224" priority="1361" stopIfTrue="1" operator="notEqual">
      <formula>0</formula>
    </cfRule>
  </conditionalFormatting>
  <conditionalFormatting sqref="CE56">
    <cfRule type="cellIs" dxfId="5223" priority="1360" stopIfTrue="1" operator="notEqual">
      <formula>0</formula>
    </cfRule>
  </conditionalFormatting>
  <conditionalFormatting sqref="CJ54:CJ57">
    <cfRule type="containsBlanks" priority="1357" stopIfTrue="1">
      <formula>LEN(TRIM(CJ54))=0</formula>
    </cfRule>
    <cfRule type="cellIs" dxfId="5222" priority="1358" operator="greaterThanOrEqual">
      <formula>CI54</formula>
    </cfRule>
    <cfRule type="cellIs" dxfId="5221" priority="1359" operator="lessThan">
      <formula>CI54</formula>
    </cfRule>
  </conditionalFormatting>
  <conditionalFormatting sqref="CJ54:CJ57">
    <cfRule type="containsBlanks" priority="1354" stopIfTrue="1">
      <formula>LEN(TRIM(CJ54))=0</formula>
    </cfRule>
    <cfRule type="cellIs" dxfId="5220" priority="1355" operator="greaterThanOrEqual">
      <formula>CI54</formula>
    </cfRule>
    <cfRule type="cellIs" dxfId="5219" priority="1356" operator="lessThan">
      <formula>CI54</formula>
    </cfRule>
  </conditionalFormatting>
  <conditionalFormatting sqref="CH58:CH60">
    <cfRule type="containsBlanks" priority="1351" stopIfTrue="1">
      <formula>LEN(TRIM(CH58))=0</formula>
    </cfRule>
    <cfRule type="cellIs" dxfId="5218" priority="1352" operator="greaterThanOrEqual">
      <formula>CG58</formula>
    </cfRule>
    <cfRule type="cellIs" dxfId="5217" priority="1353" operator="lessThan">
      <formula>CG58</formula>
    </cfRule>
  </conditionalFormatting>
  <conditionalFormatting sqref="CE58:CE60">
    <cfRule type="cellIs" dxfId="5216" priority="1349" stopIfTrue="1" operator="notEqual">
      <formula>0</formula>
    </cfRule>
  </conditionalFormatting>
  <conditionalFormatting sqref="CF58:CF60">
    <cfRule type="cellIs" dxfId="5215" priority="1350" stopIfTrue="1" operator="notEqual">
      <formula>0</formula>
    </cfRule>
  </conditionalFormatting>
  <conditionalFormatting sqref="CJ58:CJ60">
    <cfRule type="containsBlanks" priority="1346" stopIfTrue="1">
      <formula>LEN(TRIM(CJ58))=0</formula>
    </cfRule>
    <cfRule type="cellIs" dxfId="5214" priority="1347" operator="greaterThanOrEqual">
      <formula>CI58</formula>
    </cfRule>
    <cfRule type="cellIs" dxfId="5213" priority="1348" operator="lessThan">
      <formula>CI58</formula>
    </cfRule>
  </conditionalFormatting>
  <conditionalFormatting sqref="CJ58:CJ60">
    <cfRule type="containsBlanks" priority="1343" stopIfTrue="1">
      <formula>LEN(TRIM(CJ58))=0</formula>
    </cfRule>
    <cfRule type="cellIs" dxfId="5212" priority="1344" operator="greaterThanOrEqual">
      <formula>CI58</formula>
    </cfRule>
    <cfRule type="cellIs" dxfId="5211" priority="1345" operator="lessThan">
      <formula>CI58</formula>
    </cfRule>
  </conditionalFormatting>
  <conditionalFormatting sqref="CE72:CE73">
    <cfRule type="cellIs" dxfId="5210" priority="1341" stopIfTrue="1" operator="notEqual">
      <formula>0</formula>
    </cfRule>
  </conditionalFormatting>
  <conditionalFormatting sqref="CF72:CF73">
    <cfRule type="cellIs" dxfId="5209" priority="1342" stopIfTrue="1" operator="notEqual">
      <formula>0</formula>
    </cfRule>
  </conditionalFormatting>
  <conditionalFormatting sqref="CH69:CH73">
    <cfRule type="containsBlanks" priority="1338" stopIfTrue="1">
      <formula>LEN(TRIM(CH69))=0</formula>
    </cfRule>
    <cfRule type="cellIs" dxfId="5208" priority="1339" operator="greaterThanOrEqual">
      <formula>CG69</formula>
    </cfRule>
    <cfRule type="cellIs" dxfId="5207" priority="1340" operator="lessThan">
      <formula>CG69</formula>
    </cfRule>
  </conditionalFormatting>
  <conditionalFormatting sqref="CE69:CE71">
    <cfRule type="cellIs" dxfId="5206" priority="1336" stopIfTrue="1" operator="notEqual">
      <formula>0</formula>
    </cfRule>
  </conditionalFormatting>
  <conditionalFormatting sqref="CF69:CF71">
    <cfRule type="cellIs" dxfId="5205" priority="1337" stopIfTrue="1" operator="notEqual">
      <formula>0</formula>
    </cfRule>
  </conditionalFormatting>
  <conditionalFormatting sqref="CJ69:CJ71">
    <cfRule type="containsBlanks" priority="1333" stopIfTrue="1">
      <formula>LEN(TRIM(CJ69))=0</formula>
    </cfRule>
    <cfRule type="cellIs" dxfId="5204" priority="1334" operator="greaterThanOrEqual">
      <formula>CI69</formula>
    </cfRule>
    <cfRule type="cellIs" dxfId="5203" priority="1335" operator="lessThan">
      <formula>CI69</formula>
    </cfRule>
  </conditionalFormatting>
  <conditionalFormatting sqref="CJ69:CJ71">
    <cfRule type="containsBlanks" priority="1330" stopIfTrue="1">
      <formula>LEN(TRIM(CJ69))=0</formula>
    </cfRule>
    <cfRule type="cellIs" dxfId="5202" priority="1331" operator="greaterThanOrEqual">
      <formula>CI69</formula>
    </cfRule>
    <cfRule type="cellIs" dxfId="5201" priority="1332" operator="lessThan">
      <formula>CI69</formula>
    </cfRule>
  </conditionalFormatting>
  <conditionalFormatting sqref="CJ73">
    <cfRule type="containsBlanks" priority="1327" stopIfTrue="1">
      <formula>LEN(TRIM(CJ73))=0</formula>
    </cfRule>
    <cfRule type="cellIs" dxfId="5200" priority="1328" operator="greaterThanOrEqual">
      <formula>CI73</formula>
    </cfRule>
    <cfRule type="cellIs" dxfId="5199" priority="1329" operator="lessThan">
      <formula>CI73</formula>
    </cfRule>
  </conditionalFormatting>
  <conditionalFormatting sqref="CJ73">
    <cfRule type="containsBlanks" priority="1324" stopIfTrue="1">
      <formula>LEN(TRIM(CJ73))=0</formula>
    </cfRule>
    <cfRule type="cellIs" dxfId="5198" priority="1325" operator="greaterThanOrEqual">
      <formula>CI73</formula>
    </cfRule>
    <cfRule type="cellIs" dxfId="5197" priority="1326" operator="lessThan">
      <formula>CI73</formula>
    </cfRule>
  </conditionalFormatting>
  <conditionalFormatting sqref="CJ72">
    <cfRule type="containsBlanks" priority="1321" stopIfTrue="1">
      <formula>LEN(TRIM(CJ72))=0</formula>
    </cfRule>
    <cfRule type="cellIs" dxfId="5196" priority="1322" operator="greaterThanOrEqual">
      <formula>CI72</formula>
    </cfRule>
    <cfRule type="cellIs" dxfId="5195" priority="1323" operator="lessThan">
      <formula>CI72</formula>
    </cfRule>
  </conditionalFormatting>
  <conditionalFormatting sqref="CJ72">
    <cfRule type="containsBlanks" priority="1318" stopIfTrue="1">
      <formula>LEN(TRIM(CJ72))=0</formula>
    </cfRule>
    <cfRule type="cellIs" dxfId="5194" priority="1319" operator="greaterThanOrEqual">
      <formula>CI72</formula>
    </cfRule>
    <cfRule type="cellIs" dxfId="5193" priority="1320" operator="lessThan">
      <formula>CI72</formula>
    </cfRule>
  </conditionalFormatting>
  <conditionalFormatting sqref="CH66:CH68">
    <cfRule type="containsBlanks" priority="1315" stopIfTrue="1">
      <formula>LEN(TRIM(CH66))=0</formula>
    </cfRule>
    <cfRule type="cellIs" dxfId="5192" priority="1316" operator="greaterThanOrEqual">
      <formula>CG66</formula>
    </cfRule>
    <cfRule type="cellIs" dxfId="5191" priority="1317" operator="lessThan">
      <formula>CG66</formula>
    </cfRule>
  </conditionalFormatting>
  <conditionalFormatting sqref="CF67">
    <cfRule type="cellIs" dxfId="5190" priority="1314" stopIfTrue="1" operator="notEqual">
      <formula>0</formula>
    </cfRule>
  </conditionalFormatting>
  <conditionalFormatting sqref="CE68">
    <cfRule type="cellIs" dxfId="5189" priority="1312" stopIfTrue="1" operator="notEqual">
      <formula>0</formula>
    </cfRule>
  </conditionalFormatting>
  <conditionalFormatting sqref="CF68">
    <cfRule type="cellIs" dxfId="5188" priority="1313" stopIfTrue="1" operator="notEqual">
      <formula>0</formula>
    </cfRule>
  </conditionalFormatting>
  <conditionalFormatting sqref="CE67">
    <cfRule type="cellIs" dxfId="5187" priority="1311" stopIfTrue="1" operator="notEqual">
      <formula>0</formula>
    </cfRule>
  </conditionalFormatting>
  <conditionalFormatting sqref="CE66">
    <cfRule type="cellIs" dxfId="5186" priority="1310" stopIfTrue="1" operator="notEqual">
      <formula>0</formula>
    </cfRule>
  </conditionalFormatting>
  <conditionalFormatting sqref="CF66">
    <cfRule type="cellIs" dxfId="5185" priority="1309" stopIfTrue="1" operator="notEqual">
      <formula>0</formula>
    </cfRule>
  </conditionalFormatting>
  <conditionalFormatting sqref="CJ66:CJ68">
    <cfRule type="containsBlanks" priority="1306" stopIfTrue="1">
      <formula>LEN(TRIM(CJ66))=0</formula>
    </cfRule>
    <cfRule type="cellIs" dxfId="5184" priority="1307" operator="greaterThanOrEqual">
      <formula>CI66</formula>
    </cfRule>
    <cfRule type="cellIs" dxfId="5183" priority="1308" operator="lessThan">
      <formula>CI66</formula>
    </cfRule>
  </conditionalFormatting>
  <conditionalFormatting sqref="CJ66:CJ68">
    <cfRule type="containsBlanks" priority="1303" stopIfTrue="1">
      <formula>LEN(TRIM(CJ66))=0</formula>
    </cfRule>
    <cfRule type="cellIs" dxfId="5182" priority="1304" operator="greaterThanOrEqual">
      <formula>CI66</formula>
    </cfRule>
    <cfRule type="cellIs" dxfId="5181" priority="1305" operator="lessThan">
      <formula>CI66</formula>
    </cfRule>
  </conditionalFormatting>
  <conditionalFormatting sqref="CH61:CH65">
    <cfRule type="containsBlanks" priority="1300" stopIfTrue="1">
      <formula>LEN(TRIM(CH61))=0</formula>
    </cfRule>
    <cfRule type="cellIs" dxfId="5180" priority="1301" operator="greaterThanOrEqual">
      <formula>CG61</formula>
    </cfRule>
    <cfRule type="cellIs" dxfId="5179" priority="1302" operator="lessThan">
      <formula>CG61</formula>
    </cfRule>
  </conditionalFormatting>
  <conditionalFormatting sqref="CE61 CE65 CE63">
    <cfRule type="cellIs" dxfId="5178" priority="1298" stopIfTrue="1" operator="notEqual">
      <formula>0</formula>
    </cfRule>
  </conditionalFormatting>
  <conditionalFormatting sqref="CF65 CF63">
    <cfRule type="cellIs" dxfId="5177" priority="1299" stopIfTrue="1" operator="notEqual">
      <formula>0</formula>
    </cfRule>
  </conditionalFormatting>
  <conditionalFormatting sqref="CE64">
    <cfRule type="cellIs" dxfId="5176" priority="1296" stopIfTrue="1" operator="notEqual">
      <formula>0</formula>
    </cfRule>
  </conditionalFormatting>
  <conditionalFormatting sqref="CF64">
    <cfRule type="cellIs" dxfId="5175" priority="1297" stopIfTrue="1" operator="notEqual">
      <formula>0</formula>
    </cfRule>
  </conditionalFormatting>
  <conditionalFormatting sqref="CF61">
    <cfRule type="cellIs" dxfId="5174" priority="1295" stopIfTrue="1" operator="notEqual">
      <formula>0</formula>
    </cfRule>
  </conditionalFormatting>
  <conditionalFormatting sqref="CE62">
    <cfRule type="cellIs" dxfId="5173" priority="1293" stopIfTrue="1" operator="notEqual">
      <formula>0</formula>
    </cfRule>
  </conditionalFormatting>
  <conditionalFormatting sqref="CF62">
    <cfRule type="cellIs" dxfId="5172" priority="1294" stopIfTrue="1" operator="notEqual">
      <formula>0</formula>
    </cfRule>
  </conditionalFormatting>
  <conditionalFormatting sqref="CJ61:CJ63">
    <cfRule type="containsBlanks" priority="1290" stopIfTrue="1">
      <formula>LEN(TRIM(CJ61))=0</formula>
    </cfRule>
    <cfRule type="cellIs" dxfId="5171" priority="1291" operator="greaterThanOrEqual">
      <formula>CI61</formula>
    </cfRule>
    <cfRule type="cellIs" dxfId="5170" priority="1292" operator="lessThan">
      <formula>CI61</formula>
    </cfRule>
  </conditionalFormatting>
  <conditionalFormatting sqref="CJ61:CJ63">
    <cfRule type="containsBlanks" priority="1287" stopIfTrue="1">
      <formula>LEN(TRIM(CJ61))=0</formula>
    </cfRule>
    <cfRule type="cellIs" dxfId="5169" priority="1288" operator="greaterThanOrEqual">
      <formula>CI61</formula>
    </cfRule>
    <cfRule type="cellIs" dxfId="5168" priority="1289" operator="lessThan">
      <formula>CI61</formula>
    </cfRule>
  </conditionalFormatting>
  <conditionalFormatting sqref="CJ65">
    <cfRule type="containsBlanks" priority="1284" stopIfTrue="1">
      <formula>LEN(TRIM(CJ65))=0</formula>
    </cfRule>
    <cfRule type="cellIs" dxfId="5167" priority="1285" operator="greaterThanOrEqual">
      <formula>CI65</formula>
    </cfRule>
    <cfRule type="cellIs" dxfId="5166" priority="1286" operator="lessThan">
      <formula>CI65</formula>
    </cfRule>
  </conditionalFormatting>
  <conditionalFormatting sqref="CJ65">
    <cfRule type="containsBlanks" priority="1281" stopIfTrue="1">
      <formula>LEN(TRIM(CJ65))=0</formula>
    </cfRule>
    <cfRule type="cellIs" dxfId="5165" priority="1282" operator="greaterThanOrEqual">
      <formula>CI65</formula>
    </cfRule>
    <cfRule type="cellIs" dxfId="5164" priority="1283" operator="lessThan">
      <formula>CI65</formula>
    </cfRule>
  </conditionalFormatting>
  <conditionalFormatting sqref="CJ64">
    <cfRule type="containsBlanks" priority="1278" stopIfTrue="1">
      <formula>LEN(TRIM(CJ64))=0</formula>
    </cfRule>
    <cfRule type="cellIs" dxfId="5163" priority="1279" operator="greaterThanOrEqual">
      <formula>CI64</formula>
    </cfRule>
    <cfRule type="cellIs" dxfId="5162" priority="1280" operator="lessThan">
      <formula>CI64</formula>
    </cfRule>
  </conditionalFormatting>
  <conditionalFormatting sqref="CJ64">
    <cfRule type="containsBlanks" priority="1275" stopIfTrue="1">
      <formula>LEN(TRIM(CJ64))=0</formula>
    </cfRule>
    <cfRule type="cellIs" dxfId="5161" priority="1276" operator="greaterThanOrEqual">
      <formula>CI64</formula>
    </cfRule>
    <cfRule type="cellIs" dxfId="5160" priority="1277" operator="lessThan">
      <formula>CI64</formula>
    </cfRule>
  </conditionalFormatting>
  <conditionalFormatting sqref="CF23">
    <cfRule type="cellIs" dxfId="5159" priority="1274" stopIfTrue="1" operator="notEqual">
      <formula>0</formula>
    </cfRule>
  </conditionalFormatting>
  <conditionalFormatting sqref="CH26:CH28">
    <cfRule type="containsBlanks" priority="1271" stopIfTrue="1">
      <formula>LEN(TRIM(CH26))=0</formula>
    </cfRule>
    <cfRule type="cellIs" dxfId="5158" priority="1272" operator="greaterThanOrEqual">
      <formula>CG26</formula>
    </cfRule>
    <cfRule type="cellIs" dxfId="5157" priority="1273" operator="lessThan">
      <formula>CG26</formula>
    </cfRule>
  </conditionalFormatting>
  <conditionalFormatting sqref="CH25">
    <cfRule type="containsBlanks" priority="1268" stopIfTrue="1">
      <formula>LEN(TRIM(CH25))=0</formula>
    </cfRule>
    <cfRule type="cellIs" dxfId="5156" priority="1269" operator="greaterThanOrEqual">
      <formula>CG25</formula>
    </cfRule>
    <cfRule type="cellIs" dxfId="5155" priority="1270" operator="lessThan">
      <formula>CG25</formula>
    </cfRule>
  </conditionalFormatting>
  <conditionalFormatting sqref="CH26">
    <cfRule type="containsBlanks" priority="1265" stopIfTrue="1">
      <formula>LEN(TRIM(CH26))=0</formula>
    </cfRule>
    <cfRule type="cellIs" dxfId="5154" priority="1266" operator="greaterThanOrEqual">
      <formula>CG26</formula>
    </cfRule>
    <cfRule type="cellIs" dxfId="5153" priority="1267" operator="lessThan">
      <formula>CG26</formula>
    </cfRule>
  </conditionalFormatting>
  <conditionalFormatting sqref="CE27:CE28">
    <cfRule type="cellIs" dxfId="5152" priority="1263" stopIfTrue="1" operator="notEqual">
      <formula>0</formula>
    </cfRule>
  </conditionalFormatting>
  <conditionalFormatting sqref="CF27:CF28">
    <cfRule type="cellIs" dxfId="5151" priority="1264" stopIfTrue="1" operator="notEqual">
      <formula>0</formula>
    </cfRule>
  </conditionalFormatting>
  <conditionalFormatting sqref="CE25">
    <cfRule type="cellIs" dxfId="5150" priority="1261" stopIfTrue="1" operator="notEqual">
      <formula>0</formula>
    </cfRule>
  </conditionalFormatting>
  <conditionalFormatting sqref="CF25">
    <cfRule type="cellIs" dxfId="5149" priority="1262" stopIfTrue="1" operator="notEqual">
      <formula>0</formula>
    </cfRule>
  </conditionalFormatting>
  <conditionalFormatting sqref="CE26">
    <cfRule type="cellIs" dxfId="5148" priority="1260" stopIfTrue="1" operator="notEqual">
      <formula>0</formula>
    </cfRule>
  </conditionalFormatting>
  <conditionalFormatting sqref="CE26">
    <cfRule type="cellIs" dxfId="5147" priority="1259" stopIfTrue="1" operator="notEqual">
      <formula>0</formula>
    </cfRule>
  </conditionalFormatting>
  <conditionalFormatting sqref="CF26">
    <cfRule type="cellIs" dxfId="5146" priority="1258" stopIfTrue="1" operator="notEqual">
      <formula>0</formula>
    </cfRule>
  </conditionalFormatting>
  <conditionalFormatting sqref="CI25:CI28">
    <cfRule type="containsBlanks" priority="1255" stopIfTrue="1">
      <formula>LEN(TRIM(CI25))=0</formula>
    </cfRule>
    <cfRule type="cellIs" dxfId="5145" priority="1256" operator="greaterThanOrEqual">
      <formula>CH25</formula>
    </cfRule>
    <cfRule type="cellIs" dxfId="5144" priority="1257" operator="lessThan">
      <formula>CH25</formula>
    </cfRule>
  </conditionalFormatting>
  <conditionalFormatting sqref="CI25:CI28">
    <cfRule type="containsBlanks" priority="1252" stopIfTrue="1">
      <formula>LEN(TRIM(CI25))=0</formula>
    </cfRule>
    <cfRule type="cellIs" dxfId="5143" priority="1253" operator="greaterThanOrEqual">
      <formula>CH25</formula>
    </cfRule>
    <cfRule type="cellIs" dxfId="5142" priority="1254" operator="lessThan">
      <formula>CH25</formula>
    </cfRule>
  </conditionalFormatting>
  <conditionalFormatting sqref="CJ25:CJ28">
    <cfRule type="containsBlanks" priority="1249" stopIfTrue="1">
      <formula>LEN(TRIM(CJ25))=0</formula>
    </cfRule>
    <cfRule type="cellIs" dxfId="5141" priority="1250" operator="greaterThanOrEqual">
      <formula>CI25</formula>
    </cfRule>
    <cfRule type="cellIs" dxfId="5140" priority="1251" operator="lessThan">
      <formula>CI25</formula>
    </cfRule>
  </conditionalFormatting>
  <conditionalFormatting sqref="CJ25:CJ28">
    <cfRule type="containsBlanks" priority="1246" stopIfTrue="1">
      <formula>LEN(TRIM(CJ25))=0</formula>
    </cfRule>
    <cfRule type="cellIs" dxfId="5139" priority="1247" operator="greaterThanOrEqual">
      <formula>CI25</formula>
    </cfRule>
    <cfRule type="cellIs" dxfId="5138" priority="1248" operator="lessThan">
      <formula>CI25</formula>
    </cfRule>
  </conditionalFormatting>
  <conditionalFormatting sqref="CL47:CL49">
    <cfRule type="cellIs" dxfId="5137" priority="1245" stopIfTrue="1" operator="notEqual">
      <formula>0</formula>
    </cfRule>
  </conditionalFormatting>
  <conditionalFormatting sqref="CK47 CK49">
    <cfRule type="cellIs" dxfId="5136" priority="1244" stopIfTrue="1" operator="notEqual">
      <formula>0</formula>
    </cfRule>
  </conditionalFormatting>
  <conditionalFormatting sqref="CK48">
    <cfRule type="cellIs" dxfId="5135" priority="1243" stopIfTrue="1" operator="notEqual">
      <formula>0</formula>
    </cfRule>
  </conditionalFormatting>
  <conditionalFormatting sqref="CN47:CN49">
    <cfRule type="containsBlanks" priority="1240" stopIfTrue="1">
      <formula>LEN(TRIM(CN47))=0</formula>
    </cfRule>
    <cfRule type="cellIs" dxfId="5134" priority="1241" operator="greaterThanOrEqual">
      <formula>CM47</formula>
    </cfRule>
    <cfRule type="cellIs" dxfId="5133" priority="1242" operator="lessThan">
      <formula>CM47</formula>
    </cfRule>
  </conditionalFormatting>
  <conditionalFormatting sqref="CN12">
    <cfRule type="containsBlanks" priority="1237" stopIfTrue="1">
      <formula>LEN(TRIM(CN12))=0</formula>
    </cfRule>
    <cfRule type="cellIs" dxfId="5132" priority="1238" operator="greaterThanOrEqual">
      <formula>CM12</formula>
    </cfRule>
    <cfRule type="cellIs" dxfId="5131" priority="1239" operator="lessThan">
      <formula>CM12</formula>
    </cfRule>
  </conditionalFormatting>
  <conditionalFormatting sqref="CN13">
    <cfRule type="containsBlanks" priority="1234" stopIfTrue="1">
      <formula>LEN(TRIM(CN13))=0</formula>
    </cfRule>
    <cfRule type="cellIs" dxfId="5130" priority="1235" operator="greaterThanOrEqual">
      <formula>CM13</formula>
    </cfRule>
    <cfRule type="cellIs" dxfId="5129" priority="1236" operator="lessThan">
      <formula>CM13</formula>
    </cfRule>
  </conditionalFormatting>
  <conditionalFormatting sqref="CN11">
    <cfRule type="containsBlanks" priority="1231" stopIfTrue="1">
      <formula>LEN(TRIM(CN11))=0</formula>
    </cfRule>
    <cfRule type="cellIs" dxfId="5128" priority="1232" operator="greaterThanOrEqual">
      <formula>CM11</formula>
    </cfRule>
    <cfRule type="cellIs" dxfId="5127" priority="1233" operator="lessThan">
      <formula>CM11</formula>
    </cfRule>
  </conditionalFormatting>
  <conditionalFormatting sqref="CK12">
    <cfRule type="cellIs" dxfId="5126" priority="1229" stopIfTrue="1" operator="notEqual">
      <formula>0</formula>
    </cfRule>
  </conditionalFormatting>
  <conditionalFormatting sqref="CL12">
    <cfRule type="cellIs" dxfId="5125" priority="1230" stopIfTrue="1" operator="notEqual">
      <formula>0</formula>
    </cfRule>
  </conditionalFormatting>
  <conditionalFormatting sqref="CK13">
    <cfRule type="cellIs" dxfId="5124" priority="1227" stopIfTrue="1" operator="notEqual">
      <formula>0</formula>
    </cfRule>
  </conditionalFormatting>
  <conditionalFormatting sqref="CL13">
    <cfRule type="cellIs" dxfId="5123" priority="1228" stopIfTrue="1" operator="notEqual">
      <formula>0</formula>
    </cfRule>
  </conditionalFormatting>
  <conditionalFormatting sqref="CK11">
    <cfRule type="cellIs" dxfId="5122" priority="1225" stopIfTrue="1" operator="notEqual">
      <formula>0</formula>
    </cfRule>
  </conditionalFormatting>
  <conditionalFormatting sqref="CL11">
    <cfRule type="cellIs" dxfId="5121" priority="1226" stopIfTrue="1" operator="notEqual">
      <formula>0</formula>
    </cfRule>
  </conditionalFormatting>
  <conditionalFormatting sqref="CO9:CO13">
    <cfRule type="containsBlanks" priority="1222" stopIfTrue="1">
      <formula>LEN(TRIM(CO9))=0</formula>
    </cfRule>
    <cfRule type="cellIs" dxfId="5120" priority="1223" operator="greaterThanOrEqual">
      <formula>CN9</formula>
    </cfRule>
    <cfRule type="cellIs" dxfId="5119" priority="1224" operator="lessThan">
      <formula>CN9</formula>
    </cfRule>
  </conditionalFormatting>
  <conditionalFormatting sqref="CO9:CO13">
    <cfRule type="containsBlanks" priority="1219" stopIfTrue="1">
      <formula>LEN(TRIM(CO9))=0</formula>
    </cfRule>
    <cfRule type="cellIs" dxfId="5118" priority="1220" operator="greaterThanOrEqual">
      <formula>CN9</formula>
    </cfRule>
    <cfRule type="cellIs" dxfId="5117" priority="1221" operator="lessThan">
      <formula>CN9</formula>
    </cfRule>
  </conditionalFormatting>
  <conditionalFormatting sqref="CO5:CO8">
    <cfRule type="containsBlanks" priority="1216" stopIfTrue="1">
      <formula>LEN(TRIM(CO5))=0</formula>
    </cfRule>
    <cfRule type="cellIs" dxfId="5116" priority="1217" operator="greaterThanOrEqual">
      <formula>CN5</formula>
    </cfRule>
    <cfRule type="cellIs" dxfId="5115" priority="1218" operator="lessThan">
      <formula>CN5</formula>
    </cfRule>
  </conditionalFormatting>
  <conditionalFormatting sqref="CO5:CO8">
    <cfRule type="containsBlanks" priority="1213" stopIfTrue="1">
      <formula>LEN(TRIM(CO5))=0</formula>
    </cfRule>
    <cfRule type="cellIs" dxfId="5114" priority="1214" operator="greaterThanOrEqual">
      <formula>CN5</formula>
    </cfRule>
    <cfRule type="cellIs" dxfId="5113" priority="1215" operator="lessThan">
      <formula>CN5</formula>
    </cfRule>
  </conditionalFormatting>
  <conditionalFormatting sqref="CP9:CP13">
    <cfRule type="containsBlanks" priority="1210" stopIfTrue="1">
      <formula>LEN(TRIM(CP9))=0</formula>
    </cfRule>
    <cfRule type="cellIs" dxfId="5112" priority="1211" operator="greaterThanOrEqual">
      <formula>CO9</formula>
    </cfRule>
    <cfRule type="cellIs" dxfId="5111" priority="1212" operator="lessThan">
      <formula>CO9</formula>
    </cfRule>
  </conditionalFormatting>
  <conditionalFormatting sqref="CP9:CP13">
    <cfRule type="containsBlanks" priority="1207" stopIfTrue="1">
      <formula>LEN(TRIM(CP9))=0</formula>
    </cfRule>
    <cfRule type="cellIs" dxfId="5110" priority="1208" operator="greaterThanOrEqual">
      <formula>CO9</formula>
    </cfRule>
    <cfRule type="cellIs" dxfId="5109" priority="1209" operator="lessThan">
      <formula>CO9</formula>
    </cfRule>
  </conditionalFormatting>
  <conditionalFormatting sqref="CP5:CP8">
    <cfRule type="containsBlanks" priority="1204" stopIfTrue="1">
      <formula>LEN(TRIM(CP5))=0</formula>
    </cfRule>
    <cfRule type="cellIs" dxfId="5108" priority="1205" operator="greaterThanOrEqual">
      <formula>CO5</formula>
    </cfRule>
    <cfRule type="cellIs" dxfId="5107" priority="1206" operator="lessThan">
      <formula>CO5</formula>
    </cfRule>
  </conditionalFormatting>
  <conditionalFormatting sqref="CP5:CP8">
    <cfRule type="containsBlanks" priority="1201" stopIfTrue="1">
      <formula>LEN(TRIM(CP5))=0</formula>
    </cfRule>
    <cfRule type="cellIs" dxfId="5106" priority="1202" operator="greaterThanOrEqual">
      <formula>CO5</formula>
    </cfRule>
    <cfRule type="cellIs" dxfId="5105" priority="1203" operator="lessThan">
      <formula>CO5</formula>
    </cfRule>
  </conditionalFormatting>
  <conditionalFormatting sqref="CP47:CP49">
    <cfRule type="containsBlanks" priority="1198" stopIfTrue="1">
      <formula>LEN(TRIM(CP47))=0</formula>
    </cfRule>
    <cfRule type="cellIs" dxfId="5104" priority="1199" operator="greaterThanOrEqual">
      <formula>CO47</formula>
    </cfRule>
    <cfRule type="cellIs" dxfId="5103" priority="1200" operator="lessThan">
      <formula>CO47</formula>
    </cfRule>
  </conditionalFormatting>
  <conditionalFormatting sqref="CP47:CP49">
    <cfRule type="containsBlanks" priority="1195" stopIfTrue="1">
      <formula>LEN(TRIM(CP47))=0</formula>
    </cfRule>
    <cfRule type="cellIs" dxfId="5102" priority="1196" operator="greaterThanOrEqual">
      <formula>CO47</formula>
    </cfRule>
    <cfRule type="cellIs" dxfId="5101" priority="1197" operator="lessThan">
      <formula>CO47</formula>
    </cfRule>
  </conditionalFormatting>
  <conditionalFormatting sqref="CN6:CN8">
    <cfRule type="containsBlanks" priority="1192" stopIfTrue="1">
      <formula>LEN(TRIM(CN6))=0</formula>
    </cfRule>
    <cfRule type="cellIs" dxfId="5100" priority="1193" operator="greaterThanOrEqual">
      <formula>CM6</formula>
    </cfRule>
    <cfRule type="cellIs" dxfId="5099" priority="1194" operator="lessThan">
      <formula>CM6</formula>
    </cfRule>
  </conditionalFormatting>
  <conditionalFormatting sqref="CN5">
    <cfRule type="containsBlanks" priority="1189" stopIfTrue="1">
      <formula>LEN(TRIM(CN5))=0</formula>
    </cfRule>
    <cfRule type="cellIs" dxfId="5098" priority="1190" operator="greaterThanOrEqual">
      <formula>CM5</formula>
    </cfRule>
    <cfRule type="cellIs" dxfId="5097" priority="1191" operator="lessThan">
      <formula>CM5</formula>
    </cfRule>
  </conditionalFormatting>
  <conditionalFormatting sqref="CN6">
    <cfRule type="containsBlanks" priority="1186" stopIfTrue="1">
      <formula>LEN(TRIM(CN6))=0</formula>
    </cfRule>
    <cfRule type="cellIs" dxfId="5096" priority="1187" operator="greaterThanOrEqual">
      <formula>CM6</formula>
    </cfRule>
    <cfRule type="cellIs" dxfId="5095" priority="1188" operator="lessThan">
      <formula>CM6</formula>
    </cfRule>
  </conditionalFormatting>
  <conditionalFormatting sqref="CK7:CK8">
    <cfRule type="cellIs" dxfId="5094" priority="1184" stopIfTrue="1" operator="notEqual">
      <formula>0</formula>
    </cfRule>
  </conditionalFormatting>
  <conditionalFormatting sqref="CL7:CL8">
    <cfRule type="cellIs" dxfId="5093" priority="1185" stopIfTrue="1" operator="notEqual">
      <formula>0</formula>
    </cfRule>
  </conditionalFormatting>
  <conditionalFormatting sqref="CK5">
    <cfRule type="cellIs" dxfId="5092" priority="1182" stopIfTrue="1" operator="notEqual">
      <formula>0</formula>
    </cfRule>
  </conditionalFormatting>
  <conditionalFormatting sqref="CL5">
    <cfRule type="cellIs" dxfId="5091" priority="1183" stopIfTrue="1" operator="notEqual">
      <formula>0</formula>
    </cfRule>
  </conditionalFormatting>
  <conditionalFormatting sqref="CK6">
    <cfRule type="cellIs" dxfId="5090" priority="1181" stopIfTrue="1" operator="notEqual">
      <formula>0</formula>
    </cfRule>
  </conditionalFormatting>
  <conditionalFormatting sqref="CK6">
    <cfRule type="cellIs" dxfId="5089" priority="1180" stopIfTrue="1" operator="notEqual">
      <formula>0</formula>
    </cfRule>
  </conditionalFormatting>
  <conditionalFormatting sqref="CL6">
    <cfRule type="cellIs" dxfId="5088" priority="1179" stopIfTrue="1" operator="notEqual">
      <formula>0</formula>
    </cfRule>
  </conditionalFormatting>
  <conditionalFormatting sqref="CN9:CN10">
    <cfRule type="containsBlanks" priority="1176" stopIfTrue="1">
      <formula>LEN(TRIM(CN9))=0</formula>
    </cfRule>
    <cfRule type="cellIs" dxfId="5087" priority="1177" operator="greaterThanOrEqual">
      <formula>CM9</formula>
    </cfRule>
    <cfRule type="cellIs" dxfId="5086" priority="1178" operator="lessThan">
      <formula>CM9</formula>
    </cfRule>
  </conditionalFormatting>
  <conditionalFormatting sqref="CK9:CK10">
    <cfRule type="cellIs" dxfId="5085" priority="1174" stopIfTrue="1" operator="notEqual">
      <formula>0</formula>
    </cfRule>
  </conditionalFormatting>
  <conditionalFormatting sqref="CL10">
    <cfRule type="cellIs" dxfId="5084" priority="1175" stopIfTrue="1" operator="notEqual">
      <formula>0</formula>
    </cfRule>
  </conditionalFormatting>
  <conditionalFormatting sqref="CL9">
    <cfRule type="cellIs" dxfId="5083" priority="1173" stopIfTrue="1" operator="notEqual">
      <formula>0</formula>
    </cfRule>
  </conditionalFormatting>
  <conditionalFormatting sqref="CN20:CN21">
    <cfRule type="containsBlanks" priority="1170" stopIfTrue="1">
      <formula>LEN(TRIM(CN20))=0</formula>
    </cfRule>
    <cfRule type="cellIs" dxfId="5082" priority="1171" operator="greaterThanOrEqual">
      <formula>CM20</formula>
    </cfRule>
    <cfRule type="cellIs" dxfId="5081" priority="1172" operator="lessThan">
      <formula>CM20</formula>
    </cfRule>
  </conditionalFormatting>
  <conditionalFormatting sqref="CN19">
    <cfRule type="containsBlanks" priority="1167" stopIfTrue="1">
      <formula>LEN(TRIM(CN19))=0</formula>
    </cfRule>
    <cfRule type="cellIs" dxfId="5080" priority="1168" operator="greaterThanOrEqual">
      <formula>CM19</formula>
    </cfRule>
    <cfRule type="cellIs" dxfId="5079" priority="1169" operator="lessThan">
      <formula>CM19</formula>
    </cfRule>
  </conditionalFormatting>
  <conditionalFormatting sqref="CK19:CK21">
    <cfRule type="cellIs" dxfId="5078" priority="1165" stopIfTrue="1" operator="notEqual">
      <formula>0</formula>
    </cfRule>
  </conditionalFormatting>
  <conditionalFormatting sqref="CL19:CL21">
    <cfRule type="cellIs" dxfId="5077" priority="1166" stopIfTrue="1" operator="notEqual">
      <formula>0</formula>
    </cfRule>
  </conditionalFormatting>
  <conditionalFormatting sqref="CO19:CO21">
    <cfRule type="containsBlanks" priority="1162" stopIfTrue="1">
      <formula>LEN(TRIM(CO19))=0</formula>
    </cfRule>
    <cfRule type="cellIs" dxfId="5076" priority="1163" operator="greaterThanOrEqual">
      <formula>CN19</formula>
    </cfRule>
    <cfRule type="cellIs" dxfId="5075" priority="1164" operator="lessThan">
      <formula>CN19</formula>
    </cfRule>
  </conditionalFormatting>
  <conditionalFormatting sqref="CO19:CO21">
    <cfRule type="containsBlanks" priority="1159" stopIfTrue="1">
      <formula>LEN(TRIM(CO19))=0</formula>
    </cfRule>
    <cfRule type="cellIs" dxfId="5074" priority="1160" operator="greaterThanOrEqual">
      <formula>CN19</formula>
    </cfRule>
    <cfRule type="cellIs" dxfId="5073" priority="1161" operator="lessThan">
      <formula>CN19</formula>
    </cfRule>
  </conditionalFormatting>
  <conditionalFormatting sqref="CP19:CP21">
    <cfRule type="containsBlanks" priority="1156" stopIfTrue="1">
      <formula>LEN(TRIM(CP19))=0</formula>
    </cfRule>
    <cfRule type="cellIs" dxfId="5072" priority="1157" operator="greaterThanOrEqual">
      <formula>CO19</formula>
    </cfRule>
    <cfRule type="cellIs" dxfId="5071" priority="1158" operator="lessThan">
      <formula>CO19</formula>
    </cfRule>
  </conditionalFormatting>
  <conditionalFormatting sqref="CP19:CP21">
    <cfRule type="containsBlanks" priority="1153" stopIfTrue="1">
      <formula>LEN(TRIM(CP19))=0</formula>
    </cfRule>
    <cfRule type="cellIs" dxfId="5070" priority="1154" operator="greaterThanOrEqual">
      <formula>CO19</formula>
    </cfRule>
    <cfRule type="cellIs" dxfId="5069" priority="1155" operator="lessThan">
      <formula>CO19</formula>
    </cfRule>
  </conditionalFormatting>
  <conditionalFormatting sqref="CN23:CN24">
    <cfRule type="containsBlanks" priority="1150" stopIfTrue="1">
      <formula>LEN(TRIM(CN23))=0</formula>
    </cfRule>
    <cfRule type="cellIs" dxfId="5068" priority="1151" operator="greaterThanOrEqual">
      <formula>CM23</formula>
    </cfRule>
    <cfRule type="cellIs" dxfId="5067" priority="1152" operator="lessThan">
      <formula>CM23</formula>
    </cfRule>
  </conditionalFormatting>
  <conditionalFormatting sqref="CN22">
    <cfRule type="containsBlanks" priority="1147" stopIfTrue="1">
      <formula>LEN(TRIM(CN22))=0</formula>
    </cfRule>
    <cfRule type="cellIs" dxfId="5066" priority="1148" operator="greaterThanOrEqual">
      <formula>CM22</formula>
    </cfRule>
    <cfRule type="cellIs" dxfId="5065" priority="1149" operator="lessThan">
      <formula>CM22</formula>
    </cfRule>
  </conditionalFormatting>
  <conditionalFormatting sqref="CK22:CK24">
    <cfRule type="cellIs" dxfId="5064" priority="1145" stopIfTrue="1" operator="notEqual">
      <formula>0</formula>
    </cfRule>
  </conditionalFormatting>
  <conditionalFormatting sqref="CL22 CL24">
    <cfRule type="cellIs" dxfId="5063" priority="1146" stopIfTrue="1" operator="notEqual">
      <formula>0</formula>
    </cfRule>
  </conditionalFormatting>
  <conditionalFormatting sqref="CO22:CO24">
    <cfRule type="containsBlanks" priority="1142" stopIfTrue="1">
      <formula>LEN(TRIM(CO22))=0</formula>
    </cfRule>
    <cfRule type="cellIs" dxfId="5062" priority="1143" operator="greaterThanOrEqual">
      <formula>CN22</formula>
    </cfRule>
    <cfRule type="cellIs" dxfId="5061" priority="1144" operator="lessThan">
      <formula>CN22</formula>
    </cfRule>
  </conditionalFormatting>
  <conditionalFormatting sqref="CO22:CO24">
    <cfRule type="containsBlanks" priority="1139" stopIfTrue="1">
      <formula>LEN(TRIM(CO22))=0</formula>
    </cfRule>
    <cfRule type="cellIs" dxfId="5060" priority="1140" operator="greaterThanOrEqual">
      <formula>CN22</formula>
    </cfRule>
    <cfRule type="cellIs" dxfId="5059" priority="1141" operator="lessThan">
      <formula>CN22</formula>
    </cfRule>
  </conditionalFormatting>
  <conditionalFormatting sqref="CP22:CP24">
    <cfRule type="containsBlanks" priority="1136" stopIfTrue="1">
      <formula>LEN(TRIM(CP22))=0</formula>
    </cfRule>
    <cfRule type="cellIs" dxfId="5058" priority="1137" operator="greaterThanOrEqual">
      <formula>CO22</formula>
    </cfRule>
    <cfRule type="cellIs" dxfId="5057" priority="1138" operator="lessThan">
      <formula>CO22</formula>
    </cfRule>
  </conditionalFormatting>
  <conditionalFormatting sqref="CP22:CP24">
    <cfRule type="containsBlanks" priority="1133" stopIfTrue="1">
      <formula>LEN(TRIM(CP22))=0</formula>
    </cfRule>
    <cfRule type="cellIs" dxfId="5056" priority="1134" operator="greaterThanOrEqual">
      <formula>CO22</formula>
    </cfRule>
    <cfRule type="cellIs" dxfId="5055" priority="1135" operator="lessThan">
      <formula>CO22</formula>
    </cfRule>
  </conditionalFormatting>
  <conditionalFormatting sqref="CK38 CK40">
    <cfRule type="cellIs" dxfId="5054" priority="1132" stopIfTrue="1" operator="notEqual">
      <formula>0</formula>
    </cfRule>
  </conditionalFormatting>
  <conditionalFormatting sqref="CK39">
    <cfRule type="cellIs" dxfId="5053" priority="1131" stopIfTrue="1" operator="notEqual">
      <formula>0</formula>
    </cfRule>
  </conditionalFormatting>
  <conditionalFormatting sqref="CN38 CN40">
    <cfRule type="containsBlanks" priority="1128" stopIfTrue="1">
      <formula>LEN(TRIM(CN38))=0</formula>
    </cfRule>
    <cfRule type="cellIs" dxfId="5052" priority="1129" operator="greaterThanOrEqual">
      <formula>CM38</formula>
    </cfRule>
    <cfRule type="cellIs" dxfId="5051" priority="1130" operator="lessThan">
      <formula>CM38</formula>
    </cfRule>
  </conditionalFormatting>
  <conditionalFormatting sqref="CN39">
    <cfRule type="containsBlanks" priority="1125" stopIfTrue="1">
      <formula>LEN(TRIM(CN39))=0</formula>
    </cfRule>
    <cfRule type="cellIs" dxfId="5050" priority="1126" operator="greaterThanOrEqual">
      <formula>CM39</formula>
    </cfRule>
    <cfRule type="cellIs" dxfId="5049" priority="1127" operator="lessThan">
      <formula>CM39</formula>
    </cfRule>
  </conditionalFormatting>
  <conditionalFormatting sqref="CL38 CL40">
    <cfRule type="cellIs" dxfId="5048" priority="1124" stopIfTrue="1" operator="notEqual">
      <formula>0</formula>
    </cfRule>
  </conditionalFormatting>
  <conditionalFormatting sqref="CO38:CO40">
    <cfRule type="containsBlanks" priority="1121" stopIfTrue="1">
      <formula>LEN(TRIM(CO38))=0</formula>
    </cfRule>
    <cfRule type="cellIs" dxfId="5047" priority="1122" operator="greaterThanOrEqual">
      <formula>CN38</formula>
    </cfRule>
    <cfRule type="cellIs" dxfId="5046" priority="1123" operator="lessThan">
      <formula>CN38</formula>
    </cfRule>
  </conditionalFormatting>
  <conditionalFormatting sqref="CO38:CO40">
    <cfRule type="containsBlanks" priority="1118" stopIfTrue="1">
      <formula>LEN(TRIM(CO38))=0</formula>
    </cfRule>
    <cfRule type="cellIs" dxfId="5045" priority="1119" operator="greaterThanOrEqual">
      <formula>CN38</formula>
    </cfRule>
    <cfRule type="cellIs" dxfId="5044" priority="1120" operator="lessThan">
      <formula>CN38</formula>
    </cfRule>
  </conditionalFormatting>
  <conditionalFormatting sqref="CP38:CP40">
    <cfRule type="containsBlanks" priority="1115" stopIfTrue="1">
      <formula>LEN(TRIM(CP38))=0</formula>
    </cfRule>
    <cfRule type="cellIs" dxfId="5043" priority="1116" operator="greaterThanOrEqual">
      <formula>CO38</formula>
    </cfRule>
    <cfRule type="cellIs" dxfId="5042" priority="1117" operator="lessThan">
      <formula>CO38</formula>
    </cfRule>
  </conditionalFormatting>
  <conditionalFormatting sqref="CP38:CP40">
    <cfRule type="containsBlanks" priority="1112" stopIfTrue="1">
      <formula>LEN(TRIM(CP38))=0</formula>
    </cfRule>
    <cfRule type="cellIs" dxfId="5041" priority="1113" operator="greaterThanOrEqual">
      <formula>CO38</formula>
    </cfRule>
    <cfRule type="cellIs" dxfId="5040" priority="1114" operator="lessThan">
      <formula>CO38</formula>
    </cfRule>
  </conditionalFormatting>
  <conditionalFormatting sqref="CK42">
    <cfRule type="cellIs" dxfId="5039" priority="1110" stopIfTrue="1" operator="notEqual">
      <formula>0</formula>
    </cfRule>
  </conditionalFormatting>
  <conditionalFormatting sqref="CL43">
    <cfRule type="cellIs" dxfId="5038" priority="1111" stopIfTrue="1" operator="notEqual">
      <formula>0</formula>
    </cfRule>
  </conditionalFormatting>
  <conditionalFormatting sqref="CK41 CK43">
    <cfRule type="cellIs" dxfId="5037" priority="1109" stopIfTrue="1" operator="notEqual">
      <formula>0</formula>
    </cfRule>
  </conditionalFormatting>
  <conditionalFormatting sqref="CL42">
    <cfRule type="cellIs" dxfId="5036" priority="1108" stopIfTrue="1" operator="notEqual">
      <formula>0</formula>
    </cfRule>
  </conditionalFormatting>
  <conditionalFormatting sqref="CN41:CN43">
    <cfRule type="containsBlanks" priority="1105" stopIfTrue="1">
      <formula>LEN(TRIM(CN41))=0</formula>
    </cfRule>
    <cfRule type="cellIs" dxfId="5035" priority="1106" operator="greaterThanOrEqual">
      <formula>CM41</formula>
    </cfRule>
    <cfRule type="cellIs" dxfId="5034" priority="1107" operator="lessThan">
      <formula>CM41</formula>
    </cfRule>
  </conditionalFormatting>
  <conditionalFormatting sqref="CL41">
    <cfRule type="cellIs" dxfId="5033" priority="1104" stopIfTrue="1" operator="notEqual">
      <formula>0</formula>
    </cfRule>
  </conditionalFormatting>
  <conditionalFormatting sqref="CO41:CO43">
    <cfRule type="containsBlanks" priority="1101" stopIfTrue="1">
      <formula>LEN(TRIM(CO41))=0</formula>
    </cfRule>
    <cfRule type="cellIs" dxfId="5032" priority="1102" operator="greaterThanOrEqual">
      <formula>CN41</formula>
    </cfRule>
    <cfRule type="cellIs" dxfId="5031" priority="1103" operator="lessThan">
      <formula>CN41</formula>
    </cfRule>
  </conditionalFormatting>
  <conditionalFormatting sqref="CO41:CO43">
    <cfRule type="containsBlanks" priority="1098" stopIfTrue="1">
      <formula>LEN(TRIM(CO41))=0</formula>
    </cfRule>
    <cfRule type="cellIs" dxfId="5030" priority="1099" operator="greaterThanOrEqual">
      <formula>CN41</formula>
    </cfRule>
    <cfRule type="cellIs" dxfId="5029" priority="1100" operator="lessThan">
      <formula>CN41</formula>
    </cfRule>
  </conditionalFormatting>
  <conditionalFormatting sqref="CP41:CP43">
    <cfRule type="containsBlanks" priority="1095" stopIfTrue="1">
      <formula>LEN(TRIM(CP41))=0</formula>
    </cfRule>
    <cfRule type="cellIs" dxfId="5028" priority="1096" operator="greaterThanOrEqual">
      <formula>CO41</formula>
    </cfRule>
    <cfRule type="cellIs" dxfId="5027" priority="1097" operator="lessThan">
      <formula>CO41</formula>
    </cfRule>
  </conditionalFormatting>
  <conditionalFormatting sqref="CP41:CP43">
    <cfRule type="containsBlanks" priority="1092" stopIfTrue="1">
      <formula>LEN(TRIM(CP41))=0</formula>
    </cfRule>
    <cfRule type="cellIs" dxfId="5026" priority="1093" operator="greaterThanOrEqual">
      <formula>CO41</formula>
    </cfRule>
    <cfRule type="cellIs" dxfId="5025" priority="1094" operator="lessThan">
      <formula>CO41</formula>
    </cfRule>
  </conditionalFormatting>
  <conditionalFormatting sqref="CK36:CK37">
    <cfRule type="cellIs" dxfId="5024" priority="1091" stopIfTrue="1" operator="notEqual">
      <formula>0</formula>
    </cfRule>
  </conditionalFormatting>
  <conditionalFormatting sqref="CN36:CN37">
    <cfRule type="containsBlanks" priority="1088" stopIfTrue="1">
      <formula>LEN(TRIM(CN36))=0</formula>
    </cfRule>
    <cfRule type="cellIs" dxfId="5023" priority="1089" operator="greaterThanOrEqual">
      <formula>CM36</formula>
    </cfRule>
    <cfRule type="cellIs" dxfId="5022" priority="1090" operator="lessThan">
      <formula>CM36</formula>
    </cfRule>
  </conditionalFormatting>
  <conditionalFormatting sqref="CK34:CK35">
    <cfRule type="cellIs" dxfId="5021" priority="1086" stopIfTrue="1" operator="notEqual">
      <formula>0</formula>
    </cfRule>
  </conditionalFormatting>
  <conditionalFormatting sqref="CL34">
    <cfRule type="cellIs" dxfId="5020" priority="1087" stopIfTrue="1" operator="notEqual">
      <formula>0</formula>
    </cfRule>
  </conditionalFormatting>
  <conditionalFormatting sqref="CN34:CN35">
    <cfRule type="containsBlanks" priority="1083" stopIfTrue="1">
      <formula>LEN(TRIM(CN34))=0</formula>
    </cfRule>
    <cfRule type="cellIs" dxfId="5019" priority="1084" operator="greaterThanOrEqual">
      <formula>CM34</formula>
    </cfRule>
    <cfRule type="cellIs" dxfId="5018" priority="1085" operator="lessThan">
      <formula>CM34</formula>
    </cfRule>
  </conditionalFormatting>
  <conditionalFormatting sqref="CL36:CL37">
    <cfRule type="cellIs" dxfId="5017" priority="1082" stopIfTrue="1" operator="notEqual">
      <formula>0</formula>
    </cfRule>
  </conditionalFormatting>
  <conditionalFormatting sqref="CL35">
    <cfRule type="cellIs" dxfId="5016" priority="1081" stopIfTrue="1" operator="notEqual">
      <formula>0</formula>
    </cfRule>
  </conditionalFormatting>
  <conditionalFormatting sqref="CO34:CO37">
    <cfRule type="containsBlanks" priority="1078" stopIfTrue="1">
      <formula>LEN(TRIM(CO34))=0</formula>
    </cfRule>
    <cfRule type="cellIs" dxfId="5015" priority="1079" operator="greaterThanOrEqual">
      <formula>CN34</formula>
    </cfRule>
    <cfRule type="cellIs" dxfId="5014" priority="1080" operator="lessThan">
      <formula>CN34</formula>
    </cfRule>
  </conditionalFormatting>
  <conditionalFormatting sqref="CO34:CO37">
    <cfRule type="containsBlanks" priority="1075" stopIfTrue="1">
      <formula>LEN(TRIM(CO34))=0</formula>
    </cfRule>
    <cfRule type="cellIs" dxfId="5013" priority="1076" operator="greaterThanOrEqual">
      <formula>CN34</formula>
    </cfRule>
    <cfRule type="cellIs" dxfId="5012" priority="1077" operator="lessThan">
      <formula>CN34</formula>
    </cfRule>
  </conditionalFormatting>
  <conditionalFormatting sqref="CP34:CP37">
    <cfRule type="containsBlanks" priority="1072" stopIfTrue="1">
      <formula>LEN(TRIM(CP34))=0</formula>
    </cfRule>
    <cfRule type="cellIs" dxfId="5011" priority="1073" operator="greaterThanOrEqual">
      <formula>CO34</formula>
    </cfRule>
    <cfRule type="cellIs" dxfId="5010" priority="1074" operator="lessThan">
      <formula>CO34</formula>
    </cfRule>
  </conditionalFormatting>
  <conditionalFormatting sqref="CP34:CP37">
    <cfRule type="containsBlanks" priority="1069" stopIfTrue="1">
      <formula>LEN(TRIM(CP34))=0</formula>
    </cfRule>
    <cfRule type="cellIs" dxfId="5009" priority="1070" operator="greaterThanOrEqual">
      <formula>CO34</formula>
    </cfRule>
    <cfRule type="cellIs" dxfId="5008" priority="1071" operator="lessThan">
      <formula>CO34</formula>
    </cfRule>
  </conditionalFormatting>
  <conditionalFormatting sqref="CL39">
    <cfRule type="cellIs" dxfId="5007" priority="1068" stopIfTrue="1" operator="notEqual">
      <formula>0</formula>
    </cfRule>
  </conditionalFormatting>
  <conditionalFormatting sqref="CN15:CN16">
    <cfRule type="containsBlanks" priority="1065" stopIfTrue="1">
      <formula>LEN(TRIM(CN15))=0</formula>
    </cfRule>
    <cfRule type="cellIs" dxfId="5006" priority="1066" operator="greaterThanOrEqual">
      <formula>CM15</formula>
    </cfRule>
    <cfRule type="cellIs" dxfId="5005" priority="1067" operator="lessThan">
      <formula>CM15</formula>
    </cfRule>
  </conditionalFormatting>
  <conditionalFormatting sqref="CN14:CN18">
    <cfRule type="containsBlanks" priority="1062" stopIfTrue="1">
      <formula>LEN(TRIM(CN14))=0</formula>
    </cfRule>
    <cfRule type="cellIs" dxfId="5004" priority="1063" operator="greaterThanOrEqual">
      <formula>CM14</formula>
    </cfRule>
    <cfRule type="cellIs" dxfId="5003" priority="1064" operator="lessThan">
      <formula>CM14</formula>
    </cfRule>
  </conditionalFormatting>
  <conditionalFormatting sqref="CN15:CN16">
    <cfRule type="containsBlanks" priority="1059" stopIfTrue="1">
      <formula>LEN(TRIM(CN15))=0</formula>
    </cfRule>
    <cfRule type="cellIs" dxfId="5002" priority="1060" operator="greaterThanOrEqual">
      <formula>CM15</formula>
    </cfRule>
    <cfRule type="cellIs" dxfId="5001" priority="1061" operator="lessThan">
      <formula>CM15</formula>
    </cfRule>
  </conditionalFormatting>
  <conditionalFormatting sqref="CK14">
    <cfRule type="cellIs" dxfId="5000" priority="1057" stopIfTrue="1" operator="notEqual">
      <formula>0</formula>
    </cfRule>
  </conditionalFormatting>
  <conditionalFormatting sqref="CL14:CL15 CL17:CL18">
    <cfRule type="cellIs" dxfId="4999" priority="1058" stopIfTrue="1" operator="notEqual">
      <formula>0</formula>
    </cfRule>
  </conditionalFormatting>
  <conditionalFormatting sqref="CK17:CK18">
    <cfRule type="cellIs" dxfId="4998" priority="1056" stopIfTrue="1" operator="notEqual">
      <formula>0</formula>
    </cfRule>
  </conditionalFormatting>
  <conditionalFormatting sqref="CK15">
    <cfRule type="cellIs" dxfId="4997" priority="1054" stopIfTrue="1" operator="notEqual">
      <formula>0</formula>
    </cfRule>
  </conditionalFormatting>
  <conditionalFormatting sqref="CL15">
    <cfRule type="cellIs" dxfId="4996" priority="1055" stopIfTrue="1" operator="notEqual">
      <formula>0</formula>
    </cfRule>
  </conditionalFormatting>
  <conditionalFormatting sqref="CK15">
    <cfRule type="cellIs" dxfId="4995" priority="1053" stopIfTrue="1" operator="notEqual">
      <formula>0</formula>
    </cfRule>
  </conditionalFormatting>
  <conditionalFormatting sqref="CK15">
    <cfRule type="cellIs" dxfId="4994" priority="1051" stopIfTrue="1" operator="notEqual">
      <formula>0</formula>
    </cfRule>
  </conditionalFormatting>
  <conditionalFormatting sqref="CL15">
    <cfRule type="cellIs" dxfId="4993" priority="1052" stopIfTrue="1" operator="notEqual">
      <formula>0</formula>
    </cfRule>
  </conditionalFormatting>
  <conditionalFormatting sqref="CL16">
    <cfRule type="cellIs" dxfId="4992" priority="1050" stopIfTrue="1" operator="notEqual">
      <formula>0</formula>
    </cfRule>
  </conditionalFormatting>
  <conditionalFormatting sqref="CK16">
    <cfRule type="cellIs" dxfId="4991" priority="1049" stopIfTrue="1" operator="notEqual">
      <formula>0</formula>
    </cfRule>
  </conditionalFormatting>
  <conditionalFormatting sqref="CK16">
    <cfRule type="cellIs" dxfId="4990" priority="1048" stopIfTrue="1" operator="notEqual">
      <formula>0</formula>
    </cfRule>
  </conditionalFormatting>
  <conditionalFormatting sqref="CK16">
    <cfRule type="cellIs" dxfId="4989" priority="1047" stopIfTrue="1" operator="notEqual">
      <formula>0</formula>
    </cfRule>
  </conditionalFormatting>
  <conditionalFormatting sqref="CK16">
    <cfRule type="cellIs" dxfId="4988" priority="1046" stopIfTrue="1" operator="notEqual">
      <formula>0</formula>
    </cfRule>
  </conditionalFormatting>
  <conditionalFormatting sqref="CO14:CO18">
    <cfRule type="containsBlanks" priority="1043" stopIfTrue="1">
      <formula>LEN(TRIM(CO14))=0</formula>
    </cfRule>
    <cfRule type="cellIs" dxfId="4987" priority="1044" operator="greaterThanOrEqual">
      <formula>CN14</formula>
    </cfRule>
    <cfRule type="cellIs" dxfId="4986" priority="1045" operator="lessThan">
      <formula>CN14</formula>
    </cfRule>
  </conditionalFormatting>
  <conditionalFormatting sqref="CO14:CO18">
    <cfRule type="containsBlanks" priority="1040" stopIfTrue="1">
      <formula>LEN(TRIM(CO14))=0</formula>
    </cfRule>
    <cfRule type="cellIs" dxfId="4985" priority="1041" operator="greaterThanOrEqual">
      <formula>CN14</formula>
    </cfRule>
    <cfRule type="cellIs" dxfId="4984" priority="1042" operator="lessThan">
      <formula>CN14</formula>
    </cfRule>
  </conditionalFormatting>
  <conditionalFormatting sqref="CP14:CP18">
    <cfRule type="containsBlanks" priority="1037" stopIfTrue="1">
      <formula>LEN(TRIM(CP14))=0</formula>
    </cfRule>
    <cfRule type="cellIs" dxfId="4983" priority="1038" operator="greaterThanOrEqual">
      <formula>CO14</formula>
    </cfRule>
    <cfRule type="cellIs" dxfId="4982" priority="1039" operator="lessThan">
      <formula>CO14</formula>
    </cfRule>
  </conditionalFormatting>
  <conditionalFormatting sqref="CP14:CP18">
    <cfRule type="containsBlanks" priority="1034" stopIfTrue="1">
      <formula>LEN(TRIM(CP14))=0</formula>
    </cfRule>
    <cfRule type="cellIs" dxfId="4981" priority="1035" operator="greaterThanOrEqual">
      <formula>CO14</formula>
    </cfRule>
    <cfRule type="cellIs" dxfId="4980" priority="1036" operator="lessThan">
      <formula>CO14</formula>
    </cfRule>
  </conditionalFormatting>
  <conditionalFormatting sqref="CN54:CN57">
    <cfRule type="containsBlanks" priority="1031" stopIfTrue="1">
      <formula>LEN(TRIM(CN54))=0</formula>
    </cfRule>
    <cfRule type="cellIs" dxfId="4979" priority="1032" operator="greaterThanOrEqual">
      <formula>CM54</formula>
    </cfRule>
    <cfRule type="cellIs" dxfId="4978" priority="1033" operator="lessThan">
      <formula>CM54</formula>
    </cfRule>
  </conditionalFormatting>
  <conditionalFormatting sqref="CK54">
    <cfRule type="cellIs" dxfId="4977" priority="1028" stopIfTrue="1" operator="notEqual">
      <formula>0</formula>
    </cfRule>
  </conditionalFormatting>
  <conditionalFormatting sqref="CK55 CK57">
    <cfRule type="cellIs" dxfId="4976" priority="1029" stopIfTrue="1" operator="notEqual">
      <formula>0</formula>
    </cfRule>
  </conditionalFormatting>
  <conditionalFormatting sqref="CL57 CL54:CL55">
    <cfRule type="cellIs" dxfId="4975" priority="1030" stopIfTrue="1" operator="notEqual">
      <formula>0</formula>
    </cfRule>
  </conditionalFormatting>
  <conditionalFormatting sqref="CL56">
    <cfRule type="cellIs" dxfId="4974" priority="1027" stopIfTrue="1" operator="notEqual">
      <formula>0</formula>
    </cfRule>
  </conditionalFormatting>
  <conditionalFormatting sqref="CK56">
    <cfRule type="cellIs" dxfId="4973" priority="1026" stopIfTrue="1" operator="notEqual">
      <formula>0</formula>
    </cfRule>
  </conditionalFormatting>
  <conditionalFormatting sqref="CP54:CP57">
    <cfRule type="containsBlanks" priority="1023" stopIfTrue="1">
      <formula>LEN(TRIM(CP54))=0</formula>
    </cfRule>
    <cfRule type="cellIs" dxfId="4972" priority="1024" operator="greaterThanOrEqual">
      <formula>CO54</formula>
    </cfRule>
    <cfRule type="cellIs" dxfId="4971" priority="1025" operator="lessThan">
      <formula>CO54</formula>
    </cfRule>
  </conditionalFormatting>
  <conditionalFormatting sqref="CP54:CP57">
    <cfRule type="containsBlanks" priority="1020" stopIfTrue="1">
      <formula>LEN(TRIM(CP54))=0</formula>
    </cfRule>
    <cfRule type="cellIs" dxfId="4970" priority="1021" operator="greaterThanOrEqual">
      <formula>CO54</formula>
    </cfRule>
    <cfRule type="cellIs" dxfId="4969" priority="1022" operator="lessThan">
      <formula>CO54</formula>
    </cfRule>
  </conditionalFormatting>
  <conditionalFormatting sqref="CN58:CN60">
    <cfRule type="containsBlanks" priority="1017" stopIfTrue="1">
      <formula>LEN(TRIM(CN58))=0</formula>
    </cfRule>
    <cfRule type="cellIs" dxfId="4968" priority="1018" operator="greaterThanOrEqual">
      <formula>CM58</formula>
    </cfRule>
    <cfRule type="cellIs" dxfId="4967" priority="1019" operator="lessThan">
      <formula>CM58</formula>
    </cfRule>
  </conditionalFormatting>
  <conditionalFormatting sqref="CK58:CK60">
    <cfRule type="cellIs" dxfId="4966" priority="1015" stopIfTrue="1" operator="notEqual">
      <formula>0</formula>
    </cfRule>
  </conditionalFormatting>
  <conditionalFormatting sqref="CL58:CL60">
    <cfRule type="cellIs" dxfId="4965" priority="1016" stopIfTrue="1" operator="notEqual">
      <formula>0</formula>
    </cfRule>
  </conditionalFormatting>
  <conditionalFormatting sqref="CP58:CP60">
    <cfRule type="containsBlanks" priority="1012" stopIfTrue="1">
      <formula>LEN(TRIM(CP58))=0</formula>
    </cfRule>
    <cfRule type="cellIs" dxfId="4964" priority="1013" operator="greaterThanOrEqual">
      <formula>CO58</formula>
    </cfRule>
    <cfRule type="cellIs" dxfId="4963" priority="1014" operator="lessThan">
      <formula>CO58</formula>
    </cfRule>
  </conditionalFormatting>
  <conditionalFormatting sqref="CP58:CP60">
    <cfRule type="containsBlanks" priority="1009" stopIfTrue="1">
      <formula>LEN(TRIM(CP58))=0</formula>
    </cfRule>
    <cfRule type="cellIs" dxfId="4962" priority="1010" operator="greaterThanOrEqual">
      <formula>CO58</formula>
    </cfRule>
    <cfRule type="cellIs" dxfId="4961" priority="1011" operator="lessThan">
      <formula>CO58</formula>
    </cfRule>
  </conditionalFormatting>
  <conditionalFormatting sqref="CK72:CK73">
    <cfRule type="cellIs" dxfId="4960" priority="1007" stopIfTrue="1" operator="notEqual">
      <formula>0</formula>
    </cfRule>
  </conditionalFormatting>
  <conditionalFormatting sqref="CL72:CL73">
    <cfRule type="cellIs" dxfId="4959" priority="1008" stopIfTrue="1" operator="notEqual">
      <formula>0</formula>
    </cfRule>
  </conditionalFormatting>
  <conditionalFormatting sqref="CN69:CN73">
    <cfRule type="containsBlanks" priority="1004" stopIfTrue="1">
      <formula>LEN(TRIM(CN69))=0</formula>
    </cfRule>
    <cfRule type="cellIs" dxfId="4958" priority="1005" operator="greaterThanOrEqual">
      <formula>CM69</formula>
    </cfRule>
    <cfRule type="cellIs" dxfId="4957" priority="1006" operator="lessThan">
      <formula>CM69</formula>
    </cfRule>
  </conditionalFormatting>
  <conditionalFormatting sqref="CK69:CK71">
    <cfRule type="cellIs" dxfId="4956" priority="1002" stopIfTrue="1" operator="notEqual">
      <formula>0</formula>
    </cfRule>
  </conditionalFormatting>
  <conditionalFormatting sqref="CL69:CL71">
    <cfRule type="cellIs" dxfId="4955" priority="1003" stopIfTrue="1" operator="notEqual">
      <formula>0</formula>
    </cfRule>
  </conditionalFormatting>
  <conditionalFormatting sqref="CP69:CP71">
    <cfRule type="containsBlanks" priority="999" stopIfTrue="1">
      <formula>LEN(TRIM(CP69))=0</formula>
    </cfRule>
    <cfRule type="cellIs" dxfId="4954" priority="1000" operator="greaterThanOrEqual">
      <formula>CO69</formula>
    </cfRule>
    <cfRule type="cellIs" dxfId="4953" priority="1001" operator="lessThan">
      <formula>CO69</formula>
    </cfRule>
  </conditionalFormatting>
  <conditionalFormatting sqref="CP69:CP71">
    <cfRule type="containsBlanks" priority="996" stopIfTrue="1">
      <formula>LEN(TRIM(CP69))=0</formula>
    </cfRule>
    <cfRule type="cellIs" dxfId="4952" priority="997" operator="greaterThanOrEqual">
      <formula>CO69</formula>
    </cfRule>
    <cfRule type="cellIs" dxfId="4951" priority="998" operator="lessThan">
      <formula>CO69</formula>
    </cfRule>
  </conditionalFormatting>
  <conditionalFormatting sqref="CP73">
    <cfRule type="containsBlanks" priority="993" stopIfTrue="1">
      <formula>LEN(TRIM(CP73))=0</formula>
    </cfRule>
    <cfRule type="cellIs" dxfId="4950" priority="994" operator="greaterThanOrEqual">
      <formula>CO73</formula>
    </cfRule>
    <cfRule type="cellIs" dxfId="4949" priority="995" operator="lessThan">
      <formula>CO73</formula>
    </cfRule>
  </conditionalFormatting>
  <conditionalFormatting sqref="CP73">
    <cfRule type="containsBlanks" priority="990" stopIfTrue="1">
      <formula>LEN(TRIM(CP73))=0</formula>
    </cfRule>
    <cfRule type="cellIs" dxfId="4948" priority="991" operator="greaterThanOrEqual">
      <formula>CO73</formula>
    </cfRule>
    <cfRule type="cellIs" dxfId="4947" priority="992" operator="lessThan">
      <formula>CO73</formula>
    </cfRule>
  </conditionalFormatting>
  <conditionalFormatting sqref="CP72">
    <cfRule type="containsBlanks" priority="987" stopIfTrue="1">
      <formula>LEN(TRIM(CP72))=0</formula>
    </cfRule>
    <cfRule type="cellIs" dxfId="4946" priority="988" operator="greaterThanOrEqual">
      <formula>CO72</formula>
    </cfRule>
    <cfRule type="cellIs" dxfId="4945" priority="989" operator="lessThan">
      <formula>CO72</formula>
    </cfRule>
  </conditionalFormatting>
  <conditionalFormatting sqref="CP72">
    <cfRule type="containsBlanks" priority="984" stopIfTrue="1">
      <formula>LEN(TRIM(CP72))=0</formula>
    </cfRule>
    <cfRule type="cellIs" dxfId="4944" priority="985" operator="greaterThanOrEqual">
      <formula>CO72</formula>
    </cfRule>
    <cfRule type="cellIs" dxfId="4943" priority="986" operator="lessThan">
      <formula>CO72</formula>
    </cfRule>
  </conditionalFormatting>
  <conditionalFormatting sqref="CN66:CN68">
    <cfRule type="containsBlanks" priority="981" stopIfTrue="1">
      <formula>LEN(TRIM(CN66))=0</formula>
    </cfRule>
    <cfRule type="cellIs" dxfId="4942" priority="982" operator="greaterThanOrEqual">
      <formula>CM66</formula>
    </cfRule>
    <cfRule type="cellIs" dxfId="4941" priority="983" operator="lessThan">
      <formula>CM66</formula>
    </cfRule>
  </conditionalFormatting>
  <conditionalFormatting sqref="CL67">
    <cfRule type="cellIs" dxfId="4940" priority="980" stopIfTrue="1" operator="notEqual">
      <formula>0</formula>
    </cfRule>
  </conditionalFormatting>
  <conditionalFormatting sqref="CK68">
    <cfRule type="cellIs" dxfId="4939" priority="978" stopIfTrue="1" operator="notEqual">
      <formula>0</formula>
    </cfRule>
  </conditionalFormatting>
  <conditionalFormatting sqref="CL68">
    <cfRule type="cellIs" dxfId="4938" priority="979" stopIfTrue="1" operator="notEqual">
      <formula>0</formula>
    </cfRule>
  </conditionalFormatting>
  <conditionalFormatting sqref="CK67">
    <cfRule type="cellIs" dxfId="4937" priority="977" stopIfTrue="1" operator="notEqual">
      <formula>0</formula>
    </cfRule>
  </conditionalFormatting>
  <conditionalFormatting sqref="CK66">
    <cfRule type="cellIs" dxfId="4936" priority="976" stopIfTrue="1" operator="notEqual">
      <formula>0</formula>
    </cfRule>
  </conditionalFormatting>
  <conditionalFormatting sqref="CL66">
    <cfRule type="cellIs" dxfId="4935" priority="975" stopIfTrue="1" operator="notEqual">
      <formula>0</formula>
    </cfRule>
  </conditionalFormatting>
  <conditionalFormatting sqref="CP66:CP68">
    <cfRule type="containsBlanks" priority="972" stopIfTrue="1">
      <formula>LEN(TRIM(CP66))=0</formula>
    </cfRule>
    <cfRule type="cellIs" dxfId="4934" priority="973" operator="greaterThanOrEqual">
      <formula>CO66</formula>
    </cfRule>
    <cfRule type="cellIs" dxfId="4933" priority="974" operator="lessThan">
      <formula>CO66</formula>
    </cfRule>
  </conditionalFormatting>
  <conditionalFormatting sqref="CP66:CP68">
    <cfRule type="containsBlanks" priority="969" stopIfTrue="1">
      <formula>LEN(TRIM(CP66))=0</formula>
    </cfRule>
    <cfRule type="cellIs" dxfId="4932" priority="970" operator="greaterThanOrEqual">
      <formula>CO66</formula>
    </cfRule>
    <cfRule type="cellIs" dxfId="4931" priority="971" operator="lessThan">
      <formula>CO66</formula>
    </cfRule>
  </conditionalFormatting>
  <conditionalFormatting sqref="CN61:CN65">
    <cfRule type="containsBlanks" priority="966" stopIfTrue="1">
      <formula>LEN(TRIM(CN61))=0</formula>
    </cfRule>
    <cfRule type="cellIs" dxfId="4930" priority="967" operator="greaterThanOrEqual">
      <formula>CM61</formula>
    </cfRule>
    <cfRule type="cellIs" dxfId="4929" priority="968" operator="lessThan">
      <formula>CM61</formula>
    </cfRule>
  </conditionalFormatting>
  <conditionalFormatting sqref="CK61 CK65 CK63">
    <cfRule type="cellIs" dxfId="4928" priority="964" stopIfTrue="1" operator="notEqual">
      <formula>0</formula>
    </cfRule>
  </conditionalFormatting>
  <conditionalFormatting sqref="CL65 CL63">
    <cfRule type="cellIs" dxfId="4927" priority="965" stopIfTrue="1" operator="notEqual">
      <formula>0</formula>
    </cfRule>
  </conditionalFormatting>
  <conditionalFormatting sqref="CK64">
    <cfRule type="cellIs" dxfId="4926" priority="962" stopIfTrue="1" operator="notEqual">
      <formula>0</formula>
    </cfRule>
  </conditionalFormatting>
  <conditionalFormatting sqref="CL64">
    <cfRule type="cellIs" dxfId="4925" priority="963" stopIfTrue="1" operator="notEqual">
      <formula>0</formula>
    </cfRule>
  </conditionalFormatting>
  <conditionalFormatting sqref="CL61">
    <cfRule type="cellIs" dxfId="4924" priority="961" stopIfTrue="1" operator="notEqual">
      <formula>0</formula>
    </cfRule>
  </conditionalFormatting>
  <conditionalFormatting sqref="CK62">
    <cfRule type="cellIs" dxfId="4923" priority="959" stopIfTrue="1" operator="notEqual">
      <formula>0</formula>
    </cfRule>
  </conditionalFormatting>
  <conditionalFormatting sqref="CL62">
    <cfRule type="cellIs" dxfId="4922" priority="960" stopIfTrue="1" operator="notEqual">
      <formula>0</formula>
    </cfRule>
  </conditionalFormatting>
  <conditionalFormatting sqref="CP61:CP63">
    <cfRule type="containsBlanks" priority="956" stopIfTrue="1">
      <formula>LEN(TRIM(CP61))=0</formula>
    </cfRule>
    <cfRule type="cellIs" dxfId="4921" priority="957" operator="greaterThanOrEqual">
      <formula>CO61</formula>
    </cfRule>
    <cfRule type="cellIs" dxfId="4920" priority="958" operator="lessThan">
      <formula>CO61</formula>
    </cfRule>
  </conditionalFormatting>
  <conditionalFormatting sqref="CP61:CP63">
    <cfRule type="containsBlanks" priority="953" stopIfTrue="1">
      <formula>LEN(TRIM(CP61))=0</formula>
    </cfRule>
    <cfRule type="cellIs" dxfId="4919" priority="954" operator="greaterThanOrEqual">
      <formula>CO61</formula>
    </cfRule>
    <cfRule type="cellIs" dxfId="4918" priority="955" operator="lessThan">
      <formula>CO61</formula>
    </cfRule>
  </conditionalFormatting>
  <conditionalFormatting sqref="CP65">
    <cfRule type="containsBlanks" priority="950" stopIfTrue="1">
      <formula>LEN(TRIM(CP65))=0</formula>
    </cfRule>
    <cfRule type="cellIs" dxfId="4917" priority="951" operator="greaterThanOrEqual">
      <formula>CO65</formula>
    </cfRule>
    <cfRule type="cellIs" dxfId="4916" priority="952" operator="lessThan">
      <formula>CO65</formula>
    </cfRule>
  </conditionalFormatting>
  <conditionalFormatting sqref="CP65">
    <cfRule type="containsBlanks" priority="947" stopIfTrue="1">
      <formula>LEN(TRIM(CP65))=0</formula>
    </cfRule>
    <cfRule type="cellIs" dxfId="4915" priority="948" operator="greaterThanOrEqual">
      <formula>CO65</formula>
    </cfRule>
    <cfRule type="cellIs" dxfId="4914" priority="949" operator="lessThan">
      <formula>CO65</formula>
    </cfRule>
  </conditionalFormatting>
  <conditionalFormatting sqref="CP64">
    <cfRule type="containsBlanks" priority="944" stopIfTrue="1">
      <formula>LEN(TRIM(CP64))=0</formula>
    </cfRule>
    <cfRule type="cellIs" dxfId="4913" priority="945" operator="greaterThanOrEqual">
      <formula>CO64</formula>
    </cfRule>
    <cfRule type="cellIs" dxfId="4912" priority="946" operator="lessThan">
      <formula>CO64</formula>
    </cfRule>
  </conditionalFormatting>
  <conditionalFormatting sqref="CP64">
    <cfRule type="containsBlanks" priority="941" stopIfTrue="1">
      <formula>LEN(TRIM(CP64))=0</formula>
    </cfRule>
    <cfRule type="cellIs" dxfId="4911" priority="942" operator="greaterThanOrEqual">
      <formula>CO64</formula>
    </cfRule>
    <cfRule type="cellIs" dxfId="4910" priority="943" operator="lessThan">
      <formula>CO64</formula>
    </cfRule>
  </conditionalFormatting>
  <conditionalFormatting sqref="CL23">
    <cfRule type="cellIs" dxfId="4909" priority="940" stopIfTrue="1" operator="notEqual">
      <formula>0</formula>
    </cfRule>
  </conditionalFormatting>
  <conditionalFormatting sqref="CN26:CN28">
    <cfRule type="containsBlanks" priority="937" stopIfTrue="1">
      <formula>LEN(TRIM(CN26))=0</formula>
    </cfRule>
    <cfRule type="cellIs" dxfId="4908" priority="938" operator="greaterThanOrEqual">
      <formula>CM26</formula>
    </cfRule>
    <cfRule type="cellIs" dxfId="4907" priority="939" operator="lessThan">
      <formula>CM26</formula>
    </cfRule>
  </conditionalFormatting>
  <conditionalFormatting sqref="CN25">
    <cfRule type="containsBlanks" priority="934" stopIfTrue="1">
      <formula>LEN(TRIM(CN25))=0</formula>
    </cfRule>
    <cfRule type="cellIs" dxfId="4906" priority="935" operator="greaterThanOrEqual">
      <formula>CM25</formula>
    </cfRule>
    <cfRule type="cellIs" dxfId="4905" priority="936" operator="lessThan">
      <formula>CM25</formula>
    </cfRule>
  </conditionalFormatting>
  <conditionalFormatting sqref="CN26">
    <cfRule type="containsBlanks" priority="931" stopIfTrue="1">
      <formula>LEN(TRIM(CN26))=0</formula>
    </cfRule>
    <cfRule type="cellIs" dxfId="4904" priority="932" operator="greaterThanOrEqual">
      <formula>CM26</formula>
    </cfRule>
    <cfRule type="cellIs" dxfId="4903" priority="933" operator="lessThan">
      <formula>CM26</formula>
    </cfRule>
  </conditionalFormatting>
  <conditionalFormatting sqref="CK27:CK28">
    <cfRule type="cellIs" dxfId="4902" priority="929" stopIfTrue="1" operator="notEqual">
      <formula>0</formula>
    </cfRule>
  </conditionalFormatting>
  <conditionalFormatting sqref="CL27:CL28">
    <cfRule type="cellIs" dxfId="4901" priority="930" stopIfTrue="1" operator="notEqual">
      <formula>0</formula>
    </cfRule>
  </conditionalFormatting>
  <conditionalFormatting sqref="CK25">
    <cfRule type="cellIs" dxfId="4900" priority="927" stopIfTrue="1" operator="notEqual">
      <formula>0</formula>
    </cfRule>
  </conditionalFormatting>
  <conditionalFormatting sqref="CL25">
    <cfRule type="cellIs" dxfId="4899" priority="928" stopIfTrue="1" operator="notEqual">
      <formula>0</formula>
    </cfRule>
  </conditionalFormatting>
  <conditionalFormatting sqref="CK26">
    <cfRule type="cellIs" dxfId="4898" priority="926" stopIfTrue="1" operator="notEqual">
      <formula>0</formula>
    </cfRule>
  </conditionalFormatting>
  <conditionalFormatting sqref="CK26">
    <cfRule type="cellIs" dxfId="4897" priority="925" stopIfTrue="1" operator="notEqual">
      <formula>0</formula>
    </cfRule>
  </conditionalFormatting>
  <conditionalFormatting sqref="CL26">
    <cfRule type="cellIs" dxfId="4896" priority="924" stopIfTrue="1" operator="notEqual">
      <formula>0</formula>
    </cfRule>
  </conditionalFormatting>
  <conditionalFormatting sqref="CO25:CO28">
    <cfRule type="containsBlanks" priority="921" stopIfTrue="1">
      <formula>LEN(TRIM(CO25))=0</formula>
    </cfRule>
    <cfRule type="cellIs" dxfId="4895" priority="922" operator="greaterThanOrEqual">
      <formula>CN25</formula>
    </cfRule>
    <cfRule type="cellIs" dxfId="4894" priority="923" operator="lessThan">
      <formula>CN25</formula>
    </cfRule>
  </conditionalFormatting>
  <conditionalFormatting sqref="CO25:CO28">
    <cfRule type="containsBlanks" priority="918" stopIfTrue="1">
      <formula>LEN(TRIM(CO25))=0</formula>
    </cfRule>
    <cfRule type="cellIs" dxfId="4893" priority="919" operator="greaterThanOrEqual">
      <formula>CN25</formula>
    </cfRule>
    <cfRule type="cellIs" dxfId="4892" priority="920" operator="lessThan">
      <formula>CN25</formula>
    </cfRule>
  </conditionalFormatting>
  <conditionalFormatting sqref="CP25:CP28">
    <cfRule type="containsBlanks" priority="915" stopIfTrue="1">
      <formula>LEN(TRIM(CP25))=0</formula>
    </cfRule>
    <cfRule type="cellIs" dxfId="4891" priority="916" operator="greaterThanOrEqual">
      <formula>CO25</formula>
    </cfRule>
    <cfRule type="cellIs" dxfId="4890" priority="917" operator="lessThan">
      <formula>CO25</formula>
    </cfRule>
  </conditionalFormatting>
  <conditionalFormatting sqref="CP25:CP28">
    <cfRule type="containsBlanks" priority="912" stopIfTrue="1">
      <formula>LEN(TRIM(CP25))=0</formula>
    </cfRule>
    <cfRule type="cellIs" dxfId="4889" priority="913" operator="greaterThanOrEqual">
      <formula>CO25</formula>
    </cfRule>
    <cfRule type="cellIs" dxfId="4888" priority="914" operator="lessThan">
      <formula>CO25</formula>
    </cfRule>
  </conditionalFormatting>
  <conditionalFormatting sqref="CR47:CR49">
    <cfRule type="cellIs" dxfId="4887" priority="911" stopIfTrue="1" operator="notEqual">
      <formula>0</formula>
    </cfRule>
  </conditionalFormatting>
  <conditionalFormatting sqref="CQ47 CQ49">
    <cfRule type="cellIs" dxfId="4886" priority="910" stopIfTrue="1" operator="notEqual">
      <formula>0</formula>
    </cfRule>
  </conditionalFormatting>
  <conditionalFormatting sqref="CQ48">
    <cfRule type="cellIs" dxfId="4885" priority="909" stopIfTrue="1" operator="notEqual">
      <formula>0</formula>
    </cfRule>
  </conditionalFormatting>
  <conditionalFormatting sqref="CT47:CT49">
    <cfRule type="containsBlanks" priority="906" stopIfTrue="1">
      <formula>LEN(TRIM(CT47))=0</formula>
    </cfRule>
    <cfRule type="cellIs" dxfId="4884" priority="907" operator="greaterThanOrEqual">
      <formula>CS47</formula>
    </cfRule>
    <cfRule type="cellIs" dxfId="4883" priority="908" operator="lessThan">
      <formula>CS47</formula>
    </cfRule>
  </conditionalFormatting>
  <conditionalFormatting sqref="CT12">
    <cfRule type="containsBlanks" priority="903" stopIfTrue="1">
      <formula>LEN(TRIM(CT12))=0</formula>
    </cfRule>
    <cfRule type="cellIs" dxfId="4882" priority="904" operator="greaterThanOrEqual">
      <formula>CS12</formula>
    </cfRule>
    <cfRule type="cellIs" dxfId="4881" priority="905" operator="lessThan">
      <formula>CS12</formula>
    </cfRule>
  </conditionalFormatting>
  <conditionalFormatting sqref="CT13">
    <cfRule type="containsBlanks" priority="900" stopIfTrue="1">
      <formula>LEN(TRIM(CT13))=0</formula>
    </cfRule>
    <cfRule type="cellIs" dxfId="4880" priority="901" operator="greaterThanOrEqual">
      <formula>CS13</formula>
    </cfRule>
    <cfRule type="cellIs" dxfId="4879" priority="902" operator="lessThan">
      <formula>CS13</formula>
    </cfRule>
  </conditionalFormatting>
  <conditionalFormatting sqref="CT11">
    <cfRule type="containsBlanks" priority="897" stopIfTrue="1">
      <formula>LEN(TRIM(CT11))=0</formula>
    </cfRule>
    <cfRule type="cellIs" dxfId="4878" priority="898" operator="greaterThanOrEqual">
      <formula>CS11</formula>
    </cfRule>
    <cfRule type="cellIs" dxfId="4877" priority="899" operator="lessThan">
      <formula>CS11</formula>
    </cfRule>
  </conditionalFormatting>
  <conditionalFormatting sqref="CQ12">
    <cfRule type="cellIs" dxfId="4876" priority="895" stopIfTrue="1" operator="notEqual">
      <formula>0</formula>
    </cfRule>
  </conditionalFormatting>
  <conditionalFormatting sqref="CR12">
    <cfRule type="cellIs" dxfId="4875" priority="896" stopIfTrue="1" operator="notEqual">
      <formula>0</formula>
    </cfRule>
  </conditionalFormatting>
  <conditionalFormatting sqref="CQ13">
    <cfRule type="cellIs" dxfId="4874" priority="893" stopIfTrue="1" operator="notEqual">
      <formula>0</formula>
    </cfRule>
  </conditionalFormatting>
  <conditionalFormatting sqref="CR13">
    <cfRule type="cellIs" dxfId="4873" priority="894" stopIfTrue="1" operator="notEqual">
      <formula>0</formula>
    </cfRule>
  </conditionalFormatting>
  <conditionalFormatting sqref="CQ11">
    <cfRule type="cellIs" dxfId="4872" priority="891" stopIfTrue="1" operator="notEqual">
      <formula>0</formula>
    </cfRule>
  </conditionalFormatting>
  <conditionalFormatting sqref="CR11">
    <cfRule type="cellIs" dxfId="4871" priority="892" stopIfTrue="1" operator="notEqual">
      <formula>0</formula>
    </cfRule>
  </conditionalFormatting>
  <conditionalFormatting sqref="CU9:CU13">
    <cfRule type="containsBlanks" priority="888" stopIfTrue="1">
      <formula>LEN(TRIM(CU9))=0</formula>
    </cfRule>
    <cfRule type="cellIs" dxfId="4870" priority="889" operator="greaterThanOrEqual">
      <formula>CT9</formula>
    </cfRule>
    <cfRule type="cellIs" dxfId="4869" priority="890" operator="lessThan">
      <formula>CT9</formula>
    </cfRule>
  </conditionalFormatting>
  <conditionalFormatting sqref="CU9:CU13">
    <cfRule type="containsBlanks" priority="885" stopIfTrue="1">
      <formula>LEN(TRIM(CU9))=0</formula>
    </cfRule>
    <cfRule type="cellIs" dxfId="4868" priority="886" operator="greaterThanOrEqual">
      <formula>CT9</formula>
    </cfRule>
    <cfRule type="cellIs" dxfId="4867" priority="887" operator="lessThan">
      <formula>CT9</formula>
    </cfRule>
  </conditionalFormatting>
  <conditionalFormatting sqref="CU5:CU8">
    <cfRule type="containsBlanks" priority="882" stopIfTrue="1">
      <formula>LEN(TRIM(CU5))=0</formula>
    </cfRule>
    <cfRule type="cellIs" dxfId="4866" priority="883" operator="greaterThanOrEqual">
      <formula>CT5</formula>
    </cfRule>
    <cfRule type="cellIs" dxfId="4865" priority="884" operator="lessThan">
      <formula>CT5</formula>
    </cfRule>
  </conditionalFormatting>
  <conditionalFormatting sqref="CU5:CU8">
    <cfRule type="containsBlanks" priority="879" stopIfTrue="1">
      <formula>LEN(TRIM(CU5))=0</formula>
    </cfRule>
    <cfRule type="cellIs" dxfId="4864" priority="880" operator="greaterThanOrEqual">
      <formula>CT5</formula>
    </cfRule>
    <cfRule type="cellIs" dxfId="4863" priority="881" operator="lessThan">
      <formula>CT5</formula>
    </cfRule>
  </conditionalFormatting>
  <conditionalFormatting sqref="CV9:CV13">
    <cfRule type="containsBlanks" priority="876" stopIfTrue="1">
      <formula>LEN(TRIM(CV9))=0</formula>
    </cfRule>
    <cfRule type="cellIs" dxfId="4862" priority="877" operator="greaterThanOrEqual">
      <formula>CU9</formula>
    </cfRule>
    <cfRule type="cellIs" dxfId="4861" priority="878" operator="lessThan">
      <formula>CU9</formula>
    </cfRule>
  </conditionalFormatting>
  <conditionalFormatting sqref="CV9:CV13">
    <cfRule type="containsBlanks" priority="873" stopIfTrue="1">
      <formula>LEN(TRIM(CV9))=0</formula>
    </cfRule>
    <cfRule type="cellIs" dxfId="4860" priority="874" operator="greaterThanOrEqual">
      <formula>CU9</formula>
    </cfRule>
    <cfRule type="cellIs" dxfId="4859" priority="875" operator="lessThan">
      <formula>CU9</formula>
    </cfRule>
  </conditionalFormatting>
  <conditionalFormatting sqref="CV5:CV8">
    <cfRule type="containsBlanks" priority="870" stopIfTrue="1">
      <formula>LEN(TRIM(CV5))=0</formula>
    </cfRule>
    <cfRule type="cellIs" dxfId="4858" priority="871" operator="greaterThanOrEqual">
      <formula>CU5</formula>
    </cfRule>
    <cfRule type="cellIs" dxfId="4857" priority="872" operator="lessThan">
      <formula>CU5</formula>
    </cfRule>
  </conditionalFormatting>
  <conditionalFormatting sqref="CV5:CV8">
    <cfRule type="containsBlanks" priority="867" stopIfTrue="1">
      <formula>LEN(TRIM(CV5))=0</formula>
    </cfRule>
    <cfRule type="cellIs" dxfId="4856" priority="868" operator="greaterThanOrEqual">
      <formula>CU5</formula>
    </cfRule>
    <cfRule type="cellIs" dxfId="4855" priority="869" operator="lessThan">
      <formula>CU5</formula>
    </cfRule>
  </conditionalFormatting>
  <conditionalFormatting sqref="CV47:CV49">
    <cfRule type="containsBlanks" priority="864" stopIfTrue="1">
      <formula>LEN(TRIM(CV47))=0</formula>
    </cfRule>
    <cfRule type="cellIs" dxfId="4854" priority="865" operator="greaterThanOrEqual">
      <formula>CU47</formula>
    </cfRule>
    <cfRule type="cellIs" dxfId="4853" priority="866" operator="lessThan">
      <formula>CU47</formula>
    </cfRule>
  </conditionalFormatting>
  <conditionalFormatting sqref="CV47:CV49">
    <cfRule type="containsBlanks" priority="861" stopIfTrue="1">
      <formula>LEN(TRIM(CV47))=0</formula>
    </cfRule>
    <cfRule type="cellIs" dxfId="4852" priority="862" operator="greaterThanOrEqual">
      <formula>CU47</formula>
    </cfRule>
    <cfRule type="cellIs" dxfId="4851" priority="863" operator="lessThan">
      <formula>CU47</formula>
    </cfRule>
  </conditionalFormatting>
  <conditionalFormatting sqref="CT6:CT8">
    <cfRule type="containsBlanks" priority="858" stopIfTrue="1">
      <formula>LEN(TRIM(CT6))=0</formula>
    </cfRule>
    <cfRule type="cellIs" dxfId="4850" priority="859" operator="greaterThanOrEqual">
      <formula>CS6</formula>
    </cfRule>
    <cfRule type="cellIs" dxfId="4849" priority="860" operator="lessThan">
      <formula>CS6</formula>
    </cfRule>
  </conditionalFormatting>
  <conditionalFormatting sqref="CT5">
    <cfRule type="containsBlanks" priority="855" stopIfTrue="1">
      <formula>LEN(TRIM(CT5))=0</formula>
    </cfRule>
    <cfRule type="cellIs" dxfId="4848" priority="856" operator="greaterThanOrEqual">
      <formula>CS5</formula>
    </cfRule>
    <cfRule type="cellIs" dxfId="4847" priority="857" operator="lessThan">
      <formula>CS5</formula>
    </cfRule>
  </conditionalFormatting>
  <conditionalFormatting sqref="CT6">
    <cfRule type="containsBlanks" priority="852" stopIfTrue="1">
      <formula>LEN(TRIM(CT6))=0</formula>
    </cfRule>
    <cfRule type="cellIs" dxfId="4846" priority="853" operator="greaterThanOrEqual">
      <formula>CS6</formula>
    </cfRule>
    <cfRule type="cellIs" dxfId="4845" priority="854" operator="lessThan">
      <formula>CS6</formula>
    </cfRule>
  </conditionalFormatting>
  <conditionalFormatting sqref="CQ7:CQ8">
    <cfRule type="cellIs" dxfId="4844" priority="850" stopIfTrue="1" operator="notEqual">
      <formula>0</formula>
    </cfRule>
  </conditionalFormatting>
  <conditionalFormatting sqref="CR7:CR8">
    <cfRule type="cellIs" dxfId="4843" priority="851" stopIfTrue="1" operator="notEqual">
      <formula>0</formula>
    </cfRule>
  </conditionalFormatting>
  <conditionalFormatting sqref="CQ5">
    <cfRule type="cellIs" dxfId="4842" priority="848" stopIfTrue="1" operator="notEqual">
      <formula>0</formula>
    </cfRule>
  </conditionalFormatting>
  <conditionalFormatting sqref="CR5">
    <cfRule type="cellIs" dxfId="4841" priority="849" stopIfTrue="1" operator="notEqual">
      <formula>0</formula>
    </cfRule>
  </conditionalFormatting>
  <conditionalFormatting sqref="CQ6">
    <cfRule type="cellIs" dxfId="4840" priority="847" stopIfTrue="1" operator="notEqual">
      <formula>0</formula>
    </cfRule>
  </conditionalFormatting>
  <conditionalFormatting sqref="CQ6">
    <cfRule type="cellIs" dxfId="4839" priority="846" stopIfTrue="1" operator="notEqual">
      <formula>0</formula>
    </cfRule>
  </conditionalFormatting>
  <conditionalFormatting sqref="CR6">
    <cfRule type="cellIs" dxfId="4838" priority="845" stopIfTrue="1" operator="notEqual">
      <formula>0</formula>
    </cfRule>
  </conditionalFormatting>
  <conditionalFormatting sqref="CT9:CT10">
    <cfRule type="containsBlanks" priority="842" stopIfTrue="1">
      <formula>LEN(TRIM(CT9))=0</formula>
    </cfRule>
    <cfRule type="cellIs" dxfId="4837" priority="843" operator="greaterThanOrEqual">
      <formula>CS9</formula>
    </cfRule>
    <cfRule type="cellIs" dxfId="4836" priority="844" operator="lessThan">
      <formula>CS9</formula>
    </cfRule>
  </conditionalFormatting>
  <conditionalFormatting sqref="CQ9:CQ10">
    <cfRule type="cellIs" dxfId="4835" priority="840" stopIfTrue="1" operator="notEqual">
      <formula>0</formula>
    </cfRule>
  </conditionalFormatting>
  <conditionalFormatting sqref="CR10">
    <cfRule type="cellIs" dxfId="4834" priority="841" stopIfTrue="1" operator="notEqual">
      <formula>0</formula>
    </cfRule>
  </conditionalFormatting>
  <conditionalFormatting sqref="CR9">
    <cfRule type="cellIs" dxfId="4833" priority="839" stopIfTrue="1" operator="notEqual">
      <formula>0</formula>
    </cfRule>
  </conditionalFormatting>
  <conditionalFormatting sqref="CT20:CT21">
    <cfRule type="containsBlanks" priority="836" stopIfTrue="1">
      <formula>LEN(TRIM(CT20))=0</formula>
    </cfRule>
    <cfRule type="cellIs" dxfId="4832" priority="837" operator="greaterThanOrEqual">
      <formula>CS20</formula>
    </cfRule>
    <cfRule type="cellIs" dxfId="4831" priority="838" operator="lessThan">
      <formula>CS20</formula>
    </cfRule>
  </conditionalFormatting>
  <conditionalFormatting sqref="CT19">
    <cfRule type="containsBlanks" priority="833" stopIfTrue="1">
      <formula>LEN(TRIM(CT19))=0</formula>
    </cfRule>
    <cfRule type="cellIs" dxfId="4830" priority="834" operator="greaterThanOrEqual">
      <formula>CS19</formula>
    </cfRule>
    <cfRule type="cellIs" dxfId="4829" priority="835" operator="lessThan">
      <formula>CS19</formula>
    </cfRule>
  </conditionalFormatting>
  <conditionalFormatting sqref="CQ19:CQ21">
    <cfRule type="cellIs" dxfId="4828" priority="831" stopIfTrue="1" operator="notEqual">
      <formula>0</formula>
    </cfRule>
  </conditionalFormatting>
  <conditionalFormatting sqref="CR19:CR21">
    <cfRule type="cellIs" dxfId="4827" priority="832" stopIfTrue="1" operator="notEqual">
      <formula>0</formula>
    </cfRule>
  </conditionalFormatting>
  <conditionalFormatting sqref="CU19:CU21">
    <cfRule type="containsBlanks" priority="828" stopIfTrue="1">
      <formula>LEN(TRIM(CU19))=0</formula>
    </cfRule>
    <cfRule type="cellIs" dxfId="4826" priority="829" operator="greaterThanOrEqual">
      <formula>CT19</formula>
    </cfRule>
    <cfRule type="cellIs" dxfId="4825" priority="830" operator="lessThan">
      <formula>CT19</formula>
    </cfRule>
  </conditionalFormatting>
  <conditionalFormatting sqref="CU19:CU21">
    <cfRule type="containsBlanks" priority="825" stopIfTrue="1">
      <formula>LEN(TRIM(CU19))=0</formula>
    </cfRule>
    <cfRule type="cellIs" dxfId="4824" priority="826" operator="greaterThanOrEqual">
      <formula>CT19</formula>
    </cfRule>
    <cfRule type="cellIs" dxfId="4823" priority="827" operator="lessThan">
      <formula>CT19</formula>
    </cfRule>
  </conditionalFormatting>
  <conditionalFormatting sqref="CV19:CV21">
    <cfRule type="containsBlanks" priority="822" stopIfTrue="1">
      <formula>LEN(TRIM(CV19))=0</formula>
    </cfRule>
    <cfRule type="cellIs" dxfId="4822" priority="823" operator="greaterThanOrEqual">
      <formula>CU19</formula>
    </cfRule>
    <cfRule type="cellIs" dxfId="4821" priority="824" operator="lessThan">
      <formula>CU19</formula>
    </cfRule>
  </conditionalFormatting>
  <conditionalFormatting sqref="CV19:CV21">
    <cfRule type="containsBlanks" priority="819" stopIfTrue="1">
      <formula>LEN(TRIM(CV19))=0</formula>
    </cfRule>
    <cfRule type="cellIs" dxfId="4820" priority="820" operator="greaterThanOrEqual">
      <formula>CU19</formula>
    </cfRule>
    <cfRule type="cellIs" dxfId="4819" priority="821" operator="lessThan">
      <formula>CU19</formula>
    </cfRule>
  </conditionalFormatting>
  <conditionalFormatting sqref="CT23:CT24">
    <cfRule type="containsBlanks" priority="816" stopIfTrue="1">
      <formula>LEN(TRIM(CT23))=0</formula>
    </cfRule>
    <cfRule type="cellIs" dxfId="4818" priority="817" operator="greaterThanOrEqual">
      <formula>CS23</formula>
    </cfRule>
    <cfRule type="cellIs" dxfId="4817" priority="818" operator="lessThan">
      <formula>CS23</formula>
    </cfRule>
  </conditionalFormatting>
  <conditionalFormatting sqref="CT22">
    <cfRule type="containsBlanks" priority="813" stopIfTrue="1">
      <formula>LEN(TRIM(CT22))=0</formula>
    </cfRule>
    <cfRule type="cellIs" dxfId="4816" priority="814" operator="greaterThanOrEqual">
      <formula>CS22</formula>
    </cfRule>
    <cfRule type="cellIs" dxfId="4815" priority="815" operator="lessThan">
      <formula>CS22</formula>
    </cfRule>
  </conditionalFormatting>
  <conditionalFormatting sqref="CQ22:CQ24">
    <cfRule type="cellIs" dxfId="4814" priority="811" stopIfTrue="1" operator="notEqual">
      <formula>0</formula>
    </cfRule>
  </conditionalFormatting>
  <conditionalFormatting sqref="CR22 CR24">
    <cfRule type="cellIs" dxfId="4813" priority="812" stopIfTrue="1" operator="notEqual">
      <formula>0</formula>
    </cfRule>
  </conditionalFormatting>
  <conditionalFormatting sqref="CU22:CU24">
    <cfRule type="containsBlanks" priority="808" stopIfTrue="1">
      <formula>LEN(TRIM(CU22))=0</formula>
    </cfRule>
    <cfRule type="cellIs" dxfId="4812" priority="809" operator="greaterThanOrEqual">
      <formula>CT22</formula>
    </cfRule>
    <cfRule type="cellIs" dxfId="4811" priority="810" operator="lessThan">
      <formula>CT22</formula>
    </cfRule>
  </conditionalFormatting>
  <conditionalFormatting sqref="CU22:CU24">
    <cfRule type="containsBlanks" priority="805" stopIfTrue="1">
      <formula>LEN(TRIM(CU22))=0</formula>
    </cfRule>
    <cfRule type="cellIs" dxfId="4810" priority="806" operator="greaterThanOrEqual">
      <formula>CT22</formula>
    </cfRule>
    <cfRule type="cellIs" dxfId="4809" priority="807" operator="lessThan">
      <formula>CT22</formula>
    </cfRule>
  </conditionalFormatting>
  <conditionalFormatting sqref="CV22:CV24">
    <cfRule type="containsBlanks" priority="802" stopIfTrue="1">
      <formula>LEN(TRIM(CV22))=0</formula>
    </cfRule>
    <cfRule type="cellIs" dxfId="4808" priority="803" operator="greaterThanOrEqual">
      <formula>CU22</formula>
    </cfRule>
    <cfRule type="cellIs" dxfId="4807" priority="804" operator="lessThan">
      <formula>CU22</formula>
    </cfRule>
  </conditionalFormatting>
  <conditionalFormatting sqref="CV22:CV24">
    <cfRule type="containsBlanks" priority="799" stopIfTrue="1">
      <formula>LEN(TRIM(CV22))=0</formula>
    </cfRule>
    <cfRule type="cellIs" dxfId="4806" priority="800" operator="greaterThanOrEqual">
      <formula>CU22</formula>
    </cfRule>
    <cfRule type="cellIs" dxfId="4805" priority="801" operator="lessThan">
      <formula>CU22</formula>
    </cfRule>
  </conditionalFormatting>
  <conditionalFormatting sqref="CQ38 CQ40">
    <cfRule type="cellIs" dxfId="4804" priority="798" stopIfTrue="1" operator="notEqual">
      <formula>0</formula>
    </cfRule>
  </conditionalFormatting>
  <conditionalFormatting sqref="CQ39">
    <cfRule type="cellIs" dxfId="4803" priority="797" stopIfTrue="1" operator="notEqual">
      <formula>0</formula>
    </cfRule>
  </conditionalFormatting>
  <conditionalFormatting sqref="CT38 CT40">
    <cfRule type="containsBlanks" priority="794" stopIfTrue="1">
      <formula>LEN(TRIM(CT38))=0</formula>
    </cfRule>
    <cfRule type="cellIs" dxfId="4802" priority="795" operator="greaterThanOrEqual">
      <formula>CS38</formula>
    </cfRule>
    <cfRule type="cellIs" dxfId="4801" priority="796" operator="lessThan">
      <formula>CS38</formula>
    </cfRule>
  </conditionalFormatting>
  <conditionalFormatting sqref="CT39">
    <cfRule type="containsBlanks" priority="791" stopIfTrue="1">
      <formula>LEN(TRIM(CT39))=0</formula>
    </cfRule>
    <cfRule type="cellIs" dxfId="4800" priority="792" operator="greaterThanOrEqual">
      <formula>CS39</formula>
    </cfRule>
    <cfRule type="cellIs" dxfId="4799" priority="793" operator="lessThan">
      <formula>CS39</formula>
    </cfRule>
  </conditionalFormatting>
  <conditionalFormatting sqref="CR38 CR40">
    <cfRule type="cellIs" dxfId="4798" priority="790" stopIfTrue="1" operator="notEqual">
      <formula>0</formula>
    </cfRule>
  </conditionalFormatting>
  <conditionalFormatting sqref="CU38:CU40">
    <cfRule type="containsBlanks" priority="787" stopIfTrue="1">
      <formula>LEN(TRIM(CU38))=0</formula>
    </cfRule>
    <cfRule type="cellIs" dxfId="4797" priority="788" operator="greaterThanOrEqual">
      <formula>CT38</formula>
    </cfRule>
    <cfRule type="cellIs" dxfId="4796" priority="789" operator="lessThan">
      <formula>CT38</formula>
    </cfRule>
  </conditionalFormatting>
  <conditionalFormatting sqref="CU38:CU40">
    <cfRule type="containsBlanks" priority="784" stopIfTrue="1">
      <formula>LEN(TRIM(CU38))=0</formula>
    </cfRule>
    <cfRule type="cellIs" dxfId="4795" priority="785" operator="greaterThanOrEqual">
      <formula>CT38</formula>
    </cfRule>
    <cfRule type="cellIs" dxfId="4794" priority="786" operator="lessThan">
      <formula>CT38</formula>
    </cfRule>
  </conditionalFormatting>
  <conditionalFormatting sqref="CV38:CV40">
    <cfRule type="containsBlanks" priority="781" stopIfTrue="1">
      <formula>LEN(TRIM(CV38))=0</formula>
    </cfRule>
    <cfRule type="cellIs" dxfId="4793" priority="782" operator="greaterThanOrEqual">
      <formula>CU38</formula>
    </cfRule>
    <cfRule type="cellIs" dxfId="4792" priority="783" operator="lessThan">
      <formula>CU38</formula>
    </cfRule>
  </conditionalFormatting>
  <conditionalFormatting sqref="CV38:CV40">
    <cfRule type="containsBlanks" priority="778" stopIfTrue="1">
      <formula>LEN(TRIM(CV38))=0</formula>
    </cfRule>
    <cfRule type="cellIs" dxfId="4791" priority="779" operator="greaterThanOrEqual">
      <formula>CU38</formula>
    </cfRule>
    <cfRule type="cellIs" dxfId="4790" priority="780" operator="lessThan">
      <formula>CU38</formula>
    </cfRule>
  </conditionalFormatting>
  <conditionalFormatting sqref="CQ42">
    <cfRule type="cellIs" dxfId="4789" priority="776" stopIfTrue="1" operator="notEqual">
      <formula>0</formula>
    </cfRule>
  </conditionalFormatting>
  <conditionalFormatting sqref="CR43">
    <cfRule type="cellIs" dxfId="4788" priority="777" stopIfTrue="1" operator="notEqual">
      <formula>0</formula>
    </cfRule>
  </conditionalFormatting>
  <conditionalFormatting sqref="CQ41 CQ43">
    <cfRule type="cellIs" dxfId="4787" priority="775" stopIfTrue="1" operator="notEqual">
      <formula>0</formula>
    </cfRule>
  </conditionalFormatting>
  <conditionalFormatting sqref="CR42">
    <cfRule type="cellIs" dxfId="4786" priority="774" stopIfTrue="1" operator="notEqual">
      <formula>0</formula>
    </cfRule>
  </conditionalFormatting>
  <conditionalFormatting sqref="CT41:CT43">
    <cfRule type="containsBlanks" priority="771" stopIfTrue="1">
      <formula>LEN(TRIM(CT41))=0</formula>
    </cfRule>
    <cfRule type="cellIs" dxfId="4785" priority="772" operator="greaterThanOrEqual">
      <formula>CS41</formula>
    </cfRule>
    <cfRule type="cellIs" dxfId="4784" priority="773" operator="lessThan">
      <formula>CS41</formula>
    </cfRule>
  </conditionalFormatting>
  <conditionalFormatting sqref="CR41">
    <cfRule type="cellIs" dxfId="4783" priority="770" stopIfTrue="1" operator="notEqual">
      <formula>0</formula>
    </cfRule>
  </conditionalFormatting>
  <conditionalFormatting sqref="CU41:CU43">
    <cfRule type="containsBlanks" priority="767" stopIfTrue="1">
      <formula>LEN(TRIM(CU41))=0</formula>
    </cfRule>
    <cfRule type="cellIs" dxfId="4782" priority="768" operator="greaterThanOrEqual">
      <formula>CT41</formula>
    </cfRule>
    <cfRule type="cellIs" dxfId="4781" priority="769" operator="lessThan">
      <formula>CT41</formula>
    </cfRule>
  </conditionalFormatting>
  <conditionalFormatting sqref="CU41:CU43">
    <cfRule type="containsBlanks" priority="764" stopIfTrue="1">
      <formula>LEN(TRIM(CU41))=0</formula>
    </cfRule>
    <cfRule type="cellIs" dxfId="4780" priority="765" operator="greaterThanOrEqual">
      <formula>CT41</formula>
    </cfRule>
    <cfRule type="cellIs" dxfId="4779" priority="766" operator="lessThan">
      <formula>CT41</formula>
    </cfRule>
  </conditionalFormatting>
  <conditionalFormatting sqref="CV41:CV43">
    <cfRule type="containsBlanks" priority="761" stopIfTrue="1">
      <formula>LEN(TRIM(CV41))=0</formula>
    </cfRule>
    <cfRule type="cellIs" dxfId="4778" priority="762" operator="greaterThanOrEqual">
      <formula>CU41</formula>
    </cfRule>
    <cfRule type="cellIs" dxfId="4777" priority="763" operator="lessThan">
      <formula>CU41</formula>
    </cfRule>
  </conditionalFormatting>
  <conditionalFormatting sqref="CV41:CV43">
    <cfRule type="containsBlanks" priority="758" stopIfTrue="1">
      <formula>LEN(TRIM(CV41))=0</formula>
    </cfRule>
    <cfRule type="cellIs" dxfId="4776" priority="759" operator="greaterThanOrEqual">
      <formula>CU41</formula>
    </cfRule>
    <cfRule type="cellIs" dxfId="4775" priority="760" operator="lessThan">
      <formula>CU41</formula>
    </cfRule>
  </conditionalFormatting>
  <conditionalFormatting sqref="CQ36:CQ37">
    <cfRule type="cellIs" dxfId="4774" priority="757" stopIfTrue="1" operator="notEqual">
      <formula>0</formula>
    </cfRule>
  </conditionalFormatting>
  <conditionalFormatting sqref="CT36:CT37">
    <cfRule type="containsBlanks" priority="754" stopIfTrue="1">
      <formula>LEN(TRIM(CT36))=0</formula>
    </cfRule>
    <cfRule type="cellIs" dxfId="4773" priority="755" operator="greaterThanOrEqual">
      <formula>CS36</formula>
    </cfRule>
    <cfRule type="cellIs" dxfId="4772" priority="756" operator="lessThan">
      <formula>CS36</formula>
    </cfRule>
  </conditionalFormatting>
  <conditionalFormatting sqref="CQ34:CQ35">
    <cfRule type="cellIs" dxfId="4771" priority="752" stopIfTrue="1" operator="notEqual">
      <formula>0</formula>
    </cfRule>
  </conditionalFormatting>
  <conditionalFormatting sqref="CR34">
    <cfRule type="cellIs" dxfId="4770" priority="753" stopIfTrue="1" operator="notEqual">
      <formula>0</formula>
    </cfRule>
  </conditionalFormatting>
  <conditionalFormatting sqref="CT34:CT35">
    <cfRule type="containsBlanks" priority="749" stopIfTrue="1">
      <formula>LEN(TRIM(CT34))=0</formula>
    </cfRule>
    <cfRule type="cellIs" dxfId="4769" priority="750" operator="greaterThanOrEqual">
      <formula>CS34</formula>
    </cfRule>
    <cfRule type="cellIs" dxfId="4768" priority="751" operator="lessThan">
      <formula>CS34</formula>
    </cfRule>
  </conditionalFormatting>
  <conditionalFormatting sqref="CR36:CR37">
    <cfRule type="cellIs" dxfId="4767" priority="748" stopIfTrue="1" operator="notEqual">
      <formula>0</formula>
    </cfRule>
  </conditionalFormatting>
  <conditionalFormatting sqref="CR35">
    <cfRule type="cellIs" dxfId="4766" priority="747" stopIfTrue="1" operator="notEqual">
      <formula>0</formula>
    </cfRule>
  </conditionalFormatting>
  <conditionalFormatting sqref="CU34:CU37">
    <cfRule type="containsBlanks" priority="744" stopIfTrue="1">
      <formula>LEN(TRIM(CU34))=0</formula>
    </cfRule>
    <cfRule type="cellIs" dxfId="4765" priority="745" operator="greaterThanOrEqual">
      <formula>CT34</formula>
    </cfRule>
    <cfRule type="cellIs" dxfId="4764" priority="746" operator="lessThan">
      <formula>CT34</formula>
    </cfRule>
  </conditionalFormatting>
  <conditionalFormatting sqref="CU34:CU37">
    <cfRule type="containsBlanks" priority="741" stopIfTrue="1">
      <formula>LEN(TRIM(CU34))=0</formula>
    </cfRule>
    <cfRule type="cellIs" dxfId="4763" priority="742" operator="greaterThanOrEqual">
      <formula>CT34</formula>
    </cfRule>
    <cfRule type="cellIs" dxfId="4762" priority="743" operator="lessThan">
      <formula>CT34</formula>
    </cfRule>
  </conditionalFormatting>
  <conditionalFormatting sqref="CV34:CV37">
    <cfRule type="containsBlanks" priority="738" stopIfTrue="1">
      <formula>LEN(TRIM(CV34))=0</formula>
    </cfRule>
    <cfRule type="cellIs" dxfId="4761" priority="739" operator="greaterThanOrEqual">
      <formula>CU34</formula>
    </cfRule>
    <cfRule type="cellIs" dxfId="4760" priority="740" operator="lessThan">
      <formula>CU34</formula>
    </cfRule>
  </conditionalFormatting>
  <conditionalFormatting sqref="CV34:CV37">
    <cfRule type="containsBlanks" priority="735" stopIfTrue="1">
      <formula>LEN(TRIM(CV34))=0</formula>
    </cfRule>
    <cfRule type="cellIs" dxfId="4759" priority="736" operator="greaterThanOrEqual">
      <formula>CU34</formula>
    </cfRule>
    <cfRule type="cellIs" dxfId="4758" priority="737" operator="lessThan">
      <formula>CU34</formula>
    </cfRule>
  </conditionalFormatting>
  <conditionalFormatting sqref="CR39">
    <cfRule type="cellIs" dxfId="4757" priority="734" stopIfTrue="1" operator="notEqual">
      <formula>0</formula>
    </cfRule>
  </conditionalFormatting>
  <conditionalFormatting sqref="CT15:CT16">
    <cfRule type="containsBlanks" priority="731" stopIfTrue="1">
      <formula>LEN(TRIM(CT15))=0</formula>
    </cfRule>
    <cfRule type="cellIs" dxfId="4756" priority="732" operator="greaterThanOrEqual">
      <formula>CS15</formula>
    </cfRule>
    <cfRule type="cellIs" dxfId="4755" priority="733" operator="lessThan">
      <formula>CS15</formula>
    </cfRule>
  </conditionalFormatting>
  <conditionalFormatting sqref="CT14:CT18">
    <cfRule type="containsBlanks" priority="728" stopIfTrue="1">
      <formula>LEN(TRIM(CT14))=0</formula>
    </cfRule>
    <cfRule type="cellIs" dxfId="4754" priority="729" operator="greaterThanOrEqual">
      <formula>CS14</formula>
    </cfRule>
    <cfRule type="cellIs" dxfId="4753" priority="730" operator="lessThan">
      <formula>CS14</formula>
    </cfRule>
  </conditionalFormatting>
  <conditionalFormatting sqref="CT15:CT16">
    <cfRule type="containsBlanks" priority="725" stopIfTrue="1">
      <formula>LEN(TRIM(CT15))=0</formula>
    </cfRule>
    <cfRule type="cellIs" dxfId="4752" priority="726" operator="greaterThanOrEqual">
      <formula>CS15</formula>
    </cfRule>
    <cfRule type="cellIs" dxfId="4751" priority="727" operator="lessThan">
      <formula>CS15</formula>
    </cfRule>
  </conditionalFormatting>
  <conditionalFormatting sqref="CQ14">
    <cfRule type="cellIs" dxfId="4750" priority="723" stopIfTrue="1" operator="notEqual">
      <formula>0</formula>
    </cfRule>
  </conditionalFormatting>
  <conditionalFormatting sqref="CR14:CR15 CR17:CR18">
    <cfRule type="cellIs" dxfId="4749" priority="724" stopIfTrue="1" operator="notEqual">
      <formula>0</formula>
    </cfRule>
  </conditionalFormatting>
  <conditionalFormatting sqref="CQ17:CQ18">
    <cfRule type="cellIs" dxfId="4748" priority="722" stopIfTrue="1" operator="notEqual">
      <formula>0</formula>
    </cfRule>
  </conditionalFormatting>
  <conditionalFormatting sqref="CQ15">
    <cfRule type="cellIs" dxfId="4747" priority="720" stopIfTrue="1" operator="notEqual">
      <formula>0</formula>
    </cfRule>
  </conditionalFormatting>
  <conditionalFormatting sqref="CR15">
    <cfRule type="cellIs" dxfId="4746" priority="721" stopIfTrue="1" operator="notEqual">
      <formula>0</formula>
    </cfRule>
  </conditionalFormatting>
  <conditionalFormatting sqref="CQ15">
    <cfRule type="cellIs" dxfId="4745" priority="719" stopIfTrue="1" operator="notEqual">
      <formula>0</formula>
    </cfRule>
  </conditionalFormatting>
  <conditionalFormatting sqref="CQ15">
    <cfRule type="cellIs" dxfId="4744" priority="717" stopIfTrue="1" operator="notEqual">
      <formula>0</formula>
    </cfRule>
  </conditionalFormatting>
  <conditionalFormatting sqref="CR15">
    <cfRule type="cellIs" dxfId="4743" priority="718" stopIfTrue="1" operator="notEqual">
      <formula>0</formula>
    </cfRule>
  </conditionalFormatting>
  <conditionalFormatting sqref="CR16">
    <cfRule type="cellIs" dxfId="4742" priority="716" stopIfTrue="1" operator="notEqual">
      <formula>0</formula>
    </cfRule>
  </conditionalFormatting>
  <conditionalFormatting sqref="CQ16">
    <cfRule type="cellIs" dxfId="4741" priority="715" stopIfTrue="1" operator="notEqual">
      <formula>0</formula>
    </cfRule>
  </conditionalFormatting>
  <conditionalFormatting sqref="CQ16">
    <cfRule type="cellIs" dxfId="4740" priority="714" stopIfTrue="1" operator="notEqual">
      <formula>0</formula>
    </cfRule>
  </conditionalFormatting>
  <conditionalFormatting sqref="CQ16">
    <cfRule type="cellIs" dxfId="4739" priority="713" stopIfTrue="1" operator="notEqual">
      <formula>0</formula>
    </cfRule>
  </conditionalFormatting>
  <conditionalFormatting sqref="CQ16">
    <cfRule type="cellIs" dxfId="4738" priority="712" stopIfTrue="1" operator="notEqual">
      <formula>0</formula>
    </cfRule>
  </conditionalFormatting>
  <conditionalFormatting sqref="CU14:CU18">
    <cfRule type="containsBlanks" priority="709" stopIfTrue="1">
      <formula>LEN(TRIM(CU14))=0</formula>
    </cfRule>
    <cfRule type="cellIs" dxfId="4737" priority="710" operator="greaterThanOrEqual">
      <formula>CT14</formula>
    </cfRule>
    <cfRule type="cellIs" dxfId="4736" priority="711" operator="lessThan">
      <formula>CT14</formula>
    </cfRule>
  </conditionalFormatting>
  <conditionalFormatting sqref="CU14:CU18">
    <cfRule type="containsBlanks" priority="706" stopIfTrue="1">
      <formula>LEN(TRIM(CU14))=0</formula>
    </cfRule>
    <cfRule type="cellIs" dxfId="4735" priority="707" operator="greaterThanOrEqual">
      <formula>CT14</formula>
    </cfRule>
    <cfRule type="cellIs" dxfId="4734" priority="708" operator="lessThan">
      <formula>CT14</formula>
    </cfRule>
  </conditionalFormatting>
  <conditionalFormatting sqref="CV14:CV18">
    <cfRule type="containsBlanks" priority="703" stopIfTrue="1">
      <formula>LEN(TRIM(CV14))=0</formula>
    </cfRule>
    <cfRule type="cellIs" dxfId="4733" priority="704" operator="greaterThanOrEqual">
      <formula>CU14</formula>
    </cfRule>
    <cfRule type="cellIs" dxfId="4732" priority="705" operator="lessThan">
      <formula>CU14</formula>
    </cfRule>
  </conditionalFormatting>
  <conditionalFormatting sqref="CV14:CV18">
    <cfRule type="containsBlanks" priority="700" stopIfTrue="1">
      <formula>LEN(TRIM(CV14))=0</formula>
    </cfRule>
    <cfRule type="cellIs" dxfId="4731" priority="701" operator="greaterThanOrEqual">
      <formula>CU14</formula>
    </cfRule>
    <cfRule type="cellIs" dxfId="4730" priority="702" operator="lessThan">
      <formula>CU14</formula>
    </cfRule>
  </conditionalFormatting>
  <conditionalFormatting sqref="CT54:CT57">
    <cfRule type="containsBlanks" priority="697" stopIfTrue="1">
      <formula>LEN(TRIM(CT54))=0</formula>
    </cfRule>
    <cfRule type="cellIs" dxfId="4729" priority="698" operator="greaterThanOrEqual">
      <formula>CS54</formula>
    </cfRule>
    <cfRule type="cellIs" dxfId="4728" priority="699" operator="lessThan">
      <formula>CS54</formula>
    </cfRule>
  </conditionalFormatting>
  <conditionalFormatting sqref="CQ54">
    <cfRule type="cellIs" dxfId="4727" priority="694" stopIfTrue="1" operator="notEqual">
      <formula>0</formula>
    </cfRule>
  </conditionalFormatting>
  <conditionalFormatting sqref="CQ55 CQ57">
    <cfRule type="cellIs" dxfId="4726" priority="695" stopIfTrue="1" operator="notEqual">
      <formula>0</formula>
    </cfRule>
  </conditionalFormatting>
  <conditionalFormatting sqref="CR57 CR54:CR55">
    <cfRule type="cellIs" dxfId="4725" priority="696" stopIfTrue="1" operator="notEqual">
      <formula>0</formula>
    </cfRule>
  </conditionalFormatting>
  <conditionalFormatting sqref="CR56">
    <cfRule type="cellIs" dxfId="4724" priority="693" stopIfTrue="1" operator="notEqual">
      <formula>0</formula>
    </cfRule>
  </conditionalFormatting>
  <conditionalFormatting sqref="CQ56">
    <cfRule type="cellIs" dxfId="4723" priority="692" stopIfTrue="1" operator="notEqual">
      <formula>0</formula>
    </cfRule>
  </conditionalFormatting>
  <conditionalFormatting sqref="CV54:CV57">
    <cfRule type="containsBlanks" priority="689" stopIfTrue="1">
      <formula>LEN(TRIM(CV54))=0</formula>
    </cfRule>
    <cfRule type="cellIs" dxfId="4722" priority="690" operator="greaterThanOrEqual">
      <formula>CU54</formula>
    </cfRule>
    <cfRule type="cellIs" dxfId="4721" priority="691" operator="lessThan">
      <formula>CU54</formula>
    </cfRule>
  </conditionalFormatting>
  <conditionalFormatting sqref="CV54:CV57">
    <cfRule type="containsBlanks" priority="686" stopIfTrue="1">
      <formula>LEN(TRIM(CV54))=0</formula>
    </cfRule>
    <cfRule type="cellIs" dxfId="4720" priority="687" operator="greaterThanOrEqual">
      <formula>CU54</formula>
    </cfRule>
    <cfRule type="cellIs" dxfId="4719" priority="688" operator="lessThan">
      <formula>CU54</formula>
    </cfRule>
  </conditionalFormatting>
  <conditionalFormatting sqref="CT58:CT60">
    <cfRule type="containsBlanks" priority="683" stopIfTrue="1">
      <formula>LEN(TRIM(CT58))=0</formula>
    </cfRule>
    <cfRule type="cellIs" dxfId="4718" priority="684" operator="greaterThanOrEqual">
      <formula>CS58</formula>
    </cfRule>
    <cfRule type="cellIs" dxfId="4717" priority="685" operator="lessThan">
      <formula>CS58</formula>
    </cfRule>
  </conditionalFormatting>
  <conditionalFormatting sqref="CQ58:CQ60">
    <cfRule type="cellIs" dxfId="4716" priority="681" stopIfTrue="1" operator="notEqual">
      <formula>0</formula>
    </cfRule>
  </conditionalFormatting>
  <conditionalFormatting sqref="CR58:CR60">
    <cfRule type="cellIs" dxfId="4715" priority="682" stopIfTrue="1" operator="notEqual">
      <formula>0</formula>
    </cfRule>
  </conditionalFormatting>
  <conditionalFormatting sqref="CV58:CV60">
    <cfRule type="containsBlanks" priority="678" stopIfTrue="1">
      <formula>LEN(TRIM(CV58))=0</formula>
    </cfRule>
    <cfRule type="cellIs" dxfId="4714" priority="679" operator="greaterThanOrEqual">
      <formula>CU58</formula>
    </cfRule>
    <cfRule type="cellIs" dxfId="4713" priority="680" operator="lessThan">
      <formula>CU58</formula>
    </cfRule>
  </conditionalFormatting>
  <conditionalFormatting sqref="CV58:CV60">
    <cfRule type="containsBlanks" priority="675" stopIfTrue="1">
      <formula>LEN(TRIM(CV58))=0</formula>
    </cfRule>
    <cfRule type="cellIs" dxfId="4712" priority="676" operator="greaterThanOrEqual">
      <formula>CU58</formula>
    </cfRule>
    <cfRule type="cellIs" dxfId="4711" priority="677" operator="lessThan">
      <formula>CU58</formula>
    </cfRule>
  </conditionalFormatting>
  <conditionalFormatting sqref="CQ72:CQ73">
    <cfRule type="cellIs" dxfId="4710" priority="673" stopIfTrue="1" operator="notEqual">
      <formula>0</formula>
    </cfRule>
  </conditionalFormatting>
  <conditionalFormatting sqref="CR72:CR73">
    <cfRule type="cellIs" dxfId="4709" priority="674" stopIfTrue="1" operator="notEqual">
      <formula>0</formula>
    </cfRule>
  </conditionalFormatting>
  <conditionalFormatting sqref="CT69:CT73">
    <cfRule type="containsBlanks" priority="670" stopIfTrue="1">
      <formula>LEN(TRIM(CT69))=0</formula>
    </cfRule>
    <cfRule type="cellIs" dxfId="4708" priority="671" operator="greaterThanOrEqual">
      <formula>CS69</formula>
    </cfRule>
    <cfRule type="cellIs" dxfId="4707" priority="672" operator="lessThan">
      <formula>CS69</formula>
    </cfRule>
  </conditionalFormatting>
  <conditionalFormatting sqref="CQ69:CQ71">
    <cfRule type="cellIs" dxfId="4706" priority="668" stopIfTrue="1" operator="notEqual">
      <formula>0</formula>
    </cfRule>
  </conditionalFormatting>
  <conditionalFormatting sqref="CR69:CR71">
    <cfRule type="cellIs" dxfId="4705" priority="669" stopIfTrue="1" operator="notEqual">
      <formula>0</formula>
    </cfRule>
  </conditionalFormatting>
  <conditionalFormatting sqref="CV69:CV71">
    <cfRule type="containsBlanks" priority="665" stopIfTrue="1">
      <formula>LEN(TRIM(CV69))=0</formula>
    </cfRule>
    <cfRule type="cellIs" dxfId="4704" priority="666" operator="greaterThanOrEqual">
      <formula>CU69</formula>
    </cfRule>
    <cfRule type="cellIs" dxfId="4703" priority="667" operator="lessThan">
      <formula>CU69</formula>
    </cfRule>
  </conditionalFormatting>
  <conditionalFormatting sqref="CV69:CV71">
    <cfRule type="containsBlanks" priority="662" stopIfTrue="1">
      <formula>LEN(TRIM(CV69))=0</formula>
    </cfRule>
    <cfRule type="cellIs" dxfId="4702" priority="663" operator="greaterThanOrEqual">
      <formula>CU69</formula>
    </cfRule>
    <cfRule type="cellIs" dxfId="4701" priority="664" operator="lessThan">
      <formula>CU69</formula>
    </cfRule>
  </conditionalFormatting>
  <conditionalFormatting sqref="CV73">
    <cfRule type="containsBlanks" priority="659" stopIfTrue="1">
      <formula>LEN(TRIM(CV73))=0</formula>
    </cfRule>
    <cfRule type="cellIs" dxfId="4700" priority="660" operator="greaterThanOrEqual">
      <formula>CU73</formula>
    </cfRule>
    <cfRule type="cellIs" dxfId="4699" priority="661" operator="lessThan">
      <formula>CU73</formula>
    </cfRule>
  </conditionalFormatting>
  <conditionalFormatting sqref="CV73">
    <cfRule type="containsBlanks" priority="656" stopIfTrue="1">
      <formula>LEN(TRIM(CV73))=0</formula>
    </cfRule>
    <cfRule type="cellIs" dxfId="4698" priority="657" operator="greaterThanOrEqual">
      <formula>CU73</formula>
    </cfRule>
    <cfRule type="cellIs" dxfId="4697" priority="658" operator="lessThan">
      <formula>CU73</formula>
    </cfRule>
  </conditionalFormatting>
  <conditionalFormatting sqref="CV72">
    <cfRule type="containsBlanks" priority="653" stopIfTrue="1">
      <formula>LEN(TRIM(CV72))=0</formula>
    </cfRule>
    <cfRule type="cellIs" dxfId="4696" priority="654" operator="greaterThanOrEqual">
      <formula>CU72</formula>
    </cfRule>
    <cfRule type="cellIs" dxfId="4695" priority="655" operator="lessThan">
      <formula>CU72</formula>
    </cfRule>
  </conditionalFormatting>
  <conditionalFormatting sqref="CV72">
    <cfRule type="containsBlanks" priority="650" stopIfTrue="1">
      <formula>LEN(TRIM(CV72))=0</formula>
    </cfRule>
    <cfRule type="cellIs" dxfId="4694" priority="651" operator="greaterThanOrEqual">
      <formula>CU72</formula>
    </cfRule>
    <cfRule type="cellIs" dxfId="4693" priority="652" operator="lessThan">
      <formula>CU72</formula>
    </cfRule>
  </conditionalFormatting>
  <conditionalFormatting sqref="CT66:CT68">
    <cfRule type="containsBlanks" priority="647" stopIfTrue="1">
      <formula>LEN(TRIM(CT66))=0</formula>
    </cfRule>
    <cfRule type="cellIs" dxfId="4692" priority="648" operator="greaterThanOrEqual">
      <formula>CS66</formula>
    </cfRule>
    <cfRule type="cellIs" dxfId="4691" priority="649" operator="lessThan">
      <formula>CS66</formula>
    </cfRule>
  </conditionalFormatting>
  <conditionalFormatting sqref="CR67">
    <cfRule type="cellIs" dxfId="4690" priority="646" stopIfTrue="1" operator="notEqual">
      <formula>0</formula>
    </cfRule>
  </conditionalFormatting>
  <conditionalFormatting sqref="CQ68">
    <cfRule type="cellIs" dxfId="4689" priority="644" stopIfTrue="1" operator="notEqual">
      <formula>0</formula>
    </cfRule>
  </conditionalFormatting>
  <conditionalFormatting sqref="CR68">
    <cfRule type="cellIs" dxfId="4688" priority="645" stopIfTrue="1" operator="notEqual">
      <formula>0</formula>
    </cfRule>
  </conditionalFormatting>
  <conditionalFormatting sqref="CQ67">
    <cfRule type="cellIs" dxfId="4687" priority="643" stopIfTrue="1" operator="notEqual">
      <formula>0</formula>
    </cfRule>
  </conditionalFormatting>
  <conditionalFormatting sqref="CQ66">
    <cfRule type="cellIs" dxfId="4686" priority="642" stopIfTrue="1" operator="notEqual">
      <formula>0</formula>
    </cfRule>
  </conditionalFormatting>
  <conditionalFormatting sqref="CR66">
    <cfRule type="cellIs" dxfId="4685" priority="641" stopIfTrue="1" operator="notEqual">
      <formula>0</formula>
    </cfRule>
  </conditionalFormatting>
  <conditionalFormatting sqref="CV66:CV68">
    <cfRule type="containsBlanks" priority="638" stopIfTrue="1">
      <formula>LEN(TRIM(CV66))=0</formula>
    </cfRule>
    <cfRule type="cellIs" dxfId="4684" priority="639" operator="greaterThanOrEqual">
      <formula>CU66</formula>
    </cfRule>
    <cfRule type="cellIs" dxfId="4683" priority="640" operator="lessThan">
      <formula>CU66</formula>
    </cfRule>
  </conditionalFormatting>
  <conditionalFormatting sqref="CV66:CV68">
    <cfRule type="containsBlanks" priority="635" stopIfTrue="1">
      <formula>LEN(TRIM(CV66))=0</formula>
    </cfRule>
    <cfRule type="cellIs" dxfId="4682" priority="636" operator="greaterThanOrEqual">
      <formula>CU66</formula>
    </cfRule>
    <cfRule type="cellIs" dxfId="4681" priority="637" operator="lessThan">
      <formula>CU66</formula>
    </cfRule>
  </conditionalFormatting>
  <conditionalFormatting sqref="CT61:CT65">
    <cfRule type="containsBlanks" priority="632" stopIfTrue="1">
      <formula>LEN(TRIM(CT61))=0</formula>
    </cfRule>
    <cfRule type="cellIs" dxfId="4680" priority="633" operator="greaterThanOrEqual">
      <formula>CS61</formula>
    </cfRule>
    <cfRule type="cellIs" dxfId="4679" priority="634" operator="lessThan">
      <formula>CS61</formula>
    </cfRule>
  </conditionalFormatting>
  <conditionalFormatting sqref="CQ61 CQ65 CQ63">
    <cfRule type="cellIs" dxfId="4678" priority="630" stopIfTrue="1" operator="notEqual">
      <formula>0</formula>
    </cfRule>
  </conditionalFormatting>
  <conditionalFormatting sqref="CR65 CR63">
    <cfRule type="cellIs" dxfId="4677" priority="631" stopIfTrue="1" operator="notEqual">
      <formula>0</formula>
    </cfRule>
  </conditionalFormatting>
  <conditionalFormatting sqref="CQ64">
    <cfRule type="cellIs" dxfId="4676" priority="628" stopIfTrue="1" operator="notEqual">
      <formula>0</formula>
    </cfRule>
  </conditionalFormatting>
  <conditionalFormatting sqref="CR64">
    <cfRule type="cellIs" dxfId="4675" priority="629" stopIfTrue="1" operator="notEqual">
      <formula>0</formula>
    </cfRule>
  </conditionalFormatting>
  <conditionalFormatting sqref="CR61">
    <cfRule type="cellIs" dxfId="4674" priority="627" stopIfTrue="1" operator="notEqual">
      <formula>0</formula>
    </cfRule>
  </conditionalFormatting>
  <conditionalFormatting sqref="CQ62">
    <cfRule type="cellIs" dxfId="4673" priority="625" stopIfTrue="1" operator="notEqual">
      <formula>0</formula>
    </cfRule>
  </conditionalFormatting>
  <conditionalFormatting sqref="CR62">
    <cfRule type="cellIs" dxfId="4672" priority="626" stopIfTrue="1" operator="notEqual">
      <formula>0</formula>
    </cfRule>
  </conditionalFormatting>
  <conditionalFormatting sqref="CV61:CV63">
    <cfRule type="containsBlanks" priority="622" stopIfTrue="1">
      <formula>LEN(TRIM(CV61))=0</formula>
    </cfRule>
    <cfRule type="cellIs" dxfId="4671" priority="623" operator="greaterThanOrEqual">
      <formula>CU61</formula>
    </cfRule>
    <cfRule type="cellIs" dxfId="4670" priority="624" operator="lessThan">
      <formula>CU61</formula>
    </cfRule>
  </conditionalFormatting>
  <conditionalFormatting sqref="CV61:CV63">
    <cfRule type="containsBlanks" priority="619" stopIfTrue="1">
      <formula>LEN(TRIM(CV61))=0</formula>
    </cfRule>
    <cfRule type="cellIs" dxfId="4669" priority="620" operator="greaterThanOrEqual">
      <formula>CU61</formula>
    </cfRule>
    <cfRule type="cellIs" dxfId="4668" priority="621" operator="lessThan">
      <formula>CU61</formula>
    </cfRule>
  </conditionalFormatting>
  <conditionalFormatting sqref="CV65">
    <cfRule type="containsBlanks" priority="616" stopIfTrue="1">
      <formula>LEN(TRIM(CV65))=0</formula>
    </cfRule>
    <cfRule type="cellIs" dxfId="4667" priority="617" operator="greaterThanOrEqual">
      <formula>CU65</formula>
    </cfRule>
    <cfRule type="cellIs" dxfId="4666" priority="618" operator="lessThan">
      <formula>CU65</formula>
    </cfRule>
  </conditionalFormatting>
  <conditionalFormatting sqref="CV65">
    <cfRule type="containsBlanks" priority="613" stopIfTrue="1">
      <formula>LEN(TRIM(CV65))=0</formula>
    </cfRule>
    <cfRule type="cellIs" dxfId="4665" priority="614" operator="greaterThanOrEqual">
      <formula>CU65</formula>
    </cfRule>
    <cfRule type="cellIs" dxfId="4664" priority="615" operator="lessThan">
      <formula>CU65</formula>
    </cfRule>
  </conditionalFormatting>
  <conditionalFormatting sqref="CV64">
    <cfRule type="containsBlanks" priority="610" stopIfTrue="1">
      <formula>LEN(TRIM(CV64))=0</formula>
    </cfRule>
    <cfRule type="cellIs" dxfId="4663" priority="611" operator="greaterThanOrEqual">
      <formula>CU64</formula>
    </cfRule>
    <cfRule type="cellIs" dxfId="4662" priority="612" operator="lessThan">
      <formula>CU64</formula>
    </cfRule>
  </conditionalFormatting>
  <conditionalFormatting sqref="CV64">
    <cfRule type="containsBlanks" priority="607" stopIfTrue="1">
      <formula>LEN(TRIM(CV64))=0</formula>
    </cfRule>
    <cfRule type="cellIs" dxfId="4661" priority="608" operator="greaterThanOrEqual">
      <formula>CU64</formula>
    </cfRule>
    <cfRule type="cellIs" dxfId="4660" priority="609" operator="lessThan">
      <formula>CU64</formula>
    </cfRule>
  </conditionalFormatting>
  <conditionalFormatting sqref="CR23">
    <cfRule type="cellIs" dxfId="4659" priority="606" stopIfTrue="1" operator="notEqual">
      <formula>0</formula>
    </cfRule>
  </conditionalFormatting>
  <conditionalFormatting sqref="CT26:CT28">
    <cfRule type="containsBlanks" priority="603" stopIfTrue="1">
      <formula>LEN(TRIM(CT26))=0</formula>
    </cfRule>
    <cfRule type="cellIs" dxfId="4658" priority="604" operator="greaterThanOrEqual">
      <formula>CS26</formula>
    </cfRule>
    <cfRule type="cellIs" dxfId="4657" priority="605" operator="lessThan">
      <formula>CS26</formula>
    </cfRule>
  </conditionalFormatting>
  <conditionalFormatting sqref="CT25">
    <cfRule type="containsBlanks" priority="600" stopIfTrue="1">
      <formula>LEN(TRIM(CT25))=0</formula>
    </cfRule>
    <cfRule type="cellIs" dxfId="4656" priority="601" operator="greaterThanOrEqual">
      <formula>CS25</formula>
    </cfRule>
    <cfRule type="cellIs" dxfId="4655" priority="602" operator="lessThan">
      <formula>CS25</formula>
    </cfRule>
  </conditionalFormatting>
  <conditionalFormatting sqref="CT26">
    <cfRule type="containsBlanks" priority="597" stopIfTrue="1">
      <formula>LEN(TRIM(CT26))=0</formula>
    </cfRule>
    <cfRule type="cellIs" dxfId="4654" priority="598" operator="greaterThanOrEqual">
      <formula>CS26</formula>
    </cfRule>
    <cfRule type="cellIs" dxfId="4653" priority="599" operator="lessThan">
      <formula>CS26</formula>
    </cfRule>
  </conditionalFormatting>
  <conditionalFormatting sqref="CQ27:CQ28">
    <cfRule type="cellIs" dxfId="4652" priority="595" stopIfTrue="1" operator="notEqual">
      <formula>0</formula>
    </cfRule>
  </conditionalFormatting>
  <conditionalFormatting sqref="CR27:CR28">
    <cfRule type="cellIs" dxfId="4651" priority="596" stopIfTrue="1" operator="notEqual">
      <formula>0</formula>
    </cfRule>
  </conditionalFormatting>
  <conditionalFormatting sqref="CQ25">
    <cfRule type="cellIs" dxfId="4650" priority="593" stopIfTrue="1" operator="notEqual">
      <formula>0</formula>
    </cfRule>
  </conditionalFormatting>
  <conditionalFormatting sqref="CR25">
    <cfRule type="cellIs" dxfId="4649" priority="594" stopIfTrue="1" operator="notEqual">
      <formula>0</formula>
    </cfRule>
  </conditionalFormatting>
  <conditionalFormatting sqref="CQ26">
    <cfRule type="cellIs" dxfId="4648" priority="592" stopIfTrue="1" operator="notEqual">
      <formula>0</formula>
    </cfRule>
  </conditionalFormatting>
  <conditionalFormatting sqref="CQ26">
    <cfRule type="cellIs" dxfId="4647" priority="591" stopIfTrue="1" operator="notEqual">
      <formula>0</formula>
    </cfRule>
  </conditionalFormatting>
  <conditionalFormatting sqref="CR26">
    <cfRule type="cellIs" dxfId="4646" priority="590" stopIfTrue="1" operator="notEqual">
      <formula>0</formula>
    </cfRule>
  </conditionalFormatting>
  <conditionalFormatting sqref="CU25:CU28">
    <cfRule type="containsBlanks" priority="587" stopIfTrue="1">
      <formula>LEN(TRIM(CU25))=0</formula>
    </cfRule>
    <cfRule type="cellIs" dxfId="4645" priority="588" operator="greaterThanOrEqual">
      <formula>CT25</formula>
    </cfRule>
    <cfRule type="cellIs" dxfId="4644" priority="589" operator="lessThan">
      <formula>CT25</formula>
    </cfRule>
  </conditionalFormatting>
  <conditionalFormatting sqref="CU25:CU28">
    <cfRule type="containsBlanks" priority="584" stopIfTrue="1">
      <formula>LEN(TRIM(CU25))=0</formula>
    </cfRule>
    <cfRule type="cellIs" dxfId="4643" priority="585" operator="greaterThanOrEqual">
      <formula>CT25</formula>
    </cfRule>
    <cfRule type="cellIs" dxfId="4642" priority="586" operator="lessThan">
      <formula>CT25</formula>
    </cfRule>
  </conditionalFormatting>
  <conditionalFormatting sqref="CV25:CV28">
    <cfRule type="containsBlanks" priority="581" stopIfTrue="1">
      <formula>LEN(TRIM(CV25))=0</formula>
    </cfRule>
    <cfRule type="cellIs" dxfId="4641" priority="582" operator="greaterThanOrEqual">
      <formula>CU25</formula>
    </cfRule>
    <cfRule type="cellIs" dxfId="4640" priority="583" operator="lessThan">
      <formula>CU25</formula>
    </cfRule>
  </conditionalFormatting>
  <conditionalFormatting sqref="CV25:CV28">
    <cfRule type="containsBlanks" priority="578" stopIfTrue="1">
      <formula>LEN(TRIM(CV25))=0</formula>
    </cfRule>
    <cfRule type="cellIs" dxfId="4639" priority="579" operator="greaterThanOrEqual">
      <formula>CU25</formula>
    </cfRule>
    <cfRule type="cellIs" dxfId="4638" priority="580" operator="lessThan">
      <formula>CU25</formula>
    </cfRule>
  </conditionalFormatting>
  <conditionalFormatting sqref="BE29:BE32">
    <cfRule type="cellIs" dxfId="4637" priority="575" operator="equal">
      <formula>"O"</formula>
    </cfRule>
    <cfRule type="cellIs" dxfId="4636" priority="576" operator="equal">
      <formula>"N"</formula>
    </cfRule>
    <cfRule type="cellIs" dxfId="4635" priority="577" operator="equal">
      <formula>"P"</formula>
    </cfRule>
  </conditionalFormatting>
  <conditionalFormatting sqref="CY29:CY32">
    <cfRule type="containsBlanks" priority="572" stopIfTrue="1">
      <formula>LEN(TRIM(CY29))=0</formula>
    </cfRule>
    <cfRule type="cellIs" dxfId="4634" priority="573" operator="greaterThanOrEqual">
      <formula>CX29</formula>
    </cfRule>
    <cfRule type="cellIs" dxfId="4633" priority="574" operator="lessThan">
      <formula>CX29</formula>
    </cfRule>
  </conditionalFormatting>
  <conditionalFormatting sqref="CY29:CY32">
    <cfRule type="containsBlanks" priority="569" stopIfTrue="1">
      <formula>LEN(TRIM(CY29))=0</formula>
    </cfRule>
    <cfRule type="cellIs" dxfId="4632" priority="570" operator="greaterThanOrEqual">
      <formula>CX29</formula>
    </cfRule>
    <cfRule type="cellIs" dxfId="4631" priority="571" operator="lessThan">
      <formula>CX29</formula>
    </cfRule>
  </conditionalFormatting>
  <conditionalFormatting sqref="BJ30:BJ32">
    <cfRule type="containsBlanks" priority="566" stopIfTrue="1">
      <formula>LEN(TRIM(BJ30))=0</formula>
    </cfRule>
    <cfRule type="cellIs" dxfId="4630" priority="567" operator="greaterThanOrEqual">
      <formula>BI30</formula>
    </cfRule>
    <cfRule type="cellIs" dxfId="4629" priority="568" operator="lessThan">
      <formula>BI30</formula>
    </cfRule>
  </conditionalFormatting>
  <conditionalFormatting sqref="BJ29">
    <cfRule type="containsBlanks" priority="563" stopIfTrue="1">
      <formula>LEN(TRIM(BJ29))=0</formula>
    </cfRule>
    <cfRule type="cellIs" dxfId="4628" priority="564" operator="greaterThanOrEqual">
      <formula>BI29</formula>
    </cfRule>
    <cfRule type="cellIs" dxfId="4627" priority="565" operator="lessThan">
      <formula>BI29</formula>
    </cfRule>
  </conditionalFormatting>
  <conditionalFormatting sqref="BJ30">
    <cfRule type="containsBlanks" priority="560" stopIfTrue="1">
      <formula>LEN(TRIM(BJ30))=0</formula>
    </cfRule>
    <cfRule type="cellIs" dxfId="4626" priority="561" operator="greaterThanOrEqual">
      <formula>BI30</formula>
    </cfRule>
    <cfRule type="cellIs" dxfId="4625" priority="562" operator="lessThan">
      <formula>BI30</formula>
    </cfRule>
  </conditionalFormatting>
  <conditionalFormatting sqref="BG31:BG32">
    <cfRule type="cellIs" dxfId="4624" priority="558" stopIfTrue="1" operator="notEqual">
      <formula>0</formula>
    </cfRule>
  </conditionalFormatting>
  <conditionalFormatting sqref="BH31:BH32">
    <cfRule type="cellIs" dxfId="4623" priority="559" stopIfTrue="1" operator="notEqual">
      <formula>0</formula>
    </cfRule>
  </conditionalFormatting>
  <conditionalFormatting sqref="BG29">
    <cfRule type="cellIs" dxfId="4622" priority="556" stopIfTrue="1" operator="notEqual">
      <formula>0</formula>
    </cfRule>
  </conditionalFormatting>
  <conditionalFormatting sqref="BH29">
    <cfRule type="cellIs" dxfId="4621" priority="557" stopIfTrue="1" operator="notEqual">
      <formula>0</formula>
    </cfRule>
  </conditionalFormatting>
  <conditionalFormatting sqref="BG30">
    <cfRule type="cellIs" dxfId="4620" priority="555" stopIfTrue="1" operator="notEqual">
      <formula>0</formula>
    </cfRule>
  </conditionalFormatting>
  <conditionalFormatting sqref="BG30">
    <cfRule type="cellIs" dxfId="4619" priority="554" stopIfTrue="1" operator="notEqual">
      <formula>0</formula>
    </cfRule>
  </conditionalFormatting>
  <conditionalFormatting sqref="BH30">
    <cfRule type="cellIs" dxfId="4618" priority="553" stopIfTrue="1" operator="notEqual">
      <formula>0</formula>
    </cfRule>
  </conditionalFormatting>
  <conditionalFormatting sqref="BK29:BK32">
    <cfRule type="containsBlanks" priority="550" stopIfTrue="1">
      <formula>LEN(TRIM(BK29))=0</formula>
    </cfRule>
    <cfRule type="cellIs" dxfId="4617" priority="551" operator="greaterThanOrEqual">
      <formula>BJ29</formula>
    </cfRule>
    <cfRule type="cellIs" dxfId="4616" priority="552" operator="lessThan">
      <formula>BJ29</formula>
    </cfRule>
  </conditionalFormatting>
  <conditionalFormatting sqref="BK29:BK32">
    <cfRule type="containsBlanks" priority="547" stopIfTrue="1">
      <formula>LEN(TRIM(BK29))=0</formula>
    </cfRule>
    <cfRule type="cellIs" dxfId="4615" priority="548" operator="greaterThanOrEqual">
      <formula>BJ29</formula>
    </cfRule>
    <cfRule type="cellIs" dxfId="4614" priority="549" operator="lessThan">
      <formula>BJ29</formula>
    </cfRule>
  </conditionalFormatting>
  <conditionalFormatting sqref="BL29:BL32">
    <cfRule type="containsBlanks" priority="544" stopIfTrue="1">
      <formula>LEN(TRIM(BL29))=0</formula>
    </cfRule>
    <cfRule type="cellIs" dxfId="4613" priority="545" operator="greaterThanOrEqual">
      <formula>BK29</formula>
    </cfRule>
    <cfRule type="cellIs" dxfId="4612" priority="546" operator="lessThan">
      <formula>BK29</formula>
    </cfRule>
  </conditionalFormatting>
  <conditionalFormatting sqref="BL29:BL32">
    <cfRule type="containsBlanks" priority="541" stopIfTrue="1">
      <formula>LEN(TRIM(BL29))=0</formula>
    </cfRule>
    <cfRule type="cellIs" dxfId="4611" priority="542" operator="greaterThanOrEqual">
      <formula>BK29</formula>
    </cfRule>
    <cfRule type="cellIs" dxfId="4610" priority="543" operator="lessThan">
      <formula>BK29</formula>
    </cfRule>
  </conditionalFormatting>
  <conditionalFormatting sqref="BP30:BP32">
    <cfRule type="containsBlanks" priority="538" stopIfTrue="1">
      <formula>LEN(TRIM(BP30))=0</formula>
    </cfRule>
    <cfRule type="cellIs" dxfId="4609" priority="539" operator="greaterThanOrEqual">
      <formula>BO30</formula>
    </cfRule>
    <cfRule type="cellIs" dxfId="4608" priority="540" operator="lessThan">
      <formula>BO30</formula>
    </cfRule>
  </conditionalFormatting>
  <conditionalFormatting sqref="BP29">
    <cfRule type="containsBlanks" priority="535" stopIfTrue="1">
      <formula>LEN(TRIM(BP29))=0</formula>
    </cfRule>
    <cfRule type="cellIs" dxfId="4607" priority="536" operator="greaterThanOrEqual">
      <formula>BO29</formula>
    </cfRule>
    <cfRule type="cellIs" dxfId="4606" priority="537" operator="lessThan">
      <formula>BO29</formula>
    </cfRule>
  </conditionalFormatting>
  <conditionalFormatting sqref="BP30">
    <cfRule type="containsBlanks" priority="532" stopIfTrue="1">
      <formula>LEN(TRIM(BP30))=0</formula>
    </cfRule>
    <cfRule type="cellIs" dxfId="4605" priority="533" operator="greaterThanOrEqual">
      <formula>BO30</formula>
    </cfRule>
    <cfRule type="cellIs" dxfId="4604" priority="534" operator="lessThan">
      <formula>BO30</formula>
    </cfRule>
  </conditionalFormatting>
  <conditionalFormatting sqref="BM31:BM32">
    <cfRule type="cellIs" dxfId="4603" priority="530" stopIfTrue="1" operator="notEqual">
      <formula>0</formula>
    </cfRule>
  </conditionalFormatting>
  <conditionalFormatting sqref="BN31:BN32">
    <cfRule type="cellIs" dxfId="4602" priority="531" stopIfTrue="1" operator="notEqual">
      <formula>0</formula>
    </cfRule>
  </conditionalFormatting>
  <conditionalFormatting sqref="BM29">
    <cfRule type="cellIs" dxfId="4601" priority="528" stopIfTrue="1" operator="notEqual">
      <formula>0</formula>
    </cfRule>
  </conditionalFormatting>
  <conditionalFormatting sqref="BN29">
    <cfRule type="cellIs" dxfId="4600" priority="529" stopIfTrue="1" operator="notEqual">
      <formula>0</formula>
    </cfRule>
  </conditionalFormatting>
  <conditionalFormatting sqref="BM30">
    <cfRule type="cellIs" dxfId="4599" priority="527" stopIfTrue="1" operator="notEqual">
      <formula>0</formula>
    </cfRule>
  </conditionalFormatting>
  <conditionalFormatting sqref="BM30">
    <cfRule type="cellIs" dxfId="4598" priority="526" stopIfTrue="1" operator="notEqual">
      <formula>0</formula>
    </cfRule>
  </conditionalFormatting>
  <conditionalFormatting sqref="BN30">
    <cfRule type="cellIs" dxfId="4597" priority="525" stopIfTrue="1" operator="notEqual">
      <formula>0</formula>
    </cfRule>
  </conditionalFormatting>
  <conditionalFormatting sqref="BQ29:BQ32">
    <cfRule type="containsBlanks" priority="522" stopIfTrue="1">
      <formula>LEN(TRIM(BQ29))=0</formula>
    </cfRule>
    <cfRule type="cellIs" dxfId="4596" priority="523" operator="greaterThanOrEqual">
      <formula>BP29</formula>
    </cfRule>
    <cfRule type="cellIs" dxfId="4595" priority="524" operator="lessThan">
      <formula>BP29</formula>
    </cfRule>
  </conditionalFormatting>
  <conditionalFormatting sqref="BQ29:BQ32">
    <cfRule type="containsBlanks" priority="519" stopIfTrue="1">
      <formula>LEN(TRIM(BQ29))=0</formula>
    </cfRule>
    <cfRule type="cellIs" dxfId="4594" priority="520" operator="greaterThanOrEqual">
      <formula>BP29</formula>
    </cfRule>
    <cfRule type="cellIs" dxfId="4593" priority="521" operator="lessThan">
      <formula>BP29</formula>
    </cfRule>
  </conditionalFormatting>
  <conditionalFormatting sqref="BR29:BR32">
    <cfRule type="containsBlanks" priority="516" stopIfTrue="1">
      <formula>LEN(TRIM(BR29))=0</formula>
    </cfRule>
    <cfRule type="cellIs" dxfId="4592" priority="517" operator="greaterThanOrEqual">
      <formula>BQ29</formula>
    </cfRule>
    <cfRule type="cellIs" dxfId="4591" priority="518" operator="lessThan">
      <formula>BQ29</formula>
    </cfRule>
  </conditionalFormatting>
  <conditionalFormatting sqref="BR29:BR32">
    <cfRule type="containsBlanks" priority="513" stopIfTrue="1">
      <formula>LEN(TRIM(BR29))=0</formula>
    </cfRule>
    <cfRule type="cellIs" dxfId="4590" priority="514" operator="greaterThanOrEqual">
      <formula>BQ29</formula>
    </cfRule>
    <cfRule type="cellIs" dxfId="4589" priority="515" operator="lessThan">
      <formula>BQ29</formula>
    </cfRule>
  </conditionalFormatting>
  <conditionalFormatting sqref="BV30:BV32">
    <cfRule type="containsBlanks" priority="510" stopIfTrue="1">
      <formula>LEN(TRIM(BV30))=0</formula>
    </cfRule>
    <cfRule type="cellIs" dxfId="4588" priority="511" operator="greaterThanOrEqual">
      <formula>BU30</formula>
    </cfRule>
    <cfRule type="cellIs" dxfId="4587" priority="512" operator="lessThan">
      <formula>BU30</formula>
    </cfRule>
  </conditionalFormatting>
  <conditionalFormatting sqref="BV29">
    <cfRule type="containsBlanks" priority="507" stopIfTrue="1">
      <formula>LEN(TRIM(BV29))=0</formula>
    </cfRule>
    <cfRule type="cellIs" dxfId="4586" priority="508" operator="greaterThanOrEqual">
      <formula>BU29</formula>
    </cfRule>
    <cfRule type="cellIs" dxfId="4585" priority="509" operator="lessThan">
      <formula>BU29</formula>
    </cfRule>
  </conditionalFormatting>
  <conditionalFormatting sqref="BV30">
    <cfRule type="containsBlanks" priority="504" stopIfTrue="1">
      <formula>LEN(TRIM(BV30))=0</formula>
    </cfRule>
    <cfRule type="cellIs" dxfId="4584" priority="505" operator="greaterThanOrEqual">
      <formula>BU30</formula>
    </cfRule>
    <cfRule type="cellIs" dxfId="4583" priority="506" operator="lessThan">
      <formula>BU30</formula>
    </cfRule>
  </conditionalFormatting>
  <conditionalFormatting sqref="BS31:BS32">
    <cfRule type="cellIs" dxfId="4582" priority="502" stopIfTrue="1" operator="notEqual">
      <formula>0</formula>
    </cfRule>
  </conditionalFormatting>
  <conditionalFormatting sqref="BT31:BT32">
    <cfRule type="cellIs" dxfId="4581" priority="503" stopIfTrue="1" operator="notEqual">
      <formula>0</formula>
    </cfRule>
  </conditionalFormatting>
  <conditionalFormatting sqref="BS29">
    <cfRule type="cellIs" dxfId="4580" priority="500" stopIfTrue="1" operator="notEqual">
      <formula>0</formula>
    </cfRule>
  </conditionalFormatting>
  <conditionalFormatting sqref="BT29">
    <cfRule type="cellIs" dxfId="4579" priority="501" stopIfTrue="1" operator="notEqual">
      <formula>0</formula>
    </cfRule>
  </conditionalFormatting>
  <conditionalFormatting sqref="BS30">
    <cfRule type="cellIs" dxfId="4578" priority="499" stopIfTrue="1" operator="notEqual">
      <formula>0</formula>
    </cfRule>
  </conditionalFormatting>
  <conditionalFormatting sqref="BS30">
    <cfRule type="cellIs" dxfId="4577" priority="498" stopIfTrue="1" operator="notEqual">
      <formula>0</formula>
    </cfRule>
  </conditionalFormatting>
  <conditionalFormatting sqref="BT30">
    <cfRule type="cellIs" dxfId="4576" priority="497" stopIfTrue="1" operator="notEqual">
      <formula>0</formula>
    </cfRule>
  </conditionalFormatting>
  <conditionalFormatting sqref="BW29:BW32">
    <cfRule type="containsBlanks" priority="494" stopIfTrue="1">
      <formula>LEN(TRIM(BW29))=0</formula>
    </cfRule>
    <cfRule type="cellIs" dxfId="4575" priority="495" operator="greaterThanOrEqual">
      <formula>BV29</formula>
    </cfRule>
    <cfRule type="cellIs" dxfId="4574" priority="496" operator="lessThan">
      <formula>BV29</formula>
    </cfRule>
  </conditionalFormatting>
  <conditionalFormatting sqref="BW29:BW32">
    <cfRule type="containsBlanks" priority="491" stopIfTrue="1">
      <formula>LEN(TRIM(BW29))=0</formula>
    </cfRule>
    <cfRule type="cellIs" dxfId="4573" priority="492" operator="greaterThanOrEqual">
      <formula>BV29</formula>
    </cfRule>
    <cfRule type="cellIs" dxfId="4572" priority="493" operator="lessThan">
      <formula>BV29</formula>
    </cfRule>
  </conditionalFormatting>
  <conditionalFormatting sqref="BX29:BX32">
    <cfRule type="containsBlanks" priority="488" stopIfTrue="1">
      <formula>LEN(TRIM(BX29))=0</formula>
    </cfRule>
    <cfRule type="cellIs" dxfId="4571" priority="489" operator="greaterThanOrEqual">
      <formula>BW29</formula>
    </cfRule>
    <cfRule type="cellIs" dxfId="4570" priority="490" operator="lessThan">
      <formula>BW29</formula>
    </cfRule>
  </conditionalFormatting>
  <conditionalFormatting sqref="BX29:BX32">
    <cfRule type="containsBlanks" priority="485" stopIfTrue="1">
      <formula>LEN(TRIM(BX29))=0</formula>
    </cfRule>
    <cfRule type="cellIs" dxfId="4569" priority="486" operator="greaterThanOrEqual">
      <formula>BW29</formula>
    </cfRule>
    <cfRule type="cellIs" dxfId="4568" priority="487" operator="lessThan">
      <formula>BW29</formula>
    </cfRule>
  </conditionalFormatting>
  <conditionalFormatting sqref="CB30:CB32">
    <cfRule type="containsBlanks" priority="482" stopIfTrue="1">
      <formula>LEN(TRIM(CB30))=0</formula>
    </cfRule>
    <cfRule type="cellIs" dxfId="4567" priority="483" operator="greaterThanOrEqual">
      <formula>CA30</formula>
    </cfRule>
    <cfRule type="cellIs" dxfId="4566" priority="484" operator="lessThan">
      <formula>CA30</formula>
    </cfRule>
  </conditionalFormatting>
  <conditionalFormatting sqref="CB29">
    <cfRule type="containsBlanks" priority="479" stopIfTrue="1">
      <formula>LEN(TRIM(CB29))=0</formula>
    </cfRule>
    <cfRule type="cellIs" dxfId="4565" priority="480" operator="greaterThanOrEqual">
      <formula>CA29</formula>
    </cfRule>
    <cfRule type="cellIs" dxfId="4564" priority="481" operator="lessThan">
      <formula>CA29</formula>
    </cfRule>
  </conditionalFormatting>
  <conditionalFormatting sqref="CB30">
    <cfRule type="containsBlanks" priority="476" stopIfTrue="1">
      <formula>LEN(TRIM(CB30))=0</formula>
    </cfRule>
    <cfRule type="cellIs" dxfId="4563" priority="477" operator="greaterThanOrEqual">
      <formula>CA30</formula>
    </cfRule>
    <cfRule type="cellIs" dxfId="4562" priority="478" operator="lessThan">
      <formula>CA30</formula>
    </cfRule>
  </conditionalFormatting>
  <conditionalFormatting sqref="BY31:BY32">
    <cfRule type="cellIs" dxfId="4561" priority="474" stopIfTrue="1" operator="notEqual">
      <formula>0</formula>
    </cfRule>
  </conditionalFormatting>
  <conditionalFormatting sqref="BZ31:BZ32">
    <cfRule type="cellIs" dxfId="4560" priority="475" stopIfTrue="1" operator="notEqual">
      <formula>0</formula>
    </cfRule>
  </conditionalFormatting>
  <conditionalFormatting sqref="BY29">
    <cfRule type="cellIs" dxfId="4559" priority="472" stopIfTrue="1" operator="notEqual">
      <formula>0</formula>
    </cfRule>
  </conditionalFormatting>
  <conditionalFormatting sqref="BZ29">
    <cfRule type="cellIs" dxfId="4558" priority="473" stopIfTrue="1" operator="notEqual">
      <formula>0</formula>
    </cfRule>
  </conditionalFormatting>
  <conditionalFormatting sqref="BY30">
    <cfRule type="cellIs" dxfId="4557" priority="471" stopIfTrue="1" operator="notEqual">
      <formula>0</formula>
    </cfRule>
  </conditionalFormatting>
  <conditionalFormatting sqref="BY30">
    <cfRule type="cellIs" dxfId="4556" priority="470" stopIfTrue="1" operator="notEqual">
      <formula>0</formula>
    </cfRule>
  </conditionalFormatting>
  <conditionalFormatting sqref="BZ30">
    <cfRule type="cellIs" dxfId="4555" priority="469" stopIfTrue="1" operator="notEqual">
      <formula>0</formula>
    </cfRule>
  </conditionalFormatting>
  <conditionalFormatting sqref="CC29:CC32">
    <cfRule type="containsBlanks" priority="466" stopIfTrue="1">
      <formula>LEN(TRIM(CC29))=0</formula>
    </cfRule>
    <cfRule type="cellIs" dxfId="4554" priority="467" operator="greaterThanOrEqual">
      <formula>CB29</formula>
    </cfRule>
    <cfRule type="cellIs" dxfId="4553" priority="468" operator="lessThan">
      <formula>CB29</formula>
    </cfRule>
  </conditionalFormatting>
  <conditionalFormatting sqref="CC29:CC32">
    <cfRule type="containsBlanks" priority="463" stopIfTrue="1">
      <formula>LEN(TRIM(CC29))=0</formula>
    </cfRule>
    <cfRule type="cellIs" dxfId="4552" priority="464" operator="greaterThanOrEqual">
      <formula>CB29</formula>
    </cfRule>
    <cfRule type="cellIs" dxfId="4551" priority="465" operator="lessThan">
      <formula>CB29</formula>
    </cfRule>
  </conditionalFormatting>
  <conditionalFormatting sqref="CD29:CD32">
    <cfRule type="containsBlanks" priority="460" stopIfTrue="1">
      <formula>LEN(TRIM(CD29))=0</formula>
    </cfRule>
    <cfRule type="cellIs" dxfId="4550" priority="461" operator="greaterThanOrEqual">
      <formula>CC29</formula>
    </cfRule>
    <cfRule type="cellIs" dxfId="4549" priority="462" operator="lessThan">
      <formula>CC29</formula>
    </cfRule>
  </conditionalFormatting>
  <conditionalFormatting sqref="CD29:CD32">
    <cfRule type="containsBlanks" priority="457" stopIfTrue="1">
      <formula>LEN(TRIM(CD29))=0</formula>
    </cfRule>
    <cfRule type="cellIs" dxfId="4548" priority="458" operator="greaterThanOrEqual">
      <formula>CC29</formula>
    </cfRule>
    <cfRule type="cellIs" dxfId="4547" priority="459" operator="lessThan">
      <formula>CC29</formula>
    </cfRule>
  </conditionalFormatting>
  <conditionalFormatting sqref="CH30:CH32">
    <cfRule type="containsBlanks" priority="454" stopIfTrue="1">
      <formula>LEN(TRIM(CH30))=0</formula>
    </cfRule>
    <cfRule type="cellIs" dxfId="4546" priority="455" operator="greaterThanOrEqual">
      <formula>CG30</formula>
    </cfRule>
    <cfRule type="cellIs" dxfId="4545" priority="456" operator="lessThan">
      <formula>CG30</formula>
    </cfRule>
  </conditionalFormatting>
  <conditionalFormatting sqref="CH29">
    <cfRule type="containsBlanks" priority="451" stopIfTrue="1">
      <formula>LEN(TRIM(CH29))=0</formula>
    </cfRule>
    <cfRule type="cellIs" dxfId="4544" priority="452" operator="greaterThanOrEqual">
      <formula>CG29</formula>
    </cfRule>
    <cfRule type="cellIs" dxfId="4543" priority="453" operator="lessThan">
      <formula>CG29</formula>
    </cfRule>
  </conditionalFormatting>
  <conditionalFormatting sqref="CH30">
    <cfRule type="containsBlanks" priority="448" stopIfTrue="1">
      <formula>LEN(TRIM(CH30))=0</formula>
    </cfRule>
    <cfRule type="cellIs" dxfId="4542" priority="449" operator="greaterThanOrEqual">
      <formula>CG30</formula>
    </cfRule>
    <cfRule type="cellIs" dxfId="4541" priority="450" operator="lessThan">
      <formula>CG30</formula>
    </cfRule>
  </conditionalFormatting>
  <conditionalFormatting sqref="CE31:CE32">
    <cfRule type="cellIs" dxfId="4540" priority="446" stopIfTrue="1" operator="notEqual">
      <formula>0</formula>
    </cfRule>
  </conditionalFormatting>
  <conditionalFormatting sqref="CF31:CF32">
    <cfRule type="cellIs" dxfId="4539" priority="447" stopIfTrue="1" operator="notEqual">
      <formula>0</formula>
    </cfRule>
  </conditionalFormatting>
  <conditionalFormatting sqref="CE29">
    <cfRule type="cellIs" dxfId="4538" priority="444" stopIfTrue="1" operator="notEqual">
      <formula>0</formula>
    </cfRule>
  </conditionalFormatting>
  <conditionalFormatting sqref="CF29">
    <cfRule type="cellIs" dxfId="4537" priority="445" stopIfTrue="1" operator="notEqual">
      <formula>0</formula>
    </cfRule>
  </conditionalFormatting>
  <conditionalFormatting sqref="CE30">
    <cfRule type="cellIs" dxfId="4536" priority="443" stopIfTrue="1" operator="notEqual">
      <formula>0</formula>
    </cfRule>
  </conditionalFormatting>
  <conditionalFormatting sqref="CE30">
    <cfRule type="cellIs" dxfId="4535" priority="442" stopIfTrue="1" operator="notEqual">
      <formula>0</formula>
    </cfRule>
  </conditionalFormatting>
  <conditionalFormatting sqref="CF30">
    <cfRule type="cellIs" dxfId="4534" priority="441" stopIfTrue="1" operator="notEqual">
      <formula>0</formula>
    </cfRule>
  </conditionalFormatting>
  <conditionalFormatting sqref="CI29:CI32">
    <cfRule type="containsBlanks" priority="438" stopIfTrue="1">
      <formula>LEN(TRIM(CI29))=0</formula>
    </cfRule>
    <cfRule type="cellIs" dxfId="4533" priority="439" operator="greaterThanOrEqual">
      <formula>CH29</formula>
    </cfRule>
    <cfRule type="cellIs" dxfId="4532" priority="440" operator="lessThan">
      <formula>CH29</formula>
    </cfRule>
  </conditionalFormatting>
  <conditionalFormatting sqref="CI29:CI32">
    <cfRule type="containsBlanks" priority="435" stopIfTrue="1">
      <formula>LEN(TRIM(CI29))=0</formula>
    </cfRule>
    <cfRule type="cellIs" dxfId="4531" priority="436" operator="greaterThanOrEqual">
      <formula>CH29</formula>
    </cfRule>
    <cfRule type="cellIs" dxfId="4530" priority="437" operator="lessThan">
      <formula>CH29</formula>
    </cfRule>
  </conditionalFormatting>
  <conditionalFormatting sqref="CJ29:CJ32">
    <cfRule type="containsBlanks" priority="432" stopIfTrue="1">
      <formula>LEN(TRIM(CJ29))=0</formula>
    </cfRule>
    <cfRule type="cellIs" dxfId="4529" priority="433" operator="greaterThanOrEqual">
      <formula>CI29</formula>
    </cfRule>
    <cfRule type="cellIs" dxfId="4528" priority="434" operator="lessThan">
      <formula>CI29</formula>
    </cfRule>
  </conditionalFormatting>
  <conditionalFormatting sqref="CJ29:CJ32">
    <cfRule type="containsBlanks" priority="429" stopIfTrue="1">
      <formula>LEN(TRIM(CJ29))=0</formula>
    </cfRule>
    <cfRule type="cellIs" dxfId="4527" priority="430" operator="greaterThanOrEqual">
      <formula>CI29</formula>
    </cfRule>
    <cfRule type="cellIs" dxfId="4526" priority="431" operator="lessThan">
      <formula>CI29</formula>
    </cfRule>
  </conditionalFormatting>
  <conditionalFormatting sqref="CN30:CN32">
    <cfRule type="containsBlanks" priority="426" stopIfTrue="1">
      <formula>LEN(TRIM(CN30))=0</formula>
    </cfRule>
    <cfRule type="cellIs" dxfId="4525" priority="427" operator="greaterThanOrEqual">
      <formula>CM30</formula>
    </cfRule>
    <cfRule type="cellIs" dxfId="4524" priority="428" operator="lessThan">
      <formula>CM30</formula>
    </cfRule>
  </conditionalFormatting>
  <conditionalFormatting sqref="CN29">
    <cfRule type="containsBlanks" priority="423" stopIfTrue="1">
      <formula>LEN(TRIM(CN29))=0</formula>
    </cfRule>
    <cfRule type="cellIs" dxfId="4523" priority="424" operator="greaterThanOrEqual">
      <formula>CM29</formula>
    </cfRule>
    <cfRule type="cellIs" dxfId="4522" priority="425" operator="lessThan">
      <formula>CM29</formula>
    </cfRule>
  </conditionalFormatting>
  <conditionalFormatting sqref="CN30">
    <cfRule type="containsBlanks" priority="420" stopIfTrue="1">
      <formula>LEN(TRIM(CN30))=0</formula>
    </cfRule>
    <cfRule type="cellIs" dxfId="4521" priority="421" operator="greaterThanOrEqual">
      <formula>CM30</formula>
    </cfRule>
    <cfRule type="cellIs" dxfId="4520" priority="422" operator="lessThan">
      <formula>CM30</formula>
    </cfRule>
  </conditionalFormatting>
  <conditionalFormatting sqref="CK31:CK32">
    <cfRule type="cellIs" dxfId="4519" priority="418" stopIfTrue="1" operator="notEqual">
      <formula>0</formula>
    </cfRule>
  </conditionalFormatting>
  <conditionalFormatting sqref="CL31:CL32">
    <cfRule type="cellIs" dxfId="4518" priority="419" stopIfTrue="1" operator="notEqual">
      <formula>0</formula>
    </cfRule>
  </conditionalFormatting>
  <conditionalFormatting sqref="CK29">
    <cfRule type="cellIs" dxfId="4517" priority="416" stopIfTrue="1" operator="notEqual">
      <formula>0</formula>
    </cfRule>
  </conditionalFormatting>
  <conditionalFormatting sqref="CL29">
    <cfRule type="cellIs" dxfId="4516" priority="417" stopIfTrue="1" operator="notEqual">
      <formula>0</formula>
    </cfRule>
  </conditionalFormatting>
  <conditionalFormatting sqref="CK30">
    <cfRule type="cellIs" dxfId="4515" priority="415" stopIfTrue="1" operator="notEqual">
      <formula>0</formula>
    </cfRule>
  </conditionalFormatting>
  <conditionalFormatting sqref="CK30">
    <cfRule type="cellIs" dxfId="4514" priority="414" stopIfTrue="1" operator="notEqual">
      <formula>0</formula>
    </cfRule>
  </conditionalFormatting>
  <conditionalFormatting sqref="CL30">
    <cfRule type="cellIs" dxfId="4513" priority="413" stopIfTrue="1" operator="notEqual">
      <formula>0</formula>
    </cfRule>
  </conditionalFormatting>
  <conditionalFormatting sqref="CO29:CO32">
    <cfRule type="containsBlanks" priority="410" stopIfTrue="1">
      <formula>LEN(TRIM(CO29))=0</formula>
    </cfRule>
    <cfRule type="cellIs" dxfId="4512" priority="411" operator="greaterThanOrEqual">
      <formula>CN29</formula>
    </cfRule>
    <cfRule type="cellIs" dxfId="4511" priority="412" operator="lessThan">
      <formula>CN29</formula>
    </cfRule>
  </conditionalFormatting>
  <conditionalFormatting sqref="CO29:CO32">
    <cfRule type="containsBlanks" priority="407" stopIfTrue="1">
      <formula>LEN(TRIM(CO29))=0</formula>
    </cfRule>
    <cfRule type="cellIs" dxfId="4510" priority="408" operator="greaterThanOrEqual">
      <formula>CN29</formula>
    </cfRule>
    <cfRule type="cellIs" dxfId="4509" priority="409" operator="lessThan">
      <formula>CN29</formula>
    </cfRule>
  </conditionalFormatting>
  <conditionalFormatting sqref="CP29:CP32">
    <cfRule type="containsBlanks" priority="404" stopIfTrue="1">
      <formula>LEN(TRIM(CP29))=0</formula>
    </cfRule>
    <cfRule type="cellIs" dxfId="4508" priority="405" operator="greaterThanOrEqual">
      <formula>CO29</formula>
    </cfRule>
    <cfRule type="cellIs" dxfId="4507" priority="406" operator="lessThan">
      <formula>CO29</formula>
    </cfRule>
  </conditionalFormatting>
  <conditionalFormatting sqref="CP29:CP32">
    <cfRule type="containsBlanks" priority="401" stopIfTrue="1">
      <formula>LEN(TRIM(CP29))=0</formula>
    </cfRule>
    <cfRule type="cellIs" dxfId="4506" priority="402" operator="greaterThanOrEqual">
      <formula>CO29</formula>
    </cfRule>
    <cfRule type="cellIs" dxfId="4505" priority="403" operator="lessThan">
      <formula>CO29</formula>
    </cfRule>
  </conditionalFormatting>
  <conditionalFormatting sqref="CT30:CT32">
    <cfRule type="containsBlanks" priority="398" stopIfTrue="1">
      <formula>LEN(TRIM(CT30))=0</formula>
    </cfRule>
    <cfRule type="cellIs" dxfId="4504" priority="399" operator="greaterThanOrEqual">
      <formula>CS30</formula>
    </cfRule>
    <cfRule type="cellIs" dxfId="4503" priority="400" operator="lessThan">
      <formula>CS30</formula>
    </cfRule>
  </conditionalFormatting>
  <conditionalFormatting sqref="CT29">
    <cfRule type="containsBlanks" priority="395" stopIfTrue="1">
      <formula>LEN(TRIM(CT29))=0</formula>
    </cfRule>
    <cfRule type="cellIs" dxfId="4502" priority="396" operator="greaterThanOrEqual">
      <formula>CS29</formula>
    </cfRule>
    <cfRule type="cellIs" dxfId="4501" priority="397" operator="lessThan">
      <formula>CS29</formula>
    </cfRule>
  </conditionalFormatting>
  <conditionalFormatting sqref="CT30">
    <cfRule type="containsBlanks" priority="392" stopIfTrue="1">
      <formula>LEN(TRIM(CT30))=0</formula>
    </cfRule>
    <cfRule type="cellIs" dxfId="4500" priority="393" operator="greaterThanOrEqual">
      <formula>CS30</formula>
    </cfRule>
    <cfRule type="cellIs" dxfId="4499" priority="394" operator="lessThan">
      <formula>CS30</formula>
    </cfRule>
  </conditionalFormatting>
  <conditionalFormatting sqref="CQ31:CQ32">
    <cfRule type="cellIs" dxfId="4498" priority="390" stopIfTrue="1" operator="notEqual">
      <formula>0</formula>
    </cfRule>
  </conditionalFormatting>
  <conditionalFormatting sqref="CR31:CR32">
    <cfRule type="cellIs" dxfId="4497" priority="391" stopIfTrue="1" operator="notEqual">
      <formula>0</formula>
    </cfRule>
  </conditionalFormatting>
  <conditionalFormatting sqref="CQ29">
    <cfRule type="cellIs" dxfId="4496" priority="388" stopIfTrue="1" operator="notEqual">
      <formula>0</formula>
    </cfRule>
  </conditionalFormatting>
  <conditionalFormatting sqref="CR29">
    <cfRule type="cellIs" dxfId="4495" priority="389" stopIfTrue="1" operator="notEqual">
      <formula>0</formula>
    </cfRule>
  </conditionalFormatting>
  <conditionalFormatting sqref="CQ30">
    <cfRule type="cellIs" dxfId="4494" priority="387" stopIfTrue="1" operator="notEqual">
      <formula>0</formula>
    </cfRule>
  </conditionalFormatting>
  <conditionalFormatting sqref="CQ30">
    <cfRule type="cellIs" dxfId="4493" priority="386" stopIfTrue="1" operator="notEqual">
      <formula>0</formula>
    </cfRule>
  </conditionalFormatting>
  <conditionalFormatting sqref="CR30">
    <cfRule type="cellIs" dxfId="4492" priority="385" stopIfTrue="1" operator="notEqual">
      <formula>0</formula>
    </cfRule>
  </conditionalFormatting>
  <conditionalFormatting sqref="CU29:CU32">
    <cfRule type="containsBlanks" priority="382" stopIfTrue="1">
      <formula>LEN(TRIM(CU29))=0</formula>
    </cfRule>
    <cfRule type="cellIs" dxfId="4491" priority="383" operator="greaterThanOrEqual">
      <formula>CT29</formula>
    </cfRule>
    <cfRule type="cellIs" dxfId="4490" priority="384" operator="lessThan">
      <formula>CT29</formula>
    </cfRule>
  </conditionalFormatting>
  <conditionalFormatting sqref="CU29:CU32">
    <cfRule type="containsBlanks" priority="379" stopIfTrue="1">
      <formula>LEN(TRIM(CU29))=0</formula>
    </cfRule>
    <cfRule type="cellIs" dxfId="4489" priority="380" operator="greaterThanOrEqual">
      <formula>CT29</formula>
    </cfRule>
    <cfRule type="cellIs" dxfId="4488" priority="381" operator="lessThan">
      <formula>CT29</formula>
    </cfRule>
  </conditionalFormatting>
  <conditionalFormatting sqref="CV29:CV32">
    <cfRule type="containsBlanks" priority="376" stopIfTrue="1">
      <formula>LEN(TRIM(CV29))=0</formula>
    </cfRule>
    <cfRule type="cellIs" dxfId="4487" priority="377" operator="greaterThanOrEqual">
      <formula>CU29</formula>
    </cfRule>
    <cfRule type="cellIs" dxfId="4486" priority="378" operator="lessThan">
      <formula>CU29</formula>
    </cfRule>
  </conditionalFormatting>
  <conditionalFormatting sqref="CV29:CV32">
    <cfRule type="containsBlanks" priority="373" stopIfTrue="1">
      <formula>LEN(TRIM(CV29))=0</formula>
    </cfRule>
    <cfRule type="cellIs" dxfId="4485" priority="374" operator="greaterThanOrEqual">
      <formula>CU29</formula>
    </cfRule>
    <cfRule type="cellIs" dxfId="4484" priority="375" operator="lessThan">
      <formula>CU29</formula>
    </cfRule>
  </conditionalFormatting>
  <conditionalFormatting sqref="E50:E53">
    <cfRule type="cellIs" dxfId="4483" priority="370" operator="equal">
      <formula>"O"</formula>
    </cfRule>
    <cfRule type="cellIs" dxfId="4482" priority="371" operator="equal">
      <formula>"N"</formula>
    </cfRule>
    <cfRule type="cellIs" dxfId="4481" priority="372" operator="equal">
      <formula>"P"</formula>
    </cfRule>
  </conditionalFormatting>
  <conditionalFormatting sqref="J50:J53">
    <cfRule type="containsBlanks" priority="367" stopIfTrue="1">
      <formula>LEN(TRIM(J50))=0</formula>
    </cfRule>
    <cfRule type="cellIs" dxfId="4480" priority="368" operator="greaterThanOrEqual">
      <formula>I50</formula>
    </cfRule>
    <cfRule type="cellIs" dxfId="4479" priority="369" operator="lessThan">
      <formula>I50</formula>
    </cfRule>
  </conditionalFormatting>
  <conditionalFormatting sqref="G50:G53">
    <cfRule type="cellIs" dxfId="4478" priority="365" stopIfTrue="1" operator="notEqual">
      <formula>0</formula>
    </cfRule>
  </conditionalFormatting>
  <conditionalFormatting sqref="H50:H53">
    <cfRule type="cellIs" dxfId="4477" priority="366" stopIfTrue="1" operator="notEqual">
      <formula>0</formula>
    </cfRule>
  </conditionalFormatting>
  <conditionalFormatting sqref="K50:K53">
    <cfRule type="containsBlanks" priority="362" stopIfTrue="1">
      <formula>LEN(TRIM(K50))=0</formula>
    </cfRule>
    <cfRule type="cellIs" dxfId="4476" priority="363" operator="greaterThanOrEqual">
      <formula>J50</formula>
    </cfRule>
    <cfRule type="cellIs" dxfId="4475" priority="364" operator="lessThan">
      <formula>J50</formula>
    </cfRule>
  </conditionalFormatting>
  <conditionalFormatting sqref="K50:K53">
    <cfRule type="containsBlanks" priority="359" stopIfTrue="1">
      <formula>LEN(TRIM(K50))=0</formula>
    </cfRule>
    <cfRule type="cellIs" dxfId="4474" priority="360" operator="greaterThanOrEqual">
      <formula>J50</formula>
    </cfRule>
    <cfRule type="cellIs" dxfId="4473" priority="361" operator="lessThan">
      <formula>J50</formula>
    </cfRule>
  </conditionalFormatting>
  <conditionalFormatting sqref="L50:L53">
    <cfRule type="containsBlanks" priority="356" stopIfTrue="1">
      <formula>LEN(TRIM(L50))=0</formula>
    </cfRule>
    <cfRule type="cellIs" dxfId="4472" priority="357" operator="greaterThanOrEqual">
      <formula>K50</formula>
    </cfRule>
    <cfRule type="cellIs" dxfId="4471" priority="358" operator="lessThan">
      <formula>K50</formula>
    </cfRule>
  </conditionalFormatting>
  <conditionalFormatting sqref="L50:L53">
    <cfRule type="containsBlanks" priority="353" stopIfTrue="1">
      <formula>LEN(TRIM(L50))=0</formula>
    </cfRule>
    <cfRule type="cellIs" dxfId="4470" priority="354" operator="greaterThanOrEqual">
      <formula>K50</formula>
    </cfRule>
    <cfRule type="cellIs" dxfId="4469" priority="355" operator="lessThan">
      <formula>K50</formula>
    </cfRule>
  </conditionalFormatting>
  <conditionalFormatting sqref="AY50:AY53">
    <cfRule type="containsBlanks" priority="350" stopIfTrue="1">
      <formula>LEN(TRIM(AY50))=0</formula>
    </cfRule>
    <cfRule type="cellIs" dxfId="4468" priority="351" operator="greaterThanOrEqual">
      <formula>AX50</formula>
    </cfRule>
    <cfRule type="cellIs" dxfId="4467" priority="352" operator="lessThan">
      <formula>AX50</formula>
    </cfRule>
  </conditionalFormatting>
  <conditionalFormatting sqref="AY50:AY53">
    <cfRule type="containsBlanks" priority="347" stopIfTrue="1">
      <formula>LEN(TRIM(AY50))=0</formula>
    </cfRule>
    <cfRule type="cellIs" dxfId="4466" priority="348" operator="greaterThanOrEqual">
      <formula>AX50</formula>
    </cfRule>
    <cfRule type="cellIs" dxfId="4465" priority="349" operator="lessThan">
      <formula>AX50</formula>
    </cfRule>
  </conditionalFormatting>
  <conditionalFormatting sqref="P50:P53">
    <cfRule type="containsBlanks" priority="344" stopIfTrue="1">
      <formula>LEN(TRIM(P50))=0</formula>
    </cfRule>
    <cfRule type="cellIs" dxfId="4464" priority="345" operator="greaterThanOrEqual">
      <formula>O50</formula>
    </cfRule>
    <cfRule type="cellIs" dxfId="4463" priority="346" operator="lessThan">
      <formula>O50</formula>
    </cfRule>
  </conditionalFormatting>
  <conditionalFormatting sqref="M50:M53">
    <cfRule type="cellIs" dxfId="4462" priority="342" stopIfTrue="1" operator="notEqual">
      <formula>0</formula>
    </cfRule>
  </conditionalFormatting>
  <conditionalFormatting sqref="N50:N53">
    <cfRule type="cellIs" dxfId="4461" priority="343" stopIfTrue="1" operator="notEqual">
      <formula>0</formula>
    </cfRule>
  </conditionalFormatting>
  <conditionalFormatting sqref="Q50:Q53">
    <cfRule type="containsBlanks" priority="339" stopIfTrue="1">
      <formula>LEN(TRIM(Q50))=0</formula>
    </cfRule>
    <cfRule type="cellIs" dxfId="4460" priority="340" operator="greaterThanOrEqual">
      <formula>P50</formula>
    </cfRule>
    <cfRule type="cellIs" dxfId="4459" priority="341" operator="lessThan">
      <formula>P50</formula>
    </cfRule>
  </conditionalFormatting>
  <conditionalFormatting sqref="Q50:Q53">
    <cfRule type="containsBlanks" priority="336" stopIfTrue="1">
      <formula>LEN(TRIM(Q50))=0</formula>
    </cfRule>
    <cfRule type="cellIs" dxfId="4458" priority="337" operator="greaterThanOrEqual">
      <formula>P50</formula>
    </cfRule>
    <cfRule type="cellIs" dxfId="4457" priority="338" operator="lessThan">
      <formula>P50</formula>
    </cfRule>
  </conditionalFormatting>
  <conditionalFormatting sqref="R50:R53">
    <cfRule type="containsBlanks" priority="333" stopIfTrue="1">
      <formula>LEN(TRIM(R50))=0</formula>
    </cfRule>
    <cfRule type="cellIs" dxfId="4456" priority="334" operator="greaterThanOrEqual">
      <formula>Q50</formula>
    </cfRule>
    <cfRule type="cellIs" dxfId="4455" priority="335" operator="lessThan">
      <formula>Q50</formula>
    </cfRule>
  </conditionalFormatting>
  <conditionalFormatting sqref="R50:R53">
    <cfRule type="containsBlanks" priority="330" stopIfTrue="1">
      <formula>LEN(TRIM(R50))=0</formula>
    </cfRule>
    <cfRule type="cellIs" dxfId="4454" priority="331" operator="greaterThanOrEqual">
      <formula>Q50</formula>
    </cfRule>
    <cfRule type="cellIs" dxfId="4453" priority="332" operator="lessThan">
      <formula>Q50</formula>
    </cfRule>
  </conditionalFormatting>
  <conditionalFormatting sqref="V50:V53">
    <cfRule type="containsBlanks" priority="327" stopIfTrue="1">
      <formula>LEN(TRIM(V50))=0</formula>
    </cfRule>
    <cfRule type="cellIs" dxfId="4452" priority="328" operator="greaterThanOrEqual">
      <formula>U50</formula>
    </cfRule>
    <cfRule type="cellIs" dxfId="4451" priority="329" operator="lessThan">
      <formula>U50</formula>
    </cfRule>
  </conditionalFormatting>
  <conditionalFormatting sqref="S50:S53">
    <cfRule type="cellIs" dxfId="4450" priority="325" stopIfTrue="1" operator="notEqual">
      <formula>0</formula>
    </cfRule>
  </conditionalFormatting>
  <conditionalFormatting sqref="T50:T53">
    <cfRule type="cellIs" dxfId="4449" priority="326" stopIfTrue="1" operator="notEqual">
      <formula>0</formula>
    </cfRule>
  </conditionalFormatting>
  <conditionalFormatting sqref="W50:W53">
    <cfRule type="containsBlanks" priority="322" stopIfTrue="1">
      <formula>LEN(TRIM(W50))=0</formula>
    </cfRule>
    <cfRule type="cellIs" dxfId="4448" priority="323" operator="greaterThanOrEqual">
      <formula>V50</formula>
    </cfRule>
    <cfRule type="cellIs" dxfId="4447" priority="324" operator="lessThan">
      <formula>V50</formula>
    </cfRule>
  </conditionalFormatting>
  <conditionalFormatting sqref="W50:W53">
    <cfRule type="containsBlanks" priority="319" stopIfTrue="1">
      <formula>LEN(TRIM(W50))=0</formula>
    </cfRule>
    <cfRule type="cellIs" dxfId="4446" priority="320" operator="greaterThanOrEqual">
      <formula>V50</formula>
    </cfRule>
    <cfRule type="cellIs" dxfId="4445" priority="321" operator="lessThan">
      <formula>V50</formula>
    </cfRule>
  </conditionalFormatting>
  <conditionalFormatting sqref="X50:X53">
    <cfRule type="containsBlanks" priority="316" stopIfTrue="1">
      <formula>LEN(TRIM(X50))=0</formula>
    </cfRule>
    <cfRule type="cellIs" dxfId="4444" priority="317" operator="greaterThanOrEqual">
      <formula>W50</formula>
    </cfRule>
    <cfRule type="cellIs" dxfId="4443" priority="318" operator="lessThan">
      <formula>W50</formula>
    </cfRule>
  </conditionalFormatting>
  <conditionalFormatting sqref="X50:X53">
    <cfRule type="containsBlanks" priority="313" stopIfTrue="1">
      <formula>LEN(TRIM(X50))=0</formula>
    </cfRule>
    <cfRule type="cellIs" dxfId="4442" priority="314" operator="greaterThanOrEqual">
      <formula>W50</formula>
    </cfRule>
    <cfRule type="cellIs" dxfId="4441" priority="315" operator="lessThan">
      <formula>W50</formula>
    </cfRule>
  </conditionalFormatting>
  <conditionalFormatting sqref="AB50:AB53">
    <cfRule type="containsBlanks" priority="310" stopIfTrue="1">
      <formula>LEN(TRIM(AB50))=0</formula>
    </cfRule>
    <cfRule type="cellIs" dxfId="4440" priority="311" operator="greaterThanOrEqual">
      <formula>AA50</formula>
    </cfRule>
    <cfRule type="cellIs" dxfId="4439" priority="312" operator="lessThan">
      <formula>AA50</formula>
    </cfRule>
  </conditionalFormatting>
  <conditionalFormatting sqref="Y50:Y53">
    <cfRule type="cellIs" dxfId="4438" priority="308" stopIfTrue="1" operator="notEqual">
      <formula>0</formula>
    </cfRule>
  </conditionalFormatting>
  <conditionalFormatting sqref="Z50:Z53">
    <cfRule type="cellIs" dxfId="4437" priority="309" stopIfTrue="1" operator="notEqual">
      <formula>0</formula>
    </cfRule>
  </conditionalFormatting>
  <conditionalFormatting sqref="AC50:AC53">
    <cfRule type="containsBlanks" priority="305" stopIfTrue="1">
      <formula>LEN(TRIM(AC50))=0</formula>
    </cfRule>
    <cfRule type="cellIs" dxfId="4436" priority="306" operator="greaterThanOrEqual">
      <formula>AB50</formula>
    </cfRule>
    <cfRule type="cellIs" dxfId="4435" priority="307" operator="lessThan">
      <formula>AB50</formula>
    </cfRule>
  </conditionalFormatting>
  <conditionalFormatting sqref="AC50:AC53">
    <cfRule type="containsBlanks" priority="302" stopIfTrue="1">
      <formula>LEN(TRIM(AC50))=0</formula>
    </cfRule>
    <cfRule type="cellIs" dxfId="4434" priority="303" operator="greaterThanOrEqual">
      <formula>AB50</formula>
    </cfRule>
    <cfRule type="cellIs" dxfId="4433" priority="304" operator="lessThan">
      <formula>AB50</formula>
    </cfRule>
  </conditionalFormatting>
  <conditionalFormatting sqref="AD50:AD53">
    <cfRule type="containsBlanks" priority="299" stopIfTrue="1">
      <formula>LEN(TRIM(AD50))=0</formula>
    </cfRule>
    <cfRule type="cellIs" dxfId="4432" priority="300" operator="greaterThanOrEqual">
      <formula>AC50</formula>
    </cfRule>
    <cfRule type="cellIs" dxfId="4431" priority="301" operator="lessThan">
      <formula>AC50</formula>
    </cfRule>
  </conditionalFormatting>
  <conditionalFormatting sqref="AD50:AD53">
    <cfRule type="containsBlanks" priority="296" stopIfTrue="1">
      <formula>LEN(TRIM(AD50))=0</formula>
    </cfRule>
    <cfRule type="cellIs" dxfId="4430" priority="297" operator="greaterThanOrEqual">
      <formula>AC50</formula>
    </cfRule>
    <cfRule type="cellIs" dxfId="4429" priority="298" operator="lessThan">
      <formula>AC50</formula>
    </cfRule>
  </conditionalFormatting>
  <conditionalFormatting sqref="AH50:AH53">
    <cfRule type="containsBlanks" priority="293" stopIfTrue="1">
      <formula>LEN(TRIM(AH50))=0</formula>
    </cfRule>
    <cfRule type="cellIs" dxfId="4428" priority="294" operator="greaterThanOrEqual">
      <formula>AG50</formula>
    </cfRule>
    <cfRule type="cellIs" dxfId="4427" priority="295" operator="lessThan">
      <formula>AG50</formula>
    </cfRule>
  </conditionalFormatting>
  <conditionalFormatting sqref="AE50:AE53">
    <cfRule type="cellIs" dxfId="4426" priority="291" stopIfTrue="1" operator="notEqual">
      <formula>0</formula>
    </cfRule>
  </conditionalFormatting>
  <conditionalFormatting sqref="AF50:AF53">
    <cfRule type="cellIs" dxfId="4425" priority="292" stopIfTrue="1" operator="notEqual">
      <formula>0</formula>
    </cfRule>
  </conditionalFormatting>
  <conditionalFormatting sqref="AI50:AI53">
    <cfRule type="containsBlanks" priority="288" stopIfTrue="1">
      <formula>LEN(TRIM(AI50))=0</formula>
    </cfRule>
    <cfRule type="cellIs" dxfId="4424" priority="289" operator="greaterThanOrEqual">
      <formula>AH50</formula>
    </cfRule>
    <cfRule type="cellIs" dxfId="4423" priority="290" operator="lessThan">
      <formula>AH50</formula>
    </cfRule>
  </conditionalFormatting>
  <conditionalFormatting sqref="AI50:AI53">
    <cfRule type="containsBlanks" priority="285" stopIfTrue="1">
      <formula>LEN(TRIM(AI50))=0</formula>
    </cfRule>
    <cfRule type="cellIs" dxfId="4422" priority="286" operator="greaterThanOrEqual">
      <formula>AH50</formula>
    </cfRule>
    <cfRule type="cellIs" dxfId="4421" priority="287" operator="lessThan">
      <formula>AH50</formula>
    </cfRule>
  </conditionalFormatting>
  <conditionalFormatting sqref="AJ50:AJ53">
    <cfRule type="containsBlanks" priority="282" stopIfTrue="1">
      <formula>LEN(TRIM(AJ50))=0</formula>
    </cfRule>
    <cfRule type="cellIs" dxfId="4420" priority="283" operator="greaterThanOrEqual">
      <formula>AI50</formula>
    </cfRule>
    <cfRule type="cellIs" dxfId="4419" priority="284" operator="lessThan">
      <formula>AI50</formula>
    </cfRule>
  </conditionalFormatting>
  <conditionalFormatting sqref="AJ50:AJ53">
    <cfRule type="containsBlanks" priority="279" stopIfTrue="1">
      <formula>LEN(TRIM(AJ50))=0</formula>
    </cfRule>
    <cfRule type="cellIs" dxfId="4418" priority="280" operator="greaterThanOrEqual">
      <formula>AI50</formula>
    </cfRule>
    <cfRule type="cellIs" dxfId="4417" priority="281" operator="lessThan">
      <formula>AI50</formula>
    </cfRule>
  </conditionalFormatting>
  <conditionalFormatting sqref="AN50:AN53">
    <cfRule type="containsBlanks" priority="276" stopIfTrue="1">
      <formula>LEN(TRIM(AN50))=0</formula>
    </cfRule>
    <cfRule type="cellIs" dxfId="4416" priority="277" operator="greaterThanOrEqual">
      <formula>AM50</formula>
    </cfRule>
    <cfRule type="cellIs" dxfId="4415" priority="278" operator="lessThan">
      <formula>AM50</formula>
    </cfRule>
  </conditionalFormatting>
  <conditionalFormatting sqref="AK50:AK53">
    <cfRule type="cellIs" dxfId="4414" priority="274" stopIfTrue="1" operator="notEqual">
      <formula>0</formula>
    </cfRule>
  </conditionalFormatting>
  <conditionalFormatting sqref="AL50:AL53">
    <cfRule type="cellIs" dxfId="4413" priority="275" stopIfTrue="1" operator="notEqual">
      <formula>0</formula>
    </cfRule>
  </conditionalFormatting>
  <conditionalFormatting sqref="AO50:AO53">
    <cfRule type="containsBlanks" priority="271" stopIfTrue="1">
      <formula>LEN(TRIM(AO50))=0</formula>
    </cfRule>
    <cfRule type="cellIs" dxfId="4412" priority="272" operator="greaterThanOrEqual">
      <formula>AN50</formula>
    </cfRule>
    <cfRule type="cellIs" dxfId="4411" priority="273" operator="lessThan">
      <formula>AN50</formula>
    </cfRule>
  </conditionalFormatting>
  <conditionalFormatting sqref="AO50:AO53">
    <cfRule type="containsBlanks" priority="268" stopIfTrue="1">
      <formula>LEN(TRIM(AO50))=0</formula>
    </cfRule>
    <cfRule type="cellIs" dxfId="4410" priority="269" operator="greaterThanOrEqual">
      <formula>AN50</formula>
    </cfRule>
    <cfRule type="cellIs" dxfId="4409" priority="270" operator="lessThan">
      <formula>AN50</formula>
    </cfRule>
  </conditionalFormatting>
  <conditionalFormatting sqref="AP50:AP53">
    <cfRule type="containsBlanks" priority="265" stopIfTrue="1">
      <formula>LEN(TRIM(AP50))=0</formula>
    </cfRule>
    <cfRule type="cellIs" dxfId="4408" priority="266" operator="greaterThanOrEqual">
      <formula>AO50</formula>
    </cfRule>
    <cfRule type="cellIs" dxfId="4407" priority="267" operator="lessThan">
      <formula>AO50</formula>
    </cfRule>
  </conditionalFormatting>
  <conditionalFormatting sqref="AP50:AP53">
    <cfRule type="containsBlanks" priority="262" stopIfTrue="1">
      <formula>LEN(TRIM(AP50))=0</formula>
    </cfRule>
    <cfRule type="cellIs" dxfId="4406" priority="263" operator="greaterThanOrEqual">
      <formula>AO50</formula>
    </cfRule>
    <cfRule type="cellIs" dxfId="4405" priority="264" operator="lessThan">
      <formula>AO50</formula>
    </cfRule>
  </conditionalFormatting>
  <conditionalFormatting sqref="AT50:AT53">
    <cfRule type="containsBlanks" priority="259" stopIfTrue="1">
      <formula>LEN(TRIM(AT50))=0</formula>
    </cfRule>
    <cfRule type="cellIs" dxfId="4404" priority="260" operator="greaterThanOrEqual">
      <formula>AS50</formula>
    </cfRule>
    <cfRule type="cellIs" dxfId="4403" priority="261" operator="lessThan">
      <formula>AS50</formula>
    </cfRule>
  </conditionalFormatting>
  <conditionalFormatting sqref="AQ50:AQ53">
    <cfRule type="cellIs" dxfId="4402" priority="257" stopIfTrue="1" operator="notEqual">
      <formula>0</formula>
    </cfRule>
  </conditionalFormatting>
  <conditionalFormatting sqref="AR50:AR53">
    <cfRule type="cellIs" dxfId="4401" priority="258" stopIfTrue="1" operator="notEqual">
      <formula>0</formula>
    </cfRule>
  </conditionalFormatting>
  <conditionalFormatting sqref="AU50:AU53">
    <cfRule type="containsBlanks" priority="254" stopIfTrue="1">
      <formula>LEN(TRIM(AU50))=0</formula>
    </cfRule>
    <cfRule type="cellIs" dxfId="4400" priority="255" operator="greaterThanOrEqual">
      <formula>AT50</formula>
    </cfRule>
    <cfRule type="cellIs" dxfId="4399" priority="256" operator="lessThan">
      <formula>AT50</formula>
    </cfRule>
  </conditionalFormatting>
  <conditionalFormatting sqref="AU50:AU53">
    <cfRule type="containsBlanks" priority="251" stopIfTrue="1">
      <formula>LEN(TRIM(AU50))=0</formula>
    </cfRule>
    <cfRule type="cellIs" dxfId="4398" priority="252" operator="greaterThanOrEqual">
      <formula>AT50</formula>
    </cfRule>
    <cfRule type="cellIs" dxfId="4397" priority="253" operator="lessThan">
      <formula>AT50</formula>
    </cfRule>
  </conditionalFormatting>
  <conditionalFormatting sqref="AV50:AV53">
    <cfRule type="containsBlanks" priority="248" stopIfTrue="1">
      <formula>LEN(TRIM(AV50))=0</formula>
    </cfRule>
    <cfRule type="cellIs" dxfId="4396" priority="249" operator="greaterThanOrEqual">
      <formula>AU50</formula>
    </cfRule>
    <cfRule type="cellIs" dxfId="4395" priority="250" operator="lessThan">
      <formula>AU50</formula>
    </cfRule>
  </conditionalFormatting>
  <conditionalFormatting sqref="AV50:AV53">
    <cfRule type="containsBlanks" priority="245" stopIfTrue="1">
      <formula>LEN(TRIM(AV50))=0</formula>
    </cfRule>
    <cfRule type="cellIs" dxfId="4394" priority="246" operator="greaterThanOrEqual">
      <formula>AU50</formula>
    </cfRule>
    <cfRule type="cellIs" dxfId="4393" priority="247" operator="lessThan">
      <formula>AU50</formula>
    </cfRule>
  </conditionalFormatting>
  <conditionalFormatting sqref="BE50:BE53">
    <cfRule type="cellIs" dxfId="4392" priority="242" operator="equal">
      <formula>"O"</formula>
    </cfRule>
    <cfRule type="cellIs" dxfId="4391" priority="243" operator="equal">
      <formula>"N"</formula>
    </cfRule>
    <cfRule type="cellIs" dxfId="4390" priority="244" operator="equal">
      <formula>"P"</formula>
    </cfRule>
  </conditionalFormatting>
  <conditionalFormatting sqref="CY50:CY53">
    <cfRule type="containsBlanks" priority="239" stopIfTrue="1">
      <formula>LEN(TRIM(CY50))=0</formula>
    </cfRule>
    <cfRule type="cellIs" dxfId="4389" priority="240" operator="greaterThanOrEqual">
      <formula>CX50</formula>
    </cfRule>
    <cfRule type="cellIs" dxfId="4388" priority="241" operator="lessThan">
      <formula>CX50</formula>
    </cfRule>
  </conditionalFormatting>
  <conditionalFormatting sqref="CY50:CY53">
    <cfRule type="containsBlanks" priority="236" stopIfTrue="1">
      <formula>LEN(TRIM(CY50))=0</formula>
    </cfRule>
    <cfRule type="cellIs" dxfId="4387" priority="237" operator="greaterThanOrEqual">
      <formula>CX50</formula>
    </cfRule>
    <cfRule type="cellIs" dxfId="4386" priority="238" operator="lessThan">
      <formula>CX50</formula>
    </cfRule>
  </conditionalFormatting>
  <conditionalFormatting sqref="BJ51:BJ53">
    <cfRule type="containsBlanks" priority="233" stopIfTrue="1">
      <formula>LEN(TRIM(BJ51))=0</formula>
    </cfRule>
    <cfRule type="cellIs" dxfId="4385" priority="234" operator="greaterThanOrEqual">
      <formula>BI51</formula>
    </cfRule>
    <cfRule type="cellIs" dxfId="4384" priority="235" operator="lessThan">
      <formula>BI51</formula>
    </cfRule>
  </conditionalFormatting>
  <conditionalFormatting sqref="BJ50">
    <cfRule type="containsBlanks" priority="230" stopIfTrue="1">
      <formula>LEN(TRIM(BJ50))=0</formula>
    </cfRule>
    <cfRule type="cellIs" dxfId="4383" priority="231" operator="greaterThanOrEqual">
      <formula>BI50</formula>
    </cfRule>
    <cfRule type="cellIs" dxfId="4382" priority="232" operator="lessThan">
      <formula>BI50</formula>
    </cfRule>
  </conditionalFormatting>
  <conditionalFormatting sqref="BJ51">
    <cfRule type="containsBlanks" priority="227" stopIfTrue="1">
      <formula>LEN(TRIM(BJ51))=0</formula>
    </cfRule>
    <cfRule type="cellIs" dxfId="4381" priority="228" operator="greaterThanOrEqual">
      <formula>BI51</formula>
    </cfRule>
    <cfRule type="cellIs" dxfId="4380" priority="229" operator="lessThan">
      <formula>BI51</formula>
    </cfRule>
  </conditionalFormatting>
  <conditionalFormatting sqref="BG52:BG53">
    <cfRule type="cellIs" dxfId="4379" priority="225" stopIfTrue="1" operator="notEqual">
      <formula>0</formula>
    </cfRule>
  </conditionalFormatting>
  <conditionalFormatting sqref="BH52:BH53">
    <cfRule type="cellIs" dxfId="4378" priority="226" stopIfTrue="1" operator="notEqual">
      <formula>0</formula>
    </cfRule>
  </conditionalFormatting>
  <conditionalFormatting sqref="BG50">
    <cfRule type="cellIs" dxfId="4377" priority="223" stopIfTrue="1" operator="notEqual">
      <formula>0</formula>
    </cfRule>
  </conditionalFormatting>
  <conditionalFormatting sqref="BH50">
    <cfRule type="cellIs" dxfId="4376" priority="224" stopIfTrue="1" operator="notEqual">
      <formula>0</formula>
    </cfRule>
  </conditionalFormatting>
  <conditionalFormatting sqref="BG51">
    <cfRule type="cellIs" dxfId="4375" priority="222" stopIfTrue="1" operator="notEqual">
      <formula>0</formula>
    </cfRule>
  </conditionalFormatting>
  <conditionalFormatting sqref="BG51">
    <cfRule type="cellIs" dxfId="4374" priority="221" stopIfTrue="1" operator="notEqual">
      <formula>0</formula>
    </cfRule>
  </conditionalFormatting>
  <conditionalFormatting sqref="BH51">
    <cfRule type="cellIs" dxfId="4373" priority="220" stopIfTrue="1" operator="notEqual">
      <formula>0</formula>
    </cfRule>
  </conditionalFormatting>
  <conditionalFormatting sqref="BL50:BL53">
    <cfRule type="containsBlanks" priority="217" stopIfTrue="1">
      <formula>LEN(TRIM(BL50))=0</formula>
    </cfRule>
    <cfRule type="cellIs" dxfId="4372" priority="218" operator="greaterThanOrEqual">
      <formula>BK50</formula>
    </cfRule>
    <cfRule type="cellIs" dxfId="4371" priority="219" operator="lessThan">
      <formula>BK50</formula>
    </cfRule>
  </conditionalFormatting>
  <conditionalFormatting sqref="BL50:BL53">
    <cfRule type="containsBlanks" priority="214" stopIfTrue="1">
      <formula>LEN(TRIM(BL50))=0</formula>
    </cfRule>
    <cfRule type="cellIs" dxfId="4370" priority="215" operator="greaterThanOrEqual">
      <formula>BK50</formula>
    </cfRule>
    <cfRule type="cellIs" dxfId="4369" priority="216" operator="lessThan">
      <formula>BK50</formula>
    </cfRule>
  </conditionalFormatting>
  <conditionalFormatting sqref="BP51:BP53">
    <cfRule type="containsBlanks" priority="211" stopIfTrue="1">
      <formula>LEN(TRIM(BP51))=0</formula>
    </cfRule>
    <cfRule type="cellIs" dxfId="4368" priority="212" operator="greaterThanOrEqual">
      <formula>BO51</formula>
    </cfRule>
    <cfRule type="cellIs" dxfId="4367" priority="213" operator="lessThan">
      <formula>BO51</formula>
    </cfRule>
  </conditionalFormatting>
  <conditionalFormatting sqref="BP50">
    <cfRule type="containsBlanks" priority="208" stopIfTrue="1">
      <formula>LEN(TRIM(BP50))=0</formula>
    </cfRule>
    <cfRule type="cellIs" dxfId="4366" priority="209" operator="greaterThanOrEqual">
      <formula>BO50</formula>
    </cfRule>
    <cfRule type="cellIs" dxfId="4365" priority="210" operator="lessThan">
      <formula>BO50</formula>
    </cfRule>
  </conditionalFormatting>
  <conditionalFormatting sqref="BP51">
    <cfRule type="containsBlanks" priority="205" stopIfTrue="1">
      <formula>LEN(TRIM(BP51))=0</formula>
    </cfRule>
    <cfRule type="cellIs" dxfId="4364" priority="206" operator="greaterThanOrEqual">
      <formula>BO51</formula>
    </cfRule>
    <cfRule type="cellIs" dxfId="4363" priority="207" operator="lessThan">
      <formula>BO51</formula>
    </cfRule>
  </conditionalFormatting>
  <conditionalFormatting sqref="BM52:BM53">
    <cfRule type="cellIs" dxfId="4362" priority="203" stopIfTrue="1" operator="notEqual">
      <formula>0</formula>
    </cfRule>
  </conditionalFormatting>
  <conditionalFormatting sqref="BN52:BN53">
    <cfRule type="cellIs" dxfId="4361" priority="204" stopIfTrue="1" operator="notEqual">
      <formula>0</formula>
    </cfRule>
  </conditionalFormatting>
  <conditionalFormatting sqref="BM50">
    <cfRule type="cellIs" dxfId="4360" priority="201" stopIfTrue="1" operator="notEqual">
      <formula>0</formula>
    </cfRule>
  </conditionalFormatting>
  <conditionalFormatting sqref="BN50">
    <cfRule type="cellIs" dxfId="4359" priority="202" stopIfTrue="1" operator="notEqual">
      <formula>0</formula>
    </cfRule>
  </conditionalFormatting>
  <conditionalFormatting sqref="BM51">
    <cfRule type="cellIs" dxfId="4358" priority="200" stopIfTrue="1" operator="notEqual">
      <formula>0</formula>
    </cfRule>
  </conditionalFormatting>
  <conditionalFormatting sqref="BM51">
    <cfRule type="cellIs" dxfId="4357" priority="199" stopIfTrue="1" operator="notEqual">
      <formula>0</formula>
    </cfRule>
  </conditionalFormatting>
  <conditionalFormatting sqref="BN51">
    <cfRule type="cellIs" dxfId="4356" priority="198" stopIfTrue="1" operator="notEqual">
      <formula>0</formula>
    </cfRule>
  </conditionalFormatting>
  <conditionalFormatting sqref="BR50:BR53">
    <cfRule type="containsBlanks" priority="195" stopIfTrue="1">
      <formula>LEN(TRIM(BR50))=0</formula>
    </cfRule>
    <cfRule type="cellIs" dxfId="4355" priority="196" operator="greaterThanOrEqual">
      <formula>BQ50</formula>
    </cfRule>
    <cfRule type="cellIs" dxfId="4354" priority="197" operator="lessThan">
      <formula>BQ50</formula>
    </cfRule>
  </conditionalFormatting>
  <conditionalFormatting sqref="BR50:BR53">
    <cfRule type="containsBlanks" priority="192" stopIfTrue="1">
      <formula>LEN(TRIM(BR50))=0</formula>
    </cfRule>
    <cfRule type="cellIs" dxfId="4353" priority="193" operator="greaterThanOrEqual">
      <formula>BQ50</formula>
    </cfRule>
    <cfRule type="cellIs" dxfId="4352" priority="194" operator="lessThan">
      <formula>BQ50</formula>
    </cfRule>
  </conditionalFormatting>
  <conditionalFormatting sqref="BV51:BV53">
    <cfRule type="containsBlanks" priority="189" stopIfTrue="1">
      <formula>LEN(TRIM(BV51))=0</formula>
    </cfRule>
    <cfRule type="cellIs" dxfId="4351" priority="190" operator="greaterThanOrEqual">
      <formula>BU51</formula>
    </cfRule>
    <cfRule type="cellIs" dxfId="4350" priority="191" operator="lessThan">
      <formula>BU51</formula>
    </cfRule>
  </conditionalFormatting>
  <conditionalFormatting sqref="BV50">
    <cfRule type="containsBlanks" priority="186" stopIfTrue="1">
      <formula>LEN(TRIM(BV50))=0</formula>
    </cfRule>
    <cfRule type="cellIs" dxfId="4349" priority="187" operator="greaterThanOrEqual">
      <formula>BU50</formula>
    </cfRule>
    <cfRule type="cellIs" dxfId="4348" priority="188" operator="lessThan">
      <formula>BU50</formula>
    </cfRule>
  </conditionalFormatting>
  <conditionalFormatting sqref="BV51">
    <cfRule type="containsBlanks" priority="183" stopIfTrue="1">
      <formula>LEN(TRIM(BV51))=0</formula>
    </cfRule>
    <cfRule type="cellIs" dxfId="4347" priority="184" operator="greaterThanOrEqual">
      <formula>BU51</formula>
    </cfRule>
    <cfRule type="cellIs" dxfId="4346" priority="185" operator="lessThan">
      <formula>BU51</formula>
    </cfRule>
  </conditionalFormatting>
  <conditionalFormatting sqref="BS52:BS53">
    <cfRule type="cellIs" dxfId="4345" priority="181" stopIfTrue="1" operator="notEqual">
      <formula>0</formula>
    </cfRule>
  </conditionalFormatting>
  <conditionalFormatting sqref="BT52:BT53">
    <cfRule type="cellIs" dxfId="4344" priority="182" stopIfTrue="1" operator="notEqual">
      <formula>0</formula>
    </cfRule>
  </conditionalFormatting>
  <conditionalFormatting sqref="BS50">
    <cfRule type="cellIs" dxfId="4343" priority="179" stopIfTrue="1" operator="notEqual">
      <formula>0</formula>
    </cfRule>
  </conditionalFormatting>
  <conditionalFormatting sqref="BT50">
    <cfRule type="cellIs" dxfId="4342" priority="180" stopIfTrue="1" operator="notEqual">
      <formula>0</formula>
    </cfRule>
  </conditionalFormatting>
  <conditionalFormatting sqref="BS51">
    <cfRule type="cellIs" dxfId="4341" priority="178" stopIfTrue="1" operator="notEqual">
      <formula>0</formula>
    </cfRule>
  </conditionalFormatting>
  <conditionalFormatting sqref="BS51">
    <cfRule type="cellIs" dxfId="4340" priority="177" stopIfTrue="1" operator="notEqual">
      <formula>0</formula>
    </cfRule>
  </conditionalFormatting>
  <conditionalFormatting sqref="BT51">
    <cfRule type="cellIs" dxfId="4339" priority="176" stopIfTrue="1" operator="notEqual">
      <formula>0</formula>
    </cfRule>
  </conditionalFormatting>
  <conditionalFormatting sqref="BX50:BX53">
    <cfRule type="containsBlanks" priority="173" stopIfTrue="1">
      <formula>LEN(TRIM(BX50))=0</formula>
    </cfRule>
    <cfRule type="cellIs" dxfId="4338" priority="174" operator="greaterThanOrEqual">
      <formula>BW50</formula>
    </cfRule>
    <cfRule type="cellIs" dxfId="4337" priority="175" operator="lessThan">
      <formula>BW50</formula>
    </cfRule>
  </conditionalFormatting>
  <conditionalFormatting sqref="BX50:BX53">
    <cfRule type="containsBlanks" priority="170" stopIfTrue="1">
      <formula>LEN(TRIM(BX50))=0</formula>
    </cfRule>
    <cfRule type="cellIs" dxfId="4336" priority="171" operator="greaterThanOrEqual">
      <formula>BW50</formula>
    </cfRule>
    <cfRule type="cellIs" dxfId="4335" priority="172" operator="lessThan">
      <formula>BW50</formula>
    </cfRule>
  </conditionalFormatting>
  <conditionalFormatting sqref="CB51:CB53">
    <cfRule type="containsBlanks" priority="167" stopIfTrue="1">
      <formula>LEN(TRIM(CB51))=0</formula>
    </cfRule>
    <cfRule type="cellIs" dxfId="4334" priority="168" operator="greaterThanOrEqual">
      <formula>CA51</formula>
    </cfRule>
    <cfRule type="cellIs" dxfId="4333" priority="169" operator="lessThan">
      <formula>CA51</formula>
    </cfRule>
  </conditionalFormatting>
  <conditionalFormatting sqref="CB50">
    <cfRule type="containsBlanks" priority="164" stopIfTrue="1">
      <formula>LEN(TRIM(CB50))=0</formula>
    </cfRule>
    <cfRule type="cellIs" dxfId="4332" priority="165" operator="greaterThanOrEqual">
      <formula>CA50</formula>
    </cfRule>
    <cfRule type="cellIs" dxfId="4331" priority="166" operator="lessThan">
      <formula>CA50</formula>
    </cfRule>
  </conditionalFormatting>
  <conditionalFormatting sqref="CB51">
    <cfRule type="containsBlanks" priority="161" stopIfTrue="1">
      <formula>LEN(TRIM(CB51))=0</formula>
    </cfRule>
    <cfRule type="cellIs" dxfId="4330" priority="162" operator="greaterThanOrEqual">
      <formula>CA51</formula>
    </cfRule>
    <cfRule type="cellIs" dxfId="4329" priority="163" operator="lessThan">
      <formula>CA51</formula>
    </cfRule>
  </conditionalFormatting>
  <conditionalFormatting sqref="BY52:BY53">
    <cfRule type="cellIs" dxfId="4328" priority="159" stopIfTrue="1" operator="notEqual">
      <formula>0</formula>
    </cfRule>
  </conditionalFormatting>
  <conditionalFormatting sqref="BZ52:BZ53">
    <cfRule type="cellIs" dxfId="4327" priority="160" stopIfTrue="1" operator="notEqual">
      <formula>0</formula>
    </cfRule>
  </conditionalFormatting>
  <conditionalFormatting sqref="BY50">
    <cfRule type="cellIs" dxfId="4326" priority="157" stopIfTrue="1" operator="notEqual">
      <formula>0</formula>
    </cfRule>
  </conditionalFormatting>
  <conditionalFormatting sqref="BZ50">
    <cfRule type="cellIs" dxfId="4325" priority="158" stopIfTrue="1" operator="notEqual">
      <formula>0</formula>
    </cfRule>
  </conditionalFormatting>
  <conditionalFormatting sqref="BY51">
    <cfRule type="cellIs" dxfId="4324" priority="156" stopIfTrue="1" operator="notEqual">
      <formula>0</formula>
    </cfRule>
  </conditionalFormatting>
  <conditionalFormatting sqref="BY51">
    <cfRule type="cellIs" dxfId="4323" priority="155" stopIfTrue="1" operator="notEqual">
      <formula>0</formula>
    </cfRule>
  </conditionalFormatting>
  <conditionalFormatting sqref="BZ51">
    <cfRule type="cellIs" dxfId="4322" priority="154" stopIfTrue="1" operator="notEqual">
      <formula>0</formula>
    </cfRule>
  </conditionalFormatting>
  <conditionalFormatting sqref="CD50:CD53">
    <cfRule type="containsBlanks" priority="151" stopIfTrue="1">
      <formula>LEN(TRIM(CD50))=0</formula>
    </cfRule>
    <cfRule type="cellIs" dxfId="4321" priority="152" operator="greaterThanOrEqual">
      <formula>CC50</formula>
    </cfRule>
    <cfRule type="cellIs" dxfId="4320" priority="153" operator="lessThan">
      <formula>CC50</formula>
    </cfRule>
  </conditionalFormatting>
  <conditionalFormatting sqref="CD50:CD53">
    <cfRule type="containsBlanks" priority="148" stopIfTrue="1">
      <formula>LEN(TRIM(CD50))=0</formula>
    </cfRule>
    <cfRule type="cellIs" dxfId="4319" priority="149" operator="greaterThanOrEqual">
      <formula>CC50</formula>
    </cfRule>
    <cfRule type="cellIs" dxfId="4318" priority="150" operator="lessThan">
      <formula>CC50</formula>
    </cfRule>
  </conditionalFormatting>
  <conditionalFormatting sqref="CH51:CH53">
    <cfRule type="containsBlanks" priority="145" stopIfTrue="1">
      <formula>LEN(TRIM(CH51))=0</formula>
    </cfRule>
    <cfRule type="cellIs" dxfId="4317" priority="146" operator="greaterThanOrEqual">
      <formula>CG51</formula>
    </cfRule>
    <cfRule type="cellIs" dxfId="4316" priority="147" operator="lessThan">
      <formula>CG51</formula>
    </cfRule>
  </conditionalFormatting>
  <conditionalFormatting sqref="CH50">
    <cfRule type="containsBlanks" priority="142" stopIfTrue="1">
      <formula>LEN(TRIM(CH50))=0</formula>
    </cfRule>
    <cfRule type="cellIs" dxfId="4315" priority="143" operator="greaterThanOrEqual">
      <formula>CG50</formula>
    </cfRule>
    <cfRule type="cellIs" dxfId="4314" priority="144" operator="lessThan">
      <formula>CG50</formula>
    </cfRule>
  </conditionalFormatting>
  <conditionalFormatting sqref="CH51">
    <cfRule type="containsBlanks" priority="139" stopIfTrue="1">
      <formula>LEN(TRIM(CH51))=0</formula>
    </cfRule>
    <cfRule type="cellIs" dxfId="4313" priority="140" operator="greaterThanOrEqual">
      <formula>CG51</formula>
    </cfRule>
    <cfRule type="cellIs" dxfId="4312" priority="141" operator="lessThan">
      <formula>CG51</formula>
    </cfRule>
  </conditionalFormatting>
  <conditionalFormatting sqref="CE52:CE53">
    <cfRule type="cellIs" dxfId="4311" priority="137" stopIfTrue="1" operator="notEqual">
      <formula>0</formula>
    </cfRule>
  </conditionalFormatting>
  <conditionalFormatting sqref="CF52:CF53">
    <cfRule type="cellIs" dxfId="4310" priority="138" stopIfTrue="1" operator="notEqual">
      <formula>0</formula>
    </cfRule>
  </conditionalFormatting>
  <conditionalFormatting sqref="CE50">
    <cfRule type="cellIs" dxfId="4309" priority="135" stopIfTrue="1" operator="notEqual">
      <formula>0</formula>
    </cfRule>
  </conditionalFormatting>
  <conditionalFormatting sqref="CF50">
    <cfRule type="cellIs" dxfId="4308" priority="136" stopIfTrue="1" operator="notEqual">
      <formula>0</formula>
    </cfRule>
  </conditionalFormatting>
  <conditionalFormatting sqref="CE51">
    <cfRule type="cellIs" dxfId="4307" priority="134" stopIfTrue="1" operator="notEqual">
      <formula>0</formula>
    </cfRule>
  </conditionalFormatting>
  <conditionalFormatting sqref="CE51">
    <cfRule type="cellIs" dxfId="4306" priority="133" stopIfTrue="1" operator="notEqual">
      <formula>0</formula>
    </cfRule>
  </conditionalFormatting>
  <conditionalFormatting sqref="CF51">
    <cfRule type="cellIs" dxfId="4305" priority="132" stopIfTrue="1" operator="notEqual">
      <formula>0</formula>
    </cfRule>
  </conditionalFormatting>
  <conditionalFormatting sqref="CJ50:CJ53">
    <cfRule type="containsBlanks" priority="129" stopIfTrue="1">
      <formula>LEN(TRIM(CJ50))=0</formula>
    </cfRule>
    <cfRule type="cellIs" dxfId="4304" priority="130" operator="greaterThanOrEqual">
      <formula>CI50</formula>
    </cfRule>
    <cfRule type="cellIs" dxfId="4303" priority="131" operator="lessThan">
      <formula>CI50</formula>
    </cfRule>
  </conditionalFormatting>
  <conditionalFormatting sqref="CJ50:CJ53">
    <cfRule type="containsBlanks" priority="126" stopIfTrue="1">
      <formula>LEN(TRIM(CJ50))=0</formula>
    </cfRule>
    <cfRule type="cellIs" dxfId="4302" priority="127" operator="greaterThanOrEqual">
      <formula>CI50</formula>
    </cfRule>
    <cfRule type="cellIs" dxfId="4301" priority="128" operator="lessThan">
      <formula>CI50</formula>
    </cfRule>
  </conditionalFormatting>
  <conditionalFormatting sqref="CN51:CN53">
    <cfRule type="containsBlanks" priority="123" stopIfTrue="1">
      <formula>LEN(TRIM(CN51))=0</formula>
    </cfRule>
    <cfRule type="cellIs" dxfId="4300" priority="124" operator="greaterThanOrEqual">
      <formula>CM51</formula>
    </cfRule>
    <cfRule type="cellIs" dxfId="4299" priority="125" operator="lessThan">
      <formula>CM51</formula>
    </cfRule>
  </conditionalFormatting>
  <conditionalFormatting sqref="CN50">
    <cfRule type="containsBlanks" priority="120" stopIfTrue="1">
      <formula>LEN(TRIM(CN50))=0</formula>
    </cfRule>
    <cfRule type="cellIs" dxfId="4298" priority="121" operator="greaterThanOrEqual">
      <formula>CM50</formula>
    </cfRule>
    <cfRule type="cellIs" dxfId="4297" priority="122" operator="lessThan">
      <formula>CM50</formula>
    </cfRule>
  </conditionalFormatting>
  <conditionalFormatting sqref="CN51">
    <cfRule type="containsBlanks" priority="117" stopIfTrue="1">
      <formula>LEN(TRIM(CN51))=0</formula>
    </cfRule>
    <cfRule type="cellIs" dxfId="4296" priority="118" operator="greaterThanOrEqual">
      <formula>CM51</formula>
    </cfRule>
    <cfRule type="cellIs" dxfId="4295" priority="119" operator="lessThan">
      <formula>CM51</formula>
    </cfRule>
  </conditionalFormatting>
  <conditionalFormatting sqref="CK52:CK53">
    <cfRule type="cellIs" dxfId="4294" priority="115" stopIfTrue="1" operator="notEqual">
      <formula>0</formula>
    </cfRule>
  </conditionalFormatting>
  <conditionalFormatting sqref="CL52:CL53">
    <cfRule type="cellIs" dxfId="4293" priority="116" stopIfTrue="1" operator="notEqual">
      <formula>0</formula>
    </cfRule>
  </conditionalFormatting>
  <conditionalFormatting sqref="CK50">
    <cfRule type="cellIs" dxfId="4292" priority="113" stopIfTrue="1" operator="notEqual">
      <formula>0</formula>
    </cfRule>
  </conditionalFormatting>
  <conditionalFormatting sqref="CL50">
    <cfRule type="cellIs" dxfId="4291" priority="114" stopIfTrue="1" operator="notEqual">
      <formula>0</formula>
    </cfRule>
  </conditionalFormatting>
  <conditionalFormatting sqref="CK51">
    <cfRule type="cellIs" dxfId="4290" priority="112" stopIfTrue="1" operator="notEqual">
      <formula>0</formula>
    </cfRule>
  </conditionalFormatting>
  <conditionalFormatting sqref="CK51">
    <cfRule type="cellIs" dxfId="4289" priority="111" stopIfTrue="1" operator="notEqual">
      <formula>0</formula>
    </cfRule>
  </conditionalFormatting>
  <conditionalFormatting sqref="CL51">
    <cfRule type="cellIs" dxfId="4288" priority="110" stopIfTrue="1" operator="notEqual">
      <formula>0</formula>
    </cfRule>
  </conditionalFormatting>
  <conditionalFormatting sqref="CP50:CP53">
    <cfRule type="containsBlanks" priority="107" stopIfTrue="1">
      <formula>LEN(TRIM(CP50))=0</formula>
    </cfRule>
    <cfRule type="cellIs" dxfId="4287" priority="108" operator="greaterThanOrEqual">
      <formula>CO50</formula>
    </cfRule>
    <cfRule type="cellIs" dxfId="4286" priority="109" operator="lessThan">
      <formula>CO50</formula>
    </cfRule>
  </conditionalFormatting>
  <conditionalFormatting sqref="CP50:CP53">
    <cfRule type="containsBlanks" priority="104" stopIfTrue="1">
      <formula>LEN(TRIM(CP50))=0</formula>
    </cfRule>
    <cfRule type="cellIs" dxfId="4285" priority="105" operator="greaterThanOrEqual">
      <formula>CO50</formula>
    </cfRule>
    <cfRule type="cellIs" dxfId="4284" priority="106" operator="lessThan">
      <formula>CO50</formula>
    </cfRule>
  </conditionalFormatting>
  <conditionalFormatting sqref="CT51:CT53">
    <cfRule type="containsBlanks" priority="101" stopIfTrue="1">
      <formula>LEN(TRIM(CT51))=0</formula>
    </cfRule>
    <cfRule type="cellIs" dxfId="4283" priority="102" operator="greaterThanOrEqual">
      <formula>CS51</formula>
    </cfRule>
    <cfRule type="cellIs" dxfId="4282" priority="103" operator="lessThan">
      <formula>CS51</formula>
    </cfRule>
  </conditionalFormatting>
  <conditionalFormatting sqref="CT50">
    <cfRule type="containsBlanks" priority="98" stopIfTrue="1">
      <formula>LEN(TRIM(CT50))=0</formula>
    </cfRule>
    <cfRule type="cellIs" dxfId="4281" priority="99" operator="greaterThanOrEqual">
      <formula>CS50</formula>
    </cfRule>
    <cfRule type="cellIs" dxfId="4280" priority="100" operator="lessThan">
      <formula>CS50</formula>
    </cfRule>
  </conditionalFormatting>
  <conditionalFormatting sqref="CT51">
    <cfRule type="containsBlanks" priority="95" stopIfTrue="1">
      <formula>LEN(TRIM(CT51))=0</formula>
    </cfRule>
    <cfRule type="cellIs" dxfId="4279" priority="96" operator="greaterThanOrEqual">
      <formula>CS51</formula>
    </cfRule>
    <cfRule type="cellIs" dxfId="4278" priority="97" operator="lessThan">
      <formula>CS51</formula>
    </cfRule>
  </conditionalFormatting>
  <conditionalFormatting sqref="CQ52:CQ53">
    <cfRule type="cellIs" dxfId="4277" priority="93" stopIfTrue="1" operator="notEqual">
      <formula>0</formula>
    </cfRule>
  </conditionalFormatting>
  <conditionalFormatting sqref="CR52:CR53">
    <cfRule type="cellIs" dxfId="4276" priority="94" stopIfTrue="1" operator="notEqual">
      <formula>0</formula>
    </cfRule>
  </conditionalFormatting>
  <conditionalFormatting sqref="CQ50">
    <cfRule type="cellIs" dxfId="4275" priority="91" stopIfTrue="1" operator="notEqual">
      <formula>0</formula>
    </cfRule>
  </conditionalFormatting>
  <conditionalFormatting sqref="CR50">
    <cfRule type="cellIs" dxfId="4274" priority="92" stopIfTrue="1" operator="notEqual">
      <formula>0</formula>
    </cfRule>
  </conditionalFormatting>
  <conditionalFormatting sqref="CQ51">
    <cfRule type="cellIs" dxfId="4273" priority="90" stopIfTrue="1" operator="notEqual">
      <formula>0</formula>
    </cfRule>
  </conditionalFormatting>
  <conditionalFormatting sqref="CQ51">
    <cfRule type="cellIs" dxfId="4272" priority="89" stopIfTrue="1" operator="notEqual">
      <formula>0</formula>
    </cfRule>
  </conditionalFormatting>
  <conditionalFormatting sqref="CR51">
    <cfRule type="cellIs" dxfId="4271" priority="88" stopIfTrue="1" operator="notEqual">
      <formula>0</formula>
    </cfRule>
  </conditionalFormatting>
  <conditionalFormatting sqref="CV50:CV53">
    <cfRule type="containsBlanks" priority="85" stopIfTrue="1">
      <formula>LEN(TRIM(CV50))=0</formula>
    </cfRule>
    <cfRule type="cellIs" dxfId="4270" priority="86" operator="greaterThanOrEqual">
      <formula>CU50</formula>
    </cfRule>
    <cfRule type="cellIs" dxfId="4269" priority="87" operator="lessThan">
      <formula>CU50</formula>
    </cfRule>
  </conditionalFormatting>
  <conditionalFormatting sqref="CV50:CV53">
    <cfRule type="containsBlanks" priority="82" stopIfTrue="1">
      <formula>LEN(TRIM(CV50))=0</formula>
    </cfRule>
    <cfRule type="cellIs" dxfId="4268" priority="83" operator="greaterThanOrEqual">
      <formula>CU50</formula>
    </cfRule>
    <cfRule type="cellIs" dxfId="4267" priority="84" operator="lessThan">
      <formula>CU50</formula>
    </cfRule>
  </conditionalFormatting>
  <conditionalFormatting sqref="CU47 CU49 CO47 CO49 CI47 CI49 CC47 CC49 BW47 BW49 BQ47 BQ49 BK47 BK49">
    <cfRule type="containsBlanks" priority="79" stopIfTrue="1">
      <formula>LEN(TRIM(BK47))=0</formula>
    </cfRule>
    <cfRule type="cellIs" dxfId="4266" priority="80" operator="greaterThanOrEqual">
      <formula>BJ47</formula>
    </cfRule>
    <cfRule type="cellIs" dxfId="4265" priority="81" operator="lessThan">
      <formula>BJ47</formula>
    </cfRule>
  </conditionalFormatting>
  <conditionalFormatting sqref="CU47 CU49 CO47 CO49 CI47 CI49 CC47 CC49 BW47 BW49 BQ47 BQ49 BK47 BK49">
    <cfRule type="containsBlanks" priority="76" stopIfTrue="1">
      <formula>LEN(TRIM(BK47))=0</formula>
    </cfRule>
    <cfRule type="cellIs" dxfId="4264" priority="77" operator="greaterThanOrEqual">
      <formula>BJ47</formula>
    </cfRule>
    <cfRule type="cellIs" dxfId="4263" priority="78" operator="lessThan">
      <formula>BJ47</formula>
    </cfRule>
  </conditionalFormatting>
  <conditionalFormatting sqref="CU54:CU57 CO54:CO57 CI54:CI57 CC54:CC57 BW54:BW57 BQ54:BQ57 BK54:BK57">
    <cfRule type="containsBlanks" priority="73" stopIfTrue="1">
      <formula>LEN(TRIM(BK54))=0</formula>
    </cfRule>
    <cfRule type="cellIs" dxfId="4262" priority="74" operator="greaterThanOrEqual">
      <formula>BJ54</formula>
    </cfRule>
    <cfRule type="cellIs" dxfId="4261" priority="75" operator="lessThan">
      <formula>BJ54</formula>
    </cfRule>
  </conditionalFormatting>
  <conditionalFormatting sqref="CU54:CU57 CO54:CO57 CI54:CI57 CC54:CC57 BW54:BW57 BQ54:BQ57 BK54:BK57">
    <cfRule type="containsBlanks" priority="70" stopIfTrue="1">
      <formula>LEN(TRIM(BK54))=0</formula>
    </cfRule>
    <cfRule type="cellIs" dxfId="4260" priority="71" operator="greaterThanOrEqual">
      <formula>BJ54</formula>
    </cfRule>
    <cfRule type="cellIs" dxfId="4259" priority="72" operator="lessThan">
      <formula>BJ54</formula>
    </cfRule>
  </conditionalFormatting>
  <conditionalFormatting sqref="CU58:CU60 CO58:CO60 CI58:CI60 CC58:CC60 BW58:BW60 BQ58:BQ60 BK58:BK60">
    <cfRule type="containsBlanks" priority="67" stopIfTrue="1">
      <formula>LEN(TRIM(BK58))=0</formula>
    </cfRule>
    <cfRule type="cellIs" dxfId="4258" priority="68" operator="greaterThanOrEqual">
      <formula>BJ58</formula>
    </cfRule>
    <cfRule type="cellIs" dxfId="4257" priority="69" operator="lessThan">
      <formula>BJ58</formula>
    </cfRule>
  </conditionalFormatting>
  <conditionalFormatting sqref="CU58:CU60 CO58:CO60 CI58:CI60 CC58:CC60 BW58:BW60 BQ58:BQ60 BK58:BK60">
    <cfRule type="containsBlanks" priority="64" stopIfTrue="1">
      <formula>LEN(TRIM(BK58))=0</formula>
    </cfRule>
    <cfRule type="cellIs" dxfId="4256" priority="65" operator="greaterThanOrEqual">
      <formula>BJ58</formula>
    </cfRule>
    <cfRule type="cellIs" dxfId="4255" priority="66" operator="lessThan">
      <formula>BJ58</formula>
    </cfRule>
  </conditionalFormatting>
  <conditionalFormatting sqref="CU69:CU71 CO69:CO71 CI69:CI71 CC69:CC71 BW69:BW71 BQ69:BQ71 BK69:BK71">
    <cfRule type="containsBlanks" priority="61" stopIfTrue="1">
      <formula>LEN(TRIM(BK69))=0</formula>
    </cfRule>
    <cfRule type="cellIs" dxfId="4254" priority="62" operator="greaterThanOrEqual">
      <formula>BJ69</formula>
    </cfRule>
    <cfRule type="cellIs" dxfId="4253" priority="63" operator="lessThan">
      <formula>BJ69</formula>
    </cfRule>
  </conditionalFormatting>
  <conditionalFormatting sqref="CU69:CU71 CO69:CO71 CI69:CI71 CC69:CC71 BW69:BW71 BQ69:BQ71 BK69:BK71">
    <cfRule type="containsBlanks" priority="58" stopIfTrue="1">
      <formula>LEN(TRIM(BK69))=0</formula>
    </cfRule>
    <cfRule type="cellIs" dxfId="4252" priority="59" operator="greaterThanOrEqual">
      <formula>BJ69</formula>
    </cfRule>
    <cfRule type="cellIs" dxfId="4251" priority="60" operator="lessThan">
      <formula>BJ69</formula>
    </cfRule>
  </conditionalFormatting>
  <conditionalFormatting sqref="CU73 CO73 CI73 CC73 BW73 BQ73 BK73">
    <cfRule type="containsBlanks" priority="55" stopIfTrue="1">
      <formula>LEN(TRIM(BK73))=0</formula>
    </cfRule>
    <cfRule type="cellIs" dxfId="4250" priority="56" operator="greaterThanOrEqual">
      <formula>BJ73</formula>
    </cfRule>
    <cfRule type="cellIs" dxfId="4249" priority="57" operator="lessThan">
      <formula>BJ73</formula>
    </cfRule>
  </conditionalFormatting>
  <conditionalFormatting sqref="CU73 CO73 CI73 CC73 BW73 BQ73 BK73">
    <cfRule type="containsBlanks" priority="52" stopIfTrue="1">
      <formula>LEN(TRIM(BK73))=0</formula>
    </cfRule>
    <cfRule type="cellIs" dxfId="4248" priority="53" operator="greaterThanOrEqual">
      <formula>BJ73</formula>
    </cfRule>
    <cfRule type="cellIs" dxfId="4247" priority="54" operator="lessThan">
      <formula>BJ73</formula>
    </cfRule>
  </conditionalFormatting>
  <conditionalFormatting sqref="CU72 CO72 CI72 CC72 BW72 BQ72 BK72">
    <cfRule type="containsBlanks" priority="49" stopIfTrue="1">
      <formula>LEN(TRIM(BK72))=0</formula>
    </cfRule>
    <cfRule type="cellIs" dxfId="4246" priority="50" operator="greaterThanOrEqual">
      <formula>BJ72</formula>
    </cfRule>
    <cfRule type="cellIs" dxfId="4245" priority="51" operator="lessThan">
      <formula>BJ72</formula>
    </cfRule>
  </conditionalFormatting>
  <conditionalFormatting sqref="CU72 CO72 CI72 CC72 BW72 BQ72 BK72">
    <cfRule type="containsBlanks" priority="46" stopIfTrue="1">
      <formula>LEN(TRIM(BK72))=0</formula>
    </cfRule>
    <cfRule type="cellIs" dxfId="4244" priority="47" operator="greaterThanOrEqual">
      <formula>BJ72</formula>
    </cfRule>
    <cfRule type="cellIs" dxfId="4243" priority="48" operator="lessThan">
      <formula>BJ72</formula>
    </cfRule>
  </conditionalFormatting>
  <conditionalFormatting sqref="CU66:CU68 CO66:CO68 CI66:CI68 CC66:CC68 BW66:BW68 BQ66:BQ68 BK66:BK68">
    <cfRule type="containsBlanks" priority="43" stopIfTrue="1">
      <formula>LEN(TRIM(BK66))=0</formula>
    </cfRule>
    <cfRule type="cellIs" dxfId="4242" priority="44" operator="greaterThanOrEqual">
      <formula>BJ66</formula>
    </cfRule>
    <cfRule type="cellIs" dxfId="4241" priority="45" operator="lessThan">
      <formula>BJ66</formula>
    </cfRule>
  </conditionalFormatting>
  <conditionalFormatting sqref="CU66:CU68 CO66:CO68 CI66:CI68 CC66:CC68 BW66:BW68 BQ66:BQ68 BK66:BK68">
    <cfRule type="containsBlanks" priority="40" stopIfTrue="1">
      <formula>LEN(TRIM(BK66))=0</formula>
    </cfRule>
    <cfRule type="cellIs" dxfId="4240" priority="41" operator="greaterThanOrEqual">
      <formula>BJ66</formula>
    </cfRule>
    <cfRule type="cellIs" dxfId="4239" priority="42" operator="lessThan">
      <formula>BJ66</formula>
    </cfRule>
  </conditionalFormatting>
  <conditionalFormatting sqref="CU61:CU63 CO61:CO63 CI61:CI63 CC61:CC63 BW61:BW63 BQ61:BQ63 BK61:BK63">
    <cfRule type="containsBlanks" priority="37" stopIfTrue="1">
      <formula>LEN(TRIM(BK61))=0</formula>
    </cfRule>
    <cfRule type="cellIs" dxfId="4238" priority="38" operator="greaterThanOrEqual">
      <formula>BJ61</formula>
    </cfRule>
    <cfRule type="cellIs" dxfId="4237" priority="39" operator="lessThan">
      <formula>BJ61</formula>
    </cfRule>
  </conditionalFormatting>
  <conditionalFormatting sqref="CU61:CU63 CO61:CO63 CI61:CI63 CC61:CC63 BW61:BW63 BQ61:BQ63 BK61:BK63">
    <cfRule type="containsBlanks" priority="34" stopIfTrue="1">
      <formula>LEN(TRIM(BK61))=0</formula>
    </cfRule>
    <cfRule type="cellIs" dxfId="4236" priority="35" operator="greaterThanOrEqual">
      <formula>BJ61</formula>
    </cfRule>
    <cfRule type="cellIs" dxfId="4235" priority="36" operator="lessThan">
      <formula>BJ61</formula>
    </cfRule>
  </conditionalFormatting>
  <conditionalFormatting sqref="CU65 CO65 CI65 CC65 BW65 BQ65 BK65">
    <cfRule type="containsBlanks" priority="31" stopIfTrue="1">
      <formula>LEN(TRIM(BK65))=0</formula>
    </cfRule>
    <cfRule type="cellIs" dxfId="4234" priority="32" operator="greaterThanOrEqual">
      <formula>BJ65</formula>
    </cfRule>
    <cfRule type="cellIs" dxfId="4233" priority="33" operator="lessThan">
      <formula>BJ65</formula>
    </cfRule>
  </conditionalFormatting>
  <conditionalFormatting sqref="CU65 CO65 CI65 CC65 BW65 BQ65 BK65">
    <cfRule type="containsBlanks" priority="28" stopIfTrue="1">
      <formula>LEN(TRIM(BK65))=0</formula>
    </cfRule>
    <cfRule type="cellIs" dxfId="4232" priority="29" operator="greaterThanOrEqual">
      <formula>BJ65</formula>
    </cfRule>
    <cfRule type="cellIs" dxfId="4231" priority="30" operator="lessThan">
      <formula>BJ65</formula>
    </cfRule>
  </conditionalFormatting>
  <conditionalFormatting sqref="CU64 CO64 CI64 CC64 BW64 BQ64 BK64">
    <cfRule type="containsBlanks" priority="25" stopIfTrue="1">
      <formula>LEN(TRIM(BK64))=0</formula>
    </cfRule>
    <cfRule type="cellIs" dxfId="4230" priority="26" operator="greaterThanOrEqual">
      <formula>BJ64</formula>
    </cfRule>
    <cfRule type="cellIs" dxfId="4229" priority="27" operator="lessThan">
      <formula>BJ64</formula>
    </cfRule>
  </conditionalFormatting>
  <conditionalFormatting sqref="CU64 CO64 CI64 CC64 BW64 BQ64 BK64">
    <cfRule type="containsBlanks" priority="22" stopIfTrue="1">
      <formula>LEN(TRIM(BK64))=0</formula>
    </cfRule>
    <cfRule type="cellIs" dxfId="4228" priority="23" operator="greaterThanOrEqual">
      <formula>BJ64</formula>
    </cfRule>
    <cfRule type="cellIs" dxfId="4227" priority="24" operator="lessThan">
      <formula>BJ64</formula>
    </cfRule>
  </conditionalFormatting>
  <conditionalFormatting sqref="CU50:CU53 CO50:CO53 CI50:CI53 CC50:CC53 BW50:BW53 BQ50:BQ53 BK50:BK53">
    <cfRule type="containsBlanks" priority="19" stopIfTrue="1">
      <formula>LEN(TRIM(BK50))=0</formula>
    </cfRule>
    <cfRule type="cellIs" dxfId="4226" priority="20" operator="greaterThanOrEqual">
      <formula>BJ50</formula>
    </cfRule>
    <cfRule type="cellIs" dxfId="4225" priority="21" operator="lessThan">
      <formula>BJ50</formula>
    </cfRule>
  </conditionalFormatting>
  <conditionalFormatting sqref="CU50:CU53 CO50:CO53 CI50:CI53 CC50:CC53 BW50:BW53 BQ50:BQ53 BK50:BK53">
    <cfRule type="containsBlanks" priority="16" stopIfTrue="1">
      <formula>LEN(TRIM(BK50))=0</formula>
    </cfRule>
    <cfRule type="cellIs" dxfId="4224" priority="17" operator="greaterThanOrEqual">
      <formula>BJ50</formula>
    </cfRule>
    <cfRule type="cellIs" dxfId="4223" priority="18" operator="lessThan">
      <formula>BJ50</formula>
    </cfRule>
  </conditionalFormatting>
  <conditionalFormatting sqref="CU47:CU73 CO47:CO73 CI47:CI73 CC47:CC73 BW47:BW73 BQ47:BQ73 BK47:BK73">
    <cfRule type="containsBlanks" priority="13" stopIfTrue="1">
      <formula>LEN(TRIM(BK47))=0</formula>
    </cfRule>
    <cfRule type="cellIs" dxfId="4222" priority="14" operator="greaterThanOrEqual">
      <formula>BJ47</formula>
    </cfRule>
    <cfRule type="cellIs" dxfId="4221" priority="15" operator="lessThan">
      <formula>BJ47</formula>
    </cfRule>
  </conditionalFormatting>
  <conditionalFormatting sqref="CU47:CU73 CO47:CO73 CI47:CI73 CC47:CC73 BW47:BW73 BQ47:BQ73 BK47:BK73">
    <cfRule type="containsBlanks" priority="10" stopIfTrue="1">
      <formula>LEN(TRIM(BK47))=0</formula>
    </cfRule>
    <cfRule type="cellIs" dxfId="4220" priority="11" operator="greaterThanOrEqual">
      <formula>BJ47</formula>
    </cfRule>
    <cfRule type="cellIs" dxfId="4219" priority="12" operator="lessThan">
      <formula>BJ47</formula>
    </cfRule>
  </conditionalFormatting>
  <conditionalFormatting sqref="DH33">
    <cfRule type="cellIs" dxfId="4218" priority="7" operator="equal">
      <formula>"O"</formula>
    </cfRule>
    <cfRule type="cellIs" dxfId="4217" priority="8" operator="equal">
      <formula>"N"</formula>
    </cfRule>
    <cfRule type="cellIs" dxfId="4216" priority="9" operator="equal">
      <formula>"P"</formula>
    </cfRule>
  </conditionalFormatting>
  <conditionalFormatting sqref="E33">
    <cfRule type="cellIs" dxfId="4215" priority="4" operator="equal">
      <formula>"O"</formula>
    </cfRule>
    <cfRule type="cellIs" dxfId="4214" priority="5" operator="equal">
      <formula>"N"</formula>
    </cfRule>
    <cfRule type="cellIs" dxfId="4213" priority="6" operator="equal">
      <formula>"P"</formula>
    </cfRule>
  </conditionalFormatting>
  <conditionalFormatting sqref="BE33">
    <cfRule type="cellIs" dxfId="4212" priority="1" operator="equal">
      <formula>"O"</formula>
    </cfRule>
    <cfRule type="cellIs" dxfId="4211" priority="2" operator="equal">
      <formula>"N"</formula>
    </cfRule>
    <cfRule type="cellIs" dxfId="4210" priority="3" operator="equal">
      <formula>"P"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'couple moule presse'!$A$2:$A$69</xm:f>
          </x14:formula1>
          <xm:sqref>D5:D11 BD50:BD56 BD10:BD11 BD68 BD34:BD36 D14:D73</xm:sqref>
        </x14:dataValidation>
        <x14:dataValidation type="list" allowBlank="1" showInputMessage="1" showErrorMessage="1" xr:uid="{00000000-0002-0000-1C00-000001000000}">
          <x14:formula1>
            <xm:f>'couple moule presse'!$A$2:$A$67</xm:f>
          </x14:formula1>
          <xm:sqref>BD57:BD67 BD69:BD1048576 D12:D13 BD1:BD9 BD37:BD49 BD12:BD33</xm:sqref>
        </x14:dataValidation>
        <x14:dataValidation type="list" allowBlank="1" showInputMessage="1" showErrorMessage="1" xr:uid="{00000000-0002-0000-1C00-000002000000}">
          <x14:formula1>
            <xm:f>'couple moule presse'!$C$2:$C$19</xm:f>
          </x14:formula1>
          <xm:sqref>K34:K43 CO34:CO43 K47:K73 BW34:BW43 BQ34:BQ43 AU34:AU43 BK34:BK43 CI34:CI43 CC34:CC43 AO34:AO43 AO47:AO73 AI34:AI43 AC34:AC43 W34:W43 Q34:Q43 AU47:AU73 AI47:AI73 AC47:AC73 W47:W73 Q47:Q73 BW5:BW32 AO5:AO32 CI5:CI32 CU34:CU43 BQ5:BQ32 CC5:CC32 CU5:CU32 BK5:BK32 AU5:AU32 K5:K32 CO5:CO32 Q5:Q32 W5:W32 AC5:AC32 AI5:AI32 BK47:BK73 BQ47:BQ73 BW47:BW73 CC47:CC73 CI47:CI73 CO47:CO73 CU47:CU73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Right="0"/>
    <pageSetUpPr fitToPage="1"/>
  </sheetPr>
  <dimension ref="A1:DK90"/>
  <sheetViews>
    <sheetView showGridLines="0" topLeftCell="C1" zoomScale="50" zoomScaleNormal="60" workbookViewId="0">
      <pane xSplit="4" ySplit="4" topLeftCell="G5" activePane="bottomRight" state="frozen"/>
      <selection activeCell="C1" sqref="C1"/>
      <selection pane="topRight" activeCell="G1" sqref="G1"/>
      <selection pane="bottomLeft" activeCell="C5" sqref="C5"/>
      <selection pane="bottomRight" activeCell="A33" sqref="A33:XFD33"/>
    </sheetView>
  </sheetViews>
  <sheetFormatPr baseColWidth="10" defaultColWidth="11.42578125" defaultRowHeight="12.75" outlineLevelCol="1" x14ac:dyDescent="0.25"/>
  <cols>
    <col min="1" max="1" width="9.140625" style="18" hidden="1" customWidth="1"/>
    <col min="2" max="2" width="10.42578125" style="43" hidden="1" customWidth="1"/>
    <col min="3" max="3" width="7.7109375" style="98" customWidth="1"/>
    <col min="4" max="4" width="14.28515625" style="86" customWidth="1" outlineLevel="1"/>
    <col min="5" max="5" width="6.42578125" style="86" customWidth="1" outlineLevel="1"/>
    <col min="6" max="6" width="8.7109375" style="86" customWidth="1" outlineLevel="1"/>
    <col min="7" max="7" width="4.140625" style="42" customWidth="1" outlineLevel="1"/>
    <col min="8" max="8" width="4.28515625" style="42" customWidth="1" outlineLevel="1"/>
    <col min="9" max="9" width="6.85546875" style="77" customWidth="1" outlineLevel="1"/>
    <col min="10" max="10" width="6.85546875" style="121" customWidth="1" outlineLevel="1"/>
    <col min="11" max="11" width="7.28515625" style="121" customWidth="1" outlineLevel="1"/>
    <col min="12" max="12" width="7.85546875" style="248" customWidth="1" outlineLevel="1"/>
    <col min="13" max="13" width="4.28515625" style="77" customWidth="1" outlineLevel="1"/>
    <col min="14" max="14" width="4.28515625" style="42" customWidth="1" outlineLevel="1"/>
    <col min="15" max="15" width="6.85546875" style="77" customWidth="1" outlineLevel="1"/>
    <col min="16" max="16" width="6.85546875" style="121" customWidth="1" outlineLevel="1"/>
    <col min="17" max="17" width="7.28515625" style="121" customWidth="1" outlineLevel="1"/>
    <col min="18" max="18" width="7.85546875" style="248" customWidth="1" outlineLevel="1"/>
    <col min="19" max="19" width="4.28515625" style="77" customWidth="1" outlineLevel="1"/>
    <col min="20" max="20" width="4.28515625" style="42" customWidth="1" outlineLevel="1"/>
    <col min="21" max="21" width="6.85546875" style="77" customWidth="1" outlineLevel="1"/>
    <col min="22" max="22" width="6.85546875" style="121" customWidth="1" outlineLevel="1"/>
    <col min="23" max="23" width="7.28515625" style="121" customWidth="1" outlineLevel="1"/>
    <col min="24" max="24" width="7.85546875" style="248" customWidth="1" outlineLevel="1"/>
    <col min="25" max="25" width="4.28515625" style="77" customWidth="1" outlineLevel="1"/>
    <col min="26" max="26" width="4.28515625" style="42" customWidth="1" outlineLevel="1"/>
    <col min="27" max="27" width="6.85546875" style="77" customWidth="1" outlineLevel="1"/>
    <col min="28" max="28" width="6.85546875" style="121" customWidth="1" outlineLevel="1"/>
    <col min="29" max="29" width="7.28515625" style="121" customWidth="1" outlineLevel="1"/>
    <col min="30" max="30" width="7.85546875" style="248" customWidth="1" outlineLevel="1"/>
    <col min="31" max="31" width="4.28515625" style="77" customWidth="1" outlineLevel="1"/>
    <col min="32" max="32" width="4.28515625" style="42" customWidth="1" outlineLevel="1"/>
    <col min="33" max="33" width="6.7109375" style="77" customWidth="1" outlineLevel="1"/>
    <col min="34" max="34" width="6.7109375" style="121" customWidth="1" outlineLevel="1"/>
    <col min="35" max="35" width="7.28515625" style="121" customWidth="1" outlineLevel="1"/>
    <col min="36" max="36" width="7.85546875" style="248" customWidth="1" outlineLevel="1"/>
    <col min="37" max="37" width="4.28515625" style="77" customWidth="1" outlineLevel="1"/>
    <col min="38" max="38" width="4.28515625" style="42" customWidth="1" outlineLevel="1"/>
    <col min="39" max="39" width="6.7109375" style="77" customWidth="1" outlineLevel="1"/>
    <col min="40" max="40" width="6.7109375" style="121" customWidth="1" outlineLevel="1"/>
    <col min="41" max="41" width="7.28515625" style="121" customWidth="1" outlineLevel="1"/>
    <col min="42" max="42" width="7.85546875" style="248" customWidth="1" outlineLevel="1"/>
    <col min="43" max="43" width="4.28515625" style="77" customWidth="1" outlineLevel="1"/>
    <col min="44" max="44" width="4.28515625" style="42" customWidth="1" outlineLevel="1"/>
    <col min="45" max="45" width="6.7109375" style="77" customWidth="1" outlineLevel="1"/>
    <col min="46" max="46" width="6.7109375" style="121" customWidth="1" outlineLevel="1"/>
    <col min="47" max="47" width="7.42578125" style="121" customWidth="1" outlineLevel="1"/>
    <col min="48" max="48" width="7.85546875" style="248" customWidth="1" outlineLevel="1"/>
    <col min="49" max="49" width="2" style="122" customWidth="1" outlineLevel="1"/>
    <col min="50" max="51" width="7.7109375" style="77" customWidth="1" outlineLevel="1"/>
    <col min="52" max="52" width="8.85546875" style="77" customWidth="1" outlineLevel="1"/>
    <col min="53" max="53" width="8.85546875" style="248" customWidth="1" outlineLevel="1"/>
    <col min="54" max="54" width="2.85546875" style="77" customWidth="1"/>
    <col min="55" max="55" width="11.42578125" style="98" customWidth="1" outlineLevel="1"/>
    <col min="56" max="56" width="14.28515625" style="86" customWidth="1" outlineLevel="1"/>
    <col min="57" max="57" width="6.42578125" style="86" bestFit="1" customWidth="1" outlineLevel="1"/>
    <col min="58" max="58" width="8.7109375" style="86" customWidth="1" outlineLevel="1"/>
    <col min="59" max="59" width="4.140625" style="42" customWidth="1" outlineLevel="1"/>
    <col min="60" max="60" width="4.28515625" style="42" customWidth="1" outlineLevel="1"/>
    <col min="61" max="61" width="6.85546875" style="77" customWidth="1" outlineLevel="1"/>
    <col min="62" max="62" width="6.85546875" style="121" customWidth="1" outlineLevel="1"/>
    <col min="63" max="63" width="8.28515625" style="121" customWidth="1" outlineLevel="1"/>
    <col min="64" max="64" width="8" style="248" customWidth="1" outlineLevel="1"/>
    <col min="65" max="65" width="4.28515625" style="77" customWidth="1" outlineLevel="1"/>
    <col min="66" max="66" width="4.28515625" style="42" customWidth="1" outlineLevel="1"/>
    <col min="67" max="67" width="6.85546875" style="77" customWidth="1" outlineLevel="1"/>
    <col min="68" max="68" width="6.85546875" style="121" customWidth="1" outlineLevel="1"/>
    <col min="69" max="69" width="8.28515625" style="121" customWidth="1" outlineLevel="1"/>
    <col min="70" max="70" width="8" style="248" customWidth="1" outlineLevel="1"/>
    <col min="71" max="71" width="4.28515625" style="77" customWidth="1" outlineLevel="1"/>
    <col min="72" max="72" width="4.28515625" style="42" customWidth="1" outlineLevel="1"/>
    <col min="73" max="73" width="6.85546875" style="77" customWidth="1" outlineLevel="1"/>
    <col min="74" max="74" width="6.85546875" style="121" customWidth="1" outlineLevel="1"/>
    <col min="75" max="75" width="8.28515625" style="121" customWidth="1" outlineLevel="1"/>
    <col min="76" max="76" width="8" style="248" customWidth="1" outlineLevel="1"/>
    <col min="77" max="77" width="4.28515625" style="77" customWidth="1" outlineLevel="1"/>
    <col min="78" max="78" width="4.28515625" style="42" customWidth="1" outlineLevel="1"/>
    <col min="79" max="79" width="6.85546875" style="77" customWidth="1" outlineLevel="1"/>
    <col min="80" max="80" width="6.85546875" style="121" customWidth="1" outlineLevel="1"/>
    <col min="81" max="81" width="8.28515625" style="121" customWidth="1" outlineLevel="1"/>
    <col min="82" max="82" width="8" style="248" customWidth="1" outlineLevel="1"/>
    <col min="83" max="83" width="4.28515625" style="77" customWidth="1" outlineLevel="1"/>
    <col min="84" max="84" width="4.28515625" style="42" customWidth="1" outlineLevel="1"/>
    <col min="85" max="85" width="6.7109375" style="77" customWidth="1" outlineLevel="1"/>
    <col min="86" max="86" width="6.7109375" style="121" customWidth="1" outlineLevel="1"/>
    <col min="87" max="87" width="8.28515625" style="121" customWidth="1" outlineLevel="1"/>
    <col min="88" max="88" width="8" style="248" customWidth="1" outlineLevel="1"/>
    <col min="89" max="89" width="4.28515625" style="77" customWidth="1" outlineLevel="1"/>
    <col min="90" max="90" width="4.28515625" style="42" customWidth="1" outlineLevel="1"/>
    <col min="91" max="91" width="6.7109375" style="77" customWidth="1" outlineLevel="1"/>
    <col min="92" max="92" width="6.7109375" style="121" customWidth="1" outlineLevel="1"/>
    <col min="93" max="93" width="8.28515625" style="121" customWidth="1" outlineLevel="1"/>
    <col min="94" max="94" width="8" style="248" customWidth="1" outlineLevel="1"/>
    <col min="95" max="95" width="4.28515625" style="77" customWidth="1" outlineLevel="1"/>
    <col min="96" max="96" width="4.28515625" style="42" customWidth="1" outlineLevel="1"/>
    <col min="97" max="97" width="6.7109375" style="77" customWidth="1" outlineLevel="1"/>
    <col min="98" max="98" width="6.7109375" style="121" customWidth="1" outlineLevel="1"/>
    <col min="99" max="99" width="8.28515625" style="121" customWidth="1" outlineLevel="1"/>
    <col min="100" max="100" width="8" style="248" customWidth="1" outlineLevel="1"/>
    <col min="101" max="101" width="2" style="122" customWidth="1" outlineLevel="1"/>
    <col min="102" max="102" width="8.85546875" style="77" customWidth="1" outlineLevel="1"/>
    <col min="103" max="103" width="7.7109375" style="77" customWidth="1" outlineLevel="1"/>
    <col min="104" max="104" width="8.85546875" style="77" customWidth="1" outlineLevel="1"/>
    <col min="105" max="105" width="8.85546875" style="248" customWidth="1" outlineLevel="1"/>
    <col min="106" max="106" width="2.5703125" style="77" customWidth="1"/>
    <col min="107" max="108" width="10.42578125" style="248" customWidth="1" outlineLevel="1"/>
    <col min="109" max="109" width="1.42578125" style="121" customWidth="1"/>
    <col min="110" max="110" width="16.28515625" style="43" customWidth="1"/>
    <col min="111" max="111" width="18.42578125" style="43" customWidth="1"/>
    <col min="112" max="112" width="4.5703125" style="43" customWidth="1"/>
    <col min="113" max="16384" width="11.42578125" style="43"/>
  </cols>
  <sheetData>
    <row r="1" spans="1:115" s="172" customFormat="1" ht="16.5" thickBot="1" x14ac:dyDescent="0.3">
      <c r="A1" s="171"/>
      <c r="C1" s="173"/>
      <c r="D1" s="174"/>
      <c r="E1" s="174"/>
      <c r="F1" s="174"/>
      <c r="G1" s="395">
        <v>44200</v>
      </c>
      <c r="H1" s="395"/>
      <c r="I1" s="395"/>
      <c r="J1" s="395"/>
      <c r="K1" s="331"/>
      <c r="L1" s="233"/>
      <c r="M1" s="395">
        <f>G1+1</f>
        <v>44201</v>
      </c>
      <c r="N1" s="395"/>
      <c r="O1" s="395"/>
      <c r="P1" s="395"/>
      <c r="Q1" s="331"/>
      <c r="R1" s="233"/>
      <c r="S1" s="395">
        <f t="shared" ref="S1" si="0">M1+1</f>
        <v>44202</v>
      </c>
      <c r="T1" s="395"/>
      <c r="U1" s="395"/>
      <c r="V1" s="395"/>
      <c r="W1" s="331"/>
      <c r="X1" s="233"/>
      <c r="Y1" s="395">
        <f t="shared" ref="Y1" si="1">S1+1</f>
        <v>44203</v>
      </c>
      <c r="Z1" s="395"/>
      <c r="AA1" s="395"/>
      <c r="AB1" s="395"/>
      <c r="AC1" s="331"/>
      <c r="AD1" s="233"/>
      <c r="AE1" s="395">
        <f t="shared" ref="AE1" si="2">Y1+1</f>
        <v>44204</v>
      </c>
      <c r="AF1" s="395"/>
      <c r="AG1" s="395"/>
      <c r="AH1" s="395"/>
      <c r="AI1" s="331"/>
      <c r="AJ1" s="233"/>
      <c r="AK1" s="395">
        <f t="shared" ref="AK1" si="3">AE1+1</f>
        <v>44205</v>
      </c>
      <c r="AL1" s="395"/>
      <c r="AM1" s="395"/>
      <c r="AN1" s="395"/>
      <c r="AO1" s="331"/>
      <c r="AP1" s="233"/>
      <c r="AQ1" s="395">
        <f t="shared" ref="AQ1" si="4">AK1+1</f>
        <v>44206</v>
      </c>
      <c r="AR1" s="395"/>
      <c r="AS1" s="395"/>
      <c r="AT1" s="395"/>
      <c r="AU1" s="179"/>
      <c r="AV1" s="249"/>
      <c r="AW1" s="175"/>
      <c r="AX1" s="176"/>
      <c r="AY1" s="176"/>
      <c r="AZ1" s="176"/>
      <c r="BA1" s="250"/>
      <c r="BB1" s="176"/>
      <c r="BC1" s="173"/>
      <c r="BD1" s="174"/>
      <c r="BE1" s="174"/>
      <c r="BF1" s="174"/>
      <c r="BG1" s="395">
        <f>AQ1+1</f>
        <v>44207</v>
      </c>
      <c r="BH1" s="395"/>
      <c r="BI1" s="395"/>
      <c r="BJ1" s="395"/>
      <c r="BK1" s="331"/>
      <c r="BL1" s="233"/>
      <c r="BM1" s="395">
        <f>BG1+1</f>
        <v>44208</v>
      </c>
      <c r="BN1" s="395"/>
      <c r="BO1" s="395"/>
      <c r="BP1" s="395"/>
      <c r="BQ1" s="331"/>
      <c r="BR1" s="233"/>
      <c r="BS1" s="395">
        <f t="shared" ref="BS1" si="5">BM1+1</f>
        <v>44209</v>
      </c>
      <c r="BT1" s="395"/>
      <c r="BU1" s="395"/>
      <c r="BV1" s="395"/>
      <c r="BW1" s="331"/>
      <c r="BX1" s="233"/>
      <c r="BY1" s="395">
        <f t="shared" ref="BY1" si="6">BS1+1</f>
        <v>44210</v>
      </c>
      <c r="BZ1" s="395"/>
      <c r="CA1" s="395"/>
      <c r="CB1" s="395"/>
      <c r="CC1" s="331"/>
      <c r="CD1" s="233"/>
      <c r="CE1" s="395">
        <f t="shared" ref="CE1" si="7">BY1+1</f>
        <v>44211</v>
      </c>
      <c r="CF1" s="395"/>
      <c r="CG1" s="395"/>
      <c r="CH1" s="395"/>
      <c r="CI1" s="331"/>
      <c r="CJ1" s="233"/>
      <c r="CK1" s="395">
        <f t="shared" ref="CK1" si="8">CE1+1</f>
        <v>44212</v>
      </c>
      <c r="CL1" s="395"/>
      <c r="CM1" s="395"/>
      <c r="CN1" s="395"/>
      <c r="CO1" s="331"/>
      <c r="CP1" s="233"/>
      <c r="CQ1" s="395">
        <f t="shared" ref="CQ1" si="9">CK1+1</f>
        <v>44213</v>
      </c>
      <c r="CR1" s="395"/>
      <c r="CS1" s="395"/>
      <c r="CT1" s="395"/>
      <c r="CU1" s="179"/>
      <c r="CV1" s="249"/>
      <c r="CW1" s="175"/>
      <c r="CX1" s="176"/>
      <c r="CY1" s="176"/>
      <c r="CZ1" s="176"/>
      <c r="DA1" s="250"/>
      <c r="DB1" s="176"/>
      <c r="DC1" s="250"/>
      <c r="DD1" s="250"/>
      <c r="DE1" s="176"/>
    </row>
    <row r="2" spans="1:115" s="12" customFormat="1" ht="22.5" x14ac:dyDescent="0.25">
      <c r="A2" s="11"/>
      <c r="C2" s="13" t="s">
        <v>78</v>
      </c>
      <c r="D2" s="14"/>
      <c r="E2" s="14" t="s">
        <v>185</v>
      </c>
      <c r="F2" s="15"/>
      <c r="G2" s="396" t="s">
        <v>79</v>
      </c>
      <c r="H2" s="397"/>
      <c r="I2" s="397"/>
      <c r="J2" s="397"/>
      <c r="K2" s="397"/>
      <c r="L2" s="398"/>
      <c r="M2" s="396" t="s">
        <v>80</v>
      </c>
      <c r="N2" s="397"/>
      <c r="O2" s="397"/>
      <c r="P2" s="397"/>
      <c r="Q2" s="397"/>
      <c r="R2" s="398"/>
      <c r="S2" s="396" t="s">
        <v>81</v>
      </c>
      <c r="T2" s="397"/>
      <c r="U2" s="397"/>
      <c r="V2" s="397"/>
      <c r="W2" s="397"/>
      <c r="X2" s="398"/>
      <c r="Y2" s="396" t="s">
        <v>82</v>
      </c>
      <c r="Z2" s="397"/>
      <c r="AA2" s="397"/>
      <c r="AB2" s="397"/>
      <c r="AC2" s="397"/>
      <c r="AD2" s="398"/>
      <c r="AE2" s="396" t="s">
        <v>83</v>
      </c>
      <c r="AF2" s="397"/>
      <c r="AG2" s="397"/>
      <c r="AH2" s="397"/>
      <c r="AI2" s="397"/>
      <c r="AJ2" s="398"/>
      <c r="AK2" s="396" t="s">
        <v>84</v>
      </c>
      <c r="AL2" s="397"/>
      <c r="AM2" s="397"/>
      <c r="AN2" s="397"/>
      <c r="AO2" s="397"/>
      <c r="AP2" s="398"/>
      <c r="AQ2" s="396" t="s">
        <v>85</v>
      </c>
      <c r="AR2" s="397"/>
      <c r="AS2" s="397"/>
      <c r="AT2" s="397"/>
      <c r="AU2" s="397"/>
      <c r="AV2" s="398"/>
      <c r="AW2" s="16"/>
      <c r="AX2" s="391" t="s">
        <v>132</v>
      </c>
      <c r="AY2" s="392"/>
      <c r="AZ2" s="392"/>
      <c r="BA2" s="393"/>
      <c r="BB2" s="17"/>
      <c r="BC2" s="13"/>
      <c r="BD2" s="14"/>
      <c r="BE2" s="14" t="s">
        <v>171</v>
      </c>
      <c r="BF2" s="15"/>
      <c r="BG2" s="388" t="s">
        <v>79</v>
      </c>
      <c r="BH2" s="389"/>
      <c r="BI2" s="389"/>
      <c r="BJ2" s="389"/>
      <c r="BK2" s="389"/>
      <c r="BL2" s="390"/>
      <c r="BM2" s="388" t="s">
        <v>80</v>
      </c>
      <c r="BN2" s="389"/>
      <c r="BO2" s="389"/>
      <c r="BP2" s="389"/>
      <c r="BQ2" s="389"/>
      <c r="BR2" s="390"/>
      <c r="BS2" s="388" t="s">
        <v>81</v>
      </c>
      <c r="BT2" s="389"/>
      <c r="BU2" s="389"/>
      <c r="BV2" s="389"/>
      <c r="BW2" s="389"/>
      <c r="BX2" s="390"/>
      <c r="BY2" s="388" t="s">
        <v>82</v>
      </c>
      <c r="BZ2" s="389"/>
      <c r="CA2" s="389"/>
      <c r="CB2" s="389"/>
      <c r="CC2" s="389"/>
      <c r="CD2" s="390"/>
      <c r="CE2" s="388" t="s">
        <v>83</v>
      </c>
      <c r="CF2" s="389"/>
      <c r="CG2" s="389"/>
      <c r="CH2" s="389"/>
      <c r="CI2" s="389"/>
      <c r="CJ2" s="390"/>
      <c r="CK2" s="388" t="s">
        <v>84</v>
      </c>
      <c r="CL2" s="389"/>
      <c r="CM2" s="389"/>
      <c r="CN2" s="389"/>
      <c r="CO2" s="389"/>
      <c r="CP2" s="390"/>
      <c r="CQ2" s="388" t="s">
        <v>85</v>
      </c>
      <c r="CR2" s="389"/>
      <c r="CS2" s="389"/>
      <c r="CT2" s="389"/>
      <c r="CU2" s="389"/>
      <c r="CV2" s="390"/>
      <c r="CW2" s="16"/>
      <c r="CX2" s="391" t="s">
        <v>133</v>
      </c>
      <c r="CY2" s="392"/>
      <c r="CZ2" s="392"/>
      <c r="DA2" s="393"/>
      <c r="DB2" s="206"/>
      <c r="DC2" s="391" t="s">
        <v>142</v>
      </c>
      <c r="DD2" s="393"/>
      <c r="DE2" s="17"/>
      <c r="DF2" s="385" t="s">
        <v>86</v>
      </c>
      <c r="DG2" s="385"/>
      <c r="DH2" s="18"/>
      <c r="DI2" s="18"/>
      <c r="DJ2" s="18"/>
      <c r="DK2" s="18"/>
    </row>
    <row r="3" spans="1:115" s="29" customFormat="1" ht="39.950000000000003" customHeight="1" x14ac:dyDescent="0.25">
      <c r="A3" s="19" t="s">
        <v>138</v>
      </c>
      <c r="B3" s="19" t="s">
        <v>139</v>
      </c>
      <c r="C3" s="20" t="s">
        <v>1</v>
      </c>
      <c r="D3" s="21" t="s">
        <v>0</v>
      </c>
      <c r="E3" s="22" t="s">
        <v>6</v>
      </c>
      <c r="F3" s="22" t="s">
        <v>88</v>
      </c>
      <c r="G3" s="141" t="s">
        <v>89</v>
      </c>
      <c r="H3" s="23" t="s">
        <v>90</v>
      </c>
      <c r="I3" s="24" t="s">
        <v>91</v>
      </c>
      <c r="J3" s="25" t="s">
        <v>92</v>
      </c>
      <c r="K3" s="177" t="s">
        <v>128</v>
      </c>
      <c r="L3" s="234" t="s">
        <v>130</v>
      </c>
      <c r="M3" s="141" t="s">
        <v>89</v>
      </c>
      <c r="N3" s="23" t="s">
        <v>90</v>
      </c>
      <c r="O3" s="24" t="s">
        <v>91</v>
      </c>
      <c r="P3" s="25" t="s">
        <v>92</v>
      </c>
      <c r="Q3" s="177" t="s">
        <v>128</v>
      </c>
      <c r="R3" s="234" t="s">
        <v>130</v>
      </c>
      <c r="S3" s="141" t="s">
        <v>89</v>
      </c>
      <c r="T3" s="23" t="s">
        <v>90</v>
      </c>
      <c r="U3" s="24" t="s">
        <v>91</v>
      </c>
      <c r="V3" s="25" t="s">
        <v>92</v>
      </c>
      <c r="W3" s="177" t="s">
        <v>128</v>
      </c>
      <c r="X3" s="234" t="s">
        <v>130</v>
      </c>
      <c r="Y3" s="141" t="s">
        <v>89</v>
      </c>
      <c r="Z3" s="23" t="s">
        <v>90</v>
      </c>
      <c r="AA3" s="24" t="s">
        <v>91</v>
      </c>
      <c r="AB3" s="25" t="s">
        <v>92</v>
      </c>
      <c r="AC3" s="177" t="s">
        <v>128</v>
      </c>
      <c r="AD3" s="234" t="s">
        <v>130</v>
      </c>
      <c r="AE3" s="141" t="s">
        <v>89</v>
      </c>
      <c r="AF3" s="23" t="s">
        <v>90</v>
      </c>
      <c r="AG3" s="24" t="s">
        <v>91</v>
      </c>
      <c r="AH3" s="25" t="s">
        <v>92</v>
      </c>
      <c r="AI3" s="177" t="s">
        <v>128</v>
      </c>
      <c r="AJ3" s="234" t="s">
        <v>130</v>
      </c>
      <c r="AK3" s="141" t="s">
        <v>89</v>
      </c>
      <c r="AL3" s="23" t="s">
        <v>90</v>
      </c>
      <c r="AM3" s="24" t="s">
        <v>91</v>
      </c>
      <c r="AN3" s="25" t="s">
        <v>92</v>
      </c>
      <c r="AO3" s="177" t="s">
        <v>128</v>
      </c>
      <c r="AP3" s="234" t="s">
        <v>130</v>
      </c>
      <c r="AQ3" s="141" t="s">
        <v>89</v>
      </c>
      <c r="AR3" s="23" t="s">
        <v>90</v>
      </c>
      <c r="AS3" s="24" t="s">
        <v>91</v>
      </c>
      <c r="AT3" s="25" t="s">
        <v>92</v>
      </c>
      <c r="AU3" s="177" t="s">
        <v>128</v>
      </c>
      <c r="AV3" s="234" t="s">
        <v>130</v>
      </c>
      <c r="AW3" s="26"/>
      <c r="AX3" s="198" t="s">
        <v>131</v>
      </c>
      <c r="AY3" s="223" t="s">
        <v>145</v>
      </c>
      <c r="AZ3" s="27" t="s">
        <v>93</v>
      </c>
      <c r="BA3" s="264" t="s">
        <v>146</v>
      </c>
      <c r="BB3" s="28"/>
      <c r="BC3" s="20" t="s">
        <v>1</v>
      </c>
      <c r="BD3" s="21" t="s">
        <v>0</v>
      </c>
      <c r="BE3" s="22" t="s">
        <v>6</v>
      </c>
      <c r="BF3" s="22" t="s">
        <v>88</v>
      </c>
      <c r="BG3" s="141" t="s">
        <v>89</v>
      </c>
      <c r="BH3" s="23" t="s">
        <v>90</v>
      </c>
      <c r="BI3" s="24" t="s">
        <v>91</v>
      </c>
      <c r="BJ3" s="25" t="s">
        <v>92</v>
      </c>
      <c r="BK3" s="177" t="s">
        <v>128</v>
      </c>
      <c r="BL3" s="234" t="s">
        <v>130</v>
      </c>
      <c r="BM3" s="141" t="s">
        <v>89</v>
      </c>
      <c r="BN3" s="23" t="s">
        <v>90</v>
      </c>
      <c r="BO3" s="24" t="s">
        <v>91</v>
      </c>
      <c r="BP3" s="25" t="s">
        <v>92</v>
      </c>
      <c r="BQ3" s="177" t="s">
        <v>128</v>
      </c>
      <c r="BR3" s="234" t="s">
        <v>130</v>
      </c>
      <c r="BS3" s="141" t="s">
        <v>89</v>
      </c>
      <c r="BT3" s="23" t="s">
        <v>90</v>
      </c>
      <c r="BU3" s="24" t="s">
        <v>91</v>
      </c>
      <c r="BV3" s="25" t="s">
        <v>92</v>
      </c>
      <c r="BW3" s="177" t="s">
        <v>128</v>
      </c>
      <c r="BX3" s="234" t="s">
        <v>130</v>
      </c>
      <c r="BY3" s="141" t="s">
        <v>89</v>
      </c>
      <c r="BZ3" s="23" t="s">
        <v>90</v>
      </c>
      <c r="CA3" s="24" t="s">
        <v>91</v>
      </c>
      <c r="CB3" s="25" t="s">
        <v>92</v>
      </c>
      <c r="CC3" s="177" t="s">
        <v>128</v>
      </c>
      <c r="CD3" s="234" t="s">
        <v>130</v>
      </c>
      <c r="CE3" s="141" t="s">
        <v>89</v>
      </c>
      <c r="CF3" s="23" t="s">
        <v>90</v>
      </c>
      <c r="CG3" s="24" t="s">
        <v>91</v>
      </c>
      <c r="CH3" s="25" t="s">
        <v>92</v>
      </c>
      <c r="CI3" s="177" t="s">
        <v>128</v>
      </c>
      <c r="CJ3" s="234" t="s">
        <v>130</v>
      </c>
      <c r="CK3" s="141" t="s">
        <v>89</v>
      </c>
      <c r="CL3" s="23" t="s">
        <v>90</v>
      </c>
      <c r="CM3" s="24" t="s">
        <v>91</v>
      </c>
      <c r="CN3" s="25" t="s">
        <v>92</v>
      </c>
      <c r="CO3" s="177" t="s">
        <v>128</v>
      </c>
      <c r="CP3" s="234" t="s">
        <v>130</v>
      </c>
      <c r="CQ3" s="141" t="s">
        <v>89</v>
      </c>
      <c r="CR3" s="23" t="s">
        <v>90</v>
      </c>
      <c r="CS3" s="24" t="s">
        <v>91</v>
      </c>
      <c r="CT3" s="25" t="s">
        <v>92</v>
      </c>
      <c r="CU3" s="177" t="s">
        <v>128</v>
      </c>
      <c r="CV3" s="234" t="s">
        <v>130</v>
      </c>
      <c r="CW3" s="26"/>
      <c r="CX3" s="198" t="s">
        <v>131</v>
      </c>
      <c r="CY3" s="223" t="s">
        <v>145</v>
      </c>
      <c r="CZ3" s="27" t="s">
        <v>93</v>
      </c>
      <c r="DA3" s="264" t="s">
        <v>146</v>
      </c>
      <c r="DB3" s="207"/>
      <c r="DC3" s="265" t="s">
        <v>113</v>
      </c>
      <c r="DD3" s="277" t="s">
        <v>134</v>
      </c>
      <c r="DE3" s="26"/>
      <c r="DF3" s="385"/>
      <c r="DG3" s="385"/>
      <c r="DH3" s="18"/>
      <c r="DI3" s="18"/>
      <c r="DJ3" s="18"/>
      <c r="DK3" s="18"/>
    </row>
    <row r="4" spans="1:115" s="30" customFormat="1" ht="5.0999999999999996" customHeight="1" x14ac:dyDescent="0.25">
      <c r="D4" s="31"/>
      <c r="E4" s="32"/>
      <c r="F4" s="31"/>
      <c r="G4" s="142"/>
      <c r="H4" s="33"/>
      <c r="I4" s="34"/>
      <c r="J4" s="34"/>
      <c r="K4" s="34"/>
      <c r="L4" s="235"/>
      <c r="M4" s="142"/>
      <c r="N4" s="33"/>
      <c r="O4" s="34"/>
      <c r="P4" s="34"/>
      <c r="Q4" s="34"/>
      <c r="R4" s="235"/>
      <c r="S4" s="142"/>
      <c r="T4" s="33"/>
      <c r="U4" s="34"/>
      <c r="V4" s="34"/>
      <c r="W4" s="34"/>
      <c r="X4" s="235"/>
      <c r="Y4" s="142"/>
      <c r="Z4" s="33"/>
      <c r="AA4" s="34"/>
      <c r="AB4" s="34"/>
      <c r="AC4" s="34"/>
      <c r="AD4" s="235"/>
      <c r="AE4" s="142"/>
      <c r="AF4" s="33"/>
      <c r="AG4" s="34"/>
      <c r="AH4" s="34"/>
      <c r="AI4" s="34"/>
      <c r="AJ4" s="235"/>
      <c r="AK4" s="142"/>
      <c r="AL4" s="33"/>
      <c r="AM4" s="34"/>
      <c r="AN4" s="34"/>
      <c r="AO4" s="34"/>
      <c r="AP4" s="235"/>
      <c r="AQ4" s="142"/>
      <c r="AR4" s="33"/>
      <c r="AS4" s="34"/>
      <c r="AT4" s="34"/>
      <c r="AU4" s="34"/>
      <c r="AV4" s="235"/>
      <c r="AW4" s="26"/>
      <c r="AX4" s="199"/>
      <c r="AY4" s="219"/>
      <c r="AZ4" s="26"/>
      <c r="BA4" s="251"/>
      <c r="BB4" s="26"/>
      <c r="BD4" s="31"/>
      <c r="BE4" s="32"/>
      <c r="BF4" s="31"/>
      <c r="BG4" s="142"/>
      <c r="BH4" s="33"/>
      <c r="BI4" s="34"/>
      <c r="BJ4" s="34"/>
      <c r="BK4" s="34"/>
      <c r="BL4" s="235"/>
      <c r="BM4" s="142"/>
      <c r="BN4" s="33"/>
      <c r="BO4" s="34"/>
      <c r="BP4" s="34"/>
      <c r="BQ4" s="34"/>
      <c r="BR4" s="235"/>
      <c r="BS4" s="142"/>
      <c r="BT4" s="33"/>
      <c r="BU4" s="34"/>
      <c r="BV4" s="34"/>
      <c r="BW4" s="34"/>
      <c r="BX4" s="235"/>
      <c r="BY4" s="142"/>
      <c r="BZ4" s="33"/>
      <c r="CA4" s="34"/>
      <c r="CB4" s="34"/>
      <c r="CC4" s="34"/>
      <c r="CD4" s="235"/>
      <c r="CE4" s="142"/>
      <c r="CF4" s="33"/>
      <c r="CG4" s="34"/>
      <c r="CH4" s="34"/>
      <c r="CI4" s="34"/>
      <c r="CJ4" s="235"/>
      <c r="CK4" s="142"/>
      <c r="CL4" s="33"/>
      <c r="CM4" s="34"/>
      <c r="CN4" s="34"/>
      <c r="CO4" s="34"/>
      <c r="CP4" s="235"/>
      <c r="CQ4" s="142"/>
      <c r="CR4" s="33"/>
      <c r="CS4" s="34"/>
      <c r="CT4" s="34"/>
      <c r="CU4" s="34"/>
      <c r="CV4" s="235"/>
      <c r="CW4" s="26"/>
      <c r="CX4" s="199"/>
      <c r="CY4" s="219"/>
      <c r="CZ4" s="26"/>
      <c r="DA4" s="251"/>
      <c r="DB4" s="199"/>
      <c r="DC4" s="266"/>
      <c r="DD4" s="251"/>
      <c r="DE4" s="26"/>
    </row>
    <row r="5" spans="1:115" ht="12.6" customHeight="1" x14ac:dyDescent="0.2">
      <c r="A5" s="35" t="str">
        <f t="shared" ref="A5:A68" si="10">C5&amp;D5</f>
        <v>P80</v>
      </c>
      <c r="B5" s="36" t="str">
        <f>BC5&amp;BD5</f>
        <v>P80CU240/11</v>
      </c>
      <c r="C5" s="37" t="s">
        <v>32</v>
      </c>
      <c r="D5" s="159"/>
      <c r="E5" s="38" t="str">
        <f>IF(D5="","",VLOOKUP(A5,'couple moule presse'!H:O,8,0))</f>
        <v/>
      </c>
      <c r="F5" s="39" t="str">
        <f>IF(D5="","",VLOOKUP(A5,'couple moule presse'!H:M,6,0))</f>
        <v/>
      </c>
      <c r="G5" s="191"/>
      <c r="H5" s="160"/>
      <c r="I5" s="40" t="str">
        <f t="shared" ref="I5:I68" si="11">IF(OR($F5="",H5=0),"",$F5*H5/24)</f>
        <v/>
      </c>
      <c r="J5" s="41"/>
      <c r="K5" s="180"/>
      <c r="L5" s="236" t="str">
        <f>IF(I5="","",1-ABS((I5-J5)/I5))</f>
        <v/>
      </c>
      <c r="M5" s="191"/>
      <c r="N5" s="160"/>
      <c r="O5" s="40" t="str">
        <f t="shared" ref="O5:O68" si="12">IF(OR($F5="",N5=0),"",$F5*N5/24)</f>
        <v/>
      </c>
      <c r="P5" s="41"/>
      <c r="Q5" s="180"/>
      <c r="R5" s="236" t="str">
        <f>IF(O5="","",1-ABS((O5-P5)/O5))</f>
        <v/>
      </c>
      <c r="S5" s="191"/>
      <c r="T5" s="160"/>
      <c r="U5" s="40" t="str">
        <f t="shared" ref="U5:U68" si="13">IF(OR($F5="",T5=0),"",$F5*T5/24)</f>
        <v/>
      </c>
      <c r="V5" s="41"/>
      <c r="W5" s="180"/>
      <c r="X5" s="236" t="str">
        <f>IF(U5="","",1-ABS((U5-V5)/U5))</f>
        <v/>
      </c>
      <c r="Y5" s="191"/>
      <c r="Z5" s="160"/>
      <c r="AA5" s="40" t="str">
        <f t="shared" ref="AA5:AA68" si="14">IF(OR($F5="",Z5=0),"",$F5*Z5/24)</f>
        <v/>
      </c>
      <c r="AB5" s="41"/>
      <c r="AC5" s="180"/>
      <c r="AD5" s="236" t="str">
        <f>IF(AA5="","",1-ABS((AA5-AB5)/AA5))</f>
        <v/>
      </c>
      <c r="AE5" s="191"/>
      <c r="AF5" s="160"/>
      <c r="AG5" s="40" t="str">
        <f t="shared" ref="AG5:AG68" si="15">IF(OR($F5="",AF5=0),"",$F5*AF5/24)</f>
        <v/>
      </c>
      <c r="AH5" s="41"/>
      <c r="AI5" s="180"/>
      <c r="AJ5" s="236" t="str">
        <f>IF(AG5="","",1-ABS((AG5-AH5)/AG5))</f>
        <v/>
      </c>
      <c r="AK5" s="191"/>
      <c r="AL5" s="160"/>
      <c r="AM5" s="40" t="str">
        <f t="shared" ref="AM5:AM68" si="16">IF(OR($F5="",AL5=0),"",$F5*AL5/24)</f>
        <v/>
      </c>
      <c r="AN5" s="41"/>
      <c r="AO5" s="180"/>
      <c r="AP5" s="236" t="str">
        <f>IF(AM5="","",1-ABS((AM5-AN5)/AM5))</f>
        <v/>
      </c>
      <c r="AQ5" s="191"/>
      <c r="AR5" s="160"/>
      <c r="AS5" s="40" t="str">
        <f t="shared" ref="AS5:AS68" si="17">IF(OR($F5="",AR5=0),"",$F5*AR5/24)</f>
        <v/>
      </c>
      <c r="AT5" s="41"/>
      <c r="AU5" s="180"/>
      <c r="AV5" s="236" t="str">
        <f>IF(AS5="","",1-ABS((AS5-AT5)/AS5))</f>
        <v/>
      </c>
      <c r="AW5" s="16"/>
      <c r="AX5" s="208" t="str">
        <f>IF(SUM(I5,O5,U5,AA5,AG5,AM5,AS5)&gt;0,SUM(I5,O5,U5,AA5,AG5,AM5,AS5),"")</f>
        <v/>
      </c>
      <c r="AY5" s="224" t="str">
        <f>IF(SUM(J5,P5,V5,AB5,AH5,AN5,AT5)&gt;0,SUM(J5,P5,V5,AB5,AH5,AN5,AT5),"")</f>
        <v/>
      </c>
      <c r="AZ5" s="209" t="str">
        <f>IF(AY5="",AX5,IF(AX5="","",AX5-AY5))</f>
        <v/>
      </c>
      <c r="BA5" s="252" t="str">
        <f>IF(AX5="","",IF(AND(AX5&gt;0,AY5=""),0,1-ABS((AX5-AY5)/AX5)))</f>
        <v/>
      </c>
      <c r="BB5" s="42"/>
      <c r="BC5" s="37" t="str">
        <f>C5</f>
        <v>P80</v>
      </c>
      <c r="BD5" s="157" t="s">
        <v>31</v>
      </c>
      <c r="BE5" s="38" t="str">
        <f>IF(BD5="","",VLOOKUP(B5,'couple moule presse'!H:O,8,0))</f>
        <v>P</v>
      </c>
      <c r="BF5" s="39">
        <f>IF(BD5="","",VLOOKUP(B5,'couple moule presse'!H:M,6,0))</f>
        <v>1131.0545454545454</v>
      </c>
      <c r="BG5" s="191"/>
      <c r="BH5" s="160"/>
      <c r="BI5" s="40" t="str">
        <f t="shared" ref="BI5:BI9" si="18">IF(OR($BF5="",BH5=0),"",$BF5*BH5/24)</f>
        <v/>
      </c>
      <c r="BJ5" s="41"/>
      <c r="BK5" s="180"/>
      <c r="BL5" s="236" t="str">
        <f>IF(BI5="","",1-ABS((BI5-BJ5)/BI5))</f>
        <v/>
      </c>
      <c r="BM5" s="191"/>
      <c r="BN5" s="160"/>
      <c r="BO5" s="40" t="str">
        <f t="shared" ref="BO5:BO9" si="19">IF(OR($BF5="",BN5=0),"",$BF5*BN5/24)</f>
        <v/>
      </c>
      <c r="BP5" s="41"/>
      <c r="BQ5" s="180"/>
      <c r="BR5" s="236" t="str">
        <f>IF(BO5="","",1-ABS((BO5-BP5)/BO5))</f>
        <v/>
      </c>
      <c r="BS5" s="191"/>
      <c r="BT5" s="160"/>
      <c r="BU5" s="40" t="str">
        <f t="shared" ref="BU5:BU9" si="20">IF(OR($BF5="",BT5=0),"",$BF5*BT5/24)</f>
        <v/>
      </c>
      <c r="BV5" s="41"/>
      <c r="BW5" s="180"/>
      <c r="BX5" s="236" t="str">
        <f>IF(BU5="","",1-ABS((BU5-BV5)/BU5))</f>
        <v/>
      </c>
      <c r="BY5" s="191"/>
      <c r="BZ5" s="160"/>
      <c r="CA5" s="40" t="str">
        <f t="shared" ref="CA5:CA9" si="21">IF(OR($BF5="",BZ5=0),"",$BF5*BZ5/24)</f>
        <v/>
      </c>
      <c r="CB5" s="41"/>
      <c r="CC5" s="180"/>
      <c r="CD5" s="236" t="str">
        <f>IF(CA5="","",1-ABS((CA5-CB5)/CA5))</f>
        <v/>
      </c>
      <c r="CE5" s="191"/>
      <c r="CF5" s="160"/>
      <c r="CG5" s="40" t="str">
        <f t="shared" ref="CG5:CG9" si="22">IF(OR($BF5="",CF5=0),"",$BF5*CF5/24)</f>
        <v/>
      </c>
      <c r="CH5" s="41"/>
      <c r="CI5" s="180"/>
      <c r="CJ5" s="236" t="str">
        <f>IF(CG5="","",1-ABS((CG5-CH5)/CG5))</f>
        <v/>
      </c>
      <c r="CK5" s="191"/>
      <c r="CL5" s="160"/>
      <c r="CM5" s="40" t="str">
        <f t="shared" ref="CM5:CM9" si="23">IF(OR($BF5="",CL5=0),"",$BF5*CL5/24)</f>
        <v/>
      </c>
      <c r="CN5" s="41"/>
      <c r="CO5" s="180"/>
      <c r="CP5" s="236" t="str">
        <f>IF(CM5="","",1-ABS((CM5-CN5)/CM5))</f>
        <v/>
      </c>
      <c r="CQ5" s="191"/>
      <c r="CR5" s="160"/>
      <c r="CS5" s="40" t="str">
        <f t="shared" ref="CS5:CS9" si="24">IF(OR($BF5="",CR5=0),"",$BF5*CR5/24)</f>
        <v/>
      </c>
      <c r="CT5" s="41"/>
      <c r="CU5" s="180"/>
      <c r="CV5" s="236" t="str">
        <f>IF(CS5="","",1-ABS((CS5-CT5)/CS5))</f>
        <v/>
      </c>
      <c r="CW5" s="16"/>
      <c r="CX5" s="208" t="str">
        <f>IF(SUM(BI5,BO5,BU5,CA5,CG5,CM5,CS5)&gt;0,SUM(BI5,BO5,BU5,CA5,CG5,CM5,CS5),"")</f>
        <v/>
      </c>
      <c r="CY5" s="224" t="str">
        <f>IF(SUM(BJ5,BP5,BV5,CB5,CH5,CN5,CT5)&gt;0,SUM(BJ5,BP5,BV5,CB5,CH5,CN5,CT5),"")</f>
        <v/>
      </c>
      <c r="CZ5" s="209" t="str">
        <f>IF(CY5="",CX5,IF(CX5="","",CX5-CY5))</f>
        <v/>
      </c>
      <c r="DA5" s="252" t="str">
        <f>IF(CX5="","",IF(AND(CX5&gt;0,CY5=""),0,1-ABS((CX5-CY5)/CX5)))</f>
        <v/>
      </c>
      <c r="DB5" s="218"/>
      <c r="DC5" s="267">
        <f>SUM(DD5:DD8)</f>
        <v>0</v>
      </c>
      <c r="DD5" s="278">
        <f t="shared" ref="DD5:DD17" si="25">IF(CX5="",0,CX5/(BF5*14))+IF(AX5="",0,AX5/(F5*14))</f>
        <v>0</v>
      </c>
      <c r="DE5" s="40"/>
      <c r="DF5" s="184" t="s">
        <v>136</v>
      </c>
      <c r="DG5" s="44" t="s">
        <v>94</v>
      </c>
      <c r="DH5" s="44"/>
    </row>
    <row r="6" spans="1:115" ht="12.6" customHeight="1" x14ac:dyDescent="0.2">
      <c r="A6" s="35" t="str">
        <f>C6&amp;D6</f>
        <v>P80</v>
      </c>
      <c r="B6" s="36" t="str">
        <f t="shared" ref="B6:B69" si="26">BC6&amp;BD6</f>
        <v>P80</v>
      </c>
      <c r="C6" s="45" t="s">
        <v>32</v>
      </c>
      <c r="D6" s="157"/>
      <c r="E6" s="38" t="str">
        <f>IF(D6="","",VLOOKUP(A6,'couple moule presse'!H:O,8,0))</f>
        <v/>
      </c>
      <c r="F6" s="39" t="str">
        <f>IF(D6="","",VLOOKUP(A6,'couple moule presse'!H:M,6,0))</f>
        <v/>
      </c>
      <c r="G6" s="191"/>
      <c r="H6" s="160"/>
      <c r="I6" s="40" t="str">
        <f t="shared" si="11"/>
        <v/>
      </c>
      <c r="J6" s="41"/>
      <c r="K6" s="183"/>
      <c r="L6" s="237" t="str">
        <f>IF(I6="","",1-ABS((I6-J6)/I6))</f>
        <v/>
      </c>
      <c r="M6" s="191"/>
      <c r="N6" s="160"/>
      <c r="O6" s="40" t="str">
        <f t="shared" si="12"/>
        <v/>
      </c>
      <c r="P6" s="41"/>
      <c r="Q6" s="183"/>
      <c r="R6" s="237" t="str">
        <f>IF(O6="","",1-ABS((O6-P6)/O6))</f>
        <v/>
      </c>
      <c r="S6" s="191"/>
      <c r="T6" s="160"/>
      <c r="U6" s="40" t="str">
        <f t="shared" si="13"/>
        <v/>
      </c>
      <c r="V6" s="41"/>
      <c r="W6" s="183"/>
      <c r="X6" s="237" t="str">
        <f>IF(U6="","",1-ABS((U6-V6)/U6))</f>
        <v/>
      </c>
      <c r="Y6" s="191"/>
      <c r="Z6" s="160"/>
      <c r="AA6" s="40" t="str">
        <f t="shared" si="14"/>
        <v/>
      </c>
      <c r="AB6" s="41"/>
      <c r="AC6" s="183"/>
      <c r="AD6" s="237" t="str">
        <f>IF(AA6="","",1-ABS((AA6-AB6)/AA6))</f>
        <v/>
      </c>
      <c r="AE6" s="191"/>
      <c r="AF6" s="160"/>
      <c r="AG6" s="40" t="str">
        <f t="shared" si="15"/>
        <v/>
      </c>
      <c r="AH6" s="41"/>
      <c r="AI6" s="183"/>
      <c r="AJ6" s="237" t="str">
        <f>IF(AG6="","",1-ABS((AG6-AH6)/AG6))</f>
        <v/>
      </c>
      <c r="AK6" s="191"/>
      <c r="AL6" s="160"/>
      <c r="AM6" s="40" t="str">
        <f t="shared" si="16"/>
        <v/>
      </c>
      <c r="AN6" s="41"/>
      <c r="AO6" s="183"/>
      <c r="AP6" s="237" t="str">
        <f>IF(AM6="","",1-ABS((AM6-AN6)/AM6))</f>
        <v/>
      </c>
      <c r="AQ6" s="191"/>
      <c r="AR6" s="160"/>
      <c r="AS6" s="40" t="str">
        <f t="shared" si="17"/>
        <v/>
      </c>
      <c r="AT6" s="41"/>
      <c r="AU6" s="183"/>
      <c r="AV6" s="237" t="str">
        <f>IF(AS6="","",1-ABS((AS6-AT6)/AS6))</f>
        <v/>
      </c>
      <c r="AW6" s="16"/>
      <c r="AX6" s="210" t="str">
        <f t="shared" ref="AX6:AY69" si="27">IF(SUM(I6,O6,U6,AA6,AG6,AM6,AS6)&gt;0,SUM(I6,O6,U6,AA6,AG6,AM6,AS6),"")</f>
        <v/>
      </c>
      <c r="AY6" s="225" t="str">
        <f t="shared" si="27"/>
        <v/>
      </c>
      <c r="AZ6" s="211" t="str">
        <f t="shared" ref="AZ6:AZ69" si="28">IF(AY6="",AX6,IF(AX6="","",AX6-AY6))</f>
        <v/>
      </c>
      <c r="BA6" s="253" t="str">
        <f t="shared" ref="BA6:BA69" si="29">IF(AX6="","",IF(AND(AX6&gt;0,AY6=""),0,1-ABS((AX6-AY6)/AX6)))</f>
        <v/>
      </c>
      <c r="BB6" s="42"/>
      <c r="BC6" s="45" t="str">
        <f t="shared" ref="BC6:BC32" si="30">C6</f>
        <v>P80</v>
      </c>
      <c r="BD6" s="157"/>
      <c r="BE6" s="38" t="str">
        <f>IF(BD6="","",VLOOKUP(B6,'couple moule presse'!H:O,8,0))</f>
        <v/>
      </c>
      <c r="BF6" s="39" t="str">
        <f>IF(BD6="","",VLOOKUP(B6,'couple moule presse'!H:M,6,0))</f>
        <v/>
      </c>
      <c r="BG6" s="191"/>
      <c r="BH6" s="160"/>
      <c r="BI6" s="40" t="str">
        <f t="shared" si="18"/>
        <v/>
      </c>
      <c r="BJ6" s="41"/>
      <c r="BK6" s="183"/>
      <c r="BL6" s="237" t="str">
        <f>IF(BI6="","",1-ABS((BI6-BJ6)/BI6))</f>
        <v/>
      </c>
      <c r="BM6" s="191"/>
      <c r="BN6" s="160"/>
      <c r="BO6" s="40" t="str">
        <f t="shared" si="19"/>
        <v/>
      </c>
      <c r="BP6" s="41"/>
      <c r="BQ6" s="183"/>
      <c r="BR6" s="237" t="str">
        <f>IF(BO6="","",1-ABS((BO6-BP6)/BO6))</f>
        <v/>
      </c>
      <c r="BS6" s="191"/>
      <c r="BT6" s="160"/>
      <c r="BU6" s="40" t="str">
        <f t="shared" si="20"/>
        <v/>
      </c>
      <c r="BV6" s="41"/>
      <c r="BW6" s="183"/>
      <c r="BX6" s="237" t="str">
        <f>IF(BU6="","",1-ABS((BU6-BV6)/BU6))</f>
        <v/>
      </c>
      <c r="BY6" s="191"/>
      <c r="BZ6" s="160"/>
      <c r="CA6" s="40" t="str">
        <f t="shared" si="21"/>
        <v/>
      </c>
      <c r="CB6" s="41"/>
      <c r="CC6" s="183"/>
      <c r="CD6" s="237" t="str">
        <f>IF(CA6="","",1-ABS((CA6-CB6)/CA6))</f>
        <v/>
      </c>
      <c r="CE6" s="191"/>
      <c r="CF6" s="160"/>
      <c r="CG6" s="40" t="str">
        <f t="shared" si="22"/>
        <v/>
      </c>
      <c r="CH6" s="41"/>
      <c r="CI6" s="183"/>
      <c r="CJ6" s="237" t="str">
        <f>IF(CG6="","",1-ABS((CG6-CH6)/CG6))</f>
        <v/>
      </c>
      <c r="CK6" s="191"/>
      <c r="CL6" s="160"/>
      <c r="CM6" s="40" t="str">
        <f t="shared" si="23"/>
        <v/>
      </c>
      <c r="CN6" s="41"/>
      <c r="CO6" s="183"/>
      <c r="CP6" s="237" t="str">
        <f>IF(CM6="","",1-ABS((CM6-CN6)/CM6))</f>
        <v/>
      </c>
      <c r="CQ6" s="191"/>
      <c r="CR6" s="160"/>
      <c r="CS6" s="40" t="str">
        <f t="shared" si="24"/>
        <v/>
      </c>
      <c r="CT6" s="41"/>
      <c r="CU6" s="183"/>
      <c r="CV6" s="237" t="str">
        <f>IF(CS6="","",1-ABS((CS6-CT6)/CS6))</f>
        <v/>
      </c>
      <c r="CW6" s="16"/>
      <c r="CX6" s="210" t="str">
        <f t="shared" ref="CX6:CY69" si="31">IF(SUM(BI6,BO6,BU6,CA6,CG6,CM6,CS6)&gt;0,SUM(BI6,BO6,BU6,CA6,CG6,CM6,CS6),"")</f>
        <v/>
      </c>
      <c r="CY6" s="225" t="str">
        <f t="shared" si="31"/>
        <v/>
      </c>
      <c r="CZ6" s="211" t="str">
        <f t="shared" ref="CZ6:CZ69" si="32">IF(CY6="",CX6,IF(CX6="","",CX6-CY6))</f>
        <v/>
      </c>
      <c r="DA6" s="253" t="str">
        <f t="shared" ref="DA6:DA69" si="33">IF(CX6="","",IF(AND(CX6&gt;0,CY6=""),0,1-ABS((CX6-CY6)/CX6)))</f>
        <v/>
      </c>
      <c r="DB6" s="218"/>
      <c r="DC6" s="268"/>
      <c r="DD6" s="279">
        <f t="shared" si="25"/>
        <v>0</v>
      </c>
      <c r="DE6" s="40"/>
      <c r="DF6" s="48"/>
      <c r="DG6" s="49" t="s">
        <v>96</v>
      </c>
      <c r="DH6" s="49"/>
    </row>
    <row r="7" spans="1:115" ht="12.6" customHeight="1" x14ac:dyDescent="0.2">
      <c r="A7" s="35" t="str">
        <f>C7&amp;D7</f>
        <v>P80</v>
      </c>
      <c r="B7" s="36" t="str">
        <f t="shared" si="26"/>
        <v>P80</v>
      </c>
      <c r="C7" s="45" t="s">
        <v>32</v>
      </c>
      <c r="D7" s="157"/>
      <c r="E7" s="38" t="str">
        <f>IF(D7="","",VLOOKUP(A7,'couple moule presse'!H:O,8,0))</f>
        <v/>
      </c>
      <c r="F7" s="39" t="str">
        <f>IF(D7="","",VLOOKUP(A7,'couple moule presse'!H:M,6,0))</f>
        <v/>
      </c>
      <c r="G7" s="191"/>
      <c r="H7" s="160"/>
      <c r="I7" s="40" t="str">
        <f t="shared" si="11"/>
        <v/>
      </c>
      <c r="J7" s="41"/>
      <c r="K7" s="181"/>
      <c r="L7" s="238" t="str">
        <f t="shared" ref="L7:L70" si="34">IF(I7="","",1-ABS((I7-J7)/I7))</f>
        <v/>
      </c>
      <c r="M7" s="191"/>
      <c r="N7" s="160"/>
      <c r="O7" s="40" t="str">
        <f t="shared" si="12"/>
        <v/>
      </c>
      <c r="P7" s="41"/>
      <c r="Q7" s="181"/>
      <c r="R7" s="238" t="str">
        <f t="shared" ref="R7:R24" si="35">IF(O7="","",1-ABS((O7-P7)/O7))</f>
        <v/>
      </c>
      <c r="S7" s="191"/>
      <c r="T7" s="160"/>
      <c r="U7" s="40" t="str">
        <f t="shared" si="13"/>
        <v/>
      </c>
      <c r="V7" s="41"/>
      <c r="W7" s="181"/>
      <c r="X7" s="238" t="str">
        <f t="shared" ref="X7:X24" si="36">IF(U7="","",1-ABS((U7-V7)/U7))</f>
        <v/>
      </c>
      <c r="Y7" s="191"/>
      <c r="Z7" s="160"/>
      <c r="AA7" s="40" t="str">
        <f t="shared" si="14"/>
        <v/>
      </c>
      <c r="AB7" s="41"/>
      <c r="AC7" s="181"/>
      <c r="AD7" s="238" t="str">
        <f t="shared" ref="AD7:AD24" si="37">IF(AA7="","",1-ABS((AA7-AB7)/AA7))</f>
        <v/>
      </c>
      <c r="AE7" s="191"/>
      <c r="AF7" s="160"/>
      <c r="AG7" s="40" t="str">
        <f t="shared" si="15"/>
        <v/>
      </c>
      <c r="AH7" s="41"/>
      <c r="AI7" s="181"/>
      <c r="AJ7" s="238" t="str">
        <f t="shared" ref="AJ7:AJ24" si="38">IF(AG7="","",1-ABS((AG7-AH7)/AG7))</f>
        <v/>
      </c>
      <c r="AK7" s="191"/>
      <c r="AL7" s="160"/>
      <c r="AM7" s="40" t="str">
        <f t="shared" si="16"/>
        <v/>
      </c>
      <c r="AN7" s="41"/>
      <c r="AO7" s="181"/>
      <c r="AP7" s="238" t="str">
        <f t="shared" ref="AP7:AP24" si="39">IF(AM7="","",1-ABS((AM7-AN7)/AM7))</f>
        <v/>
      </c>
      <c r="AQ7" s="191"/>
      <c r="AR7" s="160"/>
      <c r="AS7" s="40" t="str">
        <f t="shared" si="17"/>
        <v/>
      </c>
      <c r="AT7" s="41"/>
      <c r="AU7" s="181"/>
      <c r="AV7" s="238" t="str">
        <f t="shared" ref="AV7:AV24" si="40">IF(AS7="","",1-ABS((AS7-AT7)/AS7))</f>
        <v/>
      </c>
      <c r="AW7" s="16"/>
      <c r="AX7" s="210" t="str">
        <f t="shared" si="27"/>
        <v/>
      </c>
      <c r="AY7" s="226" t="str">
        <f t="shared" si="27"/>
        <v/>
      </c>
      <c r="AZ7" s="211" t="str">
        <f t="shared" si="28"/>
        <v/>
      </c>
      <c r="BA7" s="253" t="str">
        <f t="shared" si="29"/>
        <v/>
      </c>
      <c r="BB7" s="42"/>
      <c r="BC7" s="45" t="str">
        <f t="shared" si="30"/>
        <v>P80</v>
      </c>
      <c r="BD7" s="157"/>
      <c r="BE7" s="38" t="str">
        <f>IF(BD7="","",VLOOKUP(B7,'couple moule presse'!H:O,8,0))</f>
        <v/>
      </c>
      <c r="BF7" s="39" t="str">
        <f>IF(BD7="","",VLOOKUP(B7,'couple moule presse'!H:M,6,0))</f>
        <v/>
      </c>
      <c r="BG7" s="191"/>
      <c r="BH7" s="160"/>
      <c r="BI7" s="40" t="str">
        <f t="shared" si="18"/>
        <v/>
      </c>
      <c r="BJ7" s="41"/>
      <c r="BK7" s="181"/>
      <c r="BL7" s="238" t="str">
        <f t="shared" ref="BL7:BL70" si="41">IF(BI7="","",1-ABS((BI7-BJ7)/BI7))</f>
        <v/>
      </c>
      <c r="BM7" s="191"/>
      <c r="BN7" s="160"/>
      <c r="BO7" s="40" t="str">
        <f t="shared" si="19"/>
        <v/>
      </c>
      <c r="BP7" s="41"/>
      <c r="BQ7" s="181"/>
      <c r="BR7" s="238" t="str">
        <f t="shared" ref="BR7:BR24" si="42">IF(BO7="","",1-ABS((BO7-BP7)/BO7))</f>
        <v/>
      </c>
      <c r="BS7" s="191"/>
      <c r="BT7" s="160"/>
      <c r="BU7" s="40" t="str">
        <f t="shared" si="20"/>
        <v/>
      </c>
      <c r="BV7" s="41"/>
      <c r="BW7" s="181"/>
      <c r="BX7" s="238" t="str">
        <f t="shared" ref="BX7:BX24" si="43">IF(BU7="","",1-ABS((BU7-BV7)/BU7))</f>
        <v/>
      </c>
      <c r="BY7" s="191"/>
      <c r="BZ7" s="160"/>
      <c r="CA7" s="40" t="str">
        <f t="shared" si="21"/>
        <v/>
      </c>
      <c r="CB7" s="41"/>
      <c r="CC7" s="181"/>
      <c r="CD7" s="238" t="str">
        <f t="shared" ref="CD7:CD24" si="44">IF(CA7="","",1-ABS((CA7-CB7)/CA7))</f>
        <v/>
      </c>
      <c r="CE7" s="191"/>
      <c r="CF7" s="160"/>
      <c r="CG7" s="40" t="str">
        <f t="shared" si="22"/>
        <v/>
      </c>
      <c r="CH7" s="41"/>
      <c r="CI7" s="181"/>
      <c r="CJ7" s="238" t="str">
        <f t="shared" ref="CJ7:CJ24" si="45">IF(CG7="","",1-ABS((CG7-CH7)/CG7))</f>
        <v/>
      </c>
      <c r="CK7" s="191"/>
      <c r="CL7" s="160"/>
      <c r="CM7" s="40" t="str">
        <f t="shared" si="23"/>
        <v/>
      </c>
      <c r="CN7" s="41"/>
      <c r="CO7" s="181"/>
      <c r="CP7" s="238" t="str">
        <f t="shared" ref="CP7:CP24" si="46">IF(CM7="","",1-ABS((CM7-CN7)/CM7))</f>
        <v/>
      </c>
      <c r="CQ7" s="191"/>
      <c r="CR7" s="160"/>
      <c r="CS7" s="40" t="str">
        <f t="shared" si="24"/>
        <v/>
      </c>
      <c r="CT7" s="41"/>
      <c r="CU7" s="181"/>
      <c r="CV7" s="238" t="str">
        <f t="shared" ref="CV7:CV24" si="47">IF(CS7="","",1-ABS((CS7-CT7)/CS7))</f>
        <v/>
      </c>
      <c r="CW7" s="16"/>
      <c r="CX7" s="210" t="str">
        <f t="shared" si="31"/>
        <v/>
      </c>
      <c r="CY7" s="226" t="str">
        <f t="shared" si="31"/>
        <v/>
      </c>
      <c r="CZ7" s="211" t="str">
        <f t="shared" si="32"/>
        <v/>
      </c>
      <c r="DA7" s="253" t="str">
        <f t="shared" si="33"/>
        <v/>
      </c>
      <c r="DB7" s="218"/>
      <c r="DC7" s="268"/>
      <c r="DD7" s="279">
        <f t="shared" si="25"/>
        <v>0</v>
      </c>
      <c r="DE7" s="40"/>
      <c r="DG7" s="50" t="s">
        <v>97</v>
      </c>
      <c r="DH7" s="50"/>
    </row>
    <row r="8" spans="1:115" ht="12.6" customHeight="1" x14ac:dyDescent="0.2">
      <c r="A8" s="35" t="str">
        <f t="shared" si="10"/>
        <v>P80</v>
      </c>
      <c r="B8" s="36" t="str">
        <f t="shared" si="26"/>
        <v>P80</v>
      </c>
      <c r="C8" s="51" t="s">
        <v>32</v>
      </c>
      <c r="D8" s="51"/>
      <c r="E8" s="52" t="str">
        <f>IF(D8="","",VLOOKUP(A8,'couple moule presse'!H:O,8,0))</f>
        <v/>
      </c>
      <c r="F8" s="68" t="str">
        <f>IF(D8="","",VLOOKUP(A8,'couple moule presse'!H:M,6,0))</f>
        <v/>
      </c>
      <c r="G8" s="192"/>
      <c r="H8" s="161"/>
      <c r="I8" s="40" t="str">
        <f t="shared" si="11"/>
        <v/>
      </c>
      <c r="J8" s="54"/>
      <c r="K8" s="182"/>
      <c r="L8" s="239" t="str">
        <f t="shared" si="34"/>
        <v/>
      </c>
      <c r="M8" s="192"/>
      <c r="N8" s="161"/>
      <c r="O8" s="40" t="str">
        <f t="shared" si="12"/>
        <v/>
      </c>
      <c r="P8" s="54"/>
      <c r="Q8" s="182"/>
      <c r="R8" s="239" t="str">
        <f t="shared" si="35"/>
        <v/>
      </c>
      <c r="S8" s="192"/>
      <c r="T8" s="161"/>
      <c r="U8" s="40" t="str">
        <f t="shared" si="13"/>
        <v/>
      </c>
      <c r="V8" s="54"/>
      <c r="W8" s="182"/>
      <c r="X8" s="239" t="str">
        <f t="shared" si="36"/>
        <v/>
      </c>
      <c r="Y8" s="192"/>
      <c r="Z8" s="161"/>
      <c r="AA8" s="40" t="str">
        <f t="shared" si="14"/>
        <v/>
      </c>
      <c r="AB8" s="54"/>
      <c r="AC8" s="182"/>
      <c r="AD8" s="239" t="str">
        <f t="shared" si="37"/>
        <v/>
      </c>
      <c r="AE8" s="192"/>
      <c r="AF8" s="161"/>
      <c r="AG8" s="40" t="str">
        <f t="shared" si="15"/>
        <v/>
      </c>
      <c r="AH8" s="54"/>
      <c r="AI8" s="182"/>
      <c r="AJ8" s="239" t="str">
        <f t="shared" si="38"/>
        <v/>
      </c>
      <c r="AK8" s="192"/>
      <c r="AL8" s="161"/>
      <c r="AM8" s="40" t="str">
        <f t="shared" si="16"/>
        <v/>
      </c>
      <c r="AN8" s="54"/>
      <c r="AO8" s="182"/>
      <c r="AP8" s="239" t="str">
        <f t="shared" si="39"/>
        <v/>
      </c>
      <c r="AQ8" s="192"/>
      <c r="AR8" s="161"/>
      <c r="AS8" s="40" t="str">
        <f t="shared" si="17"/>
        <v/>
      </c>
      <c r="AT8" s="54"/>
      <c r="AU8" s="182"/>
      <c r="AV8" s="239" t="str">
        <f t="shared" si="40"/>
        <v/>
      </c>
      <c r="AW8" s="16"/>
      <c r="AX8" s="212" t="str">
        <f t="shared" si="27"/>
        <v/>
      </c>
      <c r="AY8" s="227" t="str">
        <f t="shared" si="27"/>
        <v/>
      </c>
      <c r="AZ8" s="213" t="str">
        <f t="shared" si="28"/>
        <v/>
      </c>
      <c r="BA8" s="254" t="str">
        <f t="shared" si="29"/>
        <v/>
      </c>
      <c r="BB8" s="42"/>
      <c r="BC8" s="51" t="str">
        <f t="shared" si="30"/>
        <v>P80</v>
      </c>
      <c r="BD8" s="51"/>
      <c r="BE8" s="52" t="str">
        <f>IF(BD8="","",VLOOKUP(B8,'couple moule presse'!H:O,8,0))</f>
        <v/>
      </c>
      <c r="BF8" s="68" t="str">
        <f>IF(BD8="","",VLOOKUP(B8,'couple moule presse'!H:M,6,0))</f>
        <v/>
      </c>
      <c r="BG8" s="192"/>
      <c r="BH8" s="161"/>
      <c r="BI8" s="40" t="str">
        <f t="shared" si="18"/>
        <v/>
      </c>
      <c r="BJ8" s="54"/>
      <c r="BK8" s="182"/>
      <c r="BL8" s="239" t="str">
        <f t="shared" si="41"/>
        <v/>
      </c>
      <c r="BM8" s="192"/>
      <c r="BN8" s="161"/>
      <c r="BO8" s="40" t="str">
        <f t="shared" si="19"/>
        <v/>
      </c>
      <c r="BP8" s="54"/>
      <c r="BQ8" s="182"/>
      <c r="BR8" s="239" t="str">
        <f t="shared" si="42"/>
        <v/>
      </c>
      <c r="BS8" s="192"/>
      <c r="BT8" s="161"/>
      <c r="BU8" s="40" t="str">
        <f t="shared" si="20"/>
        <v/>
      </c>
      <c r="BV8" s="54"/>
      <c r="BW8" s="182"/>
      <c r="BX8" s="239" t="str">
        <f t="shared" si="43"/>
        <v/>
      </c>
      <c r="BY8" s="192"/>
      <c r="BZ8" s="161"/>
      <c r="CA8" s="40" t="str">
        <f t="shared" si="21"/>
        <v/>
      </c>
      <c r="CB8" s="54"/>
      <c r="CC8" s="182"/>
      <c r="CD8" s="239" t="str">
        <f t="shared" si="44"/>
        <v/>
      </c>
      <c r="CE8" s="192"/>
      <c r="CF8" s="161"/>
      <c r="CG8" s="40" t="str">
        <f t="shared" si="22"/>
        <v/>
      </c>
      <c r="CH8" s="54"/>
      <c r="CI8" s="182"/>
      <c r="CJ8" s="239" t="str">
        <f t="shared" si="45"/>
        <v/>
      </c>
      <c r="CK8" s="192"/>
      <c r="CL8" s="161"/>
      <c r="CM8" s="40" t="str">
        <f t="shared" si="23"/>
        <v/>
      </c>
      <c r="CN8" s="54"/>
      <c r="CO8" s="182"/>
      <c r="CP8" s="239" t="str">
        <f t="shared" si="46"/>
        <v/>
      </c>
      <c r="CQ8" s="192"/>
      <c r="CR8" s="161"/>
      <c r="CS8" s="40" t="str">
        <f t="shared" si="24"/>
        <v/>
      </c>
      <c r="CT8" s="54"/>
      <c r="CU8" s="182"/>
      <c r="CV8" s="239" t="str">
        <f t="shared" si="47"/>
        <v/>
      </c>
      <c r="CW8" s="16"/>
      <c r="CX8" s="212" t="str">
        <f t="shared" si="31"/>
        <v/>
      </c>
      <c r="CY8" s="227" t="str">
        <f t="shared" si="31"/>
        <v/>
      </c>
      <c r="CZ8" s="213" t="str">
        <f t="shared" si="32"/>
        <v/>
      </c>
      <c r="DA8" s="254" t="str">
        <f t="shared" si="33"/>
        <v/>
      </c>
      <c r="DB8" s="218"/>
      <c r="DC8" s="269"/>
      <c r="DD8" s="280">
        <f t="shared" si="25"/>
        <v>0</v>
      </c>
      <c r="DE8" s="40"/>
    </row>
    <row r="9" spans="1:115" ht="12.6" customHeight="1" x14ac:dyDescent="0.2">
      <c r="A9" s="35" t="str">
        <f t="shared" si="10"/>
        <v>P82</v>
      </c>
      <c r="B9" s="36" t="str">
        <f t="shared" si="26"/>
        <v>P82</v>
      </c>
      <c r="C9" s="37" t="s">
        <v>12</v>
      </c>
      <c r="D9" s="324"/>
      <c r="E9" s="38" t="str">
        <f>IF(D9="","",VLOOKUP(A9,'couple moule presse'!H:O,8,0))</f>
        <v/>
      </c>
      <c r="F9" s="39" t="str">
        <f>IF(D9="","",VLOOKUP(A9,'couple moule presse'!H:M,6,0))</f>
        <v/>
      </c>
      <c r="G9" s="191"/>
      <c r="H9" s="162"/>
      <c r="I9" s="55" t="str">
        <f t="shared" si="11"/>
        <v/>
      </c>
      <c r="J9" s="41"/>
      <c r="K9" s="178"/>
      <c r="L9" s="236" t="str">
        <f t="shared" si="34"/>
        <v/>
      </c>
      <c r="M9" s="191"/>
      <c r="N9" s="162"/>
      <c r="O9" s="55" t="str">
        <f t="shared" si="12"/>
        <v/>
      </c>
      <c r="P9" s="41"/>
      <c r="Q9" s="178"/>
      <c r="R9" s="236" t="str">
        <f t="shared" si="35"/>
        <v/>
      </c>
      <c r="S9" s="191"/>
      <c r="T9" s="162"/>
      <c r="U9" s="55" t="str">
        <f t="shared" si="13"/>
        <v/>
      </c>
      <c r="V9" s="41"/>
      <c r="W9" s="178"/>
      <c r="X9" s="236" t="str">
        <f t="shared" si="36"/>
        <v/>
      </c>
      <c r="Y9" s="191"/>
      <c r="Z9" s="162"/>
      <c r="AA9" s="55" t="str">
        <f t="shared" si="14"/>
        <v/>
      </c>
      <c r="AB9" s="41"/>
      <c r="AC9" s="178"/>
      <c r="AD9" s="236" t="str">
        <f t="shared" si="37"/>
        <v/>
      </c>
      <c r="AE9" s="191"/>
      <c r="AF9" s="162"/>
      <c r="AG9" s="55" t="str">
        <f t="shared" si="15"/>
        <v/>
      </c>
      <c r="AH9" s="41"/>
      <c r="AI9" s="178"/>
      <c r="AJ9" s="236" t="str">
        <f t="shared" si="38"/>
        <v/>
      </c>
      <c r="AK9" s="191"/>
      <c r="AL9" s="162"/>
      <c r="AM9" s="55" t="str">
        <f t="shared" si="16"/>
        <v/>
      </c>
      <c r="AN9" s="41"/>
      <c r="AO9" s="178"/>
      <c r="AP9" s="236" t="str">
        <f t="shared" si="39"/>
        <v/>
      </c>
      <c r="AQ9" s="191"/>
      <c r="AR9" s="162"/>
      <c r="AS9" s="55" t="str">
        <f t="shared" si="17"/>
        <v/>
      </c>
      <c r="AT9" s="41"/>
      <c r="AU9" s="178"/>
      <c r="AV9" s="236" t="str">
        <f t="shared" si="40"/>
        <v/>
      </c>
      <c r="AW9" s="16"/>
      <c r="AX9" s="208" t="str">
        <f t="shared" si="27"/>
        <v/>
      </c>
      <c r="AY9" s="224" t="str">
        <f t="shared" si="27"/>
        <v/>
      </c>
      <c r="AZ9" s="209" t="str">
        <f t="shared" si="28"/>
        <v/>
      </c>
      <c r="BA9" s="252" t="str">
        <f t="shared" si="29"/>
        <v/>
      </c>
      <c r="BB9" s="42"/>
      <c r="BC9" s="37" t="str">
        <f t="shared" si="30"/>
        <v>P82</v>
      </c>
      <c r="BD9" s="157"/>
      <c r="BE9" s="38" t="str">
        <f>IF(BD9="","",VLOOKUP(B9,'couple moule presse'!H:O,8,0))</f>
        <v/>
      </c>
      <c r="BF9" s="39" t="str">
        <f>IF(BD9="","",VLOOKUP(B9,'couple moule presse'!H:M,6,0))</f>
        <v/>
      </c>
      <c r="BG9" s="191"/>
      <c r="BH9" s="162"/>
      <c r="BI9" s="55" t="str">
        <f t="shared" si="18"/>
        <v/>
      </c>
      <c r="BJ9" s="41"/>
      <c r="BK9" s="178"/>
      <c r="BL9" s="236" t="str">
        <f t="shared" si="41"/>
        <v/>
      </c>
      <c r="BM9" s="191"/>
      <c r="BN9" s="162"/>
      <c r="BO9" s="55" t="str">
        <f t="shared" si="19"/>
        <v/>
      </c>
      <c r="BP9" s="41"/>
      <c r="BQ9" s="178"/>
      <c r="BR9" s="236" t="str">
        <f t="shared" si="42"/>
        <v/>
      </c>
      <c r="BS9" s="191"/>
      <c r="BT9" s="162"/>
      <c r="BU9" s="55" t="str">
        <f t="shared" si="20"/>
        <v/>
      </c>
      <c r="BV9" s="41"/>
      <c r="BW9" s="178"/>
      <c r="BX9" s="236" t="str">
        <f t="shared" si="43"/>
        <v/>
      </c>
      <c r="BY9" s="191"/>
      <c r="BZ9" s="162"/>
      <c r="CA9" s="55" t="str">
        <f t="shared" si="21"/>
        <v/>
      </c>
      <c r="CB9" s="41"/>
      <c r="CC9" s="178"/>
      <c r="CD9" s="236" t="str">
        <f t="shared" si="44"/>
        <v/>
      </c>
      <c r="CE9" s="191"/>
      <c r="CF9" s="162"/>
      <c r="CG9" s="55" t="str">
        <f t="shared" si="22"/>
        <v/>
      </c>
      <c r="CH9" s="41"/>
      <c r="CI9" s="178"/>
      <c r="CJ9" s="236" t="str">
        <f t="shared" si="45"/>
        <v/>
      </c>
      <c r="CK9" s="191"/>
      <c r="CL9" s="162"/>
      <c r="CM9" s="55" t="str">
        <f t="shared" si="23"/>
        <v/>
      </c>
      <c r="CN9" s="41"/>
      <c r="CO9" s="178"/>
      <c r="CP9" s="236" t="str">
        <f t="shared" si="46"/>
        <v/>
      </c>
      <c r="CQ9" s="191"/>
      <c r="CR9" s="162"/>
      <c r="CS9" s="55" t="str">
        <f t="shared" si="24"/>
        <v/>
      </c>
      <c r="CT9" s="41"/>
      <c r="CU9" s="178"/>
      <c r="CV9" s="236" t="str">
        <f t="shared" si="47"/>
        <v/>
      </c>
      <c r="CW9" s="16"/>
      <c r="CX9" s="208" t="str">
        <f t="shared" si="31"/>
        <v/>
      </c>
      <c r="CY9" s="224" t="str">
        <f t="shared" si="31"/>
        <v/>
      </c>
      <c r="CZ9" s="209" t="str">
        <f t="shared" si="32"/>
        <v/>
      </c>
      <c r="DA9" s="252" t="str">
        <f t="shared" si="33"/>
        <v/>
      </c>
      <c r="DB9" s="218"/>
      <c r="DC9" s="267">
        <f>SUM(DD9:DD13)</f>
        <v>0</v>
      </c>
      <c r="DD9" s="278">
        <f t="shared" si="25"/>
        <v>0</v>
      </c>
      <c r="DE9" s="40"/>
    </row>
    <row r="10" spans="1:115" ht="12.6" customHeight="1" x14ac:dyDescent="0.2">
      <c r="A10" s="35" t="str">
        <f t="shared" si="10"/>
        <v>P82</v>
      </c>
      <c r="B10" s="36" t="str">
        <f t="shared" si="26"/>
        <v>P82CU180/2</v>
      </c>
      <c r="C10" s="45" t="s">
        <v>12</v>
      </c>
      <c r="D10" s="324"/>
      <c r="E10" s="38" t="str">
        <f>IF(D10="","",VLOOKUP(A10,'couple moule presse'!H:O,8,0))</f>
        <v/>
      </c>
      <c r="F10" s="39" t="str">
        <f>IF(D10="","",VLOOKUP(A10,'couple moule presse'!H:M,6,0))</f>
        <v/>
      </c>
      <c r="G10" s="191"/>
      <c r="H10" s="160"/>
      <c r="I10" s="40" t="str">
        <f t="shared" si="11"/>
        <v/>
      </c>
      <c r="J10" s="41"/>
      <c r="K10" s="178"/>
      <c r="L10" s="238" t="str">
        <f t="shared" si="34"/>
        <v/>
      </c>
      <c r="M10" s="191"/>
      <c r="N10" s="160"/>
      <c r="O10" s="40" t="str">
        <f t="shared" si="12"/>
        <v/>
      </c>
      <c r="P10" s="41"/>
      <c r="Q10" s="178"/>
      <c r="R10" s="238" t="str">
        <f t="shared" si="35"/>
        <v/>
      </c>
      <c r="S10" s="191"/>
      <c r="T10" s="160"/>
      <c r="U10" s="40" t="str">
        <f t="shared" si="13"/>
        <v/>
      </c>
      <c r="V10" s="41"/>
      <c r="W10" s="178"/>
      <c r="X10" s="238" t="str">
        <f t="shared" si="36"/>
        <v/>
      </c>
      <c r="Y10" s="191"/>
      <c r="Z10" s="160"/>
      <c r="AA10" s="40" t="str">
        <f t="shared" si="14"/>
        <v/>
      </c>
      <c r="AB10" s="41"/>
      <c r="AC10" s="178"/>
      <c r="AD10" s="238" t="str">
        <f t="shared" si="37"/>
        <v/>
      </c>
      <c r="AE10" s="191"/>
      <c r="AF10" s="160"/>
      <c r="AG10" s="40" t="str">
        <f t="shared" si="15"/>
        <v/>
      </c>
      <c r="AH10" s="41"/>
      <c r="AI10" s="178"/>
      <c r="AJ10" s="238" t="str">
        <f t="shared" si="38"/>
        <v/>
      </c>
      <c r="AK10" s="191"/>
      <c r="AL10" s="160"/>
      <c r="AM10" s="40" t="str">
        <f t="shared" si="16"/>
        <v/>
      </c>
      <c r="AN10" s="41"/>
      <c r="AO10" s="178"/>
      <c r="AP10" s="238" t="str">
        <f t="shared" si="39"/>
        <v/>
      </c>
      <c r="AQ10" s="191"/>
      <c r="AR10" s="160"/>
      <c r="AS10" s="40" t="str">
        <f t="shared" si="17"/>
        <v/>
      </c>
      <c r="AT10" s="41"/>
      <c r="AU10" s="178"/>
      <c r="AV10" s="238" t="str">
        <f t="shared" si="40"/>
        <v/>
      </c>
      <c r="AW10" s="16"/>
      <c r="AX10" s="210" t="str">
        <f t="shared" si="27"/>
        <v/>
      </c>
      <c r="AY10" s="226" t="str">
        <f t="shared" si="27"/>
        <v/>
      </c>
      <c r="AZ10" s="211" t="str">
        <f t="shared" si="28"/>
        <v/>
      </c>
      <c r="BA10" s="253" t="str">
        <f t="shared" si="29"/>
        <v/>
      </c>
      <c r="BB10" s="42"/>
      <c r="BC10" s="45" t="str">
        <f t="shared" si="30"/>
        <v>P82</v>
      </c>
      <c r="BD10" s="157" t="s">
        <v>27</v>
      </c>
      <c r="BE10" s="38" t="str">
        <f>IF(BD10="","",VLOOKUP(B10,'couple moule presse'!H:O,8,0))</f>
        <v>N</v>
      </c>
      <c r="BF10" s="39">
        <f>IF(BD10="","",VLOOKUP(B10,'couple moule presse'!H:M,6,0))</f>
        <v>1021.0909090909091</v>
      </c>
      <c r="BG10" s="191"/>
      <c r="BH10" s="160"/>
      <c r="BI10" s="40" t="str">
        <f>IF(OR($BF10="",BH10=0),"",$BF10*BH10/24)</f>
        <v/>
      </c>
      <c r="BJ10" s="41"/>
      <c r="BK10" s="178"/>
      <c r="BL10" s="238" t="str">
        <f t="shared" si="41"/>
        <v/>
      </c>
      <c r="BM10" s="191"/>
      <c r="BN10" s="160"/>
      <c r="BO10" s="40" t="str">
        <f>IF(OR($BF10="",BN10=0),"",$BF10*BN10/24)</f>
        <v/>
      </c>
      <c r="BP10" s="41"/>
      <c r="BQ10" s="178"/>
      <c r="BR10" s="238" t="str">
        <f t="shared" si="42"/>
        <v/>
      </c>
      <c r="BS10" s="191"/>
      <c r="BT10" s="160"/>
      <c r="BU10" s="40" t="str">
        <f>IF(OR($BF10="",BT10=0),"",$BF10*BT10/24)</f>
        <v/>
      </c>
      <c r="BV10" s="41"/>
      <c r="BW10" s="178"/>
      <c r="BX10" s="238" t="str">
        <f t="shared" si="43"/>
        <v/>
      </c>
      <c r="BY10" s="191"/>
      <c r="BZ10" s="160"/>
      <c r="CA10" s="40" t="str">
        <f>IF(OR($BF10="",BZ10=0),"",$BF10*BZ10/24)</f>
        <v/>
      </c>
      <c r="CB10" s="41"/>
      <c r="CC10" s="178"/>
      <c r="CD10" s="238" t="str">
        <f t="shared" si="44"/>
        <v/>
      </c>
      <c r="CE10" s="191"/>
      <c r="CF10" s="160"/>
      <c r="CG10" s="40" t="str">
        <f>IF(OR($BF10="",CF10=0),"",$BF10*CF10/24)</f>
        <v/>
      </c>
      <c r="CH10" s="41"/>
      <c r="CI10" s="178"/>
      <c r="CJ10" s="238" t="str">
        <f t="shared" si="45"/>
        <v/>
      </c>
      <c r="CK10" s="191"/>
      <c r="CL10" s="160"/>
      <c r="CM10" s="40" t="str">
        <f>IF(OR($BF10="",CL10=0),"",$BF10*CL10/24)</f>
        <v/>
      </c>
      <c r="CN10" s="41"/>
      <c r="CO10" s="178"/>
      <c r="CP10" s="238" t="str">
        <f t="shared" si="46"/>
        <v/>
      </c>
      <c r="CQ10" s="191"/>
      <c r="CR10" s="160"/>
      <c r="CS10" s="40" t="str">
        <f>IF(OR($BF10="",CR10=0),"",$BF10*CR10/24)</f>
        <v/>
      </c>
      <c r="CT10" s="41"/>
      <c r="CU10" s="178"/>
      <c r="CV10" s="238" t="str">
        <f t="shared" si="47"/>
        <v/>
      </c>
      <c r="CW10" s="16"/>
      <c r="CX10" s="210" t="str">
        <f t="shared" si="31"/>
        <v/>
      </c>
      <c r="CY10" s="226" t="str">
        <f t="shared" si="31"/>
        <v/>
      </c>
      <c r="CZ10" s="211" t="str">
        <f t="shared" si="32"/>
        <v/>
      </c>
      <c r="DA10" s="253" t="str">
        <f t="shared" si="33"/>
        <v/>
      </c>
      <c r="DB10" s="218"/>
      <c r="DC10" s="268"/>
      <c r="DD10" s="279">
        <f t="shared" si="25"/>
        <v>0</v>
      </c>
      <c r="DE10" s="40"/>
    </row>
    <row r="11" spans="1:115" ht="12.6" customHeight="1" x14ac:dyDescent="0.2">
      <c r="A11" s="35" t="str">
        <f t="shared" si="10"/>
        <v>P82</v>
      </c>
      <c r="B11" s="36" t="str">
        <f t="shared" si="26"/>
        <v>P82CL1000</v>
      </c>
      <c r="C11" s="45" t="s">
        <v>12</v>
      </c>
      <c r="D11" s="324"/>
      <c r="E11" s="38" t="str">
        <f>IF(D11="","",VLOOKUP(A11,'couple moule presse'!H:O,8,0))</f>
        <v/>
      </c>
      <c r="F11" s="39" t="str">
        <f>IF(D11="","",VLOOKUP(A11,'couple moule presse'!H:M,6,0))</f>
        <v/>
      </c>
      <c r="G11" s="191"/>
      <c r="H11" s="162"/>
      <c r="I11" s="40" t="str">
        <f t="shared" si="11"/>
        <v/>
      </c>
      <c r="J11" s="41"/>
      <c r="K11" s="178"/>
      <c r="L11" s="238" t="str">
        <f t="shared" si="34"/>
        <v/>
      </c>
      <c r="M11" s="191"/>
      <c r="N11" s="162"/>
      <c r="O11" s="40" t="str">
        <f t="shared" si="12"/>
        <v/>
      </c>
      <c r="P11" s="41"/>
      <c r="Q11" s="178"/>
      <c r="R11" s="238" t="str">
        <f t="shared" si="35"/>
        <v/>
      </c>
      <c r="S11" s="191"/>
      <c r="T11" s="162"/>
      <c r="U11" s="40" t="str">
        <f t="shared" si="13"/>
        <v/>
      </c>
      <c r="V11" s="41"/>
      <c r="W11" s="178"/>
      <c r="X11" s="238" t="str">
        <f t="shared" si="36"/>
        <v/>
      </c>
      <c r="Y11" s="191"/>
      <c r="Z11" s="162"/>
      <c r="AA11" s="40" t="str">
        <f t="shared" si="14"/>
        <v/>
      </c>
      <c r="AB11" s="41"/>
      <c r="AC11" s="178"/>
      <c r="AD11" s="238" t="str">
        <f t="shared" si="37"/>
        <v/>
      </c>
      <c r="AE11" s="191"/>
      <c r="AF11" s="162"/>
      <c r="AG11" s="40" t="str">
        <f t="shared" si="15"/>
        <v/>
      </c>
      <c r="AH11" s="41"/>
      <c r="AI11" s="178"/>
      <c r="AJ11" s="238" t="str">
        <f t="shared" si="38"/>
        <v/>
      </c>
      <c r="AK11" s="191"/>
      <c r="AL11" s="162"/>
      <c r="AM11" s="40" t="str">
        <f t="shared" si="16"/>
        <v/>
      </c>
      <c r="AN11" s="41"/>
      <c r="AO11" s="178"/>
      <c r="AP11" s="238" t="str">
        <f t="shared" si="39"/>
        <v/>
      </c>
      <c r="AQ11" s="191"/>
      <c r="AR11" s="162"/>
      <c r="AS11" s="40" t="str">
        <f t="shared" si="17"/>
        <v/>
      </c>
      <c r="AT11" s="41"/>
      <c r="AU11" s="178"/>
      <c r="AV11" s="238" t="str">
        <f t="shared" si="40"/>
        <v/>
      </c>
      <c r="AW11" s="16"/>
      <c r="AX11" s="210" t="str">
        <f t="shared" si="27"/>
        <v/>
      </c>
      <c r="AY11" s="226" t="str">
        <f t="shared" si="27"/>
        <v/>
      </c>
      <c r="AZ11" s="211" t="str">
        <f t="shared" si="28"/>
        <v/>
      </c>
      <c r="BA11" s="253" t="str">
        <f t="shared" si="29"/>
        <v/>
      </c>
      <c r="BB11" s="42"/>
      <c r="BC11" s="45" t="str">
        <f t="shared" si="30"/>
        <v>P82</v>
      </c>
      <c r="BD11" s="157" t="s">
        <v>7</v>
      </c>
      <c r="BE11" s="38" t="str">
        <f>IF(BD11="","",VLOOKUP(B11,'couple moule presse'!H:O,8,0))</f>
        <v>N</v>
      </c>
      <c r="BF11" s="39">
        <f>IF(BD11="","",VLOOKUP(B11,'couple moule presse'!H:M,6,0))</f>
        <v>540.93913043478256</v>
      </c>
      <c r="BG11" s="191"/>
      <c r="BH11" s="162"/>
      <c r="BI11" s="40" t="str">
        <f>IF(OR($BF11="",BH11=0),"",$BF11*BH11/24)</f>
        <v/>
      </c>
      <c r="BJ11" s="41"/>
      <c r="BK11" s="178"/>
      <c r="BL11" s="238" t="str">
        <f t="shared" si="41"/>
        <v/>
      </c>
      <c r="BM11" s="191"/>
      <c r="BN11" s="162"/>
      <c r="BO11" s="40" t="str">
        <f>IF(OR($BF11="",BN11=0),"",$BF11*BN11/24)</f>
        <v/>
      </c>
      <c r="BP11" s="41"/>
      <c r="BQ11" s="178"/>
      <c r="BR11" s="238" t="str">
        <f t="shared" si="42"/>
        <v/>
      </c>
      <c r="BS11" s="191"/>
      <c r="BT11" s="162"/>
      <c r="BU11" s="40" t="str">
        <f>IF(OR($BF11="",BT11=0),"",$BF11*BT11/24)</f>
        <v/>
      </c>
      <c r="BV11" s="41"/>
      <c r="BW11" s="178"/>
      <c r="BX11" s="238" t="str">
        <f t="shared" si="43"/>
        <v/>
      </c>
      <c r="BY11" s="191"/>
      <c r="BZ11" s="162"/>
      <c r="CA11" s="40" t="str">
        <f>IF(OR($BF11="",BZ11=0),"",$BF11*BZ11/24)</f>
        <v/>
      </c>
      <c r="CB11" s="41"/>
      <c r="CC11" s="178"/>
      <c r="CD11" s="238" t="str">
        <f t="shared" si="44"/>
        <v/>
      </c>
      <c r="CE11" s="191"/>
      <c r="CF11" s="162"/>
      <c r="CG11" s="40" t="str">
        <f>IF(OR($BF11="",CF11=0),"",$BF11*CF11/24)</f>
        <v/>
      </c>
      <c r="CH11" s="41"/>
      <c r="CI11" s="178"/>
      <c r="CJ11" s="238" t="str">
        <f t="shared" si="45"/>
        <v/>
      </c>
      <c r="CK11" s="191"/>
      <c r="CL11" s="162"/>
      <c r="CM11" s="40" t="str">
        <f>IF(OR($BF11="",CL11=0),"",$BF11*CL11/24)</f>
        <v/>
      </c>
      <c r="CN11" s="41"/>
      <c r="CO11" s="178"/>
      <c r="CP11" s="238" t="str">
        <f t="shared" si="46"/>
        <v/>
      </c>
      <c r="CQ11" s="191"/>
      <c r="CR11" s="162"/>
      <c r="CS11" s="40" t="str">
        <f>IF(OR($BF11="",CR11=0),"",$BF11*CR11/24)</f>
        <v/>
      </c>
      <c r="CT11" s="41"/>
      <c r="CU11" s="178"/>
      <c r="CV11" s="238" t="str">
        <f t="shared" si="47"/>
        <v/>
      </c>
      <c r="CW11" s="16"/>
      <c r="CX11" s="210" t="str">
        <f t="shared" si="31"/>
        <v/>
      </c>
      <c r="CY11" s="226" t="str">
        <f t="shared" si="31"/>
        <v/>
      </c>
      <c r="CZ11" s="211" t="str">
        <f t="shared" si="32"/>
        <v/>
      </c>
      <c r="DA11" s="253" t="str">
        <f t="shared" si="33"/>
        <v/>
      </c>
      <c r="DB11" s="218"/>
      <c r="DC11" s="268"/>
      <c r="DD11" s="279">
        <f t="shared" si="25"/>
        <v>0</v>
      </c>
      <c r="DE11" s="40"/>
      <c r="DF11" s="18"/>
      <c r="DG11" s="18"/>
      <c r="DH11" s="18"/>
      <c r="DI11" s="18"/>
      <c r="DJ11" s="18"/>
      <c r="DK11" s="18"/>
    </row>
    <row r="12" spans="1:115" ht="12.6" customHeight="1" thickBot="1" x14ac:dyDescent="0.25">
      <c r="A12" s="35" t="str">
        <f t="shared" si="10"/>
        <v>P82</v>
      </c>
      <c r="B12" s="36" t="str">
        <f t="shared" si="26"/>
        <v>P82CU260</v>
      </c>
      <c r="C12" s="56" t="s">
        <v>12</v>
      </c>
      <c r="D12" s="324"/>
      <c r="E12" s="57" t="str">
        <f>IF(D12="","",VLOOKUP(A12,'couple moule presse'!H:O,8,0))</f>
        <v/>
      </c>
      <c r="F12" s="39" t="str">
        <f>IF(D12="","",VLOOKUP(A12,'couple moule presse'!H:M,6,0))</f>
        <v/>
      </c>
      <c r="G12" s="191"/>
      <c r="H12" s="162"/>
      <c r="I12" s="40" t="str">
        <f t="shared" si="11"/>
        <v/>
      </c>
      <c r="J12" s="41"/>
      <c r="K12" s="178"/>
      <c r="L12" s="238" t="str">
        <f t="shared" si="34"/>
        <v/>
      </c>
      <c r="M12" s="191"/>
      <c r="N12" s="162"/>
      <c r="O12" s="40" t="str">
        <f t="shared" si="12"/>
        <v/>
      </c>
      <c r="P12" s="41"/>
      <c r="Q12" s="178"/>
      <c r="R12" s="238" t="str">
        <f t="shared" si="35"/>
        <v/>
      </c>
      <c r="S12" s="191"/>
      <c r="T12" s="162"/>
      <c r="U12" s="40" t="str">
        <f t="shared" si="13"/>
        <v/>
      </c>
      <c r="V12" s="41"/>
      <c r="W12" s="178"/>
      <c r="X12" s="238" t="str">
        <f t="shared" si="36"/>
        <v/>
      </c>
      <c r="Y12" s="191"/>
      <c r="Z12" s="162"/>
      <c r="AA12" s="40" t="str">
        <f t="shared" si="14"/>
        <v/>
      </c>
      <c r="AB12" s="41"/>
      <c r="AC12" s="178"/>
      <c r="AD12" s="238" t="str">
        <f t="shared" si="37"/>
        <v/>
      </c>
      <c r="AE12" s="191"/>
      <c r="AF12" s="162"/>
      <c r="AG12" s="40" t="str">
        <f t="shared" si="15"/>
        <v/>
      </c>
      <c r="AH12" s="41"/>
      <c r="AI12" s="178"/>
      <c r="AJ12" s="238" t="str">
        <f t="shared" si="38"/>
        <v/>
      </c>
      <c r="AK12" s="191"/>
      <c r="AL12" s="162"/>
      <c r="AM12" s="40" t="str">
        <f t="shared" si="16"/>
        <v/>
      </c>
      <c r="AN12" s="41"/>
      <c r="AO12" s="178"/>
      <c r="AP12" s="238" t="str">
        <f t="shared" si="39"/>
        <v/>
      </c>
      <c r="AQ12" s="191"/>
      <c r="AR12" s="162"/>
      <c r="AS12" s="40" t="str">
        <f t="shared" si="17"/>
        <v/>
      </c>
      <c r="AT12" s="41"/>
      <c r="AU12" s="178"/>
      <c r="AV12" s="238" t="str">
        <f t="shared" si="40"/>
        <v/>
      </c>
      <c r="AW12" s="16"/>
      <c r="AX12" s="210" t="str">
        <f t="shared" si="27"/>
        <v/>
      </c>
      <c r="AY12" s="226" t="str">
        <f t="shared" si="27"/>
        <v/>
      </c>
      <c r="AZ12" s="211" t="str">
        <f t="shared" si="28"/>
        <v/>
      </c>
      <c r="BA12" s="253" t="str">
        <f t="shared" si="29"/>
        <v/>
      </c>
      <c r="BB12" s="42"/>
      <c r="BC12" s="56" t="str">
        <f t="shared" si="30"/>
        <v>P82</v>
      </c>
      <c r="BD12" s="157" t="s">
        <v>45</v>
      </c>
      <c r="BE12" s="57" t="str">
        <f>IF(BD12="","",VLOOKUP(B12,'couple moule presse'!H:O,8,0))</f>
        <v>N</v>
      </c>
      <c r="BF12" s="39">
        <f>IF(BD12="","",VLOOKUP(B12,'couple moule presse'!H:M,6,0))</f>
        <v>663.9157894736843</v>
      </c>
      <c r="BG12" s="191"/>
      <c r="BH12" s="162"/>
      <c r="BI12" s="40" t="str">
        <f t="shared" ref="BI12:BI32" si="48">IF(OR($BF12="",BH12=0),"",$BF12*BH12/24)</f>
        <v/>
      </c>
      <c r="BJ12" s="41"/>
      <c r="BK12" s="178"/>
      <c r="BL12" s="238" t="str">
        <f t="shared" si="41"/>
        <v/>
      </c>
      <c r="BM12" s="191"/>
      <c r="BN12" s="162"/>
      <c r="BO12" s="40" t="str">
        <f t="shared" ref="BO12:BO32" si="49">IF(OR($BF12="",BN12=0),"",$BF12*BN12/24)</f>
        <v/>
      </c>
      <c r="BP12" s="41"/>
      <c r="BQ12" s="178"/>
      <c r="BR12" s="238" t="str">
        <f t="shared" si="42"/>
        <v/>
      </c>
      <c r="BS12" s="191"/>
      <c r="BT12" s="162"/>
      <c r="BU12" s="40" t="str">
        <f t="shared" ref="BU12:BU32" si="50">IF(OR($BF12="",BT12=0),"",$BF12*BT12/24)</f>
        <v/>
      </c>
      <c r="BV12" s="41"/>
      <c r="BW12" s="178"/>
      <c r="BX12" s="238" t="str">
        <f t="shared" si="43"/>
        <v/>
      </c>
      <c r="BY12" s="191"/>
      <c r="BZ12" s="162"/>
      <c r="CA12" s="40" t="str">
        <f t="shared" ref="CA12:CA32" si="51">IF(OR($BF12="",BZ12=0),"",$BF12*BZ12/24)</f>
        <v/>
      </c>
      <c r="CB12" s="41"/>
      <c r="CC12" s="178"/>
      <c r="CD12" s="238" t="str">
        <f t="shared" si="44"/>
        <v/>
      </c>
      <c r="CE12" s="191"/>
      <c r="CF12" s="162"/>
      <c r="CG12" s="40" t="str">
        <f t="shared" ref="CG12:CG32" si="52">IF(OR($BF12="",CF12=0),"",$BF12*CF12/24)</f>
        <v/>
      </c>
      <c r="CH12" s="41"/>
      <c r="CI12" s="178"/>
      <c r="CJ12" s="238" t="str">
        <f t="shared" si="45"/>
        <v/>
      </c>
      <c r="CK12" s="191"/>
      <c r="CL12" s="162"/>
      <c r="CM12" s="40" t="str">
        <f t="shared" ref="CM12:CM32" si="53">IF(OR($BF12="",CL12=0),"",$BF12*CL12/24)</f>
        <v/>
      </c>
      <c r="CN12" s="41"/>
      <c r="CO12" s="178"/>
      <c r="CP12" s="238" t="str">
        <f t="shared" si="46"/>
        <v/>
      </c>
      <c r="CQ12" s="191"/>
      <c r="CR12" s="162"/>
      <c r="CS12" s="40" t="str">
        <f t="shared" ref="CS12:CS32" si="54">IF(OR($BF12="",CR12=0),"",$BF12*CR12/24)</f>
        <v/>
      </c>
      <c r="CT12" s="41"/>
      <c r="CU12" s="178"/>
      <c r="CV12" s="238" t="str">
        <f t="shared" si="47"/>
        <v/>
      </c>
      <c r="CW12" s="16"/>
      <c r="CX12" s="210" t="str">
        <f t="shared" si="31"/>
        <v/>
      </c>
      <c r="CY12" s="226" t="str">
        <f t="shared" si="31"/>
        <v/>
      </c>
      <c r="CZ12" s="211" t="str">
        <f t="shared" si="32"/>
        <v/>
      </c>
      <c r="DA12" s="253" t="str">
        <f t="shared" si="33"/>
        <v/>
      </c>
      <c r="DB12" s="218"/>
      <c r="DC12" s="268"/>
      <c r="DD12" s="279">
        <f t="shared" si="25"/>
        <v>0</v>
      </c>
      <c r="DE12" s="40"/>
      <c r="DF12" s="394" t="s">
        <v>98</v>
      </c>
      <c r="DG12" s="394"/>
      <c r="DH12" s="394"/>
      <c r="DI12" s="394"/>
      <c r="DJ12" s="394"/>
      <c r="DK12" s="394"/>
    </row>
    <row r="13" spans="1:115" ht="12.6" customHeight="1" thickTop="1" thickBot="1" x14ac:dyDescent="0.25">
      <c r="A13" s="35" t="str">
        <f t="shared" si="10"/>
        <v>P82</v>
      </c>
      <c r="B13" s="36" t="str">
        <f t="shared" si="26"/>
        <v>P82CU140/3</v>
      </c>
      <c r="C13" s="51" t="s">
        <v>12</v>
      </c>
      <c r="D13" s="158"/>
      <c r="E13" s="38" t="str">
        <f>IF(D13="","",VLOOKUP(A13,'couple moule presse'!H:O,8,0))</f>
        <v/>
      </c>
      <c r="F13" s="39" t="str">
        <f>IF(D13="","",VLOOKUP(A13,'couple moule presse'!H:M,6,0))</f>
        <v/>
      </c>
      <c r="G13" s="192"/>
      <c r="H13" s="163"/>
      <c r="I13" s="40" t="str">
        <f t="shared" si="11"/>
        <v/>
      </c>
      <c r="J13" s="54"/>
      <c r="K13" s="178"/>
      <c r="L13" s="239" t="str">
        <f t="shared" si="34"/>
        <v/>
      </c>
      <c r="M13" s="192"/>
      <c r="N13" s="163"/>
      <c r="O13" s="40" t="str">
        <f t="shared" si="12"/>
        <v/>
      </c>
      <c r="P13" s="54"/>
      <c r="Q13" s="178"/>
      <c r="R13" s="239" t="str">
        <f t="shared" si="35"/>
        <v/>
      </c>
      <c r="S13" s="192"/>
      <c r="T13" s="163"/>
      <c r="U13" s="40" t="str">
        <f t="shared" si="13"/>
        <v/>
      </c>
      <c r="V13" s="54"/>
      <c r="W13" s="178"/>
      <c r="X13" s="239" t="str">
        <f t="shared" si="36"/>
        <v/>
      </c>
      <c r="Y13" s="192"/>
      <c r="Z13" s="163"/>
      <c r="AA13" s="40" t="str">
        <f t="shared" si="14"/>
        <v/>
      </c>
      <c r="AB13" s="54"/>
      <c r="AC13" s="178"/>
      <c r="AD13" s="239" t="str">
        <f t="shared" si="37"/>
        <v/>
      </c>
      <c r="AE13" s="192"/>
      <c r="AF13" s="163"/>
      <c r="AG13" s="40" t="str">
        <f t="shared" si="15"/>
        <v/>
      </c>
      <c r="AH13" s="54"/>
      <c r="AI13" s="178"/>
      <c r="AJ13" s="239" t="str">
        <f t="shared" si="38"/>
        <v/>
      </c>
      <c r="AK13" s="192"/>
      <c r="AL13" s="163"/>
      <c r="AM13" s="40" t="str">
        <f t="shared" si="16"/>
        <v/>
      </c>
      <c r="AN13" s="54"/>
      <c r="AO13" s="178"/>
      <c r="AP13" s="239" t="str">
        <f t="shared" si="39"/>
        <v/>
      </c>
      <c r="AQ13" s="192"/>
      <c r="AR13" s="163"/>
      <c r="AS13" s="40" t="str">
        <f t="shared" si="17"/>
        <v/>
      </c>
      <c r="AT13" s="54"/>
      <c r="AU13" s="178"/>
      <c r="AV13" s="239" t="str">
        <f t="shared" si="40"/>
        <v/>
      </c>
      <c r="AW13" s="16"/>
      <c r="AX13" s="212" t="str">
        <f t="shared" si="27"/>
        <v/>
      </c>
      <c r="AY13" s="227" t="str">
        <f t="shared" si="27"/>
        <v/>
      </c>
      <c r="AZ13" s="213" t="str">
        <f t="shared" si="28"/>
        <v/>
      </c>
      <c r="BA13" s="254" t="str">
        <f t="shared" si="29"/>
        <v/>
      </c>
      <c r="BB13" s="42"/>
      <c r="BC13" s="51" t="str">
        <f t="shared" si="30"/>
        <v>P82</v>
      </c>
      <c r="BD13" s="158" t="s">
        <v>46</v>
      </c>
      <c r="BE13" s="38" t="str">
        <f>IF(BD13="","",VLOOKUP(B13,'couple moule presse'!H:O,8,0))</f>
        <v>P</v>
      </c>
      <c r="BF13" s="39">
        <f>IF(BD13="","",VLOOKUP(B13,'couple moule presse'!H:M,6,0))</f>
        <v>1296</v>
      </c>
      <c r="BG13" s="192"/>
      <c r="BH13" s="163"/>
      <c r="BI13" s="40" t="str">
        <f t="shared" si="48"/>
        <v/>
      </c>
      <c r="BJ13" s="54"/>
      <c r="BK13" s="178"/>
      <c r="BL13" s="239" t="str">
        <f t="shared" si="41"/>
        <v/>
      </c>
      <c r="BM13" s="192"/>
      <c r="BN13" s="163"/>
      <c r="BO13" s="40" t="str">
        <f t="shared" si="49"/>
        <v/>
      </c>
      <c r="BP13" s="54"/>
      <c r="BQ13" s="178"/>
      <c r="BR13" s="239" t="str">
        <f t="shared" si="42"/>
        <v/>
      </c>
      <c r="BS13" s="192"/>
      <c r="BT13" s="163"/>
      <c r="BU13" s="40" t="str">
        <f t="shared" si="50"/>
        <v/>
      </c>
      <c r="BV13" s="54"/>
      <c r="BW13" s="178"/>
      <c r="BX13" s="239" t="str">
        <f t="shared" si="43"/>
        <v/>
      </c>
      <c r="BY13" s="192"/>
      <c r="BZ13" s="163"/>
      <c r="CA13" s="40" t="str">
        <f t="shared" si="51"/>
        <v/>
      </c>
      <c r="CB13" s="54"/>
      <c r="CC13" s="178"/>
      <c r="CD13" s="239" t="str">
        <f t="shared" si="44"/>
        <v/>
      </c>
      <c r="CE13" s="192"/>
      <c r="CF13" s="163"/>
      <c r="CG13" s="40" t="str">
        <f t="shared" si="52"/>
        <v/>
      </c>
      <c r="CH13" s="54"/>
      <c r="CI13" s="178"/>
      <c r="CJ13" s="239" t="str">
        <f t="shared" si="45"/>
        <v/>
      </c>
      <c r="CK13" s="192"/>
      <c r="CL13" s="163"/>
      <c r="CM13" s="40" t="str">
        <f t="shared" si="53"/>
        <v/>
      </c>
      <c r="CN13" s="54"/>
      <c r="CO13" s="178"/>
      <c r="CP13" s="239" t="str">
        <f t="shared" si="46"/>
        <v/>
      </c>
      <c r="CQ13" s="192"/>
      <c r="CR13" s="163"/>
      <c r="CS13" s="40" t="str">
        <f t="shared" si="54"/>
        <v/>
      </c>
      <c r="CT13" s="54"/>
      <c r="CU13" s="178"/>
      <c r="CV13" s="239" t="str">
        <f t="shared" si="47"/>
        <v/>
      </c>
      <c r="CW13" s="16"/>
      <c r="CX13" s="212" t="str">
        <f t="shared" si="31"/>
        <v/>
      </c>
      <c r="CY13" s="227" t="str">
        <f t="shared" si="31"/>
        <v/>
      </c>
      <c r="CZ13" s="213" t="str">
        <f t="shared" si="32"/>
        <v/>
      </c>
      <c r="DA13" s="254" t="str">
        <f t="shared" si="33"/>
        <v/>
      </c>
      <c r="DB13" s="218"/>
      <c r="DC13" s="269"/>
      <c r="DD13" s="280">
        <f t="shared" si="25"/>
        <v>0</v>
      </c>
      <c r="DE13" s="40"/>
      <c r="DF13" s="394"/>
      <c r="DG13" s="394"/>
      <c r="DH13" s="394"/>
      <c r="DI13" s="394"/>
      <c r="DJ13" s="394"/>
      <c r="DK13" s="394"/>
    </row>
    <row r="14" spans="1:115" ht="12.6" customHeight="1" thickTop="1" x14ac:dyDescent="0.2">
      <c r="A14" s="35" t="str">
        <f t="shared" si="10"/>
        <v>P85</v>
      </c>
      <c r="B14" s="36" t="str">
        <f t="shared" si="26"/>
        <v>P85</v>
      </c>
      <c r="C14" s="37" t="s">
        <v>47</v>
      </c>
      <c r="D14" s="157"/>
      <c r="E14" s="58" t="str">
        <f>IF(D14="","",VLOOKUP(A14,'couple moule presse'!H:O,8,0))</f>
        <v/>
      </c>
      <c r="F14" s="69" t="str">
        <f>IF(D14="","",VLOOKUP(A14,'couple moule presse'!H:M,6,0))</f>
        <v/>
      </c>
      <c r="G14" s="191"/>
      <c r="H14" s="160"/>
      <c r="I14" s="55" t="str">
        <f t="shared" si="11"/>
        <v/>
      </c>
      <c r="J14" s="41"/>
      <c r="K14" s="180"/>
      <c r="L14" s="236" t="str">
        <f t="shared" si="34"/>
        <v/>
      </c>
      <c r="M14" s="191"/>
      <c r="N14" s="160"/>
      <c r="O14" s="55" t="str">
        <f t="shared" si="12"/>
        <v/>
      </c>
      <c r="P14" s="41"/>
      <c r="Q14" s="180"/>
      <c r="R14" s="236" t="str">
        <f t="shared" si="35"/>
        <v/>
      </c>
      <c r="S14" s="191"/>
      <c r="T14" s="160"/>
      <c r="U14" s="55" t="str">
        <f t="shared" si="13"/>
        <v/>
      </c>
      <c r="V14" s="41"/>
      <c r="W14" s="180"/>
      <c r="X14" s="236" t="str">
        <f t="shared" si="36"/>
        <v/>
      </c>
      <c r="Y14" s="191"/>
      <c r="Z14" s="160"/>
      <c r="AA14" s="55" t="str">
        <f t="shared" si="14"/>
        <v/>
      </c>
      <c r="AB14" s="41"/>
      <c r="AC14" s="180"/>
      <c r="AD14" s="236" t="str">
        <f t="shared" si="37"/>
        <v/>
      </c>
      <c r="AE14" s="191"/>
      <c r="AF14" s="160"/>
      <c r="AG14" s="55" t="str">
        <f t="shared" si="15"/>
        <v/>
      </c>
      <c r="AH14" s="41"/>
      <c r="AI14" s="180"/>
      <c r="AJ14" s="236" t="str">
        <f t="shared" si="38"/>
        <v/>
      </c>
      <c r="AK14" s="191"/>
      <c r="AL14" s="160"/>
      <c r="AM14" s="55" t="str">
        <f t="shared" si="16"/>
        <v/>
      </c>
      <c r="AN14" s="41"/>
      <c r="AO14" s="180"/>
      <c r="AP14" s="236" t="str">
        <f t="shared" si="39"/>
        <v/>
      </c>
      <c r="AQ14" s="191"/>
      <c r="AR14" s="160"/>
      <c r="AS14" s="55" t="str">
        <f t="shared" si="17"/>
        <v/>
      </c>
      <c r="AT14" s="41"/>
      <c r="AU14" s="180"/>
      <c r="AV14" s="236" t="str">
        <f t="shared" si="40"/>
        <v/>
      </c>
      <c r="AW14" s="16"/>
      <c r="AX14" s="214" t="str">
        <f t="shared" si="27"/>
        <v/>
      </c>
      <c r="AY14" s="224" t="str">
        <f t="shared" si="27"/>
        <v/>
      </c>
      <c r="AZ14" s="205" t="str">
        <f t="shared" si="28"/>
        <v/>
      </c>
      <c r="BA14" s="255" t="str">
        <f t="shared" si="29"/>
        <v/>
      </c>
      <c r="BB14" s="42"/>
      <c r="BC14" s="37" t="str">
        <f t="shared" si="30"/>
        <v>P85</v>
      </c>
      <c r="BD14" s="157"/>
      <c r="BE14" s="58" t="str">
        <f>IF(BD14="","",VLOOKUP(B14,'couple moule presse'!H:O,8,0))</f>
        <v/>
      </c>
      <c r="BF14" s="69" t="str">
        <f>IF(BD14="","",VLOOKUP(B14,'couple moule presse'!H:M,6,0))</f>
        <v/>
      </c>
      <c r="BG14" s="191"/>
      <c r="BH14" s="160"/>
      <c r="BI14" s="55" t="str">
        <f t="shared" si="48"/>
        <v/>
      </c>
      <c r="BJ14" s="41"/>
      <c r="BK14" s="180"/>
      <c r="BL14" s="236" t="str">
        <f t="shared" si="41"/>
        <v/>
      </c>
      <c r="BM14" s="191"/>
      <c r="BN14" s="160"/>
      <c r="BO14" s="55" t="str">
        <f t="shared" si="49"/>
        <v/>
      </c>
      <c r="BP14" s="41"/>
      <c r="BQ14" s="180"/>
      <c r="BR14" s="236" t="str">
        <f t="shared" si="42"/>
        <v/>
      </c>
      <c r="BS14" s="191"/>
      <c r="BT14" s="160"/>
      <c r="BU14" s="55" t="str">
        <f t="shared" si="50"/>
        <v/>
      </c>
      <c r="BV14" s="41"/>
      <c r="BW14" s="180"/>
      <c r="BX14" s="236" t="str">
        <f t="shared" si="43"/>
        <v/>
      </c>
      <c r="BY14" s="191"/>
      <c r="BZ14" s="160"/>
      <c r="CA14" s="55" t="str">
        <f t="shared" si="51"/>
        <v/>
      </c>
      <c r="CB14" s="41"/>
      <c r="CC14" s="180"/>
      <c r="CD14" s="236" t="str">
        <f t="shared" si="44"/>
        <v/>
      </c>
      <c r="CE14" s="191"/>
      <c r="CF14" s="160"/>
      <c r="CG14" s="55" t="str">
        <f t="shared" si="52"/>
        <v/>
      </c>
      <c r="CH14" s="41"/>
      <c r="CI14" s="180"/>
      <c r="CJ14" s="236" t="str">
        <f t="shared" si="45"/>
        <v/>
      </c>
      <c r="CK14" s="191"/>
      <c r="CL14" s="160"/>
      <c r="CM14" s="55" t="str">
        <f t="shared" si="53"/>
        <v/>
      </c>
      <c r="CN14" s="41"/>
      <c r="CO14" s="180"/>
      <c r="CP14" s="236" t="str">
        <f t="shared" si="46"/>
        <v/>
      </c>
      <c r="CQ14" s="191"/>
      <c r="CR14" s="160"/>
      <c r="CS14" s="55" t="str">
        <f t="shared" si="54"/>
        <v/>
      </c>
      <c r="CT14" s="41"/>
      <c r="CU14" s="180"/>
      <c r="CV14" s="236" t="str">
        <f t="shared" si="47"/>
        <v/>
      </c>
      <c r="CW14" s="16"/>
      <c r="CX14" s="214" t="str">
        <f t="shared" si="31"/>
        <v/>
      </c>
      <c r="CY14" s="224" t="str">
        <f t="shared" si="31"/>
        <v/>
      </c>
      <c r="CZ14" s="205" t="str">
        <f t="shared" si="32"/>
        <v/>
      </c>
      <c r="DA14" s="255" t="str">
        <f t="shared" si="33"/>
        <v/>
      </c>
      <c r="DB14" s="147"/>
      <c r="DC14" s="270">
        <f>SUM(DD14:DD18)</f>
        <v>0</v>
      </c>
      <c r="DD14" s="261">
        <f t="shared" si="25"/>
        <v>0</v>
      </c>
      <c r="DE14" s="40"/>
      <c r="DF14" s="18"/>
      <c r="DG14" s="18"/>
      <c r="DH14" s="18"/>
      <c r="DI14" s="18"/>
      <c r="DJ14" s="18"/>
      <c r="DK14" s="18"/>
    </row>
    <row r="15" spans="1:115" ht="12.6" customHeight="1" x14ac:dyDescent="0.2">
      <c r="A15" s="35" t="str">
        <f t="shared" si="10"/>
        <v>P85</v>
      </c>
      <c r="B15" s="36" t="str">
        <f t="shared" si="26"/>
        <v>P85</v>
      </c>
      <c r="C15" s="45" t="s">
        <v>47</v>
      </c>
      <c r="D15" s="157"/>
      <c r="E15" s="38" t="str">
        <f>IF(D15="","",VLOOKUP(A15,'couple moule presse'!H:O,8,0))</f>
        <v/>
      </c>
      <c r="F15" s="70" t="str">
        <f>IF(D15="","",VLOOKUP(A15,'couple moule presse'!H:M,6,0))</f>
        <v/>
      </c>
      <c r="G15" s="191"/>
      <c r="H15" s="160"/>
      <c r="I15" s="40" t="str">
        <f t="shared" si="11"/>
        <v/>
      </c>
      <c r="J15" s="41"/>
      <c r="K15" s="181"/>
      <c r="L15" s="238" t="str">
        <f t="shared" si="34"/>
        <v/>
      </c>
      <c r="M15" s="191"/>
      <c r="N15" s="160"/>
      <c r="O15" s="40" t="str">
        <f t="shared" si="12"/>
        <v/>
      </c>
      <c r="P15" s="41"/>
      <c r="Q15" s="181"/>
      <c r="R15" s="238" t="str">
        <f t="shared" si="35"/>
        <v/>
      </c>
      <c r="S15" s="191"/>
      <c r="T15" s="160"/>
      <c r="U15" s="40" t="str">
        <f t="shared" si="13"/>
        <v/>
      </c>
      <c r="V15" s="41"/>
      <c r="W15" s="181"/>
      <c r="X15" s="238" t="str">
        <f t="shared" si="36"/>
        <v/>
      </c>
      <c r="Y15" s="191"/>
      <c r="Z15" s="160"/>
      <c r="AA15" s="40" t="str">
        <f t="shared" si="14"/>
        <v/>
      </c>
      <c r="AB15" s="41"/>
      <c r="AC15" s="181"/>
      <c r="AD15" s="238" t="str">
        <f t="shared" si="37"/>
        <v/>
      </c>
      <c r="AE15" s="191"/>
      <c r="AF15" s="160"/>
      <c r="AG15" s="40" t="str">
        <f t="shared" si="15"/>
        <v/>
      </c>
      <c r="AH15" s="41"/>
      <c r="AI15" s="181"/>
      <c r="AJ15" s="238" t="str">
        <f t="shared" si="38"/>
        <v/>
      </c>
      <c r="AK15" s="191"/>
      <c r="AL15" s="160"/>
      <c r="AM15" s="40" t="str">
        <f t="shared" si="16"/>
        <v/>
      </c>
      <c r="AN15" s="41"/>
      <c r="AO15" s="181"/>
      <c r="AP15" s="238" t="str">
        <f t="shared" si="39"/>
        <v/>
      </c>
      <c r="AQ15" s="191"/>
      <c r="AR15" s="160"/>
      <c r="AS15" s="40" t="str">
        <f t="shared" si="17"/>
        <v/>
      </c>
      <c r="AT15" s="41"/>
      <c r="AU15" s="181"/>
      <c r="AV15" s="238" t="str">
        <f t="shared" si="40"/>
        <v/>
      </c>
      <c r="AW15" s="16"/>
      <c r="AX15" s="215" t="str">
        <f t="shared" si="27"/>
        <v/>
      </c>
      <c r="AY15" s="226" t="str">
        <f t="shared" si="27"/>
        <v/>
      </c>
      <c r="AZ15" s="203" t="str">
        <f t="shared" si="28"/>
        <v/>
      </c>
      <c r="BA15" s="256" t="str">
        <f t="shared" si="29"/>
        <v/>
      </c>
      <c r="BB15" s="42"/>
      <c r="BC15" s="45" t="str">
        <f t="shared" si="30"/>
        <v>P85</v>
      </c>
      <c r="BD15" s="157"/>
      <c r="BE15" s="38" t="str">
        <f>IF(BD15="","",VLOOKUP(B15,'couple moule presse'!H:O,8,0))</f>
        <v/>
      </c>
      <c r="BF15" s="70" t="str">
        <f>IF(BD15="","",VLOOKUP(B15,'couple moule presse'!H:M,6,0))</f>
        <v/>
      </c>
      <c r="BG15" s="191"/>
      <c r="BH15" s="160"/>
      <c r="BI15" s="40" t="str">
        <f t="shared" si="48"/>
        <v/>
      </c>
      <c r="BJ15" s="41"/>
      <c r="BK15" s="181"/>
      <c r="BL15" s="238" t="str">
        <f t="shared" si="41"/>
        <v/>
      </c>
      <c r="BM15" s="191"/>
      <c r="BN15" s="160"/>
      <c r="BO15" s="40" t="str">
        <f t="shared" si="49"/>
        <v/>
      </c>
      <c r="BP15" s="41"/>
      <c r="BQ15" s="181"/>
      <c r="BR15" s="238" t="str">
        <f t="shared" si="42"/>
        <v/>
      </c>
      <c r="BS15" s="191"/>
      <c r="BT15" s="160"/>
      <c r="BU15" s="40" t="str">
        <f t="shared" si="50"/>
        <v/>
      </c>
      <c r="BV15" s="41"/>
      <c r="BW15" s="181"/>
      <c r="BX15" s="238" t="str">
        <f t="shared" si="43"/>
        <v/>
      </c>
      <c r="BY15" s="191"/>
      <c r="BZ15" s="160"/>
      <c r="CA15" s="40" t="str">
        <f t="shared" si="51"/>
        <v/>
      </c>
      <c r="CB15" s="41"/>
      <c r="CC15" s="181"/>
      <c r="CD15" s="238" t="str">
        <f t="shared" si="44"/>
        <v/>
      </c>
      <c r="CE15" s="191"/>
      <c r="CF15" s="160"/>
      <c r="CG15" s="40" t="str">
        <f t="shared" si="52"/>
        <v/>
      </c>
      <c r="CH15" s="41"/>
      <c r="CI15" s="181"/>
      <c r="CJ15" s="238" t="str">
        <f t="shared" si="45"/>
        <v/>
      </c>
      <c r="CK15" s="191"/>
      <c r="CL15" s="160"/>
      <c r="CM15" s="40" t="str">
        <f t="shared" si="53"/>
        <v/>
      </c>
      <c r="CN15" s="41"/>
      <c r="CO15" s="181"/>
      <c r="CP15" s="238" t="str">
        <f t="shared" si="46"/>
        <v/>
      </c>
      <c r="CQ15" s="191"/>
      <c r="CR15" s="160"/>
      <c r="CS15" s="40" t="str">
        <f t="shared" si="54"/>
        <v/>
      </c>
      <c r="CT15" s="41"/>
      <c r="CU15" s="181"/>
      <c r="CV15" s="238" t="str">
        <f t="shared" si="47"/>
        <v/>
      </c>
      <c r="CW15" s="16"/>
      <c r="CX15" s="215" t="str">
        <f t="shared" si="31"/>
        <v/>
      </c>
      <c r="CY15" s="226" t="str">
        <f t="shared" si="31"/>
        <v/>
      </c>
      <c r="CZ15" s="203" t="str">
        <f t="shared" si="32"/>
        <v/>
      </c>
      <c r="DA15" s="256" t="str">
        <f t="shared" si="33"/>
        <v/>
      </c>
      <c r="DB15" s="147"/>
      <c r="DC15" s="271"/>
      <c r="DD15" s="258">
        <f t="shared" si="25"/>
        <v>0</v>
      </c>
      <c r="DE15" s="40"/>
      <c r="DF15" s="18"/>
      <c r="DG15" s="18"/>
      <c r="DH15" s="18"/>
      <c r="DI15" s="60" t="s">
        <v>99</v>
      </c>
      <c r="DJ15" s="60" t="s">
        <v>100</v>
      </c>
      <c r="DK15" s="60" t="s">
        <v>101</v>
      </c>
    </row>
    <row r="16" spans="1:115" ht="12.6" customHeight="1" thickBot="1" x14ac:dyDescent="0.25">
      <c r="A16" s="35" t="str">
        <f t="shared" si="10"/>
        <v>P85</v>
      </c>
      <c r="B16" s="36" t="str">
        <f t="shared" si="26"/>
        <v>P85</v>
      </c>
      <c r="C16" s="45" t="s">
        <v>47</v>
      </c>
      <c r="D16" s="157"/>
      <c r="E16" s="38" t="str">
        <f>IF(D16="","",VLOOKUP(A16,'couple moule presse'!H:O,8,0))</f>
        <v/>
      </c>
      <c r="F16" s="70" t="str">
        <f>IF(D16="","",VLOOKUP(A16,'couple moule presse'!H:M,6,0))</f>
        <v/>
      </c>
      <c r="G16" s="191"/>
      <c r="H16" s="160"/>
      <c r="I16" s="40" t="str">
        <f t="shared" si="11"/>
        <v/>
      </c>
      <c r="J16" s="41"/>
      <c r="K16" s="181"/>
      <c r="L16" s="238" t="str">
        <f t="shared" si="34"/>
        <v/>
      </c>
      <c r="M16" s="191"/>
      <c r="N16" s="160"/>
      <c r="O16" s="40" t="str">
        <f t="shared" si="12"/>
        <v/>
      </c>
      <c r="P16" s="41"/>
      <c r="Q16" s="181"/>
      <c r="R16" s="238" t="str">
        <f t="shared" si="35"/>
        <v/>
      </c>
      <c r="S16" s="191"/>
      <c r="T16" s="160"/>
      <c r="U16" s="40" t="str">
        <f t="shared" si="13"/>
        <v/>
      </c>
      <c r="V16" s="41"/>
      <c r="W16" s="181"/>
      <c r="X16" s="238" t="str">
        <f t="shared" si="36"/>
        <v/>
      </c>
      <c r="Y16" s="191"/>
      <c r="Z16" s="160"/>
      <c r="AA16" s="40" t="str">
        <f t="shared" si="14"/>
        <v/>
      </c>
      <c r="AB16" s="41"/>
      <c r="AC16" s="181"/>
      <c r="AD16" s="238" t="str">
        <f t="shared" si="37"/>
        <v/>
      </c>
      <c r="AE16" s="191"/>
      <c r="AF16" s="160"/>
      <c r="AG16" s="40" t="str">
        <f t="shared" si="15"/>
        <v/>
      </c>
      <c r="AH16" s="41"/>
      <c r="AI16" s="181"/>
      <c r="AJ16" s="238" t="str">
        <f t="shared" si="38"/>
        <v/>
      </c>
      <c r="AK16" s="191"/>
      <c r="AL16" s="160"/>
      <c r="AM16" s="40" t="str">
        <f t="shared" si="16"/>
        <v/>
      </c>
      <c r="AN16" s="41"/>
      <c r="AO16" s="181"/>
      <c r="AP16" s="238" t="str">
        <f t="shared" si="39"/>
        <v/>
      </c>
      <c r="AQ16" s="191"/>
      <c r="AR16" s="160"/>
      <c r="AS16" s="40" t="str">
        <f t="shared" si="17"/>
        <v/>
      </c>
      <c r="AT16" s="41"/>
      <c r="AU16" s="181"/>
      <c r="AV16" s="238" t="str">
        <f t="shared" si="40"/>
        <v/>
      </c>
      <c r="AW16" s="16"/>
      <c r="AX16" s="215" t="str">
        <f t="shared" si="27"/>
        <v/>
      </c>
      <c r="AY16" s="226" t="str">
        <f t="shared" si="27"/>
        <v/>
      </c>
      <c r="AZ16" s="203" t="str">
        <f t="shared" si="28"/>
        <v/>
      </c>
      <c r="BA16" s="256" t="str">
        <f t="shared" si="29"/>
        <v/>
      </c>
      <c r="BB16" s="42"/>
      <c r="BC16" s="45" t="str">
        <f t="shared" si="30"/>
        <v>P85</v>
      </c>
      <c r="BD16" s="157"/>
      <c r="BE16" s="38" t="str">
        <f>IF(BD16="","",VLOOKUP(B16,'couple moule presse'!H:O,8,0))</f>
        <v/>
      </c>
      <c r="BF16" s="70" t="str">
        <f>IF(BD16="","",VLOOKUP(B16,'couple moule presse'!H:M,6,0))</f>
        <v/>
      </c>
      <c r="BG16" s="191"/>
      <c r="BH16" s="160"/>
      <c r="BI16" s="40" t="str">
        <f t="shared" si="48"/>
        <v/>
      </c>
      <c r="BJ16" s="41"/>
      <c r="BK16" s="181"/>
      <c r="BL16" s="238" t="str">
        <f t="shared" si="41"/>
        <v/>
      </c>
      <c r="BM16" s="191"/>
      <c r="BN16" s="160"/>
      <c r="BO16" s="40" t="str">
        <f t="shared" si="49"/>
        <v/>
      </c>
      <c r="BP16" s="41"/>
      <c r="BQ16" s="181"/>
      <c r="BR16" s="238" t="str">
        <f t="shared" si="42"/>
        <v/>
      </c>
      <c r="BS16" s="191"/>
      <c r="BT16" s="160"/>
      <c r="BU16" s="40" t="str">
        <f t="shared" si="50"/>
        <v/>
      </c>
      <c r="BV16" s="41"/>
      <c r="BW16" s="181"/>
      <c r="BX16" s="238" t="str">
        <f t="shared" si="43"/>
        <v/>
      </c>
      <c r="BY16" s="191"/>
      <c r="BZ16" s="160"/>
      <c r="CA16" s="40" t="str">
        <f t="shared" si="51"/>
        <v/>
      </c>
      <c r="CB16" s="41"/>
      <c r="CC16" s="181"/>
      <c r="CD16" s="238" t="str">
        <f t="shared" si="44"/>
        <v/>
      </c>
      <c r="CE16" s="191"/>
      <c r="CF16" s="160"/>
      <c r="CG16" s="40" t="str">
        <f t="shared" si="52"/>
        <v/>
      </c>
      <c r="CH16" s="41"/>
      <c r="CI16" s="181"/>
      <c r="CJ16" s="238" t="str">
        <f t="shared" si="45"/>
        <v/>
      </c>
      <c r="CK16" s="191"/>
      <c r="CL16" s="160"/>
      <c r="CM16" s="40" t="str">
        <f t="shared" si="53"/>
        <v/>
      </c>
      <c r="CN16" s="41"/>
      <c r="CO16" s="181"/>
      <c r="CP16" s="238" t="str">
        <f t="shared" si="46"/>
        <v/>
      </c>
      <c r="CQ16" s="191"/>
      <c r="CR16" s="160"/>
      <c r="CS16" s="40" t="str">
        <f t="shared" si="54"/>
        <v/>
      </c>
      <c r="CT16" s="41"/>
      <c r="CU16" s="181"/>
      <c r="CV16" s="238" t="str">
        <f t="shared" si="47"/>
        <v/>
      </c>
      <c r="CW16" s="16"/>
      <c r="CX16" s="215" t="str">
        <f t="shared" si="31"/>
        <v/>
      </c>
      <c r="CY16" s="226" t="str">
        <f t="shared" si="31"/>
        <v/>
      </c>
      <c r="CZ16" s="203" t="str">
        <f t="shared" si="32"/>
        <v/>
      </c>
      <c r="DA16" s="256" t="str">
        <f t="shared" si="33"/>
        <v/>
      </c>
      <c r="DB16" s="147"/>
      <c r="DC16" s="271"/>
      <c r="DD16" s="258">
        <f t="shared" si="25"/>
        <v>0</v>
      </c>
      <c r="DE16" s="40"/>
      <c r="DF16" s="18"/>
      <c r="DG16" s="18"/>
      <c r="DH16" s="18"/>
      <c r="DI16" s="18"/>
      <c r="DJ16" s="18"/>
      <c r="DK16" s="18"/>
    </row>
    <row r="17" spans="1:115" ht="12.6" customHeight="1" thickTop="1" thickBot="1" x14ac:dyDescent="0.25">
      <c r="A17" s="35" t="str">
        <f t="shared" si="10"/>
        <v>P85</v>
      </c>
      <c r="B17" s="36" t="str">
        <f t="shared" si="26"/>
        <v>P85CU80</v>
      </c>
      <c r="C17" s="45" t="s">
        <v>47</v>
      </c>
      <c r="D17" s="157"/>
      <c r="E17" s="38" t="str">
        <f>IF(D17="","",VLOOKUP(A17,'couple moule presse'!H:O,8,0))</f>
        <v/>
      </c>
      <c r="F17" s="70" t="str">
        <f>IF(D17="","",VLOOKUP(A17,'couple moule presse'!H:M,6,0))</f>
        <v/>
      </c>
      <c r="G17" s="191"/>
      <c r="H17" s="160"/>
      <c r="I17" s="40" t="str">
        <f t="shared" si="11"/>
        <v/>
      </c>
      <c r="J17" s="41"/>
      <c r="K17" s="181"/>
      <c r="L17" s="238" t="str">
        <f t="shared" si="34"/>
        <v/>
      </c>
      <c r="M17" s="191"/>
      <c r="N17" s="160"/>
      <c r="O17" s="40" t="str">
        <f t="shared" si="12"/>
        <v/>
      </c>
      <c r="P17" s="41"/>
      <c r="Q17" s="181"/>
      <c r="R17" s="238" t="str">
        <f t="shared" si="35"/>
        <v/>
      </c>
      <c r="S17" s="191"/>
      <c r="T17" s="160"/>
      <c r="U17" s="40" t="str">
        <f t="shared" si="13"/>
        <v/>
      </c>
      <c r="V17" s="41"/>
      <c r="W17" s="181"/>
      <c r="X17" s="238" t="str">
        <f t="shared" si="36"/>
        <v/>
      </c>
      <c r="Y17" s="191"/>
      <c r="Z17" s="160"/>
      <c r="AA17" s="40" t="str">
        <f t="shared" si="14"/>
        <v/>
      </c>
      <c r="AB17" s="41"/>
      <c r="AC17" s="181"/>
      <c r="AD17" s="238" t="str">
        <f t="shared" si="37"/>
        <v/>
      </c>
      <c r="AE17" s="191"/>
      <c r="AF17" s="160"/>
      <c r="AG17" s="40" t="str">
        <f t="shared" si="15"/>
        <v/>
      </c>
      <c r="AH17" s="41"/>
      <c r="AI17" s="181"/>
      <c r="AJ17" s="238" t="str">
        <f t="shared" si="38"/>
        <v/>
      </c>
      <c r="AK17" s="191"/>
      <c r="AL17" s="160"/>
      <c r="AM17" s="40" t="str">
        <f t="shared" si="16"/>
        <v/>
      </c>
      <c r="AN17" s="41"/>
      <c r="AO17" s="181"/>
      <c r="AP17" s="238" t="str">
        <f t="shared" si="39"/>
        <v/>
      </c>
      <c r="AQ17" s="191"/>
      <c r="AR17" s="160"/>
      <c r="AS17" s="40" t="str">
        <f t="shared" si="17"/>
        <v/>
      </c>
      <c r="AT17" s="41"/>
      <c r="AU17" s="181"/>
      <c r="AV17" s="238" t="str">
        <f t="shared" si="40"/>
        <v/>
      </c>
      <c r="AW17" s="16"/>
      <c r="AX17" s="215" t="str">
        <f t="shared" si="27"/>
        <v/>
      </c>
      <c r="AY17" s="226" t="str">
        <f t="shared" si="27"/>
        <v/>
      </c>
      <c r="AZ17" s="203" t="str">
        <f t="shared" si="28"/>
        <v/>
      </c>
      <c r="BA17" s="256" t="str">
        <f t="shared" si="29"/>
        <v/>
      </c>
      <c r="BB17" s="42"/>
      <c r="BC17" s="45" t="str">
        <f t="shared" si="30"/>
        <v>P85</v>
      </c>
      <c r="BD17" s="157" t="s">
        <v>42</v>
      </c>
      <c r="BE17" s="38" t="str">
        <f>IF(BD17="","",VLOOKUP(B17,'couple moule presse'!H:O,8,0))</f>
        <v>P</v>
      </c>
      <c r="BF17" s="70">
        <f>IF(BD17="","",VLOOKUP(B17,'couple moule presse'!H:M,6,0))</f>
        <v>553.84615384615381</v>
      </c>
      <c r="BG17" s="191"/>
      <c r="BH17" s="160"/>
      <c r="BI17" s="40" t="str">
        <f t="shared" si="48"/>
        <v/>
      </c>
      <c r="BJ17" s="41"/>
      <c r="BK17" s="181"/>
      <c r="BL17" s="238" t="str">
        <f t="shared" si="41"/>
        <v/>
      </c>
      <c r="BM17" s="191"/>
      <c r="BN17" s="160"/>
      <c r="BO17" s="40" t="str">
        <f t="shared" si="49"/>
        <v/>
      </c>
      <c r="BP17" s="41"/>
      <c r="BQ17" s="181"/>
      <c r="BR17" s="238" t="str">
        <f t="shared" si="42"/>
        <v/>
      </c>
      <c r="BS17" s="191"/>
      <c r="BT17" s="160"/>
      <c r="BU17" s="40" t="str">
        <f t="shared" si="50"/>
        <v/>
      </c>
      <c r="BV17" s="41"/>
      <c r="BW17" s="181"/>
      <c r="BX17" s="238" t="str">
        <f t="shared" si="43"/>
        <v/>
      </c>
      <c r="BY17" s="191"/>
      <c r="BZ17" s="160"/>
      <c r="CA17" s="40" t="str">
        <f t="shared" si="51"/>
        <v/>
      </c>
      <c r="CB17" s="41"/>
      <c r="CC17" s="181"/>
      <c r="CD17" s="238" t="str">
        <f t="shared" si="44"/>
        <v/>
      </c>
      <c r="CE17" s="191"/>
      <c r="CF17" s="160"/>
      <c r="CG17" s="40" t="str">
        <f t="shared" si="52"/>
        <v/>
      </c>
      <c r="CH17" s="41"/>
      <c r="CI17" s="181"/>
      <c r="CJ17" s="238" t="str">
        <f t="shared" si="45"/>
        <v/>
      </c>
      <c r="CK17" s="191"/>
      <c r="CL17" s="160"/>
      <c r="CM17" s="40" t="str">
        <f t="shared" si="53"/>
        <v/>
      </c>
      <c r="CN17" s="41"/>
      <c r="CO17" s="181"/>
      <c r="CP17" s="238" t="str">
        <f t="shared" si="46"/>
        <v/>
      </c>
      <c r="CQ17" s="191"/>
      <c r="CR17" s="160"/>
      <c r="CS17" s="40" t="str">
        <f t="shared" si="54"/>
        <v/>
      </c>
      <c r="CT17" s="41"/>
      <c r="CU17" s="181"/>
      <c r="CV17" s="238" t="str">
        <f t="shared" si="47"/>
        <v/>
      </c>
      <c r="CW17" s="16"/>
      <c r="CX17" s="215" t="str">
        <f t="shared" si="31"/>
        <v/>
      </c>
      <c r="CY17" s="226" t="str">
        <f t="shared" si="31"/>
        <v/>
      </c>
      <c r="CZ17" s="203" t="str">
        <f t="shared" si="32"/>
        <v/>
      </c>
      <c r="DA17" s="256" t="str">
        <f t="shared" si="33"/>
        <v/>
      </c>
      <c r="DB17" s="147"/>
      <c r="DC17" s="271"/>
      <c r="DD17" s="258">
        <f t="shared" si="25"/>
        <v>0</v>
      </c>
      <c r="DE17" s="40"/>
      <c r="DF17" s="385" t="s">
        <v>135</v>
      </c>
      <c r="DG17" s="385"/>
      <c r="DH17" s="18"/>
      <c r="DI17" s="386">
        <f>DI19/SUM(DI19:DI23)</f>
        <v>1</v>
      </c>
      <c r="DJ17" s="386">
        <f>DJ19/SUM(DJ19:DJ23)</f>
        <v>0.9</v>
      </c>
      <c r="DK17" s="386">
        <f>DK19/SUM(DK19:DK23)</f>
        <v>0.94117647058823528</v>
      </c>
    </row>
    <row r="18" spans="1:115" ht="12.6" customHeight="1" thickTop="1" thickBot="1" x14ac:dyDescent="0.25">
      <c r="A18" s="35" t="str">
        <f t="shared" si="10"/>
        <v>P85</v>
      </c>
      <c r="B18" s="36" t="str">
        <f t="shared" si="26"/>
        <v>P85</v>
      </c>
      <c r="C18" s="51" t="s">
        <v>47</v>
      </c>
      <c r="D18" s="158"/>
      <c r="E18" s="52" t="str">
        <f>IF(D18="","",VLOOKUP(A18,'couple moule presse'!H:O,8,0))</f>
        <v/>
      </c>
      <c r="F18" s="61" t="str">
        <f>IF(D18="","",VLOOKUP(A18,'couple moule presse'!H:M,6,0))</f>
        <v/>
      </c>
      <c r="G18" s="192"/>
      <c r="H18" s="161"/>
      <c r="I18" s="53" t="str">
        <f t="shared" si="11"/>
        <v/>
      </c>
      <c r="J18" s="54"/>
      <c r="K18" s="182"/>
      <c r="L18" s="239" t="str">
        <f t="shared" si="34"/>
        <v/>
      </c>
      <c r="M18" s="192"/>
      <c r="N18" s="161"/>
      <c r="O18" s="53" t="str">
        <f t="shared" si="12"/>
        <v/>
      </c>
      <c r="P18" s="54"/>
      <c r="Q18" s="182"/>
      <c r="R18" s="239" t="str">
        <f t="shared" si="35"/>
        <v/>
      </c>
      <c r="S18" s="192"/>
      <c r="T18" s="161"/>
      <c r="U18" s="53" t="str">
        <f t="shared" si="13"/>
        <v/>
      </c>
      <c r="V18" s="54"/>
      <c r="W18" s="182"/>
      <c r="X18" s="239" t="str">
        <f t="shared" si="36"/>
        <v/>
      </c>
      <c r="Y18" s="192"/>
      <c r="Z18" s="161"/>
      <c r="AA18" s="53" t="str">
        <f t="shared" si="14"/>
        <v/>
      </c>
      <c r="AB18" s="54"/>
      <c r="AC18" s="182"/>
      <c r="AD18" s="239" t="str">
        <f t="shared" si="37"/>
        <v/>
      </c>
      <c r="AE18" s="192"/>
      <c r="AF18" s="161"/>
      <c r="AG18" s="53" t="str">
        <f t="shared" si="15"/>
        <v/>
      </c>
      <c r="AH18" s="54"/>
      <c r="AI18" s="182"/>
      <c r="AJ18" s="239" t="str">
        <f t="shared" si="38"/>
        <v/>
      </c>
      <c r="AK18" s="192"/>
      <c r="AL18" s="161"/>
      <c r="AM18" s="53" t="str">
        <f t="shared" si="16"/>
        <v/>
      </c>
      <c r="AN18" s="54"/>
      <c r="AO18" s="182"/>
      <c r="AP18" s="239" t="str">
        <f t="shared" si="39"/>
        <v/>
      </c>
      <c r="AQ18" s="192"/>
      <c r="AR18" s="161"/>
      <c r="AS18" s="53" t="str">
        <f t="shared" si="17"/>
        <v/>
      </c>
      <c r="AT18" s="54"/>
      <c r="AU18" s="182"/>
      <c r="AV18" s="239" t="str">
        <f t="shared" si="40"/>
        <v/>
      </c>
      <c r="AW18" s="16"/>
      <c r="AX18" s="216" t="str">
        <f t="shared" si="27"/>
        <v/>
      </c>
      <c r="AY18" s="227" t="str">
        <f t="shared" si="27"/>
        <v/>
      </c>
      <c r="AZ18" s="204" t="str">
        <f t="shared" si="28"/>
        <v/>
      </c>
      <c r="BA18" s="257" t="str">
        <f t="shared" si="29"/>
        <v/>
      </c>
      <c r="BB18" s="42"/>
      <c r="BC18" s="51" t="str">
        <f t="shared" si="30"/>
        <v>P85</v>
      </c>
      <c r="BD18" s="158"/>
      <c r="BE18" s="52" t="str">
        <f>IF(BD18="","",VLOOKUP(B18,'couple moule presse'!H:O,8,0))</f>
        <v/>
      </c>
      <c r="BF18" s="61" t="str">
        <f>IF(BD18="","",VLOOKUP(B18,'couple moule presse'!H:M,6,0))</f>
        <v/>
      </c>
      <c r="BG18" s="192"/>
      <c r="BH18" s="161"/>
      <c r="BI18" s="53" t="str">
        <f t="shared" si="48"/>
        <v/>
      </c>
      <c r="BJ18" s="54"/>
      <c r="BK18" s="182"/>
      <c r="BL18" s="239" t="str">
        <f t="shared" si="41"/>
        <v/>
      </c>
      <c r="BM18" s="192"/>
      <c r="BN18" s="161"/>
      <c r="BO18" s="53" t="str">
        <f t="shared" si="49"/>
        <v/>
      </c>
      <c r="BP18" s="54"/>
      <c r="BQ18" s="182"/>
      <c r="BR18" s="239" t="str">
        <f t="shared" si="42"/>
        <v/>
      </c>
      <c r="BS18" s="192"/>
      <c r="BT18" s="161"/>
      <c r="BU18" s="53" t="str">
        <f t="shared" si="50"/>
        <v/>
      </c>
      <c r="BV18" s="54"/>
      <c r="BW18" s="182"/>
      <c r="BX18" s="239" t="str">
        <f t="shared" si="43"/>
        <v/>
      </c>
      <c r="BY18" s="192"/>
      <c r="BZ18" s="161"/>
      <c r="CA18" s="53" t="str">
        <f t="shared" si="51"/>
        <v/>
      </c>
      <c r="CB18" s="54"/>
      <c r="CC18" s="182"/>
      <c r="CD18" s="239" t="str">
        <f t="shared" si="44"/>
        <v/>
      </c>
      <c r="CE18" s="192"/>
      <c r="CF18" s="161"/>
      <c r="CG18" s="53" t="str">
        <f t="shared" si="52"/>
        <v/>
      </c>
      <c r="CH18" s="54"/>
      <c r="CI18" s="182"/>
      <c r="CJ18" s="239" t="str">
        <f t="shared" si="45"/>
        <v/>
      </c>
      <c r="CK18" s="192"/>
      <c r="CL18" s="161"/>
      <c r="CM18" s="53" t="str">
        <f t="shared" si="53"/>
        <v/>
      </c>
      <c r="CN18" s="54"/>
      <c r="CO18" s="182"/>
      <c r="CP18" s="239" t="str">
        <f t="shared" si="46"/>
        <v/>
      </c>
      <c r="CQ18" s="192"/>
      <c r="CR18" s="161"/>
      <c r="CS18" s="53" t="str">
        <f t="shared" si="54"/>
        <v/>
      </c>
      <c r="CT18" s="54"/>
      <c r="CU18" s="182"/>
      <c r="CV18" s="239" t="str">
        <f t="shared" si="47"/>
        <v/>
      </c>
      <c r="CW18" s="16"/>
      <c r="CX18" s="216" t="str">
        <f t="shared" si="31"/>
        <v/>
      </c>
      <c r="CY18" s="227" t="str">
        <f t="shared" si="31"/>
        <v/>
      </c>
      <c r="CZ18" s="204" t="str">
        <f t="shared" si="32"/>
        <v/>
      </c>
      <c r="DA18" s="257" t="str">
        <f t="shared" si="33"/>
        <v/>
      </c>
      <c r="DB18" s="147"/>
      <c r="DC18" s="272"/>
      <c r="DD18" s="260">
        <f>IF(CX18="",0,CX18/(BF18*14))+IF(AX18="",0,AX18/(F18*14))</f>
        <v>0</v>
      </c>
      <c r="DE18" s="40"/>
      <c r="DF18" s="385"/>
      <c r="DG18" s="385"/>
      <c r="DH18" s="18"/>
      <c r="DI18" s="386"/>
      <c r="DJ18" s="386"/>
      <c r="DK18" s="386"/>
    </row>
    <row r="19" spans="1:115" ht="12.6" customHeight="1" thickTop="1" x14ac:dyDescent="0.2">
      <c r="A19" s="35" t="str">
        <f t="shared" si="10"/>
        <v>P86CU240/12</v>
      </c>
      <c r="B19" s="36" t="str">
        <f t="shared" si="26"/>
        <v>P86CU240/10</v>
      </c>
      <c r="C19" s="37" t="s">
        <v>30</v>
      </c>
      <c r="D19" s="157" t="s">
        <v>141</v>
      </c>
      <c r="E19" s="58" t="str">
        <f>IF(D19="","",VLOOKUP(A19,'couple moule presse'!H:O,8,0))</f>
        <v>P</v>
      </c>
      <c r="F19" s="63">
        <f>IF(D19="","",VLOOKUP(A19,'couple moule presse'!H:M,6,0))</f>
        <v>1506.9767441860465</v>
      </c>
      <c r="G19" s="193"/>
      <c r="H19" s="160">
        <v>24</v>
      </c>
      <c r="I19" s="40">
        <f t="shared" si="11"/>
        <v>1506.9767441860465</v>
      </c>
      <c r="J19" s="41"/>
      <c r="K19" s="180"/>
      <c r="L19" s="236">
        <f t="shared" si="34"/>
        <v>0</v>
      </c>
      <c r="M19" s="193"/>
      <c r="N19" s="160">
        <v>24</v>
      </c>
      <c r="O19" s="40">
        <f t="shared" si="12"/>
        <v>1506.9767441860465</v>
      </c>
      <c r="P19" s="41"/>
      <c r="Q19" s="180"/>
      <c r="R19" s="236">
        <f t="shared" si="35"/>
        <v>0</v>
      </c>
      <c r="S19" s="193"/>
      <c r="T19" s="160">
        <v>24</v>
      </c>
      <c r="U19" s="40">
        <f t="shared" si="13"/>
        <v>1506.9767441860465</v>
      </c>
      <c r="V19" s="41"/>
      <c r="W19" s="180"/>
      <c r="X19" s="236">
        <f t="shared" si="36"/>
        <v>0</v>
      </c>
      <c r="Y19" s="193"/>
      <c r="Z19" s="160">
        <v>24</v>
      </c>
      <c r="AA19" s="40">
        <f t="shared" si="14"/>
        <v>1506.9767441860465</v>
      </c>
      <c r="AB19" s="41"/>
      <c r="AC19" s="180"/>
      <c r="AD19" s="236">
        <f t="shared" si="37"/>
        <v>0</v>
      </c>
      <c r="AE19" s="193"/>
      <c r="AF19" s="160">
        <v>24</v>
      </c>
      <c r="AG19" s="40">
        <f t="shared" si="15"/>
        <v>1506.9767441860465</v>
      </c>
      <c r="AH19" s="41"/>
      <c r="AI19" s="180"/>
      <c r="AJ19" s="236">
        <f t="shared" si="38"/>
        <v>0</v>
      </c>
      <c r="AK19" s="193"/>
      <c r="AL19" s="160">
        <v>24</v>
      </c>
      <c r="AM19" s="40">
        <f t="shared" si="16"/>
        <v>1506.9767441860465</v>
      </c>
      <c r="AN19" s="41"/>
      <c r="AO19" s="180"/>
      <c r="AP19" s="236">
        <f t="shared" si="39"/>
        <v>0</v>
      </c>
      <c r="AQ19" s="193"/>
      <c r="AR19" s="160">
        <v>24</v>
      </c>
      <c r="AS19" s="40">
        <f t="shared" si="17"/>
        <v>1506.9767441860465</v>
      </c>
      <c r="AT19" s="41"/>
      <c r="AU19" s="180"/>
      <c r="AV19" s="236">
        <f t="shared" si="40"/>
        <v>0</v>
      </c>
      <c r="AW19" s="64"/>
      <c r="AX19" s="208">
        <f t="shared" si="27"/>
        <v>10548.837209302324</v>
      </c>
      <c r="AY19" s="224" t="str">
        <f t="shared" si="27"/>
        <v/>
      </c>
      <c r="AZ19" s="209">
        <f t="shared" si="28"/>
        <v>10548.837209302324</v>
      </c>
      <c r="BA19" s="252">
        <f t="shared" si="29"/>
        <v>0</v>
      </c>
      <c r="BB19" s="42"/>
      <c r="BC19" s="37" t="str">
        <f t="shared" si="30"/>
        <v>P86</v>
      </c>
      <c r="BD19" s="157" t="s">
        <v>29</v>
      </c>
      <c r="BE19" s="58" t="str">
        <f>IF(BD19="","",VLOOKUP(B19,'couple moule presse'!H:O,8,0))</f>
        <v>N</v>
      </c>
      <c r="BF19" s="63">
        <f>IF(BD19="","",VLOOKUP(B19,'couple moule presse'!H:M,6,0))</f>
        <v>1209.5999999999999</v>
      </c>
      <c r="BG19" s="193"/>
      <c r="BH19" s="160"/>
      <c r="BI19" s="40" t="str">
        <f t="shared" si="48"/>
        <v/>
      </c>
      <c r="BJ19" s="41"/>
      <c r="BK19" s="180"/>
      <c r="BL19" s="236" t="str">
        <f t="shared" si="41"/>
        <v/>
      </c>
      <c r="BM19" s="193"/>
      <c r="BN19" s="160"/>
      <c r="BO19" s="40" t="str">
        <f t="shared" si="49"/>
        <v/>
      </c>
      <c r="BP19" s="41"/>
      <c r="BQ19" s="180"/>
      <c r="BR19" s="236" t="str">
        <f t="shared" si="42"/>
        <v/>
      </c>
      <c r="BS19" s="193"/>
      <c r="BT19" s="160"/>
      <c r="BU19" s="40" t="str">
        <f t="shared" si="50"/>
        <v/>
      </c>
      <c r="BV19" s="41"/>
      <c r="BW19" s="180"/>
      <c r="BX19" s="236" t="str">
        <f t="shared" si="43"/>
        <v/>
      </c>
      <c r="BY19" s="193"/>
      <c r="BZ19" s="160"/>
      <c r="CA19" s="40" t="str">
        <f t="shared" si="51"/>
        <v/>
      </c>
      <c r="CB19" s="41"/>
      <c r="CC19" s="180"/>
      <c r="CD19" s="236" t="str">
        <f t="shared" si="44"/>
        <v/>
      </c>
      <c r="CE19" s="193"/>
      <c r="CF19" s="160"/>
      <c r="CG19" s="40" t="str">
        <f t="shared" si="52"/>
        <v/>
      </c>
      <c r="CH19" s="41"/>
      <c r="CI19" s="180"/>
      <c r="CJ19" s="236" t="str">
        <f t="shared" si="45"/>
        <v/>
      </c>
      <c r="CK19" s="193"/>
      <c r="CL19" s="160"/>
      <c r="CM19" s="40" t="str">
        <f t="shared" si="53"/>
        <v/>
      </c>
      <c r="CN19" s="41"/>
      <c r="CO19" s="180"/>
      <c r="CP19" s="236" t="str">
        <f t="shared" si="46"/>
        <v/>
      </c>
      <c r="CQ19" s="193"/>
      <c r="CR19" s="160"/>
      <c r="CS19" s="40" t="str">
        <f t="shared" si="54"/>
        <v/>
      </c>
      <c r="CT19" s="41"/>
      <c r="CU19" s="180"/>
      <c r="CV19" s="236" t="str">
        <f t="shared" si="47"/>
        <v/>
      </c>
      <c r="CW19" s="64"/>
      <c r="CX19" s="208" t="str">
        <f t="shared" si="31"/>
        <v/>
      </c>
      <c r="CY19" s="224" t="str">
        <f t="shared" si="31"/>
        <v/>
      </c>
      <c r="CZ19" s="209" t="str">
        <f t="shared" si="32"/>
        <v/>
      </c>
      <c r="DA19" s="252" t="str">
        <f t="shared" si="33"/>
        <v/>
      </c>
      <c r="DB19" s="218"/>
      <c r="DC19" s="267">
        <f>SUM(DD19:DD21)</f>
        <v>0.49999999999999989</v>
      </c>
      <c r="DD19" s="278">
        <f t="shared" ref="DD19:DD73" si="55">IF(CX19="",0,CX19/(BF19*14))+IF(AX19="",0,AX19/(F19*14))</f>
        <v>0.49999999999999989</v>
      </c>
      <c r="DE19" s="40"/>
      <c r="DF19" s="18"/>
      <c r="DG19" s="65" t="s">
        <v>9</v>
      </c>
      <c r="DH19" s="66" t="s">
        <v>10</v>
      </c>
      <c r="DI19" s="67">
        <f>COUNTIF($E$3:$E$44,DH19)</f>
        <v>7</v>
      </c>
      <c r="DJ19" s="18">
        <f>COUNTIF($E$47:$E$76,DH19)</f>
        <v>9</v>
      </c>
      <c r="DK19" s="18">
        <f>DI19+DJ19</f>
        <v>16</v>
      </c>
    </row>
    <row r="20" spans="1:115" ht="12.6" customHeight="1" x14ac:dyDescent="0.2">
      <c r="A20" s="35" t="str">
        <f t="shared" si="10"/>
        <v>P86</v>
      </c>
      <c r="B20" s="36" t="str">
        <f t="shared" si="26"/>
        <v>P86</v>
      </c>
      <c r="C20" s="45" t="s">
        <v>30</v>
      </c>
      <c r="D20" s="157"/>
      <c r="E20" s="38" t="str">
        <f>IF(D20="","",VLOOKUP(A20,'couple moule presse'!H:O,8,0))</f>
        <v/>
      </c>
      <c r="F20" s="39" t="str">
        <f>IF(D20="","",VLOOKUP(A20,'couple moule presse'!H:M,6,0))</f>
        <v/>
      </c>
      <c r="G20" s="191"/>
      <c r="H20" s="162"/>
      <c r="I20" s="40" t="str">
        <f t="shared" si="11"/>
        <v/>
      </c>
      <c r="J20" s="41"/>
      <c r="K20" s="181"/>
      <c r="L20" s="238" t="str">
        <f t="shared" si="34"/>
        <v/>
      </c>
      <c r="M20" s="191"/>
      <c r="N20" s="162"/>
      <c r="O20" s="40" t="str">
        <f t="shared" si="12"/>
        <v/>
      </c>
      <c r="P20" s="41"/>
      <c r="Q20" s="181"/>
      <c r="R20" s="238" t="str">
        <f t="shared" si="35"/>
        <v/>
      </c>
      <c r="S20" s="191"/>
      <c r="T20" s="162"/>
      <c r="U20" s="40" t="str">
        <f t="shared" si="13"/>
        <v/>
      </c>
      <c r="V20" s="41"/>
      <c r="W20" s="181"/>
      <c r="X20" s="238" t="str">
        <f t="shared" si="36"/>
        <v/>
      </c>
      <c r="Y20" s="191"/>
      <c r="Z20" s="162"/>
      <c r="AA20" s="40" t="str">
        <f t="shared" si="14"/>
        <v/>
      </c>
      <c r="AB20" s="41"/>
      <c r="AC20" s="181"/>
      <c r="AD20" s="238" t="str">
        <f t="shared" si="37"/>
        <v/>
      </c>
      <c r="AE20" s="191"/>
      <c r="AF20" s="162"/>
      <c r="AG20" s="40" t="str">
        <f t="shared" si="15"/>
        <v/>
      </c>
      <c r="AH20" s="41"/>
      <c r="AI20" s="181"/>
      <c r="AJ20" s="238" t="str">
        <f t="shared" si="38"/>
        <v/>
      </c>
      <c r="AK20" s="191"/>
      <c r="AL20" s="162"/>
      <c r="AM20" s="40" t="str">
        <f t="shared" si="16"/>
        <v/>
      </c>
      <c r="AN20" s="41"/>
      <c r="AO20" s="181"/>
      <c r="AP20" s="238" t="str">
        <f t="shared" si="39"/>
        <v/>
      </c>
      <c r="AQ20" s="191"/>
      <c r="AR20" s="162"/>
      <c r="AS20" s="40" t="str">
        <f t="shared" si="17"/>
        <v/>
      </c>
      <c r="AT20" s="41"/>
      <c r="AU20" s="181"/>
      <c r="AV20" s="238" t="str">
        <f t="shared" si="40"/>
        <v/>
      </c>
      <c r="AW20" s="64"/>
      <c r="AX20" s="210" t="str">
        <f t="shared" si="27"/>
        <v/>
      </c>
      <c r="AY20" s="226" t="str">
        <f t="shared" si="27"/>
        <v/>
      </c>
      <c r="AZ20" s="211" t="str">
        <f t="shared" si="28"/>
        <v/>
      </c>
      <c r="BA20" s="253" t="str">
        <f t="shared" si="29"/>
        <v/>
      </c>
      <c r="BB20" s="42"/>
      <c r="BC20" s="45" t="str">
        <f t="shared" si="30"/>
        <v>P86</v>
      </c>
      <c r="BD20" s="157"/>
      <c r="BE20" s="38" t="str">
        <f>IF(BD20="","",VLOOKUP(B20,'couple moule presse'!H:O,8,0))</f>
        <v/>
      </c>
      <c r="BF20" s="39" t="str">
        <f>IF(BD20="","",VLOOKUP(B20,'couple moule presse'!H:M,6,0))</f>
        <v/>
      </c>
      <c r="BG20" s="191"/>
      <c r="BH20" s="162"/>
      <c r="BI20" s="40" t="str">
        <f t="shared" si="48"/>
        <v/>
      </c>
      <c r="BJ20" s="41"/>
      <c r="BK20" s="181"/>
      <c r="BL20" s="238" t="str">
        <f t="shared" si="41"/>
        <v/>
      </c>
      <c r="BM20" s="191"/>
      <c r="BN20" s="162"/>
      <c r="BO20" s="40" t="str">
        <f t="shared" si="49"/>
        <v/>
      </c>
      <c r="BP20" s="41"/>
      <c r="BQ20" s="181"/>
      <c r="BR20" s="238" t="str">
        <f t="shared" si="42"/>
        <v/>
      </c>
      <c r="BS20" s="191"/>
      <c r="BT20" s="162"/>
      <c r="BU20" s="40" t="str">
        <f t="shared" si="50"/>
        <v/>
      </c>
      <c r="BV20" s="41"/>
      <c r="BW20" s="181"/>
      <c r="BX20" s="238" t="str">
        <f t="shared" si="43"/>
        <v/>
      </c>
      <c r="BY20" s="191"/>
      <c r="BZ20" s="162"/>
      <c r="CA20" s="40" t="str">
        <f t="shared" si="51"/>
        <v/>
      </c>
      <c r="CB20" s="41"/>
      <c r="CC20" s="181"/>
      <c r="CD20" s="238" t="str">
        <f t="shared" si="44"/>
        <v/>
      </c>
      <c r="CE20" s="191"/>
      <c r="CF20" s="162"/>
      <c r="CG20" s="40" t="str">
        <f t="shared" si="52"/>
        <v/>
      </c>
      <c r="CH20" s="41"/>
      <c r="CI20" s="181"/>
      <c r="CJ20" s="238" t="str">
        <f t="shared" si="45"/>
        <v/>
      </c>
      <c r="CK20" s="191"/>
      <c r="CL20" s="162"/>
      <c r="CM20" s="40" t="str">
        <f t="shared" si="53"/>
        <v/>
      </c>
      <c r="CN20" s="41"/>
      <c r="CO20" s="181"/>
      <c r="CP20" s="238" t="str">
        <f t="shared" si="46"/>
        <v/>
      </c>
      <c r="CQ20" s="191"/>
      <c r="CR20" s="162"/>
      <c r="CS20" s="40" t="str">
        <f t="shared" si="54"/>
        <v/>
      </c>
      <c r="CT20" s="41"/>
      <c r="CU20" s="181"/>
      <c r="CV20" s="238" t="str">
        <f t="shared" si="47"/>
        <v/>
      </c>
      <c r="CW20" s="64"/>
      <c r="CX20" s="210" t="str">
        <f t="shared" si="31"/>
        <v/>
      </c>
      <c r="CY20" s="226" t="str">
        <f t="shared" si="31"/>
        <v/>
      </c>
      <c r="CZ20" s="211" t="str">
        <f t="shared" si="32"/>
        <v/>
      </c>
      <c r="DA20" s="253" t="str">
        <f t="shared" si="33"/>
        <v/>
      </c>
      <c r="DB20" s="218"/>
      <c r="DC20" s="268"/>
      <c r="DD20" s="279">
        <f t="shared" si="55"/>
        <v>0</v>
      </c>
      <c r="DE20" s="40"/>
      <c r="DF20" s="18"/>
      <c r="DG20" s="65" t="s">
        <v>102</v>
      </c>
      <c r="DH20" s="66" t="s">
        <v>103</v>
      </c>
      <c r="DI20" s="67">
        <f t="shared" ref="DI20:DI23" si="56">COUNTIF($E$3:$E$44,DH20)</f>
        <v>0</v>
      </c>
      <c r="DJ20" s="18">
        <f>COUNTIF($E$47:$E$76,DH20)</f>
        <v>0</v>
      </c>
      <c r="DK20" s="18">
        <f>DI20+DJ20</f>
        <v>0</v>
      </c>
    </row>
    <row r="21" spans="1:115" ht="12.6" customHeight="1" x14ac:dyDescent="0.2">
      <c r="A21" s="35" t="str">
        <f t="shared" si="10"/>
        <v>P86</v>
      </c>
      <c r="B21" s="36" t="str">
        <f t="shared" si="26"/>
        <v>P86</v>
      </c>
      <c r="C21" s="51" t="s">
        <v>30</v>
      </c>
      <c r="D21" s="51"/>
      <c r="E21" s="52" t="str">
        <f>IF(D21="","",VLOOKUP(A21,'couple moule presse'!H:O,8,0))</f>
        <v/>
      </c>
      <c r="F21" s="68" t="str">
        <f>IF(D21="","",VLOOKUP(A21,'couple moule presse'!H:M,6,0))</f>
        <v/>
      </c>
      <c r="G21" s="192"/>
      <c r="H21" s="163"/>
      <c r="I21" s="40" t="str">
        <f t="shared" si="11"/>
        <v/>
      </c>
      <c r="J21" s="54"/>
      <c r="K21" s="182"/>
      <c r="L21" s="239" t="str">
        <f t="shared" si="34"/>
        <v/>
      </c>
      <c r="M21" s="192"/>
      <c r="N21" s="163"/>
      <c r="O21" s="40" t="str">
        <f t="shared" si="12"/>
        <v/>
      </c>
      <c r="P21" s="54"/>
      <c r="Q21" s="182"/>
      <c r="R21" s="239" t="str">
        <f t="shared" si="35"/>
        <v/>
      </c>
      <c r="S21" s="192"/>
      <c r="T21" s="163"/>
      <c r="U21" s="40" t="str">
        <f t="shared" si="13"/>
        <v/>
      </c>
      <c r="V21" s="54"/>
      <c r="W21" s="182"/>
      <c r="X21" s="239" t="str">
        <f t="shared" si="36"/>
        <v/>
      </c>
      <c r="Y21" s="192"/>
      <c r="Z21" s="163"/>
      <c r="AA21" s="40" t="str">
        <f t="shared" si="14"/>
        <v/>
      </c>
      <c r="AB21" s="54"/>
      <c r="AC21" s="182"/>
      <c r="AD21" s="239" t="str">
        <f t="shared" si="37"/>
        <v/>
      </c>
      <c r="AE21" s="192"/>
      <c r="AF21" s="163"/>
      <c r="AG21" s="40" t="str">
        <f t="shared" si="15"/>
        <v/>
      </c>
      <c r="AH21" s="54"/>
      <c r="AI21" s="182"/>
      <c r="AJ21" s="239" t="str">
        <f t="shared" si="38"/>
        <v/>
      </c>
      <c r="AK21" s="192"/>
      <c r="AL21" s="163"/>
      <c r="AM21" s="40" t="str">
        <f t="shared" si="16"/>
        <v/>
      </c>
      <c r="AN21" s="54"/>
      <c r="AO21" s="182"/>
      <c r="AP21" s="239" t="str">
        <f t="shared" si="39"/>
        <v/>
      </c>
      <c r="AQ21" s="192"/>
      <c r="AR21" s="163"/>
      <c r="AS21" s="40" t="str">
        <f t="shared" si="17"/>
        <v/>
      </c>
      <c r="AT21" s="54"/>
      <c r="AU21" s="182"/>
      <c r="AV21" s="239" t="str">
        <f t="shared" si="40"/>
        <v/>
      </c>
      <c r="AW21" s="64"/>
      <c r="AX21" s="212" t="str">
        <f t="shared" si="27"/>
        <v/>
      </c>
      <c r="AY21" s="227" t="str">
        <f t="shared" si="27"/>
        <v/>
      </c>
      <c r="AZ21" s="213" t="str">
        <f t="shared" si="28"/>
        <v/>
      </c>
      <c r="BA21" s="254" t="str">
        <f t="shared" si="29"/>
        <v/>
      </c>
      <c r="BB21" s="42"/>
      <c r="BC21" s="51" t="str">
        <f t="shared" si="30"/>
        <v>P86</v>
      </c>
      <c r="BD21" s="51"/>
      <c r="BE21" s="52" t="str">
        <f>IF(BD21="","",VLOOKUP(B21,'couple moule presse'!H:O,8,0))</f>
        <v/>
      </c>
      <c r="BF21" s="68" t="str">
        <f>IF(BD21="","",VLOOKUP(B21,'couple moule presse'!H:M,6,0))</f>
        <v/>
      </c>
      <c r="BG21" s="192"/>
      <c r="BH21" s="163"/>
      <c r="BI21" s="40" t="str">
        <f t="shared" si="48"/>
        <v/>
      </c>
      <c r="BJ21" s="54"/>
      <c r="BK21" s="182"/>
      <c r="BL21" s="239" t="str">
        <f t="shared" si="41"/>
        <v/>
      </c>
      <c r="BM21" s="192"/>
      <c r="BN21" s="163"/>
      <c r="BO21" s="40" t="str">
        <f t="shared" si="49"/>
        <v/>
      </c>
      <c r="BP21" s="54"/>
      <c r="BQ21" s="182"/>
      <c r="BR21" s="239" t="str">
        <f t="shared" si="42"/>
        <v/>
      </c>
      <c r="BS21" s="192"/>
      <c r="BT21" s="163"/>
      <c r="BU21" s="40" t="str">
        <f t="shared" si="50"/>
        <v/>
      </c>
      <c r="BV21" s="54"/>
      <c r="BW21" s="182"/>
      <c r="BX21" s="239" t="str">
        <f t="shared" si="43"/>
        <v/>
      </c>
      <c r="BY21" s="192"/>
      <c r="BZ21" s="163"/>
      <c r="CA21" s="40" t="str">
        <f t="shared" si="51"/>
        <v/>
      </c>
      <c r="CB21" s="54"/>
      <c r="CC21" s="182"/>
      <c r="CD21" s="239" t="str">
        <f t="shared" si="44"/>
        <v/>
      </c>
      <c r="CE21" s="192"/>
      <c r="CF21" s="163"/>
      <c r="CG21" s="40" t="str">
        <f t="shared" si="52"/>
        <v/>
      </c>
      <c r="CH21" s="54"/>
      <c r="CI21" s="182"/>
      <c r="CJ21" s="239" t="str">
        <f t="shared" si="45"/>
        <v/>
      </c>
      <c r="CK21" s="192"/>
      <c r="CL21" s="163"/>
      <c r="CM21" s="40" t="str">
        <f t="shared" si="53"/>
        <v/>
      </c>
      <c r="CN21" s="54"/>
      <c r="CO21" s="182"/>
      <c r="CP21" s="239" t="str">
        <f t="shared" si="46"/>
        <v/>
      </c>
      <c r="CQ21" s="192"/>
      <c r="CR21" s="163"/>
      <c r="CS21" s="40" t="str">
        <f t="shared" si="54"/>
        <v/>
      </c>
      <c r="CT21" s="54"/>
      <c r="CU21" s="182"/>
      <c r="CV21" s="239" t="str">
        <f t="shared" si="47"/>
        <v/>
      </c>
      <c r="CW21" s="64"/>
      <c r="CX21" s="212" t="str">
        <f t="shared" si="31"/>
        <v/>
      </c>
      <c r="CY21" s="227" t="str">
        <f t="shared" si="31"/>
        <v/>
      </c>
      <c r="CZ21" s="213" t="str">
        <f t="shared" si="32"/>
        <v/>
      </c>
      <c r="DA21" s="254" t="str">
        <f t="shared" si="33"/>
        <v/>
      </c>
      <c r="DB21" s="218"/>
      <c r="DC21" s="269"/>
      <c r="DD21" s="280">
        <f t="shared" si="55"/>
        <v>0</v>
      </c>
      <c r="DE21" s="40"/>
      <c r="DF21" s="18"/>
      <c r="DG21" s="65" t="s">
        <v>104</v>
      </c>
      <c r="DH21" s="66" t="s">
        <v>103</v>
      </c>
      <c r="DI21" s="67">
        <f t="shared" si="56"/>
        <v>0</v>
      </c>
      <c r="DJ21" s="18">
        <f>COUNTIF($E$47:$E$76,DH21)</f>
        <v>0</v>
      </c>
      <c r="DK21" s="18">
        <f>DI21+DJ21</f>
        <v>0</v>
      </c>
    </row>
    <row r="22" spans="1:115" ht="12.6" customHeight="1" x14ac:dyDescent="0.2">
      <c r="A22" s="35" t="str">
        <f t="shared" si="10"/>
        <v>P87</v>
      </c>
      <c r="B22" s="36" t="str">
        <f t="shared" si="26"/>
        <v>P87</v>
      </c>
      <c r="C22" s="37" t="s">
        <v>26</v>
      </c>
      <c r="D22" s="159"/>
      <c r="E22" s="58" t="str">
        <f>IF(D22="","",VLOOKUP(A22,'couple moule presse'!H:O,8,0))</f>
        <v/>
      </c>
      <c r="F22" s="69" t="str">
        <f>IF(D22="","",VLOOKUP(A22,'couple moule presse'!H:M,6,0))</f>
        <v/>
      </c>
      <c r="G22" s="191"/>
      <c r="H22" s="160"/>
      <c r="I22" s="55" t="str">
        <f t="shared" si="11"/>
        <v/>
      </c>
      <c r="J22" s="41"/>
      <c r="K22" s="180"/>
      <c r="L22" s="236" t="str">
        <f t="shared" si="34"/>
        <v/>
      </c>
      <c r="M22" s="191"/>
      <c r="N22" s="160"/>
      <c r="O22" s="55" t="str">
        <f t="shared" si="12"/>
        <v/>
      </c>
      <c r="P22" s="41"/>
      <c r="Q22" s="180"/>
      <c r="R22" s="236" t="str">
        <f t="shared" si="35"/>
        <v/>
      </c>
      <c r="S22" s="191"/>
      <c r="T22" s="160"/>
      <c r="U22" s="55" t="str">
        <f t="shared" si="13"/>
        <v/>
      </c>
      <c r="V22" s="41"/>
      <c r="W22" s="180"/>
      <c r="X22" s="236" t="str">
        <f t="shared" si="36"/>
        <v/>
      </c>
      <c r="Y22" s="191"/>
      <c r="Z22" s="160"/>
      <c r="AA22" s="55" t="str">
        <f t="shared" si="14"/>
        <v/>
      </c>
      <c r="AB22" s="41"/>
      <c r="AC22" s="180"/>
      <c r="AD22" s="236" t="str">
        <f t="shared" si="37"/>
        <v/>
      </c>
      <c r="AE22" s="191"/>
      <c r="AF22" s="160"/>
      <c r="AG22" s="55" t="str">
        <f t="shared" si="15"/>
        <v/>
      </c>
      <c r="AH22" s="41"/>
      <c r="AI22" s="180"/>
      <c r="AJ22" s="236" t="str">
        <f t="shared" si="38"/>
        <v/>
      </c>
      <c r="AK22" s="191"/>
      <c r="AL22" s="160"/>
      <c r="AM22" s="55" t="str">
        <f t="shared" si="16"/>
        <v/>
      </c>
      <c r="AN22" s="41"/>
      <c r="AO22" s="180"/>
      <c r="AP22" s="236" t="str">
        <f t="shared" si="39"/>
        <v/>
      </c>
      <c r="AQ22" s="191"/>
      <c r="AR22" s="160"/>
      <c r="AS22" s="55" t="str">
        <f t="shared" si="17"/>
        <v/>
      </c>
      <c r="AT22" s="41"/>
      <c r="AU22" s="180"/>
      <c r="AV22" s="236" t="str">
        <f t="shared" si="40"/>
        <v/>
      </c>
      <c r="AW22" s="64"/>
      <c r="AX22" s="208" t="str">
        <f t="shared" si="27"/>
        <v/>
      </c>
      <c r="AY22" s="224" t="str">
        <f t="shared" si="27"/>
        <v/>
      </c>
      <c r="AZ22" s="209" t="str">
        <f t="shared" si="28"/>
        <v/>
      </c>
      <c r="BA22" s="252" t="str">
        <f t="shared" si="29"/>
        <v/>
      </c>
      <c r="BB22" s="42"/>
      <c r="BC22" s="37" t="str">
        <f t="shared" si="30"/>
        <v>P87</v>
      </c>
      <c r="BD22" s="157"/>
      <c r="BE22" s="58" t="str">
        <f>IF(BD22="","",VLOOKUP(B22,'couple moule presse'!H:O,8,0))</f>
        <v/>
      </c>
      <c r="BF22" s="69" t="str">
        <f>IF(BD22="","",VLOOKUP(B22,'couple moule presse'!H:M,6,0))</f>
        <v/>
      </c>
      <c r="BG22" s="191"/>
      <c r="BH22" s="160"/>
      <c r="BI22" s="55" t="str">
        <f t="shared" si="48"/>
        <v/>
      </c>
      <c r="BJ22" s="41"/>
      <c r="BK22" s="180"/>
      <c r="BL22" s="236" t="str">
        <f t="shared" si="41"/>
        <v/>
      </c>
      <c r="BM22" s="191"/>
      <c r="BN22" s="160"/>
      <c r="BO22" s="55" t="str">
        <f t="shared" si="49"/>
        <v/>
      </c>
      <c r="BP22" s="41"/>
      <c r="BQ22" s="180"/>
      <c r="BR22" s="236" t="str">
        <f t="shared" si="42"/>
        <v/>
      </c>
      <c r="BS22" s="191"/>
      <c r="BT22" s="160"/>
      <c r="BU22" s="55" t="str">
        <f t="shared" si="50"/>
        <v/>
      </c>
      <c r="BV22" s="41"/>
      <c r="BW22" s="180"/>
      <c r="BX22" s="236" t="str">
        <f t="shared" si="43"/>
        <v/>
      </c>
      <c r="BY22" s="191"/>
      <c r="BZ22" s="160"/>
      <c r="CA22" s="55" t="str">
        <f t="shared" si="51"/>
        <v/>
      </c>
      <c r="CB22" s="41"/>
      <c r="CC22" s="180"/>
      <c r="CD22" s="236" t="str">
        <f t="shared" si="44"/>
        <v/>
      </c>
      <c r="CE22" s="191"/>
      <c r="CF22" s="160"/>
      <c r="CG22" s="55" t="str">
        <f t="shared" si="52"/>
        <v/>
      </c>
      <c r="CH22" s="41"/>
      <c r="CI22" s="180"/>
      <c r="CJ22" s="236" t="str">
        <f t="shared" si="45"/>
        <v/>
      </c>
      <c r="CK22" s="191"/>
      <c r="CL22" s="160"/>
      <c r="CM22" s="55" t="str">
        <f t="shared" si="53"/>
        <v/>
      </c>
      <c r="CN22" s="41"/>
      <c r="CO22" s="180"/>
      <c r="CP22" s="236" t="str">
        <f t="shared" si="46"/>
        <v/>
      </c>
      <c r="CQ22" s="191"/>
      <c r="CR22" s="160"/>
      <c r="CS22" s="55" t="str">
        <f t="shared" si="54"/>
        <v/>
      </c>
      <c r="CT22" s="41"/>
      <c r="CU22" s="180"/>
      <c r="CV22" s="236" t="str">
        <f t="shared" si="47"/>
        <v/>
      </c>
      <c r="CW22" s="64"/>
      <c r="CX22" s="208" t="str">
        <f t="shared" si="31"/>
        <v/>
      </c>
      <c r="CY22" s="224" t="str">
        <f t="shared" si="31"/>
        <v/>
      </c>
      <c r="CZ22" s="209" t="str">
        <f t="shared" si="32"/>
        <v/>
      </c>
      <c r="DA22" s="252" t="str">
        <f t="shared" si="33"/>
        <v/>
      </c>
      <c r="DB22" s="218"/>
      <c r="DC22" s="267">
        <f>SUM(DD22:DD24)</f>
        <v>0.5</v>
      </c>
      <c r="DD22" s="278">
        <f t="shared" si="55"/>
        <v>0</v>
      </c>
      <c r="DE22" s="40"/>
      <c r="DF22" s="18"/>
      <c r="DG22" s="65" t="s">
        <v>105</v>
      </c>
      <c r="DH22" s="66" t="s">
        <v>103</v>
      </c>
      <c r="DI22" s="67">
        <f t="shared" si="56"/>
        <v>0</v>
      </c>
      <c r="DJ22" s="18">
        <f>COUNTIF($E$47:$E$76,DH22)</f>
        <v>0</v>
      </c>
      <c r="DK22" s="18">
        <f>DI22+DJ22</f>
        <v>0</v>
      </c>
    </row>
    <row r="23" spans="1:115" ht="12.6" customHeight="1" x14ac:dyDescent="0.2">
      <c r="A23" s="35" t="str">
        <f t="shared" si="10"/>
        <v>P87CU120/7</v>
      </c>
      <c r="B23" s="36" t="str">
        <f t="shared" si="26"/>
        <v>P87CU120/7</v>
      </c>
      <c r="C23" s="45" t="s">
        <v>26</v>
      </c>
      <c r="D23" s="157" t="s">
        <v>25</v>
      </c>
      <c r="E23" s="38" t="str">
        <f>IF(D23="","",VLOOKUP(A23,'couple moule presse'!H:O,8,0))</f>
        <v>P</v>
      </c>
      <c r="F23" s="70">
        <f>IF(D23="","",VLOOKUP(A23,'couple moule presse'!H:M,6,0))</f>
        <v>1614.3157894736842</v>
      </c>
      <c r="G23" s="191"/>
      <c r="H23" s="160">
        <v>24</v>
      </c>
      <c r="I23" s="40">
        <f t="shared" si="11"/>
        <v>1614.3157894736842</v>
      </c>
      <c r="J23" s="41"/>
      <c r="K23" s="181"/>
      <c r="L23" s="238">
        <f t="shared" si="34"/>
        <v>0</v>
      </c>
      <c r="M23" s="191"/>
      <c r="N23" s="160">
        <v>24</v>
      </c>
      <c r="O23" s="40">
        <f t="shared" si="12"/>
        <v>1614.3157894736842</v>
      </c>
      <c r="P23" s="41"/>
      <c r="Q23" s="181"/>
      <c r="R23" s="238">
        <f t="shared" si="35"/>
        <v>0</v>
      </c>
      <c r="S23" s="191"/>
      <c r="T23" s="160">
        <v>24</v>
      </c>
      <c r="U23" s="40">
        <f t="shared" si="13"/>
        <v>1614.3157894736842</v>
      </c>
      <c r="V23" s="41"/>
      <c r="W23" s="181"/>
      <c r="X23" s="238">
        <f t="shared" si="36"/>
        <v>0</v>
      </c>
      <c r="Y23" s="191"/>
      <c r="Z23" s="160">
        <v>24</v>
      </c>
      <c r="AA23" s="40">
        <f t="shared" si="14"/>
        <v>1614.3157894736842</v>
      </c>
      <c r="AB23" s="41"/>
      <c r="AC23" s="181"/>
      <c r="AD23" s="238">
        <f t="shared" si="37"/>
        <v>0</v>
      </c>
      <c r="AE23" s="191"/>
      <c r="AF23" s="160">
        <v>24</v>
      </c>
      <c r="AG23" s="40">
        <f t="shared" si="15"/>
        <v>1614.3157894736842</v>
      </c>
      <c r="AH23" s="41"/>
      <c r="AI23" s="181"/>
      <c r="AJ23" s="238">
        <f t="shared" si="38"/>
        <v>0</v>
      </c>
      <c r="AK23" s="191"/>
      <c r="AL23" s="160">
        <v>24</v>
      </c>
      <c r="AM23" s="40">
        <f t="shared" si="16"/>
        <v>1614.3157894736842</v>
      </c>
      <c r="AN23" s="41"/>
      <c r="AO23" s="181"/>
      <c r="AP23" s="238">
        <f t="shared" si="39"/>
        <v>0</v>
      </c>
      <c r="AQ23" s="191"/>
      <c r="AR23" s="160">
        <v>24</v>
      </c>
      <c r="AS23" s="40">
        <f t="shared" si="17"/>
        <v>1614.3157894736842</v>
      </c>
      <c r="AT23" s="41"/>
      <c r="AU23" s="181"/>
      <c r="AV23" s="238">
        <f t="shared" si="40"/>
        <v>0</v>
      </c>
      <c r="AW23" s="64"/>
      <c r="AX23" s="210">
        <f t="shared" si="27"/>
        <v>11300.21052631579</v>
      </c>
      <c r="AY23" s="226" t="str">
        <f t="shared" si="27"/>
        <v/>
      </c>
      <c r="AZ23" s="211">
        <f t="shared" si="28"/>
        <v>11300.21052631579</v>
      </c>
      <c r="BA23" s="253">
        <f t="shared" si="29"/>
        <v>0</v>
      </c>
      <c r="BB23" s="42"/>
      <c r="BC23" s="45" t="str">
        <f t="shared" si="30"/>
        <v>P87</v>
      </c>
      <c r="BD23" s="157" t="s">
        <v>25</v>
      </c>
      <c r="BE23" s="38" t="str">
        <f>IF(BD23="","",VLOOKUP(B23,'couple moule presse'!H:O,8,0))</f>
        <v>P</v>
      </c>
      <c r="BF23" s="70">
        <f>IF(BD23="","",VLOOKUP(B23,'couple moule presse'!H:M,6,0))</f>
        <v>1614.3157894736842</v>
      </c>
      <c r="BG23" s="191"/>
      <c r="BH23" s="160"/>
      <c r="BI23" s="40" t="str">
        <f t="shared" si="48"/>
        <v/>
      </c>
      <c r="BJ23" s="41"/>
      <c r="BK23" s="181"/>
      <c r="BL23" s="238" t="str">
        <f t="shared" si="41"/>
        <v/>
      </c>
      <c r="BM23" s="191"/>
      <c r="BN23" s="160"/>
      <c r="BO23" s="40" t="str">
        <f t="shared" si="49"/>
        <v/>
      </c>
      <c r="BP23" s="41"/>
      <c r="BQ23" s="181"/>
      <c r="BR23" s="238" t="str">
        <f t="shared" si="42"/>
        <v/>
      </c>
      <c r="BS23" s="191"/>
      <c r="BT23" s="160"/>
      <c r="BU23" s="40" t="str">
        <f t="shared" si="50"/>
        <v/>
      </c>
      <c r="BV23" s="41"/>
      <c r="BW23" s="181"/>
      <c r="BX23" s="238" t="str">
        <f t="shared" si="43"/>
        <v/>
      </c>
      <c r="BY23" s="191"/>
      <c r="BZ23" s="160"/>
      <c r="CA23" s="40" t="str">
        <f t="shared" si="51"/>
        <v/>
      </c>
      <c r="CB23" s="41"/>
      <c r="CC23" s="181"/>
      <c r="CD23" s="238" t="str">
        <f t="shared" si="44"/>
        <v/>
      </c>
      <c r="CE23" s="191"/>
      <c r="CF23" s="160"/>
      <c r="CG23" s="40" t="str">
        <f t="shared" si="52"/>
        <v/>
      </c>
      <c r="CH23" s="41"/>
      <c r="CI23" s="181"/>
      <c r="CJ23" s="238" t="str">
        <f t="shared" si="45"/>
        <v/>
      </c>
      <c r="CK23" s="191"/>
      <c r="CL23" s="160"/>
      <c r="CM23" s="40" t="str">
        <f t="shared" si="53"/>
        <v/>
      </c>
      <c r="CN23" s="41"/>
      <c r="CO23" s="181"/>
      <c r="CP23" s="238" t="str">
        <f t="shared" si="46"/>
        <v/>
      </c>
      <c r="CQ23" s="191"/>
      <c r="CR23" s="160"/>
      <c r="CS23" s="40" t="str">
        <f t="shared" si="54"/>
        <v/>
      </c>
      <c r="CT23" s="41"/>
      <c r="CU23" s="181"/>
      <c r="CV23" s="238" t="str">
        <f t="shared" si="47"/>
        <v/>
      </c>
      <c r="CW23" s="64"/>
      <c r="CX23" s="210" t="str">
        <f t="shared" si="31"/>
        <v/>
      </c>
      <c r="CY23" s="226" t="str">
        <f t="shared" si="31"/>
        <v/>
      </c>
      <c r="CZ23" s="211" t="str">
        <f t="shared" si="32"/>
        <v/>
      </c>
      <c r="DA23" s="253" t="str">
        <f t="shared" si="33"/>
        <v/>
      </c>
      <c r="DB23" s="218"/>
      <c r="DC23" s="268"/>
      <c r="DD23" s="279">
        <f t="shared" si="55"/>
        <v>0.5</v>
      </c>
      <c r="DE23" s="40"/>
      <c r="DF23" s="18"/>
      <c r="DG23" s="65" t="s">
        <v>65</v>
      </c>
      <c r="DH23" s="66" t="s">
        <v>66</v>
      </c>
      <c r="DI23" s="67">
        <f t="shared" si="56"/>
        <v>0</v>
      </c>
      <c r="DJ23" s="18">
        <f>COUNTIF($E$47:$E$76,DH23)</f>
        <v>1</v>
      </c>
      <c r="DK23" s="18">
        <f>DI23+DJ23</f>
        <v>1</v>
      </c>
    </row>
    <row r="24" spans="1:115" ht="12.6" customHeight="1" x14ac:dyDescent="0.2">
      <c r="A24" s="35" t="str">
        <f t="shared" si="10"/>
        <v>P87</v>
      </c>
      <c r="B24" s="36" t="str">
        <f t="shared" si="26"/>
        <v>P87</v>
      </c>
      <c r="C24" s="51" t="s">
        <v>26</v>
      </c>
      <c r="D24" s="158"/>
      <c r="E24" s="52" t="str">
        <f>IF(D24="","",VLOOKUP(A24,'couple moule presse'!H:O,8,0))</f>
        <v/>
      </c>
      <c r="F24" s="61" t="str">
        <f>IF(D24="","",VLOOKUP(A24,'couple moule presse'!H:M,6,0))</f>
        <v/>
      </c>
      <c r="G24" s="192"/>
      <c r="H24" s="161"/>
      <c r="I24" s="53" t="str">
        <f t="shared" si="11"/>
        <v/>
      </c>
      <c r="J24" s="54"/>
      <c r="K24" s="182"/>
      <c r="L24" s="239" t="str">
        <f t="shared" si="34"/>
        <v/>
      </c>
      <c r="M24" s="192"/>
      <c r="N24" s="161"/>
      <c r="O24" s="53" t="str">
        <f t="shared" si="12"/>
        <v/>
      </c>
      <c r="P24" s="54"/>
      <c r="Q24" s="182"/>
      <c r="R24" s="239" t="str">
        <f t="shared" si="35"/>
        <v/>
      </c>
      <c r="S24" s="192"/>
      <c r="T24" s="161"/>
      <c r="U24" s="53" t="str">
        <f t="shared" si="13"/>
        <v/>
      </c>
      <c r="V24" s="54"/>
      <c r="W24" s="182"/>
      <c r="X24" s="239" t="str">
        <f t="shared" si="36"/>
        <v/>
      </c>
      <c r="Y24" s="192"/>
      <c r="Z24" s="161"/>
      <c r="AA24" s="53" t="str">
        <f t="shared" si="14"/>
        <v/>
      </c>
      <c r="AB24" s="54"/>
      <c r="AC24" s="182"/>
      <c r="AD24" s="239" t="str">
        <f t="shared" si="37"/>
        <v/>
      </c>
      <c r="AE24" s="192"/>
      <c r="AF24" s="161"/>
      <c r="AG24" s="53" t="str">
        <f t="shared" si="15"/>
        <v/>
      </c>
      <c r="AH24" s="54"/>
      <c r="AI24" s="182"/>
      <c r="AJ24" s="239" t="str">
        <f t="shared" si="38"/>
        <v/>
      </c>
      <c r="AK24" s="192"/>
      <c r="AL24" s="161"/>
      <c r="AM24" s="53" t="str">
        <f t="shared" si="16"/>
        <v/>
      </c>
      <c r="AN24" s="54"/>
      <c r="AO24" s="182"/>
      <c r="AP24" s="239" t="str">
        <f t="shared" si="39"/>
        <v/>
      </c>
      <c r="AQ24" s="192"/>
      <c r="AR24" s="161"/>
      <c r="AS24" s="53" t="str">
        <f t="shared" si="17"/>
        <v/>
      </c>
      <c r="AT24" s="54"/>
      <c r="AU24" s="182"/>
      <c r="AV24" s="239" t="str">
        <f t="shared" si="40"/>
        <v/>
      </c>
      <c r="AW24" s="64"/>
      <c r="AX24" s="212" t="str">
        <f t="shared" si="27"/>
        <v/>
      </c>
      <c r="AY24" s="227" t="str">
        <f t="shared" si="27"/>
        <v/>
      </c>
      <c r="AZ24" s="213" t="str">
        <f t="shared" si="28"/>
        <v/>
      </c>
      <c r="BA24" s="254" t="str">
        <f t="shared" si="29"/>
        <v/>
      </c>
      <c r="BB24" s="42"/>
      <c r="BC24" s="51" t="str">
        <f t="shared" si="30"/>
        <v>P87</v>
      </c>
      <c r="BD24" s="157"/>
      <c r="BE24" s="52" t="str">
        <f>IF(BD24="","",VLOOKUP(B24,'couple moule presse'!H:O,8,0))</f>
        <v/>
      </c>
      <c r="BF24" s="61" t="str">
        <f>IF(BD24="","",VLOOKUP(B24,'couple moule presse'!H:M,6,0))</f>
        <v/>
      </c>
      <c r="BG24" s="192"/>
      <c r="BH24" s="161"/>
      <c r="BI24" s="53" t="str">
        <f t="shared" si="48"/>
        <v/>
      </c>
      <c r="BJ24" s="54"/>
      <c r="BK24" s="182"/>
      <c r="BL24" s="239" t="str">
        <f t="shared" si="41"/>
        <v/>
      </c>
      <c r="BM24" s="192"/>
      <c r="BN24" s="161"/>
      <c r="BO24" s="53" t="str">
        <f t="shared" si="49"/>
        <v/>
      </c>
      <c r="BP24" s="54"/>
      <c r="BQ24" s="182"/>
      <c r="BR24" s="239" t="str">
        <f t="shared" si="42"/>
        <v/>
      </c>
      <c r="BS24" s="192"/>
      <c r="BT24" s="161"/>
      <c r="BU24" s="53" t="str">
        <f t="shared" si="50"/>
        <v/>
      </c>
      <c r="BV24" s="54"/>
      <c r="BW24" s="182"/>
      <c r="BX24" s="239" t="str">
        <f t="shared" si="43"/>
        <v/>
      </c>
      <c r="BY24" s="192"/>
      <c r="BZ24" s="161"/>
      <c r="CA24" s="53" t="str">
        <f t="shared" si="51"/>
        <v/>
      </c>
      <c r="CB24" s="54"/>
      <c r="CC24" s="182"/>
      <c r="CD24" s="239" t="str">
        <f t="shared" si="44"/>
        <v/>
      </c>
      <c r="CE24" s="192"/>
      <c r="CF24" s="161"/>
      <c r="CG24" s="53" t="str">
        <f t="shared" si="52"/>
        <v/>
      </c>
      <c r="CH24" s="54"/>
      <c r="CI24" s="182"/>
      <c r="CJ24" s="239" t="str">
        <f t="shared" si="45"/>
        <v/>
      </c>
      <c r="CK24" s="192"/>
      <c r="CL24" s="161"/>
      <c r="CM24" s="53" t="str">
        <f t="shared" si="53"/>
        <v/>
      </c>
      <c r="CN24" s="54"/>
      <c r="CO24" s="182"/>
      <c r="CP24" s="239" t="str">
        <f t="shared" si="46"/>
        <v/>
      </c>
      <c r="CQ24" s="192"/>
      <c r="CR24" s="161"/>
      <c r="CS24" s="53" t="str">
        <f t="shared" si="54"/>
        <v/>
      </c>
      <c r="CT24" s="54"/>
      <c r="CU24" s="182"/>
      <c r="CV24" s="239" t="str">
        <f t="shared" si="47"/>
        <v/>
      </c>
      <c r="CW24" s="64"/>
      <c r="CX24" s="212" t="str">
        <f t="shared" si="31"/>
        <v/>
      </c>
      <c r="CY24" s="227" t="str">
        <f t="shared" si="31"/>
        <v/>
      </c>
      <c r="CZ24" s="213" t="str">
        <f t="shared" si="32"/>
        <v/>
      </c>
      <c r="DA24" s="254" t="str">
        <f t="shared" si="33"/>
        <v/>
      </c>
      <c r="DB24" s="218"/>
      <c r="DC24" s="269"/>
      <c r="DD24" s="280">
        <f t="shared" si="55"/>
        <v>0</v>
      </c>
      <c r="DE24" s="40"/>
      <c r="DF24" s="18"/>
      <c r="DG24" s="18"/>
      <c r="DH24" s="18"/>
      <c r="DI24" s="18"/>
      <c r="DJ24" s="18"/>
      <c r="DK24" s="18"/>
    </row>
    <row r="25" spans="1:115" ht="12.6" customHeight="1" x14ac:dyDescent="0.2">
      <c r="A25" s="35" t="str">
        <f t="shared" si="10"/>
        <v>P88</v>
      </c>
      <c r="B25" s="36" t="str">
        <f t="shared" si="26"/>
        <v>P88</v>
      </c>
      <c r="C25" s="37" t="s">
        <v>35</v>
      </c>
      <c r="D25" s="157"/>
      <c r="E25" s="58" t="str">
        <f>IF(D25="","",VLOOKUP(A25,'couple moule presse'!H:O,8,0))</f>
        <v/>
      </c>
      <c r="F25" s="69" t="str">
        <f>IF(D25="","",VLOOKUP(A25,'couple moule presse'!H:M,6,0))</f>
        <v/>
      </c>
      <c r="G25" s="191"/>
      <c r="H25" s="160"/>
      <c r="I25" s="40" t="str">
        <f t="shared" si="11"/>
        <v/>
      </c>
      <c r="J25" s="41"/>
      <c r="K25" s="180"/>
      <c r="L25" s="236" t="str">
        <f>IF(I25="","",1-ABS((I25-J25)/I25))</f>
        <v/>
      </c>
      <c r="M25" s="191"/>
      <c r="N25" s="160"/>
      <c r="O25" s="40" t="str">
        <f t="shared" si="12"/>
        <v/>
      </c>
      <c r="P25" s="41"/>
      <c r="Q25" s="180"/>
      <c r="R25" s="236" t="str">
        <f>IF(O25="","",1-ABS((O25-P25)/O25))</f>
        <v/>
      </c>
      <c r="S25" s="191"/>
      <c r="T25" s="160"/>
      <c r="U25" s="40" t="str">
        <f t="shared" si="13"/>
        <v/>
      </c>
      <c r="V25" s="41"/>
      <c r="W25" s="180"/>
      <c r="X25" s="236" t="str">
        <f>IF(U25="","",1-ABS((U25-V25)/U25))</f>
        <v/>
      </c>
      <c r="Y25" s="191"/>
      <c r="Z25" s="160"/>
      <c r="AA25" s="40" t="str">
        <f t="shared" si="14"/>
        <v/>
      </c>
      <c r="AB25" s="41"/>
      <c r="AC25" s="180"/>
      <c r="AD25" s="236" t="str">
        <f>IF(AA25="","",1-ABS((AA25-AB25)/AA25))</f>
        <v/>
      </c>
      <c r="AE25" s="191"/>
      <c r="AF25" s="160"/>
      <c r="AG25" s="40" t="str">
        <f t="shared" si="15"/>
        <v/>
      </c>
      <c r="AH25" s="41"/>
      <c r="AI25" s="180"/>
      <c r="AJ25" s="236" t="str">
        <f>IF(AG25="","",1-ABS((AG25-AH25)/AG25))</f>
        <v/>
      </c>
      <c r="AK25" s="191"/>
      <c r="AL25" s="160"/>
      <c r="AM25" s="40" t="str">
        <f t="shared" si="16"/>
        <v/>
      </c>
      <c r="AN25" s="41"/>
      <c r="AO25" s="180"/>
      <c r="AP25" s="236" t="str">
        <f>IF(AM25="","",1-ABS((AM25-AN25)/AM25))</f>
        <v/>
      </c>
      <c r="AQ25" s="191"/>
      <c r="AR25" s="160"/>
      <c r="AS25" s="40" t="str">
        <f t="shared" si="17"/>
        <v/>
      </c>
      <c r="AT25" s="41"/>
      <c r="AU25" s="180"/>
      <c r="AV25" s="236" t="str">
        <f>IF(AS25="","",1-ABS((AS25-AT25)/AS25))</f>
        <v/>
      </c>
      <c r="AW25" s="64"/>
      <c r="AX25" s="208" t="str">
        <f t="shared" si="27"/>
        <v/>
      </c>
      <c r="AY25" s="224" t="str">
        <f t="shared" si="27"/>
        <v/>
      </c>
      <c r="AZ25" s="209" t="str">
        <f t="shared" si="28"/>
        <v/>
      </c>
      <c r="BA25" s="252" t="str">
        <f t="shared" si="29"/>
        <v/>
      </c>
      <c r="BB25" s="42"/>
      <c r="BC25" s="37" t="str">
        <f t="shared" si="30"/>
        <v>P88</v>
      </c>
      <c r="BD25" s="37"/>
      <c r="BE25" s="58" t="str">
        <f>IF(BD25="","",VLOOKUP(B25,'couple moule presse'!H:O,8,0))</f>
        <v/>
      </c>
      <c r="BF25" s="69" t="str">
        <f>IF(BD25="","",VLOOKUP(B25,'couple moule presse'!H:M,6,0))</f>
        <v/>
      </c>
      <c r="BG25" s="191"/>
      <c r="BH25" s="160"/>
      <c r="BI25" s="40" t="str">
        <f t="shared" si="48"/>
        <v/>
      </c>
      <c r="BJ25" s="41"/>
      <c r="BK25" s="180"/>
      <c r="BL25" s="236" t="str">
        <f>IF(BI25="","",1-ABS((BI25-BJ25)/BI25))</f>
        <v/>
      </c>
      <c r="BM25" s="191"/>
      <c r="BN25" s="160"/>
      <c r="BO25" s="40" t="str">
        <f t="shared" si="49"/>
        <v/>
      </c>
      <c r="BP25" s="41"/>
      <c r="BQ25" s="180"/>
      <c r="BR25" s="236" t="str">
        <f>IF(BO25="","",1-ABS((BO25-BP25)/BO25))</f>
        <v/>
      </c>
      <c r="BS25" s="191"/>
      <c r="BT25" s="160"/>
      <c r="BU25" s="40" t="str">
        <f t="shared" si="50"/>
        <v/>
      </c>
      <c r="BV25" s="41"/>
      <c r="BW25" s="180"/>
      <c r="BX25" s="236" t="str">
        <f>IF(BU25="","",1-ABS((BU25-BV25)/BU25))</f>
        <v/>
      </c>
      <c r="BY25" s="191"/>
      <c r="BZ25" s="160"/>
      <c r="CA25" s="40" t="str">
        <f t="shared" si="51"/>
        <v/>
      </c>
      <c r="CB25" s="41"/>
      <c r="CC25" s="180"/>
      <c r="CD25" s="236" t="str">
        <f>IF(CA25="","",1-ABS((CA25-CB25)/CA25))</f>
        <v/>
      </c>
      <c r="CE25" s="191"/>
      <c r="CF25" s="160"/>
      <c r="CG25" s="40" t="str">
        <f t="shared" si="52"/>
        <v/>
      </c>
      <c r="CH25" s="41"/>
      <c r="CI25" s="180"/>
      <c r="CJ25" s="236" t="str">
        <f>IF(CG25="","",1-ABS((CG25-CH25)/CG25))</f>
        <v/>
      </c>
      <c r="CK25" s="191"/>
      <c r="CL25" s="160"/>
      <c r="CM25" s="40" t="str">
        <f t="shared" si="53"/>
        <v/>
      </c>
      <c r="CN25" s="41"/>
      <c r="CO25" s="180"/>
      <c r="CP25" s="236" t="str">
        <f>IF(CM25="","",1-ABS((CM25-CN25)/CM25))</f>
        <v/>
      </c>
      <c r="CQ25" s="191"/>
      <c r="CR25" s="160"/>
      <c r="CS25" s="40" t="str">
        <f t="shared" si="54"/>
        <v/>
      </c>
      <c r="CT25" s="41"/>
      <c r="CU25" s="180"/>
      <c r="CV25" s="236" t="str">
        <f>IF(CS25="","",1-ABS((CS25-CT25)/CS25))</f>
        <v/>
      </c>
      <c r="CW25" s="64"/>
      <c r="CX25" s="214" t="str">
        <f t="shared" si="31"/>
        <v/>
      </c>
      <c r="CY25" s="229" t="str">
        <f t="shared" si="31"/>
        <v/>
      </c>
      <c r="CZ25" s="205" t="str">
        <f t="shared" si="32"/>
        <v/>
      </c>
      <c r="DA25" s="255" t="str">
        <f t="shared" si="33"/>
        <v/>
      </c>
      <c r="DB25" s="147"/>
      <c r="DC25" s="270">
        <f>SUM(DD25:DD28)</f>
        <v>0</v>
      </c>
      <c r="DD25" s="261">
        <f t="shared" si="55"/>
        <v>0</v>
      </c>
      <c r="DE25" s="40"/>
      <c r="DF25" s="18"/>
      <c r="DG25" s="18"/>
      <c r="DH25" s="18"/>
      <c r="DI25" s="60" t="s">
        <v>99</v>
      </c>
      <c r="DJ25" s="60" t="s">
        <v>100</v>
      </c>
      <c r="DK25" s="60" t="s">
        <v>101</v>
      </c>
    </row>
    <row r="26" spans="1:115" ht="12.6" customHeight="1" thickBot="1" x14ac:dyDescent="0.25">
      <c r="A26" s="35" t="str">
        <f t="shared" si="10"/>
        <v>P88</v>
      </c>
      <c r="B26" s="36" t="str">
        <f t="shared" si="26"/>
        <v>P88</v>
      </c>
      <c r="C26" s="45" t="s">
        <v>35</v>
      </c>
      <c r="D26" s="157"/>
      <c r="E26" s="38" t="str">
        <f>IF(D26="","",VLOOKUP(A26,'couple moule presse'!H:O,8,0))</f>
        <v/>
      </c>
      <c r="F26" s="70" t="str">
        <f>IF(D26="","",VLOOKUP(A26,'couple moule presse'!H:M,6,0))</f>
        <v/>
      </c>
      <c r="G26" s="191"/>
      <c r="H26" s="160"/>
      <c r="I26" s="40" t="str">
        <f t="shared" si="11"/>
        <v/>
      </c>
      <c r="J26" s="41"/>
      <c r="K26" s="183"/>
      <c r="L26" s="237" t="str">
        <f>IF(I26="","",1-ABS((I26-J26)/I26))</f>
        <v/>
      </c>
      <c r="M26" s="191"/>
      <c r="N26" s="160"/>
      <c r="O26" s="40" t="str">
        <f t="shared" si="12"/>
        <v/>
      </c>
      <c r="P26" s="41"/>
      <c r="Q26" s="183"/>
      <c r="R26" s="237" t="str">
        <f>IF(O26="","",1-ABS((O26-P26)/O26))</f>
        <v/>
      </c>
      <c r="S26" s="191"/>
      <c r="T26" s="160"/>
      <c r="U26" s="40" t="str">
        <f t="shared" si="13"/>
        <v/>
      </c>
      <c r="V26" s="41"/>
      <c r="W26" s="183"/>
      <c r="X26" s="237" t="str">
        <f>IF(U26="","",1-ABS((U26-V26)/U26))</f>
        <v/>
      </c>
      <c r="Y26" s="191"/>
      <c r="Z26" s="160"/>
      <c r="AA26" s="40" t="str">
        <f t="shared" si="14"/>
        <v/>
      </c>
      <c r="AB26" s="41"/>
      <c r="AC26" s="183"/>
      <c r="AD26" s="237" t="str">
        <f>IF(AA26="","",1-ABS((AA26-AB26)/AA26))</f>
        <v/>
      </c>
      <c r="AE26" s="191"/>
      <c r="AF26" s="160"/>
      <c r="AG26" s="40" t="str">
        <f t="shared" si="15"/>
        <v/>
      </c>
      <c r="AH26" s="41"/>
      <c r="AI26" s="183"/>
      <c r="AJ26" s="237" t="str">
        <f>IF(AG26="","",1-ABS((AG26-AH26)/AG26))</f>
        <v/>
      </c>
      <c r="AK26" s="191"/>
      <c r="AL26" s="160"/>
      <c r="AM26" s="40" t="str">
        <f t="shared" si="16"/>
        <v/>
      </c>
      <c r="AN26" s="41"/>
      <c r="AO26" s="183"/>
      <c r="AP26" s="237" t="str">
        <f>IF(AM26="","",1-ABS((AM26-AN26)/AM26))</f>
        <v/>
      </c>
      <c r="AQ26" s="191"/>
      <c r="AR26" s="160"/>
      <c r="AS26" s="40" t="str">
        <f t="shared" si="17"/>
        <v/>
      </c>
      <c r="AT26" s="41"/>
      <c r="AU26" s="183"/>
      <c r="AV26" s="237" t="str">
        <f>IF(AS26="","",1-ABS((AS26-AT26)/AS26))</f>
        <v/>
      </c>
      <c r="AW26" s="64"/>
      <c r="AX26" s="210" t="str">
        <f t="shared" si="27"/>
        <v/>
      </c>
      <c r="AY26" s="226" t="str">
        <f t="shared" si="27"/>
        <v/>
      </c>
      <c r="AZ26" s="211" t="str">
        <f t="shared" si="28"/>
        <v/>
      </c>
      <c r="BA26" s="253" t="str">
        <f t="shared" si="29"/>
        <v/>
      </c>
      <c r="BB26" s="42"/>
      <c r="BC26" s="45" t="str">
        <f t="shared" si="30"/>
        <v>P88</v>
      </c>
      <c r="BD26" s="157"/>
      <c r="BE26" s="38" t="str">
        <f>IF(BD26="","",VLOOKUP(B26,'couple moule presse'!H:O,8,0))</f>
        <v/>
      </c>
      <c r="BF26" s="70" t="str">
        <f>IF(BD26="","",VLOOKUP(B26,'couple moule presse'!H:M,6,0))</f>
        <v/>
      </c>
      <c r="BG26" s="191"/>
      <c r="BH26" s="160"/>
      <c r="BI26" s="40" t="str">
        <f t="shared" si="48"/>
        <v/>
      </c>
      <c r="BJ26" s="41"/>
      <c r="BK26" s="183"/>
      <c r="BL26" s="237" t="str">
        <f>IF(BI26="","",1-ABS((BI26-BJ26)/BI26))</f>
        <v/>
      </c>
      <c r="BM26" s="191"/>
      <c r="BN26" s="160"/>
      <c r="BO26" s="40" t="str">
        <f t="shared" si="49"/>
        <v/>
      </c>
      <c r="BP26" s="41"/>
      <c r="BQ26" s="183"/>
      <c r="BR26" s="237" t="str">
        <f>IF(BO26="","",1-ABS((BO26-BP26)/BO26))</f>
        <v/>
      </c>
      <c r="BS26" s="191"/>
      <c r="BT26" s="160"/>
      <c r="BU26" s="40" t="str">
        <f t="shared" si="50"/>
        <v/>
      </c>
      <c r="BV26" s="41"/>
      <c r="BW26" s="183"/>
      <c r="BX26" s="237" t="str">
        <f>IF(BU26="","",1-ABS((BU26-BV26)/BU26))</f>
        <v/>
      </c>
      <c r="BY26" s="191"/>
      <c r="BZ26" s="160"/>
      <c r="CA26" s="40" t="str">
        <f t="shared" si="51"/>
        <v/>
      </c>
      <c r="CB26" s="41"/>
      <c r="CC26" s="183"/>
      <c r="CD26" s="237" t="str">
        <f>IF(CA26="","",1-ABS((CA26-CB26)/CA26))</f>
        <v/>
      </c>
      <c r="CE26" s="191"/>
      <c r="CF26" s="160"/>
      <c r="CG26" s="40" t="str">
        <f t="shared" si="52"/>
        <v/>
      </c>
      <c r="CH26" s="41"/>
      <c r="CI26" s="183"/>
      <c r="CJ26" s="237" t="str">
        <f>IF(CG26="","",1-ABS((CG26-CH26)/CG26))</f>
        <v/>
      </c>
      <c r="CK26" s="191"/>
      <c r="CL26" s="160"/>
      <c r="CM26" s="40" t="str">
        <f t="shared" si="53"/>
        <v/>
      </c>
      <c r="CN26" s="41"/>
      <c r="CO26" s="183"/>
      <c r="CP26" s="237" t="str">
        <f>IF(CM26="","",1-ABS((CM26-CN26)/CM26))</f>
        <v/>
      </c>
      <c r="CQ26" s="191"/>
      <c r="CR26" s="160"/>
      <c r="CS26" s="40" t="str">
        <f t="shared" si="54"/>
        <v/>
      </c>
      <c r="CT26" s="41"/>
      <c r="CU26" s="183"/>
      <c r="CV26" s="237" t="str">
        <f>IF(CS26="","",1-ABS((CS26-CT26)/CS26))</f>
        <v/>
      </c>
      <c r="CW26" s="64"/>
      <c r="CX26" s="215" t="str">
        <f t="shared" si="31"/>
        <v/>
      </c>
      <c r="CY26" s="230" t="str">
        <f t="shared" si="31"/>
        <v/>
      </c>
      <c r="CZ26" s="203" t="str">
        <f t="shared" si="32"/>
        <v/>
      </c>
      <c r="DA26" s="256" t="str">
        <f t="shared" si="33"/>
        <v/>
      </c>
      <c r="DB26" s="147"/>
      <c r="DC26" s="271"/>
      <c r="DD26" s="258">
        <f t="shared" si="55"/>
        <v>0</v>
      </c>
      <c r="DE26" s="40"/>
      <c r="DF26" s="18"/>
      <c r="DG26" s="18"/>
      <c r="DH26" s="18"/>
      <c r="DI26" s="18"/>
      <c r="DJ26" s="18"/>
      <c r="DK26" s="18"/>
    </row>
    <row r="27" spans="1:115" ht="12.6" customHeight="1" thickTop="1" thickBot="1" x14ac:dyDescent="0.25">
      <c r="A27" s="35" t="str">
        <f t="shared" si="10"/>
        <v>P88</v>
      </c>
      <c r="B27" s="36" t="str">
        <f t="shared" si="26"/>
        <v>P88CU360</v>
      </c>
      <c r="C27" s="45" t="s">
        <v>35</v>
      </c>
      <c r="D27" s="157"/>
      <c r="E27" s="38" t="str">
        <f>IF(D27="","",VLOOKUP(A27,'couple moule presse'!H:O,8,0))</f>
        <v/>
      </c>
      <c r="F27" s="70" t="str">
        <f>IF(D27="","",VLOOKUP(A27,'couple moule presse'!H:M,6,0))</f>
        <v/>
      </c>
      <c r="G27" s="191"/>
      <c r="H27" s="160"/>
      <c r="I27" s="40" t="str">
        <f t="shared" si="11"/>
        <v/>
      </c>
      <c r="J27" s="41"/>
      <c r="K27" s="181"/>
      <c r="L27" s="238" t="str">
        <f t="shared" ref="L27:L28" si="57">IF(I27="","",1-ABS((I27-J27)/I27))</f>
        <v/>
      </c>
      <c r="M27" s="191"/>
      <c r="N27" s="160"/>
      <c r="O27" s="40" t="str">
        <f t="shared" si="12"/>
        <v/>
      </c>
      <c r="P27" s="41"/>
      <c r="Q27" s="181"/>
      <c r="R27" s="238" t="str">
        <f t="shared" ref="R27:R32" si="58">IF(O27="","",1-ABS((O27-P27)/O27))</f>
        <v/>
      </c>
      <c r="S27" s="191"/>
      <c r="T27" s="160"/>
      <c r="U27" s="40" t="str">
        <f t="shared" si="13"/>
        <v/>
      </c>
      <c r="V27" s="41"/>
      <c r="W27" s="181"/>
      <c r="X27" s="238" t="str">
        <f t="shared" ref="X27:X32" si="59">IF(U27="","",1-ABS((U27-V27)/U27))</f>
        <v/>
      </c>
      <c r="Y27" s="191"/>
      <c r="Z27" s="160"/>
      <c r="AA27" s="40" t="str">
        <f t="shared" si="14"/>
        <v/>
      </c>
      <c r="AB27" s="41"/>
      <c r="AC27" s="181"/>
      <c r="AD27" s="238" t="str">
        <f t="shared" ref="AD27:AD32" si="60">IF(AA27="","",1-ABS((AA27-AB27)/AA27))</f>
        <v/>
      </c>
      <c r="AE27" s="191"/>
      <c r="AF27" s="160"/>
      <c r="AG27" s="40" t="str">
        <f t="shared" si="15"/>
        <v/>
      </c>
      <c r="AH27" s="41"/>
      <c r="AI27" s="181"/>
      <c r="AJ27" s="238" t="str">
        <f t="shared" ref="AJ27:AJ32" si="61">IF(AG27="","",1-ABS((AG27-AH27)/AG27))</f>
        <v/>
      </c>
      <c r="AK27" s="191"/>
      <c r="AL27" s="160"/>
      <c r="AM27" s="40" t="str">
        <f t="shared" si="16"/>
        <v/>
      </c>
      <c r="AN27" s="41"/>
      <c r="AO27" s="181"/>
      <c r="AP27" s="238" t="str">
        <f t="shared" ref="AP27:AP32" si="62">IF(AM27="","",1-ABS((AM27-AN27)/AM27))</f>
        <v/>
      </c>
      <c r="AQ27" s="191"/>
      <c r="AR27" s="160"/>
      <c r="AS27" s="40" t="str">
        <f t="shared" si="17"/>
        <v/>
      </c>
      <c r="AT27" s="41"/>
      <c r="AU27" s="181"/>
      <c r="AV27" s="238" t="str">
        <f t="shared" ref="AV27:AV32" si="63">IF(AS27="","",1-ABS((AS27-AT27)/AS27))</f>
        <v/>
      </c>
      <c r="AW27" s="64"/>
      <c r="AX27" s="210" t="str">
        <f t="shared" si="27"/>
        <v/>
      </c>
      <c r="AY27" s="226" t="str">
        <f t="shared" si="27"/>
        <v/>
      </c>
      <c r="AZ27" s="211" t="str">
        <f t="shared" si="28"/>
        <v/>
      </c>
      <c r="BA27" s="253" t="str">
        <f t="shared" si="29"/>
        <v/>
      </c>
      <c r="BB27" s="42"/>
      <c r="BC27" s="45" t="str">
        <f t="shared" si="30"/>
        <v>P88</v>
      </c>
      <c r="BD27" s="157" t="s">
        <v>34</v>
      </c>
      <c r="BE27" s="38" t="str">
        <f>IF(BD27="","",VLOOKUP(B27,'couple moule presse'!H:O,8,0))</f>
        <v>P</v>
      </c>
      <c r="BF27" s="70">
        <f>IF(BD27="","",VLOOKUP(B27,'couple moule presse'!H:M,6,0))</f>
        <v>817.61684210526323</v>
      </c>
      <c r="BG27" s="191"/>
      <c r="BH27" s="160"/>
      <c r="BI27" s="40" t="str">
        <f t="shared" si="48"/>
        <v/>
      </c>
      <c r="BJ27" s="41"/>
      <c r="BK27" s="181"/>
      <c r="BL27" s="238" t="str">
        <f t="shared" ref="BL27:BL28" si="64">IF(BI27="","",1-ABS((BI27-BJ27)/BI27))</f>
        <v/>
      </c>
      <c r="BM27" s="191"/>
      <c r="BN27" s="160"/>
      <c r="BO27" s="40" t="str">
        <f t="shared" si="49"/>
        <v/>
      </c>
      <c r="BP27" s="41"/>
      <c r="BQ27" s="181"/>
      <c r="BR27" s="238" t="str">
        <f t="shared" ref="BR27:BR32" si="65">IF(BO27="","",1-ABS((BO27-BP27)/BO27))</f>
        <v/>
      </c>
      <c r="BS27" s="191"/>
      <c r="BT27" s="160"/>
      <c r="BU27" s="40" t="str">
        <f t="shared" si="50"/>
        <v/>
      </c>
      <c r="BV27" s="41"/>
      <c r="BW27" s="181"/>
      <c r="BX27" s="238" t="str">
        <f t="shared" ref="BX27:BX32" si="66">IF(BU27="","",1-ABS((BU27-BV27)/BU27))</f>
        <v/>
      </c>
      <c r="BY27" s="191"/>
      <c r="BZ27" s="160"/>
      <c r="CA27" s="40" t="str">
        <f t="shared" si="51"/>
        <v/>
      </c>
      <c r="CB27" s="41"/>
      <c r="CC27" s="181"/>
      <c r="CD27" s="238" t="str">
        <f t="shared" ref="CD27:CD32" si="67">IF(CA27="","",1-ABS((CA27-CB27)/CA27))</f>
        <v/>
      </c>
      <c r="CE27" s="191"/>
      <c r="CF27" s="160"/>
      <c r="CG27" s="40" t="str">
        <f t="shared" si="52"/>
        <v/>
      </c>
      <c r="CH27" s="41"/>
      <c r="CI27" s="181"/>
      <c r="CJ27" s="238" t="str">
        <f t="shared" ref="CJ27:CJ32" si="68">IF(CG27="","",1-ABS((CG27-CH27)/CG27))</f>
        <v/>
      </c>
      <c r="CK27" s="191"/>
      <c r="CL27" s="160"/>
      <c r="CM27" s="40" t="str">
        <f t="shared" si="53"/>
        <v/>
      </c>
      <c r="CN27" s="41"/>
      <c r="CO27" s="181"/>
      <c r="CP27" s="238" t="str">
        <f t="shared" ref="CP27:CP32" si="69">IF(CM27="","",1-ABS((CM27-CN27)/CM27))</f>
        <v/>
      </c>
      <c r="CQ27" s="191"/>
      <c r="CR27" s="160"/>
      <c r="CS27" s="40" t="str">
        <f t="shared" si="54"/>
        <v/>
      </c>
      <c r="CT27" s="41"/>
      <c r="CU27" s="181"/>
      <c r="CV27" s="238" t="str">
        <f t="shared" ref="CV27:CV32" si="70">IF(CS27="","",1-ABS((CS27-CT27)/CS27))</f>
        <v/>
      </c>
      <c r="CW27" s="64"/>
      <c r="CX27" s="215" t="str">
        <f t="shared" si="31"/>
        <v/>
      </c>
      <c r="CY27" s="230" t="str">
        <f t="shared" si="31"/>
        <v/>
      </c>
      <c r="CZ27" s="203" t="str">
        <f t="shared" si="32"/>
        <v/>
      </c>
      <c r="DA27" s="256" t="str">
        <f t="shared" si="33"/>
        <v/>
      </c>
      <c r="DB27" s="147"/>
      <c r="DC27" s="271"/>
      <c r="DD27" s="258">
        <f t="shared" si="55"/>
        <v>0</v>
      </c>
      <c r="DE27" s="40"/>
      <c r="DF27" s="385" t="s">
        <v>137</v>
      </c>
      <c r="DG27" s="385"/>
      <c r="DH27" s="18"/>
      <c r="DI27" s="386">
        <f>DI29/SUM(DI29:DI33)</f>
        <v>0.7142857142857143</v>
      </c>
      <c r="DJ27" s="386">
        <f>DJ29/SUM(DJ29:DJ33)</f>
        <v>0.88888888888888884</v>
      </c>
      <c r="DK27" s="386">
        <f>DK29/SUM(DK29:DK33)</f>
        <v>0.78260869565217395</v>
      </c>
    </row>
    <row r="28" spans="1:115" ht="12.6" customHeight="1" thickTop="1" thickBot="1" x14ac:dyDescent="0.25">
      <c r="A28" s="35" t="str">
        <f t="shared" si="10"/>
        <v>P88</v>
      </c>
      <c r="B28" s="36" t="str">
        <f t="shared" si="26"/>
        <v>P88</v>
      </c>
      <c r="C28" s="51" t="s">
        <v>35</v>
      </c>
      <c r="D28" s="51"/>
      <c r="E28" s="38" t="str">
        <f>IF(D28="","",VLOOKUP(A28,'couple moule presse'!H:O,8,0))</f>
        <v/>
      </c>
      <c r="F28" s="70" t="str">
        <f>IF(D28="","",VLOOKUP(A28,'couple moule presse'!H:M,6,0))</f>
        <v/>
      </c>
      <c r="G28" s="192"/>
      <c r="H28" s="161"/>
      <c r="I28" s="40" t="str">
        <f t="shared" si="11"/>
        <v/>
      </c>
      <c r="J28" s="54"/>
      <c r="K28" s="182"/>
      <c r="L28" s="239" t="str">
        <f t="shared" si="57"/>
        <v/>
      </c>
      <c r="M28" s="192"/>
      <c r="N28" s="161"/>
      <c r="O28" s="40" t="str">
        <f t="shared" si="12"/>
        <v/>
      </c>
      <c r="P28" s="54"/>
      <c r="Q28" s="182"/>
      <c r="R28" s="239" t="str">
        <f t="shared" si="58"/>
        <v/>
      </c>
      <c r="S28" s="192"/>
      <c r="T28" s="161"/>
      <c r="U28" s="40" t="str">
        <f t="shared" si="13"/>
        <v/>
      </c>
      <c r="V28" s="54"/>
      <c r="W28" s="182"/>
      <c r="X28" s="239" t="str">
        <f t="shared" si="59"/>
        <v/>
      </c>
      <c r="Y28" s="192"/>
      <c r="Z28" s="161"/>
      <c r="AA28" s="40" t="str">
        <f t="shared" si="14"/>
        <v/>
      </c>
      <c r="AB28" s="54"/>
      <c r="AC28" s="182"/>
      <c r="AD28" s="239" t="str">
        <f t="shared" si="60"/>
        <v/>
      </c>
      <c r="AE28" s="192"/>
      <c r="AF28" s="161"/>
      <c r="AG28" s="40" t="str">
        <f t="shared" si="15"/>
        <v/>
      </c>
      <c r="AH28" s="54"/>
      <c r="AI28" s="182"/>
      <c r="AJ28" s="239" t="str">
        <f t="shared" si="61"/>
        <v/>
      </c>
      <c r="AK28" s="192"/>
      <c r="AL28" s="161"/>
      <c r="AM28" s="40" t="str">
        <f t="shared" si="16"/>
        <v/>
      </c>
      <c r="AN28" s="54"/>
      <c r="AO28" s="182"/>
      <c r="AP28" s="239" t="str">
        <f t="shared" si="62"/>
        <v/>
      </c>
      <c r="AQ28" s="192"/>
      <c r="AR28" s="161"/>
      <c r="AS28" s="40" t="str">
        <f t="shared" si="17"/>
        <v/>
      </c>
      <c r="AT28" s="54"/>
      <c r="AU28" s="182"/>
      <c r="AV28" s="239" t="str">
        <f t="shared" si="63"/>
        <v/>
      </c>
      <c r="AW28" s="64"/>
      <c r="AX28" s="212" t="str">
        <f t="shared" si="27"/>
        <v/>
      </c>
      <c r="AY28" s="227" t="str">
        <f t="shared" si="27"/>
        <v/>
      </c>
      <c r="AZ28" s="213" t="str">
        <f t="shared" si="28"/>
        <v/>
      </c>
      <c r="BA28" s="254" t="str">
        <f t="shared" si="29"/>
        <v/>
      </c>
      <c r="BB28" s="42"/>
      <c r="BC28" s="51" t="str">
        <f t="shared" si="30"/>
        <v>P88</v>
      </c>
      <c r="BD28" s="51"/>
      <c r="BE28" s="38" t="str">
        <f>IF(BD28="","",VLOOKUP(B28,'couple moule presse'!H:O,8,0))</f>
        <v/>
      </c>
      <c r="BF28" s="70" t="str">
        <f>IF(BD28="","",VLOOKUP(B28,'couple moule presse'!H:M,6,0))</f>
        <v/>
      </c>
      <c r="BG28" s="192"/>
      <c r="BH28" s="161"/>
      <c r="BI28" s="53" t="str">
        <f t="shared" si="48"/>
        <v/>
      </c>
      <c r="BJ28" s="54"/>
      <c r="BK28" s="182"/>
      <c r="BL28" s="239" t="str">
        <f t="shared" si="64"/>
        <v/>
      </c>
      <c r="BM28" s="192"/>
      <c r="BN28" s="161"/>
      <c r="BO28" s="53" t="str">
        <f t="shared" si="49"/>
        <v/>
      </c>
      <c r="BP28" s="54"/>
      <c r="BQ28" s="182"/>
      <c r="BR28" s="239" t="str">
        <f t="shared" si="65"/>
        <v/>
      </c>
      <c r="BS28" s="192"/>
      <c r="BT28" s="161"/>
      <c r="BU28" s="53" t="str">
        <f t="shared" si="50"/>
        <v/>
      </c>
      <c r="BV28" s="54"/>
      <c r="BW28" s="182"/>
      <c r="BX28" s="239" t="str">
        <f t="shared" si="66"/>
        <v/>
      </c>
      <c r="BY28" s="192"/>
      <c r="BZ28" s="161"/>
      <c r="CA28" s="53" t="str">
        <f t="shared" si="51"/>
        <v/>
      </c>
      <c r="CB28" s="54"/>
      <c r="CC28" s="182"/>
      <c r="CD28" s="239" t="str">
        <f t="shared" si="67"/>
        <v/>
      </c>
      <c r="CE28" s="192"/>
      <c r="CF28" s="161"/>
      <c r="CG28" s="53" t="str">
        <f t="shared" si="52"/>
        <v/>
      </c>
      <c r="CH28" s="54"/>
      <c r="CI28" s="182"/>
      <c r="CJ28" s="239" t="str">
        <f t="shared" si="68"/>
        <v/>
      </c>
      <c r="CK28" s="192"/>
      <c r="CL28" s="161"/>
      <c r="CM28" s="53" t="str">
        <f t="shared" si="53"/>
        <v/>
      </c>
      <c r="CN28" s="54"/>
      <c r="CO28" s="182"/>
      <c r="CP28" s="239" t="str">
        <f t="shared" si="69"/>
        <v/>
      </c>
      <c r="CQ28" s="192"/>
      <c r="CR28" s="161"/>
      <c r="CS28" s="53" t="str">
        <f t="shared" si="54"/>
        <v/>
      </c>
      <c r="CT28" s="54"/>
      <c r="CU28" s="182"/>
      <c r="CV28" s="239" t="str">
        <f t="shared" si="70"/>
        <v/>
      </c>
      <c r="CW28" s="64"/>
      <c r="CX28" s="216" t="str">
        <f t="shared" si="31"/>
        <v/>
      </c>
      <c r="CY28" s="232" t="str">
        <f t="shared" si="31"/>
        <v/>
      </c>
      <c r="CZ28" s="204" t="str">
        <f t="shared" si="32"/>
        <v/>
      </c>
      <c r="DA28" s="257" t="str">
        <f t="shared" si="33"/>
        <v/>
      </c>
      <c r="DB28" s="147"/>
      <c r="DC28" s="272"/>
      <c r="DD28" s="260">
        <f t="shared" si="55"/>
        <v>0</v>
      </c>
      <c r="DE28" s="40"/>
      <c r="DF28" s="385"/>
      <c r="DG28" s="385"/>
      <c r="DH28" s="18"/>
      <c r="DI28" s="386"/>
      <c r="DJ28" s="386"/>
      <c r="DK28" s="386"/>
    </row>
    <row r="29" spans="1:115" ht="12.6" customHeight="1" thickTop="1" x14ac:dyDescent="0.2">
      <c r="A29" s="35" t="str">
        <f t="shared" si="10"/>
        <v>P89</v>
      </c>
      <c r="B29" s="36" t="str">
        <f t="shared" si="26"/>
        <v>P89</v>
      </c>
      <c r="C29" s="37" t="s">
        <v>55</v>
      </c>
      <c r="D29" s="37"/>
      <c r="E29" s="58" t="str">
        <f>IF(D29="","",VLOOKUP(A29,'couple moule presse'!H:O,8,0))</f>
        <v/>
      </c>
      <c r="F29" s="69" t="str">
        <f>IF(D29="","",VLOOKUP(A29,'couple moule presse'!H:M,6,0))</f>
        <v/>
      </c>
      <c r="G29" s="193"/>
      <c r="H29" s="164"/>
      <c r="I29" s="55" t="str">
        <f t="shared" si="11"/>
        <v/>
      </c>
      <c r="J29" s="41"/>
      <c r="K29" s="180"/>
      <c r="L29" s="240" t="str">
        <f t="shared" si="34"/>
        <v/>
      </c>
      <c r="M29" s="193"/>
      <c r="N29" s="164"/>
      <c r="O29" s="55" t="str">
        <f t="shared" si="12"/>
        <v/>
      </c>
      <c r="P29" s="41"/>
      <c r="Q29" s="180"/>
      <c r="R29" s="240" t="str">
        <f t="shared" si="58"/>
        <v/>
      </c>
      <c r="S29" s="193"/>
      <c r="T29" s="164"/>
      <c r="U29" s="55" t="str">
        <f t="shared" si="13"/>
        <v/>
      </c>
      <c r="V29" s="41"/>
      <c r="W29" s="180"/>
      <c r="X29" s="240" t="str">
        <f t="shared" si="59"/>
        <v/>
      </c>
      <c r="Y29" s="193"/>
      <c r="Z29" s="164"/>
      <c r="AA29" s="55" t="str">
        <f t="shared" si="14"/>
        <v/>
      </c>
      <c r="AB29" s="41"/>
      <c r="AC29" s="180"/>
      <c r="AD29" s="240" t="str">
        <f t="shared" si="60"/>
        <v/>
      </c>
      <c r="AE29" s="193"/>
      <c r="AF29" s="164"/>
      <c r="AG29" s="55" t="str">
        <f t="shared" si="15"/>
        <v/>
      </c>
      <c r="AH29" s="41"/>
      <c r="AI29" s="180"/>
      <c r="AJ29" s="240" t="str">
        <f t="shared" si="61"/>
        <v/>
      </c>
      <c r="AK29" s="193"/>
      <c r="AL29" s="164"/>
      <c r="AM29" s="55" t="str">
        <f t="shared" si="16"/>
        <v/>
      </c>
      <c r="AN29" s="41"/>
      <c r="AO29" s="180"/>
      <c r="AP29" s="240" t="str">
        <f t="shared" si="62"/>
        <v/>
      </c>
      <c r="AQ29" s="193"/>
      <c r="AR29" s="164"/>
      <c r="AS29" s="55" t="str">
        <f t="shared" si="17"/>
        <v/>
      </c>
      <c r="AT29" s="41"/>
      <c r="AU29" s="180"/>
      <c r="AV29" s="240" t="str">
        <f t="shared" si="63"/>
        <v/>
      </c>
      <c r="AW29" s="64"/>
      <c r="AX29" s="214" t="str">
        <f t="shared" si="27"/>
        <v/>
      </c>
      <c r="AY29" s="229" t="str">
        <f t="shared" si="27"/>
        <v/>
      </c>
      <c r="AZ29" s="205" t="str">
        <f t="shared" si="28"/>
        <v/>
      </c>
      <c r="BA29" s="255" t="str">
        <f t="shared" si="29"/>
        <v/>
      </c>
      <c r="BB29" s="42"/>
      <c r="BC29" s="37" t="str">
        <f t="shared" si="30"/>
        <v>P89</v>
      </c>
      <c r="BD29" s="37"/>
      <c r="BE29" s="58" t="str">
        <f>IF(BD29="","",VLOOKUP(B29,'couple moule presse'!H:O,8,0))</f>
        <v/>
      </c>
      <c r="BF29" s="69" t="str">
        <f>IF(BD29="","",VLOOKUP(B29,'couple moule presse'!H:M,6,0))</f>
        <v/>
      </c>
      <c r="BG29" s="191"/>
      <c r="BH29" s="160"/>
      <c r="BI29" s="40" t="str">
        <f t="shared" si="48"/>
        <v/>
      </c>
      <c r="BJ29" s="41"/>
      <c r="BK29" s="180"/>
      <c r="BL29" s="236" t="str">
        <f t="shared" si="41"/>
        <v/>
      </c>
      <c r="BM29" s="191"/>
      <c r="BN29" s="160"/>
      <c r="BO29" s="40" t="str">
        <f t="shared" si="49"/>
        <v/>
      </c>
      <c r="BP29" s="41"/>
      <c r="BQ29" s="180"/>
      <c r="BR29" s="236" t="str">
        <f t="shared" si="65"/>
        <v/>
      </c>
      <c r="BS29" s="191"/>
      <c r="BT29" s="160"/>
      <c r="BU29" s="40" t="str">
        <f t="shared" si="50"/>
        <v/>
      </c>
      <c r="BV29" s="41"/>
      <c r="BW29" s="180"/>
      <c r="BX29" s="236" t="str">
        <f t="shared" si="66"/>
        <v/>
      </c>
      <c r="BY29" s="191"/>
      <c r="BZ29" s="160"/>
      <c r="CA29" s="40" t="str">
        <f t="shared" si="51"/>
        <v/>
      </c>
      <c r="CB29" s="41"/>
      <c r="CC29" s="180"/>
      <c r="CD29" s="236" t="str">
        <f t="shared" si="67"/>
        <v/>
      </c>
      <c r="CE29" s="191"/>
      <c r="CF29" s="160"/>
      <c r="CG29" s="40" t="str">
        <f t="shared" si="52"/>
        <v/>
      </c>
      <c r="CH29" s="41"/>
      <c r="CI29" s="180"/>
      <c r="CJ29" s="236" t="str">
        <f t="shared" si="68"/>
        <v/>
      </c>
      <c r="CK29" s="191"/>
      <c r="CL29" s="160"/>
      <c r="CM29" s="40" t="str">
        <f t="shared" si="53"/>
        <v/>
      </c>
      <c r="CN29" s="41"/>
      <c r="CO29" s="180"/>
      <c r="CP29" s="236" t="str">
        <f t="shared" si="69"/>
        <v/>
      </c>
      <c r="CQ29" s="191"/>
      <c r="CR29" s="160"/>
      <c r="CS29" s="40" t="str">
        <f t="shared" si="54"/>
        <v/>
      </c>
      <c r="CT29" s="41"/>
      <c r="CU29" s="180"/>
      <c r="CV29" s="236" t="str">
        <f t="shared" si="70"/>
        <v/>
      </c>
      <c r="CW29" s="64"/>
      <c r="CX29" s="214" t="str">
        <f t="shared" si="31"/>
        <v/>
      </c>
      <c r="CY29" s="229" t="str">
        <f t="shared" si="31"/>
        <v/>
      </c>
      <c r="CZ29" s="205" t="str">
        <f t="shared" si="32"/>
        <v/>
      </c>
      <c r="DA29" s="255" t="str">
        <f t="shared" si="33"/>
        <v/>
      </c>
      <c r="DB29" s="147"/>
      <c r="DC29" s="270">
        <f>SUM(DD29:DD32)</f>
        <v>0</v>
      </c>
      <c r="DD29" s="261">
        <f t="shared" si="55"/>
        <v>0</v>
      </c>
      <c r="DE29" s="40"/>
      <c r="DF29" s="18"/>
      <c r="DG29" s="65" t="s">
        <v>9</v>
      </c>
      <c r="DH29" s="66" t="s">
        <v>10</v>
      </c>
      <c r="DI29" s="67">
        <f>COUNTIF($BE$3:$BE$44,DH29)</f>
        <v>10</v>
      </c>
      <c r="DJ29" s="18">
        <f>COUNTIF($BE$47:$BE$76,DH29)</f>
        <v>8</v>
      </c>
      <c r="DK29" s="18">
        <f>DI29+DJ29</f>
        <v>18</v>
      </c>
    </row>
    <row r="30" spans="1:115" ht="12.6" customHeight="1" x14ac:dyDescent="0.2">
      <c r="A30" s="35" t="str">
        <f t="shared" si="10"/>
        <v>P89</v>
      </c>
      <c r="B30" s="36" t="str">
        <f t="shared" si="26"/>
        <v>P89</v>
      </c>
      <c r="C30" s="45" t="s">
        <v>55</v>
      </c>
      <c r="D30" s="157"/>
      <c r="E30" s="38" t="str">
        <f>IF(D30="","",VLOOKUP(A30,'couple moule presse'!H:O,8,0))</f>
        <v/>
      </c>
      <c r="F30" s="70" t="str">
        <f>IF(D30="","",VLOOKUP(A30,'couple moule presse'!H:M,6,0))</f>
        <v/>
      </c>
      <c r="G30" s="191"/>
      <c r="H30" s="160"/>
      <c r="I30" s="40" t="str">
        <f t="shared" si="11"/>
        <v/>
      </c>
      <c r="J30" s="41"/>
      <c r="K30" s="181"/>
      <c r="L30" s="241" t="str">
        <f t="shared" si="34"/>
        <v/>
      </c>
      <c r="M30" s="191"/>
      <c r="N30" s="160"/>
      <c r="O30" s="40" t="str">
        <f t="shared" si="12"/>
        <v/>
      </c>
      <c r="P30" s="41"/>
      <c r="Q30" s="181"/>
      <c r="R30" s="241" t="str">
        <f t="shared" si="58"/>
        <v/>
      </c>
      <c r="S30" s="191"/>
      <c r="T30" s="160"/>
      <c r="U30" s="40" t="str">
        <f t="shared" si="13"/>
        <v/>
      </c>
      <c r="V30" s="41"/>
      <c r="W30" s="181"/>
      <c r="X30" s="241" t="str">
        <f t="shared" si="59"/>
        <v/>
      </c>
      <c r="Y30" s="191"/>
      <c r="Z30" s="160"/>
      <c r="AA30" s="40" t="str">
        <f t="shared" si="14"/>
        <v/>
      </c>
      <c r="AB30" s="41"/>
      <c r="AC30" s="181"/>
      <c r="AD30" s="241" t="str">
        <f t="shared" si="60"/>
        <v/>
      </c>
      <c r="AE30" s="191"/>
      <c r="AF30" s="160"/>
      <c r="AG30" s="40" t="str">
        <f t="shared" si="15"/>
        <v/>
      </c>
      <c r="AH30" s="41"/>
      <c r="AI30" s="181"/>
      <c r="AJ30" s="241" t="str">
        <f t="shared" si="61"/>
        <v/>
      </c>
      <c r="AK30" s="191"/>
      <c r="AL30" s="160"/>
      <c r="AM30" s="40" t="str">
        <f t="shared" si="16"/>
        <v/>
      </c>
      <c r="AN30" s="41"/>
      <c r="AO30" s="181"/>
      <c r="AP30" s="241" t="str">
        <f t="shared" si="62"/>
        <v/>
      </c>
      <c r="AQ30" s="191"/>
      <c r="AR30" s="160"/>
      <c r="AS30" s="40" t="str">
        <f t="shared" si="17"/>
        <v/>
      </c>
      <c r="AT30" s="41"/>
      <c r="AU30" s="181"/>
      <c r="AV30" s="241" t="str">
        <f t="shared" si="63"/>
        <v/>
      </c>
      <c r="AW30" s="16"/>
      <c r="AX30" s="215" t="str">
        <f t="shared" si="27"/>
        <v/>
      </c>
      <c r="AY30" s="230" t="str">
        <f t="shared" si="27"/>
        <v/>
      </c>
      <c r="AZ30" s="203" t="str">
        <f t="shared" si="28"/>
        <v/>
      </c>
      <c r="BA30" s="256" t="str">
        <f t="shared" si="29"/>
        <v/>
      </c>
      <c r="BB30" s="42"/>
      <c r="BC30" s="45" t="str">
        <f t="shared" si="30"/>
        <v>P89</v>
      </c>
      <c r="BD30" s="157"/>
      <c r="BE30" s="38" t="str">
        <f>IF(BD30="","",VLOOKUP(B30,'couple moule presse'!H:O,8,0))</f>
        <v/>
      </c>
      <c r="BF30" s="70" t="str">
        <f>IF(BD30="","",VLOOKUP(B30,'couple moule presse'!H:M,6,0))</f>
        <v/>
      </c>
      <c r="BG30" s="191"/>
      <c r="BH30" s="160"/>
      <c r="BI30" s="40" t="str">
        <f t="shared" si="48"/>
        <v/>
      </c>
      <c r="BJ30" s="41"/>
      <c r="BK30" s="183"/>
      <c r="BL30" s="237" t="str">
        <f t="shared" si="41"/>
        <v/>
      </c>
      <c r="BM30" s="191"/>
      <c r="BN30" s="160"/>
      <c r="BO30" s="40" t="str">
        <f t="shared" si="49"/>
        <v/>
      </c>
      <c r="BP30" s="41"/>
      <c r="BQ30" s="183"/>
      <c r="BR30" s="237" t="str">
        <f t="shared" si="65"/>
        <v/>
      </c>
      <c r="BS30" s="191"/>
      <c r="BT30" s="160"/>
      <c r="BU30" s="40" t="str">
        <f t="shared" si="50"/>
        <v/>
      </c>
      <c r="BV30" s="41"/>
      <c r="BW30" s="183"/>
      <c r="BX30" s="237" t="str">
        <f t="shared" si="66"/>
        <v/>
      </c>
      <c r="BY30" s="191"/>
      <c r="BZ30" s="160"/>
      <c r="CA30" s="40" t="str">
        <f t="shared" si="51"/>
        <v/>
      </c>
      <c r="CB30" s="41"/>
      <c r="CC30" s="183"/>
      <c r="CD30" s="237" t="str">
        <f t="shared" si="67"/>
        <v/>
      </c>
      <c r="CE30" s="191"/>
      <c r="CF30" s="160"/>
      <c r="CG30" s="40" t="str">
        <f t="shared" si="52"/>
        <v/>
      </c>
      <c r="CH30" s="41"/>
      <c r="CI30" s="183"/>
      <c r="CJ30" s="237" t="str">
        <f t="shared" si="68"/>
        <v/>
      </c>
      <c r="CK30" s="191"/>
      <c r="CL30" s="160"/>
      <c r="CM30" s="40" t="str">
        <f t="shared" si="53"/>
        <v/>
      </c>
      <c r="CN30" s="41"/>
      <c r="CO30" s="183"/>
      <c r="CP30" s="237" t="str">
        <f t="shared" si="69"/>
        <v/>
      </c>
      <c r="CQ30" s="191"/>
      <c r="CR30" s="160"/>
      <c r="CS30" s="40" t="str">
        <f t="shared" si="54"/>
        <v/>
      </c>
      <c r="CT30" s="41"/>
      <c r="CU30" s="183"/>
      <c r="CV30" s="237" t="str">
        <f t="shared" si="70"/>
        <v/>
      </c>
      <c r="CW30" s="64"/>
      <c r="CX30" s="215" t="str">
        <f t="shared" si="31"/>
        <v/>
      </c>
      <c r="CY30" s="230" t="str">
        <f t="shared" si="31"/>
        <v/>
      </c>
      <c r="CZ30" s="203" t="str">
        <f t="shared" si="32"/>
        <v/>
      </c>
      <c r="DA30" s="256" t="str">
        <f t="shared" si="33"/>
        <v/>
      </c>
      <c r="DB30" s="147"/>
      <c r="DC30" s="271"/>
      <c r="DD30" s="258">
        <f t="shared" si="55"/>
        <v>0</v>
      </c>
      <c r="DE30" s="40"/>
      <c r="DF30" s="18"/>
      <c r="DG30" s="65" t="s">
        <v>102</v>
      </c>
      <c r="DH30" s="66" t="s">
        <v>103</v>
      </c>
      <c r="DI30" s="67">
        <f t="shared" ref="DI30:DI33" si="71">COUNTIF($BE$3:$BE$44,DH30)</f>
        <v>0</v>
      </c>
      <c r="DJ30" s="18">
        <f>COUNTIF($BE$47:$BE$76,DH30)</f>
        <v>0</v>
      </c>
      <c r="DK30" s="18">
        <f>DI30+DJ30</f>
        <v>0</v>
      </c>
    </row>
    <row r="31" spans="1:115" ht="12.6" customHeight="1" x14ac:dyDescent="0.2">
      <c r="A31" s="35" t="str">
        <f t="shared" si="10"/>
        <v>P89</v>
      </c>
      <c r="B31" s="36" t="str">
        <f t="shared" si="26"/>
        <v>P89</v>
      </c>
      <c r="C31" s="45" t="s">
        <v>55</v>
      </c>
      <c r="D31" s="157"/>
      <c r="E31" s="38" t="str">
        <f>IF(D31="","",VLOOKUP(A31,'couple moule presse'!H:O,8,0))</f>
        <v/>
      </c>
      <c r="F31" s="70" t="str">
        <f>IF(D31="","",VLOOKUP(A31,'couple moule presse'!H:M,6,0))</f>
        <v/>
      </c>
      <c r="G31" s="191"/>
      <c r="H31" s="160"/>
      <c r="I31" s="40" t="str">
        <f t="shared" si="11"/>
        <v/>
      </c>
      <c r="J31" s="47"/>
      <c r="K31" s="181"/>
      <c r="L31" s="241" t="str">
        <f t="shared" si="34"/>
        <v/>
      </c>
      <c r="M31" s="191"/>
      <c r="N31" s="160"/>
      <c r="O31" s="40" t="str">
        <f t="shared" si="12"/>
        <v/>
      </c>
      <c r="P31" s="47"/>
      <c r="Q31" s="181"/>
      <c r="R31" s="241" t="str">
        <f t="shared" si="58"/>
        <v/>
      </c>
      <c r="S31" s="191"/>
      <c r="T31" s="160"/>
      <c r="U31" s="40" t="str">
        <f t="shared" si="13"/>
        <v/>
      </c>
      <c r="V31" s="47"/>
      <c r="W31" s="181"/>
      <c r="X31" s="241" t="str">
        <f t="shared" si="59"/>
        <v/>
      </c>
      <c r="Y31" s="191"/>
      <c r="Z31" s="160"/>
      <c r="AA31" s="40" t="str">
        <f t="shared" si="14"/>
        <v/>
      </c>
      <c r="AB31" s="47"/>
      <c r="AC31" s="181"/>
      <c r="AD31" s="241" t="str">
        <f t="shared" si="60"/>
        <v/>
      </c>
      <c r="AE31" s="191"/>
      <c r="AF31" s="160"/>
      <c r="AG31" s="40" t="str">
        <f t="shared" si="15"/>
        <v/>
      </c>
      <c r="AH31" s="47"/>
      <c r="AI31" s="181"/>
      <c r="AJ31" s="241" t="str">
        <f t="shared" si="61"/>
        <v/>
      </c>
      <c r="AK31" s="191"/>
      <c r="AL31" s="160"/>
      <c r="AM31" s="40" t="str">
        <f t="shared" si="16"/>
        <v/>
      </c>
      <c r="AN31" s="47"/>
      <c r="AO31" s="181"/>
      <c r="AP31" s="241" t="str">
        <f t="shared" si="62"/>
        <v/>
      </c>
      <c r="AQ31" s="191"/>
      <c r="AR31" s="160"/>
      <c r="AS31" s="40" t="str">
        <f t="shared" si="17"/>
        <v/>
      </c>
      <c r="AT31" s="47"/>
      <c r="AU31" s="181"/>
      <c r="AV31" s="241" t="str">
        <f t="shared" si="63"/>
        <v/>
      </c>
      <c r="AW31" s="16"/>
      <c r="AX31" s="215" t="str">
        <f t="shared" si="27"/>
        <v/>
      </c>
      <c r="AY31" s="230" t="str">
        <f t="shared" si="27"/>
        <v/>
      </c>
      <c r="AZ31" s="203" t="str">
        <f t="shared" si="28"/>
        <v/>
      </c>
      <c r="BA31" s="256" t="str">
        <f t="shared" si="29"/>
        <v/>
      </c>
      <c r="BB31" s="42"/>
      <c r="BC31" s="45" t="str">
        <f t="shared" si="30"/>
        <v>P89</v>
      </c>
      <c r="BD31" s="157"/>
      <c r="BE31" s="38" t="str">
        <f>IF(BD31="","",VLOOKUP(B31,'couple moule presse'!H:O,8,0))</f>
        <v/>
      </c>
      <c r="BF31" s="70" t="str">
        <f>IF(BD31="","",VLOOKUP(B31,'couple moule presse'!H:M,6,0))</f>
        <v/>
      </c>
      <c r="BG31" s="191"/>
      <c r="BH31" s="160"/>
      <c r="BI31" s="40" t="str">
        <f t="shared" si="48"/>
        <v/>
      </c>
      <c r="BJ31" s="41"/>
      <c r="BK31" s="181"/>
      <c r="BL31" s="238" t="str">
        <f t="shared" si="41"/>
        <v/>
      </c>
      <c r="BM31" s="191"/>
      <c r="BN31" s="160"/>
      <c r="BO31" s="40" t="str">
        <f t="shared" si="49"/>
        <v/>
      </c>
      <c r="BP31" s="41"/>
      <c r="BQ31" s="181"/>
      <c r="BR31" s="238" t="str">
        <f t="shared" si="65"/>
        <v/>
      </c>
      <c r="BS31" s="191"/>
      <c r="BT31" s="160"/>
      <c r="BU31" s="40" t="str">
        <f t="shared" si="50"/>
        <v/>
      </c>
      <c r="BV31" s="41"/>
      <c r="BW31" s="181"/>
      <c r="BX31" s="238" t="str">
        <f t="shared" si="66"/>
        <v/>
      </c>
      <c r="BY31" s="191"/>
      <c r="BZ31" s="160"/>
      <c r="CA31" s="40" t="str">
        <f t="shared" si="51"/>
        <v/>
      </c>
      <c r="CB31" s="41"/>
      <c r="CC31" s="181"/>
      <c r="CD31" s="238" t="str">
        <f t="shared" si="67"/>
        <v/>
      </c>
      <c r="CE31" s="191"/>
      <c r="CF31" s="160"/>
      <c r="CG31" s="40" t="str">
        <f t="shared" si="52"/>
        <v/>
      </c>
      <c r="CH31" s="41"/>
      <c r="CI31" s="181"/>
      <c r="CJ31" s="238" t="str">
        <f t="shared" si="68"/>
        <v/>
      </c>
      <c r="CK31" s="191"/>
      <c r="CL31" s="160"/>
      <c r="CM31" s="40" t="str">
        <f t="shared" si="53"/>
        <v/>
      </c>
      <c r="CN31" s="41"/>
      <c r="CO31" s="181"/>
      <c r="CP31" s="238" t="str">
        <f t="shared" si="69"/>
        <v/>
      </c>
      <c r="CQ31" s="191"/>
      <c r="CR31" s="160"/>
      <c r="CS31" s="40" t="str">
        <f t="shared" si="54"/>
        <v/>
      </c>
      <c r="CT31" s="41"/>
      <c r="CU31" s="181"/>
      <c r="CV31" s="238" t="str">
        <f t="shared" si="70"/>
        <v/>
      </c>
      <c r="CW31" s="64"/>
      <c r="CX31" s="215" t="str">
        <f t="shared" si="31"/>
        <v/>
      </c>
      <c r="CY31" s="230" t="str">
        <f t="shared" si="31"/>
        <v/>
      </c>
      <c r="CZ31" s="203" t="str">
        <f t="shared" si="32"/>
        <v/>
      </c>
      <c r="DA31" s="256" t="str">
        <f t="shared" si="33"/>
        <v/>
      </c>
      <c r="DB31" s="147"/>
      <c r="DC31" s="271"/>
      <c r="DD31" s="258">
        <f t="shared" si="55"/>
        <v>0</v>
      </c>
      <c r="DE31" s="40"/>
      <c r="DF31" s="18"/>
      <c r="DG31" s="65" t="s">
        <v>104</v>
      </c>
      <c r="DH31" s="66" t="s">
        <v>103</v>
      </c>
      <c r="DI31" s="67">
        <f t="shared" si="71"/>
        <v>0</v>
      </c>
      <c r="DJ31" s="18">
        <f>COUNTIF($BE$47:$BE$76,DH31)</f>
        <v>0</v>
      </c>
      <c r="DK31" s="18">
        <f>DI31+DJ31</f>
        <v>0</v>
      </c>
    </row>
    <row r="32" spans="1:115" ht="12.6" customHeight="1" x14ac:dyDescent="0.2">
      <c r="A32" s="35" t="str">
        <f t="shared" si="10"/>
        <v>P89</v>
      </c>
      <c r="B32" s="36" t="str">
        <f t="shared" si="26"/>
        <v>P89</v>
      </c>
      <c r="C32" s="51" t="s">
        <v>55</v>
      </c>
      <c r="D32" s="51"/>
      <c r="E32" s="52" t="str">
        <f>IF(D32="","",VLOOKUP(A32,'couple moule presse'!H:O,8,0))</f>
        <v/>
      </c>
      <c r="F32" s="61" t="str">
        <f>IF(D32="","",VLOOKUP(A32,'couple moule presse'!H:M,6,0))</f>
        <v/>
      </c>
      <c r="G32" s="192"/>
      <c r="H32" s="231"/>
      <c r="I32" s="71" t="str">
        <f t="shared" si="11"/>
        <v/>
      </c>
      <c r="J32" s="54"/>
      <c r="K32" s="182"/>
      <c r="L32" s="242" t="str">
        <f t="shared" si="34"/>
        <v/>
      </c>
      <c r="M32" s="192"/>
      <c r="N32" s="231"/>
      <c r="O32" s="71" t="str">
        <f t="shared" si="12"/>
        <v/>
      </c>
      <c r="P32" s="54"/>
      <c r="Q32" s="182"/>
      <c r="R32" s="242" t="str">
        <f t="shared" si="58"/>
        <v/>
      </c>
      <c r="S32" s="192"/>
      <c r="T32" s="231"/>
      <c r="U32" s="71" t="str">
        <f t="shared" si="13"/>
        <v/>
      </c>
      <c r="V32" s="54"/>
      <c r="W32" s="182"/>
      <c r="X32" s="242" t="str">
        <f t="shared" si="59"/>
        <v/>
      </c>
      <c r="Y32" s="192"/>
      <c r="Z32" s="231"/>
      <c r="AA32" s="71" t="str">
        <f t="shared" si="14"/>
        <v/>
      </c>
      <c r="AB32" s="54"/>
      <c r="AC32" s="182"/>
      <c r="AD32" s="242" t="str">
        <f t="shared" si="60"/>
        <v/>
      </c>
      <c r="AE32" s="192"/>
      <c r="AF32" s="231"/>
      <c r="AG32" s="71" t="str">
        <f t="shared" si="15"/>
        <v/>
      </c>
      <c r="AH32" s="54"/>
      <c r="AI32" s="182"/>
      <c r="AJ32" s="242" t="str">
        <f t="shared" si="61"/>
        <v/>
      </c>
      <c r="AK32" s="192"/>
      <c r="AL32" s="231"/>
      <c r="AM32" s="71" t="str">
        <f t="shared" si="16"/>
        <v/>
      </c>
      <c r="AN32" s="54"/>
      <c r="AO32" s="182"/>
      <c r="AP32" s="242" t="str">
        <f t="shared" si="62"/>
        <v/>
      </c>
      <c r="AQ32" s="192"/>
      <c r="AR32" s="231"/>
      <c r="AS32" s="71" t="str">
        <f t="shared" si="17"/>
        <v/>
      </c>
      <c r="AT32" s="54"/>
      <c r="AU32" s="182"/>
      <c r="AV32" s="242" t="str">
        <f t="shared" si="63"/>
        <v/>
      </c>
      <c r="AW32" s="16"/>
      <c r="AX32" s="216" t="str">
        <f t="shared" si="27"/>
        <v/>
      </c>
      <c r="AY32" s="232" t="str">
        <f t="shared" si="27"/>
        <v/>
      </c>
      <c r="AZ32" s="204" t="str">
        <f t="shared" si="28"/>
        <v/>
      </c>
      <c r="BA32" s="257" t="str">
        <f t="shared" si="29"/>
        <v/>
      </c>
      <c r="BB32" s="42"/>
      <c r="BC32" s="51" t="str">
        <f t="shared" si="30"/>
        <v>P89</v>
      </c>
      <c r="BD32" s="51"/>
      <c r="BE32" s="52" t="str">
        <f>IF(BD32="","",VLOOKUP(B32,'couple moule presse'!H:O,8,0))</f>
        <v/>
      </c>
      <c r="BF32" s="294" t="str">
        <f>IF(BD32="","",VLOOKUP(B32,'couple moule presse'!H:M,6,0))</f>
        <v/>
      </c>
      <c r="BG32" s="192"/>
      <c r="BH32" s="161"/>
      <c r="BI32" s="40" t="str">
        <f t="shared" si="48"/>
        <v/>
      </c>
      <c r="BJ32" s="54"/>
      <c r="BK32" s="182"/>
      <c r="BL32" s="239" t="str">
        <f t="shared" si="41"/>
        <v/>
      </c>
      <c r="BM32" s="192"/>
      <c r="BN32" s="161"/>
      <c r="BO32" s="40" t="str">
        <f t="shared" si="49"/>
        <v/>
      </c>
      <c r="BP32" s="54"/>
      <c r="BQ32" s="182"/>
      <c r="BR32" s="239" t="str">
        <f t="shared" si="65"/>
        <v/>
      </c>
      <c r="BS32" s="192"/>
      <c r="BT32" s="161"/>
      <c r="BU32" s="40" t="str">
        <f t="shared" si="50"/>
        <v/>
      </c>
      <c r="BV32" s="54"/>
      <c r="BW32" s="182"/>
      <c r="BX32" s="239" t="str">
        <f t="shared" si="66"/>
        <v/>
      </c>
      <c r="BY32" s="192"/>
      <c r="BZ32" s="161"/>
      <c r="CA32" s="40" t="str">
        <f t="shared" si="51"/>
        <v/>
      </c>
      <c r="CB32" s="54"/>
      <c r="CC32" s="182"/>
      <c r="CD32" s="239" t="str">
        <f t="shared" si="67"/>
        <v/>
      </c>
      <c r="CE32" s="192"/>
      <c r="CF32" s="161"/>
      <c r="CG32" s="40" t="str">
        <f t="shared" si="52"/>
        <v/>
      </c>
      <c r="CH32" s="54"/>
      <c r="CI32" s="182"/>
      <c r="CJ32" s="239" t="str">
        <f t="shared" si="68"/>
        <v/>
      </c>
      <c r="CK32" s="192"/>
      <c r="CL32" s="161"/>
      <c r="CM32" s="40" t="str">
        <f t="shared" si="53"/>
        <v/>
      </c>
      <c r="CN32" s="54"/>
      <c r="CO32" s="182"/>
      <c r="CP32" s="239" t="str">
        <f t="shared" si="69"/>
        <v/>
      </c>
      <c r="CQ32" s="192"/>
      <c r="CR32" s="161"/>
      <c r="CS32" s="40" t="str">
        <f t="shared" si="54"/>
        <v/>
      </c>
      <c r="CT32" s="54"/>
      <c r="CU32" s="182"/>
      <c r="CV32" s="239" t="str">
        <f t="shared" si="70"/>
        <v/>
      </c>
      <c r="CW32" s="64"/>
      <c r="CX32" s="216" t="str">
        <f t="shared" si="31"/>
        <v/>
      </c>
      <c r="CY32" s="232" t="str">
        <f t="shared" si="31"/>
        <v/>
      </c>
      <c r="CZ32" s="204" t="str">
        <f t="shared" si="32"/>
        <v/>
      </c>
      <c r="DA32" s="257" t="str">
        <f t="shared" si="33"/>
        <v/>
      </c>
      <c r="DB32" s="147"/>
      <c r="DC32" s="272"/>
      <c r="DD32" s="260">
        <f t="shared" si="55"/>
        <v>0</v>
      </c>
      <c r="DE32" s="40"/>
      <c r="DF32" s="18"/>
      <c r="DG32" s="65" t="s">
        <v>105</v>
      </c>
      <c r="DH32" s="66" t="s">
        <v>103</v>
      </c>
      <c r="DI32" s="67">
        <f t="shared" si="71"/>
        <v>0</v>
      </c>
      <c r="DJ32" s="18">
        <f>COUNTIF($BE$47:$BE$76,DH32)</f>
        <v>0</v>
      </c>
      <c r="DK32" s="18">
        <f>DI32+DJ32</f>
        <v>0</v>
      </c>
    </row>
    <row r="33" spans="1:115" ht="20.100000000000001" customHeight="1" x14ac:dyDescent="0.2">
      <c r="A33" s="35" t="str">
        <f t="shared" si="10"/>
        <v/>
      </c>
      <c r="B33" s="36" t="str">
        <f t="shared" si="26"/>
        <v/>
      </c>
      <c r="C33" s="46"/>
      <c r="D33" s="72"/>
      <c r="E33" s="73" t="str">
        <f>IF(D33="","",VLOOKUP(A33,'couple moule presse'!H:O,8,0))</f>
        <v/>
      </c>
      <c r="F33" s="72"/>
      <c r="G33" s="146"/>
      <c r="H33" s="74"/>
      <c r="I33" s="74">
        <f>SUM(I5:I32)</f>
        <v>3121.2925336597309</v>
      </c>
      <c r="J33" s="75">
        <f>SUM(J5:J32)</f>
        <v>0</v>
      </c>
      <c r="K33" s="75"/>
      <c r="L33" s="243">
        <f>IF(I33="","",1-ABS((I33-J33)/I33))</f>
        <v>0</v>
      </c>
      <c r="M33" s="146"/>
      <c r="N33" s="74"/>
      <c r="O33" s="74">
        <f>SUM(O5:O32)</f>
        <v>3121.2925336597309</v>
      </c>
      <c r="P33" s="75">
        <f>SUM(P5:P32)</f>
        <v>0</v>
      </c>
      <c r="Q33" s="75"/>
      <c r="R33" s="243">
        <f>IF(O33="","",1-ABS((O33-P33)/O33))</f>
        <v>0</v>
      </c>
      <c r="S33" s="146"/>
      <c r="T33" s="74"/>
      <c r="U33" s="74">
        <f>SUM(U5:U32)</f>
        <v>3121.2925336597309</v>
      </c>
      <c r="V33" s="75">
        <f>SUM(V5:V32)</f>
        <v>0</v>
      </c>
      <c r="W33" s="75"/>
      <c r="X33" s="243">
        <f>IF(U33="","",1-ABS((U33-V33)/U33))</f>
        <v>0</v>
      </c>
      <c r="Y33" s="146"/>
      <c r="Z33" s="74"/>
      <c r="AA33" s="74">
        <f>SUM(AA5:AA32)</f>
        <v>3121.2925336597309</v>
      </c>
      <c r="AB33" s="75">
        <f>SUM(AB5:AB32)</f>
        <v>0</v>
      </c>
      <c r="AC33" s="75"/>
      <c r="AD33" s="243">
        <f>IF(AA33="","",1-ABS((AA33-AB33)/AA33))</f>
        <v>0</v>
      </c>
      <c r="AE33" s="146"/>
      <c r="AF33" s="74"/>
      <c r="AG33" s="74">
        <f>SUM(AG5:AG32)</f>
        <v>3121.2925336597309</v>
      </c>
      <c r="AH33" s="75">
        <f>SUM(AH5:AH32)</f>
        <v>0</v>
      </c>
      <c r="AI33" s="75"/>
      <c r="AJ33" s="243">
        <f>IF(AG33="","",1-ABS((AG33-AH33)/AG33))</f>
        <v>0</v>
      </c>
      <c r="AK33" s="146"/>
      <c r="AL33" s="74"/>
      <c r="AM33" s="74">
        <f>SUM(AM5:AM32)</f>
        <v>3121.2925336597309</v>
      </c>
      <c r="AN33" s="75">
        <f>SUM(AN5:AN32)</f>
        <v>0</v>
      </c>
      <c r="AO33" s="75"/>
      <c r="AP33" s="243">
        <f>IF(AM33="","",1-ABS((AM33-AN33)/AM33))</f>
        <v>0</v>
      </c>
      <c r="AQ33" s="146"/>
      <c r="AR33" s="74"/>
      <c r="AS33" s="74">
        <f>SUM(AS5:AS32)</f>
        <v>3121.2925336597309</v>
      </c>
      <c r="AT33" s="75">
        <f>SUM(AT5:AT32)</f>
        <v>0</v>
      </c>
      <c r="AU33" s="75"/>
      <c r="AV33" s="243">
        <f>IF(AS33="","",1-ABS((AS33-AT33)/AS33))</f>
        <v>0</v>
      </c>
      <c r="AW33" s="76"/>
      <c r="AX33" s="217">
        <f t="shared" si="27"/>
        <v>21849.047735618115</v>
      </c>
      <c r="AY33" s="220" t="str">
        <f t="shared" si="27"/>
        <v/>
      </c>
      <c r="AZ33" s="79">
        <f t="shared" si="28"/>
        <v>21849.047735618115</v>
      </c>
      <c r="BA33" s="258">
        <f>IF(AX33="","",IF(AND(AX33&gt;0,AY33=""),0,1-ABS((AX33-AY33)/AX33)))</f>
        <v>0</v>
      </c>
      <c r="BB33" s="155"/>
      <c r="BC33" s="46"/>
      <c r="BD33" s="72"/>
      <c r="BE33" s="73" t="str">
        <f>IF(BD33="","",VLOOKUP(B33,'couple moule presse'!H:O,8,0))</f>
        <v/>
      </c>
      <c r="BF33" s="72" t="str">
        <f>IF(BD33="","",VLOOKUP(B33,'couple moule presse'!H:M,6,0))</f>
        <v/>
      </c>
      <c r="BG33" s="146"/>
      <c r="BH33" s="74"/>
      <c r="BI33" s="74">
        <f>SUM(BI5:BI32)</f>
        <v>0</v>
      </c>
      <c r="BJ33" s="75">
        <f>SUM(BJ5:BJ32)</f>
        <v>0</v>
      </c>
      <c r="BK33" s="75"/>
      <c r="BL33" s="243" t="e">
        <f>IF(BI33="","",1-ABS((BI33-BJ33)/BI33))</f>
        <v>#DIV/0!</v>
      </c>
      <c r="BM33" s="146"/>
      <c r="BN33" s="74"/>
      <c r="BO33" s="74">
        <f>SUM(BO5:BO32)</f>
        <v>0</v>
      </c>
      <c r="BP33" s="75">
        <f>SUM(BP5:BP32)</f>
        <v>0</v>
      </c>
      <c r="BQ33" s="75"/>
      <c r="BR33" s="243" t="e">
        <f>IF(BO33="","",1-ABS((BO33-BP33)/BO33))</f>
        <v>#DIV/0!</v>
      </c>
      <c r="BS33" s="146"/>
      <c r="BT33" s="74"/>
      <c r="BU33" s="74">
        <f>SUM(BU5:BU32)</f>
        <v>0</v>
      </c>
      <c r="BV33" s="75">
        <f>SUM(BV5:BV32)</f>
        <v>0</v>
      </c>
      <c r="BW33" s="75"/>
      <c r="BX33" s="243" t="e">
        <f>IF(BU33="","",1-ABS((BU33-BV33)/BU33))</f>
        <v>#DIV/0!</v>
      </c>
      <c r="BY33" s="146"/>
      <c r="BZ33" s="74"/>
      <c r="CA33" s="74">
        <f>SUM(CA5:CA32)</f>
        <v>0</v>
      </c>
      <c r="CB33" s="75">
        <f>SUM(CB5:CB32)</f>
        <v>0</v>
      </c>
      <c r="CC33" s="75"/>
      <c r="CD33" s="243" t="e">
        <f>IF(CA33="","",1-ABS((CA33-CB33)/CA33))</f>
        <v>#DIV/0!</v>
      </c>
      <c r="CE33" s="146"/>
      <c r="CF33" s="74"/>
      <c r="CG33" s="74">
        <f>SUM(CG5:CG32)</f>
        <v>0</v>
      </c>
      <c r="CH33" s="75">
        <f>SUM(CH5:CH32)</f>
        <v>0</v>
      </c>
      <c r="CI33" s="75"/>
      <c r="CJ33" s="243" t="e">
        <f>IF(CG33="","",1-ABS((CG33-CH33)/CG33))</f>
        <v>#DIV/0!</v>
      </c>
      <c r="CK33" s="146"/>
      <c r="CL33" s="74"/>
      <c r="CM33" s="74">
        <f>SUM(CM5:CM32)</f>
        <v>0</v>
      </c>
      <c r="CN33" s="75">
        <f>SUM(CN5:CN32)</f>
        <v>0</v>
      </c>
      <c r="CO33" s="75"/>
      <c r="CP33" s="243" t="e">
        <f>IF(CM33="","",1-ABS((CM33-CN33)/CM33))</f>
        <v>#DIV/0!</v>
      </c>
      <c r="CQ33" s="146"/>
      <c r="CR33" s="74"/>
      <c r="CS33" s="74">
        <f>SUM(CS5:CS32)</f>
        <v>0</v>
      </c>
      <c r="CT33" s="75">
        <f>SUM(CT5:CT32)</f>
        <v>0</v>
      </c>
      <c r="CU33" s="75"/>
      <c r="CV33" s="243" t="e">
        <f>IF(CS33="","",1-ABS((CS33-CT33)/CS33))</f>
        <v>#DIV/0!</v>
      </c>
      <c r="CW33" s="76"/>
      <c r="CX33" s="217" t="str">
        <f t="shared" si="31"/>
        <v/>
      </c>
      <c r="CY33" s="220" t="str">
        <f t="shared" si="31"/>
        <v/>
      </c>
      <c r="CZ33" s="79" t="str">
        <f t="shared" si="32"/>
        <v/>
      </c>
      <c r="DA33" s="258" t="str">
        <f>IF(CX33="","",IF(AND(CX33&gt;0,CY33=""),0,1-ABS((CX33-CY33)/CX33)))</f>
        <v/>
      </c>
      <c r="DB33" s="147"/>
      <c r="DC33" s="273">
        <f>AVERAGE(DC5:DC32)</f>
        <v>0.14285714285714285</v>
      </c>
      <c r="DD33" s="258"/>
      <c r="DE33" s="122"/>
      <c r="DF33" s="18"/>
      <c r="DG33" s="65" t="s">
        <v>65</v>
      </c>
      <c r="DH33" s="66" t="s">
        <v>66</v>
      </c>
      <c r="DI33" s="67">
        <f t="shared" si="71"/>
        <v>4</v>
      </c>
      <c r="DJ33" s="18">
        <f>COUNTIF($BE$47:$BE$76,DH33)</f>
        <v>1</v>
      </c>
      <c r="DK33" s="18">
        <f>DI33+DJ33</f>
        <v>5</v>
      </c>
    </row>
    <row r="34" spans="1:115" ht="12.75" customHeight="1" thickBot="1" x14ac:dyDescent="0.25">
      <c r="A34" s="35" t="str">
        <f t="shared" si="10"/>
        <v>P84CU400</v>
      </c>
      <c r="B34" s="36" t="str">
        <f t="shared" si="26"/>
        <v>P84CU400</v>
      </c>
      <c r="C34" s="78" t="s">
        <v>24</v>
      </c>
      <c r="D34" s="159" t="s">
        <v>36</v>
      </c>
      <c r="E34" s="58" t="str">
        <f>IF(D34="","",VLOOKUP(A34,'couple moule presse'!H:O,8,0))</f>
        <v>P</v>
      </c>
      <c r="F34" s="63">
        <f>IF(D34="","",VLOOKUP(A34,'couple moule presse'!H:M,6,0))</f>
        <v>403.20000000000005</v>
      </c>
      <c r="G34" s="143"/>
      <c r="H34" s="40"/>
      <c r="I34" s="40" t="str">
        <f t="shared" si="11"/>
        <v/>
      </c>
      <c r="J34" s="41"/>
      <c r="K34" s="180"/>
      <c r="L34" s="236" t="str">
        <f t="shared" si="34"/>
        <v/>
      </c>
      <c r="M34" s="143"/>
      <c r="N34" s="40"/>
      <c r="O34" s="40" t="str">
        <f t="shared" si="12"/>
        <v/>
      </c>
      <c r="P34" s="41"/>
      <c r="Q34" s="180"/>
      <c r="R34" s="236" t="str">
        <f t="shared" ref="R34:R74" si="72">IF(O34="","",1-ABS((O34-P34)/O34))</f>
        <v/>
      </c>
      <c r="S34" s="143"/>
      <c r="T34" s="40"/>
      <c r="U34" s="40" t="str">
        <f t="shared" si="13"/>
        <v/>
      </c>
      <c r="V34" s="41"/>
      <c r="W34" s="180"/>
      <c r="X34" s="236" t="str">
        <f t="shared" ref="X34:X74" si="73">IF(U34="","",1-ABS((U34-V34)/U34))</f>
        <v/>
      </c>
      <c r="Y34" s="143"/>
      <c r="Z34" s="40"/>
      <c r="AA34" s="40" t="str">
        <f t="shared" si="14"/>
        <v/>
      </c>
      <c r="AB34" s="41"/>
      <c r="AC34" s="180"/>
      <c r="AD34" s="236" t="str">
        <f t="shared" ref="AD34:AD74" si="74">IF(AA34="","",1-ABS((AA34-AB34)/AA34))</f>
        <v/>
      </c>
      <c r="AE34" s="143"/>
      <c r="AF34" s="40"/>
      <c r="AG34" s="40" t="str">
        <f t="shared" si="15"/>
        <v/>
      </c>
      <c r="AH34" s="41"/>
      <c r="AI34" s="180"/>
      <c r="AJ34" s="236" t="str">
        <f t="shared" ref="AJ34:AJ74" si="75">IF(AG34="","",1-ABS((AG34-AH34)/AG34))</f>
        <v/>
      </c>
      <c r="AK34" s="143"/>
      <c r="AL34" s="40"/>
      <c r="AM34" s="40" t="str">
        <f t="shared" si="16"/>
        <v/>
      </c>
      <c r="AN34" s="41"/>
      <c r="AO34" s="180"/>
      <c r="AP34" s="236" t="str">
        <f t="shared" ref="AP34:AP74" si="76">IF(AM34="","",1-ABS((AM34-AN34)/AM34))</f>
        <v/>
      </c>
      <c r="AQ34" s="143"/>
      <c r="AR34" s="40"/>
      <c r="AS34" s="40" t="str">
        <f t="shared" si="17"/>
        <v/>
      </c>
      <c r="AT34" s="41"/>
      <c r="AU34" s="180"/>
      <c r="AV34" s="236" t="str">
        <f t="shared" ref="AV34:AV74" si="77">IF(AS34="","",1-ABS((AS34-AT34)/AS34))</f>
        <v/>
      </c>
      <c r="AW34" s="16"/>
      <c r="AX34" s="214" t="str">
        <f t="shared" si="27"/>
        <v/>
      </c>
      <c r="AY34" s="224" t="str">
        <f t="shared" si="27"/>
        <v/>
      </c>
      <c r="AZ34" s="205" t="str">
        <f t="shared" si="28"/>
        <v/>
      </c>
      <c r="BA34" s="255" t="str">
        <f t="shared" si="29"/>
        <v/>
      </c>
      <c r="BB34" s="79"/>
      <c r="BC34" s="78" t="str">
        <f t="shared" ref="BC34:BC43" si="78">C34</f>
        <v>P84</v>
      </c>
      <c r="BD34" s="159" t="s">
        <v>36</v>
      </c>
      <c r="BE34" s="58" t="str">
        <f>IF(BD34="","",VLOOKUP(B34,'couple moule presse'!H:O,8,0))</f>
        <v>P</v>
      </c>
      <c r="BF34" s="63">
        <f>IF(BD34="","",VLOOKUP(B34,'couple moule presse'!H:M,6,0))</f>
        <v>403.20000000000005</v>
      </c>
      <c r="BG34" s="143"/>
      <c r="BH34" s="40"/>
      <c r="BI34" s="40" t="str">
        <f t="shared" ref="BI34:BI43" si="79">IF(OR($BF34="",BH34=0),"",$BF34*BH34/24)</f>
        <v/>
      </c>
      <c r="BJ34" s="41"/>
      <c r="BK34" s="180"/>
      <c r="BL34" s="236" t="str">
        <f t="shared" ref="BL34:BL37" si="80">IF(BI34="","",1-ABS((BI34-BJ34)/BI34))</f>
        <v/>
      </c>
      <c r="BM34" s="143"/>
      <c r="BN34" s="40"/>
      <c r="BO34" s="40" t="str">
        <f t="shared" ref="BO34:BO43" si="81">IF(OR($BF34="",BN34=0),"",$BF34*BN34/24)</f>
        <v/>
      </c>
      <c r="BP34" s="41"/>
      <c r="BQ34" s="180"/>
      <c r="BR34" s="236" t="str">
        <f t="shared" ref="BR34:BR74" si="82">IF(BO34="","",1-ABS((BO34-BP34)/BO34))</f>
        <v/>
      </c>
      <c r="BS34" s="143"/>
      <c r="BT34" s="40"/>
      <c r="BU34" s="40" t="str">
        <f t="shared" ref="BU34:BU43" si="83">IF(OR($BF34="",BT34=0),"",$BF34*BT34/24)</f>
        <v/>
      </c>
      <c r="BV34" s="41"/>
      <c r="BW34" s="180"/>
      <c r="BX34" s="236" t="str">
        <f t="shared" ref="BX34:BX74" si="84">IF(BU34="","",1-ABS((BU34-BV34)/BU34))</f>
        <v/>
      </c>
      <c r="BY34" s="143"/>
      <c r="BZ34" s="40"/>
      <c r="CA34" s="40" t="str">
        <f t="shared" ref="CA34:CA43" si="85">IF(OR($BF34="",BZ34=0),"",$BF34*BZ34/24)</f>
        <v/>
      </c>
      <c r="CB34" s="41"/>
      <c r="CC34" s="180"/>
      <c r="CD34" s="236" t="str">
        <f t="shared" ref="CD34:CD74" si="86">IF(CA34="","",1-ABS((CA34-CB34)/CA34))</f>
        <v/>
      </c>
      <c r="CE34" s="143"/>
      <c r="CF34" s="40"/>
      <c r="CG34" s="40" t="str">
        <f t="shared" ref="CG34:CG43" si="87">IF(OR($BF34="",CF34=0),"",$BF34*CF34/24)</f>
        <v/>
      </c>
      <c r="CH34" s="41"/>
      <c r="CI34" s="180"/>
      <c r="CJ34" s="236" t="str">
        <f t="shared" ref="CJ34:CJ74" si="88">IF(CG34="","",1-ABS((CG34-CH34)/CG34))</f>
        <v/>
      </c>
      <c r="CK34" s="143"/>
      <c r="CL34" s="40"/>
      <c r="CM34" s="40" t="str">
        <f t="shared" ref="CM34:CM43" si="89">IF(OR($BF34="",CL34=0),"",$BF34*CL34/24)</f>
        <v/>
      </c>
      <c r="CN34" s="41"/>
      <c r="CO34" s="180"/>
      <c r="CP34" s="236" t="str">
        <f t="shared" ref="CP34:CP74" si="90">IF(CM34="","",1-ABS((CM34-CN34)/CM34))</f>
        <v/>
      </c>
      <c r="CQ34" s="143"/>
      <c r="CR34" s="40"/>
      <c r="CS34" s="40" t="str">
        <f t="shared" ref="CS34:CS43" si="91">IF(OR($BF34="",CR34=0),"",$BF34*CR34/24)</f>
        <v/>
      </c>
      <c r="CT34" s="41"/>
      <c r="CU34" s="180"/>
      <c r="CV34" s="236" t="str">
        <f t="shared" ref="CV34:CV74" si="92">IF(CS34="","",1-ABS((CS34-CT34)/CS34))</f>
        <v/>
      </c>
      <c r="CW34" s="16"/>
      <c r="CX34" s="214" t="str">
        <f t="shared" si="31"/>
        <v/>
      </c>
      <c r="CY34" s="224" t="str">
        <f t="shared" si="31"/>
        <v/>
      </c>
      <c r="CZ34" s="205" t="str">
        <f t="shared" si="32"/>
        <v/>
      </c>
      <c r="DA34" s="255" t="str">
        <f t="shared" si="33"/>
        <v/>
      </c>
      <c r="DB34" s="147"/>
      <c r="DC34" s="270">
        <f>SUM(DD34:DD37)</f>
        <v>0</v>
      </c>
      <c r="DD34" s="261">
        <f t="shared" si="55"/>
        <v>0</v>
      </c>
      <c r="DE34" s="40"/>
    </row>
    <row r="35" spans="1:115" ht="12.75" customHeight="1" thickTop="1" thickBot="1" x14ac:dyDescent="0.25">
      <c r="A35" s="35" t="str">
        <f t="shared" si="10"/>
        <v>P84CU500</v>
      </c>
      <c r="B35" s="36" t="str">
        <f t="shared" si="26"/>
        <v>P84CU500</v>
      </c>
      <c r="C35" s="56" t="s">
        <v>24</v>
      </c>
      <c r="D35" s="157" t="s">
        <v>37</v>
      </c>
      <c r="E35" s="57" t="str">
        <f>IF(D35="","",VLOOKUP(A35,'couple moule presse'!H:O,8,0))</f>
        <v>P</v>
      </c>
      <c r="F35" s="39">
        <f>IF(D35="","",VLOOKUP(A35,'couple moule presse'!H:M,6,0))</f>
        <v>318.31578947368422</v>
      </c>
      <c r="G35" s="143"/>
      <c r="H35" s="160"/>
      <c r="I35" s="40" t="str">
        <f t="shared" si="11"/>
        <v/>
      </c>
      <c r="J35" s="41"/>
      <c r="K35" s="181"/>
      <c r="L35" s="238" t="str">
        <f t="shared" si="34"/>
        <v/>
      </c>
      <c r="M35" s="143"/>
      <c r="N35" s="160"/>
      <c r="O35" s="40" t="str">
        <f t="shared" si="12"/>
        <v/>
      </c>
      <c r="P35" s="41"/>
      <c r="Q35" s="181"/>
      <c r="R35" s="238" t="str">
        <f t="shared" si="72"/>
        <v/>
      </c>
      <c r="S35" s="143"/>
      <c r="T35" s="160"/>
      <c r="U35" s="40" t="str">
        <f t="shared" si="13"/>
        <v/>
      </c>
      <c r="V35" s="41"/>
      <c r="W35" s="181"/>
      <c r="X35" s="238" t="str">
        <f t="shared" si="73"/>
        <v/>
      </c>
      <c r="Y35" s="143"/>
      <c r="Z35" s="160"/>
      <c r="AA35" s="40" t="str">
        <f t="shared" si="14"/>
        <v/>
      </c>
      <c r="AB35" s="41"/>
      <c r="AC35" s="181"/>
      <c r="AD35" s="238" t="str">
        <f t="shared" si="74"/>
        <v/>
      </c>
      <c r="AE35" s="143"/>
      <c r="AF35" s="160"/>
      <c r="AG35" s="40" t="str">
        <f t="shared" si="15"/>
        <v/>
      </c>
      <c r="AH35" s="41"/>
      <c r="AI35" s="181"/>
      <c r="AJ35" s="238" t="str">
        <f t="shared" si="75"/>
        <v/>
      </c>
      <c r="AK35" s="143"/>
      <c r="AL35" s="160"/>
      <c r="AM35" s="40" t="str">
        <f t="shared" si="16"/>
        <v/>
      </c>
      <c r="AN35" s="41"/>
      <c r="AO35" s="181"/>
      <c r="AP35" s="238" t="str">
        <f t="shared" si="76"/>
        <v/>
      </c>
      <c r="AQ35" s="143"/>
      <c r="AR35" s="160"/>
      <c r="AS35" s="40" t="str">
        <f t="shared" si="17"/>
        <v/>
      </c>
      <c r="AT35" s="41"/>
      <c r="AU35" s="181"/>
      <c r="AV35" s="238" t="str">
        <f t="shared" si="77"/>
        <v/>
      </c>
      <c r="AW35" s="16"/>
      <c r="AX35" s="215" t="str">
        <f t="shared" si="27"/>
        <v/>
      </c>
      <c r="AY35" s="226" t="str">
        <f t="shared" si="27"/>
        <v/>
      </c>
      <c r="AZ35" s="203" t="str">
        <f t="shared" si="28"/>
        <v/>
      </c>
      <c r="BA35" s="256" t="str">
        <f t="shared" si="29"/>
        <v/>
      </c>
      <c r="BB35" s="79"/>
      <c r="BC35" s="56" t="str">
        <f t="shared" si="78"/>
        <v>P84</v>
      </c>
      <c r="BD35" s="157" t="s">
        <v>37</v>
      </c>
      <c r="BE35" s="57" t="str">
        <f>IF(BD35="","",VLOOKUP(B35,'couple moule presse'!H:O,8,0))</f>
        <v>P</v>
      </c>
      <c r="BF35" s="39">
        <f>IF(BD35="","",VLOOKUP(B35,'couple moule presse'!H:M,6,0))</f>
        <v>318.31578947368422</v>
      </c>
      <c r="BG35" s="143"/>
      <c r="BH35" s="160"/>
      <c r="BI35" s="40" t="str">
        <f t="shared" si="79"/>
        <v/>
      </c>
      <c r="BJ35" s="41"/>
      <c r="BK35" s="181"/>
      <c r="BL35" s="238" t="str">
        <f t="shared" si="80"/>
        <v/>
      </c>
      <c r="BM35" s="143"/>
      <c r="BN35" s="160"/>
      <c r="BO35" s="40" t="str">
        <f t="shared" si="81"/>
        <v/>
      </c>
      <c r="BP35" s="41"/>
      <c r="BQ35" s="181"/>
      <c r="BR35" s="238" t="str">
        <f t="shared" si="82"/>
        <v/>
      </c>
      <c r="BS35" s="143"/>
      <c r="BT35" s="160"/>
      <c r="BU35" s="40" t="str">
        <f t="shared" si="83"/>
        <v/>
      </c>
      <c r="BV35" s="41"/>
      <c r="BW35" s="181"/>
      <c r="BX35" s="238" t="str">
        <f t="shared" si="84"/>
        <v/>
      </c>
      <c r="BY35" s="143"/>
      <c r="BZ35" s="160"/>
      <c r="CA35" s="40" t="str">
        <f t="shared" si="85"/>
        <v/>
      </c>
      <c r="CB35" s="41"/>
      <c r="CC35" s="181"/>
      <c r="CD35" s="238" t="str">
        <f t="shared" si="86"/>
        <v/>
      </c>
      <c r="CE35" s="143"/>
      <c r="CF35" s="160"/>
      <c r="CG35" s="40" t="str">
        <f t="shared" si="87"/>
        <v/>
      </c>
      <c r="CH35" s="41"/>
      <c r="CI35" s="181"/>
      <c r="CJ35" s="238" t="str">
        <f t="shared" si="88"/>
        <v/>
      </c>
      <c r="CK35" s="143"/>
      <c r="CL35" s="160"/>
      <c r="CM35" s="40" t="str">
        <f t="shared" si="89"/>
        <v/>
      </c>
      <c r="CN35" s="41"/>
      <c r="CO35" s="181"/>
      <c r="CP35" s="238" t="str">
        <f t="shared" si="90"/>
        <v/>
      </c>
      <c r="CQ35" s="143"/>
      <c r="CR35" s="160"/>
      <c r="CS35" s="40" t="str">
        <f t="shared" si="91"/>
        <v/>
      </c>
      <c r="CT35" s="41"/>
      <c r="CU35" s="181"/>
      <c r="CV35" s="238" t="str">
        <f t="shared" si="92"/>
        <v/>
      </c>
      <c r="CW35" s="16"/>
      <c r="CX35" s="215" t="str">
        <f t="shared" si="31"/>
        <v/>
      </c>
      <c r="CY35" s="226" t="str">
        <f t="shared" si="31"/>
        <v/>
      </c>
      <c r="CZ35" s="203" t="str">
        <f t="shared" si="32"/>
        <v/>
      </c>
      <c r="DA35" s="256" t="str">
        <f t="shared" si="33"/>
        <v/>
      </c>
      <c r="DB35" s="147"/>
      <c r="DC35" s="271"/>
      <c r="DD35" s="258">
        <f t="shared" si="55"/>
        <v>0</v>
      </c>
      <c r="DE35" s="40"/>
      <c r="DF35" s="385" t="s">
        <v>114</v>
      </c>
      <c r="DG35" s="385"/>
      <c r="DH35" s="18"/>
      <c r="DI35" s="387" t="s">
        <v>106</v>
      </c>
      <c r="DJ35" s="387" t="s">
        <v>107</v>
      </c>
      <c r="DK35" s="387" t="s">
        <v>108</v>
      </c>
    </row>
    <row r="36" spans="1:115" ht="12.75" customHeight="1" thickTop="1" thickBot="1" x14ac:dyDescent="0.25">
      <c r="A36" s="35" t="str">
        <f t="shared" si="10"/>
        <v>P84CU1000</v>
      </c>
      <c r="B36" s="36" t="str">
        <f t="shared" si="26"/>
        <v>P84CU1000</v>
      </c>
      <c r="C36" s="56" t="s">
        <v>24</v>
      </c>
      <c r="D36" s="157" t="s">
        <v>23</v>
      </c>
      <c r="E36" s="57" t="str">
        <f>IF(D36="","",VLOOKUP(A36,'couple moule presse'!H:O,8,0))</f>
        <v>P</v>
      </c>
      <c r="F36" s="39">
        <f>IF(D36="","",VLOOKUP(A36,'couple moule presse'!H:M,6,0))</f>
        <v>288</v>
      </c>
      <c r="G36" s="143"/>
      <c r="H36" s="160"/>
      <c r="I36" s="40" t="str">
        <f t="shared" si="11"/>
        <v/>
      </c>
      <c r="J36" s="41"/>
      <c r="K36" s="181"/>
      <c r="L36" s="238" t="str">
        <f t="shared" si="34"/>
        <v/>
      </c>
      <c r="M36" s="143"/>
      <c r="N36" s="160"/>
      <c r="O36" s="40" t="str">
        <f t="shared" si="12"/>
        <v/>
      </c>
      <c r="P36" s="41"/>
      <c r="Q36" s="181"/>
      <c r="R36" s="238" t="str">
        <f t="shared" si="72"/>
        <v/>
      </c>
      <c r="S36" s="143"/>
      <c r="T36" s="160"/>
      <c r="U36" s="40"/>
      <c r="V36" s="41"/>
      <c r="W36" s="181"/>
      <c r="X36" s="238" t="str">
        <f t="shared" si="73"/>
        <v/>
      </c>
      <c r="Y36" s="143"/>
      <c r="Z36" s="160"/>
      <c r="AA36" s="40" t="str">
        <f t="shared" si="14"/>
        <v/>
      </c>
      <c r="AB36" s="41"/>
      <c r="AC36" s="181"/>
      <c r="AD36" s="238" t="str">
        <f t="shared" si="74"/>
        <v/>
      </c>
      <c r="AE36" s="143"/>
      <c r="AF36" s="160"/>
      <c r="AG36" s="40" t="str">
        <f t="shared" si="15"/>
        <v/>
      </c>
      <c r="AH36" s="41"/>
      <c r="AI36" s="181"/>
      <c r="AJ36" s="238" t="str">
        <f t="shared" si="75"/>
        <v/>
      </c>
      <c r="AK36" s="143"/>
      <c r="AL36" s="160"/>
      <c r="AM36" s="40" t="str">
        <f t="shared" si="16"/>
        <v/>
      </c>
      <c r="AN36" s="41"/>
      <c r="AO36" s="181"/>
      <c r="AP36" s="238" t="str">
        <f t="shared" si="76"/>
        <v/>
      </c>
      <c r="AQ36" s="143"/>
      <c r="AR36" s="160"/>
      <c r="AS36" s="40" t="str">
        <f t="shared" si="17"/>
        <v/>
      </c>
      <c r="AT36" s="41"/>
      <c r="AU36" s="181"/>
      <c r="AV36" s="238" t="str">
        <f t="shared" si="77"/>
        <v/>
      </c>
      <c r="AW36" s="16"/>
      <c r="AX36" s="215" t="str">
        <f t="shared" si="27"/>
        <v/>
      </c>
      <c r="AY36" s="226" t="str">
        <f t="shared" si="27"/>
        <v/>
      </c>
      <c r="AZ36" s="203" t="str">
        <f t="shared" si="28"/>
        <v/>
      </c>
      <c r="BA36" s="256" t="str">
        <f t="shared" si="29"/>
        <v/>
      </c>
      <c r="BB36" s="79"/>
      <c r="BC36" s="56" t="str">
        <f t="shared" si="78"/>
        <v>P84</v>
      </c>
      <c r="BD36" s="157" t="s">
        <v>23</v>
      </c>
      <c r="BE36" s="57" t="str">
        <f>IF(BD36="","",VLOOKUP(B36,'couple moule presse'!H:O,8,0))</f>
        <v>P</v>
      </c>
      <c r="BF36" s="39">
        <f>IF(BD36="","",VLOOKUP(B36,'couple moule presse'!H:M,6,0))</f>
        <v>288</v>
      </c>
      <c r="BG36" s="143"/>
      <c r="BH36" s="160"/>
      <c r="BI36" s="40" t="str">
        <f t="shared" si="79"/>
        <v/>
      </c>
      <c r="BJ36" s="41"/>
      <c r="BK36" s="181"/>
      <c r="BL36" s="238" t="str">
        <f t="shared" si="80"/>
        <v/>
      </c>
      <c r="BM36" s="143"/>
      <c r="BN36" s="160"/>
      <c r="BO36" s="40" t="str">
        <f t="shared" si="81"/>
        <v/>
      </c>
      <c r="BP36" s="41"/>
      <c r="BQ36" s="181"/>
      <c r="BR36" s="238" t="str">
        <f t="shared" si="82"/>
        <v/>
      </c>
      <c r="BS36" s="143"/>
      <c r="BT36" s="160"/>
      <c r="BU36" s="40" t="str">
        <f t="shared" si="83"/>
        <v/>
      </c>
      <c r="BV36" s="41"/>
      <c r="BW36" s="181"/>
      <c r="BX36" s="238" t="str">
        <f t="shared" si="84"/>
        <v/>
      </c>
      <c r="BY36" s="143"/>
      <c r="BZ36" s="160"/>
      <c r="CA36" s="40" t="str">
        <f t="shared" si="85"/>
        <v/>
      </c>
      <c r="CB36" s="41"/>
      <c r="CC36" s="181"/>
      <c r="CD36" s="238" t="str">
        <f t="shared" si="86"/>
        <v/>
      </c>
      <c r="CE36" s="143"/>
      <c r="CF36" s="160"/>
      <c r="CG36" s="40" t="str">
        <f t="shared" si="87"/>
        <v/>
      </c>
      <c r="CH36" s="41"/>
      <c r="CI36" s="181"/>
      <c r="CJ36" s="238" t="str">
        <f t="shared" si="88"/>
        <v/>
      </c>
      <c r="CK36" s="143"/>
      <c r="CL36" s="160"/>
      <c r="CM36" s="40" t="str">
        <f t="shared" si="89"/>
        <v/>
      </c>
      <c r="CN36" s="41"/>
      <c r="CO36" s="181"/>
      <c r="CP36" s="238" t="str">
        <f t="shared" si="90"/>
        <v/>
      </c>
      <c r="CQ36" s="143"/>
      <c r="CR36" s="160"/>
      <c r="CS36" s="40" t="str">
        <f t="shared" si="91"/>
        <v/>
      </c>
      <c r="CT36" s="41"/>
      <c r="CU36" s="181"/>
      <c r="CV36" s="238" t="str">
        <f t="shared" si="92"/>
        <v/>
      </c>
      <c r="CW36" s="16"/>
      <c r="CX36" s="215" t="str">
        <f t="shared" si="31"/>
        <v/>
      </c>
      <c r="CY36" s="226" t="str">
        <f t="shared" si="31"/>
        <v/>
      </c>
      <c r="CZ36" s="203" t="str">
        <f t="shared" si="32"/>
        <v/>
      </c>
      <c r="DA36" s="256" t="str">
        <f t="shared" si="33"/>
        <v/>
      </c>
      <c r="DB36" s="147"/>
      <c r="DC36" s="271"/>
      <c r="DD36" s="258">
        <f t="shared" si="55"/>
        <v>0</v>
      </c>
      <c r="DE36" s="40"/>
      <c r="DF36" s="385"/>
      <c r="DG36" s="385"/>
      <c r="DH36" s="18"/>
      <c r="DI36" s="387"/>
      <c r="DJ36" s="387"/>
      <c r="DK36" s="387"/>
    </row>
    <row r="37" spans="1:115" ht="12.75" customHeight="1" thickTop="1" x14ac:dyDescent="0.2">
      <c r="A37" s="35" t="str">
        <f t="shared" si="10"/>
        <v>P84</v>
      </c>
      <c r="B37" s="36" t="str">
        <f t="shared" si="26"/>
        <v>P84</v>
      </c>
      <c r="C37" s="80" t="s">
        <v>24</v>
      </c>
      <c r="D37" s="157"/>
      <c r="E37" s="81" t="str">
        <f>IF(D37="","",VLOOKUP(A37,'couple moule presse'!H:O,8,0))</f>
        <v/>
      </c>
      <c r="F37" s="68" t="str">
        <f>IF(D37="","",VLOOKUP(A37,'couple moule presse'!H:M,6,0))</f>
        <v/>
      </c>
      <c r="G37" s="144"/>
      <c r="H37" s="165"/>
      <c r="I37" s="53" t="str">
        <f t="shared" si="11"/>
        <v/>
      </c>
      <c r="J37" s="54"/>
      <c r="K37" s="182"/>
      <c r="L37" s="239" t="str">
        <f t="shared" si="34"/>
        <v/>
      </c>
      <c r="M37" s="144"/>
      <c r="N37" s="165"/>
      <c r="O37" s="53" t="str">
        <f t="shared" si="12"/>
        <v/>
      </c>
      <c r="P37" s="54"/>
      <c r="Q37" s="182"/>
      <c r="R37" s="239" t="str">
        <f t="shared" si="72"/>
        <v/>
      </c>
      <c r="S37" s="144"/>
      <c r="T37" s="165"/>
      <c r="U37" s="53" t="str">
        <f t="shared" si="13"/>
        <v/>
      </c>
      <c r="V37" s="54"/>
      <c r="W37" s="182"/>
      <c r="X37" s="239" t="str">
        <f t="shared" si="73"/>
        <v/>
      </c>
      <c r="Y37" s="144"/>
      <c r="Z37" s="165"/>
      <c r="AA37" s="53" t="str">
        <f t="shared" si="14"/>
        <v/>
      </c>
      <c r="AB37" s="54"/>
      <c r="AC37" s="182"/>
      <c r="AD37" s="239" t="str">
        <f t="shared" si="74"/>
        <v/>
      </c>
      <c r="AE37" s="144"/>
      <c r="AF37" s="165"/>
      <c r="AG37" s="53" t="str">
        <f t="shared" si="15"/>
        <v/>
      </c>
      <c r="AH37" s="54"/>
      <c r="AI37" s="182"/>
      <c r="AJ37" s="239" t="str">
        <f t="shared" si="75"/>
        <v/>
      </c>
      <c r="AK37" s="144"/>
      <c r="AL37" s="165"/>
      <c r="AM37" s="53" t="str">
        <f t="shared" si="16"/>
        <v/>
      </c>
      <c r="AN37" s="54"/>
      <c r="AO37" s="182"/>
      <c r="AP37" s="239" t="str">
        <f t="shared" si="76"/>
        <v/>
      </c>
      <c r="AQ37" s="144"/>
      <c r="AR37" s="165"/>
      <c r="AS37" s="53" t="str">
        <f t="shared" si="17"/>
        <v/>
      </c>
      <c r="AT37" s="54"/>
      <c r="AU37" s="182"/>
      <c r="AV37" s="239" t="str">
        <f t="shared" si="77"/>
        <v/>
      </c>
      <c r="AW37" s="16"/>
      <c r="AX37" s="216" t="str">
        <f t="shared" si="27"/>
        <v/>
      </c>
      <c r="AY37" s="227" t="str">
        <f t="shared" si="27"/>
        <v/>
      </c>
      <c r="AZ37" s="204" t="str">
        <f t="shared" si="28"/>
        <v/>
      </c>
      <c r="BA37" s="257" t="str">
        <f t="shared" si="29"/>
        <v/>
      </c>
      <c r="BB37" s="79"/>
      <c r="BC37" s="80" t="str">
        <f t="shared" si="78"/>
        <v>P84</v>
      </c>
      <c r="BD37" s="157"/>
      <c r="BE37" s="81" t="str">
        <f>IF(BD37="","",VLOOKUP(B37,'couple moule presse'!H:O,8,0))</f>
        <v/>
      </c>
      <c r="BF37" s="68" t="str">
        <f>IF(BD37="","",VLOOKUP(B37,'couple moule presse'!H:M,6,0))</f>
        <v/>
      </c>
      <c r="BG37" s="144"/>
      <c r="BH37" s="165"/>
      <c r="BI37" s="53" t="str">
        <f t="shared" si="79"/>
        <v/>
      </c>
      <c r="BJ37" s="54"/>
      <c r="BK37" s="182"/>
      <c r="BL37" s="239" t="str">
        <f t="shared" si="80"/>
        <v/>
      </c>
      <c r="BM37" s="144"/>
      <c r="BN37" s="165"/>
      <c r="BO37" s="53" t="str">
        <f t="shared" si="81"/>
        <v/>
      </c>
      <c r="BP37" s="54"/>
      <c r="BQ37" s="182"/>
      <c r="BR37" s="239" t="str">
        <f t="shared" si="82"/>
        <v/>
      </c>
      <c r="BS37" s="144"/>
      <c r="BT37" s="165"/>
      <c r="BU37" s="53" t="str">
        <f t="shared" si="83"/>
        <v/>
      </c>
      <c r="BV37" s="54"/>
      <c r="BW37" s="182"/>
      <c r="BX37" s="239" t="str">
        <f t="shared" si="84"/>
        <v/>
      </c>
      <c r="BY37" s="144"/>
      <c r="BZ37" s="165"/>
      <c r="CA37" s="53" t="str">
        <f t="shared" si="85"/>
        <v/>
      </c>
      <c r="CB37" s="54"/>
      <c r="CC37" s="182"/>
      <c r="CD37" s="239" t="str">
        <f t="shared" si="86"/>
        <v/>
      </c>
      <c r="CE37" s="144"/>
      <c r="CF37" s="165"/>
      <c r="CG37" s="53" t="str">
        <f t="shared" si="87"/>
        <v/>
      </c>
      <c r="CH37" s="54"/>
      <c r="CI37" s="182"/>
      <c r="CJ37" s="239" t="str">
        <f t="shared" si="88"/>
        <v/>
      </c>
      <c r="CK37" s="144"/>
      <c r="CL37" s="165"/>
      <c r="CM37" s="53" t="str">
        <f t="shared" si="89"/>
        <v/>
      </c>
      <c r="CN37" s="54"/>
      <c r="CO37" s="182"/>
      <c r="CP37" s="239" t="str">
        <f t="shared" si="90"/>
        <v/>
      </c>
      <c r="CQ37" s="144"/>
      <c r="CR37" s="165"/>
      <c r="CS37" s="53" t="str">
        <f t="shared" si="91"/>
        <v/>
      </c>
      <c r="CT37" s="54"/>
      <c r="CU37" s="182"/>
      <c r="CV37" s="239" t="str">
        <f t="shared" si="92"/>
        <v/>
      </c>
      <c r="CW37" s="16"/>
      <c r="CX37" s="216" t="str">
        <f t="shared" si="31"/>
        <v/>
      </c>
      <c r="CY37" s="227" t="str">
        <f t="shared" si="31"/>
        <v/>
      </c>
      <c r="CZ37" s="204" t="str">
        <f t="shared" si="32"/>
        <v/>
      </c>
      <c r="DA37" s="257" t="str">
        <f t="shared" si="33"/>
        <v/>
      </c>
      <c r="DB37" s="147"/>
      <c r="DC37" s="272"/>
      <c r="DD37" s="260">
        <f t="shared" si="55"/>
        <v>0</v>
      </c>
      <c r="DE37" s="40"/>
      <c r="DF37" s="18"/>
      <c r="DG37" s="18" t="s">
        <v>79</v>
      </c>
      <c r="DH37" s="18"/>
      <c r="DI37" s="18">
        <f>COUNTIF(G5:G73,LEFT(DI$35,1))</f>
        <v>0</v>
      </c>
      <c r="DJ37" s="18">
        <f>COUNTIF(G5:G73,LEFT(DJ$35,1))</f>
        <v>0</v>
      </c>
      <c r="DK37" s="18">
        <f>COUNTIF(G5:G73,LEFT(DK$35,1))</f>
        <v>0</v>
      </c>
    </row>
    <row r="38" spans="1:115" ht="12.75" customHeight="1" x14ac:dyDescent="0.2">
      <c r="A38" s="35" t="str">
        <f t="shared" si="10"/>
        <v>P91</v>
      </c>
      <c r="B38" s="36" t="str">
        <f t="shared" si="26"/>
        <v>P91</v>
      </c>
      <c r="C38" s="37" t="s">
        <v>40</v>
      </c>
      <c r="D38" s="159"/>
      <c r="E38" s="58" t="str">
        <f>IF(D38="","",VLOOKUP(A38,'couple moule presse'!H:O,8,0))</f>
        <v/>
      </c>
      <c r="F38" s="63" t="str">
        <f>IF(D38="","",VLOOKUP(A38,'couple moule presse'!H:M,6,0))</f>
        <v/>
      </c>
      <c r="G38" s="145"/>
      <c r="H38" s="312">
        <v>24</v>
      </c>
      <c r="I38" s="40" t="str">
        <f t="shared" si="11"/>
        <v/>
      </c>
      <c r="J38" s="41"/>
      <c r="K38" s="180"/>
      <c r="L38" s="236" t="str">
        <f t="shared" si="34"/>
        <v/>
      </c>
      <c r="M38" s="145"/>
      <c r="N38" s="166"/>
      <c r="O38" s="40" t="str">
        <f t="shared" si="12"/>
        <v/>
      </c>
      <c r="P38" s="41"/>
      <c r="Q38" s="180"/>
      <c r="R38" s="236" t="str">
        <f t="shared" si="72"/>
        <v/>
      </c>
      <c r="S38" s="145"/>
      <c r="T38" s="166"/>
      <c r="U38" s="40" t="str">
        <f t="shared" si="13"/>
        <v/>
      </c>
      <c r="V38" s="41"/>
      <c r="W38" s="180"/>
      <c r="X38" s="236" t="str">
        <f t="shared" si="73"/>
        <v/>
      </c>
      <c r="Y38" s="145"/>
      <c r="Z38" s="166"/>
      <c r="AA38" s="40" t="str">
        <f t="shared" si="14"/>
        <v/>
      </c>
      <c r="AB38" s="41"/>
      <c r="AC38" s="180"/>
      <c r="AD38" s="236" t="str">
        <f t="shared" si="74"/>
        <v/>
      </c>
      <c r="AE38" s="145"/>
      <c r="AF38" s="166"/>
      <c r="AG38" s="40" t="str">
        <f t="shared" si="15"/>
        <v/>
      </c>
      <c r="AH38" s="41"/>
      <c r="AI38" s="180"/>
      <c r="AJ38" s="236" t="str">
        <f t="shared" si="75"/>
        <v/>
      </c>
      <c r="AK38" s="145"/>
      <c r="AL38" s="166"/>
      <c r="AM38" s="40" t="str">
        <f t="shared" si="16"/>
        <v/>
      </c>
      <c r="AN38" s="41"/>
      <c r="AO38" s="180"/>
      <c r="AP38" s="236" t="str">
        <f t="shared" si="76"/>
        <v/>
      </c>
      <c r="AQ38" s="145"/>
      <c r="AR38" s="166"/>
      <c r="AS38" s="40" t="str">
        <f t="shared" si="17"/>
        <v/>
      </c>
      <c r="AT38" s="41"/>
      <c r="AU38" s="180"/>
      <c r="AV38" s="236" t="str">
        <f t="shared" si="77"/>
        <v/>
      </c>
      <c r="AW38" s="16"/>
      <c r="AX38" s="208" t="str">
        <f t="shared" si="27"/>
        <v/>
      </c>
      <c r="AY38" s="224" t="str">
        <f t="shared" si="27"/>
        <v/>
      </c>
      <c r="AZ38" s="209" t="str">
        <f t="shared" si="28"/>
        <v/>
      </c>
      <c r="BA38" s="252" t="str">
        <f t="shared" si="29"/>
        <v/>
      </c>
      <c r="BB38" s="42"/>
      <c r="BC38" s="37" t="str">
        <f>C38</f>
        <v>P91</v>
      </c>
      <c r="BD38" s="159"/>
      <c r="BE38" s="58" t="str">
        <f>IF(BD38="","",VLOOKUP(B38,'couple moule presse'!H:O,8,0))</f>
        <v/>
      </c>
      <c r="BF38" s="63" t="str">
        <f>IF(BD38="","",VLOOKUP(B38,'couple moule presse'!H:M,6,0))</f>
        <v/>
      </c>
      <c r="BG38" s="145"/>
      <c r="BH38" s="166"/>
      <c r="BI38" s="40" t="str">
        <f t="shared" si="79"/>
        <v/>
      </c>
      <c r="BJ38" s="41"/>
      <c r="BK38" s="180"/>
      <c r="BL38" s="236" t="str">
        <f t="shared" si="41"/>
        <v/>
      </c>
      <c r="BM38" s="145"/>
      <c r="BN38" s="166"/>
      <c r="BO38" s="40" t="str">
        <f t="shared" si="81"/>
        <v/>
      </c>
      <c r="BP38" s="41"/>
      <c r="BQ38" s="180"/>
      <c r="BR38" s="236" t="str">
        <f t="shared" si="82"/>
        <v/>
      </c>
      <c r="BS38" s="145"/>
      <c r="BT38" s="166"/>
      <c r="BU38" s="40" t="str">
        <f t="shared" si="83"/>
        <v/>
      </c>
      <c r="BV38" s="41"/>
      <c r="BW38" s="180"/>
      <c r="BX38" s="236" t="str">
        <f t="shared" si="84"/>
        <v/>
      </c>
      <c r="BY38" s="145"/>
      <c r="BZ38" s="166"/>
      <c r="CA38" s="40" t="str">
        <f t="shared" si="85"/>
        <v/>
      </c>
      <c r="CB38" s="41"/>
      <c r="CC38" s="180"/>
      <c r="CD38" s="236" t="str">
        <f t="shared" si="86"/>
        <v/>
      </c>
      <c r="CE38" s="145"/>
      <c r="CF38" s="166"/>
      <c r="CG38" s="40" t="str">
        <f t="shared" si="87"/>
        <v/>
      </c>
      <c r="CH38" s="41"/>
      <c r="CI38" s="180"/>
      <c r="CJ38" s="236" t="str">
        <f t="shared" si="88"/>
        <v/>
      </c>
      <c r="CK38" s="145"/>
      <c r="CL38" s="166"/>
      <c r="CM38" s="40" t="str">
        <f t="shared" si="89"/>
        <v/>
      </c>
      <c r="CN38" s="41"/>
      <c r="CO38" s="180"/>
      <c r="CP38" s="236" t="str">
        <f t="shared" si="90"/>
        <v/>
      </c>
      <c r="CQ38" s="145"/>
      <c r="CR38" s="166"/>
      <c r="CS38" s="40" t="str">
        <f t="shared" si="91"/>
        <v/>
      </c>
      <c r="CT38" s="41"/>
      <c r="CU38" s="180"/>
      <c r="CV38" s="236" t="str">
        <f t="shared" si="92"/>
        <v/>
      </c>
      <c r="CW38" s="16"/>
      <c r="CX38" s="208" t="str">
        <f t="shared" si="31"/>
        <v/>
      </c>
      <c r="CY38" s="224" t="str">
        <f t="shared" si="31"/>
        <v/>
      </c>
      <c r="CZ38" s="209" t="str">
        <f t="shared" si="32"/>
        <v/>
      </c>
      <c r="DA38" s="252" t="str">
        <f t="shared" si="33"/>
        <v/>
      </c>
      <c r="DB38" s="218"/>
      <c r="DC38" s="267">
        <f>SUM(DD38:DD40)</f>
        <v>0.4285714285714286</v>
      </c>
      <c r="DD38" s="278">
        <f t="shared" si="55"/>
        <v>0</v>
      </c>
      <c r="DE38" s="40"/>
      <c r="DF38" s="18"/>
      <c r="DG38" s="18" t="s">
        <v>80</v>
      </c>
      <c r="DH38" s="18"/>
      <c r="DI38" s="18">
        <f>COUNTIF(M5:M73,LEFT(DI$35,1))</f>
        <v>0</v>
      </c>
      <c r="DJ38" s="18">
        <f>COUNTIF(M5:M73,LEFT(DJ$35,1))</f>
        <v>0</v>
      </c>
      <c r="DK38" s="18">
        <f>COUNTIF(M5:M73,LEFT(DK$35,1))</f>
        <v>0</v>
      </c>
    </row>
    <row r="39" spans="1:115" ht="12.75" customHeight="1" x14ac:dyDescent="0.2">
      <c r="A39" s="35" t="str">
        <f t="shared" si="10"/>
        <v>P91CU770/5</v>
      </c>
      <c r="B39" s="36" t="str">
        <f t="shared" si="26"/>
        <v>P91CU770/5</v>
      </c>
      <c r="C39" s="45" t="s">
        <v>40</v>
      </c>
      <c r="D39" s="157" t="s">
        <v>41</v>
      </c>
      <c r="E39" s="38" t="str">
        <f>IF(D39="","",VLOOKUP(A39,'couple moule presse'!H:O,8,0))</f>
        <v>P</v>
      </c>
      <c r="F39" s="39">
        <f>IF(D39="","",VLOOKUP(A39,'couple moule presse'!H:M,6,0))</f>
        <v>375.03296703296706</v>
      </c>
      <c r="G39" s="143"/>
      <c r="H39" s="160"/>
      <c r="I39" s="40" t="str">
        <f t="shared" si="11"/>
        <v/>
      </c>
      <c r="J39" s="41"/>
      <c r="K39" s="181"/>
      <c r="L39" s="238" t="str">
        <f t="shared" si="34"/>
        <v/>
      </c>
      <c r="M39" s="160"/>
      <c r="N39" s="160">
        <v>24</v>
      </c>
      <c r="O39" s="40">
        <f t="shared" si="12"/>
        <v>375.03296703296706</v>
      </c>
      <c r="P39" s="41"/>
      <c r="Q39" s="181"/>
      <c r="R39" s="238">
        <f t="shared" si="72"/>
        <v>0</v>
      </c>
      <c r="S39" s="143"/>
      <c r="T39" s="160">
        <v>24</v>
      </c>
      <c r="U39" s="40">
        <f t="shared" si="13"/>
        <v>375.03296703296706</v>
      </c>
      <c r="V39" s="41"/>
      <c r="W39" s="181"/>
      <c r="X39" s="238">
        <f t="shared" si="73"/>
        <v>0</v>
      </c>
      <c r="Y39" s="143"/>
      <c r="Z39" s="160">
        <v>24</v>
      </c>
      <c r="AA39" s="40">
        <f t="shared" si="14"/>
        <v>375.03296703296706</v>
      </c>
      <c r="AB39" s="41"/>
      <c r="AC39" s="181"/>
      <c r="AD39" s="238">
        <f t="shared" si="74"/>
        <v>0</v>
      </c>
      <c r="AE39" s="143"/>
      <c r="AF39" s="160">
        <v>24</v>
      </c>
      <c r="AG39" s="40">
        <f t="shared" si="15"/>
        <v>375.03296703296706</v>
      </c>
      <c r="AH39" s="41"/>
      <c r="AI39" s="181"/>
      <c r="AJ39" s="238">
        <f t="shared" si="75"/>
        <v>0</v>
      </c>
      <c r="AK39" s="143"/>
      <c r="AL39" s="160">
        <v>24</v>
      </c>
      <c r="AM39" s="40">
        <f t="shared" si="16"/>
        <v>375.03296703296706</v>
      </c>
      <c r="AN39" s="41"/>
      <c r="AO39" s="181"/>
      <c r="AP39" s="238">
        <f t="shared" si="76"/>
        <v>0</v>
      </c>
      <c r="AQ39" s="143"/>
      <c r="AR39" s="160">
        <v>24</v>
      </c>
      <c r="AS39" s="40">
        <f t="shared" si="17"/>
        <v>375.03296703296706</v>
      </c>
      <c r="AT39" s="41"/>
      <c r="AU39" s="181"/>
      <c r="AV39" s="238">
        <f t="shared" si="77"/>
        <v>0</v>
      </c>
      <c r="AW39" s="16"/>
      <c r="AX39" s="210">
        <f t="shared" si="27"/>
        <v>2250.1978021978025</v>
      </c>
      <c r="AY39" s="226" t="str">
        <f t="shared" si="27"/>
        <v/>
      </c>
      <c r="AZ39" s="211">
        <f t="shared" si="28"/>
        <v>2250.1978021978025</v>
      </c>
      <c r="BA39" s="253">
        <f t="shared" si="29"/>
        <v>0</v>
      </c>
      <c r="BB39" s="42"/>
      <c r="BC39" s="45" t="str">
        <f t="shared" si="78"/>
        <v>P91</v>
      </c>
      <c r="BD39" s="157" t="s">
        <v>41</v>
      </c>
      <c r="BE39" s="38" t="str">
        <f>IF(BD39="","",VLOOKUP(B39,'couple moule presse'!H:O,8,0))</f>
        <v>P</v>
      </c>
      <c r="BF39" s="39">
        <f>IF(BD39="","",VLOOKUP(B39,'couple moule presse'!H:M,6,0))</f>
        <v>375.03296703296706</v>
      </c>
      <c r="BG39" s="143"/>
      <c r="BH39" s="160"/>
      <c r="BI39" s="40" t="str">
        <f t="shared" si="79"/>
        <v/>
      </c>
      <c r="BJ39" s="41"/>
      <c r="BK39" s="181"/>
      <c r="BL39" s="238" t="str">
        <f t="shared" si="41"/>
        <v/>
      </c>
      <c r="BM39" s="143"/>
      <c r="BN39" s="160"/>
      <c r="BO39" s="40" t="str">
        <f t="shared" si="81"/>
        <v/>
      </c>
      <c r="BP39" s="41"/>
      <c r="BQ39" s="181"/>
      <c r="BR39" s="238" t="str">
        <f t="shared" si="82"/>
        <v/>
      </c>
      <c r="BS39" s="143"/>
      <c r="BT39" s="160"/>
      <c r="BU39" s="40" t="str">
        <f t="shared" si="83"/>
        <v/>
      </c>
      <c r="BV39" s="41"/>
      <c r="BW39" s="181"/>
      <c r="BX39" s="238" t="str">
        <f t="shared" si="84"/>
        <v/>
      </c>
      <c r="BY39" s="143"/>
      <c r="BZ39" s="160"/>
      <c r="CA39" s="40" t="str">
        <f t="shared" si="85"/>
        <v/>
      </c>
      <c r="CB39" s="41"/>
      <c r="CC39" s="181"/>
      <c r="CD39" s="238" t="str">
        <f t="shared" si="86"/>
        <v/>
      </c>
      <c r="CE39" s="143"/>
      <c r="CF39" s="160"/>
      <c r="CG39" s="40" t="str">
        <f t="shared" si="87"/>
        <v/>
      </c>
      <c r="CH39" s="41"/>
      <c r="CI39" s="181"/>
      <c r="CJ39" s="238" t="str">
        <f t="shared" si="88"/>
        <v/>
      </c>
      <c r="CK39" s="143"/>
      <c r="CL39" s="160"/>
      <c r="CM39" s="40" t="str">
        <f t="shared" si="89"/>
        <v/>
      </c>
      <c r="CN39" s="41"/>
      <c r="CO39" s="181"/>
      <c r="CP39" s="238" t="str">
        <f t="shared" si="90"/>
        <v/>
      </c>
      <c r="CQ39" s="143"/>
      <c r="CR39" s="160"/>
      <c r="CS39" s="40" t="str">
        <f t="shared" si="91"/>
        <v/>
      </c>
      <c r="CT39" s="41"/>
      <c r="CU39" s="181"/>
      <c r="CV39" s="238" t="str">
        <f t="shared" si="92"/>
        <v/>
      </c>
      <c r="CW39" s="16"/>
      <c r="CX39" s="210" t="str">
        <f t="shared" si="31"/>
        <v/>
      </c>
      <c r="CY39" s="226" t="str">
        <f t="shared" si="31"/>
        <v/>
      </c>
      <c r="CZ39" s="211" t="str">
        <f t="shared" si="32"/>
        <v/>
      </c>
      <c r="DA39" s="253" t="str">
        <f t="shared" si="33"/>
        <v/>
      </c>
      <c r="DB39" s="218"/>
      <c r="DC39" s="268"/>
      <c r="DD39" s="279">
        <f t="shared" si="55"/>
        <v>0.4285714285714286</v>
      </c>
      <c r="DE39" s="40"/>
      <c r="DF39" s="18"/>
      <c r="DG39" s="18" t="s">
        <v>81</v>
      </c>
      <c r="DH39" s="18"/>
      <c r="DI39" s="18">
        <f>COUNTIF(S5:S73,LEFT(DI$35,1))</f>
        <v>0</v>
      </c>
      <c r="DJ39" s="18">
        <f>COUNTIF(S5:S73,LEFT(DJ$35,1))</f>
        <v>0</v>
      </c>
      <c r="DK39" s="18">
        <f>COUNTIF(S5:S73,LEFT(DK$35,1))</f>
        <v>0</v>
      </c>
    </row>
    <row r="40" spans="1:115" ht="12.75" customHeight="1" x14ac:dyDescent="0.2">
      <c r="A40" s="35" t="str">
        <f t="shared" si="10"/>
        <v>P91</v>
      </c>
      <c r="B40" s="36" t="str">
        <f t="shared" si="26"/>
        <v>P91</v>
      </c>
      <c r="C40" s="51" t="s">
        <v>40</v>
      </c>
      <c r="D40" s="51"/>
      <c r="E40" s="52" t="str">
        <f>IF(D40="","",VLOOKUP(A40,'couple moule presse'!H:O,8,0))</f>
        <v/>
      </c>
      <c r="F40" s="68" t="str">
        <f>IF(D40="","",VLOOKUP(A40,'couple moule presse'!H:M,6,0))</f>
        <v/>
      </c>
      <c r="G40" s="144"/>
      <c r="H40" s="161"/>
      <c r="I40" s="53" t="str">
        <f t="shared" si="11"/>
        <v/>
      </c>
      <c r="J40" s="62"/>
      <c r="K40" s="182"/>
      <c r="L40" s="239" t="str">
        <f t="shared" si="34"/>
        <v/>
      </c>
      <c r="M40" s="144"/>
      <c r="N40" s="161"/>
      <c r="O40" s="53" t="str">
        <f t="shared" si="12"/>
        <v/>
      </c>
      <c r="P40" s="62"/>
      <c r="Q40" s="182"/>
      <c r="R40" s="239" t="str">
        <f t="shared" si="72"/>
        <v/>
      </c>
      <c r="S40" s="144"/>
      <c r="T40" s="161"/>
      <c r="U40" s="53" t="str">
        <f t="shared" si="13"/>
        <v/>
      </c>
      <c r="V40" s="62"/>
      <c r="W40" s="182"/>
      <c r="X40" s="239" t="str">
        <f t="shared" si="73"/>
        <v/>
      </c>
      <c r="Y40" s="144"/>
      <c r="Z40" s="161"/>
      <c r="AA40" s="53" t="str">
        <f t="shared" si="14"/>
        <v/>
      </c>
      <c r="AB40" s="62"/>
      <c r="AC40" s="182"/>
      <c r="AD40" s="239" t="str">
        <f t="shared" si="74"/>
        <v/>
      </c>
      <c r="AE40" s="144"/>
      <c r="AF40" s="161"/>
      <c r="AG40" s="53" t="str">
        <f t="shared" si="15"/>
        <v/>
      </c>
      <c r="AH40" s="62"/>
      <c r="AI40" s="182"/>
      <c r="AJ40" s="239" t="str">
        <f t="shared" si="75"/>
        <v/>
      </c>
      <c r="AK40" s="144"/>
      <c r="AL40" s="161"/>
      <c r="AM40" s="53" t="str">
        <f t="shared" si="16"/>
        <v/>
      </c>
      <c r="AN40" s="62"/>
      <c r="AO40" s="182"/>
      <c r="AP40" s="239" t="str">
        <f t="shared" si="76"/>
        <v/>
      </c>
      <c r="AQ40" s="144"/>
      <c r="AR40" s="161"/>
      <c r="AS40" s="53" t="str">
        <f t="shared" si="17"/>
        <v/>
      </c>
      <c r="AT40" s="62"/>
      <c r="AU40" s="182"/>
      <c r="AV40" s="239" t="str">
        <f t="shared" si="77"/>
        <v/>
      </c>
      <c r="AW40" s="16"/>
      <c r="AX40" s="212" t="str">
        <f t="shared" si="27"/>
        <v/>
      </c>
      <c r="AY40" s="227" t="str">
        <f t="shared" si="27"/>
        <v/>
      </c>
      <c r="AZ40" s="213" t="str">
        <f t="shared" si="28"/>
        <v/>
      </c>
      <c r="BA40" s="254" t="str">
        <f t="shared" si="29"/>
        <v/>
      </c>
      <c r="BB40" s="42"/>
      <c r="BC40" s="51" t="str">
        <f t="shared" si="78"/>
        <v>P91</v>
      </c>
      <c r="BD40" s="51"/>
      <c r="BE40" s="52" t="str">
        <f>IF(BD40="","",VLOOKUP(B40,'couple moule presse'!H:O,8,0))</f>
        <v/>
      </c>
      <c r="BF40" s="68" t="str">
        <f>IF(BD40="","",VLOOKUP(B40,'couple moule presse'!H:M,6,0))</f>
        <v/>
      </c>
      <c r="BG40" s="144"/>
      <c r="BH40" s="161"/>
      <c r="BI40" s="53" t="str">
        <f t="shared" si="79"/>
        <v/>
      </c>
      <c r="BJ40" s="62"/>
      <c r="BK40" s="182"/>
      <c r="BL40" s="239" t="str">
        <f t="shared" si="41"/>
        <v/>
      </c>
      <c r="BM40" s="144"/>
      <c r="BN40" s="161"/>
      <c r="BO40" s="53" t="str">
        <f t="shared" si="81"/>
        <v/>
      </c>
      <c r="BP40" s="62"/>
      <c r="BQ40" s="182"/>
      <c r="BR40" s="239" t="str">
        <f t="shared" si="82"/>
        <v/>
      </c>
      <c r="BS40" s="144"/>
      <c r="BT40" s="161"/>
      <c r="BU40" s="53" t="str">
        <f t="shared" si="83"/>
        <v/>
      </c>
      <c r="BV40" s="62"/>
      <c r="BW40" s="182"/>
      <c r="BX40" s="239" t="str">
        <f t="shared" si="84"/>
        <v/>
      </c>
      <c r="BY40" s="144"/>
      <c r="BZ40" s="161"/>
      <c r="CA40" s="53" t="str">
        <f t="shared" si="85"/>
        <v/>
      </c>
      <c r="CB40" s="62"/>
      <c r="CC40" s="182"/>
      <c r="CD40" s="239" t="str">
        <f t="shared" si="86"/>
        <v/>
      </c>
      <c r="CE40" s="144"/>
      <c r="CF40" s="161"/>
      <c r="CG40" s="53" t="str">
        <f t="shared" si="87"/>
        <v/>
      </c>
      <c r="CH40" s="62"/>
      <c r="CI40" s="182"/>
      <c r="CJ40" s="239" t="str">
        <f t="shared" si="88"/>
        <v/>
      </c>
      <c r="CK40" s="144"/>
      <c r="CL40" s="161"/>
      <c r="CM40" s="53" t="str">
        <f t="shared" si="89"/>
        <v/>
      </c>
      <c r="CN40" s="62"/>
      <c r="CO40" s="182"/>
      <c r="CP40" s="239" t="str">
        <f t="shared" si="90"/>
        <v/>
      </c>
      <c r="CQ40" s="144"/>
      <c r="CR40" s="161"/>
      <c r="CS40" s="53" t="str">
        <f t="shared" si="91"/>
        <v/>
      </c>
      <c r="CT40" s="62"/>
      <c r="CU40" s="182"/>
      <c r="CV40" s="239" t="str">
        <f t="shared" si="92"/>
        <v/>
      </c>
      <c r="CW40" s="16"/>
      <c r="CX40" s="212" t="str">
        <f t="shared" si="31"/>
        <v/>
      </c>
      <c r="CY40" s="227" t="str">
        <f t="shared" si="31"/>
        <v/>
      </c>
      <c r="CZ40" s="213" t="str">
        <f t="shared" si="32"/>
        <v/>
      </c>
      <c r="DA40" s="254" t="str">
        <f t="shared" si="33"/>
        <v/>
      </c>
      <c r="DB40" s="218"/>
      <c r="DC40" s="269"/>
      <c r="DD40" s="280">
        <f t="shared" si="55"/>
        <v>0</v>
      </c>
      <c r="DE40" s="40"/>
      <c r="DF40" s="18"/>
      <c r="DG40" s="18" t="s">
        <v>82</v>
      </c>
      <c r="DH40" s="18"/>
      <c r="DI40" s="18">
        <f>COUNTIF(Y5:Y73,LEFT(DI$35,1))</f>
        <v>0</v>
      </c>
      <c r="DJ40" s="18">
        <f>COUNTIF(Y5:Y73,LEFT(DJ$35,1))</f>
        <v>0</v>
      </c>
      <c r="DK40" s="18">
        <f>COUNTIF(Y5:Y73,LEFT(DK$35,1))</f>
        <v>0</v>
      </c>
    </row>
    <row r="41" spans="1:115" ht="12.75" customHeight="1" x14ac:dyDescent="0.2">
      <c r="A41" s="35" t="str">
        <f t="shared" si="10"/>
        <v>P92CU660/6</v>
      </c>
      <c r="B41" s="36" t="str">
        <f t="shared" si="26"/>
        <v>P92CU660/6</v>
      </c>
      <c r="C41" s="37" t="s">
        <v>44</v>
      </c>
      <c r="D41" s="157" t="s">
        <v>43</v>
      </c>
      <c r="E41" s="58" t="str">
        <f>IF(D41="","",VLOOKUP(A41,'couple moule presse'!H:O,8,0))</f>
        <v>P</v>
      </c>
      <c r="F41" s="63">
        <f>IF(D41="","",VLOOKUP(A41,'couple moule presse'!H:M,6,0))</f>
        <v>442.79999999999995</v>
      </c>
      <c r="G41" s="145"/>
      <c r="H41" s="160">
        <v>24</v>
      </c>
      <c r="I41" s="55">
        <f t="shared" si="11"/>
        <v>442.79999999999995</v>
      </c>
      <c r="J41" s="47"/>
      <c r="K41" s="180"/>
      <c r="L41" s="236">
        <f t="shared" si="34"/>
        <v>0</v>
      </c>
      <c r="M41" s="145"/>
      <c r="N41" s="160">
        <v>24</v>
      </c>
      <c r="O41" s="55">
        <f t="shared" si="12"/>
        <v>442.79999999999995</v>
      </c>
      <c r="P41" s="47"/>
      <c r="Q41" s="180"/>
      <c r="R41" s="236">
        <f t="shared" si="72"/>
        <v>0</v>
      </c>
      <c r="S41" s="145"/>
      <c r="T41" s="160">
        <v>24</v>
      </c>
      <c r="U41" s="55">
        <f t="shared" si="13"/>
        <v>442.79999999999995</v>
      </c>
      <c r="V41" s="47"/>
      <c r="W41" s="180"/>
      <c r="X41" s="236">
        <f t="shared" si="73"/>
        <v>0</v>
      </c>
      <c r="Y41" s="145"/>
      <c r="Z41" s="160">
        <v>24</v>
      </c>
      <c r="AA41" s="55">
        <f t="shared" si="14"/>
        <v>442.79999999999995</v>
      </c>
      <c r="AB41" s="47"/>
      <c r="AC41" s="180"/>
      <c r="AD41" s="236">
        <f t="shared" si="74"/>
        <v>0</v>
      </c>
      <c r="AE41" s="145"/>
      <c r="AF41" s="160">
        <v>24</v>
      </c>
      <c r="AG41" s="55">
        <f t="shared" si="15"/>
        <v>442.79999999999995</v>
      </c>
      <c r="AH41" s="47"/>
      <c r="AI41" s="180"/>
      <c r="AJ41" s="236">
        <f t="shared" si="75"/>
        <v>0</v>
      </c>
      <c r="AK41" s="145"/>
      <c r="AL41" s="160">
        <v>24</v>
      </c>
      <c r="AM41" s="55">
        <f t="shared" si="16"/>
        <v>442.79999999999995</v>
      </c>
      <c r="AN41" s="47"/>
      <c r="AO41" s="180"/>
      <c r="AP41" s="236">
        <f t="shared" si="76"/>
        <v>0</v>
      </c>
      <c r="AQ41" s="145"/>
      <c r="AR41" s="160">
        <v>24</v>
      </c>
      <c r="AS41" s="55">
        <f t="shared" si="17"/>
        <v>442.79999999999995</v>
      </c>
      <c r="AT41" s="47"/>
      <c r="AU41" s="180"/>
      <c r="AV41" s="236">
        <f t="shared" si="77"/>
        <v>0</v>
      </c>
      <c r="AW41" s="16"/>
      <c r="AX41" s="208">
        <f t="shared" si="27"/>
        <v>3099.6000000000004</v>
      </c>
      <c r="AY41" s="224" t="str">
        <f t="shared" si="27"/>
        <v/>
      </c>
      <c r="AZ41" s="209">
        <f t="shared" si="28"/>
        <v>3099.6000000000004</v>
      </c>
      <c r="BA41" s="252">
        <f t="shared" si="29"/>
        <v>0</v>
      </c>
      <c r="BB41" s="42"/>
      <c r="BC41" s="37" t="str">
        <f t="shared" si="78"/>
        <v>P92</v>
      </c>
      <c r="BD41" s="157" t="s">
        <v>43</v>
      </c>
      <c r="BE41" s="58" t="str">
        <f>IF(BD41="","",VLOOKUP(B41,'couple moule presse'!H:O,8,0))</f>
        <v>P</v>
      </c>
      <c r="BF41" s="63">
        <f>IF(BD41="","",VLOOKUP(B41,'couple moule presse'!H:M,6,0))</f>
        <v>442.79999999999995</v>
      </c>
      <c r="BG41" s="145"/>
      <c r="BH41" s="160"/>
      <c r="BI41" s="55" t="str">
        <f t="shared" si="79"/>
        <v/>
      </c>
      <c r="BJ41" s="47"/>
      <c r="BK41" s="180"/>
      <c r="BL41" s="236" t="str">
        <f t="shared" si="41"/>
        <v/>
      </c>
      <c r="BM41" s="145"/>
      <c r="BN41" s="160"/>
      <c r="BO41" s="55" t="str">
        <f t="shared" si="81"/>
        <v/>
      </c>
      <c r="BP41" s="47"/>
      <c r="BQ41" s="180"/>
      <c r="BR41" s="236" t="str">
        <f t="shared" si="82"/>
        <v/>
      </c>
      <c r="BS41" s="145"/>
      <c r="BT41" s="160"/>
      <c r="BU41" s="55" t="str">
        <f t="shared" si="83"/>
        <v/>
      </c>
      <c r="BV41" s="47"/>
      <c r="BW41" s="180"/>
      <c r="BX41" s="236" t="str">
        <f t="shared" si="84"/>
        <v/>
      </c>
      <c r="BY41" s="145"/>
      <c r="BZ41" s="160"/>
      <c r="CA41" s="55" t="str">
        <f t="shared" si="85"/>
        <v/>
      </c>
      <c r="CB41" s="47"/>
      <c r="CC41" s="180"/>
      <c r="CD41" s="236" t="str">
        <f t="shared" si="86"/>
        <v/>
      </c>
      <c r="CE41" s="145"/>
      <c r="CF41" s="160"/>
      <c r="CG41" s="55" t="str">
        <f t="shared" si="87"/>
        <v/>
      </c>
      <c r="CH41" s="47"/>
      <c r="CI41" s="180"/>
      <c r="CJ41" s="236" t="str">
        <f t="shared" si="88"/>
        <v/>
      </c>
      <c r="CK41" s="145"/>
      <c r="CL41" s="160"/>
      <c r="CM41" s="55" t="str">
        <f t="shared" si="89"/>
        <v/>
      </c>
      <c r="CN41" s="47"/>
      <c r="CO41" s="180"/>
      <c r="CP41" s="236" t="str">
        <f t="shared" si="90"/>
        <v/>
      </c>
      <c r="CQ41" s="145"/>
      <c r="CR41" s="160"/>
      <c r="CS41" s="55" t="str">
        <f t="shared" si="91"/>
        <v/>
      </c>
      <c r="CT41" s="47"/>
      <c r="CU41" s="180"/>
      <c r="CV41" s="236" t="str">
        <f t="shared" si="92"/>
        <v/>
      </c>
      <c r="CW41" s="16"/>
      <c r="CX41" s="208" t="str">
        <f t="shared" si="31"/>
        <v/>
      </c>
      <c r="CY41" s="224" t="str">
        <f t="shared" si="31"/>
        <v/>
      </c>
      <c r="CZ41" s="209" t="str">
        <f t="shared" si="32"/>
        <v/>
      </c>
      <c r="DA41" s="252" t="str">
        <f t="shared" si="33"/>
        <v/>
      </c>
      <c r="DB41" s="218"/>
      <c r="DC41" s="267">
        <f>SUM(DD41:DD43)</f>
        <v>0.50000000000000011</v>
      </c>
      <c r="DD41" s="278">
        <f t="shared" si="55"/>
        <v>0.50000000000000011</v>
      </c>
      <c r="DE41" s="40"/>
      <c r="DF41" s="18"/>
      <c r="DG41" s="18" t="s">
        <v>83</v>
      </c>
      <c r="DH41" s="18"/>
      <c r="DI41" s="18">
        <f>COUNTIF(AE5:AE73,LEFT(DI$35,1))</f>
        <v>0</v>
      </c>
      <c r="DJ41" s="18">
        <f>COUNTIF(AE5:AE73,LEFT(DJ$35,1))</f>
        <v>0</v>
      </c>
      <c r="DK41" s="18">
        <f>COUNTIF(AE5:AE73,LEFT(DK$35,1))</f>
        <v>0</v>
      </c>
    </row>
    <row r="42" spans="1:115" ht="12.75" customHeight="1" x14ac:dyDescent="0.2">
      <c r="A42" s="35" t="str">
        <f t="shared" si="10"/>
        <v>P92</v>
      </c>
      <c r="B42" s="36" t="str">
        <f t="shared" si="26"/>
        <v>P92</v>
      </c>
      <c r="C42" s="45" t="s">
        <v>44</v>
      </c>
      <c r="D42" s="157"/>
      <c r="E42" s="38" t="str">
        <f>IF(D42="","",VLOOKUP(A42,'couple moule presse'!H:O,8,0))</f>
        <v/>
      </c>
      <c r="F42" s="39" t="str">
        <f>IF(D42="","",VLOOKUP(A42,'couple moule presse'!H:M,6,0))</f>
        <v/>
      </c>
      <c r="G42" s="143"/>
      <c r="H42" s="40"/>
      <c r="I42" s="40" t="str">
        <f t="shared" si="11"/>
        <v/>
      </c>
      <c r="J42" s="41"/>
      <c r="K42" s="181"/>
      <c r="L42" s="238" t="str">
        <f t="shared" si="34"/>
        <v/>
      </c>
      <c r="M42" s="143"/>
      <c r="N42" s="40"/>
      <c r="O42" s="40" t="str">
        <f t="shared" si="12"/>
        <v/>
      </c>
      <c r="P42" s="41"/>
      <c r="Q42" s="181"/>
      <c r="R42" s="238" t="str">
        <f t="shared" si="72"/>
        <v/>
      </c>
      <c r="S42" s="143"/>
      <c r="T42" s="40"/>
      <c r="U42" s="40" t="str">
        <f t="shared" si="13"/>
        <v/>
      </c>
      <c r="V42" s="41"/>
      <c r="W42" s="181"/>
      <c r="X42" s="238" t="str">
        <f t="shared" si="73"/>
        <v/>
      </c>
      <c r="Y42" s="143"/>
      <c r="Z42" s="40"/>
      <c r="AA42" s="40" t="str">
        <f t="shared" si="14"/>
        <v/>
      </c>
      <c r="AB42" s="41"/>
      <c r="AC42" s="181"/>
      <c r="AD42" s="238" t="str">
        <f t="shared" si="74"/>
        <v/>
      </c>
      <c r="AE42" s="143"/>
      <c r="AF42" s="40"/>
      <c r="AG42" s="40" t="str">
        <f t="shared" si="15"/>
        <v/>
      </c>
      <c r="AH42" s="41"/>
      <c r="AI42" s="181"/>
      <c r="AJ42" s="238" t="str">
        <f t="shared" si="75"/>
        <v/>
      </c>
      <c r="AK42" s="143"/>
      <c r="AL42" s="40"/>
      <c r="AM42" s="40" t="str">
        <f t="shared" si="16"/>
        <v/>
      </c>
      <c r="AN42" s="41"/>
      <c r="AO42" s="181"/>
      <c r="AP42" s="238" t="str">
        <f t="shared" si="76"/>
        <v/>
      </c>
      <c r="AQ42" s="143"/>
      <c r="AR42" s="40"/>
      <c r="AS42" s="40" t="str">
        <f t="shared" si="17"/>
        <v/>
      </c>
      <c r="AT42" s="41"/>
      <c r="AU42" s="181"/>
      <c r="AV42" s="238" t="str">
        <f t="shared" si="77"/>
        <v/>
      </c>
      <c r="AW42" s="16"/>
      <c r="AX42" s="210" t="str">
        <f t="shared" si="27"/>
        <v/>
      </c>
      <c r="AY42" s="226" t="str">
        <f t="shared" si="27"/>
        <v/>
      </c>
      <c r="AZ42" s="211" t="str">
        <f t="shared" si="28"/>
        <v/>
      </c>
      <c r="BA42" s="253" t="str">
        <f t="shared" si="29"/>
        <v/>
      </c>
      <c r="BB42" s="42"/>
      <c r="BC42" s="45" t="str">
        <f t="shared" si="78"/>
        <v>P92</v>
      </c>
      <c r="BD42" s="157"/>
      <c r="BE42" s="38" t="str">
        <f>IF(BD42="","",VLOOKUP(B42,'couple moule presse'!H:O,8,0))</f>
        <v/>
      </c>
      <c r="BF42" s="39" t="str">
        <f>IF(BD42="","",VLOOKUP(B42,'couple moule presse'!H:M,6,0))</f>
        <v/>
      </c>
      <c r="BG42" s="143"/>
      <c r="BH42" s="40"/>
      <c r="BI42" s="40" t="str">
        <f t="shared" si="79"/>
        <v/>
      </c>
      <c r="BJ42" s="41"/>
      <c r="BK42" s="181"/>
      <c r="BL42" s="238" t="str">
        <f t="shared" si="41"/>
        <v/>
      </c>
      <c r="BM42" s="143"/>
      <c r="BN42" s="40"/>
      <c r="BO42" s="40" t="str">
        <f t="shared" si="81"/>
        <v/>
      </c>
      <c r="BP42" s="41"/>
      <c r="BQ42" s="181"/>
      <c r="BR42" s="238" t="str">
        <f t="shared" si="82"/>
        <v/>
      </c>
      <c r="BS42" s="143"/>
      <c r="BT42" s="40"/>
      <c r="BU42" s="40" t="str">
        <f t="shared" si="83"/>
        <v/>
      </c>
      <c r="BV42" s="41"/>
      <c r="BW42" s="181"/>
      <c r="BX42" s="238" t="str">
        <f t="shared" si="84"/>
        <v/>
      </c>
      <c r="BY42" s="143"/>
      <c r="BZ42" s="40"/>
      <c r="CA42" s="40" t="str">
        <f t="shared" si="85"/>
        <v/>
      </c>
      <c r="CB42" s="41"/>
      <c r="CC42" s="181"/>
      <c r="CD42" s="238" t="str">
        <f t="shared" si="86"/>
        <v/>
      </c>
      <c r="CE42" s="143"/>
      <c r="CF42" s="40"/>
      <c r="CG42" s="40" t="str">
        <f t="shared" si="87"/>
        <v/>
      </c>
      <c r="CH42" s="41"/>
      <c r="CI42" s="181"/>
      <c r="CJ42" s="238" t="str">
        <f t="shared" si="88"/>
        <v/>
      </c>
      <c r="CK42" s="143"/>
      <c r="CL42" s="40"/>
      <c r="CM42" s="40" t="str">
        <f t="shared" si="89"/>
        <v/>
      </c>
      <c r="CN42" s="41"/>
      <c r="CO42" s="181"/>
      <c r="CP42" s="238" t="str">
        <f t="shared" si="90"/>
        <v/>
      </c>
      <c r="CQ42" s="143"/>
      <c r="CR42" s="40"/>
      <c r="CS42" s="40" t="str">
        <f t="shared" si="91"/>
        <v/>
      </c>
      <c r="CT42" s="41"/>
      <c r="CU42" s="181"/>
      <c r="CV42" s="238" t="str">
        <f t="shared" si="92"/>
        <v/>
      </c>
      <c r="CW42" s="16"/>
      <c r="CX42" s="210" t="str">
        <f t="shared" si="31"/>
        <v/>
      </c>
      <c r="CY42" s="226" t="str">
        <f t="shared" si="31"/>
        <v/>
      </c>
      <c r="CZ42" s="211" t="str">
        <f t="shared" si="32"/>
        <v/>
      </c>
      <c r="DA42" s="253" t="str">
        <f t="shared" si="33"/>
        <v/>
      </c>
      <c r="DB42" s="218"/>
      <c r="DC42" s="268"/>
      <c r="DD42" s="279">
        <f t="shared" si="55"/>
        <v>0</v>
      </c>
      <c r="DE42" s="40"/>
      <c r="DF42" s="18"/>
      <c r="DG42" s="18" t="s">
        <v>84</v>
      </c>
      <c r="DH42" s="18"/>
      <c r="DI42" s="18">
        <f>COUNTIF(AK5:AK73,LEFT(DI$35,1))</f>
        <v>0</v>
      </c>
      <c r="DJ42" s="18">
        <f>COUNTIF(AK5:AK73,LEFT(DJ$35,1))</f>
        <v>0</v>
      </c>
      <c r="DK42" s="18">
        <f>COUNTIF(AK5:AK73,LEFT(DK$35,1))</f>
        <v>0</v>
      </c>
    </row>
    <row r="43" spans="1:115" ht="12.75" customHeight="1" thickBot="1" x14ac:dyDescent="0.25">
      <c r="A43" s="35" t="str">
        <f t="shared" si="10"/>
        <v>P92</v>
      </c>
      <c r="B43" s="36" t="str">
        <f t="shared" si="26"/>
        <v>P92</v>
      </c>
      <c r="C43" s="51" t="s">
        <v>44</v>
      </c>
      <c r="D43" s="157"/>
      <c r="E43" s="82" t="str">
        <f>IF(D43="","",VLOOKUP(A43,'couple moule presse'!H:O,8,0))</f>
        <v/>
      </c>
      <c r="F43" s="68" t="str">
        <f>IF(D43="","",VLOOKUP(A43,'couple moule presse'!H:M,6,0))</f>
        <v/>
      </c>
      <c r="G43" s="144"/>
      <c r="H43" s="53"/>
      <c r="I43" s="53" t="str">
        <f t="shared" si="11"/>
        <v/>
      </c>
      <c r="J43" s="54"/>
      <c r="K43" s="182"/>
      <c r="L43" s="239" t="str">
        <f t="shared" si="34"/>
        <v/>
      </c>
      <c r="M43" s="144"/>
      <c r="N43" s="53"/>
      <c r="O43" s="53" t="str">
        <f t="shared" si="12"/>
        <v/>
      </c>
      <c r="P43" s="54"/>
      <c r="Q43" s="182"/>
      <c r="R43" s="239" t="str">
        <f t="shared" si="72"/>
        <v/>
      </c>
      <c r="S43" s="144"/>
      <c r="T43" s="53"/>
      <c r="U43" s="53" t="str">
        <f t="shared" si="13"/>
        <v/>
      </c>
      <c r="V43" s="54"/>
      <c r="W43" s="182"/>
      <c r="X43" s="239" t="str">
        <f t="shared" si="73"/>
        <v/>
      </c>
      <c r="Y43" s="144"/>
      <c r="Z43" s="53"/>
      <c r="AA43" s="53" t="str">
        <f t="shared" si="14"/>
        <v/>
      </c>
      <c r="AB43" s="54"/>
      <c r="AC43" s="182"/>
      <c r="AD43" s="239" t="str">
        <f t="shared" si="74"/>
        <v/>
      </c>
      <c r="AE43" s="144"/>
      <c r="AF43" s="53"/>
      <c r="AG43" s="53" t="str">
        <f t="shared" si="15"/>
        <v/>
      </c>
      <c r="AH43" s="54"/>
      <c r="AI43" s="182"/>
      <c r="AJ43" s="239" t="str">
        <f t="shared" si="75"/>
        <v/>
      </c>
      <c r="AK43" s="144"/>
      <c r="AL43" s="53"/>
      <c r="AM43" s="53" t="str">
        <f t="shared" si="16"/>
        <v/>
      </c>
      <c r="AN43" s="54"/>
      <c r="AO43" s="182"/>
      <c r="AP43" s="239" t="str">
        <f t="shared" si="76"/>
        <v/>
      </c>
      <c r="AQ43" s="144"/>
      <c r="AR43" s="53"/>
      <c r="AS43" s="53" t="str">
        <f t="shared" si="17"/>
        <v/>
      </c>
      <c r="AT43" s="54"/>
      <c r="AU43" s="182"/>
      <c r="AV43" s="239" t="str">
        <f t="shared" si="77"/>
        <v/>
      </c>
      <c r="AW43" s="16"/>
      <c r="AX43" s="212" t="str">
        <f t="shared" si="27"/>
        <v/>
      </c>
      <c r="AY43" s="227" t="str">
        <f t="shared" si="27"/>
        <v/>
      </c>
      <c r="AZ43" s="213" t="str">
        <f t="shared" si="28"/>
        <v/>
      </c>
      <c r="BA43" s="254" t="str">
        <f t="shared" si="29"/>
        <v/>
      </c>
      <c r="BB43" s="42"/>
      <c r="BC43" s="51" t="str">
        <f t="shared" si="78"/>
        <v>P92</v>
      </c>
      <c r="BD43" s="157"/>
      <c r="BE43" s="82" t="str">
        <f>IF(BD43="","",VLOOKUP(B43,'couple moule presse'!H:O,8,0))</f>
        <v/>
      </c>
      <c r="BF43" s="68" t="str">
        <f>IF(BD43="","",VLOOKUP(B43,'couple moule presse'!H:M,6,0))</f>
        <v/>
      </c>
      <c r="BG43" s="144"/>
      <c r="BH43" s="53"/>
      <c r="BI43" s="53" t="str">
        <f t="shared" si="79"/>
        <v/>
      </c>
      <c r="BJ43" s="54"/>
      <c r="BK43" s="182"/>
      <c r="BL43" s="239" t="str">
        <f t="shared" si="41"/>
        <v/>
      </c>
      <c r="BM43" s="144"/>
      <c r="BN43" s="53"/>
      <c r="BO43" s="53" t="str">
        <f t="shared" si="81"/>
        <v/>
      </c>
      <c r="BP43" s="54"/>
      <c r="BQ43" s="182"/>
      <c r="BR43" s="239" t="str">
        <f t="shared" si="82"/>
        <v/>
      </c>
      <c r="BS43" s="144"/>
      <c r="BT43" s="53"/>
      <c r="BU43" s="53" t="str">
        <f t="shared" si="83"/>
        <v/>
      </c>
      <c r="BV43" s="54"/>
      <c r="BW43" s="182"/>
      <c r="BX43" s="239" t="str">
        <f t="shared" si="84"/>
        <v/>
      </c>
      <c r="BY43" s="144"/>
      <c r="BZ43" s="53"/>
      <c r="CA43" s="53" t="str">
        <f t="shared" si="85"/>
        <v/>
      </c>
      <c r="CB43" s="54"/>
      <c r="CC43" s="182"/>
      <c r="CD43" s="239" t="str">
        <f t="shared" si="86"/>
        <v/>
      </c>
      <c r="CE43" s="144"/>
      <c r="CF43" s="53"/>
      <c r="CG43" s="53" t="str">
        <f t="shared" si="87"/>
        <v/>
      </c>
      <c r="CH43" s="54"/>
      <c r="CI43" s="182"/>
      <c r="CJ43" s="239" t="str">
        <f t="shared" si="88"/>
        <v/>
      </c>
      <c r="CK43" s="144"/>
      <c r="CL43" s="53"/>
      <c r="CM43" s="53" t="str">
        <f t="shared" si="89"/>
        <v/>
      </c>
      <c r="CN43" s="54"/>
      <c r="CO43" s="182"/>
      <c r="CP43" s="239" t="str">
        <f t="shared" si="90"/>
        <v/>
      </c>
      <c r="CQ43" s="144"/>
      <c r="CR43" s="53"/>
      <c r="CS43" s="53" t="str">
        <f t="shared" si="91"/>
        <v/>
      </c>
      <c r="CT43" s="54"/>
      <c r="CU43" s="182"/>
      <c r="CV43" s="239" t="str">
        <f t="shared" si="92"/>
        <v/>
      </c>
      <c r="CW43" s="16"/>
      <c r="CX43" s="212" t="str">
        <f t="shared" si="31"/>
        <v/>
      </c>
      <c r="CY43" s="227" t="str">
        <f t="shared" si="31"/>
        <v/>
      </c>
      <c r="CZ43" s="213" t="str">
        <f t="shared" si="32"/>
        <v/>
      </c>
      <c r="DA43" s="254" t="str">
        <f t="shared" si="33"/>
        <v/>
      </c>
      <c r="DB43" s="218"/>
      <c r="DC43" s="269"/>
      <c r="DD43" s="280">
        <f t="shared" si="55"/>
        <v>0</v>
      </c>
      <c r="DE43" s="40"/>
      <c r="DF43" s="18"/>
      <c r="DG43" s="18" t="s">
        <v>85</v>
      </c>
      <c r="DH43" s="18"/>
      <c r="DI43" s="18">
        <f>COUNTIF(AQ5:AQ73,LEFT(DI$35,1))</f>
        <v>0</v>
      </c>
      <c r="DJ43" s="18">
        <f>COUNTIF(AQ5:AQ73,LEFT(DJ$35,1))</f>
        <v>0</v>
      </c>
      <c r="DK43" s="18">
        <f>COUNTIF(AQ5:AQ73,LEFT(DK$35,1))</f>
        <v>0</v>
      </c>
    </row>
    <row r="44" spans="1:115" ht="19.5" customHeight="1" thickTop="1" thickBot="1" x14ac:dyDescent="0.25">
      <c r="A44" s="35" t="str">
        <f t="shared" si="10"/>
        <v>Total cuves 4R</v>
      </c>
      <c r="B44" s="36" t="str">
        <f t="shared" si="26"/>
        <v>Total cuves 4R</v>
      </c>
      <c r="C44" s="83" t="s">
        <v>109</v>
      </c>
      <c r="D44" s="84"/>
      <c r="E44" s="85" t="str">
        <f>IF(D44="","",VLOOKUP(A44,'couple moule presse'!H:O,8,0))</f>
        <v/>
      </c>
      <c r="F44" s="86" t="str">
        <f>IF(D44="","",VLOOKUP(A44,'couple moule presse'!H:M,6,0))</f>
        <v/>
      </c>
      <c r="G44" s="147"/>
      <c r="H44" s="59"/>
      <c r="I44" s="59">
        <f>SUM(I34:I43)</f>
        <v>442.79999999999995</v>
      </c>
      <c r="J44" s="64">
        <f>SUM(J34:J43)</f>
        <v>0</v>
      </c>
      <c r="K44" s="64"/>
      <c r="L44" s="244">
        <f t="shared" si="34"/>
        <v>0</v>
      </c>
      <c r="M44" s="147"/>
      <c r="N44" s="59"/>
      <c r="O44" s="59">
        <f>SUM(O34:O43)</f>
        <v>817.83296703296696</v>
      </c>
      <c r="P44" s="64">
        <f>SUM(P34:P43)</f>
        <v>0</v>
      </c>
      <c r="Q44" s="64"/>
      <c r="R44" s="244">
        <f t="shared" si="72"/>
        <v>0</v>
      </c>
      <c r="S44" s="147"/>
      <c r="T44" s="59"/>
      <c r="U44" s="59">
        <f>SUM(U34:U43)</f>
        <v>817.83296703296696</v>
      </c>
      <c r="V44" s="64">
        <f>SUM(V34:V43)</f>
        <v>0</v>
      </c>
      <c r="W44" s="64"/>
      <c r="X44" s="244">
        <f t="shared" si="73"/>
        <v>0</v>
      </c>
      <c r="Y44" s="147"/>
      <c r="Z44" s="59"/>
      <c r="AA44" s="59">
        <f>SUM(AA34:AA43)</f>
        <v>817.83296703296696</v>
      </c>
      <c r="AB44" s="64">
        <f>SUM(AB34:AB43)</f>
        <v>0</v>
      </c>
      <c r="AC44" s="64"/>
      <c r="AD44" s="244">
        <f t="shared" si="74"/>
        <v>0</v>
      </c>
      <c r="AE44" s="147"/>
      <c r="AF44" s="59"/>
      <c r="AG44" s="59">
        <f>SUM(AG34:AG43)</f>
        <v>817.83296703296696</v>
      </c>
      <c r="AH44" s="64">
        <f>SUM(AH34:AH43)</f>
        <v>0</v>
      </c>
      <c r="AI44" s="64"/>
      <c r="AJ44" s="244">
        <f t="shared" si="75"/>
        <v>0</v>
      </c>
      <c r="AK44" s="147"/>
      <c r="AL44" s="59"/>
      <c r="AM44" s="59">
        <f>SUM(AM34:AM43)</f>
        <v>817.83296703296696</v>
      </c>
      <c r="AN44" s="64">
        <f>SUM(AN34:AN43)</f>
        <v>0</v>
      </c>
      <c r="AO44" s="64"/>
      <c r="AP44" s="244">
        <f t="shared" si="76"/>
        <v>0</v>
      </c>
      <c r="AQ44" s="147"/>
      <c r="AR44" s="59"/>
      <c r="AS44" s="59">
        <f>SUM(AS34:AS43)</f>
        <v>817.83296703296696</v>
      </c>
      <c r="AT44" s="64">
        <f>SUM(AT34:AT43)</f>
        <v>0</v>
      </c>
      <c r="AU44" s="64"/>
      <c r="AV44" s="244">
        <f t="shared" si="77"/>
        <v>0</v>
      </c>
      <c r="AW44" s="16"/>
      <c r="AX44" s="217">
        <f t="shared" si="27"/>
        <v>5349.7978021978006</v>
      </c>
      <c r="AY44" s="221" t="str">
        <f t="shared" si="27"/>
        <v/>
      </c>
      <c r="AZ44" s="79">
        <f t="shared" si="28"/>
        <v>5349.7978021978006</v>
      </c>
      <c r="BA44" s="259">
        <f t="shared" si="29"/>
        <v>0</v>
      </c>
      <c r="BB44" s="155"/>
      <c r="BC44" s="83" t="s">
        <v>109</v>
      </c>
      <c r="BD44" s="84"/>
      <c r="BE44" s="85" t="str">
        <f>IF(BD44="","",VLOOKUP(B44,'couple moule presse'!H:O,8,0))</f>
        <v/>
      </c>
      <c r="BF44" s="86" t="str">
        <f>IF(BD44="","",VLOOKUP(B44,'couple moule presse'!H:M,6,0))</f>
        <v/>
      </c>
      <c r="BG44" s="147"/>
      <c r="BH44" s="59"/>
      <c r="BI44" s="59">
        <f>SUM(BI34:BI43)</f>
        <v>0</v>
      </c>
      <c r="BJ44" s="64">
        <f>SUM(BJ34:BJ43)</f>
        <v>0</v>
      </c>
      <c r="BK44" s="64"/>
      <c r="BL44" s="244" t="e">
        <f t="shared" si="41"/>
        <v>#DIV/0!</v>
      </c>
      <c r="BM44" s="147"/>
      <c r="BN44" s="59"/>
      <c r="BO44" s="59">
        <f>SUM(BO34:BO43)</f>
        <v>0</v>
      </c>
      <c r="BP44" s="64">
        <f>SUM(BP34:BP43)</f>
        <v>0</v>
      </c>
      <c r="BQ44" s="64"/>
      <c r="BR44" s="244" t="e">
        <f t="shared" si="82"/>
        <v>#DIV/0!</v>
      </c>
      <c r="BS44" s="147"/>
      <c r="BT44" s="59"/>
      <c r="BU44" s="59">
        <f>SUM(BU34:BU43)</f>
        <v>0</v>
      </c>
      <c r="BV44" s="64">
        <f>SUM(BV34:BV43)</f>
        <v>0</v>
      </c>
      <c r="BW44" s="64"/>
      <c r="BX44" s="244" t="e">
        <f t="shared" si="84"/>
        <v>#DIV/0!</v>
      </c>
      <c r="BY44" s="147"/>
      <c r="BZ44" s="59"/>
      <c r="CA44" s="59">
        <f>SUM(CA34:CA43)</f>
        <v>0</v>
      </c>
      <c r="CB44" s="64">
        <f>SUM(CB34:CB43)</f>
        <v>0</v>
      </c>
      <c r="CC44" s="64"/>
      <c r="CD44" s="244" t="e">
        <f t="shared" si="86"/>
        <v>#DIV/0!</v>
      </c>
      <c r="CE44" s="147"/>
      <c r="CF44" s="59"/>
      <c r="CG44" s="59">
        <f>SUM(CG34:CG43)</f>
        <v>0</v>
      </c>
      <c r="CH44" s="64">
        <f>SUM(CH34:CH43)</f>
        <v>0</v>
      </c>
      <c r="CI44" s="64"/>
      <c r="CJ44" s="244" t="e">
        <f t="shared" si="88"/>
        <v>#DIV/0!</v>
      </c>
      <c r="CK44" s="147"/>
      <c r="CL44" s="59"/>
      <c r="CM44" s="59">
        <f>SUM(CM34:CM43)</f>
        <v>0</v>
      </c>
      <c r="CN44" s="64">
        <f>SUM(CN34:CN43)</f>
        <v>0</v>
      </c>
      <c r="CO44" s="64"/>
      <c r="CP44" s="244" t="e">
        <f t="shared" si="90"/>
        <v>#DIV/0!</v>
      </c>
      <c r="CQ44" s="147"/>
      <c r="CR44" s="59"/>
      <c r="CS44" s="59">
        <f>SUM(CS34:CS43)</f>
        <v>0</v>
      </c>
      <c r="CT44" s="64">
        <f>SUM(CT34:CT43)</f>
        <v>0</v>
      </c>
      <c r="CU44" s="64"/>
      <c r="CV44" s="244" t="e">
        <f t="shared" si="92"/>
        <v>#DIV/0!</v>
      </c>
      <c r="CW44" s="16"/>
      <c r="CX44" s="217" t="str">
        <f t="shared" si="31"/>
        <v/>
      </c>
      <c r="CY44" s="221" t="str">
        <f t="shared" si="31"/>
        <v/>
      </c>
      <c r="CZ44" s="79" t="str">
        <f t="shared" si="32"/>
        <v/>
      </c>
      <c r="DA44" s="259" t="str">
        <f t="shared" si="33"/>
        <v/>
      </c>
      <c r="DB44" s="147"/>
      <c r="DC44" s="273">
        <f>AVERAGE(DC34:DC43)</f>
        <v>0.30952380952380959</v>
      </c>
      <c r="DD44" s="258"/>
      <c r="DE44" s="122"/>
      <c r="DF44" s="385" t="s">
        <v>115</v>
      </c>
      <c r="DG44" s="385"/>
      <c r="DH44" s="18"/>
      <c r="DI44" s="330" t="s">
        <v>106</v>
      </c>
      <c r="DJ44" s="330" t="s">
        <v>107</v>
      </c>
      <c r="DK44" s="330" t="s">
        <v>108</v>
      </c>
    </row>
    <row r="45" spans="1:115" ht="20.100000000000001" customHeight="1" thickTop="1" thickBot="1" x14ac:dyDescent="0.25">
      <c r="A45" s="35" t="str">
        <f t="shared" si="10"/>
        <v>TOTAL CUVES</v>
      </c>
      <c r="B45" s="36" t="str">
        <f t="shared" si="26"/>
        <v>TOTAL CUVES</v>
      </c>
      <c r="C45" s="83" t="s">
        <v>110</v>
      </c>
      <c r="D45" s="84"/>
      <c r="E45" s="87" t="str">
        <f>IF(D45="","",VLOOKUP(A45,'couple moule presse'!H:O,8,0))</f>
        <v/>
      </c>
      <c r="F45" s="88" t="str">
        <f>IF(D45="","",VLOOKUP(A45,'couple moule presse'!H:M,6,0))</f>
        <v/>
      </c>
      <c r="G45" s="148"/>
      <c r="H45" s="89"/>
      <c r="I45" s="90">
        <f>I33+I44</f>
        <v>3564.0925336597311</v>
      </c>
      <c r="J45" s="91">
        <f>J33+J44</f>
        <v>0</v>
      </c>
      <c r="K45" s="91"/>
      <c r="L45" s="243">
        <f t="shared" si="34"/>
        <v>0</v>
      </c>
      <c r="M45" s="148"/>
      <c r="N45" s="89"/>
      <c r="O45" s="90">
        <f>O33+O44</f>
        <v>3939.1255006926976</v>
      </c>
      <c r="P45" s="91">
        <f>P33+P44</f>
        <v>0</v>
      </c>
      <c r="Q45" s="91"/>
      <c r="R45" s="243">
        <f t="shared" si="72"/>
        <v>0</v>
      </c>
      <c r="S45" s="148"/>
      <c r="T45" s="89"/>
      <c r="U45" s="90">
        <f>U33+U44</f>
        <v>3939.1255006926976</v>
      </c>
      <c r="V45" s="91">
        <f>V33+V44</f>
        <v>0</v>
      </c>
      <c r="W45" s="91"/>
      <c r="X45" s="243">
        <f t="shared" si="73"/>
        <v>0</v>
      </c>
      <c r="Y45" s="148"/>
      <c r="Z45" s="89"/>
      <c r="AA45" s="90">
        <f>AA33+AA44</f>
        <v>3939.1255006926976</v>
      </c>
      <c r="AB45" s="91">
        <f>AB33+AB44</f>
        <v>0</v>
      </c>
      <c r="AC45" s="91"/>
      <c r="AD45" s="243">
        <f t="shared" si="74"/>
        <v>0</v>
      </c>
      <c r="AE45" s="148"/>
      <c r="AF45" s="89"/>
      <c r="AG45" s="90">
        <f>AG33+AG44</f>
        <v>3939.1255006926976</v>
      </c>
      <c r="AH45" s="91">
        <f>AH33+AH44</f>
        <v>0</v>
      </c>
      <c r="AI45" s="91"/>
      <c r="AJ45" s="243">
        <f t="shared" si="75"/>
        <v>0</v>
      </c>
      <c r="AK45" s="148"/>
      <c r="AL45" s="89"/>
      <c r="AM45" s="90">
        <f>AM33+AM44</f>
        <v>3939.1255006926976</v>
      </c>
      <c r="AN45" s="91">
        <f>AN33+AN44</f>
        <v>0</v>
      </c>
      <c r="AO45" s="91"/>
      <c r="AP45" s="243">
        <f t="shared" si="76"/>
        <v>0</v>
      </c>
      <c r="AQ45" s="148"/>
      <c r="AR45" s="89"/>
      <c r="AS45" s="90">
        <f>AS33+AS44</f>
        <v>3939.1255006926976</v>
      </c>
      <c r="AT45" s="91">
        <f>AT33+AT44</f>
        <v>0</v>
      </c>
      <c r="AU45" s="91"/>
      <c r="AV45" s="243">
        <f t="shared" si="77"/>
        <v>0</v>
      </c>
      <c r="AW45" s="16"/>
      <c r="AX45" s="217">
        <f t="shared" si="27"/>
        <v>27198.84553781592</v>
      </c>
      <c r="AY45" s="222" t="str">
        <f t="shared" si="27"/>
        <v/>
      </c>
      <c r="AZ45" s="74">
        <f t="shared" si="28"/>
        <v>27198.84553781592</v>
      </c>
      <c r="BA45" s="260">
        <f t="shared" si="29"/>
        <v>0</v>
      </c>
      <c r="BB45" s="79"/>
      <c r="BC45" s="83" t="s">
        <v>110</v>
      </c>
      <c r="BD45" s="84"/>
      <c r="BE45" s="87" t="str">
        <f>IF(BD45="","",VLOOKUP(B45,'couple moule presse'!H:O,8,0))</f>
        <v/>
      </c>
      <c r="BF45" s="88" t="str">
        <f>IF(BD45="","",VLOOKUP(B45,'couple moule presse'!H:M,6,0))</f>
        <v/>
      </c>
      <c r="BG45" s="148"/>
      <c r="BH45" s="89"/>
      <c r="BI45" s="90">
        <f>BI33+BI44</f>
        <v>0</v>
      </c>
      <c r="BJ45" s="91">
        <f>BJ33+BJ44</f>
        <v>0</v>
      </c>
      <c r="BK45" s="91"/>
      <c r="BL45" s="243" t="e">
        <f t="shared" si="41"/>
        <v>#DIV/0!</v>
      </c>
      <c r="BM45" s="148"/>
      <c r="BN45" s="89"/>
      <c r="BO45" s="90">
        <f>BO33+BO44</f>
        <v>0</v>
      </c>
      <c r="BP45" s="91">
        <f>BP33+BP44</f>
        <v>0</v>
      </c>
      <c r="BQ45" s="91"/>
      <c r="BR45" s="243" t="e">
        <f t="shared" si="82"/>
        <v>#DIV/0!</v>
      </c>
      <c r="BS45" s="148"/>
      <c r="BT45" s="89"/>
      <c r="BU45" s="90">
        <f>BU33+BU44</f>
        <v>0</v>
      </c>
      <c r="BV45" s="91">
        <f>BV33+BV44</f>
        <v>0</v>
      </c>
      <c r="BW45" s="91"/>
      <c r="BX45" s="243" t="e">
        <f t="shared" si="84"/>
        <v>#DIV/0!</v>
      </c>
      <c r="BY45" s="148"/>
      <c r="BZ45" s="89"/>
      <c r="CA45" s="90">
        <f>CA33+CA44</f>
        <v>0</v>
      </c>
      <c r="CB45" s="91">
        <f>CB33+CB44</f>
        <v>0</v>
      </c>
      <c r="CC45" s="91"/>
      <c r="CD45" s="243" t="e">
        <f t="shared" si="86"/>
        <v>#DIV/0!</v>
      </c>
      <c r="CE45" s="148"/>
      <c r="CF45" s="89"/>
      <c r="CG45" s="90">
        <f>CG33+CG44</f>
        <v>0</v>
      </c>
      <c r="CH45" s="91">
        <f>CH33+CH44</f>
        <v>0</v>
      </c>
      <c r="CI45" s="91"/>
      <c r="CJ45" s="243" t="e">
        <f t="shared" si="88"/>
        <v>#DIV/0!</v>
      </c>
      <c r="CK45" s="148"/>
      <c r="CL45" s="89"/>
      <c r="CM45" s="90">
        <f>CM33+CM44</f>
        <v>0</v>
      </c>
      <c r="CN45" s="91">
        <f>CN33+CN44</f>
        <v>0</v>
      </c>
      <c r="CO45" s="91"/>
      <c r="CP45" s="243" t="e">
        <f t="shared" si="90"/>
        <v>#DIV/0!</v>
      </c>
      <c r="CQ45" s="148"/>
      <c r="CR45" s="89"/>
      <c r="CS45" s="90">
        <f>CS33+CS44</f>
        <v>0</v>
      </c>
      <c r="CT45" s="91">
        <f>CT33+CT44</f>
        <v>0</v>
      </c>
      <c r="CU45" s="91"/>
      <c r="CV45" s="243" t="e">
        <f t="shared" si="92"/>
        <v>#DIV/0!</v>
      </c>
      <c r="CW45" s="16"/>
      <c r="CX45" s="217" t="str">
        <f t="shared" si="31"/>
        <v/>
      </c>
      <c r="CY45" s="222" t="str">
        <f t="shared" si="31"/>
        <v/>
      </c>
      <c r="CZ45" s="74" t="str">
        <f t="shared" si="32"/>
        <v/>
      </c>
      <c r="DA45" s="260" t="str">
        <f t="shared" si="33"/>
        <v/>
      </c>
      <c r="DB45" s="147"/>
      <c r="DC45" s="274">
        <f>AVERAGE(DC34:DC43,DC5:DC32)</f>
        <v>0.19285714285714287</v>
      </c>
      <c r="DD45" s="259"/>
      <c r="DE45" s="40"/>
      <c r="DF45" s="329"/>
      <c r="DG45" s="329"/>
      <c r="DH45" s="18"/>
      <c r="DI45" s="330"/>
      <c r="DJ45" s="330"/>
      <c r="DK45" s="330"/>
    </row>
    <row r="46" spans="1:115" s="98" customFormat="1" ht="20.100000000000001" customHeight="1" thickTop="1" x14ac:dyDescent="0.2">
      <c r="A46" s="154" t="str">
        <f t="shared" si="10"/>
        <v/>
      </c>
      <c r="B46" s="189" t="str">
        <f t="shared" si="26"/>
        <v/>
      </c>
      <c r="C46" s="92"/>
      <c r="D46" s="92"/>
      <c r="E46" s="93" t="str">
        <f>IF(D46="","",VLOOKUP(A46,'couple moule presse'!H:O,8,0))</f>
        <v/>
      </c>
      <c r="F46" s="94" t="str">
        <f>IF(D46="","",VLOOKUP(A46,'couple moule presse'!H:M,6,0))</f>
        <v/>
      </c>
      <c r="G46" s="149"/>
      <c r="H46" s="94"/>
      <c r="I46" s="94" t="str">
        <f t="shared" si="11"/>
        <v/>
      </c>
      <c r="J46" s="94"/>
      <c r="K46" s="94"/>
      <c r="L46" s="245" t="str">
        <f t="shared" si="34"/>
        <v/>
      </c>
      <c r="M46" s="149"/>
      <c r="N46" s="94"/>
      <c r="O46" s="94" t="str">
        <f t="shared" si="12"/>
        <v/>
      </c>
      <c r="P46" s="94"/>
      <c r="Q46" s="94"/>
      <c r="R46" s="245" t="str">
        <f t="shared" si="72"/>
        <v/>
      </c>
      <c r="S46" s="149"/>
      <c r="T46" s="94"/>
      <c r="U46" s="94" t="str">
        <f t="shared" si="13"/>
        <v/>
      </c>
      <c r="V46" s="94"/>
      <c r="W46" s="94"/>
      <c r="X46" s="245" t="str">
        <f t="shared" si="73"/>
        <v/>
      </c>
      <c r="Y46" s="149"/>
      <c r="Z46" s="94"/>
      <c r="AA46" s="94" t="str">
        <f t="shared" si="14"/>
        <v/>
      </c>
      <c r="AB46" s="94"/>
      <c r="AC46" s="94"/>
      <c r="AD46" s="245" t="str">
        <f t="shared" si="74"/>
        <v/>
      </c>
      <c r="AE46" s="149"/>
      <c r="AF46" s="94"/>
      <c r="AG46" s="94" t="str">
        <f t="shared" si="15"/>
        <v/>
      </c>
      <c r="AH46" s="94"/>
      <c r="AI46" s="94"/>
      <c r="AJ46" s="245" t="str">
        <f t="shared" si="75"/>
        <v/>
      </c>
      <c r="AK46" s="149"/>
      <c r="AL46" s="94"/>
      <c r="AM46" s="94" t="str">
        <f t="shared" si="16"/>
        <v/>
      </c>
      <c r="AN46" s="94"/>
      <c r="AO46" s="94"/>
      <c r="AP46" s="245" t="str">
        <f t="shared" si="76"/>
        <v/>
      </c>
      <c r="AQ46" s="149"/>
      <c r="AR46" s="94"/>
      <c r="AS46" s="94" t="str">
        <f t="shared" si="17"/>
        <v/>
      </c>
      <c r="AT46" s="94"/>
      <c r="AU46" s="94"/>
      <c r="AV46" s="245" t="str">
        <f t="shared" si="77"/>
        <v/>
      </c>
      <c r="AW46" s="16"/>
      <c r="AX46" s="200" t="str">
        <f t="shared" si="27"/>
        <v/>
      </c>
      <c r="AY46" s="188" t="str">
        <f t="shared" si="27"/>
        <v/>
      </c>
      <c r="AZ46" s="97" t="str">
        <f t="shared" si="28"/>
        <v/>
      </c>
      <c r="BA46" s="261" t="str">
        <f t="shared" si="29"/>
        <v/>
      </c>
      <c r="BB46" s="79"/>
      <c r="BC46" s="92"/>
      <c r="BD46" s="92"/>
      <c r="BE46" s="93" t="str">
        <f>IF(BD46="","",VLOOKUP(B46,'couple moule presse'!H:O,8,0))</f>
        <v/>
      </c>
      <c r="BF46" s="94" t="str">
        <f>IF(BD46="","",VLOOKUP(B46,'couple moule presse'!H:M,6,0))</f>
        <v/>
      </c>
      <c r="BG46" s="149"/>
      <c r="BH46" s="94"/>
      <c r="BI46" s="94"/>
      <c r="BJ46" s="94"/>
      <c r="BK46" s="94"/>
      <c r="BL46" s="245" t="str">
        <f t="shared" si="41"/>
        <v/>
      </c>
      <c r="BM46" s="149"/>
      <c r="BN46" s="94"/>
      <c r="BO46" s="94"/>
      <c r="BP46" s="94"/>
      <c r="BQ46" s="94"/>
      <c r="BR46" s="245" t="str">
        <f t="shared" si="82"/>
        <v/>
      </c>
      <c r="BS46" s="149"/>
      <c r="BT46" s="94"/>
      <c r="BU46" s="94"/>
      <c r="BV46" s="94"/>
      <c r="BW46" s="94"/>
      <c r="BX46" s="245" t="str">
        <f t="shared" si="84"/>
        <v/>
      </c>
      <c r="BY46" s="149"/>
      <c r="BZ46" s="94"/>
      <c r="CA46" s="94"/>
      <c r="CB46" s="94"/>
      <c r="CC46" s="94"/>
      <c r="CD46" s="245" t="str">
        <f t="shared" si="86"/>
        <v/>
      </c>
      <c r="CE46" s="149"/>
      <c r="CF46" s="94"/>
      <c r="CG46" s="94"/>
      <c r="CH46" s="94"/>
      <c r="CI46" s="94"/>
      <c r="CJ46" s="245" t="str">
        <f t="shared" si="88"/>
        <v/>
      </c>
      <c r="CK46" s="149"/>
      <c r="CL46" s="94"/>
      <c r="CM46" s="94"/>
      <c r="CN46" s="94"/>
      <c r="CO46" s="94"/>
      <c r="CP46" s="245" t="str">
        <f t="shared" si="90"/>
        <v/>
      </c>
      <c r="CQ46" s="149"/>
      <c r="CR46" s="94"/>
      <c r="CS46" s="94"/>
      <c r="CT46" s="94"/>
      <c r="CU46" s="94"/>
      <c r="CV46" s="245" t="str">
        <f t="shared" si="92"/>
        <v/>
      </c>
      <c r="CW46" s="16"/>
      <c r="CX46" s="200" t="str">
        <f t="shared" si="31"/>
        <v/>
      </c>
      <c r="CY46" s="188" t="str">
        <f t="shared" si="31"/>
        <v/>
      </c>
      <c r="CZ46" s="97" t="str">
        <f t="shared" si="32"/>
        <v/>
      </c>
      <c r="DA46" s="261" t="str">
        <f t="shared" si="33"/>
        <v/>
      </c>
      <c r="DB46" s="147"/>
      <c r="DC46" s="275"/>
      <c r="DD46" s="261"/>
      <c r="DE46" s="40"/>
      <c r="DF46" s="190"/>
      <c r="DG46" s="190" t="s">
        <v>79</v>
      </c>
      <c r="DH46" s="190"/>
      <c r="DI46" s="190">
        <f>COUNTIF(BG5:BG73,LEFT(DI$35,1))</f>
        <v>0</v>
      </c>
      <c r="DJ46" s="190">
        <f>COUNTIF(BG14:BG76,LEFT(DJ$35,1))</f>
        <v>0</v>
      </c>
      <c r="DK46" s="190">
        <f>COUNTIF(BG14:BG76,LEFT(DK$35,1))</f>
        <v>0</v>
      </c>
    </row>
    <row r="47" spans="1:115" ht="13.15" customHeight="1" x14ac:dyDescent="0.2">
      <c r="A47" s="35" t="str">
        <f t="shared" si="10"/>
        <v>P60</v>
      </c>
      <c r="B47" s="36" t="str">
        <f t="shared" si="26"/>
        <v>P60</v>
      </c>
      <c r="C47" s="37" t="s">
        <v>73</v>
      </c>
      <c r="D47" s="159"/>
      <c r="E47" s="58" t="str">
        <f>IF(D47="","",VLOOKUP(A47,'couple moule presse'!H:O,8,0))</f>
        <v/>
      </c>
      <c r="F47" s="63" t="str">
        <f>IF(D47="","",VLOOKUP(A47,'couple moule presse'!H:M,6,0))</f>
        <v/>
      </c>
      <c r="G47" s="145"/>
      <c r="H47" s="55"/>
      <c r="I47" s="97" t="str">
        <f t="shared" si="11"/>
        <v/>
      </c>
      <c r="J47" s="99"/>
      <c r="K47" s="180"/>
      <c r="L47" s="236" t="str">
        <f t="shared" si="34"/>
        <v/>
      </c>
      <c r="M47" s="145"/>
      <c r="N47" s="55"/>
      <c r="O47" s="97" t="str">
        <f t="shared" si="12"/>
        <v/>
      </c>
      <c r="P47" s="99"/>
      <c r="Q47" s="180"/>
      <c r="R47" s="236" t="str">
        <f t="shared" si="72"/>
        <v/>
      </c>
      <c r="S47" s="145"/>
      <c r="T47" s="55"/>
      <c r="U47" s="97" t="str">
        <f t="shared" si="13"/>
        <v/>
      </c>
      <c r="V47" s="99"/>
      <c r="W47" s="180"/>
      <c r="X47" s="236" t="str">
        <f t="shared" si="73"/>
        <v/>
      </c>
      <c r="Y47" s="145"/>
      <c r="Z47" s="55"/>
      <c r="AA47" s="97" t="str">
        <f t="shared" si="14"/>
        <v/>
      </c>
      <c r="AB47" s="99"/>
      <c r="AC47" s="180"/>
      <c r="AD47" s="236" t="str">
        <f t="shared" si="74"/>
        <v/>
      </c>
      <c r="AE47" s="145"/>
      <c r="AF47" s="55"/>
      <c r="AG47" s="97" t="str">
        <f t="shared" si="15"/>
        <v/>
      </c>
      <c r="AH47" s="99"/>
      <c r="AI47" s="180"/>
      <c r="AJ47" s="236" t="str">
        <f t="shared" si="75"/>
        <v/>
      </c>
      <c r="AK47" s="145"/>
      <c r="AL47" s="55"/>
      <c r="AM47" s="97" t="str">
        <f t="shared" si="16"/>
        <v/>
      </c>
      <c r="AN47" s="99"/>
      <c r="AO47" s="180"/>
      <c r="AP47" s="236" t="str">
        <f t="shared" si="76"/>
        <v/>
      </c>
      <c r="AQ47" s="145"/>
      <c r="AR47" s="55"/>
      <c r="AS47" s="97" t="str">
        <f t="shared" si="17"/>
        <v/>
      </c>
      <c r="AT47" s="99"/>
      <c r="AU47" s="180"/>
      <c r="AV47" s="236" t="str">
        <f t="shared" si="77"/>
        <v/>
      </c>
      <c r="AW47" s="16"/>
      <c r="AX47" s="208" t="str">
        <f t="shared" si="27"/>
        <v/>
      </c>
      <c r="AY47" s="224" t="str">
        <f t="shared" si="27"/>
        <v/>
      </c>
      <c r="AZ47" s="209" t="str">
        <f t="shared" si="28"/>
        <v/>
      </c>
      <c r="BA47" s="252" t="str">
        <f t="shared" si="29"/>
        <v/>
      </c>
      <c r="BB47" s="42"/>
      <c r="BC47" s="37" t="str">
        <f t="shared" ref="BC47:BC73" si="93">C47</f>
        <v>P60</v>
      </c>
      <c r="BD47" s="159"/>
      <c r="BE47" s="58" t="str">
        <f>IF(BD47="","",VLOOKUP(B47,'couple moule presse'!H:O,8,0))</f>
        <v/>
      </c>
      <c r="BF47" s="63" t="str">
        <f>IF(BD47="","",VLOOKUP(B47,'couple moule presse'!H:M,6,0))</f>
        <v/>
      </c>
      <c r="BG47" s="145"/>
      <c r="BH47" s="55"/>
      <c r="BI47" s="97" t="str">
        <f t="shared" ref="BI47:BI73" si="94">IF(OR($BF47="",BH47=0),"",$BF47*BH47/24)</f>
        <v/>
      </c>
      <c r="BJ47" s="99"/>
      <c r="BK47" s="180"/>
      <c r="BL47" s="236" t="str">
        <f t="shared" si="41"/>
        <v/>
      </c>
      <c r="BM47" s="145"/>
      <c r="BN47" s="55"/>
      <c r="BO47" s="97" t="str">
        <f t="shared" ref="BO47:BO73" si="95">IF(OR($BF47="",BN47=0),"",$BF47*BN47/24)</f>
        <v/>
      </c>
      <c r="BP47" s="99"/>
      <c r="BQ47" s="180"/>
      <c r="BR47" s="236" t="str">
        <f t="shared" si="82"/>
        <v/>
      </c>
      <c r="BS47" s="145"/>
      <c r="BT47" s="55"/>
      <c r="BU47" s="97" t="str">
        <f t="shared" ref="BU47:BU73" si="96">IF(OR($BF47="",BT47=0),"",$BF47*BT47/24)</f>
        <v/>
      </c>
      <c r="BV47" s="99"/>
      <c r="BW47" s="180"/>
      <c r="BX47" s="236" t="str">
        <f t="shared" si="84"/>
        <v/>
      </c>
      <c r="BY47" s="145"/>
      <c r="BZ47" s="55"/>
      <c r="CA47" s="97" t="str">
        <f t="shared" ref="CA47:CA73" si="97">IF(OR($BF47="",BZ47=0),"",$BF47*BZ47/24)</f>
        <v/>
      </c>
      <c r="CB47" s="99"/>
      <c r="CC47" s="180"/>
      <c r="CD47" s="236" t="str">
        <f t="shared" si="86"/>
        <v/>
      </c>
      <c r="CE47" s="145"/>
      <c r="CF47" s="55"/>
      <c r="CG47" s="97" t="str">
        <f t="shared" ref="CG47:CG73" si="98">IF(OR($BF47="",CF47=0),"",$BF47*CF47/24)</f>
        <v/>
      </c>
      <c r="CH47" s="99"/>
      <c r="CI47" s="180"/>
      <c r="CJ47" s="236" t="str">
        <f t="shared" si="88"/>
        <v/>
      </c>
      <c r="CK47" s="145"/>
      <c r="CL47" s="55"/>
      <c r="CM47" s="97" t="str">
        <f t="shared" ref="CM47:CM73" si="99">IF(OR($BF47="",CL47=0),"",$BF47*CL47/24)</f>
        <v/>
      </c>
      <c r="CN47" s="99"/>
      <c r="CO47" s="180"/>
      <c r="CP47" s="236" t="str">
        <f t="shared" si="90"/>
        <v/>
      </c>
      <c r="CQ47" s="145"/>
      <c r="CR47" s="55"/>
      <c r="CS47" s="97" t="str">
        <f t="shared" ref="CS47:CS73" si="100">IF(OR($BF47="",CR47=0),"",$BF47*CR47/24)</f>
        <v/>
      </c>
      <c r="CT47" s="99"/>
      <c r="CU47" s="180"/>
      <c r="CV47" s="236" t="str">
        <f t="shared" si="92"/>
        <v/>
      </c>
      <c r="CW47" s="16"/>
      <c r="CX47" s="208" t="str">
        <f t="shared" si="31"/>
        <v/>
      </c>
      <c r="CY47" s="224" t="str">
        <f t="shared" si="31"/>
        <v/>
      </c>
      <c r="CZ47" s="209" t="str">
        <f t="shared" si="32"/>
        <v/>
      </c>
      <c r="DA47" s="252" t="str">
        <f t="shared" si="33"/>
        <v/>
      </c>
      <c r="DB47" s="218"/>
      <c r="DC47" s="267">
        <f>SUM(DD47:DD49)</f>
        <v>0</v>
      </c>
      <c r="DD47" s="278">
        <f t="shared" si="55"/>
        <v>0</v>
      </c>
      <c r="DE47" s="40"/>
      <c r="DF47" s="18"/>
      <c r="DG47" s="18" t="s">
        <v>80</v>
      </c>
      <c r="DH47" s="18"/>
      <c r="DI47" s="18">
        <f>COUNTIF(BM5:BM73,LEFT(DI$35,1))</f>
        <v>0</v>
      </c>
      <c r="DJ47" s="18">
        <f>COUNTIF(BM14:BM76,LEFT(DJ$35,1))</f>
        <v>0</v>
      </c>
      <c r="DK47" s="18">
        <f>COUNTIF(BM14:BM76,LEFT(DK$35,1))</f>
        <v>0</v>
      </c>
    </row>
    <row r="48" spans="1:115" ht="12.75" customHeight="1" x14ac:dyDescent="0.2">
      <c r="A48" s="35" t="str">
        <f t="shared" si="10"/>
        <v>P60</v>
      </c>
      <c r="B48" s="36" t="str">
        <f t="shared" si="26"/>
        <v>P60</v>
      </c>
      <c r="C48" s="45" t="s">
        <v>73</v>
      </c>
      <c r="D48" s="157"/>
      <c r="E48" s="38" t="str">
        <f>IF(D48="","",VLOOKUP(A48,'couple moule presse'!H:O,8,0))</f>
        <v/>
      </c>
      <c r="F48" s="39" t="str">
        <f>IF(D48="","",VLOOKUP(A48,'couple moule presse'!H:M,6,0))</f>
        <v/>
      </c>
      <c r="G48" s="143"/>
      <c r="H48" s="40"/>
      <c r="I48" s="79" t="str">
        <f t="shared" si="11"/>
        <v/>
      </c>
      <c r="J48" s="41"/>
      <c r="K48" s="181"/>
      <c r="L48" s="238" t="str">
        <f t="shared" si="34"/>
        <v/>
      </c>
      <c r="M48" s="143"/>
      <c r="N48" s="40"/>
      <c r="O48" s="79" t="str">
        <f t="shared" si="12"/>
        <v/>
      </c>
      <c r="P48" s="41"/>
      <c r="Q48" s="181"/>
      <c r="R48" s="238" t="str">
        <f t="shared" si="72"/>
        <v/>
      </c>
      <c r="S48" s="143"/>
      <c r="T48" s="40"/>
      <c r="U48" s="79" t="str">
        <f t="shared" si="13"/>
        <v/>
      </c>
      <c r="V48" s="41"/>
      <c r="W48" s="181"/>
      <c r="X48" s="238" t="str">
        <f t="shared" si="73"/>
        <v/>
      </c>
      <c r="Y48" s="143"/>
      <c r="Z48" s="40"/>
      <c r="AA48" s="79" t="str">
        <f t="shared" si="14"/>
        <v/>
      </c>
      <c r="AB48" s="41"/>
      <c r="AC48" s="181"/>
      <c r="AD48" s="238" t="str">
        <f t="shared" si="74"/>
        <v/>
      </c>
      <c r="AE48" s="143"/>
      <c r="AF48" s="40"/>
      <c r="AG48" s="79" t="str">
        <f t="shared" si="15"/>
        <v/>
      </c>
      <c r="AH48" s="41"/>
      <c r="AI48" s="181"/>
      <c r="AJ48" s="238" t="str">
        <f t="shared" si="75"/>
        <v/>
      </c>
      <c r="AK48" s="143"/>
      <c r="AL48" s="40"/>
      <c r="AM48" s="79" t="str">
        <f t="shared" si="16"/>
        <v/>
      </c>
      <c r="AN48" s="41"/>
      <c r="AO48" s="181"/>
      <c r="AP48" s="238" t="str">
        <f t="shared" si="76"/>
        <v/>
      </c>
      <c r="AQ48" s="143"/>
      <c r="AR48" s="40"/>
      <c r="AS48" s="79" t="str">
        <f t="shared" si="17"/>
        <v/>
      </c>
      <c r="AT48" s="41"/>
      <c r="AU48" s="181"/>
      <c r="AV48" s="238" t="str">
        <f t="shared" si="77"/>
        <v/>
      </c>
      <c r="AW48" s="16"/>
      <c r="AX48" s="210" t="str">
        <f t="shared" si="27"/>
        <v/>
      </c>
      <c r="AY48" s="226" t="str">
        <f t="shared" si="27"/>
        <v/>
      </c>
      <c r="AZ48" s="211" t="str">
        <f t="shared" si="28"/>
        <v/>
      </c>
      <c r="BA48" s="253" t="str">
        <f t="shared" si="29"/>
        <v/>
      </c>
      <c r="BB48" s="42"/>
      <c r="BC48" s="45" t="str">
        <f t="shared" si="93"/>
        <v>P60</v>
      </c>
      <c r="BD48" s="157"/>
      <c r="BE48" s="38" t="str">
        <f>IF(BD48="","",VLOOKUP(B48,'couple moule presse'!H:O,8,0))</f>
        <v/>
      </c>
      <c r="BF48" s="39" t="str">
        <f>IF(BD48="","",VLOOKUP(B48,'couple moule presse'!H:M,6,0))</f>
        <v/>
      </c>
      <c r="BG48" s="143"/>
      <c r="BH48" s="40"/>
      <c r="BI48" s="79" t="str">
        <f t="shared" si="94"/>
        <v/>
      </c>
      <c r="BJ48" s="41"/>
      <c r="BK48" s="181"/>
      <c r="BL48" s="238" t="str">
        <f t="shared" si="41"/>
        <v/>
      </c>
      <c r="BM48" s="143"/>
      <c r="BN48" s="40"/>
      <c r="BO48" s="79" t="str">
        <f t="shared" si="95"/>
        <v/>
      </c>
      <c r="BP48" s="41"/>
      <c r="BQ48" s="181"/>
      <c r="BR48" s="238" t="str">
        <f t="shared" si="82"/>
        <v/>
      </c>
      <c r="BS48" s="143"/>
      <c r="BT48" s="40"/>
      <c r="BU48" s="79" t="str">
        <f t="shared" si="96"/>
        <v/>
      </c>
      <c r="BV48" s="41"/>
      <c r="BW48" s="181"/>
      <c r="BX48" s="238" t="str">
        <f t="shared" si="84"/>
        <v/>
      </c>
      <c r="BY48" s="143"/>
      <c r="BZ48" s="40"/>
      <c r="CA48" s="79" t="str">
        <f t="shared" si="97"/>
        <v/>
      </c>
      <c r="CB48" s="41"/>
      <c r="CC48" s="181"/>
      <c r="CD48" s="238" t="str">
        <f t="shared" si="86"/>
        <v/>
      </c>
      <c r="CE48" s="143"/>
      <c r="CF48" s="40"/>
      <c r="CG48" s="79" t="str">
        <f t="shared" si="98"/>
        <v/>
      </c>
      <c r="CH48" s="41"/>
      <c r="CI48" s="181"/>
      <c r="CJ48" s="238" t="str">
        <f t="shared" si="88"/>
        <v/>
      </c>
      <c r="CK48" s="143"/>
      <c r="CL48" s="40"/>
      <c r="CM48" s="79" t="str">
        <f t="shared" si="99"/>
        <v/>
      </c>
      <c r="CN48" s="41"/>
      <c r="CO48" s="181"/>
      <c r="CP48" s="238" t="str">
        <f t="shared" si="90"/>
        <v/>
      </c>
      <c r="CQ48" s="143"/>
      <c r="CR48" s="40"/>
      <c r="CS48" s="79" t="str">
        <f t="shared" si="100"/>
        <v/>
      </c>
      <c r="CT48" s="41"/>
      <c r="CU48" s="181"/>
      <c r="CV48" s="238" t="str">
        <f t="shared" si="92"/>
        <v/>
      </c>
      <c r="CW48" s="16"/>
      <c r="CX48" s="210" t="str">
        <f t="shared" si="31"/>
        <v/>
      </c>
      <c r="CY48" s="226" t="str">
        <f t="shared" si="31"/>
        <v/>
      </c>
      <c r="CZ48" s="211" t="str">
        <f t="shared" si="32"/>
        <v/>
      </c>
      <c r="DA48" s="253" t="str">
        <f t="shared" si="33"/>
        <v/>
      </c>
      <c r="DB48" s="218"/>
      <c r="DC48" s="268"/>
      <c r="DD48" s="279">
        <f t="shared" si="55"/>
        <v>0</v>
      </c>
      <c r="DE48" s="40"/>
      <c r="DF48" s="18"/>
      <c r="DG48" s="18" t="s">
        <v>81</v>
      </c>
      <c r="DH48" s="18"/>
      <c r="DI48" s="18">
        <f>COUNTIF(BS5:BS73,LEFT(DI$35,1))</f>
        <v>0</v>
      </c>
      <c r="DJ48" s="18">
        <f>COUNTIF(BS14:BS76,LEFT(DJ$35,1))</f>
        <v>0</v>
      </c>
      <c r="DK48" s="18">
        <f>COUNTIF(BS14:BS76,LEFT(DK$35,1))</f>
        <v>0</v>
      </c>
    </row>
    <row r="49" spans="1:115" ht="12.75" customHeight="1" x14ac:dyDescent="0.2">
      <c r="A49" s="35" t="str">
        <f t="shared" si="10"/>
        <v>P60</v>
      </c>
      <c r="B49" s="36" t="str">
        <f t="shared" si="26"/>
        <v>P60</v>
      </c>
      <c r="C49" s="51" t="s">
        <v>73</v>
      </c>
      <c r="D49" s="51"/>
      <c r="E49" s="52" t="str">
        <f>IF(D49="","",VLOOKUP(A49,'couple moule presse'!H:O,8,0))</f>
        <v/>
      </c>
      <c r="F49" s="68" t="str">
        <f>IF(D49="","",VLOOKUP(A49,'couple moule presse'!H:M,6,0))</f>
        <v/>
      </c>
      <c r="G49" s="144"/>
      <c r="H49" s="53"/>
      <c r="I49" s="71" t="str">
        <f t="shared" si="11"/>
        <v/>
      </c>
      <c r="J49" s="54"/>
      <c r="K49" s="182"/>
      <c r="L49" s="239" t="str">
        <f t="shared" si="34"/>
        <v/>
      </c>
      <c r="M49" s="144"/>
      <c r="N49" s="53"/>
      <c r="O49" s="71" t="str">
        <f t="shared" si="12"/>
        <v/>
      </c>
      <c r="P49" s="54"/>
      <c r="Q49" s="182"/>
      <c r="R49" s="239" t="str">
        <f t="shared" si="72"/>
        <v/>
      </c>
      <c r="S49" s="144"/>
      <c r="T49" s="53"/>
      <c r="U49" s="71" t="str">
        <f t="shared" si="13"/>
        <v/>
      </c>
      <c r="V49" s="54"/>
      <c r="W49" s="182"/>
      <c r="X49" s="239" t="str">
        <f t="shared" si="73"/>
        <v/>
      </c>
      <c r="Y49" s="144"/>
      <c r="Z49" s="53"/>
      <c r="AA49" s="71" t="str">
        <f t="shared" si="14"/>
        <v/>
      </c>
      <c r="AB49" s="54"/>
      <c r="AC49" s="182"/>
      <c r="AD49" s="239" t="str">
        <f t="shared" si="74"/>
        <v/>
      </c>
      <c r="AE49" s="144"/>
      <c r="AF49" s="53"/>
      <c r="AG49" s="71" t="str">
        <f t="shared" si="15"/>
        <v/>
      </c>
      <c r="AH49" s="54"/>
      <c r="AI49" s="182"/>
      <c r="AJ49" s="239" t="str">
        <f t="shared" si="75"/>
        <v/>
      </c>
      <c r="AK49" s="144"/>
      <c r="AL49" s="53"/>
      <c r="AM49" s="71" t="str">
        <f t="shared" si="16"/>
        <v/>
      </c>
      <c r="AN49" s="54"/>
      <c r="AO49" s="182"/>
      <c r="AP49" s="239" t="str">
        <f t="shared" si="76"/>
        <v/>
      </c>
      <c r="AQ49" s="144"/>
      <c r="AR49" s="53"/>
      <c r="AS49" s="71" t="str">
        <f t="shared" si="17"/>
        <v/>
      </c>
      <c r="AT49" s="54"/>
      <c r="AU49" s="182"/>
      <c r="AV49" s="239" t="str">
        <f t="shared" si="77"/>
        <v/>
      </c>
      <c r="AW49" s="16"/>
      <c r="AX49" s="212" t="str">
        <f t="shared" si="27"/>
        <v/>
      </c>
      <c r="AY49" s="227" t="str">
        <f t="shared" si="27"/>
        <v/>
      </c>
      <c r="AZ49" s="213" t="str">
        <f t="shared" si="28"/>
        <v/>
      </c>
      <c r="BA49" s="254" t="str">
        <f t="shared" si="29"/>
        <v/>
      </c>
      <c r="BB49" s="42"/>
      <c r="BC49" s="51" t="str">
        <f t="shared" si="93"/>
        <v>P60</v>
      </c>
      <c r="BD49" s="51"/>
      <c r="BE49" s="52" t="str">
        <f>IF(BD49="","",VLOOKUP(B49,'couple moule presse'!H:O,8,0))</f>
        <v/>
      </c>
      <c r="BF49" s="68" t="str">
        <f>IF(BD49="","",VLOOKUP(B49,'couple moule presse'!H:M,6,0))</f>
        <v/>
      </c>
      <c r="BG49" s="144"/>
      <c r="BH49" s="53"/>
      <c r="BI49" s="71" t="str">
        <f t="shared" si="94"/>
        <v/>
      </c>
      <c r="BJ49" s="54"/>
      <c r="BK49" s="182"/>
      <c r="BL49" s="239" t="str">
        <f t="shared" si="41"/>
        <v/>
      </c>
      <c r="BM49" s="144"/>
      <c r="BN49" s="53"/>
      <c r="BO49" s="71" t="str">
        <f t="shared" si="95"/>
        <v/>
      </c>
      <c r="BP49" s="54"/>
      <c r="BQ49" s="182"/>
      <c r="BR49" s="239" t="str">
        <f t="shared" si="82"/>
        <v/>
      </c>
      <c r="BS49" s="144"/>
      <c r="BT49" s="53"/>
      <c r="BU49" s="71" t="str">
        <f t="shared" si="96"/>
        <v/>
      </c>
      <c r="BV49" s="54"/>
      <c r="BW49" s="182"/>
      <c r="BX49" s="239" t="str">
        <f t="shared" si="84"/>
        <v/>
      </c>
      <c r="BY49" s="144"/>
      <c r="BZ49" s="53"/>
      <c r="CA49" s="71" t="str">
        <f t="shared" si="97"/>
        <v/>
      </c>
      <c r="CB49" s="54"/>
      <c r="CC49" s="182"/>
      <c r="CD49" s="239" t="str">
        <f t="shared" si="86"/>
        <v/>
      </c>
      <c r="CE49" s="144"/>
      <c r="CF49" s="53"/>
      <c r="CG49" s="71" t="str">
        <f t="shared" si="98"/>
        <v/>
      </c>
      <c r="CH49" s="54"/>
      <c r="CI49" s="182"/>
      <c r="CJ49" s="239" t="str">
        <f t="shared" si="88"/>
        <v/>
      </c>
      <c r="CK49" s="144"/>
      <c r="CL49" s="53"/>
      <c r="CM49" s="71" t="str">
        <f t="shared" si="99"/>
        <v/>
      </c>
      <c r="CN49" s="54"/>
      <c r="CO49" s="182"/>
      <c r="CP49" s="239" t="str">
        <f t="shared" si="90"/>
        <v/>
      </c>
      <c r="CQ49" s="144"/>
      <c r="CR49" s="53"/>
      <c r="CS49" s="71" t="str">
        <f t="shared" si="100"/>
        <v/>
      </c>
      <c r="CT49" s="54"/>
      <c r="CU49" s="182"/>
      <c r="CV49" s="239" t="str">
        <f t="shared" si="92"/>
        <v/>
      </c>
      <c r="CW49" s="16"/>
      <c r="CX49" s="212" t="str">
        <f t="shared" si="31"/>
        <v/>
      </c>
      <c r="CY49" s="227" t="str">
        <f t="shared" si="31"/>
        <v/>
      </c>
      <c r="CZ49" s="213" t="str">
        <f t="shared" si="32"/>
        <v/>
      </c>
      <c r="DA49" s="254" t="str">
        <f t="shared" si="33"/>
        <v/>
      </c>
      <c r="DB49" s="218"/>
      <c r="DC49" s="269"/>
      <c r="DD49" s="280">
        <f t="shared" si="55"/>
        <v>0</v>
      </c>
      <c r="DE49" s="40"/>
      <c r="DF49" s="18"/>
      <c r="DG49" s="18" t="s">
        <v>82</v>
      </c>
      <c r="DH49" s="18"/>
      <c r="DI49" s="18">
        <f>COUNTIF(BY5:BY73,LEFT(DI$35,1))</f>
        <v>0</v>
      </c>
      <c r="DJ49" s="18">
        <f>COUNTIF(BY14:BY76,LEFT(DJ$35,1))</f>
        <v>0</v>
      </c>
      <c r="DK49" s="18">
        <f>COUNTIF(BY14:BY76,LEFT(DK$35,1))</f>
        <v>0</v>
      </c>
    </row>
    <row r="50" spans="1:115" ht="12.6" customHeight="1" x14ac:dyDescent="0.2">
      <c r="A50" s="35" t="str">
        <f t="shared" si="10"/>
        <v>P63</v>
      </c>
      <c r="B50" s="36" t="str">
        <f t="shared" si="26"/>
        <v>P63</v>
      </c>
      <c r="C50" s="37" t="s">
        <v>19</v>
      </c>
      <c r="D50" s="37"/>
      <c r="E50" s="58" t="str">
        <f>IF(D50="","",VLOOKUP(A50,'couple moule presse'!H:O,8,0))</f>
        <v/>
      </c>
      <c r="F50" s="69" t="str">
        <f>IF(D50="","",VLOOKUP(A50,'couple moule presse'!H:M,6,0))</f>
        <v/>
      </c>
      <c r="G50" s="193"/>
      <c r="H50" s="164"/>
      <c r="I50" s="55" t="str">
        <f t="shared" si="11"/>
        <v/>
      </c>
      <c r="J50" s="41"/>
      <c r="K50" s="180"/>
      <c r="L50" s="240" t="str">
        <f t="shared" si="34"/>
        <v/>
      </c>
      <c r="M50" s="193"/>
      <c r="N50" s="164"/>
      <c r="O50" s="55" t="str">
        <f t="shared" si="12"/>
        <v/>
      </c>
      <c r="P50" s="41"/>
      <c r="Q50" s="180"/>
      <c r="R50" s="240" t="str">
        <f t="shared" si="72"/>
        <v/>
      </c>
      <c r="S50" s="193"/>
      <c r="T50" s="164"/>
      <c r="U50" s="55" t="str">
        <f t="shared" si="13"/>
        <v/>
      </c>
      <c r="V50" s="41"/>
      <c r="W50" s="180"/>
      <c r="X50" s="240" t="str">
        <f t="shared" si="73"/>
        <v/>
      </c>
      <c r="Y50" s="193"/>
      <c r="Z50" s="164"/>
      <c r="AA50" s="55" t="str">
        <f t="shared" si="14"/>
        <v/>
      </c>
      <c r="AB50" s="41"/>
      <c r="AC50" s="180"/>
      <c r="AD50" s="240" t="str">
        <f t="shared" si="74"/>
        <v/>
      </c>
      <c r="AE50" s="193"/>
      <c r="AF50" s="164"/>
      <c r="AG50" s="55" t="str">
        <f t="shared" si="15"/>
        <v/>
      </c>
      <c r="AH50" s="41"/>
      <c r="AI50" s="180"/>
      <c r="AJ50" s="240" t="str">
        <f t="shared" si="75"/>
        <v/>
      </c>
      <c r="AK50" s="193"/>
      <c r="AL50" s="164"/>
      <c r="AM50" s="55" t="str">
        <f t="shared" si="16"/>
        <v/>
      </c>
      <c r="AN50" s="41"/>
      <c r="AO50" s="180"/>
      <c r="AP50" s="240" t="str">
        <f t="shared" si="76"/>
        <v/>
      </c>
      <c r="AQ50" s="193"/>
      <c r="AR50" s="164"/>
      <c r="AS50" s="55" t="str">
        <f t="shared" si="17"/>
        <v/>
      </c>
      <c r="AT50" s="41"/>
      <c r="AU50" s="180"/>
      <c r="AV50" s="240" t="str">
        <f t="shared" si="77"/>
        <v/>
      </c>
      <c r="AW50" s="64"/>
      <c r="AX50" s="214" t="str">
        <f t="shared" si="27"/>
        <v/>
      </c>
      <c r="AY50" s="229" t="str">
        <f t="shared" si="27"/>
        <v/>
      </c>
      <c r="AZ50" s="205" t="str">
        <f t="shared" si="28"/>
        <v/>
      </c>
      <c r="BA50" s="255" t="str">
        <f t="shared" si="29"/>
        <v/>
      </c>
      <c r="BB50" s="42"/>
      <c r="BC50" s="37" t="str">
        <f t="shared" si="93"/>
        <v>P63</v>
      </c>
      <c r="BD50" s="37"/>
      <c r="BE50" s="58" t="str">
        <f>IF(BD50="","",VLOOKUP(B50,'couple moule presse'!H:O,8,0))</f>
        <v/>
      </c>
      <c r="BF50" s="69" t="str">
        <f>IF(BD50="","",VLOOKUP(B50,'couple moule presse'!H:M,6,0))</f>
        <v/>
      </c>
      <c r="BG50" s="191"/>
      <c r="BH50" s="160"/>
      <c r="BI50" s="40" t="str">
        <f t="shared" si="94"/>
        <v/>
      </c>
      <c r="BJ50" s="41"/>
      <c r="BK50" s="181"/>
      <c r="BL50" s="236" t="str">
        <f t="shared" si="41"/>
        <v/>
      </c>
      <c r="BM50" s="191"/>
      <c r="BN50" s="160"/>
      <c r="BO50" s="40" t="str">
        <f t="shared" si="95"/>
        <v/>
      </c>
      <c r="BP50" s="41"/>
      <c r="BQ50" s="181"/>
      <c r="BR50" s="236" t="str">
        <f t="shared" si="82"/>
        <v/>
      </c>
      <c r="BS50" s="191"/>
      <c r="BT50" s="160"/>
      <c r="BU50" s="40" t="str">
        <f t="shared" si="96"/>
        <v/>
      </c>
      <c r="BV50" s="41"/>
      <c r="BW50" s="181"/>
      <c r="BX50" s="236" t="str">
        <f t="shared" si="84"/>
        <v/>
      </c>
      <c r="BY50" s="191"/>
      <c r="BZ50" s="160"/>
      <c r="CA50" s="40" t="str">
        <f t="shared" si="97"/>
        <v/>
      </c>
      <c r="CB50" s="41"/>
      <c r="CC50" s="181"/>
      <c r="CD50" s="236" t="str">
        <f t="shared" si="86"/>
        <v/>
      </c>
      <c r="CE50" s="191"/>
      <c r="CF50" s="160"/>
      <c r="CG50" s="40" t="str">
        <f t="shared" si="98"/>
        <v/>
      </c>
      <c r="CH50" s="41"/>
      <c r="CI50" s="181"/>
      <c r="CJ50" s="236" t="str">
        <f t="shared" si="88"/>
        <v/>
      </c>
      <c r="CK50" s="191"/>
      <c r="CL50" s="160"/>
      <c r="CM50" s="40" t="str">
        <f t="shared" si="99"/>
        <v/>
      </c>
      <c r="CN50" s="41"/>
      <c r="CO50" s="181"/>
      <c r="CP50" s="236" t="str">
        <f t="shared" si="90"/>
        <v/>
      </c>
      <c r="CQ50" s="191"/>
      <c r="CR50" s="160"/>
      <c r="CS50" s="40" t="str">
        <f t="shared" si="100"/>
        <v/>
      </c>
      <c r="CT50" s="41"/>
      <c r="CU50" s="181"/>
      <c r="CV50" s="236" t="str">
        <f t="shared" si="92"/>
        <v/>
      </c>
      <c r="CW50" s="64"/>
      <c r="CX50" s="214" t="str">
        <f t="shared" si="31"/>
        <v/>
      </c>
      <c r="CY50" s="229" t="str">
        <f t="shared" si="31"/>
        <v/>
      </c>
      <c r="CZ50" s="205" t="str">
        <f t="shared" si="32"/>
        <v/>
      </c>
      <c r="DA50" s="255" t="str">
        <f t="shared" si="33"/>
        <v/>
      </c>
      <c r="DB50" s="147"/>
      <c r="DC50" s="270">
        <f>SUM(DD50:DD53)</f>
        <v>0.5</v>
      </c>
      <c r="DD50" s="261">
        <f t="shared" si="55"/>
        <v>0</v>
      </c>
      <c r="DE50" s="40"/>
      <c r="DF50" s="18"/>
      <c r="DG50" s="18" t="s">
        <v>83</v>
      </c>
      <c r="DH50" s="18"/>
      <c r="DI50" s="18">
        <f>COUNTIF(CE5:CE73,LEFT(DI$35,1))</f>
        <v>0</v>
      </c>
      <c r="DJ50" s="18">
        <f>COUNTIF(CE14:CE76,LEFT(DJ$35,1))</f>
        <v>0</v>
      </c>
      <c r="DK50" s="18">
        <f>COUNTIF(CE14:CE76,LEFT(DK$35,1))</f>
        <v>0</v>
      </c>
    </row>
    <row r="51" spans="1:115" ht="12.6" customHeight="1" x14ac:dyDescent="0.2">
      <c r="A51" s="35" t="str">
        <f t="shared" si="10"/>
        <v>P63CL360</v>
      </c>
      <c r="B51" s="36" t="str">
        <f t="shared" si="26"/>
        <v>P63</v>
      </c>
      <c r="C51" s="45" t="s">
        <v>19</v>
      </c>
      <c r="D51" s="324" t="s">
        <v>18</v>
      </c>
      <c r="E51" s="38" t="str">
        <f>IF(D51="","",VLOOKUP(A51,'couple moule presse'!H:O,8,0))</f>
        <v>P</v>
      </c>
      <c r="F51" s="70">
        <f>IF(D51="","",VLOOKUP(A51,'couple moule presse'!H:M,6,0))</f>
        <v>1021.0909090909091</v>
      </c>
      <c r="G51" s="191"/>
      <c r="H51" s="160">
        <v>24</v>
      </c>
      <c r="I51" s="40">
        <f t="shared" si="11"/>
        <v>1021.0909090909091</v>
      </c>
      <c r="J51" s="41"/>
      <c r="K51" s="181"/>
      <c r="L51" s="241">
        <f t="shared" si="34"/>
        <v>0</v>
      </c>
      <c r="M51" s="191"/>
      <c r="N51" s="160">
        <v>24</v>
      </c>
      <c r="O51" s="40">
        <f t="shared" si="12"/>
        <v>1021.0909090909091</v>
      </c>
      <c r="P51" s="41"/>
      <c r="Q51" s="181"/>
      <c r="R51" s="241">
        <f t="shared" si="72"/>
        <v>0</v>
      </c>
      <c r="S51" s="191"/>
      <c r="T51" s="160">
        <v>24</v>
      </c>
      <c r="U51" s="40">
        <f t="shared" si="13"/>
        <v>1021.0909090909091</v>
      </c>
      <c r="V51" s="41"/>
      <c r="W51" s="181"/>
      <c r="X51" s="241">
        <f t="shared" si="73"/>
        <v>0</v>
      </c>
      <c r="Y51" s="191"/>
      <c r="Z51" s="160">
        <v>24</v>
      </c>
      <c r="AA51" s="40">
        <f t="shared" si="14"/>
        <v>1021.0909090909091</v>
      </c>
      <c r="AB51" s="41"/>
      <c r="AC51" s="181"/>
      <c r="AD51" s="241">
        <f t="shared" si="74"/>
        <v>0</v>
      </c>
      <c r="AE51" s="191"/>
      <c r="AF51" s="160">
        <v>24</v>
      </c>
      <c r="AG51" s="40">
        <f t="shared" si="15"/>
        <v>1021.0909090909091</v>
      </c>
      <c r="AH51" s="41"/>
      <c r="AI51" s="181"/>
      <c r="AJ51" s="241">
        <f t="shared" si="75"/>
        <v>0</v>
      </c>
      <c r="AK51" s="191"/>
      <c r="AL51" s="160">
        <v>24</v>
      </c>
      <c r="AM51" s="40">
        <f t="shared" si="16"/>
        <v>1021.0909090909091</v>
      </c>
      <c r="AN51" s="41"/>
      <c r="AO51" s="181"/>
      <c r="AP51" s="241">
        <f t="shared" si="76"/>
        <v>0</v>
      </c>
      <c r="AQ51" s="191"/>
      <c r="AR51" s="160">
        <v>24</v>
      </c>
      <c r="AS51" s="40">
        <f t="shared" si="17"/>
        <v>1021.0909090909091</v>
      </c>
      <c r="AT51" s="41"/>
      <c r="AU51" s="181"/>
      <c r="AV51" s="241">
        <f t="shared" si="77"/>
        <v>0</v>
      </c>
      <c r="AW51" s="16"/>
      <c r="AX51" s="215">
        <f t="shared" si="27"/>
        <v>7147.636363636364</v>
      </c>
      <c r="AY51" s="230" t="str">
        <f t="shared" si="27"/>
        <v/>
      </c>
      <c r="AZ51" s="203">
        <f t="shared" si="28"/>
        <v>7147.636363636364</v>
      </c>
      <c r="BA51" s="256">
        <f t="shared" si="29"/>
        <v>0</v>
      </c>
      <c r="BB51" s="42"/>
      <c r="BC51" s="45" t="str">
        <f t="shared" si="93"/>
        <v>P63</v>
      </c>
      <c r="BD51" s="157"/>
      <c r="BE51" s="38" t="str">
        <f>IF(BD51="","",VLOOKUP(B51,'couple moule presse'!H:O,8,0))</f>
        <v/>
      </c>
      <c r="BF51" s="70" t="str">
        <f>IF(BD51="","",VLOOKUP(B51,'couple moule presse'!H:M,6,0))</f>
        <v/>
      </c>
      <c r="BG51" s="191"/>
      <c r="BH51" s="160"/>
      <c r="BI51" s="40" t="str">
        <f t="shared" si="94"/>
        <v/>
      </c>
      <c r="BJ51" s="41"/>
      <c r="BK51" s="181"/>
      <c r="BL51" s="237" t="str">
        <f t="shared" si="41"/>
        <v/>
      </c>
      <c r="BM51" s="191"/>
      <c r="BN51" s="160"/>
      <c r="BO51" s="40" t="str">
        <f t="shared" si="95"/>
        <v/>
      </c>
      <c r="BP51" s="41"/>
      <c r="BQ51" s="181"/>
      <c r="BR51" s="237" t="str">
        <f t="shared" si="82"/>
        <v/>
      </c>
      <c r="BS51" s="191"/>
      <c r="BT51" s="160"/>
      <c r="BU51" s="40" t="str">
        <f t="shared" si="96"/>
        <v/>
      </c>
      <c r="BV51" s="41"/>
      <c r="BW51" s="181"/>
      <c r="BX51" s="237" t="str">
        <f t="shared" si="84"/>
        <v/>
      </c>
      <c r="BY51" s="191"/>
      <c r="BZ51" s="160"/>
      <c r="CA51" s="40" t="str">
        <f t="shared" si="97"/>
        <v/>
      </c>
      <c r="CB51" s="41"/>
      <c r="CC51" s="181"/>
      <c r="CD51" s="237" t="str">
        <f t="shared" si="86"/>
        <v/>
      </c>
      <c r="CE51" s="191"/>
      <c r="CF51" s="160"/>
      <c r="CG51" s="40" t="str">
        <f t="shared" si="98"/>
        <v/>
      </c>
      <c r="CH51" s="41"/>
      <c r="CI51" s="181"/>
      <c r="CJ51" s="237" t="str">
        <f t="shared" si="88"/>
        <v/>
      </c>
      <c r="CK51" s="191"/>
      <c r="CL51" s="160"/>
      <c r="CM51" s="40" t="str">
        <f t="shared" si="99"/>
        <v/>
      </c>
      <c r="CN51" s="41"/>
      <c r="CO51" s="181"/>
      <c r="CP51" s="237" t="str">
        <f t="shared" si="90"/>
        <v/>
      </c>
      <c r="CQ51" s="191"/>
      <c r="CR51" s="160"/>
      <c r="CS51" s="40" t="str">
        <f t="shared" si="100"/>
        <v/>
      </c>
      <c r="CT51" s="41"/>
      <c r="CU51" s="181"/>
      <c r="CV51" s="237" t="str">
        <f t="shared" si="92"/>
        <v/>
      </c>
      <c r="CW51" s="64"/>
      <c r="CX51" s="215" t="str">
        <f t="shared" si="31"/>
        <v/>
      </c>
      <c r="CY51" s="230" t="str">
        <f t="shared" si="31"/>
        <v/>
      </c>
      <c r="CZ51" s="203" t="str">
        <f t="shared" si="32"/>
        <v/>
      </c>
      <c r="DA51" s="256" t="str">
        <f t="shared" si="33"/>
        <v/>
      </c>
      <c r="DB51" s="147"/>
      <c r="DC51" s="271"/>
      <c r="DD51" s="258">
        <f t="shared" si="55"/>
        <v>0.5</v>
      </c>
      <c r="DE51" s="40"/>
      <c r="DF51" s="18"/>
      <c r="DG51" s="18" t="s">
        <v>84</v>
      </c>
      <c r="DH51" s="18"/>
      <c r="DI51" s="18">
        <f>COUNTIF(CK5:CK73,LEFT(DI$35,1))</f>
        <v>0</v>
      </c>
      <c r="DJ51" s="18">
        <f>COUNTIF(CK14:CK76,LEFT(DJ$35,1))</f>
        <v>0</v>
      </c>
      <c r="DK51" s="18">
        <f>COUNTIF(CK14:CK76,LEFT(DK$35,1))</f>
        <v>0</v>
      </c>
    </row>
    <row r="52" spans="1:115" ht="12.6" customHeight="1" x14ac:dyDescent="0.2">
      <c r="A52" s="35" t="str">
        <f t="shared" si="10"/>
        <v>P63</v>
      </c>
      <c r="B52" s="36" t="str">
        <f t="shared" si="26"/>
        <v>P63</v>
      </c>
      <c r="C52" s="45" t="s">
        <v>19</v>
      </c>
      <c r="D52" s="157"/>
      <c r="E52" s="38" t="str">
        <f>IF(D52="","",VLOOKUP(A52,'couple moule presse'!H:O,8,0))</f>
        <v/>
      </c>
      <c r="F52" s="70" t="str">
        <f>IF(D52="","",VLOOKUP(A52,'couple moule presse'!H:M,6,0))</f>
        <v/>
      </c>
      <c r="G52" s="191"/>
      <c r="H52" s="160"/>
      <c r="I52" s="40" t="str">
        <f t="shared" si="11"/>
        <v/>
      </c>
      <c r="J52" s="47"/>
      <c r="K52" s="181"/>
      <c r="L52" s="241" t="str">
        <f t="shared" si="34"/>
        <v/>
      </c>
      <c r="M52" s="191"/>
      <c r="N52" s="160"/>
      <c r="O52" s="40" t="str">
        <f t="shared" si="12"/>
        <v/>
      </c>
      <c r="P52" s="47"/>
      <c r="Q52" s="181"/>
      <c r="R52" s="241" t="str">
        <f t="shared" si="72"/>
        <v/>
      </c>
      <c r="S52" s="191"/>
      <c r="T52" s="160"/>
      <c r="U52" s="40" t="str">
        <f t="shared" si="13"/>
        <v/>
      </c>
      <c r="V52" s="47"/>
      <c r="W52" s="181"/>
      <c r="X52" s="241" t="str">
        <f t="shared" si="73"/>
        <v/>
      </c>
      <c r="Y52" s="191"/>
      <c r="Z52" s="160"/>
      <c r="AA52" s="40" t="str">
        <f t="shared" si="14"/>
        <v/>
      </c>
      <c r="AB52" s="47"/>
      <c r="AC52" s="181"/>
      <c r="AD52" s="241" t="str">
        <f t="shared" si="74"/>
        <v/>
      </c>
      <c r="AE52" s="191"/>
      <c r="AF52" s="160"/>
      <c r="AG52" s="40" t="str">
        <f t="shared" si="15"/>
        <v/>
      </c>
      <c r="AH52" s="47"/>
      <c r="AI52" s="181"/>
      <c r="AJ52" s="241" t="str">
        <f t="shared" si="75"/>
        <v/>
      </c>
      <c r="AK52" s="191"/>
      <c r="AL52" s="160"/>
      <c r="AM52" s="40" t="str">
        <f t="shared" si="16"/>
        <v/>
      </c>
      <c r="AN52" s="47"/>
      <c r="AO52" s="181"/>
      <c r="AP52" s="241" t="str">
        <f t="shared" si="76"/>
        <v/>
      </c>
      <c r="AQ52" s="191"/>
      <c r="AR52" s="160" t="s">
        <v>186</v>
      </c>
      <c r="AS52" s="40" t="str">
        <f t="shared" si="17"/>
        <v/>
      </c>
      <c r="AT52" s="47"/>
      <c r="AU52" s="181"/>
      <c r="AV52" s="241" t="str">
        <f t="shared" si="77"/>
        <v/>
      </c>
      <c r="AW52" s="16"/>
      <c r="AX52" s="215" t="str">
        <f t="shared" si="27"/>
        <v/>
      </c>
      <c r="AY52" s="230" t="str">
        <f t="shared" si="27"/>
        <v/>
      </c>
      <c r="AZ52" s="203" t="str">
        <f t="shared" si="28"/>
        <v/>
      </c>
      <c r="BA52" s="256" t="str">
        <f t="shared" si="29"/>
        <v/>
      </c>
      <c r="BB52" s="42"/>
      <c r="BC52" s="45" t="str">
        <f t="shared" si="93"/>
        <v>P63</v>
      </c>
      <c r="BD52" s="157"/>
      <c r="BE52" s="38" t="str">
        <f>IF(BD52="","",VLOOKUP(B52,'couple moule presse'!H:O,8,0))</f>
        <v/>
      </c>
      <c r="BF52" s="70" t="str">
        <f>IF(BD52="","",VLOOKUP(B52,'couple moule presse'!H:M,6,0))</f>
        <v/>
      </c>
      <c r="BG52" s="191"/>
      <c r="BH52" s="160"/>
      <c r="BI52" s="40" t="str">
        <f t="shared" si="94"/>
        <v/>
      </c>
      <c r="BJ52" s="41"/>
      <c r="BK52" s="181"/>
      <c r="BL52" s="238" t="str">
        <f t="shared" si="41"/>
        <v/>
      </c>
      <c r="BM52" s="191"/>
      <c r="BN52" s="160"/>
      <c r="BO52" s="40" t="str">
        <f t="shared" si="95"/>
        <v/>
      </c>
      <c r="BP52" s="41"/>
      <c r="BQ52" s="181"/>
      <c r="BR52" s="238" t="str">
        <f t="shared" si="82"/>
        <v/>
      </c>
      <c r="BS52" s="191"/>
      <c r="BT52" s="160"/>
      <c r="BU52" s="40" t="str">
        <f t="shared" si="96"/>
        <v/>
      </c>
      <c r="BV52" s="41"/>
      <c r="BW52" s="181"/>
      <c r="BX52" s="238" t="str">
        <f t="shared" si="84"/>
        <v/>
      </c>
      <c r="BY52" s="191"/>
      <c r="BZ52" s="160"/>
      <c r="CA52" s="40" t="str">
        <f t="shared" si="97"/>
        <v/>
      </c>
      <c r="CB52" s="41"/>
      <c r="CC52" s="181"/>
      <c r="CD52" s="238" t="str">
        <f t="shared" si="86"/>
        <v/>
      </c>
      <c r="CE52" s="191"/>
      <c r="CF52" s="160"/>
      <c r="CG52" s="40" t="str">
        <f t="shared" si="98"/>
        <v/>
      </c>
      <c r="CH52" s="41"/>
      <c r="CI52" s="181"/>
      <c r="CJ52" s="238" t="str">
        <f t="shared" si="88"/>
        <v/>
      </c>
      <c r="CK52" s="191"/>
      <c r="CL52" s="160"/>
      <c r="CM52" s="40" t="str">
        <f t="shared" si="99"/>
        <v/>
      </c>
      <c r="CN52" s="41"/>
      <c r="CO52" s="181"/>
      <c r="CP52" s="238" t="str">
        <f t="shared" si="90"/>
        <v/>
      </c>
      <c r="CQ52" s="191"/>
      <c r="CR52" s="160"/>
      <c r="CS52" s="40" t="str">
        <f t="shared" si="100"/>
        <v/>
      </c>
      <c r="CT52" s="41"/>
      <c r="CU52" s="181"/>
      <c r="CV52" s="238" t="str">
        <f t="shared" si="92"/>
        <v/>
      </c>
      <c r="CW52" s="64"/>
      <c r="CX52" s="215" t="str">
        <f t="shared" si="31"/>
        <v/>
      </c>
      <c r="CY52" s="230" t="str">
        <f t="shared" si="31"/>
        <v/>
      </c>
      <c r="CZ52" s="203" t="str">
        <f t="shared" si="32"/>
        <v/>
      </c>
      <c r="DA52" s="256" t="str">
        <f t="shared" si="33"/>
        <v/>
      </c>
      <c r="DB52" s="147"/>
      <c r="DC52" s="271"/>
      <c r="DD52" s="258">
        <f t="shared" si="55"/>
        <v>0</v>
      </c>
      <c r="DE52" s="40"/>
      <c r="DF52" s="18"/>
      <c r="DG52" s="18" t="s">
        <v>85</v>
      </c>
      <c r="DH52" s="18"/>
      <c r="DI52" s="18">
        <f>COUNTIF(CQ5:CQ73,LEFT(DI$35,1))</f>
        <v>0</v>
      </c>
      <c r="DJ52" s="18">
        <f>COUNTIF(CQ14:CQ76,LEFT(DJ$35,1))</f>
        <v>0</v>
      </c>
      <c r="DK52" s="18">
        <f>COUNTIF(CQ14:CQ76,LEFT(DK$35,1))</f>
        <v>0</v>
      </c>
    </row>
    <row r="53" spans="1:115" ht="12.6" customHeight="1" x14ac:dyDescent="0.2">
      <c r="A53" s="35" t="str">
        <f t="shared" si="10"/>
        <v>P63</v>
      </c>
      <c r="B53" s="36" t="str">
        <f t="shared" si="26"/>
        <v>P63</v>
      </c>
      <c r="C53" s="51" t="s">
        <v>19</v>
      </c>
      <c r="D53" s="51"/>
      <c r="E53" s="52" t="str">
        <f>IF(D53="","",VLOOKUP(A53,'couple moule presse'!H:O,8,0))</f>
        <v/>
      </c>
      <c r="F53" s="61" t="str">
        <f>IF(D53="","",VLOOKUP(A53,'couple moule presse'!H:M,6,0))</f>
        <v/>
      </c>
      <c r="G53" s="192"/>
      <c r="H53" s="231"/>
      <c r="I53" s="71" t="str">
        <f t="shared" si="11"/>
        <v/>
      </c>
      <c r="J53" s="54"/>
      <c r="K53" s="182"/>
      <c r="L53" s="242" t="str">
        <f t="shared" si="34"/>
        <v/>
      </c>
      <c r="M53" s="192"/>
      <c r="N53" s="231"/>
      <c r="O53" s="71" t="str">
        <f t="shared" si="12"/>
        <v/>
      </c>
      <c r="P53" s="54"/>
      <c r="Q53" s="182"/>
      <c r="R53" s="242" t="str">
        <f t="shared" si="72"/>
        <v/>
      </c>
      <c r="S53" s="192"/>
      <c r="T53" s="231"/>
      <c r="U53" s="71" t="str">
        <f t="shared" si="13"/>
        <v/>
      </c>
      <c r="V53" s="54"/>
      <c r="W53" s="182"/>
      <c r="X53" s="242" t="str">
        <f t="shared" si="73"/>
        <v/>
      </c>
      <c r="Y53" s="192"/>
      <c r="Z53" s="231"/>
      <c r="AA53" s="71" t="str">
        <f t="shared" si="14"/>
        <v/>
      </c>
      <c r="AB53" s="54"/>
      <c r="AC53" s="182"/>
      <c r="AD53" s="242" t="str">
        <f t="shared" si="74"/>
        <v/>
      </c>
      <c r="AE53" s="192"/>
      <c r="AF53" s="231"/>
      <c r="AG53" s="71" t="str">
        <f t="shared" si="15"/>
        <v/>
      </c>
      <c r="AH53" s="54"/>
      <c r="AI53" s="182"/>
      <c r="AJ53" s="242" t="str">
        <f t="shared" si="75"/>
        <v/>
      </c>
      <c r="AK53" s="192"/>
      <c r="AL53" s="231"/>
      <c r="AM53" s="71" t="str">
        <f t="shared" si="16"/>
        <v/>
      </c>
      <c r="AN53" s="54"/>
      <c r="AO53" s="182"/>
      <c r="AP53" s="242" t="str">
        <f t="shared" si="76"/>
        <v/>
      </c>
      <c r="AQ53" s="192"/>
      <c r="AR53" s="231"/>
      <c r="AS53" s="71" t="str">
        <f t="shared" si="17"/>
        <v/>
      </c>
      <c r="AT53" s="54"/>
      <c r="AU53" s="182"/>
      <c r="AV53" s="242" t="str">
        <f t="shared" si="77"/>
        <v/>
      </c>
      <c r="AW53" s="16"/>
      <c r="AX53" s="216" t="str">
        <f t="shared" si="27"/>
        <v/>
      </c>
      <c r="AY53" s="232" t="str">
        <f t="shared" si="27"/>
        <v/>
      </c>
      <c r="AZ53" s="204" t="str">
        <f t="shared" si="28"/>
        <v/>
      </c>
      <c r="BA53" s="257" t="str">
        <f t="shared" si="29"/>
        <v/>
      </c>
      <c r="BB53" s="42"/>
      <c r="BC53" s="51" t="str">
        <f t="shared" si="93"/>
        <v>P63</v>
      </c>
      <c r="BD53" s="51"/>
      <c r="BE53" s="38" t="str">
        <f>IF(BD53="","",VLOOKUP(B53,'couple moule presse'!H:O,8,0))</f>
        <v/>
      </c>
      <c r="BF53" s="70" t="str">
        <f>IF(BD53="","",VLOOKUP(B53,'couple moule presse'!H:M,6,0))</f>
        <v/>
      </c>
      <c r="BG53" s="192"/>
      <c r="BH53" s="161"/>
      <c r="BI53" s="40" t="str">
        <f t="shared" si="94"/>
        <v/>
      </c>
      <c r="BJ53" s="54"/>
      <c r="BK53" s="181"/>
      <c r="BL53" s="239" t="str">
        <f t="shared" si="41"/>
        <v/>
      </c>
      <c r="BM53" s="192"/>
      <c r="BN53" s="161"/>
      <c r="BO53" s="40" t="str">
        <f t="shared" si="95"/>
        <v/>
      </c>
      <c r="BP53" s="54"/>
      <c r="BQ53" s="181"/>
      <c r="BR53" s="239" t="str">
        <f t="shared" si="82"/>
        <v/>
      </c>
      <c r="BS53" s="192"/>
      <c r="BT53" s="161"/>
      <c r="BU53" s="40" t="str">
        <f t="shared" si="96"/>
        <v/>
      </c>
      <c r="BV53" s="54"/>
      <c r="BW53" s="181"/>
      <c r="BX53" s="239" t="str">
        <f t="shared" si="84"/>
        <v/>
      </c>
      <c r="BY53" s="192"/>
      <c r="BZ53" s="161"/>
      <c r="CA53" s="40" t="str">
        <f t="shared" si="97"/>
        <v/>
      </c>
      <c r="CB53" s="54"/>
      <c r="CC53" s="181"/>
      <c r="CD53" s="239" t="str">
        <f t="shared" si="86"/>
        <v/>
      </c>
      <c r="CE53" s="192"/>
      <c r="CF53" s="161"/>
      <c r="CG53" s="40" t="str">
        <f t="shared" si="98"/>
        <v/>
      </c>
      <c r="CH53" s="54"/>
      <c r="CI53" s="181"/>
      <c r="CJ53" s="239" t="str">
        <f t="shared" si="88"/>
        <v/>
      </c>
      <c r="CK53" s="192"/>
      <c r="CL53" s="161"/>
      <c r="CM53" s="40" t="str">
        <f t="shared" si="99"/>
        <v/>
      </c>
      <c r="CN53" s="54"/>
      <c r="CO53" s="181"/>
      <c r="CP53" s="239" t="str">
        <f t="shared" si="90"/>
        <v/>
      </c>
      <c r="CQ53" s="192"/>
      <c r="CR53" s="161"/>
      <c r="CS53" s="40" t="str">
        <f t="shared" si="100"/>
        <v/>
      </c>
      <c r="CT53" s="54"/>
      <c r="CU53" s="181"/>
      <c r="CV53" s="239" t="str">
        <f t="shared" si="92"/>
        <v/>
      </c>
      <c r="CW53" s="64"/>
      <c r="CX53" s="216" t="str">
        <f t="shared" si="31"/>
        <v/>
      </c>
      <c r="CY53" s="232" t="str">
        <f t="shared" si="31"/>
        <v/>
      </c>
      <c r="CZ53" s="204" t="str">
        <f t="shared" si="32"/>
        <v/>
      </c>
      <c r="DA53" s="257" t="str">
        <f t="shared" si="33"/>
        <v/>
      </c>
      <c r="DB53" s="147"/>
      <c r="DC53" s="272"/>
      <c r="DD53" s="260">
        <f t="shared" si="55"/>
        <v>0</v>
      </c>
      <c r="DE53" s="40"/>
      <c r="DF53" s="18"/>
      <c r="DG53" s="65"/>
      <c r="DH53" s="65"/>
      <c r="DI53" s="65"/>
      <c r="DJ53" s="18"/>
      <c r="DK53" s="18"/>
    </row>
    <row r="54" spans="1:115" ht="12.75" customHeight="1" x14ac:dyDescent="0.2">
      <c r="A54" s="35" t="str">
        <f t="shared" si="10"/>
        <v>P64</v>
      </c>
      <c r="B54" s="36" t="str">
        <f t="shared" si="26"/>
        <v>P64</v>
      </c>
      <c r="C54" s="37" t="s">
        <v>52</v>
      </c>
      <c r="D54" s="37"/>
      <c r="E54" s="100" t="str">
        <f>IF(D54="","",VLOOKUP(A54,'couple moule presse'!H:O,8,0))</f>
        <v/>
      </c>
      <c r="F54" s="63" t="str">
        <f>IF(D54="","",VLOOKUP(A54,'couple moule presse'!H:M,6,0))</f>
        <v/>
      </c>
      <c r="G54" s="194"/>
      <c r="H54" s="166"/>
      <c r="I54" s="97" t="str">
        <f t="shared" si="11"/>
        <v/>
      </c>
      <c r="J54" s="99"/>
      <c r="K54" s="180"/>
      <c r="L54" s="236" t="str">
        <f t="shared" si="34"/>
        <v/>
      </c>
      <c r="M54" s="194"/>
      <c r="N54" s="166"/>
      <c r="O54" s="97" t="str">
        <f t="shared" si="12"/>
        <v/>
      </c>
      <c r="P54" s="99"/>
      <c r="Q54" s="180"/>
      <c r="R54" s="236" t="str">
        <f t="shared" si="72"/>
        <v/>
      </c>
      <c r="S54" s="194"/>
      <c r="T54" s="166"/>
      <c r="U54" s="97" t="str">
        <f t="shared" si="13"/>
        <v/>
      </c>
      <c r="V54" s="99"/>
      <c r="W54" s="180"/>
      <c r="X54" s="236" t="str">
        <f t="shared" si="73"/>
        <v/>
      </c>
      <c r="Y54" s="194"/>
      <c r="Z54" s="166"/>
      <c r="AA54" s="97" t="str">
        <f t="shared" si="14"/>
        <v/>
      </c>
      <c r="AB54" s="99"/>
      <c r="AC54" s="180"/>
      <c r="AD54" s="236" t="str">
        <f t="shared" si="74"/>
        <v/>
      </c>
      <c r="AE54" s="194"/>
      <c r="AF54" s="166"/>
      <c r="AG54" s="97" t="str">
        <f t="shared" si="15"/>
        <v/>
      </c>
      <c r="AH54" s="99"/>
      <c r="AI54" s="180"/>
      <c r="AJ54" s="236" t="str">
        <f t="shared" si="75"/>
        <v/>
      </c>
      <c r="AK54" s="194"/>
      <c r="AL54" s="166"/>
      <c r="AM54" s="97" t="str">
        <f t="shared" si="16"/>
        <v/>
      </c>
      <c r="AN54" s="99"/>
      <c r="AO54" s="180"/>
      <c r="AP54" s="236" t="str">
        <f t="shared" si="76"/>
        <v/>
      </c>
      <c r="AQ54" s="194"/>
      <c r="AR54" s="166"/>
      <c r="AS54" s="97" t="str">
        <f t="shared" si="17"/>
        <v/>
      </c>
      <c r="AT54" s="99"/>
      <c r="AU54" s="180"/>
      <c r="AV54" s="236" t="str">
        <f t="shared" si="77"/>
        <v/>
      </c>
      <c r="AW54" s="16"/>
      <c r="AX54" s="208" t="str">
        <f t="shared" si="27"/>
        <v/>
      </c>
      <c r="AY54" s="224" t="str">
        <f t="shared" si="27"/>
        <v/>
      </c>
      <c r="AZ54" s="209" t="str">
        <f t="shared" si="28"/>
        <v/>
      </c>
      <c r="BA54" s="252" t="str">
        <f t="shared" si="29"/>
        <v/>
      </c>
      <c r="BB54" s="42"/>
      <c r="BC54" s="37" t="s">
        <v>52</v>
      </c>
      <c r="BD54" s="157"/>
      <c r="BE54" s="100" t="str">
        <f>IF(BD54="","",VLOOKUP(B54,'couple moule presse'!H:O,8,0))</f>
        <v/>
      </c>
      <c r="BF54" s="63" t="str">
        <f>IF(BD54="","",VLOOKUP(B54,'couple moule presse'!H:M,6,0))</f>
        <v/>
      </c>
      <c r="BG54" s="194"/>
      <c r="BH54" s="166"/>
      <c r="BI54" s="97" t="str">
        <f t="shared" si="94"/>
        <v/>
      </c>
      <c r="BJ54" s="99"/>
      <c r="BK54" s="180"/>
      <c r="BL54" s="236" t="str">
        <f t="shared" si="41"/>
        <v/>
      </c>
      <c r="BM54" s="194"/>
      <c r="BN54" s="166"/>
      <c r="BO54" s="97" t="str">
        <f t="shared" si="95"/>
        <v/>
      </c>
      <c r="BP54" s="99"/>
      <c r="BQ54" s="180"/>
      <c r="BR54" s="236" t="str">
        <f t="shared" si="82"/>
        <v/>
      </c>
      <c r="BS54" s="194"/>
      <c r="BT54" s="166"/>
      <c r="BU54" s="97" t="str">
        <f t="shared" si="96"/>
        <v/>
      </c>
      <c r="BV54" s="99"/>
      <c r="BW54" s="180"/>
      <c r="BX54" s="236" t="str">
        <f t="shared" si="84"/>
        <v/>
      </c>
      <c r="BY54" s="194"/>
      <c r="BZ54" s="166"/>
      <c r="CA54" s="97" t="str">
        <f t="shared" si="97"/>
        <v/>
      </c>
      <c r="CB54" s="99"/>
      <c r="CC54" s="180"/>
      <c r="CD54" s="236" t="str">
        <f t="shared" si="86"/>
        <v/>
      </c>
      <c r="CE54" s="194"/>
      <c r="CF54" s="166"/>
      <c r="CG54" s="97" t="str">
        <f t="shared" si="98"/>
        <v/>
      </c>
      <c r="CH54" s="99"/>
      <c r="CI54" s="180"/>
      <c r="CJ54" s="236" t="str">
        <f t="shared" si="88"/>
        <v/>
      </c>
      <c r="CK54" s="194"/>
      <c r="CL54" s="166"/>
      <c r="CM54" s="97" t="str">
        <f t="shared" si="99"/>
        <v/>
      </c>
      <c r="CN54" s="99"/>
      <c r="CO54" s="180"/>
      <c r="CP54" s="236" t="str">
        <f t="shared" si="90"/>
        <v/>
      </c>
      <c r="CQ54" s="194"/>
      <c r="CR54" s="166"/>
      <c r="CS54" s="97" t="str">
        <f t="shared" si="100"/>
        <v/>
      </c>
      <c r="CT54" s="99"/>
      <c r="CU54" s="180"/>
      <c r="CV54" s="236" t="str">
        <f t="shared" si="92"/>
        <v/>
      </c>
      <c r="CW54" s="16"/>
      <c r="CX54" s="208" t="str">
        <f t="shared" si="31"/>
        <v/>
      </c>
      <c r="CY54" s="224" t="str">
        <f t="shared" si="31"/>
        <v/>
      </c>
      <c r="CZ54" s="209" t="str">
        <f t="shared" si="32"/>
        <v/>
      </c>
      <c r="DA54" s="252" t="str">
        <f t="shared" si="33"/>
        <v/>
      </c>
      <c r="DB54" s="218"/>
      <c r="DC54" s="267">
        <f>SUM(DD54:DD57)</f>
        <v>0</v>
      </c>
      <c r="DD54" s="278">
        <f t="shared" si="55"/>
        <v>0</v>
      </c>
      <c r="DE54" s="40"/>
    </row>
    <row r="55" spans="1:115" ht="12.75" customHeight="1" x14ac:dyDescent="0.2">
      <c r="A55" s="35" t="str">
        <f t="shared" si="10"/>
        <v>P64CL180</v>
      </c>
      <c r="B55" s="36" t="str">
        <f t="shared" si="26"/>
        <v>P64CL180</v>
      </c>
      <c r="C55" s="45" t="s">
        <v>52</v>
      </c>
      <c r="D55" s="157" t="s">
        <v>56</v>
      </c>
      <c r="E55" s="101" t="str">
        <f>IF(D55="","",VLOOKUP(A55,'couple moule presse'!H:O,8,0))</f>
        <v>P</v>
      </c>
      <c r="F55" s="39">
        <f>IF(D55="","",VLOOKUP(A55,'couple moule presse'!H:M,6,0))</f>
        <v>1851.4285714285713</v>
      </c>
      <c r="G55" s="191"/>
      <c r="H55" s="160"/>
      <c r="I55" s="79" t="str">
        <f t="shared" si="11"/>
        <v/>
      </c>
      <c r="J55" s="41"/>
      <c r="K55" s="181"/>
      <c r="L55" s="238" t="str">
        <f t="shared" si="34"/>
        <v/>
      </c>
      <c r="M55" s="191"/>
      <c r="N55" s="160"/>
      <c r="O55" s="79" t="str">
        <f t="shared" si="12"/>
        <v/>
      </c>
      <c r="P55" s="41"/>
      <c r="Q55" s="181"/>
      <c r="R55" s="238" t="str">
        <f t="shared" si="72"/>
        <v/>
      </c>
      <c r="S55" s="191"/>
      <c r="T55" s="160"/>
      <c r="U55" s="79" t="str">
        <f t="shared" si="13"/>
        <v/>
      </c>
      <c r="V55" s="41"/>
      <c r="W55" s="181"/>
      <c r="X55" s="238" t="str">
        <f t="shared" si="73"/>
        <v/>
      </c>
      <c r="Y55" s="191"/>
      <c r="Z55" s="160"/>
      <c r="AA55" s="79" t="str">
        <f t="shared" si="14"/>
        <v/>
      </c>
      <c r="AB55" s="41"/>
      <c r="AC55" s="181"/>
      <c r="AD55" s="238" t="str">
        <f t="shared" si="74"/>
        <v/>
      </c>
      <c r="AE55" s="191"/>
      <c r="AF55" s="160"/>
      <c r="AG55" s="79" t="str">
        <f t="shared" si="15"/>
        <v/>
      </c>
      <c r="AH55" s="41"/>
      <c r="AI55" s="181"/>
      <c r="AJ55" s="238" t="str">
        <f t="shared" si="75"/>
        <v/>
      </c>
      <c r="AK55" s="191"/>
      <c r="AL55" s="160"/>
      <c r="AM55" s="79" t="str">
        <f t="shared" si="16"/>
        <v/>
      </c>
      <c r="AN55" s="41"/>
      <c r="AO55" s="181"/>
      <c r="AP55" s="238" t="str">
        <f t="shared" si="76"/>
        <v/>
      </c>
      <c r="AQ55" s="191"/>
      <c r="AR55" s="160"/>
      <c r="AS55" s="79" t="str">
        <f t="shared" si="17"/>
        <v/>
      </c>
      <c r="AT55" s="41"/>
      <c r="AU55" s="181"/>
      <c r="AV55" s="238" t="str">
        <f t="shared" si="77"/>
        <v/>
      </c>
      <c r="AW55" s="16"/>
      <c r="AX55" s="210" t="str">
        <f t="shared" si="27"/>
        <v/>
      </c>
      <c r="AY55" s="226" t="str">
        <f t="shared" si="27"/>
        <v/>
      </c>
      <c r="AZ55" s="211" t="str">
        <f t="shared" si="28"/>
        <v/>
      </c>
      <c r="BA55" s="253" t="str">
        <f t="shared" si="29"/>
        <v/>
      </c>
      <c r="BB55" s="42"/>
      <c r="BC55" s="45" t="s">
        <v>52</v>
      </c>
      <c r="BD55" s="157" t="s">
        <v>56</v>
      </c>
      <c r="BE55" s="101" t="str">
        <f>IF(BD55="","",VLOOKUP(B55,'couple moule presse'!H:O,8,0))</f>
        <v>P</v>
      </c>
      <c r="BF55" s="39">
        <f>IF(BD55="","",VLOOKUP(B55,'couple moule presse'!H:M,6,0))</f>
        <v>1851.4285714285713</v>
      </c>
      <c r="BG55" s="191"/>
      <c r="BH55" s="160"/>
      <c r="BI55" s="79" t="str">
        <f t="shared" si="94"/>
        <v/>
      </c>
      <c r="BJ55" s="41"/>
      <c r="BK55" s="181"/>
      <c r="BL55" s="238" t="str">
        <f t="shared" si="41"/>
        <v/>
      </c>
      <c r="BM55" s="191"/>
      <c r="BN55" s="160"/>
      <c r="BO55" s="79" t="str">
        <f t="shared" si="95"/>
        <v/>
      </c>
      <c r="BP55" s="41"/>
      <c r="BQ55" s="181"/>
      <c r="BR55" s="238" t="str">
        <f t="shared" si="82"/>
        <v/>
      </c>
      <c r="BS55" s="191"/>
      <c r="BT55" s="160"/>
      <c r="BU55" s="79" t="str">
        <f t="shared" si="96"/>
        <v/>
      </c>
      <c r="BV55" s="41"/>
      <c r="BW55" s="181"/>
      <c r="BX55" s="238" t="str">
        <f t="shared" si="84"/>
        <v/>
      </c>
      <c r="BY55" s="191"/>
      <c r="BZ55" s="160"/>
      <c r="CA55" s="79" t="str">
        <f t="shared" si="97"/>
        <v/>
      </c>
      <c r="CB55" s="41"/>
      <c r="CC55" s="181"/>
      <c r="CD55" s="238" t="str">
        <f t="shared" si="86"/>
        <v/>
      </c>
      <c r="CE55" s="191"/>
      <c r="CF55" s="160"/>
      <c r="CG55" s="79" t="str">
        <f t="shared" si="98"/>
        <v/>
      </c>
      <c r="CH55" s="41"/>
      <c r="CI55" s="181"/>
      <c r="CJ55" s="238" t="str">
        <f t="shared" si="88"/>
        <v/>
      </c>
      <c r="CK55" s="191"/>
      <c r="CL55" s="160"/>
      <c r="CM55" s="79" t="str">
        <f t="shared" si="99"/>
        <v/>
      </c>
      <c r="CN55" s="41"/>
      <c r="CO55" s="181"/>
      <c r="CP55" s="238" t="str">
        <f t="shared" si="90"/>
        <v/>
      </c>
      <c r="CQ55" s="191"/>
      <c r="CR55" s="160"/>
      <c r="CS55" s="79" t="str">
        <f t="shared" si="100"/>
        <v/>
      </c>
      <c r="CT55" s="41"/>
      <c r="CU55" s="181"/>
      <c r="CV55" s="238" t="str">
        <f t="shared" si="92"/>
        <v/>
      </c>
      <c r="CW55" s="16"/>
      <c r="CX55" s="210" t="str">
        <f t="shared" si="31"/>
        <v/>
      </c>
      <c r="CY55" s="226" t="str">
        <f t="shared" si="31"/>
        <v/>
      </c>
      <c r="CZ55" s="211" t="str">
        <f t="shared" si="32"/>
        <v/>
      </c>
      <c r="DA55" s="253" t="str">
        <f t="shared" si="33"/>
        <v/>
      </c>
      <c r="DB55" s="218"/>
      <c r="DC55" s="268"/>
      <c r="DD55" s="279">
        <f t="shared" si="55"/>
        <v>0</v>
      </c>
      <c r="DE55" s="40"/>
    </row>
    <row r="56" spans="1:115" ht="12.75" customHeight="1" x14ac:dyDescent="0.2">
      <c r="A56" s="35" t="str">
        <f t="shared" si="10"/>
        <v>P64CL120/4CA</v>
      </c>
      <c r="B56" s="36" t="str">
        <f t="shared" si="26"/>
        <v>P64</v>
      </c>
      <c r="C56" s="45" t="s">
        <v>52</v>
      </c>
      <c r="D56" s="157" t="s">
        <v>57</v>
      </c>
      <c r="E56" s="101" t="str">
        <f>IF(D56="","",VLOOKUP(A56,'couple moule presse'!H:O,8,0))</f>
        <v>P</v>
      </c>
      <c r="F56" s="70">
        <f>IF(D56="","",VLOOKUP(A56,'couple moule presse'!H:M,6,0))</f>
        <v>1527.0697674418604</v>
      </c>
      <c r="G56" s="191"/>
      <c r="H56" s="160"/>
      <c r="I56" s="79" t="str">
        <f t="shared" si="11"/>
        <v/>
      </c>
      <c r="J56" s="41"/>
      <c r="K56" s="181"/>
      <c r="L56" s="238" t="str">
        <f t="shared" si="34"/>
        <v/>
      </c>
      <c r="M56" s="191"/>
      <c r="N56" s="160"/>
      <c r="O56" s="79" t="str">
        <f t="shared" si="12"/>
        <v/>
      </c>
      <c r="P56" s="41"/>
      <c r="Q56" s="181"/>
      <c r="R56" s="238" t="str">
        <f t="shared" si="72"/>
        <v/>
      </c>
      <c r="S56" s="191"/>
      <c r="T56" s="160"/>
      <c r="U56" s="79" t="str">
        <f t="shared" si="13"/>
        <v/>
      </c>
      <c r="V56" s="41"/>
      <c r="W56" s="181"/>
      <c r="X56" s="238" t="str">
        <f t="shared" si="73"/>
        <v/>
      </c>
      <c r="Y56" s="191"/>
      <c r="Z56" s="160"/>
      <c r="AA56" s="79" t="str">
        <f t="shared" si="14"/>
        <v/>
      </c>
      <c r="AB56" s="41"/>
      <c r="AC56" s="181"/>
      <c r="AD56" s="238" t="str">
        <f t="shared" si="74"/>
        <v/>
      </c>
      <c r="AE56" s="191"/>
      <c r="AF56" s="160"/>
      <c r="AG56" s="79" t="str">
        <f t="shared" si="15"/>
        <v/>
      </c>
      <c r="AH56" s="41"/>
      <c r="AI56" s="181"/>
      <c r="AJ56" s="238" t="str">
        <f t="shared" si="75"/>
        <v/>
      </c>
      <c r="AK56" s="191"/>
      <c r="AL56" s="160"/>
      <c r="AM56" s="79" t="str">
        <f t="shared" si="16"/>
        <v/>
      </c>
      <c r="AN56" s="41"/>
      <c r="AO56" s="181"/>
      <c r="AP56" s="238" t="str">
        <f t="shared" si="76"/>
        <v/>
      </c>
      <c r="AQ56" s="191"/>
      <c r="AR56" s="160"/>
      <c r="AS56" s="79" t="str">
        <f t="shared" si="17"/>
        <v/>
      </c>
      <c r="AT56" s="41"/>
      <c r="AU56" s="181"/>
      <c r="AV56" s="238" t="str">
        <f t="shared" si="77"/>
        <v/>
      </c>
      <c r="AW56" s="16"/>
      <c r="AX56" s="210" t="str">
        <f t="shared" si="27"/>
        <v/>
      </c>
      <c r="AY56" s="226" t="str">
        <f t="shared" si="27"/>
        <v/>
      </c>
      <c r="AZ56" s="211" t="str">
        <f t="shared" si="28"/>
        <v/>
      </c>
      <c r="BA56" s="253" t="str">
        <f t="shared" si="29"/>
        <v/>
      </c>
      <c r="BB56" s="42"/>
      <c r="BC56" s="45" t="s">
        <v>52</v>
      </c>
      <c r="BD56" s="157"/>
      <c r="BE56" s="101" t="str">
        <f>IF(BD56="","",VLOOKUP(B56,'couple moule presse'!H:O,8,0))</f>
        <v/>
      </c>
      <c r="BF56" s="70" t="str">
        <f>IF(BD56="","",VLOOKUP(B56,'couple moule presse'!H:M,6,0))</f>
        <v/>
      </c>
      <c r="BG56" s="191"/>
      <c r="BH56" s="160"/>
      <c r="BI56" s="79" t="str">
        <f t="shared" si="94"/>
        <v/>
      </c>
      <c r="BJ56" s="41"/>
      <c r="BK56" s="181"/>
      <c r="BL56" s="238" t="str">
        <f t="shared" si="41"/>
        <v/>
      </c>
      <c r="BM56" s="191"/>
      <c r="BN56" s="160"/>
      <c r="BO56" s="79" t="str">
        <f t="shared" si="95"/>
        <v/>
      </c>
      <c r="BP56" s="41"/>
      <c r="BQ56" s="181"/>
      <c r="BR56" s="238" t="str">
        <f t="shared" si="82"/>
        <v/>
      </c>
      <c r="BS56" s="191"/>
      <c r="BT56" s="160"/>
      <c r="BU56" s="79" t="str">
        <f t="shared" si="96"/>
        <v/>
      </c>
      <c r="BV56" s="41"/>
      <c r="BW56" s="181"/>
      <c r="BX56" s="238" t="str">
        <f t="shared" si="84"/>
        <v/>
      </c>
      <c r="BY56" s="191"/>
      <c r="BZ56" s="160"/>
      <c r="CA56" s="79" t="str">
        <f t="shared" si="97"/>
        <v/>
      </c>
      <c r="CB56" s="41"/>
      <c r="CC56" s="181"/>
      <c r="CD56" s="238" t="str">
        <f t="shared" si="86"/>
        <v/>
      </c>
      <c r="CE56" s="191"/>
      <c r="CF56" s="160"/>
      <c r="CG56" s="79" t="str">
        <f t="shared" si="98"/>
        <v/>
      </c>
      <c r="CH56" s="41"/>
      <c r="CI56" s="181"/>
      <c r="CJ56" s="238" t="str">
        <f t="shared" si="88"/>
        <v/>
      </c>
      <c r="CK56" s="191"/>
      <c r="CL56" s="160"/>
      <c r="CM56" s="79" t="str">
        <f t="shared" si="99"/>
        <v/>
      </c>
      <c r="CN56" s="41"/>
      <c r="CO56" s="181"/>
      <c r="CP56" s="238" t="str">
        <f t="shared" si="90"/>
        <v/>
      </c>
      <c r="CQ56" s="191"/>
      <c r="CR56" s="160"/>
      <c r="CS56" s="79" t="str">
        <f t="shared" si="100"/>
        <v/>
      </c>
      <c r="CT56" s="41"/>
      <c r="CU56" s="181"/>
      <c r="CV56" s="238" t="str">
        <f t="shared" si="92"/>
        <v/>
      </c>
      <c r="CW56" s="16"/>
      <c r="CX56" s="210" t="str">
        <f t="shared" si="31"/>
        <v/>
      </c>
      <c r="CY56" s="226" t="str">
        <f t="shared" si="31"/>
        <v/>
      </c>
      <c r="CZ56" s="211" t="str">
        <f t="shared" si="32"/>
        <v/>
      </c>
      <c r="DA56" s="253" t="str">
        <f t="shared" si="33"/>
        <v/>
      </c>
      <c r="DB56" s="218"/>
      <c r="DC56" s="268"/>
      <c r="DD56" s="279">
        <f t="shared" si="55"/>
        <v>0</v>
      </c>
      <c r="DE56" s="40"/>
    </row>
    <row r="57" spans="1:115" s="103" customFormat="1" ht="12.75" customHeight="1" x14ac:dyDescent="0.2">
      <c r="A57" s="35" t="str">
        <f>C57&amp;D57</f>
        <v>P64CL240/8CA</v>
      </c>
      <c r="B57" s="36" t="str">
        <f t="shared" si="26"/>
        <v>P64</v>
      </c>
      <c r="C57" s="51" t="s">
        <v>52</v>
      </c>
      <c r="D57" s="157" t="s">
        <v>51</v>
      </c>
      <c r="E57" s="102" t="str">
        <f>IF(D57="","",VLOOKUP(A57,'couple moule presse'!H:O,8,0))</f>
        <v>N</v>
      </c>
      <c r="F57" s="68">
        <f>IF(D57="","",VLOOKUP(A57,'couple moule presse'!H:M,6,0))</f>
        <v>1814.3999999999999</v>
      </c>
      <c r="G57" s="195"/>
      <c r="H57" s="161"/>
      <c r="I57" s="53" t="str">
        <f t="shared" si="11"/>
        <v/>
      </c>
      <c r="J57" s="54"/>
      <c r="K57" s="182"/>
      <c r="L57" s="239" t="str">
        <f t="shared" si="34"/>
        <v/>
      </c>
      <c r="M57" s="195"/>
      <c r="N57" s="161"/>
      <c r="O57" s="53" t="str">
        <f t="shared" si="12"/>
        <v/>
      </c>
      <c r="P57" s="54"/>
      <c r="Q57" s="182"/>
      <c r="R57" s="239" t="str">
        <f t="shared" si="72"/>
        <v/>
      </c>
      <c r="S57" s="195"/>
      <c r="T57" s="161"/>
      <c r="U57" s="53" t="str">
        <f t="shared" si="13"/>
        <v/>
      </c>
      <c r="V57" s="54"/>
      <c r="W57" s="182"/>
      <c r="X57" s="239" t="str">
        <f t="shared" si="73"/>
        <v/>
      </c>
      <c r="Y57" s="195"/>
      <c r="Z57" s="161"/>
      <c r="AA57" s="53" t="str">
        <f t="shared" si="14"/>
        <v/>
      </c>
      <c r="AB57" s="54"/>
      <c r="AC57" s="182"/>
      <c r="AD57" s="239" t="str">
        <f t="shared" si="74"/>
        <v/>
      </c>
      <c r="AE57" s="195"/>
      <c r="AF57" s="161"/>
      <c r="AG57" s="53" t="str">
        <f t="shared" si="15"/>
        <v/>
      </c>
      <c r="AH57" s="54"/>
      <c r="AI57" s="182"/>
      <c r="AJ57" s="239" t="str">
        <f t="shared" si="75"/>
        <v/>
      </c>
      <c r="AK57" s="195"/>
      <c r="AL57" s="161"/>
      <c r="AM57" s="53" t="str">
        <f t="shared" si="16"/>
        <v/>
      </c>
      <c r="AN57" s="54"/>
      <c r="AO57" s="182"/>
      <c r="AP57" s="239" t="str">
        <f t="shared" si="76"/>
        <v/>
      </c>
      <c r="AQ57" s="195"/>
      <c r="AR57" s="161"/>
      <c r="AS57" s="53" t="str">
        <f t="shared" si="17"/>
        <v/>
      </c>
      <c r="AT57" s="54"/>
      <c r="AU57" s="182"/>
      <c r="AV57" s="239" t="str">
        <f t="shared" si="77"/>
        <v/>
      </c>
      <c r="AW57" s="16"/>
      <c r="AX57" s="212" t="str">
        <f t="shared" si="27"/>
        <v/>
      </c>
      <c r="AY57" s="227" t="str">
        <f t="shared" si="27"/>
        <v/>
      </c>
      <c r="AZ57" s="213" t="str">
        <f t="shared" si="28"/>
        <v/>
      </c>
      <c r="BA57" s="254" t="str">
        <f t="shared" si="29"/>
        <v/>
      </c>
      <c r="BB57" s="42"/>
      <c r="BC57" s="51" t="s">
        <v>52</v>
      </c>
      <c r="BD57" s="157"/>
      <c r="BE57" s="102" t="str">
        <f>IF(BD57="","",VLOOKUP(B57,'couple moule presse'!H:O,8,0))</f>
        <v/>
      </c>
      <c r="BF57" s="68" t="str">
        <f>IF(BD57="","",VLOOKUP(B57,'couple moule presse'!H:M,6,0))</f>
        <v/>
      </c>
      <c r="BG57" s="195"/>
      <c r="BH57" s="161"/>
      <c r="BI57" s="53" t="str">
        <f t="shared" si="94"/>
        <v/>
      </c>
      <c r="BJ57" s="54"/>
      <c r="BK57" s="182"/>
      <c r="BL57" s="239" t="str">
        <f t="shared" si="41"/>
        <v/>
      </c>
      <c r="BM57" s="195"/>
      <c r="BN57" s="161"/>
      <c r="BO57" s="53" t="str">
        <f t="shared" si="95"/>
        <v/>
      </c>
      <c r="BP57" s="54"/>
      <c r="BQ57" s="182"/>
      <c r="BR57" s="239" t="str">
        <f t="shared" si="82"/>
        <v/>
      </c>
      <c r="BS57" s="195"/>
      <c r="BT57" s="161"/>
      <c r="BU57" s="53" t="str">
        <f t="shared" si="96"/>
        <v/>
      </c>
      <c r="BV57" s="54"/>
      <c r="BW57" s="182"/>
      <c r="BX57" s="239" t="str">
        <f t="shared" si="84"/>
        <v/>
      </c>
      <c r="BY57" s="195"/>
      <c r="BZ57" s="161"/>
      <c r="CA57" s="53" t="str">
        <f t="shared" si="97"/>
        <v/>
      </c>
      <c r="CB57" s="54"/>
      <c r="CC57" s="182"/>
      <c r="CD57" s="239" t="str">
        <f t="shared" si="86"/>
        <v/>
      </c>
      <c r="CE57" s="195"/>
      <c r="CF57" s="161"/>
      <c r="CG57" s="53" t="str">
        <f t="shared" si="98"/>
        <v/>
      </c>
      <c r="CH57" s="54"/>
      <c r="CI57" s="182"/>
      <c r="CJ57" s="239" t="str">
        <f t="shared" si="88"/>
        <v/>
      </c>
      <c r="CK57" s="195"/>
      <c r="CL57" s="161"/>
      <c r="CM57" s="53" t="str">
        <f t="shared" si="99"/>
        <v/>
      </c>
      <c r="CN57" s="54"/>
      <c r="CO57" s="182"/>
      <c r="CP57" s="239" t="str">
        <f t="shared" si="90"/>
        <v/>
      </c>
      <c r="CQ57" s="195"/>
      <c r="CR57" s="161"/>
      <c r="CS57" s="53" t="str">
        <f t="shared" si="100"/>
        <v/>
      </c>
      <c r="CT57" s="54"/>
      <c r="CU57" s="182"/>
      <c r="CV57" s="239" t="str">
        <f t="shared" si="92"/>
        <v/>
      </c>
      <c r="CW57" s="16"/>
      <c r="CX57" s="212" t="str">
        <f t="shared" si="31"/>
        <v/>
      </c>
      <c r="CY57" s="227" t="str">
        <f t="shared" si="31"/>
        <v/>
      </c>
      <c r="CZ57" s="213" t="str">
        <f t="shared" si="32"/>
        <v/>
      </c>
      <c r="DA57" s="254" t="str">
        <f t="shared" si="33"/>
        <v/>
      </c>
      <c r="DB57" s="218"/>
      <c r="DC57" s="269"/>
      <c r="DD57" s="280">
        <f t="shared" si="55"/>
        <v>0</v>
      </c>
      <c r="DE57" s="40"/>
    </row>
    <row r="58" spans="1:115" ht="12.75" customHeight="1" x14ac:dyDescent="0.2">
      <c r="A58" s="35" t="str">
        <f>C58&amp;D58</f>
        <v>P65CL120/5</v>
      </c>
      <c r="B58" s="36" t="str">
        <f t="shared" si="26"/>
        <v>P65CL120/5</v>
      </c>
      <c r="C58" s="78" t="s">
        <v>15</v>
      </c>
      <c r="D58" s="159" t="s">
        <v>14</v>
      </c>
      <c r="E58" s="100" t="str">
        <f>IF(D58="","",VLOOKUP(A58,'couple moule presse'!H:O,8,0))</f>
        <v>P</v>
      </c>
      <c r="F58" s="104">
        <f>IF(D58="","",VLOOKUP(A58,'couple moule presse'!H:M,6,0))</f>
        <v>1999.5428571428572</v>
      </c>
      <c r="G58" s="196"/>
      <c r="H58" s="160">
        <v>24</v>
      </c>
      <c r="I58" s="79">
        <f t="shared" si="11"/>
        <v>1999.5428571428572</v>
      </c>
      <c r="J58" s="41"/>
      <c r="K58" s="180"/>
      <c r="L58" s="236">
        <f t="shared" si="34"/>
        <v>0</v>
      </c>
      <c r="M58" s="196"/>
      <c r="N58" s="160">
        <v>24</v>
      </c>
      <c r="O58" s="79">
        <f t="shared" si="12"/>
        <v>1999.5428571428572</v>
      </c>
      <c r="P58" s="41"/>
      <c r="Q58" s="180"/>
      <c r="R58" s="236">
        <f t="shared" si="72"/>
        <v>0</v>
      </c>
      <c r="S58" s="196"/>
      <c r="T58" s="160">
        <v>24</v>
      </c>
      <c r="U58" s="79">
        <f t="shared" si="13"/>
        <v>1999.5428571428572</v>
      </c>
      <c r="V58" s="41"/>
      <c r="W58" s="180"/>
      <c r="X58" s="236">
        <f t="shared" si="73"/>
        <v>0</v>
      </c>
      <c r="Y58" s="196"/>
      <c r="Z58" s="160">
        <v>24</v>
      </c>
      <c r="AA58" s="79">
        <f t="shared" si="14"/>
        <v>1999.5428571428572</v>
      </c>
      <c r="AB58" s="41"/>
      <c r="AC58" s="180"/>
      <c r="AD58" s="236">
        <f t="shared" si="74"/>
        <v>0</v>
      </c>
      <c r="AE58" s="196"/>
      <c r="AF58" s="160">
        <v>24</v>
      </c>
      <c r="AG58" s="79">
        <f t="shared" si="15"/>
        <v>1999.5428571428572</v>
      </c>
      <c r="AH58" s="41"/>
      <c r="AI58" s="180"/>
      <c r="AJ58" s="236">
        <f t="shared" si="75"/>
        <v>0</v>
      </c>
      <c r="AK58" s="196"/>
      <c r="AL58" s="160">
        <v>24</v>
      </c>
      <c r="AM58" s="79">
        <f t="shared" si="16"/>
        <v>1999.5428571428572</v>
      </c>
      <c r="AN58" s="41"/>
      <c r="AO58" s="180"/>
      <c r="AP58" s="236">
        <f t="shared" si="76"/>
        <v>0</v>
      </c>
      <c r="AQ58" s="196"/>
      <c r="AR58" s="160">
        <v>24</v>
      </c>
      <c r="AS58" s="79">
        <f t="shared" si="17"/>
        <v>1999.5428571428572</v>
      </c>
      <c r="AT58" s="41"/>
      <c r="AU58" s="180"/>
      <c r="AV58" s="236">
        <f t="shared" si="77"/>
        <v>0</v>
      </c>
      <c r="AW58" s="16"/>
      <c r="AX58" s="214">
        <f t="shared" si="27"/>
        <v>13996.8</v>
      </c>
      <c r="AY58" s="224" t="str">
        <f t="shared" si="27"/>
        <v/>
      </c>
      <c r="AZ58" s="205">
        <f t="shared" si="28"/>
        <v>13996.8</v>
      </c>
      <c r="BA58" s="255">
        <f t="shared" si="29"/>
        <v>0</v>
      </c>
      <c r="BB58" s="79"/>
      <c r="BC58" s="78" t="str">
        <f t="shared" si="93"/>
        <v>P65</v>
      </c>
      <c r="BD58" s="159" t="s">
        <v>14</v>
      </c>
      <c r="BE58" s="100" t="str">
        <f>IF(BD58="","",VLOOKUP(B58,'couple moule presse'!H:O,8,0))</f>
        <v>P</v>
      </c>
      <c r="BF58" s="104">
        <f>IF(BD58="","",VLOOKUP(B58,'couple moule presse'!H:M,6,0))</f>
        <v>1999.5428571428572</v>
      </c>
      <c r="BG58" s="196"/>
      <c r="BH58" s="160"/>
      <c r="BI58" s="79" t="str">
        <f t="shared" si="94"/>
        <v/>
      </c>
      <c r="BJ58" s="41"/>
      <c r="BK58" s="181"/>
      <c r="BL58" s="236" t="str">
        <f t="shared" si="41"/>
        <v/>
      </c>
      <c r="BM58" s="196"/>
      <c r="BN58" s="160"/>
      <c r="BO58" s="79" t="str">
        <f t="shared" si="95"/>
        <v/>
      </c>
      <c r="BP58" s="41"/>
      <c r="BQ58" s="181"/>
      <c r="BR58" s="236" t="str">
        <f t="shared" si="82"/>
        <v/>
      </c>
      <c r="BS58" s="196"/>
      <c r="BT58" s="160"/>
      <c r="BU58" s="79" t="str">
        <f t="shared" si="96"/>
        <v/>
      </c>
      <c r="BV58" s="41"/>
      <c r="BW58" s="181"/>
      <c r="BX58" s="236" t="str">
        <f t="shared" si="84"/>
        <v/>
      </c>
      <c r="BY58" s="196"/>
      <c r="BZ58" s="160"/>
      <c r="CA58" s="79" t="str">
        <f t="shared" si="97"/>
        <v/>
      </c>
      <c r="CB58" s="41"/>
      <c r="CC58" s="181"/>
      <c r="CD58" s="236" t="str">
        <f t="shared" si="86"/>
        <v/>
      </c>
      <c r="CE58" s="196"/>
      <c r="CF58" s="160"/>
      <c r="CG58" s="79" t="str">
        <f t="shared" si="98"/>
        <v/>
      </c>
      <c r="CH58" s="41"/>
      <c r="CI58" s="181"/>
      <c r="CJ58" s="236" t="str">
        <f t="shared" si="88"/>
        <v/>
      </c>
      <c r="CK58" s="196"/>
      <c r="CL58" s="160"/>
      <c r="CM58" s="79" t="str">
        <f t="shared" si="99"/>
        <v/>
      </c>
      <c r="CN58" s="41"/>
      <c r="CO58" s="181"/>
      <c r="CP58" s="236" t="str">
        <f t="shared" si="90"/>
        <v/>
      </c>
      <c r="CQ58" s="196"/>
      <c r="CR58" s="160"/>
      <c r="CS58" s="79" t="str">
        <f t="shared" si="100"/>
        <v/>
      </c>
      <c r="CT58" s="41"/>
      <c r="CU58" s="181"/>
      <c r="CV58" s="236" t="str">
        <f t="shared" si="92"/>
        <v/>
      </c>
      <c r="CW58" s="16"/>
      <c r="CX58" s="214" t="str">
        <f t="shared" si="31"/>
        <v/>
      </c>
      <c r="CY58" s="224" t="str">
        <f t="shared" si="31"/>
        <v/>
      </c>
      <c r="CZ58" s="205" t="str">
        <f t="shared" si="32"/>
        <v/>
      </c>
      <c r="DA58" s="255" t="str">
        <f t="shared" si="33"/>
        <v/>
      </c>
      <c r="DB58" s="147"/>
      <c r="DC58" s="270">
        <f>SUM(DD58:DD60)</f>
        <v>0.49999999999999994</v>
      </c>
      <c r="DD58" s="261">
        <f t="shared" si="55"/>
        <v>0.49999999999999994</v>
      </c>
      <c r="DE58" s="40"/>
      <c r="DF58" s="98"/>
    </row>
    <row r="59" spans="1:115" ht="12.75" customHeight="1" x14ac:dyDescent="0.2">
      <c r="A59" s="35" t="str">
        <f t="shared" si="10"/>
        <v>P65</v>
      </c>
      <c r="B59" s="36" t="str">
        <f t="shared" si="26"/>
        <v>P65</v>
      </c>
      <c r="C59" s="56" t="s">
        <v>15</v>
      </c>
      <c r="D59" s="157"/>
      <c r="E59" s="105" t="str">
        <f>IF(D59="","",VLOOKUP(A59,'couple moule presse'!H:O,8,0))</f>
        <v/>
      </c>
      <c r="F59" s="104" t="str">
        <f>IF(D59="","",VLOOKUP(A59,'couple moule presse'!H:M,6,0))</f>
        <v/>
      </c>
      <c r="G59" s="196"/>
      <c r="H59" s="160"/>
      <c r="I59" s="79" t="str">
        <f t="shared" si="11"/>
        <v/>
      </c>
      <c r="J59" s="41"/>
      <c r="K59" s="181"/>
      <c r="L59" s="238" t="str">
        <f t="shared" si="34"/>
        <v/>
      </c>
      <c r="M59" s="196"/>
      <c r="N59" s="160"/>
      <c r="O59" s="79" t="str">
        <f t="shared" si="12"/>
        <v/>
      </c>
      <c r="P59" s="41"/>
      <c r="Q59" s="181"/>
      <c r="R59" s="238" t="str">
        <f t="shared" si="72"/>
        <v/>
      </c>
      <c r="S59" s="196"/>
      <c r="T59" s="160"/>
      <c r="U59" s="79" t="str">
        <f t="shared" si="13"/>
        <v/>
      </c>
      <c r="V59" s="41"/>
      <c r="W59" s="181"/>
      <c r="X59" s="238" t="str">
        <f t="shared" si="73"/>
        <v/>
      </c>
      <c r="Y59" s="196"/>
      <c r="Z59" s="160"/>
      <c r="AA59" s="79" t="str">
        <f t="shared" si="14"/>
        <v/>
      </c>
      <c r="AB59" s="41"/>
      <c r="AC59" s="181"/>
      <c r="AD59" s="238" t="str">
        <f t="shared" si="74"/>
        <v/>
      </c>
      <c r="AE59" s="196"/>
      <c r="AF59" s="160"/>
      <c r="AG59" s="79" t="str">
        <f t="shared" si="15"/>
        <v/>
      </c>
      <c r="AH59" s="41"/>
      <c r="AI59" s="181"/>
      <c r="AJ59" s="238" t="str">
        <f t="shared" si="75"/>
        <v/>
      </c>
      <c r="AK59" s="196"/>
      <c r="AL59" s="160"/>
      <c r="AM59" s="79" t="str">
        <f t="shared" si="16"/>
        <v/>
      </c>
      <c r="AN59" s="41"/>
      <c r="AO59" s="181"/>
      <c r="AP59" s="238" t="str">
        <f t="shared" si="76"/>
        <v/>
      </c>
      <c r="AQ59" s="196"/>
      <c r="AR59" s="160"/>
      <c r="AS59" s="79" t="str">
        <f t="shared" si="17"/>
        <v/>
      </c>
      <c r="AT59" s="41"/>
      <c r="AU59" s="181"/>
      <c r="AV59" s="238" t="str">
        <f t="shared" si="77"/>
        <v/>
      </c>
      <c r="AW59" s="16"/>
      <c r="AX59" s="215" t="str">
        <f t="shared" si="27"/>
        <v/>
      </c>
      <c r="AY59" s="226" t="str">
        <f t="shared" si="27"/>
        <v/>
      </c>
      <c r="AZ59" s="203" t="str">
        <f t="shared" si="28"/>
        <v/>
      </c>
      <c r="BA59" s="256" t="str">
        <f t="shared" si="29"/>
        <v/>
      </c>
      <c r="BB59" s="79"/>
      <c r="BC59" s="56" t="str">
        <f t="shared" si="93"/>
        <v>P65</v>
      </c>
      <c r="BD59" s="157"/>
      <c r="BE59" s="105" t="str">
        <f>IF(BD59="","",VLOOKUP(B59,'couple moule presse'!H:O,8,0))</f>
        <v/>
      </c>
      <c r="BF59" s="104" t="str">
        <f>IF(BD59="","",VLOOKUP(B59,'couple moule presse'!H:M,6,0))</f>
        <v/>
      </c>
      <c r="BG59" s="196"/>
      <c r="BH59" s="160"/>
      <c r="BI59" s="79" t="str">
        <f t="shared" si="94"/>
        <v/>
      </c>
      <c r="BJ59" s="41"/>
      <c r="BK59" s="181"/>
      <c r="BL59" s="238" t="str">
        <f t="shared" si="41"/>
        <v/>
      </c>
      <c r="BM59" s="196"/>
      <c r="BN59" s="160"/>
      <c r="BO59" s="79" t="str">
        <f t="shared" si="95"/>
        <v/>
      </c>
      <c r="BP59" s="41"/>
      <c r="BQ59" s="181"/>
      <c r="BR59" s="238" t="str">
        <f t="shared" si="82"/>
        <v/>
      </c>
      <c r="BS59" s="196"/>
      <c r="BT59" s="160"/>
      <c r="BU59" s="79" t="str">
        <f t="shared" si="96"/>
        <v/>
      </c>
      <c r="BV59" s="41"/>
      <c r="BW59" s="181"/>
      <c r="BX59" s="238" t="str">
        <f t="shared" si="84"/>
        <v/>
      </c>
      <c r="BY59" s="196"/>
      <c r="BZ59" s="160"/>
      <c r="CA59" s="79" t="str">
        <f t="shared" si="97"/>
        <v/>
      </c>
      <c r="CB59" s="41"/>
      <c r="CC59" s="181"/>
      <c r="CD59" s="238" t="str">
        <f t="shared" si="86"/>
        <v/>
      </c>
      <c r="CE59" s="196"/>
      <c r="CF59" s="160"/>
      <c r="CG59" s="79" t="str">
        <f t="shared" si="98"/>
        <v/>
      </c>
      <c r="CH59" s="41"/>
      <c r="CI59" s="181"/>
      <c r="CJ59" s="238" t="str">
        <f t="shared" si="88"/>
        <v/>
      </c>
      <c r="CK59" s="196"/>
      <c r="CL59" s="160"/>
      <c r="CM59" s="79" t="str">
        <f t="shared" si="99"/>
        <v/>
      </c>
      <c r="CN59" s="41"/>
      <c r="CO59" s="181"/>
      <c r="CP59" s="238" t="str">
        <f t="shared" si="90"/>
        <v/>
      </c>
      <c r="CQ59" s="196"/>
      <c r="CR59" s="160"/>
      <c r="CS59" s="79" t="str">
        <f t="shared" si="100"/>
        <v/>
      </c>
      <c r="CT59" s="41"/>
      <c r="CU59" s="181"/>
      <c r="CV59" s="238" t="str">
        <f t="shared" si="92"/>
        <v/>
      </c>
      <c r="CW59" s="16"/>
      <c r="CX59" s="215" t="str">
        <f t="shared" si="31"/>
        <v/>
      </c>
      <c r="CY59" s="226" t="str">
        <f t="shared" si="31"/>
        <v/>
      </c>
      <c r="CZ59" s="203" t="str">
        <f t="shared" si="32"/>
        <v/>
      </c>
      <c r="DA59" s="256" t="str">
        <f t="shared" si="33"/>
        <v/>
      </c>
      <c r="DB59" s="147"/>
      <c r="DC59" s="271"/>
      <c r="DD59" s="258">
        <f t="shared" si="55"/>
        <v>0</v>
      </c>
      <c r="DE59" s="40"/>
      <c r="DF59" s="98"/>
    </row>
    <row r="60" spans="1:115" ht="12.75" customHeight="1" x14ac:dyDescent="0.2">
      <c r="A60" s="35" t="str">
        <f>C60&amp;D60</f>
        <v>P65</v>
      </c>
      <c r="B60" s="36" t="str">
        <f t="shared" si="26"/>
        <v>P65</v>
      </c>
      <c r="C60" s="80" t="s">
        <v>15</v>
      </c>
      <c r="D60" s="51"/>
      <c r="E60" s="102" t="str">
        <f>IF(D60="","",VLOOKUP(A60,'couple moule presse'!H:O,8,0))</f>
        <v/>
      </c>
      <c r="F60" s="106" t="str">
        <f>IF(D60="","",VLOOKUP(A60,'couple moule presse'!H:M,6,0))</f>
        <v/>
      </c>
      <c r="G60" s="195"/>
      <c r="H60" s="161"/>
      <c r="I60" s="71" t="str">
        <f t="shared" si="11"/>
        <v/>
      </c>
      <c r="J60" s="54"/>
      <c r="K60" s="182"/>
      <c r="L60" s="239" t="str">
        <f t="shared" si="34"/>
        <v/>
      </c>
      <c r="M60" s="195"/>
      <c r="N60" s="161"/>
      <c r="O60" s="71" t="str">
        <f t="shared" si="12"/>
        <v/>
      </c>
      <c r="P60" s="54"/>
      <c r="Q60" s="182"/>
      <c r="R60" s="239" t="str">
        <f t="shared" si="72"/>
        <v/>
      </c>
      <c r="S60" s="195"/>
      <c r="T60" s="161"/>
      <c r="U60" s="71" t="str">
        <f t="shared" si="13"/>
        <v/>
      </c>
      <c r="V60" s="54"/>
      <c r="W60" s="182"/>
      <c r="X60" s="239" t="str">
        <f t="shared" si="73"/>
        <v/>
      </c>
      <c r="Y60" s="195"/>
      <c r="Z60" s="161"/>
      <c r="AA60" s="71" t="str">
        <f t="shared" si="14"/>
        <v/>
      </c>
      <c r="AB60" s="54"/>
      <c r="AC60" s="182"/>
      <c r="AD60" s="239" t="str">
        <f t="shared" si="74"/>
        <v/>
      </c>
      <c r="AE60" s="195"/>
      <c r="AF60" s="161"/>
      <c r="AG60" s="71" t="str">
        <f t="shared" si="15"/>
        <v/>
      </c>
      <c r="AH60" s="54"/>
      <c r="AI60" s="182"/>
      <c r="AJ60" s="239" t="str">
        <f t="shared" si="75"/>
        <v/>
      </c>
      <c r="AK60" s="195"/>
      <c r="AL60" s="161"/>
      <c r="AM60" s="71" t="str">
        <f t="shared" si="16"/>
        <v/>
      </c>
      <c r="AN60" s="54"/>
      <c r="AO60" s="182"/>
      <c r="AP60" s="239" t="str">
        <f t="shared" si="76"/>
        <v/>
      </c>
      <c r="AQ60" s="195"/>
      <c r="AR60" s="161"/>
      <c r="AS60" s="71" t="str">
        <f t="shared" si="17"/>
        <v/>
      </c>
      <c r="AT60" s="54"/>
      <c r="AU60" s="182"/>
      <c r="AV60" s="239" t="str">
        <f t="shared" si="77"/>
        <v/>
      </c>
      <c r="AW60" s="16"/>
      <c r="AX60" s="216" t="str">
        <f t="shared" si="27"/>
        <v/>
      </c>
      <c r="AY60" s="227" t="str">
        <f t="shared" si="27"/>
        <v/>
      </c>
      <c r="AZ60" s="204" t="str">
        <f t="shared" si="28"/>
        <v/>
      </c>
      <c r="BA60" s="257" t="str">
        <f t="shared" si="29"/>
        <v/>
      </c>
      <c r="BB60" s="79"/>
      <c r="BC60" s="80" t="str">
        <f t="shared" si="93"/>
        <v>P65</v>
      </c>
      <c r="BD60" s="51"/>
      <c r="BE60" s="102" t="str">
        <f>IF(BD60="","",VLOOKUP(B60,'couple moule presse'!H:O,8,0))</f>
        <v/>
      </c>
      <c r="BF60" s="106" t="str">
        <f>IF(BD60="","",VLOOKUP(B60,'couple moule presse'!H:M,6,0))</f>
        <v/>
      </c>
      <c r="BG60" s="195"/>
      <c r="BH60" s="161"/>
      <c r="BI60" s="71" t="str">
        <f t="shared" si="94"/>
        <v/>
      </c>
      <c r="BJ60" s="54"/>
      <c r="BK60" s="181"/>
      <c r="BL60" s="239" t="str">
        <f t="shared" si="41"/>
        <v/>
      </c>
      <c r="BM60" s="195"/>
      <c r="BN60" s="161"/>
      <c r="BO60" s="71" t="str">
        <f t="shared" si="95"/>
        <v/>
      </c>
      <c r="BP60" s="54"/>
      <c r="BQ60" s="181"/>
      <c r="BR60" s="239" t="str">
        <f t="shared" si="82"/>
        <v/>
      </c>
      <c r="BS60" s="195"/>
      <c r="BT60" s="161"/>
      <c r="BU60" s="71" t="str">
        <f t="shared" si="96"/>
        <v/>
      </c>
      <c r="BV60" s="54"/>
      <c r="BW60" s="181"/>
      <c r="BX60" s="239" t="str">
        <f t="shared" si="84"/>
        <v/>
      </c>
      <c r="BY60" s="195"/>
      <c r="BZ60" s="161"/>
      <c r="CA60" s="71" t="str">
        <f t="shared" si="97"/>
        <v/>
      </c>
      <c r="CB60" s="54"/>
      <c r="CC60" s="181"/>
      <c r="CD60" s="239" t="str">
        <f t="shared" si="86"/>
        <v/>
      </c>
      <c r="CE60" s="195"/>
      <c r="CF60" s="161"/>
      <c r="CG60" s="71" t="str">
        <f t="shared" si="98"/>
        <v/>
      </c>
      <c r="CH60" s="54"/>
      <c r="CI60" s="181"/>
      <c r="CJ60" s="239" t="str">
        <f t="shared" si="88"/>
        <v/>
      </c>
      <c r="CK60" s="195"/>
      <c r="CL60" s="161"/>
      <c r="CM60" s="71" t="str">
        <f t="shared" si="99"/>
        <v/>
      </c>
      <c r="CN60" s="54"/>
      <c r="CO60" s="181"/>
      <c r="CP60" s="239" t="str">
        <f t="shared" si="90"/>
        <v/>
      </c>
      <c r="CQ60" s="195"/>
      <c r="CR60" s="161"/>
      <c r="CS60" s="71" t="str">
        <f t="shared" si="100"/>
        <v/>
      </c>
      <c r="CT60" s="54"/>
      <c r="CU60" s="181"/>
      <c r="CV60" s="239" t="str">
        <f t="shared" si="92"/>
        <v/>
      </c>
      <c r="CW60" s="16"/>
      <c r="CX60" s="216" t="str">
        <f t="shared" si="31"/>
        <v/>
      </c>
      <c r="CY60" s="227" t="str">
        <f t="shared" si="31"/>
        <v/>
      </c>
      <c r="CZ60" s="204" t="str">
        <f t="shared" si="32"/>
        <v/>
      </c>
      <c r="DA60" s="257" t="str">
        <f t="shared" si="33"/>
        <v/>
      </c>
      <c r="DB60" s="147"/>
      <c r="DC60" s="272"/>
      <c r="DD60" s="260">
        <f t="shared" si="55"/>
        <v>0</v>
      </c>
      <c r="DE60" s="40"/>
      <c r="DF60" s="98"/>
    </row>
    <row r="61" spans="1:115" ht="16.5" customHeight="1" x14ac:dyDescent="0.2">
      <c r="A61" s="35" t="str">
        <f t="shared" si="10"/>
        <v>P66CL120/3</v>
      </c>
      <c r="B61" s="36" t="str">
        <f t="shared" si="26"/>
        <v>P66CL120/3</v>
      </c>
      <c r="C61" s="78" t="s">
        <v>49</v>
      </c>
      <c r="D61" s="157" t="s">
        <v>53</v>
      </c>
      <c r="E61" s="107" t="str">
        <f>IF(D61="","",VLOOKUP(A61,'couple moule presse'!H:O,8,0))</f>
        <v>P</v>
      </c>
      <c r="F61" s="108">
        <f>IF(D61="","",VLOOKUP(A61,'couple moule presse'!H:M,6,0))</f>
        <v>1052.5090909090909</v>
      </c>
      <c r="G61" s="196"/>
      <c r="H61" s="168"/>
      <c r="I61" s="79" t="str">
        <f t="shared" si="11"/>
        <v/>
      </c>
      <c r="J61" s="41"/>
      <c r="K61" s="180"/>
      <c r="L61" s="236" t="str">
        <f t="shared" si="34"/>
        <v/>
      </c>
      <c r="M61" s="196"/>
      <c r="N61" s="168"/>
      <c r="O61" s="79" t="str">
        <f t="shared" si="12"/>
        <v/>
      </c>
      <c r="P61" s="41"/>
      <c r="Q61" s="180"/>
      <c r="R61" s="236" t="str">
        <f t="shared" si="72"/>
        <v/>
      </c>
      <c r="S61" s="196"/>
      <c r="T61" s="168"/>
      <c r="U61" s="79" t="str">
        <f t="shared" si="13"/>
        <v/>
      </c>
      <c r="V61" s="41"/>
      <c r="W61" s="180"/>
      <c r="X61" s="236" t="str">
        <f t="shared" si="73"/>
        <v/>
      </c>
      <c r="Y61" s="196"/>
      <c r="Z61" s="168"/>
      <c r="AA61" s="79" t="str">
        <f t="shared" si="14"/>
        <v/>
      </c>
      <c r="AB61" s="41"/>
      <c r="AC61" s="180"/>
      <c r="AD61" s="236" t="str">
        <f t="shared" si="74"/>
        <v/>
      </c>
      <c r="AE61" s="196"/>
      <c r="AF61" s="168"/>
      <c r="AG61" s="79" t="str">
        <f t="shared" si="15"/>
        <v/>
      </c>
      <c r="AH61" s="41"/>
      <c r="AI61" s="180"/>
      <c r="AJ61" s="236" t="str">
        <f t="shared" si="75"/>
        <v/>
      </c>
      <c r="AK61" s="196"/>
      <c r="AL61" s="168"/>
      <c r="AM61" s="79" t="str">
        <f t="shared" si="16"/>
        <v/>
      </c>
      <c r="AN61" s="41"/>
      <c r="AO61" s="180"/>
      <c r="AP61" s="236" t="str">
        <f t="shared" si="76"/>
        <v/>
      </c>
      <c r="AQ61" s="196"/>
      <c r="AR61" s="168"/>
      <c r="AS61" s="79" t="str">
        <f t="shared" si="17"/>
        <v/>
      </c>
      <c r="AT61" s="41"/>
      <c r="AU61" s="180"/>
      <c r="AV61" s="236" t="str">
        <f t="shared" si="77"/>
        <v/>
      </c>
      <c r="AW61" s="16"/>
      <c r="AX61" s="208" t="str">
        <f t="shared" si="27"/>
        <v/>
      </c>
      <c r="AY61" s="224" t="str">
        <f t="shared" si="27"/>
        <v/>
      </c>
      <c r="AZ61" s="209" t="str">
        <f t="shared" si="28"/>
        <v/>
      </c>
      <c r="BA61" s="252" t="str">
        <f t="shared" si="29"/>
        <v/>
      </c>
      <c r="BB61" s="42"/>
      <c r="BC61" s="78" t="str">
        <f t="shared" si="93"/>
        <v>P66</v>
      </c>
      <c r="BD61" s="157" t="s">
        <v>53</v>
      </c>
      <c r="BE61" s="107" t="str">
        <f>IF(BD61="","",VLOOKUP(B61,'couple moule presse'!H:O,8,0))</f>
        <v>P</v>
      </c>
      <c r="BF61" s="108">
        <f>IF(BD61="","",VLOOKUP(B61,'couple moule presse'!H:M,6,0))</f>
        <v>1052.5090909090909</v>
      </c>
      <c r="BG61" s="196"/>
      <c r="BH61" s="168"/>
      <c r="BI61" s="79" t="str">
        <f t="shared" si="94"/>
        <v/>
      </c>
      <c r="BJ61" s="41"/>
      <c r="BK61" s="180"/>
      <c r="BL61" s="236" t="str">
        <f t="shared" si="41"/>
        <v/>
      </c>
      <c r="BM61" s="196"/>
      <c r="BN61" s="168"/>
      <c r="BO61" s="79" t="str">
        <f t="shared" si="95"/>
        <v/>
      </c>
      <c r="BP61" s="41"/>
      <c r="BQ61" s="180"/>
      <c r="BR61" s="236" t="str">
        <f t="shared" si="82"/>
        <v/>
      </c>
      <c r="BS61" s="196"/>
      <c r="BT61" s="168"/>
      <c r="BU61" s="79" t="str">
        <f t="shared" si="96"/>
        <v/>
      </c>
      <c r="BV61" s="41"/>
      <c r="BW61" s="180"/>
      <c r="BX61" s="236" t="str">
        <f t="shared" si="84"/>
        <v/>
      </c>
      <c r="BY61" s="196"/>
      <c r="BZ61" s="168"/>
      <c r="CA61" s="79" t="str">
        <f t="shared" si="97"/>
        <v/>
      </c>
      <c r="CB61" s="41"/>
      <c r="CC61" s="180"/>
      <c r="CD61" s="236" t="str">
        <f t="shared" si="86"/>
        <v/>
      </c>
      <c r="CE61" s="196"/>
      <c r="CF61" s="168"/>
      <c r="CG61" s="79" t="str">
        <f t="shared" si="98"/>
        <v/>
      </c>
      <c r="CH61" s="41"/>
      <c r="CI61" s="180"/>
      <c r="CJ61" s="236" t="str">
        <f t="shared" si="88"/>
        <v/>
      </c>
      <c r="CK61" s="196"/>
      <c r="CL61" s="168"/>
      <c r="CM61" s="79" t="str">
        <f t="shared" si="99"/>
        <v/>
      </c>
      <c r="CN61" s="41"/>
      <c r="CO61" s="180"/>
      <c r="CP61" s="236" t="str">
        <f t="shared" si="90"/>
        <v/>
      </c>
      <c r="CQ61" s="196"/>
      <c r="CR61" s="168"/>
      <c r="CS61" s="79" t="str">
        <f t="shared" si="100"/>
        <v/>
      </c>
      <c r="CT61" s="41"/>
      <c r="CU61" s="180"/>
      <c r="CV61" s="236" t="str">
        <f t="shared" si="92"/>
        <v/>
      </c>
      <c r="CW61" s="16"/>
      <c r="CX61" s="208" t="str">
        <f t="shared" si="31"/>
        <v/>
      </c>
      <c r="CY61" s="224" t="str">
        <f t="shared" si="31"/>
        <v/>
      </c>
      <c r="CZ61" s="209" t="str">
        <f t="shared" si="32"/>
        <v/>
      </c>
      <c r="DA61" s="252" t="str">
        <f t="shared" si="33"/>
        <v/>
      </c>
      <c r="DB61" s="218"/>
      <c r="DC61" s="267">
        <f>SUM(DD61:DD65)</f>
        <v>0</v>
      </c>
      <c r="DD61" s="278">
        <f t="shared" si="55"/>
        <v>0</v>
      </c>
      <c r="DE61" s="40"/>
    </row>
    <row r="62" spans="1:115" ht="12.75" customHeight="1" x14ac:dyDescent="0.2">
      <c r="A62" s="35" t="str">
        <f t="shared" si="10"/>
        <v>P66CL260</v>
      </c>
      <c r="B62" s="36" t="str">
        <f>BC62&amp;BD62</f>
        <v>P66</v>
      </c>
      <c r="C62" s="56" t="s">
        <v>49</v>
      </c>
      <c r="D62" s="157" t="s">
        <v>50</v>
      </c>
      <c r="E62" s="107" t="str">
        <f>IF(D62="","",VLOOKUP(A62,'couple moule presse'!H:O,8,0))</f>
        <v>P</v>
      </c>
      <c r="F62" s="108">
        <f>IF(D62="","",VLOOKUP(A62,'couple moule presse'!H:M,6,0))</f>
        <v>702.00000000000011</v>
      </c>
      <c r="G62" s="197"/>
      <c r="H62" s="169"/>
      <c r="I62" s="79" t="str">
        <f t="shared" si="11"/>
        <v/>
      </c>
      <c r="J62" s="41"/>
      <c r="K62" s="181"/>
      <c r="L62" s="238" t="str">
        <f t="shared" si="34"/>
        <v/>
      </c>
      <c r="M62" s="197"/>
      <c r="N62" s="169"/>
      <c r="O62" s="79" t="str">
        <f t="shared" si="12"/>
        <v/>
      </c>
      <c r="P62" s="41"/>
      <c r="Q62" s="181"/>
      <c r="R62" s="238" t="str">
        <f t="shared" si="72"/>
        <v/>
      </c>
      <c r="S62" s="197"/>
      <c r="T62" s="169"/>
      <c r="U62" s="79" t="str">
        <f t="shared" si="13"/>
        <v/>
      </c>
      <c r="V62" s="41"/>
      <c r="W62" s="181"/>
      <c r="X62" s="238" t="str">
        <f t="shared" si="73"/>
        <v/>
      </c>
      <c r="Y62" s="197"/>
      <c r="Z62" s="169"/>
      <c r="AA62" s="79" t="str">
        <f t="shared" si="14"/>
        <v/>
      </c>
      <c r="AB62" s="41"/>
      <c r="AC62" s="181"/>
      <c r="AD62" s="238" t="str">
        <f t="shared" si="74"/>
        <v/>
      </c>
      <c r="AE62" s="197"/>
      <c r="AF62" s="169"/>
      <c r="AG62" s="79" t="str">
        <f t="shared" si="15"/>
        <v/>
      </c>
      <c r="AH62" s="41"/>
      <c r="AI62" s="181"/>
      <c r="AJ62" s="238" t="str">
        <f t="shared" si="75"/>
        <v/>
      </c>
      <c r="AK62" s="197"/>
      <c r="AL62" s="169"/>
      <c r="AM62" s="79" t="str">
        <f t="shared" si="16"/>
        <v/>
      </c>
      <c r="AN62" s="41"/>
      <c r="AO62" s="181"/>
      <c r="AP62" s="238" t="str">
        <f t="shared" si="76"/>
        <v/>
      </c>
      <c r="AQ62" s="197"/>
      <c r="AR62" s="169"/>
      <c r="AS62" s="79" t="str">
        <f t="shared" si="17"/>
        <v/>
      </c>
      <c r="AT62" s="41"/>
      <c r="AU62" s="181"/>
      <c r="AV62" s="238" t="str">
        <f t="shared" si="77"/>
        <v/>
      </c>
      <c r="AW62" s="16"/>
      <c r="AX62" s="215" t="str">
        <f t="shared" si="27"/>
        <v/>
      </c>
      <c r="AY62" s="226" t="str">
        <f t="shared" si="27"/>
        <v/>
      </c>
      <c r="AZ62" s="211" t="str">
        <f t="shared" si="28"/>
        <v/>
      </c>
      <c r="BA62" s="253" t="str">
        <f t="shared" si="29"/>
        <v/>
      </c>
      <c r="BB62" s="42"/>
      <c r="BC62" s="56" t="str">
        <f t="shared" si="93"/>
        <v>P66</v>
      </c>
      <c r="BD62" s="157"/>
      <c r="BE62" s="107" t="str">
        <f>IF(BD62="","",VLOOKUP(B62,'couple moule presse'!H:O,8,0))</f>
        <v/>
      </c>
      <c r="BF62" s="108" t="str">
        <f>IF(BD62="","",VLOOKUP(B62,'couple moule presse'!H:M,6,0))</f>
        <v/>
      </c>
      <c r="BG62" s="197"/>
      <c r="BH62" s="169"/>
      <c r="BI62" s="79" t="str">
        <f t="shared" si="94"/>
        <v/>
      </c>
      <c r="BJ62" s="41"/>
      <c r="BK62" s="181"/>
      <c r="BL62" s="238" t="str">
        <f t="shared" si="41"/>
        <v/>
      </c>
      <c r="BM62" s="197"/>
      <c r="BN62" s="169"/>
      <c r="BO62" s="79" t="str">
        <f t="shared" si="95"/>
        <v/>
      </c>
      <c r="BP62" s="41"/>
      <c r="BQ62" s="181"/>
      <c r="BR62" s="238" t="str">
        <f t="shared" si="82"/>
        <v/>
      </c>
      <c r="BS62" s="197"/>
      <c r="BT62" s="169"/>
      <c r="BU62" s="79" t="str">
        <f t="shared" si="96"/>
        <v/>
      </c>
      <c r="BV62" s="41"/>
      <c r="BW62" s="181"/>
      <c r="BX62" s="238" t="str">
        <f t="shared" si="84"/>
        <v/>
      </c>
      <c r="BY62" s="197"/>
      <c r="BZ62" s="169"/>
      <c r="CA62" s="79" t="str">
        <f t="shared" si="97"/>
        <v/>
      </c>
      <c r="CB62" s="41"/>
      <c r="CC62" s="181"/>
      <c r="CD62" s="238" t="str">
        <f t="shared" si="86"/>
        <v/>
      </c>
      <c r="CE62" s="197"/>
      <c r="CF62" s="169"/>
      <c r="CG62" s="79" t="str">
        <f t="shared" si="98"/>
        <v/>
      </c>
      <c r="CH62" s="41"/>
      <c r="CI62" s="181"/>
      <c r="CJ62" s="238" t="str">
        <f t="shared" si="88"/>
        <v/>
      </c>
      <c r="CK62" s="197"/>
      <c r="CL62" s="169"/>
      <c r="CM62" s="79" t="str">
        <f t="shared" si="99"/>
        <v/>
      </c>
      <c r="CN62" s="41"/>
      <c r="CO62" s="181"/>
      <c r="CP62" s="238" t="str">
        <f t="shared" si="90"/>
        <v/>
      </c>
      <c r="CQ62" s="197"/>
      <c r="CR62" s="169"/>
      <c r="CS62" s="79" t="str">
        <f t="shared" si="100"/>
        <v/>
      </c>
      <c r="CT62" s="41"/>
      <c r="CU62" s="181"/>
      <c r="CV62" s="238" t="str">
        <f t="shared" si="92"/>
        <v/>
      </c>
      <c r="CW62" s="16"/>
      <c r="CX62" s="215" t="str">
        <f t="shared" si="31"/>
        <v/>
      </c>
      <c r="CY62" s="226" t="str">
        <f t="shared" si="31"/>
        <v/>
      </c>
      <c r="CZ62" s="211" t="str">
        <f t="shared" si="32"/>
        <v/>
      </c>
      <c r="DA62" s="253" t="str">
        <f t="shared" si="33"/>
        <v/>
      </c>
      <c r="DB62" s="218"/>
      <c r="DC62" s="268"/>
      <c r="DD62" s="279">
        <f t="shared" si="55"/>
        <v>0</v>
      </c>
      <c r="DE62" s="40"/>
    </row>
    <row r="63" spans="1:115" ht="12.75" customHeight="1" x14ac:dyDescent="0.2">
      <c r="A63" s="35" t="str">
        <f>C63&amp;D63</f>
        <v>P66</v>
      </c>
      <c r="B63" s="36" t="str">
        <f t="shared" si="26"/>
        <v>P66</v>
      </c>
      <c r="C63" s="56" t="s">
        <v>49</v>
      </c>
      <c r="D63" s="157"/>
      <c r="E63" s="107" t="str">
        <f>IF(D63="","",VLOOKUP(A63,'couple moule presse'!H:O,8,0))</f>
        <v/>
      </c>
      <c r="F63" s="108" t="str">
        <f>IF(D63="","",VLOOKUP(A63,'couple moule presse'!H:M,6,0))</f>
        <v/>
      </c>
      <c r="G63" s="196"/>
      <c r="H63" s="167"/>
      <c r="I63" s="79" t="str">
        <f t="shared" si="11"/>
        <v/>
      </c>
      <c r="J63" s="41"/>
      <c r="K63" s="181"/>
      <c r="L63" s="238" t="str">
        <f t="shared" si="34"/>
        <v/>
      </c>
      <c r="M63" s="196"/>
      <c r="N63" s="167"/>
      <c r="O63" s="79" t="str">
        <f t="shared" si="12"/>
        <v/>
      </c>
      <c r="P63" s="41"/>
      <c r="Q63" s="181"/>
      <c r="R63" s="238" t="str">
        <f t="shared" si="72"/>
        <v/>
      </c>
      <c r="S63" s="196"/>
      <c r="T63" s="167"/>
      <c r="U63" s="79" t="str">
        <f t="shared" si="13"/>
        <v/>
      </c>
      <c r="V63" s="41"/>
      <c r="W63" s="181"/>
      <c r="X63" s="238" t="str">
        <f t="shared" si="73"/>
        <v/>
      </c>
      <c r="Y63" s="196"/>
      <c r="Z63" s="167"/>
      <c r="AA63" s="79" t="str">
        <f t="shared" si="14"/>
        <v/>
      </c>
      <c r="AB63" s="41"/>
      <c r="AC63" s="181"/>
      <c r="AD63" s="238" t="str">
        <f t="shared" si="74"/>
        <v/>
      </c>
      <c r="AE63" s="196"/>
      <c r="AF63" s="167"/>
      <c r="AG63" s="79" t="str">
        <f t="shared" si="15"/>
        <v/>
      </c>
      <c r="AH63" s="41"/>
      <c r="AI63" s="181"/>
      <c r="AJ63" s="238" t="str">
        <f t="shared" si="75"/>
        <v/>
      </c>
      <c r="AK63" s="196"/>
      <c r="AL63" s="167"/>
      <c r="AM63" s="79" t="str">
        <f t="shared" si="16"/>
        <v/>
      </c>
      <c r="AN63" s="41"/>
      <c r="AO63" s="181"/>
      <c r="AP63" s="238" t="str">
        <f t="shared" si="76"/>
        <v/>
      </c>
      <c r="AQ63" s="196"/>
      <c r="AR63" s="167"/>
      <c r="AS63" s="79" t="str">
        <f t="shared" si="17"/>
        <v/>
      </c>
      <c r="AT63" s="41"/>
      <c r="AU63" s="181"/>
      <c r="AV63" s="238" t="str">
        <f t="shared" si="77"/>
        <v/>
      </c>
      <c r="AW63" s="16"/>
      <c r="AX63" s="215" t="str">
        <f t="shared" si="27"/>
        <v/>
      </c>
      <c r="AY63" s="226" t="str">
        <f t="shared" si="27"/>
        <v/>
      </c>
      <c r="AZ63" s="211" t="str">
        <f t="shared" si="28"/>
        <v/>
      </c>
      <c r="BA63" s="253" t="str">
        <f t="shared" si="29"/>
        <v/>
      </c>
      <c r="BB63" s="42"/>
      <c r="BC63" s="56" t="str">
        <f t="shared" si="93"/>
        <v>P66</v>
      </c>
      <c r="BD63" s="157"/>
      <c r="BE63" s="107" t="str">
        <f>IF(BD63="","",VLOOKUP(B63,'couple moule presse'!H:O,8,0))</f>
        <v/>
      </c>
      <c r="BF63" s="108" t="str">
        <f>IF(BD63="","",VLOOKUP(B63,'couple moule presse'!H:M,6,0))</f>
        <v/>
      </c>
      <c r="BG63" s="196"/>
      <c r="BH63" s="167"/>
      <c r="BI63" s="79" t="str">
        <f t="shared" si="94"/>
        <v/>
      </c>
      <c r="BJ63" s="41"/>
      <c r="BK63" s="181"/>
      <c r="BL63" s="238" t="str">
        <f t="shared" si="41"/>
        <v/>
      </c>
      <c r="BM63" s="196"/>
      <c r="BN63" s="167"/>
      <c r="BO63" s="79" t="str">
        <f t="shared" si="95"/>
        <v/>
      </c>
      <c r="BP63" s="41"/>
      <c r="BQ63" s="181"/>
      <c r="BR63" s="238" t="str">
        <f t="shared" si="82"/>
        <v/>
      </c>
      <c r="BS63" s="196"/>
      <c r="BT63" s="167"/>
      <c r="BU63" s="79" t="str">
        <f t="shared" si="96"/>
        <v/>
      </c>
      <c r="BV63" s="41"/>
      <c r="BW63" s="181"/>
      <c r="BX63" s="238" t="str">
        <f t="shared" si="84"/>
        <v/>
      </c>
      <c r="BY63" s="196"/>
      <c r="BZ63" s="167"/>
      <c r="CA63" s="79" t="str">
        <f t="shared" si="97"/>
        <v/>
      </c>
      <c r="CB63" s="41"/>
      <c r="CC63" s="181"/>
      <c r="CD63" s="238" t="str">
        <f t="shared" si="86"/>
        <v/>
      </c>
      <c r="CE63" s="196"/>
      <c r="CF63" s="167"/>
      <c r="CG63" s="79" t="str">
        <f t="shared" si="98"/>
        <v/>
      </c>
      <c r="CH63" s="41"/>
      <c r="CI63" s="181"/>
      <c r="CJ63" s="238" t="str">
        <f t="shared" si="88"/>
        <v/>
      </c>
      <c r="CK63" s="196"/>
      <c r="CL63" s="167"/>
      <c r="CM63" s="79" t="str">
        <f t="shared" si="99"/>
        <v/>
      </c>
      <c r="CN63" s="41"/>
      <c r="CO63" s="181"/>
      <c r="CP63" s="238" t="str">
        <f t="shared" si="90"/>
        <v/>
      </c>
      <c r="CQ63" s="196"/>
      <c r="CR63" s="167"/>
      <c r="CS63" s="79" t="str">
        <f t="shared" si="100"/>
        <v/>
      </c>
      <c r="CT63" s="41"/>
      <c r="CU63" s="181"/>
      <c r="CV63" s="238" t="str">
        <f t="shared" si="92"/>
        <v/>
      </c>
      <c r="CW63" s="16"/>
      <c r="CX63" s="215" t="str">
        <f t="shared" si="31"/>
        <v/>
      </c>
      <c r="CY63" s="226" t="str">
        <f t="shared" si="31"/>
        <v/>
      </c>
      <c r="CZ63" s="211" t="str">
        <f t="shared" si="32"/>
        <v/>
      </c>
      <c r="DA63" s="253" t="str">
        <f t="shared" si="33"/>
        <v/>
      </c>
      <c r="DB63" s="218"/>
      <c r="DC63" s="268"/>
      <c r="DD63" s="279">
        <f t="shared" si="55"/>
        <v>0</v>
      </c>
      <c r="DE63" s="40"/>
    </row>
    <row r="64" spans="1:115" ht="12.75" customHeight="1" x14ac:dyDescent="0.2">
      <c r="A64" s="35" t="str">
        <f>C64&amp;D64</f>
        <v>P66</v>
      </c>
      <c r="B64" s="36" t="str">
        <f t="shared" si="26"/>
        <v>P66CL80</v>
      </c>
      <c r="C64" s="56" t="s">
        <v>49</v>
      </c>
      <c r="D64" s="157"/>
      <c r="E64" s="107" t="str">
        <f>IF(D64="","",VLOOKUP(A64,'couple moule presse'!H:O,8,0))</f>
        <v/>
      </c>
      <c r="F64" s="108" t="str">
        <f>IF(D64="","",VLOOKUP(A64,'couple moule presse'!H:M,6,0))</f>
        <v/>
      </c>
      <c r="G64" s="197"/>
      <c r="H64" s="169"/>
      <c r="I64" s="79" t="str">
        <f t="shared" si="11"/>
        <v/>
      </c>
      <c r="J64" s="41"/>
      <c r="K64" s="181"/>
      <c r="L64" s="238" t="str">
        <f t="shared" si="34"/>
        <v/>
      </c>
      <c r="M64" s="197"/>
      <c r="N64" s="169"/>
      <c r="O64" s="79" t="str">
        <f t="shared" si="12"/>
        <v/>
      </c>
      <c r="P64" s="41"/>
      <c r="Q64" s="181"/>
      <c r="R64" s="238" t="str">
        <f t="shared" si="72"/>
        <v/>
      </c>
      <c r="S64" s="197"/>
      <c r="T64" s="169"/>
      <c r="U64" s="79" t="str">
        <f t="shared" si="13"/>
        <v/>
      </c>
      <c r="V64" s="41"/>
      <c r="W64" s="181"/>
      <c r="X64" s="238" t="str">
        <f t="shared" si="73"/>
        <v/>
      </c>
      <c r="Y64" s="197"/>
      <c r="Z64" s="169"/>
      <c r="AA64" s="79" t="str">
        <f t="shared" si="14"/>
        <v/>
      </c>
      <c r="AB64" s="41"/>
      <c r="AC64" s="181"/>
      <c r="AD64" s="238" t="str">
        <f t="shared" si="74"/>
        <v/>
      </c>
      <c r="AE64" s="197"/>
      <c r="AF64" s="169"/>
      <c r="AG64" s="79" t="str">
        <f t="shared" si="15"/>
        <v/>
      </c>
      <c r="AH64" s="41"/>
      <c r="AI64" s="181"/>
      <c r="AJ64" s="238" t="str">
        <f t="shared" si="75"/>
        <v/>
      </c>
      <c r="AK64" s="197"/>
      <c r="AL64" s="169"/>
      <c r="AM64" s="79" t="str">
        <f t="shared" si="16"/>
        <v/>
      </c>
      <c r="AN64" s="41"/>
      <c r="AO64" s="181"/>
      <c r="AP64" s="238" t="str">
        <f t="shared" si="76"/>
        <v/>
      </c>
      <c r="AQ64" s="197"/>
      <c r="AR64" s="169"/>
      <c r="AS64" s="79" t="str">
        <f t="shared" si="17"/>
        <v/>
      </c>
      <c r="AT64" s="41"/>
      <c r="AU64" s="181"/>
      <c r="AV64" s="238" t="str">
        <f t="shared" si="77"/>
        <v/>
      </c>
      <c r="AW64" s="16"/>
      <c r="AX64" s="210" t="str">
        <f t="shared" si="27"/>
        <v/>
      </c>
      <c r="AY64" s="226" t="str">
        <f t="shared" si="27"/>
        <v/>
      </c>
      <c r="AZ64" s="211" t="str">
        <f t="shared" si="28"/>
        <v/>
      </c>
      <c r="BA64" s="253" t="str">
        <f t="shared" si="29"/>
        <v/>
      </c>
      <c r="BB64" s="42"/>
      <c r="BC64" s="56" t="str">
        <f t="shared" si="93"/>
        <v>P66</v>
      </c>
      <c r="BD64" s="157" t="s">
        <v>48</v>
      </c>
      <c r="BE64" s="107" t="str">
        <f>IF(BD64="","",VLOOKUP(B64,'couple moule presse'!H:O,8,0))</f>
        <v>P</v>
      </c>
      <c r="BF64" s="108">
        <f>IF(BD64="","",VLOOKUP(B64,'couple moule presse'!H:M,6,0))</f>
        <v>1212.9230769230767</v>
      </c>
      <c r="BG64" s="197"/>
      <c r="BH64" s="169"/>
      <c r="BI64" s="79" t="str">
        <f t="shared" si="94"/>
        <v/>
      </c>
      <c r="BJ64" s="41"/>
      <c r="BK64" s="181"/>
      <c r="BL64" s="238" t="str">
        <f t="shared" si="41"/>
        <v/>
      </c>
      <c r="BM64" s="197"/>
      <c r="BN64" s="169"/>
      <c r="BO64" s="79" t="str">
        <f t="shared" si="95"/>
        <v/>
      </c>
      <c r="BP64" s="41"/>
      <c r="BQ64" s="181"/>
      <c r="BR64" s="238" t="str">
        <f t="shared" si="82"/>
        <v/>
      </c>
      <c r="BS64" s="197"/>
      <c r="BT64" s="169"/>
      <c r="BU64" s="79" t="str">
        <f t="shared" si="96"/>
        <v/>
      </c>
      <c r="BV64" s="41"/>
      <c r="BW64" s="181"/>
      <c r="BX64" s="238" t="str">
        <f t="shared" si="84"/>
        <v/>
      </c>
      <c r="BY64" s="197"/>
      <c r="BZ64" s="169"/>
      <c r="CA64" s="79" t="str">
        <f t="shared" si="97"/>
        <v/>
      </c>
      <c r="CB64" s="41"/>
      <c r="CC64" s="181"/>
      <c r="CD64" s="238" t="str">
        <f t="shared" si="86"/>
        <v/>
      </c>
      <c r="CE64" s="197"/>
      <c r="CF64" s="169"/>
      <c r="CG64" s="79" t="str">
        <f t="shared" si="98"/>
        <v/>
      </c>
      <c r="CH64" s="41"/>
      <c r="CI64" s="181"/>
      <c r="CJ64" s="238" t="str">
        <f t="shared" si="88"/>
        <v/>
      </c>
      <c r="CK64" s="197"/>
      <c r="CL64" s="169"/>
      <c r="CM64" s="79" t="str">
        <f t="shared" si="99"/>
        <v/>
      </c>
      <c r="CN64" s="41"/>
      <c r="CO64" s="181"/>
      <c r="CP64" s="238" t="str">
        <f t="shared" si="90"/>
        <v/>
      </c>
      <c r="CQ64" s="197"/>
      <c r="CR64" s="169"/>
      <c r="CS64" s="79" t="str">
        <f t="shared" si="100"/>
        <v/>
      </c>
      <c r="CT64" s="41"/>
      <c r="CU64" s="181"/>
      <c r="CV64" s="238" t="str">
        <f t="shared" si="92"/>
        <v/>
      </c>
      <c r="CW64" s="16"/>
      <c r="CX64" s="210" t="str">
        <f t="shared" si="31"/>
        <v/>
      </c>
      <c r="CY64" s="226" t="str">
        <f t="shared" si="31"/>
        <v/>
      </c>
      <c r="CZ64" s="211" t="str">
        <f t="shared" si="32"/>
        <v/>
      </c>
      <c r="DA64" s="253" t="str">
        <f t="shared" si="33"/>
        <v/>
      </c>
      <c r="DB64" s="218"/>
      <c r="DC64" s="268"/>
      <c r="DD64" s="279">
        <f t="shared" si="55"/>
        <v>0</v>
      </c>
      <c r="DE64" s="40"/>
    </row>
    <row r="65" spans="1:111" ht="12.75" customHeight="1" x14ac:dyDescent="0.2">
      <c r="A65" s="35" t="str">
        <f t="shared" si="10"/>
        <v>P66</v>
      </c>
      <c r="B65" s="36" t="str">
        <f>BC65&amp;BD65</f>
        <v>P66CL120/4CA</v>
      </c>
      <c r="C65" s="80" t="s">
        <v>49</v>
      </c>
      <c r="D65" s="158"/>
      <c r="E65" s="109" t="str">
        <f>IF(D65="","",VLOOKUP(A65,'couple moule presse'!H:O,8,0))</f>
        <v/>
      </c>
      <c r="F65" s="110" t="str">
        <f>IF(D65="","",VLOOKUP(A65,'couple moule presse'!H:M,6,0))</f>
        <v/>
      </c>
      <c r="G65" s="195"/>
      <c r="H65" s="165"/>
      <c r="I65" s="71" t="str">
        <f t="shared" si="11"/>
        <v/>
      </c>
      <c r="J65" s="54"/>
      <c r="K65" s="182"/>
      <c r="L65" s="239" t="str">
        <f t="shared" si="34"/>
        <v/>
      </c>
      <c r="M65" s="195"/>
      <c r="N65" s="165"/>
      <c r="O65" s="71" t="str">
        <f t="shared" si="12"/>
        <v/>
      </c>
      <c r="P65" s="54"/>
      <c r="Q65" s="182"/>
      <c r="R65" s="239" t="str">
        <f t="shared" si="72"/>
        <v/>
      </c>
      <c r="S65" s="195"/>
      <c r="T65" s="165"/>
      <c r="U65" s="71" t="str">
        <f t="shared" si="13"/>
        <v/>
      </c>
      <c r="V65" s="54"/>
      <c r="W65" s="182"/>
      <c r="X65" s="239" t="str">
        <f t="shared" si="73"/>
        <v/>
      </c>
      <c r="Y65" s="195"/>
      <c r="Z65" s="165"/>
      <c r="AA65" s="71" t="str">
        <f t="shared" si="14"/>
        <v/>
      </c>
      <c r="AB65" s="54"/>
      <c r="AC65" s="182"/>
      <c r="AD65" s="239" t="str">
        <f t="shared" si="74"/>
        <v/>
      </c>
      <c r="AE65" s="195"/>
      <c r="AF65" s="165"/>
      <c r="AG65" s="71" t="str">
        <f t="shared" si="15"/>
        <v/>
      </c>
      <c r="AH65" s="54"/>
      <c r="AI65" s="182"/>
      <c r="AJ65" s="239" t="str">
        <f t="shared" si="75"/>
        <v/>
      </c>
      <c r="AK65" s="195"/>
      <c r="AL65" s="165"/>
      <c r="AM65" s="71" t="str">
        <f t="shared" si="16"/>
        <v/>
      </c>
      <c r="AN65" s="54"/>
      <c r="AO65" s="182"/>
      <c r="AP65" s="239" t="str">
        <f t="shared" si="76"/>
        <v/>
      </c>
      <c r="AQ65" s="195"/>
      <c r="AR65" s="165"/>
      <c r="AS65" s="71" t="str">
        <f t="shared" si="17"/>
        <v/>
      </c>
      <c r="AT65" s="54"/>
      <c r="AU65" s="182"/>
      <c r="AV65" s="239" t="str">
        <f t="shared" si="77"/>
        <v/>
      </c>
      <c r="AW65" s="16"/>
      <c r="AX65" s="212" t="str">
        <f t="shared" si="27"/>
        <v/>
      </c>
      <c r="AY65" s="227" t="str">
        <f t="shared" si="27"/>
        <v/>
      </c>
      <c r="AZ65" s="213" t="str">
        <f t="shared" si="28"/>
        <v/>
      </c>
      <c r="BA65" s="254" t="str">
        <f t="shared" si="29"/>
        <v/>
      </c>
      <c r="BB65" s="42"/>
      <c r="BC65" s="80" t="str">
        <f t="shared" si="93"/>
        <v>P66</v>
      </c>
      <c r="BD65" s="157" t="s">
        <v>57</v>
      </c>
      <c r="BE65" s="109" t="str">
        <f>IF(BD65="","",VLOOKUP(B65,'couple moule presse'!H:O,8,0))</f>
        <v>N</v>
      </c>
      <c r="BF65" s="110">
        <f>IF(BD65="","",VLOOKUP(B65,'couple moule presse'!H:M,6,0))</f>
        <v>1728</v>
      </c>
      <c r="BG65" s="195"/>
      <c r="BH65" s="165"/>
      <c r="BI65" s="71" t="str">
        <f t="shared" si="94"/>
        <v/>
      </c>
      <c r="BJ65" s="54"/>
      <c r="BK65" s="182"/>
      <c r="BL65" s="239" t="str">
        <f t="shared" si="41"/>
        <v/>
      </c>
      <c r="BM65" s="195"/>
      <c r="BN65" s="165"/>
      <c r="BO65" s="71" t="str">
        <f t="shared" si="95"/>
        <v/>
      </c>
      <c r="BP65" s="54"/>
      <c r="BQ65" s="182"/>
      <c r="BR65" s="239" t="str">
        <f t="shared" si="82"/>
        <v/>
      </c>
      <c r="BS65" s="195"/>
      <c r="BT65" s="165"/>
      <c r="BU65" s="71" t="str">
        <f t="shared" si="96"/>
        <v/>
      </c>
      <c r="BV65" s="54"/>
      <c r="BW65" s="182"/>
      <c r="BX65" s="239" t="str">
        <f t="shared" si="84"/>
        <v/>
      </c>
      <c r="BY65" s="195"/>
      <c r="BZ65" s="165"/>
      <c r="CA65" s="71" t="str">
        <f t="shared" si="97"/>
        <v/>
      </c>
      <c r="CB65" s="54"/>
      <c r="CC65" s="182"/>
      <c r="CD65" s="239" t="str">
        <f t="shared" si="86"/>
        <v/>
      </c>
      <c r="CE65" s="195"/>
      <c r="CF65" s="165"/>
      <c r="CG65" s="71" t="str">
        <f t="shared" si="98"/>
        <v/>
      </c>
      <c r="CH65" s="54"/>
      <c r="CI65" s="182"/>
      <c r="CJ65" s="239" t="str">
        <f t="shared" si="88"/>
        <v/>
      </c>
      <c r="CK65" s="195"/>
      <c r="CL65" s="165"/>
      <c r="CM65" s="71" t="str">
        <f t="shared" si="99"/>
        <v/>
      </c>
      <c r="CN65" s="54"/>
      <c r="CO65" s="182"/>
      <c r="CP65" s="239" t="str">
        <f t="shared" si="90"/>
        <v/>
      </c>
      <c r="CQ65" s="195"/>
      <c r="CR65" s="165"/>
      <c r="CS65" s="71" t="str">
        <f t="shared" si="100"/>
        <v/>
      </c>
      <c r="CT65" s="54"/>
      <c r="CU65" s="182"/>
      <c r="CV65" s="239" t="str">
        <f t="shared" si="92"/>
        <v/>
      </c>
      <c r="CW65" s="16"/>
      <c r="CX65" s="212" t="str">
        <f t="shared" si="31"/>
        <v/>
      </c>
      <c r="CY65" s="227" t="str">
        <f t="shared" si="31"/>
        <v/>
      </c>
      <c r="CZ65" s="213" t="str">
        <f t="shared" si="32"/>
        <v/>
      </c>
      <c r="DA65" s="254" t="str">
        <f t="shared" si="33"/>
        <v/>
      </c>
      <c r="DB65" s="218"/>
      <c r="DC65" s="269"/>
      <c r="DD65" s="280">
        <f t="shared" si="55"/>
        <v>0</v>
      </c>
      <c r="DE65" s="40"/>
    </row>
    <row r="66" spans="1:111" ht="12.75" customHeight="1" x14ac:dyDescent="0.2">
      <c r="A66" s="35" t="str">
        <f t="shared" si="10"/>
        <v>P67</v>
      </c>
      <c r="B66" s="36" t="str">
        <f t="shared" si="26"/>
        <v>P67</v>
      </c>
      <c r="C66" s="37" t="s">
        <v>17</v>
      </c>
      <c r="D66" s="159"/>
      <c r="E66" s="58" t="str">
        <f>IF(D66="","",VLOOKUP(A66,'couple moule presse'!H:O,8,0))</f>
        <v/>
      </c>
      <c r="F66" s="69" t="str">
        <f>IF(D66="","",VLOOKUP(A66,'couple moule presse'!H:M,6,0))</f>
        <v/>
      </c>
      <c r="G66" s="191"/>
      <c r="H66" s="170"/>
      <c r="I66" s="79" t="str">
        <f t="shared" si="11"/>
        <v/>
      </c>
      <c r="J66" s="41"/>
      <c r="K66" s="180"/>
      <c r="L66" s="236" t="str">
        <f t="shared" si="34"/>
        <v/>
      </c>
      <c r="M66" s="191"/>
      <c r="N66" s="170"/>
      <c r="O66" s="79" t="str">
        <f t="shared" si="12"/>
        <v/>
      </c>
      <c r="P66" s="41"/>
      <c r="Q66" s="180"/>
      <c r="R66" s="236" t="str">
        <f t="shared" si="72"/>
        <v/>
      </c>
      <c r="S66" s="191"/>
      <c r="T66" s="170"/>
      <c r="U66" s="79" t="str">
        <f t="shared" si="13"/>
        <v/>
      </c>
      <c r="V66" s="41"/>
      <c r="W66" s="180"/>
      <c r="X66" s="236" t="str">
        <f t="shared" si="73"/>
        <v/>
      </c>
      <c r="Y66" s="191"/>
      <c r="Z66" s="170"/>
      <c r="AA66" s="79" t="str">
        <f t="shared" si="14"/>
        <v/>
      </c>
      <c r="AB66" s="41"/>
      <c r="AC66" s="180"/>
      <c r="AD66" s="236" t="str">
        <f t="shared" si="74"/>
        <v/>
      </c>
      <c r="AE66" s="191"/>
      <c r="AF66" s="170"/>
      <c r="AG66" s="79" t="str">
        <f t="shared" si="15"/>
        <v/>
      </c>
      <c r="AH66" s="41"/>
      <c r="AI66" s="180"/>
      <c r="AJ66" s="236" t="str">
        <f t="shared" si="75"/>
        <v/>
      </c>
      <c r="AK66" s="191"/>
      <c r="AL66" s="170"/>
      <c r="AM66" s="79" t="str">
        <f t="shared" si="16"/>
        <v/>
      </c>
      <c r="AN66" s="41"/>
      <c r="AO66" s="180"/>
      <c r="AP66" s="236" t="str">
        <f t="shared" si="76"/>
        <v/>
      </c>
      <c r="AQ66" s="191"/>
      <c r="AR66" s="170"/>
      <c r="AS66" s="79" t="str">
        <f t="shared" si="17"/>
        <v/>
      </c>
      <c r="AT66" s="41"/>
      <c r="AU66" s="180"/>
      <c r="AV66" s="236" t="str">
        <f t="shared" si="77"/>
        <v/>
      </c>
      <c r="AW66" s="16"/>
      <c r="AX66" s="208" t="str">
        <f t="shared" si="27"/>
        <v/>
      </c>
      <c r="AY66" s="224" t="str">
        <f t="shared" si="27"/>
        <v/>
      </c>
      <c r="AZ66" s="209" t="str">
        <f t="shared" si="28"/>
        <v/>
      </c>
      <c r="BA66" s="252" t="str">
        <f t="shared" si="29"/>
        <v/>
      </c>
      <c r="BB66" s="42"/>
      <c r="BC66" s="37" t="str">
        <f t="shared" si="93"/>
        <v>P67</v>
      </c>
      <c r="BD66" s="159"/>
      <c r="BE66" s="58" t="str">
        <f>IF(BD66="","",VLOOKUP(B66,'couple moule presse'!H:O,8,0))</f>
        <v/>
      </c>
      <c r="BF66" s="69" t="str">
        <f>IF(BD66="","",VLOOKUP(B66,'couple moule presse'!H:M,6,0))</f>
        <v/>
      </c>
      <c r="BG66" s="191"/>
      <c r="BH66" s="170"/>
      <c r="BI66" s="79" t="str">
        <f t="shared" si="94"/>
        <v/>
      </c>
      <c r="BJ66" s="41"/>
      <c r="BK66" s="181"/>
      <c r="BL66" s="236" t="str">
        <f t="shared" si="41"/>
        <v/>
      </c>
      <c r="BM66" s="191"/>
      <c r="BN66" s="170"/>
      <c r="BO66" s="79" t="str">
        <f t="shared" si="95"/>
        <v/>
      </c>
      <c r="BP66" s="41"/>
      <c r="BQ66" s="181"/>
      <c r="BR66" s="236" t="str">
        <f t="shared" si="82"/>
        <v/>
      </c>
      <c r="BS66" s="191"/>
      <c r="BT66" s="170"/>
      <c r="BU66" s="79" t="str">
        <f t="shared" si="96"/>
        <v/>
      </c>
      <c r="BV66" s="41"/>
      <c r="BW66" s="181"/>
      <c r="BX66" s="236" t="str">
        <f t="shared" si="84"/>
        <v/>
      </c>
      <c r="BY66" s="191"/>
      <c r="BZ66" s="170"/>
      <c r="CA66" s="79" t="str">
        <f t="shared" si="97"/>
        <v/>
      </c>
      <c r="CB66" s="41"/>
      <c r="CC66" s="181"/>
      <c r="CD66" s="236" t="str">
        <f t="shared" si="86"/>
        <v/>
      </c>
      <c r="CE66" s="191"/>
      <c r="CF66" s="170"/>
      <c r="CG66" s="79" t="str">
        <f t="shared" si="98"/>
        <v/>
      </c>
      <c r="CH66" s="41"/>
      <c r="CI66" s="181"/>
      <c r="CJ66" s="236" t="str">
        <f t="shared" si="88"/>
        <v/>
      </c>
      <c r="CK66" s="191"/>
      <c r="CL66" s="170"/>
      <c r="CM66" s="79" t="str">
        <f t="shared" si="99"/>
        <v/>
      </c>
      <c r="CN66" s="41"/>
      <c r="CO66" s="181"/>
      <c r="CP66" s="236" t="str">
        <f t="shared" si="90"/>
        <v/>
      </c>
      <c r="CQ66" s="191"/>
      <c r="CR66" s="170"/>
      <c r="CS66" s="79" t="str">
        <f t="shared" si="100"/>
        <v/>
      </c>
      <c r="CT66" s="41"/>
      <c r="CU66" s="181"/>
      <c r="CV66" s="236" t="str">
        <f t="shared" si="92"/>
        <v/>
      </c>
      <c r="CW66" s="16"/>
      <c r="CX66" s="208" t="str">
        <f t="shared" si="31"/>
        <v/>
      </c>
      <c r="CY66" s="224" t="str">
        <f t="shared" si="31"/>
        <v/>
      </c>
      <c r="CZ66" s="209" t="str">
        <f t="shared" si="32"/>
        <v/>
      </c>
      <c r="DA66" s="252" t="str">
        <f t="shared" si="33"/>
        <v/>
      </c>
      <c r="DB66" s="218"/>
      <c r="DC66" s="267">
        <f>SUM(DD66:DD68)</f>
        <v>0.5</v>
      </c>
      <c r="DD66" s="278">
        <f t="shared" si="55"/>
        <v>0</v>
      </c>
      <c r="DE66" s="40"/>
    </row>
    <row r="67" spans="1:111" ht="12.75" customHeight="1" x14ac:dyDescent="0.2">
      <c r="A67" s="35" t="str">
        <f t="shared" si="10"/>
        <v>P67CL240/8CA</v>
      </c>
      <c r="B67" s="36" t="str">
        <f t="shared" si="26"/>
        <v>P67CL240/8CA</v>
      </c>
      <c r="C67" s="45" t="s">
        <v>17</v>
      </c>
      <c r="D67" s="157" t="s">
        <v>51</v>
      </c>
      <c r="E67" s="38" t="str">
        <f>IF(D67="","",VLOOKUP(A67,'couple moule presse'!H:O,8,0))</f>
        <v>P</v>
      </c>
      <c r="F67" s="70">
        <f>IF(D67="","",VLOOKUP(A67,'couple moule presse'!H:M,6,0))</f>
        <v>1944</v>
      </c>
      <c r="G67" s="191"/>
      <c r="H67" s="170">
        <v>24</v>
      </c>
      <c r="I67" s="79">
        <f t="shared" si="11"/>
        <v>1944</v>
      </c>
      <c r="J67" s="41"/>
      <c r="K67" s="181"/>
      <c r="L67" s="238">
        <f t="shared" si="34"/>
        <v>0</v>
      </c>
      <c r="M67" s="191"/>
      <c r="N67" s="170">
        <v>24</v>
      </c>
      <c r="O67" s="79">
        <f t="shared" si="12"/>
        <v>1944</v>
      </c>
      <c r="P67" s="41"/>
      <c r="Q67" s="181"/>
      <c r="R67" s="238">
        <f t="shared" si="72"/>
        <v>0</v>
      </c>
      <c r="S67" s="191"/>
      <c r="T67" s="170">
        <v>24</v>
      </c>
      <c r="U67" s="79">
        <f t="shared" si="13"/>
        <v>1944</v>
      </c>
      <c r="V67" s="41"/>
      <c r="W67" s="181"/>
      <c r="X67" s="238">
        <f t="shared" si="73"/>
        <v>0</v>
      </c>
      <c r="Y67" s="191"/>
      <c r="Z67" s="170">
        <v>24</v>
      </c>
      <c r="AA67" s="79">
        <f t="shared" si="14"/>
        <v>1944</v>
      </c>
      <c r="AB67" s="41"/>
      <c r="AC67" s="181"/>
      <c r="AD67" s="238">
        <f t="shared" si="74"/>
        <v>0</v>
      </c>
      <c r="AE67" s="191"/>
      <c r="AF67" s="170">
        <v>24</v>
      </c>
      <c r="AG67" s="79">
        <f t="shared" si="15"/>
        <v>1944</v>
      </c>
      <c r="AH67" s="41"/>
      <c r="AI67" s="181"/>
      <c r="AJ67" s="238">
        <f t="shared" si="75"/>
        <v>0</v>
      </c>
      <c r="AK67" s="191"/>
      <c r="AL67" s="170">
        <v>24</v>
      </c>
      <c r="AM67" s="79">
        <f t="shared" si="16"/>
        <v>1944</v>
      </c>
      <c r="AN67" s="41"/>
      <c r="AO67" s="181"/>
      <c r="AP67" s="238">
        <f t="shared" si="76"/>
        <v>0</v>
      </c>
      <c r="AQ67" s="191"/>
      <c r="AR67" s="170">
        <v>24</v>
      </c>
      <c r="AS67" s="79">
        <f t="shared" si="17"/>
        <v>1944</v>
      </c>
      <c r="AT67" s="41"/>
      <c r="AU67" s="181"/>
      <c r="AV67" s="238">
        <f t="shared" si="77"/>
        <v>0</v>
      </c>
      <c r="AW67" s="16"/>
      <c r="AX67" s="210">
        <f t="shared" si="27"/>
        <v>13608</v>
      </c>
      <c r="AY67" s="226" t="str">
        <f t="shared" si="27"/>
        <v/>
      </c>
      <c r="AZ67" s="211">
        <f t="shared" si="28"/>
        <v>13608</v>
      </c>
      <c r="BA67" s="253">
        <f t="shared" si="29"/>
        <v>0</v>
      </c>
      <c r="BB67" s="42"/>
      <c r="BC67" s="45" t="str">
        <f t="shared" si="93"/>
        <v>P67</v>
      </c>
      <c r="BD67" s="157" t="s">
        <v>51</v>
      </c>
      <c r="BE67" s="38" t="str">
        <f>IF(BD67="","",VLOOKUP(B67,'couple moule presse'!H:O,8,0))</f>
        <v>P</v>
      </c>
      <c r="BF67" s="70">
        <f>IF(BD67="","",VLOOKUP(B67,'couple moule presse'!H:M,6,0))</f>
        <v>1944</v>
      </c>
      <c r="BG67" s="191"/>
      <c r="BH67" s="170"/>
      <c r="BI67" s="79" t="str">
        <f t="shared" si="94"/>
        <v/>
      </c>
      <c r="BJ67" s="41"/>
      <c r="BK67" s="181"/>
      <c r="BL67" s="238" t="str">
        <f t="shared" si="41"/>
        <v/>
      </c>
      <c r="BM67" s="191"/>
      <c r="BN67" s="170"/>
      <c r="BO67" s="79" t="str">
        <f t="shared" si="95"/>
        <v/>
      </c>
      <c r="BP67" s="41"/>
      <c r="BQ67" s="181"/>
      <c r="BR67" s="238" t="str">
        <f t="shared" si="82"/>
        <v/>
      </c>
      <c r="BS67" s="191"/>
      <c r="BT67" s="170"/>
      <c r="BU67" s="79" t="str">
        <f t="shared" si="96"/>
        <v/>
      </c>
      <c r="BV67" s="41"/>
      <c r="BW67" s="181"/>
      <c r="BX67" s="238" t="str">
        <f t="shared" si="84"/>
        <v/>
      </c>
      <c r="BY67" s="191"/>
      <c r="BZ67" s="170"/>
      <c r="CA67" s="79" t="str">
        <f t="shared" si="97"/>
        <v/>
      </c>
      <c r="CB67" s="41"/>
      <c r="CC67" s="181"/>
      <c r="CD67" s="238" t="str">
        <f t="shared" si="86"/>
        <v/>
      </c>
      <c r="CE67" s="191"/>
      <c r="CF67" s="170"/>
      <c r="CG67" s="79" t="str">
        <f t="shared" si="98"/>
        <v/>
      </c>
      <c r="CH67" s="41"/>
      <c r="CI67" s="181"/>
      <c r="CJ67" s="238" t="str">
        <f t="shared" si="88"/>
        <v/>
      </c>
      <c r="CK67" s="191"/>
      <c r="CL67" s="170"/>
      <c r="CM67" s="79" t="str">
        <f t="shared" si="99"/>
        <v/>
      </c>
      <c r="CN67" s="41"/>
      <c r="CO67" s="181"/>
      <c r="CP67" s="238" t="str">
        <f t="shared" si="90"/>
        <v/>
      </c>
      <c r="CQ67" s="191"/>
      <c r="CR67" s="170"/>
      <c r="CS67" s="79" t="str">
        <f t="shared" si="100"/>
        <v/>
      </c>
      <c r="CT67" s="41"/>
      <c r="CU67" s="181"/>
      <c r="CV67" s="238" t="str">
        <f t="shared" si="92"/>
        <v/>
      </c>
      <c r="CW67" s="16"/>
      <c r="CX67" s="210" t="str">
        <f t="shared" si="31"/>
        <v/>
      </c>
      <c r="CY67" s="226" t="str">
        <f t="shared" si="31"/>
        <v/>
      </c>
      <c r="CZ67" s="211" t="str">
        <f t="shared" si="32"/>
        <v/>
      </c>
      <c r="DA67" s="253" t="str">
        <f t="shared" si="33"/>
        <v/>
      </c>
      <c r="DB67" s="218"/>
      <c r="DC67" s="268"/>
      <c r="DD67" s="279">
        <f t="shared" si="55"/>
        <v>0.5</v>
      </c>
      <c r="DE67" s="156"/>
    </row>
    <row r="68" spans="1:111" ht="12.75" customHeight="1" x14ac:dyDescent="0.2">
      <c r="A68" s="35" t="str">
        <f t="shared" si="10"/>
        <v>P67</v>
      </c>
      <c r="B68" s="36" t="str">
        <f t="shared" si="26"/>
        <v>P67CL240/5CA</v>
      </c>
      <c r="C68" s="80" t="s">
        <v>17</v>
      </c>
      <c r="D68" s="158"/>
      <c r="E68" s="81" t="str">
        <f>IF(D68="","",VLOOKUP(A68,'couple moule presse'!H:O,8,0))</f>
        <v/>
      </c>
      <c r="F68" s="61" t="str">
        <f>IF(D68="","",VLOOKUP(A68,'couple moule presse'!H:M,6,0))</f>
        <v/>
      </c>
      <c r="G68" s="192"/>
      <c r="H68" s="161"/>
      <c r="I68" s="79" t="str">
        <f t="shared" si="11"/>
        <v/>
      </c>
      <c r="J68" s="54"/>
      <c r="K68" s="182"/>
      <c r="L68" s="239" t="str">
        <f t="shared" si="34"/>
        <v/>
      </c>
      <c r="M68" s="192"/>
      <c r="N68" s="161"/>
      <c r="O68" s="79" t="str">
        <f t="shared" si="12"/>
        <v/>
      </c>
      <c r="P68" s="54"/>
      <c r="Q68" s="182"/>
      <c r="R68" s="239" t="str">
        <f t="shared" si="72"/>
        <v/>
      </c>
      <c r="S68" s="192"/>
      <c r="T68" s="161"/>
      <c r="U68" s="79" t="str">
        <f t="shared" si="13"/>
        <v/>
      </c>
      <c r="V68" s="54"/>
      <c r="W68" s="182"/>
      <c r="X68" s="239" t="str">
        <f t="shared" si="73"/>
        <v/>
      </c>
      <c r="Y68" s="192"/>
      <c r="Z68" s="161"/>
      <c r="AA68" s="79" t="str">
        <f t="shared" si="14"/>
        <v/>
      </c>
      <c r="AB68" s="54"/>
      <c r="AC68" s="182"/>
      <c r="AD68" s="239" t="str">
        <f t="shared" si="74"/>
        <v/>
      </c>
      <c r="AE68" s="192"/>
      <c r="AF68" s="161"/>
      <c r="AG68" s="79" t="str">
        <f t="shared" si="15"/>
        <v/>
      </c>
      <c r="AH68" s="54"/>
      <c r="AI68" s="182"/>
      <c r="AJ68" s="239" t="str">
        <f t="shared" si="75"/>
        <v/>
      </c>
      <c r="AK68" s="192"/>
      <c r="AL68" s="161"/>
      <c r="AM68" s="79" t="str">
        <f t="shared" si="16"/>
        <v/>
      </c>
      <c r="AN68" s="54"/>
      <c r="AO68" s="182"/>
      <c r="AP68" s="239" t="str">
        <f t="shared" si="76"/>
        <v/>
      </c>
      <c r="AQ68" s="192"/>
      <c r="AR68" s="161"/>
      <c r="AS68" s="79" t="str">
        <f t="shared" si="17"/>
        <v/>
      </c>
      <c r="AT68" s="54"/>
      <c r="AU68" s="182"/>
      <c r="AV68" s="239" t="str">
        <f t="shared" si="77"/>
        <v/>
      </c>
      <c r="AW68" s="16"/>
      <c r="AX68" s="212" t="str">
        <f t="shared" si="27"/>
        <v/>
      </c>
      <c r="AY68" s="227" t="str">
        <f t="shared" si="27"/>
        <v/>
      </c>
      <c r="AZ68" s="213" t="str">
        <f t="shared" si="28"/>
        <v/>
      </c>
      <c r="BA68" s="254" t="str">
        <f t="shared" si="29"/>
        <v/>
      </c>
      <c r="BB68" s="42"/>
      <c r="BC68" s="80" t="str">
        <f t="shared" si="93"/>
        <v>P67</v>
      </c>
      <c r="BD68" s="158" t="s">
        <v>70</v>
      </c>
      <c r="BE68" s="81" t="str">
        <f>IF(BD68="","",VLOOKUP(B68,'couple moule presse'!H:O,8,0))</f>
        <v>P</v>
      </c>
      <c r="BF68" s="61">
        <f>IF(BD68="","",VLOOKUP(B68,'couple moule presse'!H:M,6,0))</f>
        <v>1076.676923076923</v>
      </c>
      <c r="BG68" s="192"/>
      <c r="BH68" s="161"/>
      <c r="BI68" s="79" t="str">
        <f t="shared" si="94"/>
        <v/>
      </c>
      <c r="BJ68" s="54"/>
      <c r="BK68" s="181"/>
      <c r="BL68" s="239" t="str">
        <f t="shared" si="41"/>
        <v/>
      </c>
      <c r="BM68" s="192"/>
      <c r="BN68" s="161"/>
      <c r="BO68" s="79" t="str">
        <f t="shared" si="95"/>
        <v/>
      </c>
      <c r="BP68" s="54"/>
      <c r="BQ68" s="181"/>
      <c r="BR68" s="239" t="str">
        <f t="shared" si="82"/>
        <v/>
      </c>
      <c r="BS68" s="192"/>
      <c r="BT68" s="161"/>
      <c r="BU68" s="79" t="str">
        <f t="shared" si="96"/>
        <v/>
      </c>
      <c r="BV68" s="54"/>
      <c r="BW68" s="181"/>
      <c r="BX68" s="239" t="str">
        <f t="shared" si="84"/>
        <v/>
      </c>
      <c r="BY68" s="192"/>
      <c r="BZ68" s="161"/>
      <c r="CA68" s="79" t="str">
        <f t="shared" si="97"/>
        <v/>
      </c>
      <c r="CB68" s="54"/>
      <c r="CC68" s="181"/>
      <c r="CD68" s="239" t="str">
        <f t="shared" si="86"/>
        <v/>
      </c>
      <c r="CE68" s="192"/>
      <c r="CF68" s="161"/>
      <c r="CG68" s="79" t="str">
        <f t="shared" si="98"/>
        <v/>
      </c>
      <c r="CH68" s="54"/>
      <c r="CI68" s="181"/>
      <c r="CJ68" s="239" t="str">
        <f t="shared" si="88"/>
        <v/>
      </c>
      <c r="CK68" s="192"/>
      <c r="CL68" s="161"/>
      <c r="CM68" s="79" t="str">
        <f t="shared" si="99"/>
        <v/>
      </c>
      <c r="CN68" s="54"/>
      <c r="CO68" s="181"/>
      <c r="CP68" s="239" t="str">
        <f t="shared" si="90"/>
        <v/>
      </c>
      <c r="CQ68" s="192"/>
      <c r="CR68" s="161"/>
      <c r="CS68" s="79" t="str">
        <f t="shared" si="100"/>
        <v/>
      </c>
      <c r="CT68" s="54"/>
      <c r="CU68" s="181"/>
      <c r="CV68" s="239" t="str">
        <f t="shared" si="92"/>
        <v/>
      </c>
      <c r="CW68" s="16"/>
      <c r="CX68" s="212" t="str">
        <f t="shared" si="31"/>
        <v/>
      </c>
      <c r="CY68" s="227" t="str">
        <f t="shared" si="31"/>
        <v/>
      </c>
      <c r="CZ68" s="213" t="str">
        <f t="shared" si="32"/>
        <v/>
      </c>
      <c r="DA68" s="254" t="str">
        <f t="shared" si="33"/>
        <v/>
      </c>
      <c r="DB68" s="218"/>
      <c r="DC68" s="269"/>
      <c r="DD68" s="280">
        <f t="shared" si="55"/>
        <v>0</v>
      </c>
      <c r="DE68" s="156"/>
    </row>
    <row r="69" spans="1:111" ht="12.75" customHeight="1" x14ac:dyDescent="0.2">
      <c r="A69" s="35" t="str">
        <f t="shared" ref="A69:A74" si="101">C69&amp;D69</f>
        <v>P93</v>
      </c>
      <c r="B69" s="36" t="str">
        <f t="shared" si="26"/>
        <v>P93</v>
      </c>
      <c r="C69" s="37" t="s">
        <v>8</v>
      </c>
      <c r="D69" s="157"/>
      <c r="E69" s="58" t="str">
        <f>IF(D69="","",VLOOKUP(A69,'couple moule presse'!H:O,8,0))</f>
        <v/>
      </c>
      <c r="F69" s="69" t="str">
        <f>IF(D69="","",VLOOKUP(A69,'couple moule presse'!H:M,6,0))</f>
        <v/>
      </c>
      <c r="G69" s="194"/>
      <c r="H69" s="164"/>
      <c r="I69" s="55" t="str">
        <f t="shared" ref="I69:I73" si="102">IF(OR($F69="",H69=0),"",$F69*H69/24)</f>
        <v/>
      </c>
      <c r="J69" s="41"/>
      <c r="K69" s="180"/>
      <c r="L69" s="236" t="str">
        <f t="shared" si="34"/>
        <v/>
      </c>
      <c r="M69" s="194"/>
      <c r="N69" s="164"/>
      <c r="O69" s="55" t="str">
        <f t="shared" ref="O69:O73" si="103">IF(OR($F69="",N69=0),"",$F69*N69/24)</f>
        <v/>
      </c>
      <c r="P69" s="41"/>
      <c r="Q69" s="180"/>
      <c r="R69" s="236" t="str">
        <f t="shared" si="72"/>
        <v/>
      </c>
      <c r="S69" s="194"/>
      <c r="T69" s="164"/>
      <c r="U69" s="55" t="str">
        <f t="shared" ref="U69:U73" si="104">IF(OR($F69="",T69=0),"",$F69*T69/24)</f>
        <v/>
      </c>
      <c r="V69" s="41"/>
      <c r="W69" s="180"/>
      <c r="X69" s="236" t="str">
        <f t="shared" si="73"/>
        <v/>
      </c>
      <c r="Y69" s="194"/>
      <c r="Z69" s="164"/>
      <c r="AA69" s="55" t="str">
        <f t="shared" ref="AA69:AA73" si="105">IF(OR($F69="",Z69=0),"",$F69*Z69/24)</f>
        <v/>
      </c>
      <c r="AB69" s="41"/>
      <c r="AC69" s="180"/>
      <c r="AD69" s="236" t="str">
        <f t="shared" si="74"/>
        <v/>
      </c>
      <c r="AE69" s="194"/>
      <c r="AF69" s="164"/>
      <c r="AG69" s="55" t="str">
        <f t="shared" ref="AG69:AG73" si="106">IF(OR($F69="",AF69=0),"",$F69*AF69/24)</f>
        <v/>
      </c>
      <c r="AH69" s="41"/>
      <c r="AI69" s="180"/>
      <c r="AJ69" s="236" t="str">
        <f t="shared" si="75"/>
        <v/>
      </c>
      <c r="AK69" s="194"/>
      <c r="AL69" s="164"/>
      <c r="AM69" s="55" t="str">
        <f t="shared" ref="AM69:AM73" si="107">IF(OR($F69="",AL69=0),"",$F69*AL69/24)</f>
        <v/>
      </c>
      <c r="AN69" s="41"/>
      <c r="AO69" s="180"/>
      <c r="AP69" s="236" t="str">
        <f t="shared" si="76"/>
        <v/>
      </c>
      <c r="AQ69" s="194"/>
      <c r="AR69" s="164"/>
      <c r="AS69" s="55" t="str">
        <f t="shared" ref="AS69:AS73" si="108">IF(OR($F69="",AR69=0),"",$F69*AR69/24)</f>
        <v/>
      </c>
      <c r="AT69" s="41"/>
      <c r="AU69" s="180"/>
      <c r="AV69" s="236" t="str">
        <f t="shared" si="77"/>
        <v/>
      </c>
      <c r="AW69" s="16"/>
      <c r="AX69" s="208" t="str">
        <f t="shared" si="27"/>
        <v/>
      </c>
      <c r="AY69" s="224" t="str">
        <f t="shared" si="27"/>
        <v/>
      </c>
      <c r="AZ69" s="209" t="str">
        <f t="shared" si="28"/>
        <v/>
      </c>
      <c r="BA69" s="252" t="str">
        <f t="shared" si="29"/>
        <v/>
      </c>
      <c r="BB69" s="42"/>
      <c r="BC69" s="37" t="str">
        <f t="shared" si="93"/>
        <v>P93</v>
      </c>
      <c r="BD69" s="157"/>
      <c r="BE69" s="58" t="str">
        <f>IF(BD69="","",VLOOKUP(B69,'couple moule presse'!H:O,8,0))</f>
        <v/>
      </c>
      <c r="BF69" s="69" t="str">
        <f>IF(BD69="","",VLOOKUP(B69,'couple moule presse'!H:M,6,0))</f>
        <v/>
      </c>
      <c r="BG69" s="194"/>
      <c r="BH69" s="164"/>
      <c r="BI69" s="55" t="str">
        <f t="shared" si="94"/>
        <v/>
      </c>
      <c r="BJ69" s="41"/>
      <c r="BK69" s="180"/>
      <c r="BL69" s="236" t="str">
        <f t="shared" si="41"/>
        <v/>
      </c>
      <c r="BM69" s="194"/>
      <c r="BN69" s="164"/>
      <c r="BO69" s="55" t="str">
        <f t="shared" si="95"/>
        <v/>
      </c>
      <c r="BP69" s="41"/>
      <c r="BQ69" s="180"/>
      <c r="BR69" s="236" t="str">
        <f t="shared" si="82"/>
        <v/>
      </c>
      <c r="BS69" s="194"/>
      <c r="BT69" s="164"/>
      <c r="BU69" s="55" t="str">
        <f t="shared" si="96"/>
        <v/>
      </c>
      <c r="BV69" s="41"/>
      <c r="BW69" s="180"/>
      <c r="BX69" s="236" t="str">
        <f t="shared" si="84"/>
        <v/>
      </c>
      <c r="BY69" s="194"/>
      <c r="BZ69" s="164"/>
      <c r="CA69" s="55" t="str">
        <f t="shared" si="97"/>
        <v/>
      </c>
      <c r="CB69" s="41"/>
      <c r="CC69" s="180"/>
      <c r="CD69" s="236" t="str">
        <f t="shared" si="86"/>
        <v/>
      </c>
      <c r="CE69" s="194"/>
      <c r="CF69" s="164"/>
      <c r="CG69" s="55" t="str">
        <f t="shared" si="98"/>
        <v/>
      </c>
      <c r="CH69" s="41"/>
      <c r="CI69" s="180"/>
      <c r="CJ69" s="236" t="str">
        <f t="shared" si="88"/>
        <v/>
      </c>
      <c r="CK69" s="194"/>
      <c r="CL69" s="164"/>
      <c r="CM69" s="55" t="str">
        <f t="shared" si="99"/>
        <v/>
      </c>
      <c r="CN69" s="41"/>
      <c r="CO69" s="180"/>
      <c r="CP69" s="236" t="str">
        <f t="shared" si="90"/>
        <v/>
      </c>
      <c r="CQ69" s="194"/>
      <c r="CR69" s="164"/>
      <c r="CS69" s="55" t="str">
        <f t="shared" si="100"/>
        <v/>
      </c>
      <c r="CT69" s="41"/>
      <c r="CU69" s="180"/>
      <c r="CV69" s="236" t="str">
        <f t="shared" si="92"/>
        <v/>
      </c>
      <c r="CW69" s="16"/>
      <c r="CX69" s="208" t="str">
        <f t="shared" si="31"/>
        <v/>
      </c>
      <c r="CY69" s="224" t="str">
        <f t="shared" si="31"/>
        <v/>
      </c>
      <c r="CZ69" s="209" t="str">
        <f t="shared" si="32"/>
        <v/>
      </c>
      <c r="DA69" s="252" t="str">
        <f t="shared" si="33"/>
        <v/>
      </c>
      <c r="DB69" s="218"/>
      <c r="DC69" s="267">
        <f>SUM(DD69:DD73)</f>
        <v>0.50000000000000011</v>
      </c>
      <c r="DD69" s="278">
        <f t="shared" si="55"/>
        <v>0</v>
      </c>
      <c r="DE69" s="156"/>
    </row>
    <row r="70" spans="1:111" ht="12.75" customHeight="1" x14ac:dyDescent="0.2">
      <c r="A70" s="35" t="str">
        <f t="shared" si="101"/>
        <v>P93CL660/5</v>
      </c>
      <c r="B70" s="36" t="str">
        <f t="shared" ref="B70:B73" si="109">BC70&amp;BD70</f>
        <v>P93CL660/5</v>
      </c>
      <c r="C70" s="45" t="s">
        <v>8</v>
      </c>
      <c r="D70" s="157" t="s">
        <v>22</v>
      </c>
      <c r="E70" s="38" t="str">
        <f>IF(D70="","",VLOOKUP(A70,'couple moule presse'!H:O,8,0))</f>
        <v>P</v>
      </c>
      <c r="F70" s="70">
        <f>IF(D70="","",VLOOKUP(A70,'couple moule presse'!H:M,6,0))</f>
        <v>1116.5538461538461</v>
      </c>
      <c r="G70" s="191"/>
      <c r="H70" s="170">
        <v>24</v>
      </c>
      <c r="I70" s="40">
        <f t="shared" si="102"/>
        <v>1116.5538461538461</v>
      </c>
      <c r="J70" s="41"/>
      <c r="K70" s="181"/>
      <c r="L70" s="238">
        <f t="shared" si="34"/>
        <v>0</v>
      </c>
      <c r="M70" s="191"/>
      <c r="N70" s="170">
        <v>24</v>
      </c>
      <c r="O70" s="40">
        <f t="shared" si="103"/>
        <v>1116.5538461538461</v>
      </c>
      <c r="P70" s="41"/>
      <c r="Q70" s="181"/>
      <c r="R70" s="238">
        <f t="shared" si="72"/>
        <v>0</v>
      </c>
      <c r="S70" s="191"/>
      <c r="T70" s="170">
        <v>24</v>
      </c>
      <c r="U70" s="40">
        <f t="shared" si="104"/>
        <v>1116.5538461538461</v>
      </c>
      <c r="V70" s="41"/>
      <c r="W70" s="181"/>
      <c r="X70" s="238">
        <f t="shared" si="73"/>
        <v>0</v>
      </c>
      <c r="Y70" s="191"/>
      <c r="Z70" s="170">
        <v>24</v>
      </c>
      <c r="AA70" s="40">
        <f t="shared" si="105"/>
        <v>1116.5538461538461</v>
      </c>
      <c r="AB70" s="41"/>
      <c r="AC70" s="181"/>
      <c r="AD70" s="238">
        <f t="shared" si="74"/>
        <v>0</v>
      </c>
      <c r="AE70" s="191"/>
      <c r="AF70" s="170">
        <v>24</v>
      </c>
      <c r="AG70" s="40">
        <f t="shared" si="106"/>
        <v>1116.5538461538461</v>
      </c>
      <c r="AH70" s="41"/>
      <c r="AI70" s="181"/>
      <c r="AJ70" s="238">
        <f t="shared" si="75"/>
        <v>0</v>
      </c>
      <c r="AK70" s="191"/>
      <c r="AL70" s="170">
        <v>24</v>
      </c>
      <c r="AM70" s="40">
        <f t="shared" si="107"/>
        <v>1116.5538461538461</v>
      </c>
      <c r="AN70" s="41"/>
      <c r="AO70" s="181"/>
      <c r="AP70" s="238">
        <f t="shared" si="76"/>
        <v>0</v>
      </c>
      <c r="AQ70" s="191"/>
      <c r="AR70" s="170">
        <v>24</v>
      </c>
      <c r="AS70" s="40">
        <f t="shared" si="108"/>
        <v>1116.5538461538461</v>
      </c>
      <c r="AT70" s="41"/>
      <c r="AU70" s="181"/>
      <c r="AV70" s="238">
        <f t="shared" si="77"/>
        <v>0</v>
      </c>
      <c r="AW70" s="16"/>
      <c r="AX70" s="210">
        <f t="shared" ref="AX70:AY74" si="110">IF(SUM(I70,O70,U70,AA70,AG70,AM70,AS70)&gt;0,SUM(I70,O70,U70,AA70,AG70,AM70,AS70),"")</f>
        <v>7815.876923076923</v>
      </c>
      <c r="AY70" s="226" t="str">
        <f t="shared" si="110"/>
        <v/>
      </c>
      <c r="AZ70" s="211">
        <f t="shared" ref="AZ70:AZ74" si="111">IF(AY70="",AX70,IF(AX70="","",AX70-AY70))</f>
        <v>7815.876923076923</v>
      </c>
      <c r="BA70" s="253">
        <f t="shared" ref="BA70:BA74" si="112">IF(AX70="","",IF(AND(AX70&gt;0,AY70=""),0,1-ABS((AX70-AY70)/AX70)))</f>
        <v>0</v>
      </c>
      <c r="BB70" s="42"/>
      <c r="BC70" s="45" t="str">
        <f t="shared" si="93"/>
        <v>P93</v>
      </c>
      <c r="BD70" s="157" t="s">
        <v>22</v>
      </c>
      <c r="BE70" s="38" t="str">
        <f>IF(BD70="","",VLOOKUP(B70,'couple moule presse'!H:O,8,0))</f>
        <v>P</v>
      </c>
      <c r="BF70" s="70">
        <f>IF(BD70="","",VLOOKUP(B70,'couple moule presse'!H:M,6,0))</f>
        <v>1116.5538461538461</v>
      </c>
      <c r="BG70" s="191"/>
      <c r="BH70" s="170"/>
      <c r="BI70" s="40" t="str">
        <f t="shared" si="94"/>
        <v/>
      </c>
      <c r="BJ70" s="41"/>
      <c r="BK70" s="181"/>
      <c r="BL70" s="238" t="str">
        <f t="shared" si="41"/>
        <v/>
      </c>
      <c r="BM70" s="191"/>
      <c r="BN70" s="170"/>
      <c r="BO70" s="40" t="str">
        <f t="shared" si="95"/>
        <v/>
      </c>
      <c r="BP70" s="41"/>
      <c r="BQ70" s="181"/>
      <c r="BR70" s="238" t="str">
        <f t="shared" si="82"/>
        <v/>
      </c>
      <c r="BS70" s="191"/>
      <c r="BT70" s="170"/>
      <c r="BU70" s="40" t="str">
        <f t="shared" si="96"/>
        <v/>
      </c>
      <c r="BV70" s="41"/>
      <c r="BW70" s="181"/>
      <c r="BX70" s="238" t="str">
        <f t="shared" si="84"/>
        <v/>
      </c>
      <c r="BY70" s="191"/>
      <c r="BZ70" s="170"/>
      <c r="CA70" s="40" t="str">
        <f t="shared" si="97"/>
        <v/>
      </c>
      <c r="CB70" s="41"/>
      <c r="CC70" s="181"/>
      <c r="CD70" s="238" t="str">
        <f t="shared" si="86"/>
        <v/>
      </c>
      <c r="CE70" s="191"/>
      <c r="CF70" s="170"/>
      <c r="CG70" s="40" t="str">
        <f t="shared" si="98"/>
        <v/>
      </c>
      <c r="CH70" s="41"/>
      <c r="CI70" s="181"/>
      <c r="CJ70" s="238" t="str">
        <f t="shared" si="88"/>
        <v/>
      </c>
      <c r="CK70" s="191"/>
      <c r="CL70" s="170"/>
      <c r="CM70" s="40" t="str">
        <f t="shared" si="99"/>
        <v/>
      </c>
      <c r="CN70" s="41"/>
      <c r="CO70" s="181"/>
      <c r="CP70" s="238" t="str">
        <f t="shared" si="90"/>
        <v/>
      </c>
      <c r="CQ70" s="191"/>
      <c r="CR70" s="170"/>
      <c r="CS70" s="40" t="str">
        <f t="shared" si="100"/>
        <v/>
      </c>
      <c r="CT70" s="41"/>
      <c r="CU70" s="181"/>
      <c r="CV70" s="238" t="str">
        <f t="shared" si="92"/>
        <v/>
      </c>
      <c r="CW70" s="16"/>
      <c r="CX70" s="210" t="str">
        <f t="shared" ref="CX70:CY74" si="113">IF(SUM(BI70,BO70,BU70,CA70,CG70,CM70,CS70)&gt;0,SUM(BI70,BO70,BU70,CA70,CG70,CM70,CS70),"")</f>
        <v/>
      </c>
      <c r="CY70" s="226" t="str">
        <f t="shared" si="113"/>
        <v/>
      </c>
      <c r="CZ70" s="211" t="str">
        <f t="shared" ref="CZ70:CZ74" si="114">IF(CY70="",CX70,IF(CX70="","",CX70-CY70))</f>
        <v/>
      </c>
      <c r="DA70" s="253" t="str">
        <f t="shared" ref="DA70:DA74" si="115">IF(CX70="","",IF(AND(CX70&gt;0,CY70=""),0,1-ABS((CX70-CY70)/CX70)))</f>
        <v/>
      </c>
      <c r="DB70" s="218"/>
      <c r="DC70" s="268"/>
      <c r="DD70" s="279">
        <f t="shared" si="55"/>
        <v>0.50000000000000011</v>
      </c>
      <c r="DE70" s="156"/>
    </row>
    <row r="71" spans="1:111" ht="12.75" customHeight="1" x14ac:dyDescent="0.2">
      <c r="A71" s="35" t="str">
        <f t="shared" si="101"/>
        <v>P93CL500</v>
      </c>
      <c r="B71" s="36" t="str">
        <f t="shared" si="109"/>
        <v>P93CL1000</v>
      </c>
      <c r="C71" s="45" t="s">
        <v>8</v>
      </c>
      <c r="D71" s="157" t="s">
        <v>21</v>
      </c>
      <c r="E71" s="38" t="str">
        <f>IF(D71="","",VLOOKUP(A71,'couple moule presse'!H:O,8,0))</f>
        <v>P</v>
      </c>
      <c r="F71" s="70">
        <f>IF(D71="","",VLOOKUP(A71,'couple moule presse'!H:M,6,0))</f>
        <v>604.79999999999995</v>
      </c>
      <c r="G71" s="191"/>
      <c r="H71" s="170"/>
      <c r="I71" s="40" t="str">
        <f t="shared" si="102"/>
        <v/>
      </c>
      <c r="J71" s="41"/>
      <c r="K71" s="181"/>
      <c r="L71" s="238" t="str">
        <f t="shared" ref="L71:L74" si="116">IF(I71="","",1-ABS((I71-J71)/I71))</f>
        <v/>
      </c>
      <c r="M71" s="191"/>
      <c r="N71" s="170"/>
      <c r="O71" s="40" t="str">
        <f t="shared" si="103"/>
        <v/>
      </c>
      <c r="P71" s="41"/>
      <c r="Q71" s="181"/>
      <c r="R71" s="238" t="str">
        <f t="shared" si="72"/>
        <v/>
      </c>
      <c r="S71" s="191"/>
      <c r="T71" s="170"/>
      <c r="U71" s="40" t="str">
        <f t="shared" si="104"/>
        <v/>
      </c>
      <c r="V71" s="41"/>
      <c r="W71" s="181"/>
      <c r="X71" s="238" t="str">
        <f t="shared" si="73"/>
        <v/>
      </c>
      <c r="Y71" s="191"/>
      <c r="Z71" s="170"/>
      <c r="AA71" s="40" t="str">
        <f t="shared" si="105"/>
        <v/>
      </c>
      <c r="AB71" s="41"/>
      <c r="AC71" s="181"/>
      <c r="AD71" s="238" t="str">
        <f t="shared" si="74"/>
        <v/>
      </c>
      <c r="AE71" s="191"/>
      <c r="AF71" s="170"/>
      <c r="AG71" s="40" t="str">
        <f t="shared" si="106"/>
        <v/>
      </c>
      <c r="AH71" s="41"/>
      <c r="AI71" s="181"/>
      <c r="AJ71" s="238" t="str">
        <f t="shared" si="75"/>
        <v/>
      </c>
      <c r="AK71" s="191"/>
      <c r="AL71" s="170"/>
      <c r="AM71" s="40" t="str">
        <f t="shared" si="107"/>
        <v/>
      </c>
      <c r="AN71" s="41"/>
      <c r="AO71" s="181"/>
      <c r="AP71" s="238" t="str">
        <f t="shared" si="76"/>
        <v/>
      </c>
      <c r="AQ71" s="191"/>
      <c r="AR71" s="170"/>
      <c r="AS71" s="40" t="str">
        <f t="shared" si="108"/>
        <v/>
      </c>
      <c r="AT71" s="41"/>
      <c r="AU71" s="181"/>
      <c r="AV71" s="238" t="str">
        <f t="shared" si="77"/>
        <v/>
      </c>
      <c r="AW71" s="16"/>
      <c r="AX71" s="210" t="str">
        <f t="shared" si="110"/>
        <v/>
      </c>
      <c r="AY71" s="226" t="str">
        <f t="shared" si="110"/>
        <v/>
      </c>
      <c r="AZ71" s="211" t="str">
        <f t="shared" si="111"/>
        <v/>
      </c>
      <c r="BA71" s="253" t="str">
        <f t="shared" si="112"/>
        <v/>
      </c>
      <c r="BB71" s="42"/>
      <c r="BC71" s="45" t="str">
        <f t="shared" si="93"/>
        <v>P93</v>
      </c>
      <c r="BD71" s="157" t="s">
        <v>7</v>
      </c>
      <c r="BE71" s="38" t="str">
        <f>IF(BD71="","",VLOOKUP(B71,'couple moule presse'!H:O,8,0))</f>
        <v>P</v>
      </c>
      <c r="BF71" s="70">
        <f>IF(BD71="","",VLOOKUP(B71,'couple moule presse'!H:M,6,0))</f>
        <v>608.55652173913052</v>
      </c>
      <c r="BG71" s="191"/>
      <c r="BH71" s="170"/>
      <c r="BI71" s="40" t="str">
        <f t="shared" si="94"/>
        <v/>
      </c>
      <c r="BJ71" s="41"/>
      <c r="BK71" s="181"/>
      <c r="BL71" s="238" t="str">
        <f t="shared" ref="BL71:BL74" si="117">IF(BI71="","",1-ABS((BI71-BJ71)/BI71))</f>
        <v/>
      </c>
      <c r="BM71" s="191"/>
      <c r="BN71" s="170"/>
      <c r="BO71" s="40" t="str">
        <f t="shared" si="95"/>
        <v/>
      </c>
      <c r="BP71" s="41"/>
      <c r="BQ71" s="181"/>
      <c r="BR71" s="238" t="str">
        <f t="shared" si="82"/>
        <v/>
      </c>
      <c r="BS71" s="191"/>
      <c r="BT71" s="170"/>
      <c r="BU71" s="40" t="str">
        <f t="shared" si="96"/>
        <v/>
      </c>
      <c r="BV71" s="41"/>
      <c r="BW71" s="181"/>
      <c r="BX71" s="238" t="str">
        <f t="shared" si="84"/>
        <v/>
      </c>
      <c r="BY71" s="191"/>
      <c r="BZ71" s="170"/>
      <c r="CA71" s="40" t="str">
        <f t="shared" si="97"/>
        <v/>
      </c>
      <c r="CB71" s="41"/>
      <c r="CC71" s="181"/>
      <c r="CD71" s="238" t="str">
        <f t="shared" si="86"/>
        <v/>
      </c>
      <c r="CE71" s="191"/>
      <c r="CF71" s="170"/>
      <c r="CG71" s="40" t="str">
        <f t="shared" si="98"/>
        <v/>
      </c>
      <c r="CH71" s="41"/>
      <c r="CI71" s="181"/>
      <c r="CJ71" s="238" t="str">
        <f t="shared" si="88"/>
        <v/>
      </c>
      <c r="CK71" s="191"/>
      <c r="CL71" s="170"/>
      <c r="CM71" s="40" t="str">
        <f t="shared" si="99"/>
        <v/>
      </c>
      <c r="CN71" s="41"/>
      <c r="CO71" s="181"/>
      <c r="CP71" s="238" t="str">
        <f t="shared" si="90"/>
        <v/>
      </c>
      <c r="CQ71" s="191"/>
      <c r="CR71" s="170"/>
      <c r="CS71" s="40" t="str">
        <f t="shared" si="100"/>
        <v/>
      </c>
      <c r="CT71" s="41"/>
      <c r="CU71" s="181"/>
      <c r="CV71" s="238" t="str">
        <f t="shared" si="92"/>
        <v/>
      </c>
      <c r="CW71" s="16"/>
      <c r="CX71" s="210" t="str">
        <f t="shared" si="113"/>
        <v/>
      </c>
      <c r="CY71" s="226" t="str">
        <f t="shared" si="113"/>
        <v/>
      </c>
      <c r="CZ71" s="211" t="str">
        <f t="shared" si="114"/>
        <v/>
      </c>
      <c r="DA71" s="253" t="str">
        <f t="shared" si="115"/>
        <v/>
      </c>
      <c r="DB71" s="218"/>
      <c r="DC71" s="268"/>
      <c r="DD71" s="279">
        <f t="shared" si="55"/>
        <v>0</v>
      </c>
      <c r="DE71" s="156"/>
    </row>
    <row r="72" spans="1:111" ht="12.75" customHeight="1" x14ac:dyDescent="0.2">
      <c r="A72" s="35" t="str">
        <f t="shared" si="101"/>
        <v>P93</v>
      </c>
      <c r="B72" s="36" t="str">
        <f t="shared" si="109"/>
        <v>P93</v>
      </c>
      <c r="C72" s="45" t="s">
        <v>8</v>
      </c>
      <c r="D72" s="157"/>
      <c r="E72" s="38" t="str">
        <f>IF(D72="","",VLOOKUP(A72,'couple moule presse'!H:O,8,0))</f>
        <v/>
      </c>
      <c r="F72" s="70" t="str">
        <f>IF(D72="","",VLOOKUP(A72,'couple moule presse'!H:M,6,0))</f>
        <v/>
      </c>
      <c r="G72" s="143"/>
      <c r="H72" s="40"/>
      <c r="I72" s="40" t="str">
        <f t="shared" si="102"/>
        <v/>
      </c>
      <c r="J72" s="41"/>
      <c r="K72" s="181"/>
      <c r="L72" s="238" t="str">
        <f t="shared" si="116"/>
        <v/>
      </c>
      <c r="M72" s="143"/>
      <c r="N72" s="40"/>
      <c r="O72" s="40" t="str">
        <f t="shared" si="103"/>
        <v/>
      </c>
      <c r="P72" s="41"/>
      <c r="Q72" s="181"/>
      <c r="R72" s="238" t="str">
        <f t="shared" si="72"/>
        <v/>
      </c>
      <c r="S72" s="143"/>
      <c r="T72" s="40"/>
      <c r="U72" s="40" t="str">
        <f t="shared" si="104"/>
        <v/>
      </c>
      <c r="V72" s="41"/>
      <c r="W72" s="181"/>
      <c r="X72" s="238" t="str">
        <f t="shared" si="73"/>
        <v/>
      </c>
      <c r="Y72" s="143"/>
      <c r="Z72" s="40"/>
      <c r="AA72" s="40" t="str">
        <f t="shared" si="105"/>
        <v/>
      </c>
      <c r="AB72" s="41"/>
      <c r="AC72" s="181"/>
      <c r="AD72" s="238" t="str">
        <f t="shared" si="74"/>
        <v/>
      </c>
      <c r="AE72" s="143"/>
      <c r="AF72" s="40"/>
      <c r="AG72" s="40" t="str">
        <f t="shared" si="106"/>
        <v/>
      </c>
      <c r="AH72" s="41"/>
      <c r="AI72" s="181"/>
      <c r="AJ72" s="238" t="str">
        <f t="shared" si="75"/>
        <v/>
      </c>
      <c r="AK72" s="143"/>
      <c r="AL72" s="40"/>
      <c r="AM72" s="40" t="str">
        <f t="shared" si="107"/>
        <v/>
      </c>
      <c r="AN72" s="41"/>
      <c r="AO72" s="181"/>
      <c r="AP72" s="238" t="str">
        <f t="shared" si="76"/>
        <v/>
      </c>
      <c r="AQ72" s="143"/>
      <c r="AR72" s="40"/>
      <c r="AS72" s="40" t="str">
        <f t="shared" si="108"/>
        <v/>
      </c>
      <c r="AT72" s="41"/>
      <c r="AU72" s="181"/>
      <c r="AV72" s="238" t="str">
        <f t="shared" si="77"/>
        <v/>
      </c>
      <c r="AW72" s="16"/>
      <c r="AX72" s="210" t="str">
        <f t="shared" si="110"/>
        <v/>
      </c>
      <c r="AY72" s="226" t="str">
        <f t="shared" si="110"/>
        <v/>
      </c>
      <c r="AZ72" s="211" t="str">
        <f t="shared" si="111"/>
        <v/>
      </c>
      <c r="BA72" s="253" t="str">
        <f t="shared" si="112"/>
        <v/>
      </c>
      <c r="BB72" s="42"/>
      <c r="BC72" s="45" t="str">
        <f t="shared" si="93"/>
        <v>P93</v>
      </c>
      <c r="BD72" s="157"/>
      <c r="BE72" s="38" t="str">
        <f>IF(BD72="","",VLOOKUP(B72,'couple moule presse'!H:O,8,0))</f>
        <v/>
      </c>
      <c r="BF72" s="70" t="str">
        <f>IF(BD72="","",VLOOKUP(B72,'couple moule presse'!H:M,6,0))</f>
        <v/>
      </c>
      <c r="BG72" s="143"/>
      <c r="BH72" s="40"/>
      <c r="BI72" s="40" t="str">
        <f t="shared" si="94"/>
        <v/>
      </c>
      <c r="BJ72" s="41"/>
      <c r="BK72" s="181"/>
      <c r="BL72" s="238" t="str">
        <f t="shared" si="117"/>
        <v/>
      </c>
      <c r="BM72" s="143"/>
      <c r="BN72" s="40"/>
      <c r="BO72" s="40" t="str">
        <f t="shared" si="95"/>
        <v/>
      </c>
      <c r="BP72" s="41"/>
      <c r="BQ72" s="181"/>
      <c r="BR72" s="238" t="str">
        <f t="shared" si="82"/>
        <v/>
      </c>
      <c r="BS72" s="143"/>
      <c r="BT72" s="40"/>
      <c r="BU72" s="40" t="str">
        <f t="shared" si="96"/>
        <v/>
      </c>
      <c r="BV72" s="41"/>
      <c r="BW72" s="181"/>
      <c r="BX72" s="238" t="str">
        <f t="shared" si="84"/>
        <v/>
      </c>
      <c r="BY72" s="143"/>
      <c r="BZ72" s="40"/>
      <c r="CA72" s="40" t="str">
        <f t="shared" si="97"/>
        <v/>
      </c>
      <c r="CB72" s="41"/>
      <c r="CC72" s="181"/>
      <c r="CD72" s="238" t="str">
        <f t="shared" si="86"/>
        <v/>
      </c>
      <c r="CE72" s="143"/>
      <c r="CF72" s="40"/>
      <c r="CG72" s="40" t="str">
        <f t="shared" si="98"/>
        <v/>
      </c>
      <c r="CH72" s="41"/>
      <c r="CI72" s="181"/>
      <c r="CJ72" s="238" t="str">
        <f t="shared" si="88"/>
        <v/>
      </c>
      <c r="CK72" s="143"/>
      <c r="CL72" s="40"/>
      <c r="CM72" s="40" t="str">
        <f t="shared" si="99"/>
        <v/>
      </c>
      <c r="CN72" s="41"/>
      <c r="CO72" s="181"/>
      <c r="CP72" s="238" t="str">
        <f t="shared" si="90"/>
        <v/>
      </c>
      <c r="CQ72" s="143"/>
      <c r="CR72" s="40"/>
      <c r="CS72" s="40" t="str">
        <f t="shared" si="100"/>
        <v/>
      </c>
      <c r="CT72" s="41"/>
      <c r="CU72" s="181"/>
      <c r="CV72" s="238" t="str">
        <f t="shared" si="92"/>
        <v/>
      </c>
      <c r="CW72" s="16"/>
      <c r="CX72" s="210" t="str">
        <f t="shared" si="113"/>
        <v/>
      </c>
      <c r="CY72" s="226" t="str">
        <f t="shared" si="113"/>
        <v/>
      </c>
      <c r="CZ72" s="211" t="str">
        <f t="shared" si="114"/>
        <v/>
      </c>
      <c r="DA72" s="253" t="str">
        <f t="shared" si="115"/>
        <v/>
      </c>
      <c r="DB72" s="218"/>
      <c r="DC72" s="268"/>
      <c r="DD72" s="279">
        <f t="shared" si="55"/>
        <v>0</v>
      </c>
      <c r="DE72" s="156"/>
    </row>
    <row r="73" spans="1:111" ht="12.75" customHeight="1" x14ac:dyDescent="0.2">
      <c r="A73" s="35" t="str">
        <f t="shared" si="101"/>
        <v>P93</v>
      </c>
      <c r="B73" s="36" t="str">
        <f t="shared" si="109"/>
        <v>P93</v>
      </c>
      <c r="C73" s="51" t="s">
        <v>8</v>
      </c>
      <c r="D73" s="158"/>
      <c r="E73" s="52" t="str">
        <f>IF(D73="","",VLOOKUP(A73,'couple moule presse'!H:O,8,0))</f>
        <v/>
      </c>
      <c r="F73" s="61" t="str">
        <f>IF(D73="","",VLOOKUP(A73,'couple moule presse'!H:M,6,0))</f>
        <v/>
      </c>
      <c r="G73" s="144"/>
      <c r="H73" s="53"/>
      <c r="I73" s="53" t="str">
        <f t="shared" si="102"/>
        <v/>
      </c>
      <c r="J73" s="54"/>
      <c r="K73" s="182"/>
      <c r="L73" s="239" t="str">
        <f t="shared" si="116"/>
        <v/>
      </c>
      <c r="M73" s="144"/>
      <c r="N73" s="53"/>
      <c r="O73" s="53" t="str">
        <f t="shared" si="103"/>
        <v/>
      </c>
      <c r="P73" s="54"/>
      <c r="Q73" s="182"/>
      <c r="R73" s="239" t="str">
        <f t="shared" si="72"/>
        <v/>
      </c>
      <c r="S73" s="144"/>
      <c r="T73" s="53"/>
      <c r="U73" s="53" t="str">
        <f t="shared" si="104"/>
        <v/>
      </c>
      <c r="V73" s="54"/>
      <c r="W73" s="182"/>
      <c r="X73" s="239" t="str">
        <f t="shared" si="73"/>
        <v/>
      </c>
      <c r="Y73" s="144"/>
      <c r="Z73" s="53"/>
      <c r="AA73" s="53" t="str">
        <f t="shared" si="105"/>
        <v/>
      </c>
      <c r="AB73" s="54"/>
      <c r="AC73" s="182"/>
      <c r="AD73" s="239" t="str">
        <f t="shared" si="74"/>
        <v/>
      </c>
      <c r="AE73" s="144"/>
      <c r="AF73" s="53"/>
      <c r="AG73" s="53" t="str">
        <f t="shared" si="106"/>
        <v/>
      </c>
      <c r="AH73" s="54"/>
      <c r="AI73" s="182"/>
      <c r="AJ73" s="239" t="str">
        <f t="shared" si="75"/>
        <v/>
      </c>
      <c r="AK73" s="144"/>
      <c r="AL73" s="53"/>
      <c r="AM73" s="53" t="str">
        <f t="shared" si="107"/>
        <v/>
      </c>
      <c r="AN73" s="54"/>
      <c r="AO73" s="182"/>
      <c r="AP73" s="239" t="str">
        <f t="shared" si="76"/>
        <v/>
      </c>
      <c r="AQ73" s="144"/>
      <c r="AR73" s="53"/>
      <c r="AS73" s="53" t="str">
        <f t="shared" si="108"/>
        <v/>
      </c>
      <c r="AT73" s="54"/>
      <c r="AU73" s="182"/>
      <c r="AV73" s="239" t="str">
        <f t="shared" si="77"/>
        <v/>
      </c>
      <c r="AW73" s="16"/>
      <c r="AX73" s="212" t="str">
        <f t="shared" si="110"/>
        <v/>
      </c>
      <c r="AY73" s="227" t="str">
        <f t="shared" si="110"/>
        <v/>
      </c>
      <c r="AZ73" s="213" t="str">
        <f t="shared" si="111"/>
        <v/>
      </c>
      <c r="BA73" s="254" t="str">
        <f t="shared" si="112"/>
        <v/>
      </c>
      <c r="BB73" s="42"/>
      <c r="BC73" s="51" t="str">
        <f t="shared" si="93"/>
        <v>P93</v>
      </c>
      <c r="BD73" s="158"/>
      <c r="BE73" s="52" t="str">
        <f>IF(BD73="","",VLOOKUP(B73,'couple moule presse'!H:O,8,0))</f>
        <v/>
      </c>
      <c r="BF73" s="61" t="str">
        <f>IF(BD73="","",VLOOKUP(B73,'couple moule presse'!H:M,6,0))</f>
        <v/>
      </c>
      <c r="BG73" s="144"/>
      <c r="BH73" s="53"/>
      <c r="BI73" s="53" t="str">
        <f t="shared" si="94"/>
        <v/>
      </c>
      <c r="BJ73" s="54"/>
      <c r="BK73" s="182"/>
      <c r="BL73" s="239" t="str">
        <f t="shared" si="117"/>
        <v/>
      </c>
      <c r="BM73" s="144"/>
      <c r="BN73" s="53"/>
      <c r="BO73" s="53" t="str">
        <f t="shared" si="95"/>
        <v/>
      </c>
      <c r="BP73" s="54"/>
      <c r="BQ73" s="182"/>
      <c r="BR73" s="239" t="str">
        <f t="shared" si="82"/>
        <v/>
      </c>
      <c r="BS73" s="144"/>
      <c r="BT73" s="53"/>
      <c r="BU73" s="53" t="str">
        <f t="shared" si="96"/>
        <v/>
      </c>
      <c r="BV73" s="54"/>
      <c r="BW73" s="182"/>
      <c r="BX73" s="239" t="str">
        <f t="shared" si="84"/>
        <v/>
      </c>
      <c r="BY73" s="144"/>
      <c r="BZ73" s="53"/>
      <c r="CA73" s="53" t="str">
        <f t="shared" si="97"/>
        <v/>
      </c>
      <c r="CB73" s="54"/>
      <c r="CC73" s="182"/>
      <c r="CD73" s="239" t="str">
        <f t="shared" si="86"/>
        <v/>
      </c>
      <c r="CE73" s="144"/>
      <c r="CF73" s="53"/>
      <c r="CG73" s="53" t="str">
        <f t="shared" si="98"/>
        <v/>
      </c>
      <c r="CH73" s="54"/>
      <c r="CI73" s="182"/>
      <c r="CJ73" s="239" t="str">
        <f t="shared" si="88"/>
        <v/>
      </c>
      <c r="CK73" s="144"/>
      <c r="CL73" s="53"/>
      <c r="CM73" s="53" t="str">
        <f t="shared" si="99"/>
        <v/>
      </c>
      <c r="CN73" s="54"/>
      <c r="CO73" s="182"/>
      <c r="CP73" s="239" t="str">
        <f t="shared" si="90"/>
        <v/>
      </c>
      <c r="CQ73" s="144"/>
      <c r="CR73" s="53"/>
      <c r="CS73" s="53" t="str">
        <f t="shared" si="100"/>
        <v/>
      </c>
      <c r="CT73" s="54"/>
      <c r="CU73" s="182"/>
      <c r="CV73" s="239" t="str">
        <f t="shared" si="92"/>
        <v/>
      </c>
      <c r="CW73" s="16"/>
      <c r="CX73" s="212" t="str">
        <f t="shared" si="113"/>
        <v/>
      </c>
      <c r="CY73" s="227" t="str">
        <f t="shared" si="113"/>
        <v/>
      </c>
      <c r="CZ73" s="213" t="str">
        <f t="shared" si="114"/>
        <v/>
      </c>
      <c r="DA73" s="254" t="str">
        <f t="shared" si="115"/>
        <v/>
      </c>
      <c r="DB73" s="218"/>
      <c r="DC73" s="269"/>
      <c r="DD73" s="280">
        <f t="shared" si="55"/>
        <v>0</v>
      </c>
      <c r="DE73" s="156"/>
    </row>
    <row r="74" spans="1:111" ht="20.100000000000001" customHeight="1" thickBot="1" x14ac:dyDescent="0.25">
      <c r="A74" s="35" t="str">
        <f t="shared" si="101"/>
        <v>TOTAL COUVERCLES</v>
      </c>
      <c r="B74" s="36" t="str">
        <f>IF(D74="","",VLOOKUP(A74,#REF!,7,0))</f>
        <v/>
      </c>
      <c r="C74" s="83" t="s">
        <v>111</v>
      </c>
      <c r="D74" s="111"/>
      <c r="E74" s="112" t="str">
        <f>IF(D74="","",VLOOKUP(A74,$B$77:$I$98,8,0))</f>
        <v/>
      </c>
      <c r="F74" s="113"/>
      <c r="G74" s="150"/>
      <c r="H74" s="151"/>
      <c r="I74" s="152">
        <f>SUM(I48:I73)</f>
        <v>6081.1876123876127</v>
      </c>
      <c r="J74" s="153">
        <f>SUM(J47:J73)</f>
        <v>0</v>
      </c>
      <c r="K74" s="153"/>
      <c r="L74" s="246">
        <f t="shared" si="116"/>
        <v>0</v>
      </c>
      <c r="M74" s="150"/>
      <c r="N74" s="151"/>
      <c r="O74" s="152">
        <f>SUM(O48:O73)</f>
        <v>6081.1876123876127</v>
      </c>
      <c r="P74" s="153">
        <f>SUM(P47:P73)</f>
        <v>0</v>
      </c>
      <c r="Q74" s="153"/>
      <c r="R74" s="246">
        <f t="shared" si="72"/>
        <v>0</v>
      </c>
      <c r="S74" s="150"/>
      <c r="T74" s="151"/>
      <c r="U74" s="152">
        <f>SUM(U48:U73)</f>
        <v>6081.1876123876127</v>
      </c>
      <c r="V74" s="153">
        <f>SUM(V47:V73)</f>
        <v>0</v>
      </c>
      <c r="W74" s="153"/>
      <c r="X74" s="246">
        <f t="shared" si="73"/>
        <v>0</v>
      </c>
      <c r="Y74" s="150"/>
      <c r="Z74" s="151"/>
      <c r="AA74" s="152">
        <f>SUM(AA48:AA73)</f>
        <v>6081.1876123876127</v>
      </c>
      <c r="AB74" s="153">
        <f>SUM(AB47:AB73)</f>
        <v>0</v>
      </c>
      <c r="AC74" s="153"/>
      <c r="AD74" s="246">
        <f t="shared" si="74"/>
        <v>0</v>
      </c>
      <c r="AE74" s="150"/>
      <c r="AF74" s="151"/>
      <c r="AG74" s="152">
        <f>SUM(AG48:AG73)</f>
        <v>6081.1876123876127</v>
      </c>
      <c r="AH74" s="153">
        <f>SUM(AH47:AH73)</f>
        <v>0</v>
      </c>
      <c r="AI74" s="153"/>
      <c r="AJ74" s="246">
        <f t="shared" si="75"/>
        <v>0</v>
      </c>
      <c r="AK74" s="150"/>
      <c r="AL74" s="151"/>
      <c r="AM74" s="152">
        <f>SUM(AM48:AM73)</f>
        <v>6081.1876123876127</v>
      </c>
      <c r="AN74" s="153">
        <f>SUM(AN47:AN73)</f>
        <v>0</v>
      </c>
      <c r="AO74" s="153"/>
      <c r="AP74" s="246">
        <f t="shared" si="76"/>
        <v>0</v>
      </c>
      <c r="AQ74" s="150"/>
      <c r="AR74" s="151"/>
      <c r="AS74" s="152">
        <f>SUM(AS48:AS73)</f>
        <v>6081.1876123876127</v>
      </c>
      <c r="AT74" s="153">
        <f>SUM(AT47:AT73)</f>
        <v>0</v>
      </c>
      <c r="AU74" s="153"/>
      <c r="AV74" s="246">
        <f t="shared" si="77"/>
        <v>0</v>
      </c>
      <c r="AW74" s="16"/>
      <c r="AX74" s="201">
        <f t="shared" si="110"/>
        <v>42568.313286713288</v>
      </c>
      <c r="AY74" s="153" t="str">
        <f t="shared" si="110"/>
        <v/>
      </c>
      <c r="AZ74" s="202">
        <f t="shared" si="111"/>
        <v>42568.313286713288</v>
      </c>
      <c r="BA74" s="262">
        <f t="shared" si="112"/>
        <v>0</v>
      </c>
      <c r="BB74" s="79"/>
      <c r="BC74" s="83" t="s">
        <v>111</v>
      </c>
      <c r="BD74" s="84"/>
      <c r="BE74" s="112" t="str">
        <f>IF(BD74="","",VLOOKUP(AZ74,$B$77:$I$98,8,0))</f>
        <v/>
      </c>
      <c r="BF74" s="113"/>
      <c r="BG74" s="150"/>
      <c r="BH74" s="151"/>
      <c r="BI74" s="152">
        <f>SUM(BI48:BI73)</f>
        <v>0</v>
      </c>
      <c r="BJ74" s="153">
        <f>SUM(BJ47:BJ73)</f>
        <v>0</v>
      </c>
      <c r="BK74" s="153"/>
      <c r="BL74" s="246" t="e">
        <f t="shared" si="117"/>
        <v>#DIV/0!</v>
      </c>
      <c r="BM74" s="150"/>
      <c r="BN74" s="151"/>
      <c r="BO74" s="152">
        <f>SUM(BO48:BO73)</f>
        <v>0</v>
      </c>
      <c r="BP74" s="153">
        <f>SUM(BP47:BP73)</f>
        <v>0</v>
      </c>
      <c r="BQ74" s="153"/>
      <c r="BR74" s="246" t="e">
        <f t="shared" si="82"/>
        <v>#DIV/0!</v>
      </c>
      <c r="BS74" s="150"/>
      <c r="BT74" s="151"/>
      <c r="BU74" s="152">
        <f>SUM(BU48:BU73)</f>
        <v>0</v>
      </c>
      <c r="BV74" s="153">
        <f>SUM(BV47:BV73)</f>
        <v>0</v>
      </c>
      <c r="BW74" s="153"/>
      <c r="BX74" s="246" t="e">
        <f t="shared" si="84"/>
        <v>#DIV/0!</v>
      </c>
      <c r="BY74" s="150"/>
      <c r="BZ74" s="151"/>
      <c r="CA74" s="152">
        <f>SUM(CA48:CA73)</f>
        <v>0</v>
      </c>
      <c r="CB74" s="153">
        <f>SUM(CB47:CB73)</f>
        <v>0</v>
      </c>
      <c r="CC74" s="153"/>
      <c r="CD74" s="246" t="e">
        <f t="shared" si="86"/>
        <v>#DIV/0!</v>
      </c>
      <c r="CE74" s="150"/>
      <c r="CF74" s="151"/>
      <c r="CG74" s="152">
        <f>SUM(CG48:CG73)</f>
        <v>0</v>
      </c>
      <c r="CH74" s="153">
        <f>SUM(CH47:CH73)</f>
        <v>0</v>
      </c>
      <c r="CI74" s="153"/>
      <c r="CJ74" s="246" t="e">
        <f t="shared" si="88"/>
        <v>#DIV/0!</v>
      </c>
      <c r="CK74" s="150"/>
      <c r="CL74" s="151"/>
      <c r="CM74" s="152">
        <f>SUM(CM48:CM73)</f>
        <v>0</v>
      </c>
      <c r="CN74" s="153">
        <f>SUM(CN47:CN73)</f>
        <v>0</v>
      </c>
      <c r="CO74" s="153"/>
      <c r="CP74" s="246" t="e">
        <f t="shared" si="90"/>
        <v>#DIV/0!</v>
      </c>
      <c r="CQ74" s="150"/>
      <c r="CR74" s="151"/>
      <c r="CS74" s="152">
        <f>SUM(CS48:CS73)</f>
        <v>0</v>
      </c>
      <c r="CT74" s="153">
        <f>SUM(CT47:CT73)</f>
        <v>0</v>
      </c>
      <c r="CU74" s="153"/>
      <c r="CV74" s="246" t="e">
        <f t="shared" si="92"/>
        <v>#DIV/0!</v>
      </c>
      <c r="CW74" s="16"/>
      <c r="CX74" s="201" t="str">
        <f t="shared" si="113"/>
        <v/>
      </c>
      <c r="CY74" s="153" t="str">
        <f t="shared" si="113"/>
        <v/>
      </c>
      <c r="CZ74" s="202" t="str">
        <f t="shared" si="114"/>
        <v/>
      </c>
      <c r="DA74" s="262" t="str">
        <f t="shared" si="115"/>
        <v/>
      </c>
      <c r="DB74" s="147"/>
      <c r="DC74" s="276">
        <f>AVERAGE(DC47:DC73)</f>
        <v>0.2857142857142857</v>
      </c>
      <c r="DD74" s="262"/>
      <c r="DE74" s="156"/>
    </row>
    <row r="75" spans="1:111" s="98" customFormat="1" ht="12.75" customHeight="1" x14ac:dyDescent="0.25">
      <c r="A75" s="114"/>
      <c r="B75" s="114"/>
      <c r="C75" s="115"/>
      <c r="D75" s="116"/>
      <c r="E75" s="116"/>
      <c r="F75" s="95"/>
      <c r="G75" s="95"/>
      <c r="H75" s="95"/>
      <c r="I75" s="96"/>
      <c r="J75" s="117"/>
      <c r="K75" s="117"/>
      <c r="L75" s="247"/>
      <c r="M75" s="95"/>
      <c r="N75" s="95"/>
      <c r="O75" s="96"/>
      <c r="P75" s="117"/>
      <c r="Q75" s="117"/>
      <c r="R75" s="247"/>
      <c r="S75" s="95"/>
      <c r="T75" s="95"/>
      <c r="U75" s="96"/>
      <c r="V75" s="117"/>
      <c r="W75" s="117"/>
      <c r="X75" s="247"/>
      <c r="Y75" s="95"/>
      <c r="Z75" s="95"/>
      <c r="AA75" s="96"/>
      <c r="AB75" s="117"/>
      <c r="AC75" s="117"/>
      <c r="AD75" s="247"/>
      <c r="AE75" s="95"/>
      <c r="AF75" s="95"/>
      <c r="AG75" s="96"/>
      <c r="AH75" s="117"/>
      <c r="AI75" s="117"/>
      <c r="AJ75" s="247"/>
      <c r="AK75" s="95"/>
      <c r="AL75" s="95"/>
      <c r="AM75" s="96"/>
      <c r="AN75" s="117"/>
      <c r="AO75" s="117"/>
      <c r="AP75" s="247"/>
      <c r="AQ75" s="95"/>
      <c r="AR75" s="95"/>
      <c r="AS75" s="96"/>
      <c r="AT75" s="117"/>
      <c r="AU75" s="117"/>
      <c r="AV75" s="247"/>
      <c r="AW75" s="16"/>
      <c r="AX75" s="79"/>
      <c r="AY75" s="16"/>
      <c r="AZ75" s="79"/>
      <c r="BA75" s="263"/>
      <c r="BB75" s="79"/>
      <c r="BC75" s="115"/>
      <c r="BD75" s="116"/>
      <c r="BE75" s="116"/>
      <c r="BF75" s="95"/>
      <c r="BG75" s="95"/>
      <c r="BH75" s="95"/>
      <c r="BI75" s="96"/>
      <c r="BJ75" s="117"/>
      <c r="BK75" s="117"/>
      <c r="BL75" s="247"/>
      <c r="BM75" s="95"/>
      <c r="BN75" s="95"/>
      <c r="BO75" s="96"/>
      <c r="BP75" s="117"/>
      <c r="BQ75" s="117"/>
      <c r="BR75" s="247"/>
      <c r="BS75" s="95"/>
      <c r="BT75" s="95"/>
      <c r="BU75" s="96"/>
      <c r="BV75" s="117"/>
      <c r="BW75" s="117"/>
      <c r="BX75" s="247"/>
      <c r="BY75" s="95"/>
      <c r="BZ75" s="95"/>
      <c r="CA75" s="96"/>
      <c r="CB75" s="117"/>
      <c r="CC75" s="117"/>
      <c r="CD75" s="247"/>
      <c r="CE75" s="95"/>
      <c r="CF75" s="95"/>
      <c r="CG75" s="96"/>
      <c r="CH75" s="117"/>
      <c r="CI75" s="117"/>
      <c r="CJ75" s="247"/>
      <c r="CK75" s="95"/>
      <c r="CL75" s="95"/>
      <c r="CM75" s="96"/>
      <c r="CN75" s="117"/>
      <c r="CO75" s="117"/>
      <c r="CP75" s="247"/>
      <c r="CQ75" s="95"/>
      <c r="CR75" s="95"/>
      <c r="CS75" s="96"/>
      <c r="CT75" s="117"/>
      <c r="CU75" s="117"/>
      <c r="CV75" s="247"/>
      <c r="CW75" s="16"/>
      <c r="CX75" s="79"/>
      <c r="CY75" s="16"/>
      <c r="CZ75" s="79"/>
      <c r="DA75" s="263"/>
      <c r="DB75" s="79"/>
      <c r="DC75" s="263"/>
      <c r="DD75" s="263"/>
      <c r="DE75" s="40"/>
    </row>
    <row r="76" spans="1:111" s="119" customFormat="1" ht="12.75" customHeight="1" x14ac:dyDescent="0.25">
      <c r="A76" s="118"/>
      <c r="C76" s="98"/>
      <c r="D76" s="120"/>
      <c r="E76" s="120"/>
      <c r="F76" s="86"/>
      <c r="G76" s="42"/>
      <c r="H76" s="42"/>
      <c r="I76" s="77"/>
      <c r="J76" s="121"/>
      <c r="K76" s="121"/>
      <c r="L76" s="248"/>
      <c r="M76" s="77"/>
      <c r="N76" s="42"/>
      <c r="O76" s="77"/>
      <c r="P76" s="121"/>
      <c r="Q76" s="121"/>
      <c r="R76" s="248"/>
      <c r="S76" s="77"/>
      <c r="T76" s="42"/>
      <c r="U76" s="77"/>
      <c r="V76" s="121"/>
      <c r="W76" s="121"/>
      <c r="X76" s="248"/>
      <c r="Y76" s="77"/>
      <c r="Z76" s="42"/>
      <c r="AA76" s="77"/>
      <c r="AB76" s="121"/>
      <c r="AC76" s="121"/>
      <c r="AD76" s="248"/>
      <c r="AE76" s="77"/>
      <c r="AF76" s="42"/>
      <c r="AG76" s="77"/>
      <c r="AH76" s="121"/>
      <c r="AI76" s="121"/>
      <c r="AJ76" s="248"/>
      <c r="AK76" s="77"/>
      <c r="AL76" s="42"/>
      <c r="AM76" s="77"/>
      <c r="AN76" s="121"/>
      <c r="AO76" s="121"/>
      <c r="AP76" s="248"/>
      <c r="AQ76" s="77"/>
      <c r="AR76" s="42"/>
      <c r="AS76" s="77"/>
      <c r="AT76" s="121"/>
      <c r="AU76" s="121"/>
      <c r="AV76" s="248"/>
      <c r="AW76" s="16"/>
      <c r="AX76" s="77"/>
      <c r="AY76" s="77"/>
      <c r="AZ76" s="77"/>
      <c r="BA76" s="248"/>
      <c r="BB76" s="77"/>
      <c r="BC76" s="98"/>
      <c r="BD76" s="120"/>
      <c r="BE76" s="120"/>
      <c r="BF76" s="86"/>
      <c r="BG76" s="42"/>
      <c r="BH76" s="42"/>
      <c r="BI76" s="77"/>
      <c r="BJ76" s="121"/>
      <c r="BK76" s="121"/>
      <c r="BL76" s="248"/>
      <c r="BM76" s="77"/>
      <c r="BN76" s="42"/>
      <c r="BO76" s="77"/>
      <c r="BP76" s="121"/>
      <c r="BQ76" s="121"/>
      <c r="BR76" s="248"/>
      <c r="BS76" s="77"/>
      <c r="BT76" s="42"/>
      <c r="BU76" s="77"/>
      <c r="BV76" s="121"/>
      <c r="BW76" s="121"/>
      <c r="BX76" s="248"/>
      <c r="BY76" s="77"/>
      <c r="BZ76" s="42"/>
      <c r="CA76" s="77"/>
      <c r="CB76" s="121"/>
      <c r="CC76" s="121"/>
      <c r="CD76" s="248"/>
      <c r="CE76" s="77"/>
      <c r="CF76" s="42"/>
      <c r="CG76" s="77"/>
      <c r="CH76" s="121"/>
      <c r="CI76" s="121"/>
      <c r="CJ76" s="248"/>
      <c r="CK76" s="77"/>
      <c r="CL76" s="42"/>
      <c r="CM76" s="77"/>
      <c r="CN76" s="121"/>
      <c r="CO76" s="121"/>
      <c r="CP76" s="248"/>
      <c r="CQ76" s="77"/>
      <c r="CR76" s="42"/>
      <c r="CS76" s="77"/>
      <c r="CT76" s="121"/>
      <c r="CU76" s="121"/>
      <c r="CV76" s="248"/>
      <c r="CW76" s="16"/>
      <c r="CX76" s="77"/>
      <c r="CY76" s="77"/>
      <c r="CZ76" s="77"/>
      <c r="DA76" s="248"/>
      <c r="DB76" s="77"/>
      <c r="DC76" s="248"/>
      <c r="DD76" s="248"/>
      <c r="DE76" s="121"/>
    </row>
    <row r="77" spans="1:111" s="86" customFormat="1" x14ac:dyDescent="0.25">
      <c r="A77" s="18"/>
      <c r="B77" s="43"/>
      <c r="C77" s="98"/>
      <c r="D77" s="120"/>
      <c r="E77" s="120"/>
      <c r="L77" s="248"/>
      <c r="R77" s="248"/>
      <c r="X77" s="248"/>
      <c r="AB77" s="121"/>
      <c r="AC77" s="121"/>
      <c r="AD77" s="248"/>
      <c r="AE77" s="77"/>
      <c r="AF77" s="42"/>
      <c r="AG77" s="77"/>
      <c r="AH77" s="121"/>
      <c r="AI77" s="121"/>
      <c r="AJ77" s="248"/>
      <c r="AK77" s="77"/>
      <c r="AL77" s="42"/>
      <c r="AM77" s="77"/>
      <c r="AN77" s="121"/>
      <c r="AO77" s="121"/>
      <c r="AP77" s="248"/>
      <c r="AQ77" s="77"/>
      <c r="AR77" s="42"/>
      <c r="AS77" s="77"/>
      <c r="AT77" s="121"/>
      <c r="AU77" s="121"/>
      <c r="AV77" s="248"/>
      <c r="AW77" s="122"/>
      <c r="AX77" s="77"/>
      <c r="AY77" s="77"/>
      <c r="AZ77" s="77"/>
      <c r="BA77" s="248"/>
      <c r="BB77" s="77"/>
      <c r="BC77" s="98"/>
      <c r="BD77" s="120"/>
      <c r="BE77" s="120"/>
      <c r="BL77" s="248"/>
      <c r="BR77" s="248"/>
      <c r="BX77" s="248"/>
      <c r="CB77" s="121"/>
      <c r="CC77" s="121"/>
      <c r="CD77" s="248"/>
      <c r="CE77" s="77"/>
      <c r="CF77" s="42"/>
      <c r="CG77" s="77"/>
      <c r="CH77" s="121"/>
      <c r="CI77" s="121"/>
      <c r="CJ77" s="248"/>
      <c r="CK77" s="77"/>
      <c r="CL77" s="42"/>
      <c r="CM77" s="77"/>
      <c r="CN77" s="121"/>
      <c r="CO77" s="121"/>
      <c r="CP77" s="248"/>
      <c r="CQ77" s="77"/>
      <c r="CR77" s="42"/>
      <c r="CS77" s="77"/>
      <c r="CT77" s="121"/>
      <c r="CU77" s="121"/>
      <c r="CV77" s="248"/>
      <c r="CW77" s="122"/>
      <c r="CX77" s="77"/>
      <c r="CY77" s="77"/>
      <c r="CZ77" s="77"/>
      <c r="DA77" s="248"/>
      <c r="DB77" s="77"/>
      <c r="DC77" s="248"/>
      <c r="DD77" s="248"/>
      <c r="DE77" s="121"/>
      <c r="DF77" s="43"/>
      <c r="DG77" s="43"/>
    </row>
    <row r="78" spans="1:111" s="86" customFormat="1" x14ac:dyDescent="0.25">
      <c r="A78" s="18"/>
      <c r="B78" s="43"/>
      <c r="C78" s="98"/>
      <c r="D78" s="120"/>
      <c r="E78" s="120"/>
      <c r="L78" s="248"/>
      <c r="R78" s="248"/>
      <c r="X78" s="248"/>
      <c r="AB78" s="121"/>
      <c r="AC78" s="121"/>
      <c r="AD78" s="248"/>
      <c r="AE78" s="77"/>
      <c r="AF78" s="42"/>
      <c r="AG78" s="77"/>
      <c r="AH78" s="121"/>
      <c r="AI78" s="121"/>
      <c r="AJ78" s="248"/>
      <c r="AK78" s="77"/>
      <c r="AL78" s="42"/>
      <c r="AM78" s="77"/>
      <c r="AN78" s="121"/>
      <c r="AO78" s="121"/>
      <c r="AP78" s="248"/>
      <c r="AQ78" s="77"/>
      <c r="AR78" s="42"/>
      <c r="AS78" s="77"/>
      <c r="AT78" s="121"/>
      <c r="AU78" s="121"/>
      <c r="AV78" s="248"/>
      <c r="AW78" s="122"/>
      <c r="AX78" s="77"/>
      <c r="AY78" s="77"/>
      <c r="AZ78" s="77"/>
      <c r="BA78" s="248"/>
      <c r="BB78" s="77"/>
      <c r="BC78" s="98"/>
      <c r="BD78" s="120"/>
      <c r="BE78" s="120"/>
      <c r="BL78" s="248"/>
      <c r="BR78" s="248"/>
      <c r="BX78" s="248"/>
      <c r="CB78" s="121"/>
      <c r="CC78" s="121"/>
      <c r="CD78" s="248"/>
      <c r="CE78" s="77"/>
      <c r="CF78" s="42"/>
      <c r="CG78" s="77"/>
      <c r="CH78" s="121"/>
      <c r="CI78" s="121"/>
      <c r="CJ78" s="248"/>
      <c r="CK78" s="77"/>
      <c r="CL78" s="42"/>
      <c r="CM78" s="77"/>
      <c r="CN78" s="121"/>
      <c r="CO78" s="121"/>
      <c r="CP78" s="248"/>
      <c r="CQ78" s="77"/>
      <c r="CR78" s="42"/>
      <c r="CS78" s="77"/>
      <c r="CT78" s="121"/>
      <c r="CU78" s="121"/>
      <c r="CV78" s="248"/>
      <c r="CW78" s="122"/>
      <c r="CX78" s="77"/>
      <c r="CY78" s="77"/>
      <c r="CZ78" s="77"/>
      <c r="DA78" s="248"/>
      <c r="DB78" s="77"/>
      <c r="DC78" s="248"/>
      <c r="DD78" s="248"/>
      <c r="DE78" s="121"/>
      <c r="DF78" s="43"/>
      <c r="DG78" s="43"/>
    </row>
    <row r="79" spans="1:111" s="86" customFormat="1" x14ac:dyDescent="0.25">
      <c r="A79" s="18"/>
      <c r="B79" s="43"/>
      <c r="C79" s="98"/>
      <c r="D79" s="120"/>
      <c r="E79" s="120"/>
      <c r="L79" s="248"/>
      <c r="R79" s="248"/>
      <c r="X79" s="248"/>
      <c r="AB79" s="121"/>
      <c r="AC79" s="121"/>
      <c r="AD79" s="248"/>
      <c r="AE79" s="77"/>
      <c r="AF79" s="42"/>
      <c r="AG79" s="77"/>
      <c r="AH79" s="121"/>
      <c r="AI79" s="121"/>
      <c r="AJ79" s="248"/>
      <c r="AK79" s="77"/>
      <c r="AL79" s="42"/>
      <c r="AM79" s="77"/>
      <c r="AN79" s="121"/>
      <c r="AO79" s="121"/>
      <c r="AP79" s="248"/>
      <c r="AQ79" s="77"/>
      <c r="AR79" s="42"/>
      <c r="AS79" s="77"/>
      <c r="AT79" s="121"/>
      <c r="AU79" s="121"/>
      <c r="AV79" s="248"/>
      <c r="AW79" s="122"/>
      <c r="AX79" s="77"/>
      <c r="AY79" s="77"/>
      <c r="AZ79" s="77"/>
      <c r="BA79" s="248"/>
      <c r="BB79" s="77"/>
      <c r="BC79" s="98"/>
      <c r="BD79" s="120"/>
      <c r="BE79" s="120"/>
      <c r="BL79" s="248"/>
      <c r="BR79" s="248"/>
      <c r="BX79" s="248"/>
      <c r="CB79" s="121"/>
      <c r="CC79" s="121"/>
      <c r="CD79" s="248"/>
      <c r="CE79" s="77"/>
      <c r="CF79" s="42"/>
      <c r="CG79" s="77"/>
      <c r="CH79" s="121"/>
      <c r="CI79" s="121"/>
      <c r="CJ79" s="248"/>
      <c r="CK79" s="77"/>
      <c r="CL79" s="42"/>
      <c r="CM79" s="77"/>
      <c r="CN79" s="121"/>
      <c r="CO79" s="121"/>
      <c r="CP79" s="248"/>
      <c r="CQ79" s="77"/>
      <c r="CR79" s="42"/>
      <c r="CS79" s="77"/>
      <c r="CT79" s="121"/>
      <c r="CU79" s="121"/>
      <c r="CV79" s="248"/>
      <c r="CW79" s="122"/>
      <c r="CX79" s="77"/>
      <c r="CY79" s="77"/>
      <c r="CZ79" s="77"/>
      <c r="DA79" s="248"/>
      <c r="DB79" s="77"/>
      <c r="DC79" s="248"/>
      <c r="DD79" s="248"/>
      <c r="DE79" s="121"/>
      <c r="DF79" s="43"/>
      <c r="DG79" s="43"/>
    </row>
    <row r="80" spans="1:111" s="86" customFormat="1" x14ac:dyDescent="0.25">
      <c r="A80" s="18"/>
      <c r="B80" s="43"/>
      <c r="C80" s="98"/>
      <c r="D80" s="120"/>
      <c r="E80" s="120"/>
      <c r="L80" s="248"/>
      <c r="R80" s="248"/>
      <c r="X80" s="248"/>
      <c r="AB80" s="121"/>
      <c r="AC80" s="121"/>
      <c r="AD80" s="248"/>
      <c r="AE80" s="77"/>
      <c r="AF80" s="42"/>
      <c r="AG80" s="77"/>
      <c r="AH80" s="121"/>
      <c r="AI80" s="121"/>
      <c r="AJ80" s="248"/>
      <c r="AK80" s="77"/>
      <c r="AL80" s="42"/>
      <c r="AM80" s="77"/>
      <c r="AN80" s="121"/>
      <c r="AO80" s="121"/>
      <c r="AP80" s="248"/>
      <c r="AQ80" s="77"/>
      <c r="AR80" s="42"/>
      <c r="AS80" s="77"/>
      <c r="AT80" s="121"/>
      <c r="AU80" s="121"/>
      <c r="AV80" s="248"/>
      <c r="AW80" s="122"/>
      <c r="AX80" s="77"/>
      <c r="AY80" s="77"/>
      <c r="AZ80" s="77"/>
      <c r="BA80" s="248"/>
      <c r="BB80" s="77"/>
      <c r="BC80" s="98"/>
      <c r="BD80" s="120"/>
      <c r="BE80" s="120"/>
      <c r="BL80" s="248"/>
      <c r="BR80" s="248"/>
      <c r="BX80" s="248"/>
      <c r="CB80" s="121"/>
      <c r="CC80" s="121"/>
      <c r="CD80" s="248"/>
      <c r="CE80" s="77"/>
      <c r="CF80" s="42"/>
      <c r="CG80" s="77"/>
      <c r="CH80" s="121"/>
      <c r="CI80" s="121"/>
      <c r="CJ80" s="248"/>
      <c r="CK80" s="77"/>
      <c r="CL80" s="42"/>
      <c r="CM80" s="77"/>
      <c r="CN80" s="121"/>
      <c r="CO80" s="121"/>
      <c r="CP80" s="248"/>
      <c r="CQ80" s="77"/>
      <c r="CR80" s="42"/>
      <c r="CS80" s="77"/>
      <c r="CT80" s="121"/>
      <c r="CU80" s="121"/>
      <c r="CV80" s="248"/>
      <c r="CW80" s="122"/>
      <c r="CX80" s="77"/>
      <c r="CY80" s="77"/>
      <c r="CZ80" s="77"/>
      <c r="DA80" s="248"/>
      <c r="DB80" s="77"/>
      <c r="DC80" s="248"/>
      <c r="DD80" s="248"/>
      <c r="DE80" s="121"/>
      <c r="DF80" s="43"/>
      <c r="DG80" s="43"/>
    </row>
    <row r="81" spans="1:111" s="86" customFormat="1" x14ac:dyDescent="0.25">
      <c r="A81" s="18"/>
      <c r="B81" s="43"/>
      <c r="C81" s="98"/>
      <c r="D81" s="120"/>
      <c r="E81" s="120"/>
      <c r="L81" s="248"/>
      <c r="R81" s="248"/>
      <c r="X81" s="248"/>
      <c r="AB81" s="121"/>
      <c r="AC81" s="121"/>
      <c r="AD81" s="248"/>
      <c r="AE81" s="77"/>
      <c r="AF81" s="42"/>
      <c r="AG81" s="77"/>
      <c r="AH81" s="121"/>
      <c r="AI81" s="121"/>
      <c r="AJ81" s="248"/>
      <c r="AK81" s="77"/>
      <c r="AL81" s="42"/>
      <c r="AM81" s="77"/>
      <c r="AN81" s="121"/>
      <c r="AO81" s="121"/>
      <c r="AP81" s="248"/>
      <c r="AQ81" s="77"/>
      <c r="AR81" s="42"/>
      <c r="AS81" s="77"/>
      <c r="AT81" s="121"/>
      <c r="AU81" s="121"/>
      <c r="AV81" s="248"/>
      <c r="AW81" s="122"/>
      <c r="AX81" s="77"/>
      <c r="AY81" s="77"/>
      <c r="AZ81" s="77"/>
      <c r="BA81" s="248"/>
      <c r="BB81" s="77"/>
      <c r="BC81" s="98"/>
      <c r="BD81" s="120"/>
      <c r="BE81" s="120"/>
      <c r="BL81" s="248"/>
      <c r="BR81" s="248"/>
      <c r="BX81" s="248"/>
      <c r="CB81" s="121"/>
      <c r="CC81" s="121"/>
      <c r="CD81" s="248"/>
      <c r="CE81" s="77"/>
      <c r="CF81" s="42"/>
      <c r="CG81" s="77"/>
      <c r="CH81" s="121"/>
      <c r="CI81" s="121"/>
      <c r="CJ81" s="248"/>
      <c r="CK81" s="77"/>
      <c r="CL81" s="42"/>
      <c r="CM81" s="77"/>
      <c r="CN81" s="121"/>
      <c r="CO81" s="121"/>
      <c r="CP81" s="248"/>
      <c r="CQ81" s="77"/>
      <c r="CR81" s="42"/>
      <c r="CS81" s="77"/>
      <c r="CT81" s="121"/>
      <c r="CU81" s="121"/>
      <c r="CV81" s="248"/>
      <c r="CW81" s="122"/>
      <c r="CX81" s="77"/>
      <c r="CY81" s="77"/>
      <c r="CZ81" s="77"/>
      <c r="DA81" s="248"/>
      <c r="DB81" s="77"/>
      <c r="DC81" s="248"/>
      <c r="DD81" s="248"/>
      <c r="DE81" s="121"/>
      <c r="DF81" s="43"/>
      <c r="DG81" s="43"/>
    </row>
    <row r="82" spans="1:111" s="86" customFormat="1" x14ac:dyDescent="0.25">
      <c r="A82" s="18"/>
      <c r="B82" s="43"/>
      <c r="C82" s="98"/>
      <c r="D82" s="120"/>
      <c r="E82" s="120"/>
      <c r="L82" s="248"/>
      <c r="R82" s="248"/>
      <c r="X82" s="248"/>
      <c r="AB82" s="121"/>
      <c r="AC82" s="121"/>
      <c r="AD82" s="248"/>
      <c r="AE82" s="77"/>
      <c r="AF82" s="42"/>
      <c r="AG82" s="77"/>
      <c r="AH82" s="121"/>
      <c r="AI82" s="121"/>
      <c r="AJ82" s="248"/>
      <c r="AK82" s="77"/>
      <c r="AL82" s="42"/>
      <c r="AM82" s="77"/>
      <c r="AN82" s="121"/>
      <c r="AO82" s="121"/>
      <c r="AP82" s="248"/>
      <c r="AQ82" s="77"/>
      <c r="AR82" s="42"/>
      <c r="AS82" s="77"/>
      <c r="AT82" s="121"/>
      <c r="AU82" s="121"/>
      <c r="AV82" s="248"/>
      <c r="AW82" s="122"/>
      <c r="AX82" s="77"/>
      <c r="AY82" s="77"/>
      <c r="AZ82" s="77"/>
      <c r="BA82" s="248"/>
      <c r="BB82" s="77"/>
      <c r="BC82" s="98"/>
      <c r="BD82" s="120"/>
      <c r="BE82" s="120"/>
      <c r="BL82" s="248"/>
      <c r="BR82" s="248"/>
      <c r="BX82" s="248"/>
      <c r="CB82" s="121"/>
      <c r="CC82" s="121"/>
      <c r="CD82" s="248"/>
      <c r="CE82" s="77"/>
      <c r="CF82" s="42"/>
      <c r="CG82" s="77"/>
      <c r="CH82" s="121"/>
      <c r="CI82" s="121"/>
      <c r="CJ82" s="248"/>
      <c r="CK82" s="77"/>
      <c r="CL82" s="42"/>
      <c r="CM82" s="77"/>
      <c r="CN82" s="121"/>
      <c r="CO82" s="121"/>
      <c r="CP82" s="248"/>
      <c r="CQ82" s="77"/>
      <c r="CR82" s="42"/>
      <c r="CS82" s="77"/>
      <c r="CT82" s="121"/>
      <c r="CU82" s="121"/>
      <c r="CV82" s="248"/>
      <c r="CW82" s="122"/>
      <c r="CX82" s="77"/>
      <c r="CY82" s="77"/>
      <c r="CZ82" s="77"/>
      <c r="DA82" s="248"/>
      <c r="DB82" s="77"/>
      <c r="DC82" s="248"/>
      <c r="DD82" s="248"/>
      <c r="DE82" s="121"/>
      <c r="DF82" s="43"/>
      <c r="DG82" s="43"/>
    </row>
    <row r="83" spans="1:111" s="86" customFormat="1" x14ac:dyDescent="0.25">
      <c r="A83" s="18"/>
      <c r="B83" s="43"/>
      <c r="C83" s="98"/>
      <c r="D83" s="120"/>
      <c r="E83" s="120"/>
      <c r="L83" s="248"/>
      <c r="R83" s="248"/>
      <c r="X83" s="248"/>
      <c r="AB83" s="121"/>
      <c r="AC83" s="121"/>
      <c r="AD83" s="248"/>
      <c r="AE83" s="77"/>
      <c r="AF83" s="42"/>
      <c r="AG83" s="77"/>
      <c r="AH83" s="121"/>
      <c r="AI83" s="121"/>
      <c r="AJ83" s="248"/>
      <c r="AK83" s="77"/>
      <c r="AL83" s="42"/>
      <c r="AM83" s="77"/>
      <c r="AN83" s="121"/>
      <c r="AO83" s="121"/>
      <c r="AP83" s="248"/>
      <c r="AQ83" s="77"/>
      <c r="AR83" s="42"/>
      <c r="AS83" s="77"/>
      <c r="AT83" s="121"/>
      <c r="AU83" s="121"/>
      <c r="AV83" s="248"/>
      <c r="AW83" s="122"/>
      <c r="AX83" s="77"/>
      <c r="AY83" s="77"/>
      <c r="AZ83" s="77"/>
      <c r="BA83" s="248"/>
      <c r="BB83" s="77"/>
      <c r="BC83" s="98"/>
      <c r="BD83" s="120"/>
      <c r="BE83" s="120"/>
      <c r="BL83" s="248"/>
      <c r="BR83" s="248"/>
      <c r="BX83" s="248"/>
      <c r="CB83" s="121"/>
      <c r="CC83" s="121"/>
      <c r="CD83" s="248"/>
      <c r="CE83" s="77"/>
      <c r="CF83" s="42"/>
      <c r="CG83" s="77"/>
      <c r="CH83" s="121"/>
      <c r="CI83" s="121"/>
      <c r="CJ83" s="248"/>
      <c r="CK83" s="77"/>
      <c r="CL83" s="42"/>
      <c r="CM83" s="77"/>
      <c r="CN83" s="121"/>
      <c r="CO83" s="121"/>
      <c r="CP83" s="248"/>
      <c r="CQ83" s="77"/>
      <c r="CR83" s="42"/>
      <c r="CS83" s="77"/>
      <c r="CT83" s="121"/>
      <c r="CU83" s="121"/>
      <c r="CV83" s="248"/>
      <c r="CW83" s="122"/>
      <c r="CX83" s="77"/>
      <c r="CY83" s="77"/>
      <c r="CZ83" s="77"/>
      <c r="DA83" s="248"/>
      <c r="DB83" s="77"/>
      <c r="DC83" s="248"/>
      <c r="DD83" s="248"/>
      <c r="DE83" s="121"/>
      <c r="DF83" s="43"/>
      <c r="DG83" s="43"/>
    </row>
    <row r="84" spans="1:111" s="86" customFormat="1" x14ac:dyDescent="0.25">
      <c r="A84" s="18"/>
      <c r="B84" s="43"/>
      <c r="C84" s="98"/>
      <c r="D84" s="120"/>
      <c r="E84" s="120"/>
      <c r="L84" s="248"/>
      <c r="R84" s="248"/>
      <c r="X84" s="248"/>
      <c r="AB84" s="121"/>
      <c r="AC84" s="121"/>
      <c r="AD84" s="248"/>
      <c r="AE84" s="77"/>
      <c r="AF84" s="42"/>
      <c r="AG84" s="77"/>
      <c r="AH84" s="121"/>
      <c r="AI84" s="121"/>
      <c r="AJ84" s="248"/>
      <c r="AK84" s="77"/>
      <c r="AL84" s="42"/>
      <c r="AM84" s="77"/>
      <c r="AN84" s="121"/>
      <c r="AO84" s="121"/>
      <c r="AP84" s="248"/>
      <c r="AQ84" s="77"/>
      <c r="AR84" s="42"/>
      <c r="AS84" s="77"/>
      <c r="AT84" s="121"/>
      <c r="AU84" s="121"/>
      <c r="AV84" s="248"/>
      <c r="AW84" s="122"/>
      <c r="AX84" s="77"/>
      <c r="AY84" s="77"/>
      <c r="AZ84" s="77"/>
      <c r="BA84" s="248"/>
      <c r="BB84" s="77"/>
      <c r="BC84" s="98"/>
      <c r="BD84" s="120"/>
      <c r="BE84" s="120"/>
      <c r="BL84" s="248"/>
      <c r="BR84" s="248"/>
      <c r="BX84" s="248"/>
      <c r="CB84" s="121"/>
      <c r="CC84" s="121"/>
      <c r="CD84" s="248"/>
      <c r="CE84" s="77"/>
      <c r="CF84" s="42"/>
      <c r="CG84" s="77"/>
      <c r="CH84" s="121"/>
      <c r="CI84" s="121"/>
      <c r="CJ84" s="248"/>
      <c r="CK84" s="77"/>
      <c r="CL84" s="42"/>
      <c r="CM84" s="77"/>
      <c r="CN84" s="121"/>
      <c r="CO84" s="121"/>
      <c r="CP84" s="248"/>
      <c r="CQ84" s="77"/>
      <c r="CR84" s="42"/>
      <c r="CS84" s="77"/>
      <c r="CT84" s="121"/>
      <c r="CU84" s="121"/>
      <c r="CV84" s="248"/>
      <c r="CW84" s="122"/>
      <c r="CX84" s="77"/>
      <c r="CY84" s="77"/>
      <c r="CZ84" s="77"/>
      <c r="DA84" s="248"/>
      <c r="DB84" s="77"/>
      <c r="DC84" s="248"/>
      <c r="DD84" s="248"/>
      <c r="DE84" s="121"/>
      <c r="DF84" s="43"/>
      <c r="DG84" s="43"/>
    </row>
    <row r="85" spans="1:111" s="86" customFormat="1" x14ac:dyDescent="0.25">
      <c r="A85" s="18"/>
      <c r="B85" s="43"/>
      <c r="C85" s="98"/>
      <c r="D85" s="120"/>
      <c r="E85" s="120"/>
      <c r="L85" s="248"/>
      <c r="R85" s="248"/>
      <c r="X85" s="248"/>
      <c r="AB85" s="121"/>
      <c r="AC85" s="121"/>
      <c r="AD85" s="248"/>
      <c r="AE85" s="77"/>
      <c r="AF85" s="42"/>
      <c r="AG85" s="77"/>
      <c r="AH85" s="121"/>
      <c r="AI85" s="121"/>
      <c r="AJ85" s="248"/>
      <c r="AK85" s="77"/>
      <c r="AL85" s="42"/>
      <c r="AM85" s="77"/>
      <c r="AN85" s="121"/>
      <c r="AO85" s="121"/>
      <c r="AP85" s="248"/>
      <c r="AQ85" s="77"/>
      <c r="AR85" s="42"/>
      <c r="AS85" s="77"/>
      <c r="AT85" s="121"/>
      <c r="AU85" s="121"/>
      <c r="AV85" s="248"/>
      <c r="AW85" s="122"/>
      <c r="AX85" s="77"/>
      <c r="AY85" s="77"/>
      <c r="AZ85" s="77"/>
      <c r="BA85" s="248"/>
      <c r="BB85" s="77"/>
      <c r="BC85" s="98"/>
      <c r="BD85" s="120"/>
      <c r="BE85" s="120"/>
      <c r="BL85" s="248"/>
      <c r="BR85" s="248"/>
      <c r="BX85" s="248"/>
      <c r="CB85" s="121"/>
      <c r="CC85" s="121"/>
      <c r="CD85" s="248"/>
      <c r="CE85" s="77"/>
      <c r="CF85" s="42"/>
      <c r="CG85" s="77"/>
      <c r="CH85" s="121"/>
      <c r="CI85" s="121"/>
      <c r="CJ85" s="248"/>
      <c r="CK85" s="77"/>
      <c r="CL85" s="42"/>
      <c r="CM85" s="77"/>
      <c r="CN85" s="121"/>
      <c r="CO85" s="121"/>
      <c r="CP85" s="248"/>
      <c r="CQ85" s="77"/>
      <c r="CR85" s="42"/>
      <c r="CS85" s="77"/>
      <c r="CT85" s="121"/>
      <c r="CU85" s="121"/>
      <c r="CV85" s="248"/>
      <c r="CW85" s="122"/>
      <c r="CX85" s="77"/>
      <c r="CY85" s="77"/>
      <c r="CZ85" s="77"/>
      <c r="DA85" s="248"/>
      <c r="DB85" s="77"/>
      <c r="DC85" s="248"/>
      <c r="DD85" s="248"/>
      <c r="DE85" s="121"/>
      <c r="DF85" s="43"/>
      <c r="DG85" s="43"/>
    </row>
    <row r="86" spans="1:111" s="86" customFormat="1" x14ac:dyDescent="0.25">
      <c r="A86" s="18"/>
      <c r="B86" s="43"/>
      <c r="C86" s="98"/>
      <c r="D86" s="120"/>
      <c r="E86" s="120"/>
      <c r="L86" s="248"/>
      <c r="R86" s="248"/>
      <c r="X86" s="248"/>
      <c r="AB86" s="121"/>
      <c r="AC86" s="121"/>
      <c r="AD86" s="248"/>
      <c r="AE86" s="77"/>
      <c r="AF86" s="42"/>
      <c r="AG86" s="77"/>
      <c r="AH86" s="121"/>
      <c r="AI86" s="121"/>
      <c r="AJ86" s="248"/>
      <c r="AK86" s="77"/>
      <c r="AL86" s="42"/>
      <c r="AM86" s="77"/>
      <c r="AN86" s="121"/>
      <c r="AO86" s="121"/>
      <c r="AP86" s="248"/>
      <c r="AQ86" s="77"/>
      <c r="AR86" s="42"/>
      <c r="AS86" s="77"/>
      <c r="AT86" s="121"/>
      <c r="AU86" s="121"/>
      <c r="AV86" s="248"/>
      <c r="AW86" s="122"/>
      <c r="AX86" s="77"/>
      <c r="AY86" s="77"/>
      <c r="AZ86" s="77"/>
      <c r="BA86" s="248"/>
      <c r="BB86" s="77"/>
      <c r="BC86" s="98"/>
      <c r="BD86" s="120"/>
      <c r="BE86" s="120"/>
      <c r="BL86" s="248"/>
      <c r="BR86" s="248"/>
      <c r="BX86" s="248"/>
      <c r="CB86" s="121"/>
      <c r="CC86" s="121"/>
      <c r="CD86" s="248"/>
      <c r="CE86" s="77"/>
      <c r="CF86" s="42"/>
      <c r="CG86" s="77"/>
      <c r="CH86" s="121"/>
      <c r="CI86" s="121"/>
      <c r="CJ86" s="248"/>
      <c r="CK86" s="77"/>
      <c r="CL86" s="42"/>
      <c r="CM86" s="77"/>
      <c r="CN86" s="121"/>
      <c r="CO86" s="121"/>
      <c r="CP86" s="248"/>
      <c r="CQ86" s="77"/>
      <c r="CR86" s="42"/>
      <c r="CS86" s="77"/>
      <c r="CT86" s="121"/>
      <c r="CU86" s="121"/>
      <c r="CV86" s="248"/>
      <c r="CW86" s="122"/>
      <c r="CX86" s="77"/>
      <c r="CY86" s="77"/>
      <c r="CZ86" s="77"/>
      <c r="DA86" s="248"/>
      <c r="DB86" s="77"/>
      <c r="DC86" s="248"/>
      <c r="DD86" s="248"/>
      <c r="DE86" s="121"/>
      <c r="DF86" s="43"/>
      <c r="DG86" s="43"/>
    </row>
    <row r="87" spans="1:111" s="86" customFormat="1" x14ac:dyDescent="0.25">
      <c r="A87" s="18"/>
      <c r="B87" s="43"/>
      <c r="C87" s="98"/>
      <c r="D87" s="120"/>
      <c r="E87" s="120"/>
      <c r="L87" s="248"/>
      <c r="R87" s="248"/>
      <c r="X87" s="248"/>
      <c r="AB87" s="121"/>
      <c r="AC87" s="121"/>
      <c r="AD87" s="248"/>
      <c r="AE87" s="77"/>
      <c r="AF87" s="42"/>
      <c r="AG87" s="77"/>
      <c r="AH87" s="121"/>
      <c r="AI87" s="121"/>
      <c r="AJ87" s="248"/>
      <c r="AK87" s="77"/>
      <c r="AL87" s="42"/>
      <c r="AM87" s="77"/>
      <c r="AN87" s="121"/>
      <c r="AO87" s="121"/>
      <c r="AP87" s="248"/>
      <c r="AQ87" s="77"/>
      <c r="AR87" s="42"/>
      <c r="AS87" s="77"/>
      <c r="AT87" s="121"/>
      <c r="AU87" s="121"/>
      <c r="AV87" s="248"/>
      <c r="AW87" s="122"/>
      <c r="AX87" s="77"/>
      <c r="AY87" s="77"/>
      <c r="AZ87" s="77"/>
      <c r="BA87" s="248"/>
      <c r="BB87" s="77"/>
      <c r="BC87" s="98"/>
      <c r="BD87" s="120"/>
      <c r="BE87" s="120"/>
      <c r="BL87" s="248"/>
      <c r="BR87" s="248"/>
      <c r="BX87" s="248"/>
      <c r="CB87" s="121"/>
      <c r="CC87" s="121"/>
      <c r="CD87" s="248"/>
      <c r="CE87" s="77"/>
      <c r="CF87" s="42"/>
      <c r="CG87" s="77"/>
      <c r="CH87" s="121"/>
      <c r="CI87" s="121"/>
      <c r="CJ87" s="248"/>
      <c r="CK87" s="77"/>
      <c r="CL87" s="42"/>
      <c r="CM87" s="77"/>
      <c r="CN87" s="121"/>
      <c r="CO87" s="121"/>
      <c r="CP87" s="248"/>
      <c r="CQ87" s="77"/>
      <c r="CR87" s="42"/>
      <c r="CS87" s="77"/>
      <c r="CT87" s="121"/>
      <c r="CU87" s="121"/>
      <c r="CV87" s="248"/>
      <c r="CW87" s="122"/>
      <c r="CX87" s="77"/>
      <c r="CY87" s="77"/>
      <c r="CZ87" s="77"/>
      <c r="DA87" s="248"/>
      <c r="DB87" s="77"/>
      <c r="DC87" s="248"/>
      <c r="DD87" s="248"/>
      <c r="DE87" s="121"/>
      <c r="DF87" s="43"/>
      <c r="DG87" s="43"/>
    </row>
    <row r="88" spans="1:111" s="86" customFormat="1" x14ac:dyDescent="0.25">
      <c r="A88" s="18"/>
      <c r="B88" s="43"/>
      <c r="C88" s="98"/>
      <c r="D88" s="120"/>
      <c r="E88" s="120"/>
      <c r="L88" s="248"/>
      <c r="R88" s="248"/>
      <c r="X88" s="248"/>
      <c r="AB88" s="121"/>
      <c r="AC88" s="121"/>
      <c r="AD88" s="248"/>
      <c r="AE88" s="77"/>
      <c r="AF88" s="42"/>
      <c r="AG88" s="77"/>
      <c r="AH88" s="121"/>
      <c r="AI88" s="121"/>
      <c r="AJ88" s="248"/>
      <c r="AK88" s="77"/>
      <c r="AL88" s="42"/>
      <c r="AM88" s="77"/>
      <c r="AN88" s="121"/>
      <c r="AO88" s="121"/>
      <c r="AP88" s="248"/>
      <c r="AQ88" s="77"/>
      <c r="AR88" s="42"/>
      <c r="AS88" s="77"/>
      <c r="AT88" s="121"/>
      <c r="AU88" s="121"/>
      <c r="AV88" s="248"/>
      <c r="AW88" s="122"/>
      <c r="AX88" s="77"/>
      <c r="AY88" s="77"/>
      <c r="AZ88" s="77"/>
      <c r="BA88" s="248"/>
      <c r="BB88" s="77"/>
      <c r="BC88" s="98"/>
      <c r="BD88" s="120"/>
      <c r="BE88" s="120"/>
      <c r="BL88" s="248"/>
      <c r="BR88" s="248"/>
      <c r="BX88" s="248"/>
      <c r="CB88" s="121"/>
      <c r="CC88" s="121"/>
      <c r="CD88" s="248"/>
      <c r="CE88" s="77"/>
      <c r="CF88" s="42"/>
      <c r="CG88" s="77"/>
      <c r="CH88" s="121"/>
      <c r="CI88" s="121"/>
      <c r="CJ88" s="248"/>
      <c r="CK88" s="77"/>
      <c r="CL88" s="42"/>
      <c r="CM88" s="77"/>
      <c r="CN88" s="121"/>
      <c r="CO88" s="121"/>
      <c r="CP88" s="248"/>
      <c r="CQ88" s="77"/>
      <c r="CR88" s="42"/>
      <c r="CS88" s="77"/>
      <c r="CT88" s="121"/>
      <c r="CU88" s="121"/>
      <c r="CV88" s="248"/>
      <c r="CW88" s="122"/>
      <c r="CX88" s="77"/>
      <c r="CY88" s="77"/>
      <c r="CZ88" s="77"/>
      <c r="DA88" s="248"/>
      <c r="DB88" s="77"/>
      <c r="DC88" s="248"/>
      <c r="DD88" s="248"/>
      <c r="DE88" s="121"/>
      <c r="DF88" s="43"/>
      <c r="DG88" s="43"/>
    </row>
    <row r="89" spans="1:111" s="86" customFormat="1" x14ac:dyDescent="0.25">
      <c r="A89" s="18"/>
      <c r="B89" s="43"/>
      <c r="C89" s="98"/>
      <c r="D89" s="120"/>
      <c r="E89" s="120"/>
      <c r="L89" s="248"/>
      <c r="R89" s="248"/>
      <c r="X89" s="248"/>
      <c r="AB89" s="121"/>
      <c r="AC89" s="121"/>
      <c r="AD89" s="248"/>
      <c r="AE89" s="77"/>
      <c r="AF89" s="42"/>
      <c r="AG89" s="77"/>
      <c r="AH89" s="121"/>
      <c r="AI89" s="121"/>
      <c r="AJ89" s="248"/>
      <c r="AK89" s="77"/>
      <c r="AL89" s="42"/>
      <c r="AM89" s="77"/>
      <c r="AN89" s="121"/>
      <c r="AO89" s="121"/>
      <c r="AP89" s="248"/>
      <c r="AQ89" s="77"/>
      <c r="AR89" s="42"/>
      <c r="AS89" s="77"/>
      <c r="AT89" s="121"/>
      <c r="AU89" s="121"/>
      <c r="AV89" s="248"/>
      <c r="AW89" s="122"/>
      <c r="AX89" s="77"/>
      <c r="AY89" s="77"/>
      <c r="AZ89" s="77"/>
      <c r="BA89" s="248"/>
      <c r="BB89" s="77"/>
      <c r="BC89" s="98"/>
      <c r="BD89" s="120"/>
      <c r="BE89" s="120"/>
      <c r="BL89" s="248"/>
      <c r="BR89" s="248"/>
      <c r="BX89" s="248"/>
      <c r="CB89" s="121"/>
      <c r="CC89" s="121"/>
      <c r="CD89" s="248"/>
      <c r="CE89" s="77"/>
      <c r="CF89" s="42"/>
      <c r="CG89" s="77"/>
      <c r="CH89" s="121"/>
      <c r="CI89" s="121"/>
      <c r="CJ89" s="248"/>
      <c r="CK89" s="77"/>
      <c r="CL89" s="42"/>
      <c r="CM89" s="77"/>
      <c r="CN89" s="121"/>
      <c r="CO89" s="121"/>
      <c r="CP89" s="248"/>
      <c r="CQ89" s="77"/>
      <c r="CR89" s="42"/>
      <c r="CS89" s="77"/>
      <c r="CT89" s="121"/>
      <c r="CU89" s="121"/>
      <c r="CV89" s="248"/>
      <c r="CW89" s="122"/>
      <c r="CX89" s="77"/>
      <c r="CY89" s="77"/>
      <c r="CZ89" s="77"/>
      <c r="DA89" s="248"/>
      <c r="DB89" s="77"/>
      <c r="DC89" s="248"/>
      <c r="DD89" s="248"/>
      <c r="DE89" s="121"/>
      <c r="DF89" s="43"/>
      <c r="DG89" s="43"/>
    </row>
    <row r="90" spans="1:111" s="86" customFormat="1" x14ac:dyDescent="0.25">
      <c r="A90" s="18"/>
      <c r="B90" s="43"/>
      <c r="C90" s="98"/>
      <c r="D90" s="120"/>
      <c r="E90" s="120"/>
      <c r="L90" s="248"/>
      <c r="R90" s="248"/>
      <c r="X90" s="248"/>
      <c r="AB90" s="121"/>
      <c r="AC90" s="121"/>
      <c r="AD90" s="248"/>
      <c r="AE90" s="77"/>
      <c r="AF90" s="42"/>
      <c r="AG90" s="77"/>
      <c r="AH90" s="121"/>
      <c r="AI90" s="121"/>
      <c r="AJ90" s="248"/>
      <c r="AK90" s="77"/>
      <c r="AL90" s="42"/>
      <c r="AM90" s="77"/>
      <c r="AN90" s="121"/>
      <c r="AO90" s="121"/>
      <c r="AP90" s="248"/>
      <c r="AQ90" s="77"/>
      <c r="AR90" s="42"/>
      <c r="AS90" s="77"/>
      <c r="AT90" s="121"/>
      <c r="AU90" s="121"/>
      <c r="AV90" s="248"/>
      <c r="AW90" s="122"/>
      <c r="AX90" s="77"/>
      <c r="AY90" s="77"/>
      <c r="AZ90" s="77"/>
      <c r="BA90" s="248"/>
      <c r="BB90" s="77"/>
      <c r="BC90" s="98"/>
      <c r="BD90" s="120"/>
      <c r="BE90" s="120"/>
      <c r="BL90" s="248"/>
      <c r="BR90" s="248"/>
      <c r="BX90" s="248"/>
      <c r="CB90" s="121"/>
      <c r="CC90" s="121"/>
      <c r="CD90" s="248"/>
      <c r="CE90" s="77"/>
      <c r="CF90" s="42"/>
      <c r="CG90" s="77"/>
      <c r="CH90" s="121"/>
      <c r="CI90" s="121"/>
      <c r="CJ90" s="248"/>
      <c r="CK90" s="77"/>
      <c r="CL90" s="42"/>
      <c r="CM90" s="77"/>
      <c r="CN90" s="121"/>
      <c r="CO90" s="121"/>
      <c r="CP90" s="248"/>
      <c r="CQ90" s="77"/>
      <c r="CR90" s="42"/>
      <c r="CS90" s="77"/>
      <c r="CT90" s="121"/>
      <c r="CU90" s="121"/>
      <c r="CV90" s="248"/>
      <c r="CW90" s="122"/>
      <c r="CX90" s="77"/>
      <c r="CY90" s="77"/>
      <c r="CZ90" s="77"/>
      <c r="DA90" s="248"/>
      <c r="DB90" s="77"/>
      <c r="DC90" s="248"/>
      <c r="DD90" s="248"/>
      <c r="DE90" s="121"/>
      <c r="DF90" s="43"/>
      <c r="DG90" s="43"/>
    </row>
  </sheetData>
  <customSheetViews>
    <customSheetView guid="{2609BFFF-3928-4EF6-BA99-4834ADAA29C4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1"/>
      <headerFooter alignWithMargins="0">
        <oddHeader xml:space="preserve">&amp;LPOSU Langres&amp;RImprimé le : &amp;D </oddHeader>
      </headerFooter>
    </customSheetView>
    <customSheetView guid="{D5FC9FAB-A203-4792-8F41-1F8CA4C4C04B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2"/>
      <headerFooter alignWithMargins="0">
        <oddHeader xml:space="preserve">&amp;LPOSU Langres&amp;RImprimé le : &amp;D </oddHeader>
      </headerFooter>
    </customSheetView>
    <customSheetView guid="{D0D6D710-C147-4F7E-BA39-471543B516CA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3"/>
      <headerFooter alignWithMargins="0">
        <oddHeader xml:space="preserve">&amp;LPOSU Langres&amp;RImprimé le : &amp;D </oddHeader>
      </headerFooter>
    </customSheetView>
    <customSheetView guid="{BA2CC591-89E1-48D4-ADBA-9D6C2E52132D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4"/>
      <headerFooter alignWithMargins="0">
        <oddHeader xml:space="preserve">&amp;LPOSU Langres&amp;RImprimé le : &amp;D </oddHeader>
      </headerFooter>
    </customSheetView>
    <customSheetView guid="{FE59412B-9FAD-4AA6-81E8-4F304704EEBD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5"/>
      <headerFooter alignWithMargins="0">
        <oddHeader xml:space="preserve">&amp;LPOSU Langres&amp;RImprimé le : &amp;D </oddHeader>
      </headerFooter>
    </customSheetView>
    <customSheetView guid="{034AD19C-14C2-4EC6-B3CA-89AAD96E949C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29" orientation="portrait" horizontalDpi="4294967292" verticalDpi="1200" r:id="rId6"/>
      <headerFooter alignWithMargins="0">
        <oddHeader xml:space="preserve">&amp;LPOSU Langres&amp;RImprimé le : &amp;D </oddHeader>
      </headerFooter>
    </customSheetView>
  </customSheetViews>
  <mergeCells count="46">
    <mergeCell ref="AK1:AN1"/>
    <mergeCell ref="G1:J1"/>
    <mergeCell ref="M1:P1"/>
    <mergeCell ref="S1:V1"/>
    <mergeCell ref="Y1:AB1"/>
    <mergeCell ref="AE1:AH1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</mergeCells>
  <conditionalFormatting sqref="DH19:DH21">
    <cfRule type="cellIs" dxfId="4209" priority="5670" operator="equal">
      <formula>"O"</formula>
    </cfRule>
    <cfRule type="cellIs" dxfId="4208" priority="5671" operator="equal">
      <formula>"N"</formula>
    </cfRule>
    <cfRule type="cellIs" dxfId="4207" priority="5672" operator="equal">
      <formula>"P"</formula>
    </cfRule>
  </conditionalFormatting>
  <conditionalFormatting sqref="DH23">
    <cfRule type="cellIs" dxfId="4206" priority="5667" operator="equal">
      <formula>"O"</formula>
    </cfRule>
    <cfRule type="cellIs" dxfId="4205" priority="5668" operator="equal">
      <formula>"N"</formula>
    </cfRule>
    <cfRule type="cellIs" dxfId="4204" priority="5669" operator="equal">
      <formula>"P"</formula>
    </cfRule>
  </conditionalFormatting>
  <conditionalFormatting sqref="DH22">
    <cfRule type="cellIs" dxfId="4203" priority="5664" operator="equal">
      <formula>"O"</formula>
    </cfRule>
    <cfRule type="cellIs" dxfId="4202" priority="5665" operator="equal">
      <formula>"N"</formula>
    </cfRule>
    <cfRule type="cellIs" dxfId="4201" priority="5666" operator="equal">
      <formula>"P"</formula>
    </cfRule>
  </conditionalFormatting>
  <conditionalFormatting sqref="DI37:DK43">
    <cfRule type="cellIs" dxfId="4200" priority="5663" operator="equal">
      <formula>0</formula>
    </cfRule>
  </conditionalFormatting>
  <conditionalFormatting sqref="DH29:DH31">
    <cfRule type="cellIs" dxfId="4199" priority="5660" operator="equal">
      <formula>"O"</formula>
    </cfRule>
    <cfRule type="cellIs" dxfId="4198" priority="5661" operator="equal">
      <formula>"N"</formula>
    </cfRule>
    <cfRule type="cellIs" dxfId="4197" priority="5662" operator="equal">
      <formula>"P"</formula>
    </cfRule>
  </conditionalFormatting>
  <conditionalFormatting sqref="DH32">
    <cfRule type="cellIs" dxfId="4196" priority="5657" operator="equal">
      <formula>"O"</formula>
    </cfRule>
    <cfRule type="cellIs" dxfId="4195" priority="5658" operator="equal">
      <formula>"N"</formula>
    </cfRule>
    <cfRule type="cellIs" dxfId="4194" priority="5659" operator="equal">
      <formula>"P"</formula>
    </cfRule>
  </conditionalFormatting>
  <conditionalFormatting sqref="DI46:DK52">
    <cfRule type="cellIs" dxfId="4193" priority="5656" operator="equal">
      <formula>0</formula>
    </cfRule>
  </conditionalFormatting>
  <conditionalFormatting sqref="J15:J16">
    <cfRule type="containsBlanks" priority="5653" stopIfTrue="1">
      <formula>LEN(TRIM(J15))=0</formula>
    </cfRule>
    <cfRule type="cellIs" dxfId="4192" priority="5654" operator="greaterThanOrEqual">
      <formula>I15</formula>
    </cfRule>
    <cfRule type="cellIs" dxfId="4191" priority="5655" operator="lessThan">
      <formula>I15</formula>
    </cfRule>
  </conditionalFormatting>
  <conditionalFormatting sqref="G42">
    <cfRule type="cellIs" dxfId="4190" priority="5651" stopIfTrue="1" operator="notEqual">
      <formula>0</formula>
    </cfRule>
  </conditionalFormatting>
  <conditionalFormatting sqref="H43">
    <cfRule type="cellIs" dxfId="4189" priority="5652" stopIfTrue="1" operator="notEqual">
      <formula>0</formula>
    </cfRule>
  </conditionalFormatting>
  <conditionalFormatting sqref="H47:H49">
    <cfRule type="cellIs" dxfId="4188" priority="5649" stopIfTrue="1" operator="notEqual">
      <formula>0</formula>
    </cfRule>
  </conditionalFormatting>
  <conditionalFormatting sqref="G47 G49">
    <cfRule type="cellIs" dxfId="4187" priority="5648" stopIfTrue="1" operator="notEqual">
      <formula>0</formula>
    </cfRule>
  </conditionalFormatting>
  <conditionalFormatting sqref="G72:G73">
    <cfRule type="cellIs" dxfId="4186" priority="5646" stopIfTrue="1" operator="notEqual">
      <formula>0</formula>
    </cfRule>
  </conditionalFormatting>
  <conditionalFormatting sqref="G41 G43">
    <cfRule type="cellIs" dxfId="4185" priority="5650" stopIfTrue="1" operator="notEqual">
      <formula>0</formula>
    </cfRule>
  </conditionalFormatting>
  <conditionalFormatting sqref="H72:H73">
    <cfRule type="cellIs" dxfId="4184" priority="5647" stopIfTrue="1" operator="notEqual">
      <formula>0</formula>
    </cfRule>
  </conditionalFormatting>
  <conditionalFormatting sqref="G38 G40">
    <cfRule type="cellIs" dxfId="4183" priority="5645" stopIfTrue="1" operator="notEqual">
      <formula>0</formula>
    </cfRule>
  </conditionalFormatting>
  <conditionalFormatting sqref="G48">
    <cfRule type="cellIs" dxfId="4182" priority="5644" stopIfTrue="1" operator="notEqual">
      <formula>0</formula>
    </cfRule>
  </conditionalFormatting>
  <conditionalFormatting sqref="G36:G37">
    <cfRule type="cellIs" dxfId="4181" priority="5643" stopIfTrue="1" operator="notEqual">
      <formula>0</formula>
    </cfRule>
  </conditionalFormatting>
  <conditionalFormatting sqref="E5:E10 E14:E24 E12 E36:E49 E29:E32 E54:E74">
    <cfRule type="cellIs" dxfId="4180" priority="5640" operator="equal">
      <formula>"O"</formula>
    </cfRule>
    <cfRule type="cellIs" dxfId="4179" priority="5641" operator="equal">
      <formula>"N"</formula>
    </cfRule>
    <cfRule type="cellIs" dxfId="4178" priority="5642" operator="equal">
      <formula>"P"</formula>
    </cfRule>
  </conditionalFormatting>
  <conditionalFormatting sqref="H42">
    <cfRule type="cellIs" dxfId="4177" priority="5639" stopIfTrue="1" operator="notEqual">
      <formula>0</formula>
    </cfRule>
  </conditionalFormatting>
  <conditionalFormatting sqref="G39">
    <cfRule type="cellIs" dxfId="4176" priority="5638" stopIfTrue="1" operator="notEqual">
      <formula>0</formula>
    </cfRule>
  </conditionalFormatting>
  <conditionalFormatting sqref="J58:J60 J66:J68">
    <cfRule type="containsBlanks" priority="5635" stopIfTrue="1">
      <formula>LEN(TRIM(J58))=0</formula>
    </cfRule>
    <cfRule type="cellIs" dxfId="4175" priority="5636" operator="greaterThanOrEqual">
      <formula>I58</formula>
    </cfRule>
    <cfRule type="cellIs" dxfId="4174" priority="5637" operator="lessThan">
      <formula>I58</formula>
    </cfRule>
  </conditionalFormatting>
  <conditionalFormatting sqref="J47:J49">
    <cfRule type="containsBlanks" priority="5632" stopIfTrue="1">
      <formula>LEN(TRIM(J47))=0</formula>
    </cfRule>
    <cfRule type="cellIs" dxfId="4173" priority="5633" operator="greaterThanOrEqual">
      <formula>I47</formula>
    </cfRule>
    <cfRule type="cellIs" dxfId="4172" priority="5634" operator="lessThan">
      <formula>I47</formula>
    </cfRule>
  </conditionalFormatting>
  <conditionalFormatting sqref="J69:J73">
    <cfRule type="containsBlanks" priority="5629" stopIfTrue="1">
      <formula>LEN(TRIM(J69))=0</formula>
    </cfRule>
    <cfRule type="cellIs" dxfId="4171" priority="5630" operator="greaterThanOrEqual">
      <formula>I69</formula>
    </cfRule>
    <cfRule type="cellIs" dxfId="4170" priority="5631" operator="lessThan">
      <formula>I69</formula>
    </cfRule>
  </conditionalFormatting>
  <conditionalFormatting sqref="J54:J57">
    <cfRule type="containsBlanks" priority="5626" stopIfTrue="1">
      <formula>LEN(TRIM(J54))=0</formula>
    </cfRule>
    <cfRule type="cellIs" dxfId="4169" priority="5627" operator="greaterThanOrEqual">
      <formula>I54</formula>
    </cfRule>
    <cfRule type="cellIs" dxfId="4168" priority="5628" operator="lessThan">
      <formula>I54</formula>
    </cfRule>
  </conditionalFormatting>
  <conditionalFormatting sqref="J61:J65">
    <cfRule type="containsBlanks" priority="5623" stopIfTrue="1">
      <formula>LEN(TRIM(J61))=0</formula>
    </cfRule>
    <cfRule type="cellIs" dxfId="4167" priority="5624" operator="greaterThanOrEqual">
      <formula>I61</formula>
    </cfRule>
    <cfRule type="cellIs" dxfId="4166" priority="5625" operator="lessThan">
      <formula>I61</formula>
    </cfRule>
  </conditionalFormatting>
  <conditionalFormatting sqref="J41:J43">
    <cfRule type="containsBlanks" priority="5620" stopIfTrue="1">
      <formula>LEN(TRIM(J41))=0</formula>
    </cfRule>
    <cfRule type="cellIs" dxfId="4165" priority="5621" operator="greaterThanOrEqual">
      <formula>I41</formula>
    </cfRule>
    <cfRule type="cellIs" dxfId="4164" priority="5622" operator="lessThan">
      <formula>I41</formula>
    </cfRule>
  </conditionalFormatting>
  <conditionalFormatting sqref="J38 J40">
    <cfRule type="containsBlanks" priority="5617" stopIfTrue="1">
      <formula>LEN(TRIM(J38))=0</formula>
    </cfRule>
    <cfRule type="cellIs" dxfId="4163" priority="5618" operator="greaterThanOrEqual">
      <formula>I38</formula>
    </cfRule>
    <cfRule type="cellIs" dxfId="4162" priority="5619" operator="lessThan">
      <formula>I38</formula>
    </cfRule>
  </conditionalFormatting>
  <conditionalFormatting sqref="J36:J37">
    <cfRule type="containsBlanks" priority="5614" stopIfTrue="1">
      <formula>LEN(TRIM(J36))=0</formula>
    </cfRule>
    <cfRule type="cellIs" dxfId="4161" priority="5615" operator="greaterThanOrEqual">
      <formula>I36</formula>
    </cfRule>
    <cfRule type="cellIs" dxfId="4160" priority="5616" operator="lessThan">
      <formula>I36</formula>
    </cfRule>
  </conditionalFormatting>
  <conditionalFormatting sqref="J39">
    <cfRule type="containsBlanks" priority="5611" stopIfTrue="1">
      <formula>LEN(TRIM(J39))=0</formula>
    </cfRule>
    <cfRule type="cellIs" dxfId="4159" priority="5612" operator="greaterThanOrEqual">
      <formula>I39</formula>
    </cfRule>
    <cfRule type="cellIs" dxfId="4158" priority="5613" operator="lessThan">
      <formula>I39</formula>
    </cfRule>
  </conditionalFormatting>
  <conditionalFormatting sqref="J14:J18 J6:J8">
    <cfRule type="containsBlanks" priority="5608" stopIfTrue="1">
      <formula>LEN(TRIM(J6))=0</formula>
    </cfRule>
    <cfRule type="cellIs" dxfId="4157" priority="5609" operator="greaterThanOrEqual">
      <formula>I6</formula>
    </cfRule>
    <cfRule type="cellIs" dxfId="4156" priority="5610" operator="lessThan">
      <formula>I6</formula>
    </cfRule>
  </conditionalFormatting>
  <conditionalFormatting sqref="J5">
    <cfRule type="containsBlanks" priority="5605" stopIfTrue="1">
      <formula>LEN(TRIM(J5))=0</formula>
    </cfRule>
    <cfRule type="cellIs" dxfId="4155" priority="5606" operator="greaterThanOrEqual">
      <formula>I5</formula>
    </cfRule>
    <cfRule type="cellIs" dxfId="4154" priority="5607" operator="lessThan">
      <formula>I5</formula>
    </cfRule>
  </conditionalFormatting>
  <conditionalFormatting sqref="J29:J32">
    <cfRule type="containsBlanks" priority="5602" stopIfTrue="1">
      <formula>LEN(TRIM(J29))=0</formula>
    </cfRule>
    <cfRule type="cellIs" dxfId="4153" priority="5603" operator="greaterThanOrEqual">
      <formula>I29</formula>
    </cfRule>
    <cfRule type="cellIs" dxfId="4152" priority="5604" operator="lessThan">
      <formula>I29</formula>
    </cfRule>
  </conditionalFormatting>
  <conditionalFormatting sqref="J20:J21">
    <cfRule type="containsBlanks" priority="5599" stopIfTrue="1">
      <formula>LEN(TRIM(J20))=0</formula>
    </cfRule>
    <cfRule type="cellIs" dxfId="4151" priority="5600" operator="greaterThanOrEqual">
      <formula>I20</formula>
    </cfRule>
    <cfRule type="cellIs" dxfId="4150" priority="5601" operator="lessThan">
      <formula>I20</formula>
    </cfRule>
  </conditionalFormatting>
  <conditionalFormatting sqref="J19">
    <cfRule type="containsBlanks" priority="5596" stopIfTrue="1">
      <formula>LEN(TRIM(J19))=0</formula>
    </cfRule>
    <cfRule type="cellIs" dxfId="4149" priority="5597" operator="greaterThanOrEqual">
      <formula>I19</formula>
    </cfRule>
    <cfRule type="cellIs" dxfId="4148" priority="5598" operator="lessThan">
      <formula>I19</formula>
    </cfRule>
  </conditionalFormatting>
  <conditionalFormatting sqref="J23:J24">
    <cfRule type="containsBlanks" priority="5593" stopIfTrue="1">
      <formula>LEN(TRIM(J23))=0</formula>
    </cfRule>
    <cfRule type="cellIs" dxfId="4147" priority="5594" operator="greaterThanOrEqual">
      <formula>I23</formula>
    </cfRule>
    <cfRule type="cellIs" dxfId="4146" priority="5595" operator="lessThan">
      <formula>I23</formula>
    </cfRule>
  </conditionalFormatting>
  <conditionalFormatting sqref="J22">
    <cfRule type="containsBlanks" priority="5590" stopIfTrue="1">
      <formula>LEN(TRIM(J22))=0</formula>
    </cfRule>
    <cfRule type="cellIs" dxfId="4145" priority="5591" operator="greaterThanOrEqual">
      <formula>I22</formula>
    </cfRule>
    <cfRule type="cellIs" dxfId="4144" priority="5592" operator="lessThan">
      <formula>I22</formula>
    </cfRule>
  </conditionalFormatting>
  <conditionalFormatting sqref="J6">
    <cfRule type="containsBlanks" priority="5587" stopIfTrue="1">
      <formula>LEN(TRIM(J6))=0</formula>
    </cfRule>
    <cfRule type="cellIs" dxfId="4143" priority="5588" operator="greaterThanOrEqual">
      <formula>I6</formula>
    </cfRule>
    <cfRule type="cellIs" dxfId="4142" priority="5589" operator="lessThan">
      <formula>I6</formula>
    </cfRule>
  </conditionalFormatting>
  <conditionalFormatting sqref="E13">
    <cfRule type="cellIs" dxfId="4141" priority="5584" operator="equal">
      <formula>"O"</formula>
    </cfRule>
    <cfRule type="cellIs" dxfId="4140" priority="5585" operator="equal">
      <formula>"N"</formula>
    </cfRule>
    <cfRule type="cellIs" dxfId="4139" priority="5586" operator="equal">
      <formula>"P"</formula>
    </cfRule>
  </conditionalFormatting>
  <conditionalFormatting sqref="E11">
    <cfRule type="cellIs" dxfId="4138" priority="5581" operator="equal">
      <formula>"O"</formula>
    </cfRule>
    <cfRule type="cellIs" dxfId="4137" priority="5582" operator="equal">
      <formula>"N"</formula>
    </cfRule>
    <cfRule type="cellIs" dxfId="4136" priority="5583" operator="equal">
      <formula>"P"</formula>
    </cfRule>
  </conditionalFormatting>
  <conditionalFormatting sqref="J15:J16">
    <cfRule type="containsBlanks" priority="5578" stopIfTrue="1">
      <formula>LEN(TRIM(J15))=0</formula>
    </cfRule>
    <cfRule type="cellIs" dxfId="4135" priority="5579" operator="greaterThanOrEqual">
      <formula>I15</formula>
    </cfRule>
    <cfRule type="cellIs" dxfId="4134" priority="5580" operator="lessThan">
      <formula>I15</formula>
    </cfRule>
  </conditionalFormatting>
  <conditionalFormatting sqref="G34:G35">
    <cfRule type="cellIs" dxfId="4133" priority="5576" stopIfTrue="1" operator="notEqual">
      <formula>0</formula>
    </cfRule>
  </conditionalFormatting>
  <conditionalFormatting sqref="H34">
    <cfRule type="cellIs" dxfId="4132" priority="5577" stopIfTrue="1" operator="notEqual">
      <formula>0</formula>
    </cfRule>
  </conditionalFormatting>
  <conditionalFormatting sqref="E35">
    <cfRule type="cellIs" dxfId="4131" priority="5573" operator="equal">
      <formula>"O"</formula>
    </cfRule>
    <cfRule type="cellIs" dxfId="4130" priority="5574" operator="equal">
      <formula>"N"</formula>
    </cfRule>
    <cfRule type="cellIs" dxfId="4129" priority="5575" operator="equal">
      <formula>"P"</formula>
    </cfRule>
  </conditionalFormatting>
  <conditionalFormatting sqref="J34:J35">
    <cfRule type="containsBlanks" priority="5570" stopIfTrue="1">
      <formula>LEN(TRIM(J34))=0</formula>
    </cfRule>
    <cfRule type="cellIs" dxfId="4128" priority="5571" operator="greaterThanOrEqual">
      <formula>I34</formula>
    </cfRule>
    <cfRule type="cellIs" dxfId="4127" priority="5572" operator="lessThan">
      <formula>I34</formula>
    </cfRule>
  </conditionalFormatting>
  <conditionalFormatting sqref="E34">
    <cfRule type="cellIs" dxfId="4126" priority="5567" operator="equal">
      <formula>"O"</formula>
    </cfRule>
    <cfRule type="cellIs" dxfId="4125" priority="5568" operator="equal">
      <formula>"N"</formula>
    </cfRule>
    <cfRule type="cellIs" dxfId="4124" priority="5569" operator="equal">
      <formula>"P"</formula>
    </cfRule>
  </conditionalFormatting>
  <conditionalFormatting sqref="G7:G8 G14">
    <cfRule type="cellIs" dxfId="4123" priority="5565" stopIfTrue="1" operator="notEqual">
      <formula>0</formula>
    </cfRule>
  </conditionalFormatting>
  <conditionalFormatting sqref="H7:H8 H14:H15 H17:H18">
    <cfRule type="cellIs" dxfId="4122" priority="5566" stopIfTrue="1" operator="notEqual">
      <formula>0</formula>
    </cfRule>
  </conditionalFormatting>
  <conditionalFormatting sqref="G17:G18">
    <cfRule type="cellIs" dxfId="4121" priority="5564" stopIfTrue="1" operator="notEqual">
      <formula>0</formula>
    </cfRule>
  </conditionalFormatting>
  <conditionalFormatting sqref="G5">
    <cfRule type="cellIs" dxfId="4120" priority="5562" stopIfTrue="1" operator="notEqual">
      <formula>0</formula>
    </cfRule>
  </conditionalFormatting>
  <conditionalFormatting sqref="H5">
    <cfRule type="cellIs" dxfId="4119" priority="5563" stopIfTrue="1" operator="notEqual">
      <formula>0</formula>
    </cfRule>
  </conditionalFormatting>
  <conditionalFormatting sqref="G15">
    <cfRule type="cellIs" dxfId="4118" priority="5560" stopIfTrue="1" operator="notEqual">
      <formula>0</formula>
    </cfRule>
  </conditionalFormatting>
  <conditionalFormatting sqref="H15">
    <cfRule type="cellIs" dxfId="4117" priority="5561" stopIfTrue="1" operator="notEqual">
      <formula>0</formula>
    </cfRule>
  </conditionalFormatting>
  <conditionalFormatting sqref="G29:G32">
    <cfRule type="cellIs" dxfId="4116" priority="5558" stopIfTrue="1" operator="notEqual">
      <formula>0</formula>
    </cfRule>
  </conditionalFormatting>
  <conditionalFormatting sqref="H29:H32">
    <cfRule type="cellIs" dxfId="4115" priority="5559" stopIfTrue="1" operator="notEqual">
      <formula>0</formula>
    </cfRule>
  </conditionalFormatting>
  <conditionalFormatting sqref="G19:G21">
    <cfRule type="cellIs" dxfId="4114" priority="5556" stopIfTrue="1" operator="notEqual">
      <formula>0</formula>
    </cfRule>
  </conditionalFormatting>
  <conditionalFormatting sqref="H19:H21">
    <cfRule type="cellIs" dxfId="4113" priority="5557" stopIfTrue="1" operator="notEqual">
      <formula>0</formula>
    </cfRule>
  </conditionalFormatting>
  <conditionalFormatting sqref="G15">
    <cfRule type="cellIs" dxfId="4112" priority="5555" stopIfTrue="1" operator="notEqual">
      <formula>0</formula>
    </cfRule>
  </conditionalFormatting>
  <conditionalFormatting sqref="G15">
    <cfRule type="cellIs" dxfId="4111" priority="5553" stopIfTrue="1" operator="notEqual">
      <formula>0</formula>
    </cfRule>
  </conditionalFormatting>
  <conditionalFormatting sqref="H15">
    <cfRule type="cellIs" dxfId="4110" priority="5554" stopIfTrue="1" operator="notEqual">
      <formula>0</formula>
    </cfRule>
  </conditionalFormatting>
  <conditionalFormatting sqref="G6">
    <cfRule type="cellIs" dxfId="4109" priority="5552" stopIfTrue="1" operator="notEqual">
      <formula>0</formula>
    </cfRule>
  </conditionalFormatting>
  <conditionalFormatting sqref="G6">
    <cfRule type="cellIs" dxfId="4108" priority="5551" stopIfTrue="1" operator="notEqual">
      <formula>0</formula>
    </cfRule>
  </conditionalFormatting>
  <conditionalFormatting sqref="H16">
    <cfRule type="cellIs" dxfId="4107" priority="5550" stopIfTrue="1" operator="notEqual">
      <formula>0</formula>
    </cfRule>
  </conditionalFormatting>
  <conditionalFormatting sqref="G16">
    <cfRule type="cellIs" dxfId="4106" priority="5549" stopIfTrue="1" operator="notEqual">
      <formula>0</formula>
    </cfRule>
  </conditionalFormatting>
  <conditionalFormatting sqref="G16">
    <cfRule type="cellIs" dxfId="4105" priority="5548" stopIfTrue="1" operator="notEqual">
      <formula>0</formula>
    </cfRule>
  </conditionalFormatting>
  <conditionalFormatting sqref="G16">
    <cfRule type="cellIs" dxfId="4104" priority="5547" stopIfTrue="1" operator="notEqual">
      <formula>0</formula>
    </cfRule>
  </conditionalFormatting>
  <conditionalFormatting sqref="G16">
    <cfRule type="cellIs" dxfId="4103" priority="5546" stopIfTrue="1" operator="notEqual">
      <formula>0</formula>
    </cfRule>
  </conditionalFormatting>
  <conditionalFormatting sqref="G22:G24">
    <cfRule type="cellIs" dxfId="4102" priority="5544" stopIfTrue="1" operator="notEqual">
      <formula>0</formula>
    </cfRule>
  </conditionalFormatting>
  <conditionalFormatting sqref="H22:H24">
    <cfRule type="cellIs" dxfId="4101" priority="5545" stopIfTrue="1" operator="notEqual">
      <formula>0</formula>
    </cfRule>
  </conditionalFormatting>
  <conditionalFormatting sqref="H6">
    <cfRule type="cellIs" dxfId="4100" priority="5543" stopIfTrue="1" operator="notEqual">
      <formula>0</formula>
    </cfRule>
  </conditionalFormatting>
  <conditionalFormatting sqref="H38 H40">
    <cfRule type="cellIs" dxfId="4099" priority="5542" stopIfTrue="1" operator="notEqual">
      <formula>0</formula>
    </cfRule>
  </conditionalFormatting>
  <conditionalFormatting sqref="H36:H37">
    <cfRule type="cellIs" dxfId="4098" priority="5541" stopIfTrue="1" operator="notEqual">
      <formula>0</formula>
    </cfRule>
  </conditionalFormatting>
  <conditionalFormatting sqref="H39">
    <cfRule type="cellIs" dxfId="4097" priority="5540" stopIfTrue="1" operator="notEqual">
      <formula>0</formula>
    </cfRule>
  </conditionalFormatting>
  <conditionalFormatting sqref="H35">
    <cfRule type="cellIs" dxfId="4096" priority="5539" stopIfTrue="1" operator="notEqual">
      <formula>0</formula>
    </cfRule>
  </conditionalFormatting>
  <conditionalFormatting sqref="H41">
    <cfRule type="cellIs" dxfId="4095" priority="5538" stopIfTrue="1" operator="notEqual">
      <formula>0</formula>
    </cfRule>
  </conditionalFormatting>
  <conditionalFormatting sqref="G54">
    <cfRule type="cellIs" dxfId="4094" priority="5533" stopIfTrue="1" operator="notEqual">
      <formula>0</formula>
    </cfRule>
  </conditionalFormatting>
  <conditionalFormatting sqref="G55 G57:G61 G65 G63">
    <cfRule type="cellIs" dxfId="4093" priority="5536" stopIfTrue="1" operator="notEqual">
      <formula>0</formula>
    </cfRule>
  </conditionalFormatting>
  <conditionalFormatting sqref="H57:H60 H67 H54:H55 H65 H63">
    <cfRule type="cellIs" dxfId="4092" priority="5537" stopIfTrue="1" operator="notEqual">
      <formula>0</formula>
    </cfRule>
  </conditionalFormatting>
  <conditionalFormatting sqref="G68">
    <cfRule type="cellIs" dxfId="4091" priority="5534" stopIfTrue="1" operator="notEqual">
      <formula>0</formula>
    </cfRule>
  </conditionalFormatting>
  <conditionalFormatting sqref="H68">
    <cfRule type="cellIs" dxfId="4090" priority="5535" stopIfTrue="1" operator="notEqual">
      <formula>0</formula>
    </cfRule>
  </conditionalFormatting>
  <conditionalFormatting sqref="H56">
    <cfRule type="cellIs" dxfId="4089" priority="5532" stopIfTrue="1" operator="notEqual">
      <formula>0</formula>
    </cfRule>
  </conditionalFormatting>
  <conditionalFormatting sqref="G56">
    <cfRule type="cellIs" dxfId="4088" priority="5531" stopIfTrue="1" operator="notEqual">
      <formula>0</formula>
    </cfRule>
  </conditionalFormatting>
  <conditionalFormatting sqref="G67">
    <cfRule type="cellIs" dxfId="4087" priority="5530" stopIfTrue="1" operator="notEqual">
      <formula>0</formula>
    </cfRule>
  </conditionalFormatting>
  <conditionalFormatting sqref="G69:G71">
    <cfRule type="cellIs" dxfId="4086" priority="5528" stopIfTrue="1" operator="notEqual">
      <formula>0</formula>
    </cfRule>
  </conditionalFormatting>
  <conditionalFormatting sqref="H69:H71">
    <cfRule type="cellIs" dxfId="4085" priority="5529" stopIfTrue="1" operator="notEqual">
      <formula>0</formula>
    </cfRule>
  </conditionalFormatting>
  <conditionalFormatting sqref="G66">
    <cfRule type="cellIs" dxfId="4084" priority="5527" stopIfTrue="1" operator="notEqual">
      <formula>0</formula>
    </cfRule>
  </conditionalFormatting>
  <conditionalFormatting sqref="H66">
    <cfRule type="cellIs" dxfId="4083" priority="5526" stopIfTrue="1" operator="notEqual">
      <formula>0</formula>
    </cfRule>
  </conditionalFormatting>
  <conditionalFormatting sqref="G64">
    <cfRule type="cellIs" dxfId="4082" priority="5524" stopIfTrue="1" operator="notEqual">
      <formula>0</formula>
    </cfRule>
  </conditionalFormatting>
  <conditionalFormatting sqref="H64">
    <cfRule type="cellIs" dxfId="4081" priority="5525" stopIfTrue="1" operator="notEqual">
      <formula>0</formula>
    </cfRule>
  </conditionalFormatting>
  <conditionalFormatting sqref="H61">
    <cfRule type="cellIs" dxfId="4080" priority="5523" stopIfTrue="1" operator="notEqual">
      <formula>0</formula>
    </cfRule>
  </conditionalFormatting>
  <conditionalFormatting sqref="G62">
    <cfRule type="cellIs" dxfId="4079" priority="5521" stopIfTrue="1" operator="notEqual">
      <formula>0</formula>
    </cfRule>
  </conditionalFormatting>
  <conditionalFormatting sqref="H62">
    <cfRule type="cellIs" dxfId="4078" priority="5522" stopIfTrue="1" operator="notEqual">
      <formula>0</formula>
    </cfRule>
  </conditionalFormatting>
  <conditionalFormatting sqref="K14:K24 K29:K32">
    <cfRule type="containsBlanks" priority="5518" stopIfTrue="1">
      <formula>LEN(TRIM(K14))=0</formula>
    </cfRule>
    <cfRule type="cellIs" dxfId="4077" priority="5519" operator="greaterThanOrEqual">
      <formula>J14</formula>
    </cfRule>
    <cfRule type="cellIs" dxfId="4076" priority="5520" operator="lessThan">
      <formula>J14</formula>
    </cfRule>
  </conditionalFormatting>
  <conditionalFormatting sqref="K14:K24 K29:K32">
    <cfRule type="containsBlanks" priority="5515" stopIfTrue="1">
      <formula>LEN(TRIM(K14))=0</formula>
    </cfRule>
    <cfRule type="cellIs" dxfId="4075" priority="5516" operator="greaterThanOrEqual">
      <formula>J14</formula>
    </cfRule>
    <cfRule type="cellIs" dxfId="4074" priority="5517" operator="lessThan">
      <formula>J14</formula>
    </cfRule>
  </conditionalFormatting>
  <conditionalFormatting sqref="K5:K8">
    <cfRule type="containsBlanks" priority="5512" stopIfTrue="1">
      <formula>LEN(TRIM(K5))=0</formula>
    </cfRule>
    <cfRule type="cellIs" dxfId="4073" priority="5513" operator="greaterThanOrEqual">
      <formula>J5</formula>
    </cfRule>
    <cfRule type="cellIs" dxfId="4072" priority="5514" operator="lessThan">
      <formula>J5</formula>
    </cfRule>
  </conditionalFormatting>
  <conditionalFormatting sqref="K5:K8">
    <cfRule type="containsBlanks" priority="5509" stopIfTrue="1">
      <formula>LEN(TRIM(K5))=0</formula>
    </cfRule>
    <cfRule type="cellIs" dxfId="4071" priority="5510" operator="greaterThanOrEqual">
      <formula>J5</formula>
    </cfRule>
    <cfRule type="cellIs" dxfId="4070" priority="5511" operator="lessThan">
      <formula>J5</formula>
    </cfRule>
  </conditionalFormatting>
  <conditionalFormatting sqref="K34:K37">
    <cfRule type="containsBlanks" priority="5506" stopIfTrue="1">
      <formula>LEN(TRIM(K34))=0</formula>
    </cfRule>
    <cfRule type="cellIs" dxfId="4069" priority="5507" operator="greaterThanOrEqual">
      <formula>J34</formula>
    </cfRule>
    <cfRule type="cellIs" dxfId="4068" priority="5508" operator="lessThan">
      <formula>J34</formula>
    </cfRule>
  </conditionalFormatting>
  <conditionalFormatting sqref="K34:K37">
    <cfRule type="containsBlanks" priority="5503" stopIfTrue="1">
      <formula>LEN(TRIM(K34))=0</formula>
    </cfRule>
    <cfRule type="cellIs" dxfId="4067" priority="5504" operator="greaterThanOrEqual">
      <formula>J34</formula>
    </cfRule>
    <cfRule type="cellIs" dxfId="4066" priority="5505" operator="lessThan">
      <formula>J34</formula>
    </cfRule>
  </conditionalFormatting>
  <conditionalFormatting sqref="K38:K40">
    <cfRule type="containsBlanks" priority="5500" stopIfTrue="1">
      <formula>LEN(TRIM(K38))=0</formula>
    </cfRule>
    <cfRule type="cellIs" dxfId="4065" priority="5501" operator="greaterThanOrEqual">
      <formula>J38</formula>
    </cfRule>
    <cfRule type="cellIs" dxfId="4064" priority="5502" operator="lessThan">
      <formula>J38</formula>
    </cfRule>
  </conditionalFormatting>
  <conditionalFormatting sqref="K38:K40">
    <cfRule type="containsBlanks" priority="5497" stopIfTrue="1">
      <formula>LEN(TRIM(K38))=0</formula>
    </cfRule>
    <cfRule type="cellIs" dxfId="4063" priority="5498" operator="greaterThanOrEqual">
      <formula>J38</formula>
    </cfRule>
    <cfRule type="cellIs" dxfId="4062" priority="5499" operator="lessThan">
      <formula>J38</formula>
    </cfRule>
  </conditionalFormatting>
  <conditionalFormatting sqref="K41:K43">
    <cfRule type="containsBlanks" priority="5494" stopIfTrue="1">
      <formula>LEN(TRIM(K41))=0</formula>
    </cfRule>
    <cfRule type="cellIs" dxfId="4061" priority="5495" operator="greaterThanOrEqual">
      <formula>J41</formula>
    </cfRule>
    <cfRule type="cellIs" dxfId="4060" priority="5496" operator="lessThan">
      <formula>J41</formula>
    </cfRule>
  </conditionalFormatting>
  <conditionalFormatting sqref="K41:K43">
    <cfRule type="containsBlanks" priority="5491" stopIfTrue="1">
      <formula>LEN(TRIM(K41))=0</formula>
    </cfRule>
    <cfRule type="cellIs" dxfId="4059" priority="5492" operator="greaterThanOrEqual">
      <formula>J41</formula>
    </cfRule>
    <cfRule type="cellIs" dxfId="4058" priority="5493" operator="lessThan">
      <formula>J41</formula>
    </cfRule>
  </conditionalFormatting>
  <conditionalFormatting sqref="K47:K49">
    <cfRule type="containsBlanks" priority="5488" stopIfTrue="1">
      <formula>LEN(TRIM(K47))=0</formula>
    </cfRule>
    <cfRule type="cellIs" dxfId="4057" priority="5489" operator="greaterThanOrEqual">
      <formula>J47</formula>
    </cfRule>
    <cfRule type="cellIs" dxfId="4056" priority="5490" operator="lessThan">
      <formula>J47</formula>
    </cfRule>
  </conditionalFormatting>
  <conditionalFormatting sqref="K47:K49">
    <cfRule type="containsBlanks" priority="5485" stopIfTrue="1">
      <formula>LEN(TRIM(K47))=0</formula>
    </cfRule>
    <cfRule type="cellIs" dxfId="4055" priority="5486" operator="greaterThanOrEqual">
      <formula>J47</formula>
    </cfRule>
    <cfRule type="cellIs" dxfId="4054" priority="5487" operator="lessThan">
      <formula>J47</formula>
    </cfRule>
  </conditionalFormatting>
  <conditionalFormatting sqref="K54:K57">
    <cfRule type="containsBlanks" priority="5482" stopIfTrue="1">
      <formula>LEN(TRIM(K54))=0</formula>
    </cfRule>
    <cfRule type="cellIs" dxfId="4053" priority="5483" operator="greaterThanOrEqual">
      <formula>J54</formula>
    </cfRule>
    <cfRule type="cellIs" dxfId="4052" priority="5484" operator="lessThan">
      <formula>J54</formula>
    </cfRule>
  </conditionalFormatting>
  <conditionalFormatting sqref="K54:K57">
    <cfRule type="containsBlanks" priority="5479" stopIfTrue="1">
      <formula>LEN(TRIM(K54))=0</formula>
    </cfRule>
    <cfRule type="cellIs" dxfId="4051" priority="5480" operator="greaterThanOrEqual">
      <formula>J54</formula>
    </cfRule>
    <cfRule type="cellIs" dxfId="4050" priority="5481" operator="lessThan">
      <formula>J54</formula>
    </cfRule>
  </conditionalFormatting>
  <conditionalFormatting sqref="K58:K60">
    <cfRule type="containsBlanks" priority="5476" stopIfTrue="1">
      <formula>LEN(TRIM(K58))=0</formula>
    </cfRule>
    <cfRule type="cellIs" dxfId="4049" priority="5477" operator="greaterThanOrEqual">
      <formula>J58</formula>
    </cfRule>
    <cfRule type="cellIs" dxfId="4048" priority="5478" operator="lessThan">
      <formula>J58</formula>
    </cfRule>
  </conditionalFormatting>
  <conditionalFormatting sqref="K58:K60">
    <cfRule type="containsBlanks" priority="5473" stopIfTrue="1">
      <formula>LEN(TRIM(K58))=0</formula>
    </cfRule>
    <cfRule type="cellIs" dxfId="4047" priority="5474" operator="greaterThanOrEqual">
      <formula>J58</formula>
    </cfRule>
    <cfRule type="cellIs" dxfId="4046" priority="5475" operator="lessThan">
      <formula>J58</formula>
    </cfRule>
  </conditionalFormatting>
  <conditionalFormatting sqref="K61:K63">
    <cfRule type="containsBlanks" priority="5470" stopIfTrue="1">
      <formula>LEN(TRIM(K61))=0</formula>
    </cfRule>
    <cfRule type="cellIs" dxfId="4045" priority="5471" operator="greaterThanOrEqual">
      <formula>J61</formula>
    </cfRule>
    <cfRule type="cellIs" dxfId="4044" priority="5472" operator="lessThan">
      <formula>J61</formula>
    </cfRule>
  </conditionalFormatting>
  <conditionalFormatting sqref="K61:K63">
    <cfRule type="containsBlanks" priority="5467" stopIfTrue="1">
      <formula>LEN(TRIM(K61))=0</formula>
    </cfRule>
    <cfRule type="cellIs" dxfId="4043" priority="5468" operator="greaterThanOrEqual">
      <formula>J61</formula>
    </cfRule>
    <cfRule type="cellIs" dxfId="4042" priority="5469" operator="lessThan">
      <formula>J61</formula>
    </cfRule>
  </conditionalFormatting>
  <conditionalFormatting sqref="K65">
    <cfRule type="containsBlanks" priority="5464" stopIfTrue="1">
      <formula>LEN(TRIM(K65))=0</formula>
    </cfRule>
    <cfRule type="cellIs" dxfId="4041" priority="5465" operator="greaterThanOrEqual">
      <formula>J65</formula>
    </cfRule>
    <cfRule type="cellIs" dxfId="4040" priority="5466" operator="lessThan">
      <formula>J65</formula>
    </cfRule>
  </conditionalFormatting>
  <conditionalFormatting sqref="K65">
    <cfRule type="containsBlanks" priority="5461" stopIfTrue="1">
      <formula>LEN(TRIM(K65))=0</formula>
    </cfRule>
    <cfRule type="cellIs" dxfId="4039" priority="5462" operator="greaterThanOrEqual">
      <formula>J65</formula>
    </cfRule>
    <cfRule type="cellIs" dxfId="4038" priority="5463" operator="lessThan">
      <formula>J65</formula>
    </cfRule>
  </conditionalFormatting>
  <conditionalFormatting sqref="K64">
    <cfRule type="containsBlanks" priority="5458" stopIfTrue="1">
      <formula>LEN(TRIM(K64))=0</formula>
    </cfRule>
    <cfRule type="cellIs" dxfId="4037" priority="5459" operator="greaterThanOrEqual">
      <formula>J64</formula>
    </cfRule>
    <cfRule type="cellIs" dxfId="4036" priority="5460" operator="lessThan">
      <formula>J64</formula>
    </cfRule>
  </conditionalFormatting>
  <conditionalFormatting sqref="K64">
    <cfRule type="containsBlanks" priority="5455" stopIfTrue="1">
      <formula>LEN(TRIM(K64))=0</formula>
    </cfRule>
    <cfRule type="cellIs" dxfId="4035" priority="5456" operator="greaterThanOrEqual">
      <formula>J64</formula>
    </cfRule>
    <cfRule type="cellIs" dxfId="4034" priority="5457" operator="lessThan">
      <formula>J64</formula>
    </cfRule>
  </conditionalFormatting>
  <conditionalFormatting sqref="K66:K68">
    <cfRule type="containsBlanks" priority="5452" stopIfTrue="1">
      <formula>LEN(TRIM(K66))=0</formula>
    </cfRule>
    <cfRule type="cellIs" dxfId="4033" priority="5453" operator="greaterThanOrEqual">
      <formula>J66</formula>
    </cfRule>
    <cfRule type="cellIs" dxfId="4032" priority="5454" operator="lessThan">
      <formula>J66</formula>
    </cfRule>
  </conditionalFormatting>
  <conditionalFormatting sqref="K66:K68">
    <cfRule type="containsBlanks" priority="5449" stopIfTrue="1">
      <formula>LEN(TRIM(K66))=0</formula>
    </cfRule>
    <cfRule type="cellIs" dxfId="4031" priority="5450" operator="greaterThanOrEqual">
      <formula>J66</formula>
    </cfRule>
    <cfRule type="cellIs" dxfId="4030" priority="5451" operator="lessThan">
      <formula>J66</formula>
    </cfRule>
  </conditionalFormatting>
  <conditionalFormatting sqref="K69:K71">
    <cfRule type="containsBlanks" priority="5446" stopIfTrue="1">
      <formula>LEN(TRIM(K69))=0</formula>
    </cfRule>
    <cfRule type="cellIs" dxfId="4029" priority="5447" operator="greaterThanOrEqual">
      <formula>J69</formula>
    </cfRule>
    <cfRule type="cellIs" dxfId="4028" priority="5448" operator="lessThan">
      <formula>J69</formula>
    </cfRule>
  </conditionalFormatting>
  <conditionalFormatting sqref="K69:K71">
    <cfRule type="containsBlanks" priority="5443" stopIfTrue="1">
      <formula>LEN(TRIM(K69))=0</formula>
    </cfRule>
    <cfRule type="cellIs" dxfId="4027" priority="5444" operator="greaterThanOrEqual">
      <formula>J69</formula>
    </cfRule>
    <cfRule type="cellIs" dxfId="4026" priority="5445" operator="lessThan">
      <formula>J69</formula>
    </cfRule>
  </conditionalFormatting>
  <conditionalFormatting sqref="K73">
    <cfRule type="containsBlanks" priority="5440" stopIfTrue="1">
      <formula>LEN(TRIM(K73))=0</formula>
    </cfRule>
    <cfRule type="cellIs" dxfId="4025" priority="5441" operator="greaterThanOrEqual">
      <formula>J73</formula>
    </cfRule>
    <cfRule type="cellIs" dxfId="4024" priority="5442" operator="lessThan">
      <formula>J73</formula>
    </cfRule>
  </conditionalFormatting>
  <conditionalFormatting sqref="K73">
    <cfRule type="containsBlanks" priority="5437" stopIfTrue="1">
      <formula>LEN(TRIM(K73))=0</formula>
    </cfRule>
    <cfRule type="cellIs" dxfId="4023" priority="5438" operator="greaterThanOrEqual">
      <formula>J73</formula>
    </cfRule>
    <cfRule type="cellIs" dxfId="4022" priority="5439" operator="lessThan">
      <formula>J73</formula>
    </cfRule>
  </conditionalFormatting>
  <conditionalFormatting sqref="K72">
    <cfRule type="containsBlanks" priority="5434" stopIfTrue="1">
      <formula>LEN(TRIM(K72))=0</formula>
    </cfRule>
    <cfRule type="cellIs" dxfId="4021" priority="5435" operator="greaterThanOrEqual">
      <formula>J72</formula>
    </cfRule>
    <cfRule type="cellIs" dxfId="4020" priority="5436" operator="lessThan">
      <formula>J72</formula>
    </cfRule>
  </conditionalFormatting>
  <conditionalFormatting sqref="K72">
    <cfRule type="containsBlanks" priority="5431" stopIfTrue="1">
      <formula>LEN(TRIM(K72))=0</formula>
    </cfRule>
    <cfRule type="cellIs" dxfId="4019" priority="5432" operator="greaterThanOrEqual">
      <formula>J72</formula>
    </cfRule>
    <cfRule type="cellIs" dxfId="4018" priority="5433" operator="lessThan">
      <formula>J72</formula>
    </cfRule>
  </conditionalFormatting>
  <conditionalFormatting sqref="BE11">
    <cfRule type="cellIs" dxfId="4017" priority="5422" operator="equal">
      <formula>"O"</formula>
    </cfRule>
    <cfRule type="cellIs" dxfId="4016" priority="5423" operator="equal">
      <formula>"N"</formula>
    </cfRule>
    <cfRule type="cellIs" dxfId="4015" priority="5424" operator="equal">
      <formula>"P"</formula>
    </cfRule>
  </conditionalFormatting>
  <conditionalFormatting sqref="BE5:BE10 BE14:BE28 BE12 BE36:BE49 BE54:BE74">
    <cfRule type="cellIs" dxfId="4014" priority="5428" operator="equal">
      <formula>"O"</formula>
    </cfRule>
    <cfRule type="cellIs" dxfId="4013" priority="5429" operator="equal">
      <formula>"N"</formula>
    </cfRule>
    <cfRule type="cellIs" dxfId="4012" priority="5430" operator="equal">
      <formula>"P"</formula>
    </cfRule>
  </conditionalFormatting>
  <conditionalFormatting sqref="BE13">
    <cfRule type="cellIs" dxfId="4011" priority="5425" operator="equal">
      <formula>"O"</formula>
    </cfRule>
    <cfRule type="cellIs" dxfId="4010" priority="5426" operator="equal">
      <formula>"N"</formula>
    </cfRule>
    <cfRule type="cellIs" dxfId="4009" priority="5427" operator="equal">
      <formula>"P"</formula>
    </cfRule>
  </conditionalFormatting>
  <conditionalFormatting sqref="BE35">
    <cfRule type="cellIs" dxfId="4008" priority="5419" operator="equal">
      <formula>"O"</formula>
    </cfRule>
    <cfRule type="cellIs" dxfId="4007" priority="5420" operator="equal">
      <formula>"N"</formula>
    </cfRule>
    <cfRule type="cellIs" dxfId="4006" priority="5421" operator="equal">
      <formula>"P"</formula>
    </cfRule>
  </conditionalFormatting>
  <conditionalFormatting sqref="BE34">
    <cfRule type="cellIs" dxfId="4005" priority="5416" operator="equal">
      <formula>"O"</formula>
    </cfRule>
    <cfRule type="cellIs" dxfId="4004" priority="5417" operator="equal">
      <formula>"N"</formula>
    </cfRule>
    <cfRule type="cellIs" dxfId="4003" priority="5418" operator="equal">
      <formula>"P"</formula>
    </cfRule>
  </conditionalFormatting>
  <conditionalFormatting sqref="L14:L24 L29:L32">
    <cfRule type="containsBlanks" priority="5413" stopIfTrue="1">
      <formula>LEN(TRIM(L14))=0</formula>
    </cfRule>
    <cfRule type="cellIs" dxfId="4002" priority="5414" operator="greaterThanOrEqual">
      <formula>K14</formula>
    </cfRule>
    <cfRule type="cellIs" dxfId="4001" priority="5415" operator="lessThan">
      <formula>K14</formula>
    </cfRule>
  </conditionalFormatting>
  <conditionalFormatting sqref="L14:L24 L29:L32">
    <cfRule type="containsBlanks" priority="5410" stopIfTrue="1">
      <formula>LEN(TRIM(L14))=0</formula>
    </cfRule>
    <cfRule type="cellIs" dxfId="4000" priority="5411" operator="greaterThanOrEqual">
      <formula>K14</formula>
    </cfRule>
    <cfRule type="cellIs" dxfId="3999" priority="5412" operator="lessThan">
      <formula>K14</formula>
    </cfRule>
  </conditionalFormatting>
  <conditionalFormatting sqref="L5:L8">
    <cfRule type="containsBlanks" priority="5407" stopIfTrue="1">
      <formula>LEN(TRIM(L5))=0</formula>
    </cfRule>
    <cfRule type="cellIs" dxfId="3998" priority="5408" operator="greaterThanOrEqual">
      <formula>K5</formula>
    </cfRule>
    <cfRule type="cellIs" dxfId="3997" priority="5409" operator="lessThan">
      <formula>K5</formula>
    </cfRule>
  </conditionalFormatting>
  <conditionalFormatting sqref="L5:L8">
    <cfRule type="containsBlanks" priority="5404" stopIfTrue="1">
      <formula>LEN(TRIM(L5))=0</formula>
    </cfRule>
    <cfRule type="cellIs" dxfId="3996" priority="5405" operator="greaterThanOrEqual">
      <formula>K5</formula>
    </cfRule>
    <cfRule type="cellIs" dxfId="3995" priority="5406" operator="lessThan">
      <formula>K5</formula>
    </cfRule>
  </conditionalFormatting>
  <conditionalFormatting sqref="L34:L37">
    <cfRule type="containsBlanks" priority="5401" stopIfTrue="1">
      <formula>LEN(TRIM(L34))=0</formula>
    </cfRule>
    <cfRule type="cellIs" dxfId="3994" priority="5402" operator="greaterThanOrEqual">
      <formula>K34</formula>
    </cfRule>
    <cfRule type="cellIs" dxfId="3993" priority="5403" operator="lessThan">
      <formula>K34</formula>
    </cfRule>
  </conditionalFormatting>
  <conditionalFormatting sqref="L34:L37">
    <cfRule type="containsBlanks" priority="5398" stopIfTrue="1">
      <formula>LEN(TRIM(L34))=0</formula>
    </cfRule>
    <cfRule type="cellIs" dxfId="3992" priority="5399" operator="greaterThanOrEqual">
      <formula>K34</formula>
    </cfRule>
    <cfRule type="cellIs" dxfId="3991" priority="5400" operator="lessThan">
      <formula>K34</formula>
    </cfRule>
  </conditionalFormatting>
  <conditionalFormatting sqref="L38:L40">
    <cfRule type="containsBlanks" priority="5395" stopIfTrue="1">
      <formula>LEN(TRIM(L38))=0</formula>
    </cfRule>
    <cfRule type="cellIs" dxfId="3990" priority="5396" operator="greaterThanOrEqual">
      <formula>K38</formula>
    </cfRule>
    <cfRule type="cellIs" dxfId="3989" priority="5397" operator="lessThan">
      <formula>K38</formula>
    </cfRule>
  </conditionalFormatting>
  <conditionalFormatting sqref="L38:L40">
    <cfRule type="containsBlanks" priority="5392" stopIfTrue="1">
      <formula>LEN(TRIM(L38))=0</formula>
    </cfRule>
    <cfRule type="cellIs" dxfId="3988" priority="5393" operator="greaterThanOrEqual">
      <formula>K38</formula>
    </cfRule>
    <cfRule type="cellIs" dxfId="3987" priority="5394" operator="lessThan">
      <formula>K38</formula>
    </cfRule>
  </conditionalFormatting>
  <conditionalFormatting sqref="L41:L43">
    <cfRule type="containsBlanks" priority="5389" stopIfTrue="1">
      <formula>LEN(TRIM(L41))=0</formula>
    </cfRule>
    <cfRule type="cellIs" dxfId="3986" priority="5390" operator="greaterThanOrEqual">
      <formula>K41</formula>
    </cfRule>
    <cfRule type="cellIs" dxfId="3985" priority="5391" operator="lessThan">
      <formula>K41</formula>
    </cfRule>
  </conditionalFormatting>
  <conditionalFormatting sqref="L41:L43">
    <cfRule type="containsBlanks" priority="5386" stopIfTrue="1">
      <formula>LEN(TRIM(L41))=0</formula>
    </cfRule>
    <cfRule type="cellIs" dxfId="3984" priority="5387" operator="greaterThanOrEqual">
      <formula>K41</formula>
    </cfRule>
    <cfRule type="cellIs" dxfId="3983" priority="5388" operator="lessThan">
      <formula>K41</formula>
    </cfRule>
  </conditionalFormatting>
  <conditionalFormatting sqref="L47:L49">
    <cfRule type="containsBlanks" priority="5383" stopIfTrue="1">
      <formula>LEN(TRIM(L47))=0</formula>
    </cfRule>
    <cfRule type="cellIs" dxfId="3982" priority="5384" operator="greaterThanOrEqual">
      <formula>K47</formula>
    </cfRule>
    <cfRule type="cellIs" dxfId="3981" priority="5385" operator="lessThan">
      <formula>K47</formula>
    </cfRule>
  </conditionalFormatting>
  <conditionalFormatting sqref="L47:L49">
    <cfRule type="containsBlanks" priority="5380" stopIfTrue="1">
      <formula>LEN(TRIM(L47))=0</formula>
    </cfRule>
    <cfRule type="cellIs" dxfId="3980" priority="5381" operator="greaterThanOrEqual">
      <formula>K47</formula>
    </cfRule>
    <cfRule type="cellIs" dxfId="3979" priority="5382" operator="lessThan">
      <formula>K47</formula>
    </cfRule>
  </conditionalFormatting>
  <conditionalFormatting sqref="L54:L57">
    <cfRule type="containsBlanks" priority="5377" stopIfTrue="1">
      <formula>LEN(TRIM(L54))=0</formula>
    </cfRule>
    <cfRule type="cellIs" dxfId="3978" priority="5378" operator="greaterThanOrEqual">
      <formula>K54</formula>
    </cfRule>
    <cfRule type="cellIs" dxfId="3977" priority="5379" operator="lessThan">
      <formula>K54</formula>
    </cfRule>
  </conditionalFormatting>
  <conditionalFormatting sqref="L54:L57">
    <cfRule type="containsBlanks" priority="5374" stopIfTrue="1">
      <formula>LEN(TRIM(L54))=0</formula>
    </cfRule>
    <cfRule type="cellIs" dxfId="3976" priority="5375" operator="greaterThanOrEqual">
      <formula>K54</formula>
    </cfRule>
    <cfRule type="cellIs" dxfId="3975" priority="5376" operator="lessThan">
      <formula>K54</formula>
    </cfRule>
  </conditionalFormatting>
  <conditionalFormatting sqref="L58:L60">
    <cfRule type="containsBlanks" priority="5371" stopIfTrue="1">
      <formula>LEN(TRIM(L58))=0</formula>
    </cfRule>
    <cfRule type="cellIs" dxfId="3974" priority="5372" operator="greaterThanOrEqual">
      <formula>K58</formula>
    </cfRule>
    <cfRule type="cellIs" dxfId="3973" priority="5373" operator="lessThan">
      <formula>K58</formula>
    </cfRule>
  </conditionalFormatting>
  <conditionalFormatting sqref="L58:L60">
    <cfRule type="containsBlanks" priority="5368" stopIfTrue="1">
      <formula>LEN(TRIM(L58))=0</formula>
    </cfRule>
    <cfRule type="cellIs" dxfId="3972" priority="5369" operator="greaterThanOrEqual">
      <formula>K58</formula>
    </cfRule>
    <cfRule type="cellIs" dxfId="3971" priority="5370" operator="lessThan">
      <formula>K58</formula>
    </cfRule>
  </conditionalFormatting>
  <conditionalFormatting sqref="L61:L63">
    <cfRule type="containsBlanks" priority="5365" stopIfTrue="1">
      <formula>LEN(TRIM(L61))=0</formula>
    </cfRule>
    <cfRule type="cellIs" dxfId="3970" priority="5366" operator="greaterThanOrEqual">
      <formula>K61</formula>
    </cfRule>
    <cfRule type="cellIs" dxfId="3969" priority="5367" operator="lessThan">
      <formula>K61</formula>
    </cfRule>
  </conditionalFormatting>
  <conditionalFormatting sqref="L61:L63">
    <cfRule type="containsBlanks" priority="5362" stopIfTrue="1">
      <formula>LEN(TRIM(L61))=0</formula>
    </cfRule>
    <cfRule type="cellIs" dxfId="3968" priority="5363" operator="greaterThanOrEqual">
      <formula>K61</formula>
    </cfRule>
    <cfRule type="cellIs" dxfId="3967" priority="5364" operator="lessThan">
      <formula>K61</formula>
    </cfRule>
  </conditionalFormatting>
  <conditionalFormatting sqref="L65">
    <cfRule type="containsBlanks" priority="5359" stopIfTrue="1">
      <formula>LEN(TRIM(L65))=0</formula>
    </cfRule>
    <cfRule type="cellIs" dxfId="3966" priority="5360" operator="greaterThanOrEqual">
      <formula>K65</formula>
    </cfRule>
    <cfRule type="cellIs" dxfId="3965" priority="5361" operator="lessThan">
      <formula>K65</formula>
    </cfRule>
  </conditionalFormatting>
  <conditionalFormatting sqref="L65">
    <cfRule type="containsBlanks" priority="5356" stopIfTrue="1">
      <formula>LEN(TRIM(L65))=0</formula>
    </cfRule>
    <cfRule type="cellIs" dxfId="3964" priority="5357" operator="greaterThanOrEqual">
      <formula>K65</formula>
    </cfRule>
    <cfRule type="cellIs" dxfId="3963" priority="5358" operator="lessThan">
      <formula>K65</formula>
    </cfRule>
  </conditionalFormatting>
  <conditionalFormatting sqref="L64">
    <cfRule type="containsBlanks" priority="5353" stopIfTrue="1">
      <formula>LEN(TRIM(L64))=0</formula>
    </cfRule>
    <cfRule type="cellIs" dxfId="3962" priority="5354" operator="greaterThanOrEqual">
      <formula>K64</formula>
    </cfRule>
    <cfRule type="cellIs" dxfId="3961" priority="5355" operator="lessThan">
      <formula>K64</formula>
    </cfRule>
  </conditionalFormatting>
  <conditionalFormatting sqref="L64">
    <cfRule type="containsBlanks" priority="5350" stopIfTrue="1">
      <formula>LEN(TRIM(L64))=0</formula>
    </cfRule>
    <cfRule type="cellIs" dxfId="3960" priority="5351" operator="greaterThanOrEqual">
      <formula>K64</formula>
    </cfRule>
    <cfRule type="cellIs" dxfId="3959" priority="5352" operator="lessThan">
      <formula>K64</formula>
    </cfRule>
  </conditionalFormatting>
  <conditionalFormatting sqref="L66:L68">
    <cfRule type="containsBlanks" priority="5347" stopIfTrue="1">
      <formula>LEN(TRIM(L66))=0</formula>
    </cfRule>
    <cfRule type="cellIs" dxfId="3958" priority="5348" operator="greaterThanOrEqual">
      <formula>K66</formula>
    </cfRule>
    <cfRule type="cellIs" dxfId="3957" priority="5349" operator="lessThan">
      <formula>K66</formula>
    </cfRule>
  </conditionalFormatting>
  <conditionalFormatting sqref="L66:L68">
    <cfRule type="containsBlanks" priority="5344" stopIfTrue="1">
      <formula>LEN(TRIM(L66))=0</formula>
    </cfRule>
    <cfRule type="cellIs" dxfId="3956" priority="5345" operator="greaterThanOrEqual">
      <formula>K66</formula>
    </cfRule>
    <cfRule type="cellIs" dxfId="3955" priority="5346" operator="lessThan">
      <formula>K66</formula>
    </cfRule>
  </conditionalFormatting>
  <conditionalFormatting sqref="L69:L71">
    <cfRule type="containsBlanks" priority="5341" stopIfTrue="1">
      <formula>LEN(TRIM(L69))=0</formula>
    </cfRule>
    <cfRule type="cellIs" dxfId="3954" priority="5342" operator="greaterThanOrEqual">
      <formula>K69</formula>
    </cfRule>
    <cfRule type="cellIs" dxfId="3953" priority="5343" operator="lessThan">
      <formula>K69</formula>
    </cfRule>
  </conditionalFormatting>
  <conditionalFormatting sqref="L69:L71">
    <cfRule type="containsBlanks" priority="5338" stopIfTrue="1">
      <formula>LEN(TRIM(L69))=0</formula>
    </cfRule>
    <cfRule type="cellIs" dxfId="3952" priority="5339" operator="greaterThanOrEqual">
      <formula>K69</formula>
    </cfRule>
    <cfRule type="cellIs" dxfId="3951" priority="5340" operator="lessThan">
      <formula>K69</formula>
    </cfRule>
  </conditionalFormatting>
  <conditionalFormatting sqref="L73">
    <cfRule type="containsBlanks" priority="5335" stopIfTrue="1">
      <formula>LEN(TRIM(L73))=0</formula>
    </cfRule>
    <cfRule type="cellIs" dxfId="3950" priority="5336" operator="greaterThanOrEqual">
      <formula>K73</formula>
    </cfRule>
    <cfRule type="cellIs" dxfId="3949" priority="5337" operator="lessThan">
      <formula>K73</formula>
    </cfRule>
  </conditionalFormatting>
  <conditionalFormatting sqref="L73">
    <cfRule type="containsBlanks" priority="5332" stopIfTrue="1">
      <formula>LEN(TRIM(L73))=0</formula>
    </cfRule>
    <cfRule type="cellIs" dxfId="3948" priority="5333" operator="greaterThanOrEqual">
      <formula>K73</formula>
    </cfRule>
    <cfRule type="cellIs" dxfId="3947" priority="5334" operator="lessThan">
      <formula>K73</formula>
    </cfRule>
  </conditionalFormatting>
  <conditionalFormatting sqref="L72">
    <cfRule type="containsBlanks" priority="5329" stopIfTrue="1">
      <formula>LEN(TRIM(L72))=0</formula>
    </cfRule>
    <cfRule type="cellIs" dxfId="3946" priority="5330" operator="greaterThanOrEqual">
      <formula>K72</formula>
    </cfRule>
    <cfRule type="cellIs" dxfId="3945" priority="5331" operator="lessThan">
      <formula>K72</formula>
    </cfRule>
  </conditionalFormatting>
  <conditionalFormatting sqref="L72">
    <cfRule type="containsBlanks" priority="5326" stopIfTrue="1">
      <formula>LEN(TRIM(L72))=0</formula>
    </cfRule>
    <cfRule type="cellIs" dxfId="3944" priority="5327" operator="greaterThanOrEqual">
      <formula>K72</formula>
    </cfRule>
    <cfRule type="cellIs" dxfId="3943" priority="5328" operator="lessThan">
      <formula>K72</formula>
    </cfRule>
  </conditionalFormatting>
  <conditionalFormatting sqref="BH47:BH49">
    <cfRule type="cellIs" dxfId="3942" priority="5325" stopIfTrue="1" operator="notEqual">
      <formula>0</formula>
    </cfRule>
  </conditionalFormatting>
  <conditionalFormatting sqref="BG47 BG49">
    <cfRule type="cellIs" dxfId="3941" priority="5324" stopIfTrue="1" operator="notEqual">
      <formula>0</formula>
    </cfRule>
  </conditionalFormatting>
  <conditionalFormatting sqref="BG48">
    <cfRule type="cellIs" dxfId="3940" priority="5323" stopIfTrue="1" operator="notEqual">
      <formula>0</formula>
    </cfRule>
  </conditionalFormatting>
  <conditionalFormatting sqref="BJ47:BJ49">
    <cfRule type="containsBlanks" priority="5320" stopIfTrue="1">
      <formula>LEN(TRIM(BJ47))=0</formula>
    </cfRule>
    <cfRule type="cellIs" dxfId="3939" priority="5321" operator="greaterThanOrEqual">
      <formula>BI47</formula>
    </cfRule>
    <cfRule type="cellIs" dxfId="3938" priority="5322" operator="lessThan">
      <formula>BI47</formula>
    </cfRule>
  </conditionalFormatting>
  <conditionalFormatting sqref="BJ12">
    <cfRule type="containsBlanks" priority="5317" stopIfTrue="1">
      <formula>LEN(TRIM(BJ12))=0</formula>
    </cfRule>
    <cfRule type="cellIs" dxfId="3937" priority="5318" operator="greaterThanOrEqual">
      <formula>BI12</formula>
    </cfRule>
    <cfRule type="cellIs" dxfId="3936" priority="5319" operator="lessThan">
      <formula>BI12</formula>
    </cfRule>
  </conditionalFormatting>
  <conditionalFormatting sqref="BJ13">
    <cfRule type="containsBlanks" priority="5314" stopIfTrue="1">
      <formula>LEN(TRIM(BJ13))=0</formula>
    </cfRule>
    <cfRule type="cellIs" dxfId="3935" priority="5315" operator="greaterThanOrEqual">
      <formula>BI13</formula>
    </cfRule>
    <cfRule type="cellIs" dxfId="3934" priority="5316" operator="lessThan">
      <formula>BI13</formula>
    </cfRule>
  </conditionalFormatting>
  <conditionalFormatting sqref="BJ11">
    <cfRule type="containsBlanks" priority="5311" stopIfTrue="1">
      <formula>LEN(TRIM(BJ11))=0</formula>
    </cfRule>
    <cfRule type="cellIs" dxfId="3933" priority="5312" operator="greaterThanOrEqual">
      <formula>BI11</formula>
    </cfRule>
    <cfRule type="cellIs" dxfId="3932" priority="5313" operator="lessThan">
      <formula>BI11</formula>
    </cfRule>
  </conditionalFormatting>
  <conditionalFormatting sqref="BG12">
    <cfRule type="cellIs" dxfId="3931" priority="5309" stopIfTrue="1" operator="notEqual">
      <formula>0</formula>
    </cfRule>
  </conditionalFormatting>
  <conditionalFormatting sqref="BH12">
    <cfRule type="cellIs" dxfId="3930" priority="5310" stopIfTrue="1" operator="notEqual">
      <formula>0</formula>
    </cfRule>
  </conditionalFormatting>
  <conditionalFormatting sqref="BG13">
    <cfRule type="cellIs" dxfId="3929" priority="5307" stopIfTrue="1" operator="notEqual">
      <formula>0</formula>
    </cfRule>
  </conditionalFormatting>
  <conditionalFormatting sqref="BH13">
    <cfRule type="cellIs" dxfId="3928" priority="5308" stopIfTrue="1" operator="notEqual">
      <formula>0</formula>
    </cfRule>
  </conditionalFormatting>
  <conditionalFormatting sqref="BG11">
    <cfRule type="cellIs" dxfId="3927" priority="5305" stopIfTrue="1" operator="notEqual">
      <formula>0</formula>
    </cfRule>
  </conditionalFormatting>
  <conditionalFormatting sqref="BH11">
    <cfRule type="cellIs" dxfId="3926" priority="5306" stopIfTrue="1" operator="notEqual">
      <formula>0</formula>
    </cfRule>
  </conditionalFormatting>
  <conditionalFormatting sqref="BK9:BK13">
    <cfRule type="containsBlanks" priority="5302" stopIfTrue="1">
      <formula>LEN(TRIM(BK9))=0</formula>
    </cfRule>
    <cfRule type="cellIs" dxfId="3925" priority="5303" operator="greaterThanOrEqual">
      <formula>BJ9</formula>
    </cfRule>
    <cfRule type="cellIs" dxfId="3924" priority="5304" operator="lessThan">
      <formula>BJ9</formula>
    </cfRule>
  </conditionalFormatting>
  <conditionalFormatting sqref="BK9:BK13">
    <cfRule type="containsBlanks" priority="5299" stopIfTrue="1">
      <formula>LEN(TRIM(BK9))=0</formula>
    </cfRule>
    <cfRule type="cellIs" dxfId="3923" priority="5300" operator="greaterThanOrEqual">
      <formula>BJ9</formula>
    </cfRule>
    <cfRule type="cellIs" dxfId="3922" priority="5301" operator="lessThan">
      <formula>BJ9</formula>
    </cfRule>
  </conditionalFormatting>
  <conditionalFormatting sqref="BK5:BK8">
    <cfRule type="containsBlanks" priority="5296" stopIfTrue="1">
      <formula>LEN(TRIM(BK5))=0</formula>
    </cfRule>
    <cfRule type="cellIs" dxfId="3921" priority="5297" operator="greaterThanOrEqual">
      <formula>BJ5</formula>
    </cfRule>
    <cfRule type="cellIs" dxfId="3920" priority="5298" operator="lessThan">
      <formula>BJ5</formula>
    </cfRule>
  </conditionalFormatting>
  <conditionalFormatting sqref="BK5:BK8">
    <cfRule type="containsBlanks" priority="5293" stopIfTrue="1">
      <formula>LEN(TRIM(BK5))=0</formula>
    </cfRule>
    <cfRule type="cellIs" dxfId="3919" priority="5294" operator="greaterThanOrEqual">
      <formula>BJ5</formula>
    </cfRule>
    <cfRule type="cellIs" dxfId="3918" priority="5295" operator="lessThan">
      <formula>BJ5</formula>
    </cfRule>
  </conditionalFormatting>
  <conditionalFormatting sqref="AY9:AY32">
    <cfRule type="containsBlanks" priority="5290" stopIfTrue="1">
      <formula>LEN(TRIM(AY9))=0</formula>
    </cfRule>
    <cfRule type="cellIs" dxfId="3917" priority="5291" operator="greaterThanOrEqual">
      <formula>AX9</formula>
    </cfRule>
    <cfRule type="cellIs" dxfId="3916" priority="5292" operator="lessThan">
      <formula>AX9</formula>
    </cfRule>
  </conditionalFormatting>
  <conditionalFormatting sqref="AY9:AY32">
    <cfRule type="containsBlanks" priority="5287" stopIfTrue="1">
      <formula>LEN(TRIM(AY9))=0</formula>
    </cfRule>
    <cfRule type="cellIs" dxfId="3915" priority="5288" operator="greaterThanOrEqual">
      <formula>AX9</formula>
    </cfRule>
    <cfRule type="cellIs" dxfId="3914" priority="5289" operator="lessThan">
      <formula>AX9</formula>
    </cfRule>
  </conditionalFormatting>
  <conditionalFormatting sqref="AY5:AY8">
    <cfRule type="containsBlanks" priority="5284" stopIfTrue="1">
      <formula>LEN(TRIM(AY5))=0</formula>
    </cfRule>
    <cfRule type="cellIs" dxfId="3913" priority="5285" operator="greaterThanOrEqual">
      <formula>AX5</formula>
    </cfRule>
    <cfRule type="cellIs" dxfId="3912" priority="5286" operator="lessThan">
      <formula>AX5</formula>
    </cfRule>
  </conditionalFormatting>
  <conditionalFormatting sqref="AY5:AY8">
    <cfRule type="containsBlanks" priority="5281" stopIfTrue="1">
      <formula>LEN(TRIM(AY5))=0</formula>
    </cfRule>
    <cfRule type="cellIs" dxfId="3911" priority="5282" operator="greaterThanOrEqual">
      <formula>AX5</formula>
    </cfRule>
    <cfRule type="cellIs" dxfId="3910" priority="5283" operator="lessThan">
      <formula>AX5</formula>
    </cfRule>
  </conditionalFormatting>
  <conditionalFormatting sqref="AY34:AY37">
    <cfRule type="containsBlanks" priority="5278" stopIfTrue="1">
      <formula>LEN(TRIM(AY34))=0</formula>
    </cfRule>
    <cfRule type="cellIs" dxfId="3909" priority="5279" operator="greaterThanOrEqual">
      <formula>AX34</formula>
    </cfRule>
    <cfRule type="cellIs" dxfId="3908" priority="5280" operator="lessThan">
      <formula>AX34</formula>
    </cfRule>
  </conditionalFormatting>
  <conditionalFormatting sqref="AY34:AY37">
    <cfRule type="containsBlanks" priority="5275" stopIfTrue="1">
      <formula>LEN(TRIM(AY34))=0</formula>
    </cfRule>
    <cfRule type="cellIs" dxfId="3907" priority="5276" operator="greaterThanOrEqual">
      <formula>AX34</formula>
    </cfRule>
    <cfRule type="cellIs" dxfId="3906" priority="5277" operator="lessThan">
      <formula>AX34</formula>
    </cfRule>
  </conditionalFormatting>
  <conditionalFormatting sqref="AY38:AY40">
    <cfRule type="containsBlanks" priority="5272" stopIfTrue="1">
      <formula>LEN(TRIM(AY38))=0</formula>
    </cfRule>
    <cfRule type="cellIs" dxfId="3905" priority="5273" operator="greaterThanOrEqual">
      <formula>AX38</formula>
    </cfRule>
    <cfRule type="cellIs" dxfId="3904" priority="5274" operator="lessThan">
      <formula>AX38</formula>
    </cfRule>
  </conditionalFormatting>
  <conditionalFormatting sqref="AY38:AY40">
    <cfRule type="containsBlanks" priority="5269" stopIfTrue="1">
      <formula>LEN(TRIM(AY38))=0</formula>
    </cfRule>
    <cfRule type="cellIs" dxfId="3903" priority="5270" operator="greaterThanOrEqual">
      <formula>AX38</formula>
    </cfRule>
    <cfRule type="cellIs" dxfId="3902" priority="5271" operator="lessThan">
      <formula>AX38</formula>
    </cfRule>
  </conditionalFormatting>
  <conditionalFormatting sqref="AY41:AY43">
    <cfRule type="containsBlanks" priority="5266" stopIfTrue="1">
      <formula>LEN(TRIM(AY41))=0</formula>
    </cfRule>
    <cfRule type="cellIs" dxfId="3901" priority="5267" operator="greaterThanOrEqual">
      <formula>AX41</formula>
    </cfRule>
    <cfRule type="cellIs" dxfId="3900" priority="5268" operator="lessThan">
      <formula>AX41</formula>
    </cfRule>
  </conditionalFormatting>
  <conditionalFormatting sqref="AY41:AY43">
    <cfRule type="containsBlanks" priority="5263" stopIfTrue="1">
      <formula>LEN(TRIM(AY41))=0</formula>
    </cfRule>
    <cfRule type="cellIs" dxfId="3899" priority="5264" operator="greaterThanOrEqual">
      <formula>AX41</formula>
    </cfRule>
    <cfRule type="cellIs" dxfId="3898" priority="5265" operator="lessThan">
      <formula>AX41</formula>
    </cfRule>
  </conditionalFormatting>
  <conditionalFormatting sqref="AY47:AY49">
    <cfRule type="containsBlanks" priority="5260" stopIfTrue="1">
      <formula>LEN(TRIM(AY47))=0</formula>
    </cfRule>
    <cfRule type="cellIs" dxfId="3897" priority="5261" operator="greaterThanOrEqual">
      <formula>AX47</formula>
    </cfRule>
    <cfRule type="cellIs" dxfId="3896" priority="5262" operator="lessThan">
      <formula>AX47</formula>
    </cfRule>
  </conditionalFormatting>
  <conditionalFormatting sqref="AY47:AY49">
    <cfRule type="containsBlanks" priority="5257" stopIfTrue="1">
      <formula>LEN(TRIM(AY47))=0</formula>
    </cfRule>
    <cfRule type="cellIs" dxfId="3895" priority="5258" operator="greaterThanOrEqual">
      <formula>AX47</formula>
    </cfRule>
    <cfRule type="cellIs" dxfId="3894" priority="5259" operator="lessThan">
      <formula>AX47</formula>
    </cfRule>
  </conditionalFormatting>
  <conditionalFormatting sqref="AY54:AY57">
    <cfRule type="containsBlanks" priority="5254" stopIfTrue="1">
      <formula>LEN(TRIM(AY54))=0</formula>
    </cfRule>
    <cfRule type="cellIs" dxfId="3893" priority="5255" operator="greaterThanOrEqual">
      <formula>AX54</formula>
    </cfRule>
    <cfRule type="cellIs" dxfId="3892" priority="5256" operator="lessThan">
      <formula>AX54</formula>
    </cfRule>
  </conditionalFormatting>
  <conditionalFormatting sqref="AY54:AY57">
    <cfRule type="containsBlanks" priority="5251" stopIfTrue="1">
      <formula>LEN(TRIM(AY54))=0</formula>
    </cfRule>
    <cfRule type="cellIs" dxfId="3891" priority="5252" operator="greaterThanOrEqual">
      <formula>AX54</formula>
    </cfRule>
    <cfRule type="cellIs" dxfId="3890" priority="5253" operator="lessThan">
      <formula>AX54</formula>
    </cfRule>
  </conditionalFormatting>
  <conditionalFormatting sqref="AY58:AY60">
    <cfRule type="containsBlanks" priority="5248" stopIfTrue="1">
      <formula>LEN(TRIM(AY58))=0</formula>
    </cfRule>
    <cfRule type="cellIs" dxfId="3889" priority="5249" operator="greaterThanOrEqual">
      <formula>AX58</formula>
    </cfRule>
    <cfRule type="cellIs" dxfId="3888" priority="5250" operator="lessThan">
      <formula>AX58</formula>
    </cfRule>
  </conditionalFormatting>
  <conditionalFormatting sqref="AY58:AY60">
    <cfRule type="containsBlanks" priority="5245" stopIfTrue="1">
      <formula>LEN(TRIM(AY58))=0</formula>
    </cfRule>
    <cfRule type="cellIs" dxfId="3887" priority="5246" operator="greaterThanOrEqual">
      <formula>AX58</formula>
    </cfRule>
    <cfRule type="cellIs" dxfId="3886" priority="5247" operator="lessThan">
      <formula>AX58</formula>
    </cfRule>
  </conditionalFormatting>
  <conditionalFormatting sqref="AY61:AY63">
    <cfRule type="containsBlanks" priority="5242" stopIfTrue="1">
      <formula>LEN(TRIM(AY61))=0</formula>
    </cfRule>
    <cfRule type="cellIs" dxfId="3885" priority="5243" operator="greaterThanOrEqual">
      <formula>AX61</formula>
    </cfRule>
    <cfRule type="cellIs" dxfId="3884" priority="5244" operator="lessThan">
      <formula>AX61</formula>
    </cfRule>
  </conditionalFormatting>
  <conditionalFormatting sqref="AY61:AY63">
    <cfRule type="containsBlanks" priority="5239" stopIfTrue="1">
      <formula>LEN(TRIM(AY61))=0</formula>
    </cfRule>
    <cfRule type="cellIs" dxfId="3883" priority="5240" operator="greaterThanOrEqual">
      <formula>AX61</formula>
    </cfRule>
    <cfRule type="cellIs" dxfId="3882" priority="5241" operator="lessThan">
      <formula>AX61</formula>
    </cfRule>
  </conditionalFormatting>
  <conditionalFormatting sqref="AY65">
    <cfRule type="containsBlanks" priority="5236" stopIfTrue="1">
      <formula>LEN(TRIM(AY65))=0</formula>
    </cfRule>
    <cfRule type="cellIs" dxfId="3881" priority="5237" operator="greaterThanOrEqual">
      <formula>AX65</formula>
    </cfRule>
    <cfRule type="cellIs" dxfId="3880" priority="5238" operator="lessThan">
      <formula>AX65</formula>
    </cfRule>
  </conditionalFormatting>
  <conditionalFormatting sqref="AY65">
    <cfRule type="containsBlanks" priority="5233" stopIfTrue="1">
      <formula>LEN(TRIM(AY65))=0</formula>
    </cfRule>
    <cfRule type="cellIs" dxfId="3879" priority="5234" operator="greaterThanOrEqual">
      <formula>AX65</formula>
    </cfRule>
    <cfRule type="cellIs" dxfId="3878" priority="5235" operator="lessThan">
      <formula>AX65</formula>
    </cfRule>
  </conditionalFormatting>
  <conditionalFormatting sqref="AY64">
    <cfRule type="containsBlanks" priority="5230" stopIfTrue="1">
      <formula>LEN(TRIM(AY64))=0</formula>
    </cfRule>
    <cfRule type="cellIs" dxfId="3877" priority="5231" operator="greaterThanOrEqual">
      <formula>AX64</formula>
    </cfRule>
    <cfRule type="cellIs" dxfId="3876" priority="5232" operator="lessThan">
      <formula>AX64</formula>
    </cfRule>
  </conditionalFormatting>
  <conditionalFormatting sqref="AY64">
    <cfRule type="containsBlanks" priority="5227" stopIfTrue="1">
      <formula>LEN(TRIM(AY64))=0</formula>
    </cfRule>
    <cfRule type="cellIs" dxfId="3875" priority="5228" operator="greaterThanOrEqual">
      <formula>AX64</formula>
    </cfRule>
    <cfRule type="cellIs" dxfId="3874" priority="5229" operator="lessThan">
      <formula>AX64</formula>
    </cfRule>
  </conditionalFormatting>
  <conditionalFormatting sqref="AY66:AY68">
    <cfRule type="containsBlanks" priority="5224" stopIfTrue="1">
      <formula>LEN(TRIM(AY66))=0</formula>
    </cfRule>
    <cfRule type="cellIs" dxfId="3873" priority="5225" operator="greaterThanOrEqual">
      <formula>AX66</formula>
    </cfRule>
    <cfRule type="cellIs" dxfId="3872" priority="5226" operator="lessThan">
      <formula>AX66</formula>
    </cfRule>
  </conditionalFormatting>
  <conditionalFormatting sqref="AY66:AY68">
    <cfRule type="containsBlanks" priority="5221" stopIfTrue="1">
      <formula>LEN(TRIM(AY66))=0</formula>
    </cfRule>
    <cfRule type="cellIs" dxfId="3871" priority="5222" operator="greaterThanOrEqual">
      <formula>AX66</formula>
    </cfRule>
    <cfRule type="cellIs" dxfId="3870" priority="5223" operator="lessThan">
      <formula>AX66</formula>
    </cfRule>
  </conditionalFormatting>
  <conditionalFormatting sqref="AY69:AY71">
    <cfRule type="containsBlanks" priority="5218" stopIfTrue="1">
      <formula>LEN(TRIM(AY69))=0</formula>
    </cfRule>
    <cfRule type="cellIs" dxfId="3869" priority="5219" operator="greaterThanOrEqual">
      <formula>AX69</formula>
    </cfRule>
    <cfRule type="cellIs" dxfId="3868" priority="5220" operator="lessThan">
      <formula>AX69</formula>
    </cfRule>
  </conditionalFormatting>
  <conditionalFormatting sqref="AY69:AY71">
    <cfRule type="containsBlanks" priority="5215" stopIfTrue="1">
      <formula>LEN(TRIM(AY69))=0</formula>
    </cfRule>
    <cfRule type="cellIs" dxfId="3867" priority="5216" operator="greaterThanOrEqual">
      <formula>AX69</formula>
    </cfRule>
    <cfRule type="cellIs" dxfId="3866" priority="5217" operator="lessThan">
      <formula>AX69</formula>
    </cfRule>
  </conditionalFormatting>
  <conditionalFormatting sqref="AY73">
    <cfRule type="containsBlanks" priority="5212" stopIfTrue="1">
      <formula>LEN(TRIM(AY73))=0</formula>
    </cfRule>
    <cfRule type="cellIs" dxfId="3865" priority="5213" operator="greaterThanOrEqual">
      <formula>AX73</formula>
    </cfRule>
    <cfRule type="cellIs" dxfId="3864" priority="5214" operator="lessThan">
      <formula>AX73</formula>
    </cfRule>
  </conditionalFormatting>
  <conditionalFormatting sqref="AY73">
    <cfRule type="containsBlanks" priority="5209" stopIfTrue="1">
      <formula>LEN(TRIM(AY73))=0</formula>
    </cfRule>
    <cfRule type="cellIs" dxfId="3863" priority="5210" operator="greaterThanOrEqual">
      <formula>AX73</formula>
    </cfRule>
    <cfRule type="cellIs" dxfId="3862" priority="5211" operator="lessThan">
      <formula>AX73</formula>
    </cfRule>
  </conditionalFormatting>
  <conditionalFormatting sqref="AY72">
    <cfRule type="containsBlanks" priority="5206" stopIfTrue="1">
      <formula>LEN(TRIM(AY72))=0</formula>
    </cfRule>
    <cfRule type="cellIs" dxfId="3861" priority="5207" operator="greaterThanOrEqual">
      <formula>AX72</formula>
    </cfRule>
    <cfRule type="cellIs" dxfId="3860" priority="5208" operator="lessThan">
      <formula>AX72</formula>
    </cfRule>
  </conditionalFormatting>
  <conditionalFormatting sqref="AY72">
    <cfRule type="containsBlanks" priority="5203" stopIfTrue="1">
      <formula>LEN(TRIM(AY72))=0</formula>
    </cfRule>
    <cfRule type="cellIs" dxfId="3859" priority="5204" operator="greaterThanOrEqual">
      <formula>AX72</formula>
    </cfRule>
    <cfRule type="cellIs" dxfId="3858" priority="5205" operator="lessThan">
      <formula>AX72</formula>
    </cfRule>
  </conditionalFormatting>
  <conditionalFormatting sqref="BL9:BL13">
    <cfRule type="containsBlanks" priority="5200" stopIfTrue="1">
      <formula>LEN(TRIM(BL9))=0</formula>
    </cfRule>
    <cfRule type="cellIs" dxfId="3857" priority="5201" operator="greaterThanOrEqual">
      <formula>BK9</formula>
    </cfRule>
    <cfRule type="cellIs" dxfId="3856" priority="5202" operator="lessThan">
      <formula>BK9</formula>
    </cfRule>
  </conditionalFormatting>
  <conditionalFormatting sqref="BL9:BL13">
    <cfRule type="containsBlanks" priority="5197" stopIfTrue="1">
      <formula>LEN(TRIM(BL9))=0</formula>
    </cfRule>
    <cfRule type="cellIs" dxfId="3855" priority="5198" operator="greaterThanOrEqual">
      <formula>BK9</formula>
    </cfRule>
    <cfRule type="cellIs" dxfId="3854" priority="5199" operator="lessThan">
      <formula>BK9</formula>
    </cfRule>
  </conditionalFormatting>
  <conditionalFormatting sqref="BL5:BL8">
    <cfRule type="containsBlanks" priority="5194" stopIfTrue="1">
      <formula>LEN(TRIM(BL5))=0</formula>
    </cfRule>
    <cfRule type="cellIs" dxfId="3853" priority="5195" operator="greaterThanOrEqual">
      <formula>BK5</formula>
    </cfRule>
    <cfRule type="cellIs" dxfId="3852" priority="5196" operator="lessThan">
      <formula>BK5</formula>
    </cfRule>
  </conditionalFormatting>
  <conditionalFormatting sqref="BL5:BL8">
    <cfRule type="containsBlanks" priority="5191" stopIfTrue="1">
      <formula>LEN(TRIM(BL5))=0</formula>
    </cfRule>
    <cfRule type="cellIs" dxfId="3851" priority="5192" operator="greaterThanOrEqual">
      <formula>BK5</formula>
    </cfRule>
    <cfRule type="cellIs" dxfId="3850" priority="5193" operator="lessThan">
      <formula>BK5</formula>
    </cfRule>
  </conditionalFormatting>
  <conditionalFormatting sqref="BL47:BL49">
    <cfRule type="containsBlanks" priority="5188" stopIfTrue="1">
      <formula>LEN(TRIM(BL47))=0</formula>
    </cfRule>
    <cfRule type="cellIs" dxfId="3849" priority="5189" operator="greaterThanOrEqual">
      <formula>BK47</formula>
    </cfRule>
    <cfRule type="cellIs" dxfId="3848" priority="5190" operator="lessThan">
      <formula>BK47</formula>
    </cfRule>
  </conditionalFormatting>
  <conditionalFormatting sqref="BL47:BL49">
    <cfRule type="containsBlanks" priority="5185" stopIfTrue="1">
      <formula>LEN(TRIM(BL47))=0</formula>
    </cfRule>
    <cfRule type="cellIs" dxfId="3847" priority="5186" operator="greaterThanOrEqual">
      <formula>BK47</formula>
    </cfRule>
    <cfRule type="cellIs" dxfId="3846" priority="5187" operator="lessThan">
      <formula>BK47</formula>
    </cfRule>
  </conditionalFormatting>
  <conditionalFormatting sqref="CY9:CY28">
    <cfRule type="containsBlanks" priority="5182" stopIfTrue="1">
      <formula>LEN(TRIM(CY9))=0</formula>
    </cfRule>
    <cfRule type="cellIs" dxfId="3845" priority="5183" operator="greaterThanOrEqual">
      <formula>CX9</formula>
    </cfRule>
    <cfRule type="cellIs" dxfId="3844" priority="5184" operator="lessThan">
      <formula>CX9</formula>
    </cfRule>
  </conditionalFormatting>
  <conditionalFormatting sqref="CY9:CY28">
    <cfRule type="containsBlanks" priority="5179" stopIfTrue="1">
      <formula>LEN(TRIM(CY9))=0</formula>
    </cfRule>
    <cfRule type="cellIs" dxfId="3843" priority="5180" operator="greaterThanOrEqual">
      <formula>CX9</formula>
    </cfRule>
    <cfRule type="cellIs" dxfId="3842" priority="5181" operator="lessThan">
      <formula>CX9</formula>
    </cfRule>
  </conditionalFormatting>
  <conditionalFormatting sqref="CY5:CY8">
    <cfRule type="containsBlanks" priority="5176" stopIfTrue="1">
      <formula>LEN(TRIM(CY5))=0</formula>
    </cfRule>
    <cfRule type="cellIs" dxfId="3841" priority="5177" operator="greaterThanOrEqual">
      <formula>CX5</formula>
    </cfRule>
    <cfRule type="cellIs" dxfId="3840" priority="5178" operator="lessThan">
      <formula>CX5</formula>
    </cfRule>
  </conditionalFormatting>
  <conditionalFormatting sqref="CY5:CY8">
    <cfRule type="containsBlanks" priority="5173" stopIfTrue="1">
      <formula>LEN(TRIM(CY5))=0</formula>
    </cfRule>
    <cfRule type="cellIs" dxfId="3839" priority="5174" operator="greaterThanOrEqual">
      <formula>CX5</formula>
    </cfRule>
    <cfRule type="cellIs" dxfId="3838" priority="5175" operator="lessThan">
      <formula>CX5</formula>
    </cfRule>
  </conditionalFormatting>
  <conditionalFormatting sqref="CY34:CY37">
    <cfRule type="containsBlanks" priority="5170" stopIfTrue="1">
      <formula>LEN(TRIM(CY34))=0</formula>
    </cfRule>
    <cfRule type="cellIs" dxfId="3837" priority="5171" operator="greaterThanOrEqual">
      <formula>CX34</formula>
    </cfRule>
    <cfRule type="cellIs" dxfId="3836" priority="5172" operator="lessThan">
      <formula>CX34</formula>
    </cfRule>
  </conditionalFormatting>
  <conditionalFormatting sqref="CY34:CY37">
    <cfRule type="containsBlanks" priority="5167" stopIfTrue="1">
      <formula>LEN(TRIM(CY34))=0</formula>
    </cfRule>
    <cfRule type="cellIs" dxfId="3835" priority="5168" operator="greaterThanOrEqual">
      <formula>CX34</formula>
    </cfRule>
    <cfRule type="cellIs" dxfId="3834" priority="5169" operator="lessThan">
      <formula>CX34</formula>
    </cfRule>
  </conditionalFormatting>
  <conditionalFormatting sqref="CY38:CY40">
    <cfRule type="containsBlanks" priority="5164" stopIfTrue="1">
      <formula>LEN(TRIM(CY38))=0</formula>
    </cfRule>
    <cfRule type="cellIs" dxfId="3833" priority="5165" operator="greaterThanOrEqual">
      <formula>CX38</formula>
    </cfRule>
    <cfRule type="cellIs" dxfId="3832" priority="5166" operator="lessThan">
      <formula>CX38</formula>
    </cfRule>
  </conditionalFormatting>
  <conditionalFormatting sqref="CY38:CY40">
    <cfRule type="containsBlanks" priority="5161" stopIfTrue="1">
      <formula>LEN(TRIM(CY38))=0</formula>
    </cfRule>
    <cfRule type="cellIs" dxfId="3831" priority="5162" operator="greaterThanOrEqual">
      <formula>CX38</formula>
    </cfRule>
    <cfRule type="cellIs" dxfId="3830" priority="5163" operator="lessThan">
      <formula>CX38</formula>
    </cfRule>
  </conditionalFormatting>
  <conditionalFormatting sqref="CY41:CY43">
    <cfRule type="containsBlanks" priority="5158" stopIfTrue="1">
      <formula>LEN(TRIM(CY41))=0</formula>
    </cfRule>
    <cfRule type="cellIs" dxfId="3829" priority="5159" operator="greaterThanOrEqual">
      <formula>CX41</formula>
    </cfRule>
    <cfRule type="cellIs" dxfId="3828" priority="5160" operator="lessThan">
      <formula>CX41</formula>
    </cfRule>
  </conditionalFormatting>
  <conditionalFormatting sqref="CY41:CY43">
    <cfRule type="containsBlanks" priority="5155" stopIfTrue="1">
      <formula>LEN(TRIM(CY41))=0</formula>
    </cfRule>
    <cfRule type="cellIs" dxfId="3827" priority="5156" operator="greaterThanOrEqual">
      <formula>CX41</formula>
    </cfRule>
    <cfRule type="cellIs" dxfId="3826" priority="5157" operator="lessThan">
      <formula>CX41</formula>
    </cfRule>
  </conditionalFormatting>
  <conditionalFormatting sqref="CY47:CY49">
    <cfRule type="containsBlanks" priority="5152" stopIfTrue="1">
      <formula>LEN(TRIM(CY47))=0</formula>
    </cfRule>
    <cfRule type="cellIs" dxfId="3825" priority="5153" operator="greaterThanOrEqual">
      <formula>CX47</formula>
    </cfRule>
    <cfRule type="cellIs" dxfId="3824" priority="5154" operator="lessThan">
      <formula>CX47</formula>
    </cfRule>
  </conditionalFormatting>
  <conditionalFormatting sqref="CY47:CY49">
    <cfRule type="containsBlanks" priority="5149" stopIfTrue="1">
      <formula>LEN(TRIM(CY47))=0</formula>
    </cfRule>
    <cfRule type="cellIs" dxfId="3823" priority="5150" operator="greaterThanOrEqual">
      <formula>CX47</formula>
    </cfRule>
    <cfRule type="cellIs" dxfId="3822" priority="5151" operator="lessThan">
      <formula>CX47</formula>
    </cfRule>
  </conditionalFormatting>
  <conditionalFormatting sqref="CY54:CY57">
    <cfRule type="containsBlanks" priority="5146" stopIfTrue="1">
      <formula>LEN(TRIM(CY54))=0</formula>
    </cfRule>
    <cfRule type="cellIs" dxfId="3821" priority="5147" operator="greaterThanOrEqual">
      <formula>CX54</formula>
    </cfRule>
    <cfRule type="cellIs" dxfId="3820" priority="5148" operator="lessThan">
      <formula>CX54</formula>
    </cfRule>
  </conditionalFormatting>
  <conditionalFormatting sqref="CY54:CY57">
    <cfRule type="containsBlanks" priority="5143" stopIfTrue="1">
      <formula>LEN(TRIM(CY54))=0</formula>
    </cfRule>
    <cfRule type="cellIs" dxfId="3819" priority="5144" operator="greaterThanOrEqual">
      <formula>CX54</formula>
    </cfRule>
    <cfRule type="cellIs" dxfId="3818" priority="5145" operator="lessThan">
      <formula>CX54</formula>
    </cfRule>
  </conditionalFormatting>
  <conditionalFormatting sqref="CY58:CY60">
    <cfRule type="containsBlanks" priority="5140" stopIfTrue="1">
      <formula>LEN(TRIM(CY58))=0</formula>
    </cfRule>
    <cfRule type="cellIs" dxfId="3817" priority="5141" operator="greaterThanOrEqual">
      <formula>CX58</formula>
    </cfRule>
    <cfRule type="cellIs" dxfId="3816" priority="5142" operator="lessThan">
      <formula>CX58</formula>
    </cfRule>
  </conditionalFormatting>
  <conditionalFormatting sqref="CY58:CY60">
    <cfRule type="containsBlanks" priority="5137" stopIfTrue="1">
      <formula>LEN(TRIM(CY58))=0</formula>
    </cfRule>
    <cfRule type="cellIs" dxfId="3815" priority="5138" operator="greaterThanOrEqual">
      <formula>CX58</formula>
    </cfRule>
    <cfRule type="cellIs" dxfId="3814" priority="5139" operator="lessThan">
      <formula>CX58</formula>
    </cfRule>
  </conditionalFormatting>
  <conditionalFormatting sqref="CY61:CY63">
    <cfRule type="containsBlanks" priority="5134" stopIfTrue="1">
      <formula>LEN(TRIM(CY61))=0</formula>
    </cfRule>
    <cfRule type="cellIs" dxfId="3813" priority="5135" operator="greaterThanOrEqual">
      <formula>CX61</formula>
    </cfRule>
    <cfRule type="cellIs" dxfId="3812" priority="5136" operator="lessThan">
      <formula>CX61</formula>
    </cfRule>
  </conditionalFormatting>
  <conditionalFormatting sqref="CY61:CY63">
    <cfRule type="containsBlanks" priority="5131" stopIfTrue="1">
      <formula>LEN(TRIM(CY61))=0</formula>
    </cfRule>
    <cfRule type="cellIs" dxfId="3811" priority="5132" operator="greaterThanOrEqual">
      <formula>CX61</formula>
    </cfRule>
    <cfRule type="cellIs" dxfId="3810" priority="5133" operator="lessThan">
      <formula>CX61</formula>
    </cfRule>
  </conditionalFormatting>
  <conditionalFormatting sqref="CY65">
    <cfRule type="containsBlanks" priority="5128" stopIfTrue="1">
      <formula>LEN(TRIM(CY65))=0</formula>
    </cfRule>
    <cfRule type="cellIs" dxfId="3809" priority="5129" operator="greaterThanOrEqual">
      <formula>CX65</formula>
    </cfRule>
    <cfRule type="cellIs" dxfId="3808" priority="5130" operator="lessThan">
      <formula>CX65</formula>
    </cfRule>
  </conditionalFormatting>
  <conditionalFormatting sqref="CY65">
    <cfRule type="containsBlanks" priority="5125" stopIfTrue="1">
      <formula>LEN(TRIM(CY65))=0</formula>
    </cfRule>
    <cfRule type="cellIs" dxfId="3807" priority="5126" operator="greaterThanOrEqual">
      <formula>CX65</formula>
    </cfRule>
    <cfRule type="cellIs" dxfId="3806" priority="5127" operator="lessThan">
      <formula>CX65</formula>
    </cfRule>
  </conditionalFormatting>
  <conditionalFormatting sqref="CY64">
    <cfRule type="containsBlanks" priority="5122" stopIfTrue="1">
      <formula>LEN(TRIM(CY64))=0</formula>
    </cfRule>
    <cfRule type="cellIs" dxfId="3805" priority="5123" operator="greaterThanOrEqual">
      <formula>CX64</formula>
    </cfRule>
    <cfRule type="cellIs" dxfId="3804" priority="5124" operator="lessThan">
      <formula>CX64</formula>
    </cfRule>
  </conditionalFormatting>
  <conditionalFormatting sqref="CY64">
    <cfRule type="containsBlanks" priority="5119" stopIfTrue="1">
      <formula>LEN(TRIM(CY64))=0</formula>
    </cfRule>
    <cfRule type="cellIs" dxfId="3803" priority="5120" operator="greaterThanOrEqual">
      <formula>CX64</formula>
    </cfRule>
    <cfRule type="cellIs" dxfId="3802" priority="5121" operator="lessThan">
      <formula>CX64</formula>
    </cfRule>
  </conditionalFormatting>
  <conditionalFormatting sqref="CY66:CY68">
    <cfRule type="containsBlanks" priority="5116" stopIfTrue="1">
      <formula>LEN(TRIM(CY66))=0</formula>
    </cfRule>
    <cfRule type="cellIs" dxfId="3801" priority="5117" operator="greaterThanOrEqual">
      <formula>CX66</formula>
    </cfRule>
    <cfRule type="cellIs" dxfId="3800" priority="5118" operator="lessThan">
      <formula>CX66</formula>
    </cfRule>
  </conditionalFormatting>
  <conditionalFormatting sqref="CY66:CY68">
    <cfRule type="containsBlanks" priority="5113" stopIfTrue="1">
      <formula>LEN(TRIM(CY66))=0</formula>
    </cfRule>
    <cfRule type="cellIs" dxfId="3799" priority="5114" operator="greaterThanOrEqual">
      <formula>CX66</formula>
    </cfRule>
    <cfRule type="cellIs" dxfId="3798" priority="5115" operator="lessThan">
      <formula>CX66</formula>
    </cfRule>
  </conditionalFormatting>
  <conditionalFormatting sqref="CY69:CY71">
    <cfRule type="containsBlanks" priority="5110" stopIfTrue="1">
      <formula>LEN(TRIM(CY69))=0</formula>
    </cfRule>
    <cfRule type="cellIs" dxfId="3797" priority="5111" operator="greaterThanOrEqual">
      <formula>CX69</formula>
    </cfRule>
    <cfRule type="cellIs" dxfId="3796" priority="5112" operator="lessThan">
      <formula>CX69</formula>
    </cfRule>
  </conditionalFormatting>
  <conditionalFormatting sqref="CY69:CY71">
    <cfRule type="containsBlanks" priority="5107" stopIfTrue="1">
      <formula>LEN(TRIM(CY69))=0</formula>
    </cfRule>
    <cfRule type="cellIs" dxfId="3795" priority="5108" operator="greaterThanOrEqual">
      <formula>CX69</formula>
    </cfRule>
    <cfRule type="cellIs" dxfId="3794" priority="5109" operator="lessThan">
      <formula>CX69</formula>
    </cfRule>
  </conditionalFormatting>
  <conditionalFormatting sqref="CY73">
    <cfRule type="containsBlanks" priority="5104" stopIfTrue="1">
      <formula>LEN(TRIM(CY73))=0</formula>
    </cfRule>
    <cfRule type="cellIs" dxfId="3793" priority="5105" operator="greaterThanOrEqual">
      <formula>CX73</formula>
    </cfRule>
    <cfRule type="cellIs" dxfId="3792" priority="5106" operator="lessThan">
      <formula>CX73</formula>
    </cfRule>
  </conditionalFormatting>
  <conditionalFormatting sqref="CY73">
    <cfRule type="containsBlanks" priority="5101" stopIfTrue="1">
      <formula>LEN(TRIM(CY73))=0</formula>
    </cfRule>
    <cfRule type="cellIs" dxfId="3791" priority="5102" operator="greaterThanOrEqual">
      <formula>CX73</formula>
    </cfRule>
    <cfRule type="cellIs" dxfId="3790" priority="5103" operator="lessThan">
      <formula>CX73</formula>
    </cfRule>
  </conditionalFormatting>
  <conditionalFormatting sqref="CY72">
    <cfRule type="containsBlanks" priority="5098" stopIfTrue="1">
      <formula>LEN(TRIM(CY72))=0</formula>
    </cfRule>
    <cfRule type="cellIs" dxfId="3789" priority="5099" operator="greaterThanOrEqual">
      <formula>CX72</formula>
    </cfRule>
    <cfRule type="cellIs" dxfId="3788" priority="5100" operator="lessThan">
      <formula>CX72</formula>
    </cfRule>
  </conditionalFormatting>
  <conditionalFormatting sqref="CY72">
    <cfRule type="containsBlanks" priority="5095" stopIfTrue="1">
      <formula>LEN(TRIM(CY72))=0</formula>
    </cfRule>
    <cfRule type="cellIs" dxfId="3787" priority="5096" operator="greaterThanOrEqual">
      <formula>CX72</formula>
    </cfRule>
    <cfRule type="cellIs" dxfId="3786" priority="5097" operator="lessThan">
      <formula>CX72</formula>
    </cfRule>
  </conditionalFormatting>
  <conditionalFormatting sqref="BJ6:BJ8">
    <cfRule type="containsBlanks" priority="5092" stopIfTrue="1">
      <formula>LEN(TRIM(BJ6))=0</formula>
    </cfRule>
    <cfRule type="cellIs" dxfId="3785" priority="5093" operator="greaterThanOrEqual">
      <formula>BI6</formula>
    </cfRule>
    <cfRule type="cellIs" dxfId="3784" priority="5094" operator="lessThan">
      <formula>BI6</formula>
    </cfRule>
  </conditionalFormatting>
  <conditionalFormatting sqref="BJ5">
    <cfRule type="containsBlanks" priority="5089" stopIfTrue="1">
      <formula>LEN(TRIM(BJ5))=0</formula>
    </cfRule>
    <cfRule type="cellIs" dxfId="3783" priority="5090" operator="greaterThanOrEqual">
      <formula>BI5</formula>
    </cfRule>
    <cfRule type="cellIs" dxfId="3782" priority="5091" operator="lessThan">
      <formula>BI5</formula>
    </cfRule>
  </conditionalFormatting>
  <conditionalFormatting sqref="BJ6">
    <cfRule type="containsBlanks" priority="5086" stopIfTrue="1">
      <formula>LEN(TRIM(BJ6))=0</formula>
    </cfRule>
    <cfRule type="cellIs" dxfId="3781" priority="5087" operator="greaterThanOrEqual">
      <formula>BI6</formula>
    </cfRule>
    <cfRule type="cellIs" dxfId="3780" priority="5088" operator="lessThan">
      <formula>BI6</formula>
    </cfRule>
  </conditionalFormatting>
  <conditionalFormatting sqref="BG7:BG8">
    <cfRule type="cellIs" dxfId="3779" priority="5084" stopIfTrue="1" operator="notEqual">
      <formula>0</formula>
    </cfRule>
  </conditionalFormatting>
  <conditionalFormatting sqref="BH7:BH8">
    <cfRule type="cellIs" dxfId="3778" priority="5085" stopIfTrue="1" operator="notEqual">
      <formula>0</formula>
    </cfRule>
  </conditionalFormatting>
  <conditionalFormatting sqref="BG5">
    <cfRule type="cellIs" dxfId="3777" priority="5082" stopIfTrue="1" operator="notEqual">
      <formula>0</formula>
    </cfRule>
  </conditionalFormatting>
  <conditionalFormatting sqref="BH5">
    <cfRule type="cellIs" dxfId="3776" priority="5083" stopIfTrue="1" operator="notEqual">
      <formula>0</formula>
    </cfRule>
  </conditionalFormatting>
  <conditionalFormatting sqref="BG6">
    <cfRule type="cellIs" dxfId="3775" priority="5081" stopIfTrue="1" operator="notEqual">
      <formula>0</formula>
    </cfRule>
  </conditionalFormatting>
  <conditionalFormatting sqref="BG6">
    <cfRule type="cellIs" dxfId="3774" priority="5080" stopIfTrue="1" operator="notEqual">
      <formula>0</formula>
    </cfRule>
  </conditionalFormatting>
  <conditionalFormatting sqref="BH6">
    <cfRule type="cellIs" dxfId="3773" priority="5079" stopIfTrue="1" operator="notEqual">
      <formula>0</formula>
    </cfRule>
  </conditionalFormatting>
  <conditionalFormatting sqref="BJ9:BJ10">
    <cfRule type="containsBlanks" priority="5076" stopIfTrue="1">
      <formula>LEN(TRIM(BJ9))=0</formula>
    </cfRule>
    <cfRule type="cellIs" dxfId="3772" priority="5077" operator="greaterThanOrEqual">
      <formula>BI9</formula>
    </cfRule>
    <cfRule type="cellIs" dxfId="3771" priority="5078" operator="lessThan">
      <formula>BI9</formula>
    </cfRule>
  </conditionalFormatting>
  <conditionalFormatting sqref="BG9:BG10">
    <cfRule type="cellIs" dxfId="3770" priority="5074" stopIfTrue="1" operator="notEqual">
      <formula>0</formula>
    </cfRule>
  </conditionalFormatting>
  <conditionalFormatting sqref="BH10">
    <cfRule type="cellIs" dxfId="3769" priority="5075" stopIfTrue="1" operator="notEqual">
      <formula>0</formula>
    </cfRule>
  </conditionalFormatting>
  <conditionalFormatting sqref="BH9">
    <cfRule type="cellIs" dxfId="3768" priority="5073" stopIfTrue="1" operator="notEqual">
      <formula>0</formula>
    </cfRule>
  </conditionalFormatting>
  <conditionalFormatting sqref="BJ20:BJ21">
    <cfRule type="containsBlanks" priority="5070" stopIfTrue="1">
      <formula>LEN(TRIM(BJ20))=0</formula>
    </cfRule>
    <cfRule type="cellIs" dxfId="3767" priority="5071" operator="greaterThanOrEqual">
      <formula>BI20</formula>
    </cfRule>
    <cfRule type="cellIs" dxfId="3766" priority="5072" operator="lessThan">
      <formula>BI20</formula>
    </cfRule>
  </conditionalFormatting>
  <conditionalFormatting sqref="BJ19">
    <cfRule type="containsBlanks" priority="5067" stopIfTrue="1">
      <formula>LEN(TRIM(BJ19))=0</formula>
    </cfRule>
    <cfRule type="cellIs" dxfId="3765" priority="5068" operator="greaterThanOrEqual">
      <formula>BI19</formula>
    </cfRule>
    <cfRule type="cellIs" dxfId="3764" priority="5069" operator="lessThan">
      <formula>BI19</formula>
    </cfRule>
  </conditionalFormatting>
  <conditionalFormatting sqref="BG19:BG21">
    <cfRule type="cellIs" dxfId="3763" priority="5065" stopIfTrue="1" operator="notEqual">
      <formula>0</formula>
    </cfRule>
  </conditionalFormatting>
  <conditionalFormatting sqref="BH19:BH21">
    <cfRule type="cellIs" dxfId="3762" priority="5066" stopIfTrue="1" operator="notEqual">
      <formula>0</formula>
    </cfRule>
  </conditionalFormatting>
  <conditionalFormatting sqref="BK19:BK21">
    <cfRule type="containsBlanks" priority="5062" stopIfTrue="1">
      <formula>LEN(TRIM(BK19))=0</formula>
    </cfRule>
    <cfRule type="cellIs" dxfId="3761" priority="5063" operator="greaterThanOrEqual">
      <formula>BJ19</formula>
    </cfRule>
    <cfRule type="cellIs" dxfId="3760" priority="5064" operator="lessThan">
      <formula>BJ19</formula>
    </cfRule>
  </conditionalFormatting>
  <conditionalFormatting sqref="BK19:BK21">
    <cfRule type="containsBlanks" priority="5059" stopIfTrue="1">
      <formula>LEN(TRIM(BK19))=0</formula>
    </cfRule>
    <cfRule type="cellIs" dxfId="3759" priority="5060" operator="greaterThanOrEqual">
      <formula>BJ19</formula>
    </cfRule>
    <cfRule type="cellIs" dxfId="3758" priority="5061" operator="lessThan">
      <formula>BJ19</formula>
    </cfRule>
  </conditionalFormatting>
  <conditionalFormatting sqref="BL19:BL21">
    <cfRule type="containsBlanks" priority="5056" stopIfTrue="1">
      <formula>LEN(TRIM(BL19))=0</formula>
    </cfRule>
    <cfRule type="cellIs" dxfId="3757" priority="5057" operator="greaterThanOrEqual">
      <formula>BK19</formula>
    </cfRule>
    <cfRule type="cellIs" dxfId="3756" priority="5058" operator="lessThan">
      <formula>BK19</formula>
    </cfRule>
  </conditionalFormatting>
  <conditionalFormatting sqref="BL19:BL21">
    <cfRule type="containsBlanks" priority="5053" stopIfTrue="1">
      <formula>LEN(TRIM(BL19))=0</formula>
    </cfRule>
    <cfRule type="cellIs" dxfId="3755" priority="5054" operator="greaterThanOrEqual">
      <formula>BK19</formula>
    </cfRule>
    <cfRule type="cellIs" dxfId="3754" priority="5055" operator="lessThan">
      <formula>BK19</formula>
    </cfRule>
  </conditionalFormatting>
  <conditionalFormatting sqref="BJ23:BJ24">
    <cfRule type="containsBlanks" priority="5050" stopIfTrue="1">
      <formula>LEN(TRIM(BJ23))=0</formula>
    </cfRule>
    <cfRule type="cellIs" dxfId="3753" priority="5051" operator="greaterThanOrEqual">
      <formula>BI23</formula>
    </cfRule>
    <cfRule type="cellIs" dxfId="3752" priority="5052" operator="lessThan">
      <formula>BI23</formula>
    </cfRule>
  </conditionalFormatting>
  <conditionalFormatting sqref="BJ22">
    <cfRule type="containsBlanks" priority="5047" stopIfTrue="1">
      <formula>LEN(TRIM(BJ22))=0</formula>
    </cfRule>
    <cfRule type="cellIs" dxfId="3751" priority="5048" operator="greaterThanOrEqual">
      <formula>BI22</formula>
    </cfRule>
    <cfRule type="cellIs" dxfId="3750" priority="5049" operator="lessThan">
      <formula>BI22</formula>
    </cfRule>
  </conditionalFormatting>
  <conditionalFormatting sqref="BG22:BG24">
    <cfRule type="cellIs" dxfId="3749" priority="5045" stopIfTrue="1" operator="notEqual">
      <formula>0</formula>
    </cfRule>
  </conditionalFormatting>
  <conditionalFormatting sqref="BH22 BH24">
    <cfRule type="cellIs" dxfId="3748" priority="5046" stopIfTrue="1" operator="notEqual">
      <formula>0</formula>
    </cfRule>
  </conditionalFormatting>
  <conditionalFormatting sqref="BK22:BK24">
    <cfRule type="containsBlanks" priority="5042" stopIfTrue="1">
      <formula>LEN(TRIM(BK22))=0</formula>
    </cfRule>
    <cfRule type="cellIs" dxfId="3747" priority="5043" operator="greaterThanOrEqual">
      <formula>BJ22</formula>
    </cfRule>
    <cfRule type="cellIs" dxfId="3746" priority="5044" operator="lessThan">
      <formula>BJ22</formula>
    </cfRule>
  </conditionalFormatting>
  <conditionalFormatting sqref="BK22:BK24">
    <cfRule type="containsBlanks" priority="5039" stopIfTrue="1">
      <formula>LEN(TRIM(BK22))=0</formula>
    </cfRule>
    <cfRule type="cellIs" dxfId="3745" priority="5040" operator="greaterThanOrEqual">
      <formula>BJ22</formula>
    </cfRule>
    <cfRule type="cellIs" dxfId="3744" priority="5041" operator="lessThan">
      <formula>BJ22</formula>
    </cfRule>
  </conditionalFormatting>
  <conditionalFormatting sqref="BL22:BL24">
    <cfRule type="containsBlanks" priority="5036" stopIfTrue="1">
      <formula>LEN(TRIM(BL22))=0</formula>
    </cfRule>
    <cfRule type="cellIs" dxfId="3743" priority="5037" operator="greaterThanOrEqual">
      <formula>BK22</formula>
    </cfRule>
    <cfRule type="cellIs" dxfId="3742" priority="5038" operator="lessThan">
      <formula>BK22</formula>
    </cfRule>
  </conditionalFormatting>
  <conditionalFormatting sqref="BL22:BL24">
    <cfRule type="containsBlanks" priority="5033" stopIfTrue="1">
      <formula>LEN(TRIM(BL22))=0</formula>
    </cfRule>
    <cfRule type="cellIs" dxfId="3741" priority="5034" operator="greaterThanOrEqual">
      <formula>BK22</formula>
    </cfRule>
    <cfRule type="cellIs" dxfId="3740" priority="5035" operator="lessThan">
      <formula>BK22</formula>
    </cfRule>
  </conditionalFormatting>
  <conditionalFormatting sqref="BG38 BG40">
    <cfRule type="cellIs" dxfId="3739" priority="5032" stopIfTrue="1" operator="notEqual">
      <formula>0</formula>
    </cfRule>
  </conditionalFormatting>
  <conditionalFormatting sqref="BG39">
    <cfRule type="cellIs" dxfId="3738" priority="5031" stopIfTrue="1" operator="notEqual">
      <formula>0</formula>
    </cfRule>
  </conditionalFormatting>
  <conditionalFormatting sqref="BJ38 BJ40">
    <cfRule type="containsBlanks" priority="5028" stopIfTrue="1">
      <formula>LEN(TRIM(BJ38))=0</formula>
    </cfRule>
    <cfRule type="cellIs" dxfId="3737" priority="5029" operator="greaterThanOrEqual">
      <formula>BI38</formula>
    </cfRule>
    <cfRule type="cellIs" dxfId="3736" priority="5030" operator="lessThan">
      <formula>BI38</formula>
    </cfRule>
  </conditionalFormatting>
  <conditionalFormatting sqref="BJ39">
    <cfRule type="containsBlanks" priority="5025" stopIfTrue="1">
      <formula>LEN(TRIM(BJ39))=0</formula>
    </cfRule>
    <cfRule type="cellIs" dxfId="3735" priority="5026" operator="greaterThanOrEqual">
      <formula>BI39</formula>
    </cfRule>
    <cfRule type="cellIs" dxfId="3734" priority="5027" operator="lessThan">
      <formula>BI39</formula>
    </cfRule>
  </conditionalFormatting>
  <conditionalFormatting sqref="BH38 BH40">
    <cfRule type="cellIs" dxfId="3733" priority="5024" stopIfTrue="1" operator="notEqual">
      <formula>0</formula>
    </cfRule>
  </conditionalFormatting>
  <conditionalFormatting sqref="BK38:BK40">
    <cfRule type="containsBlanks" priority="5021" stopIfTrue="1">
      <formula>LEN(TRIM(BK38))=0</formula>
    </cfRule>
    <cfRule type="cellIs" dxfId="3732" priority="5022" operator="greaterThanOrEqual">
      <formula>BJ38</formula>
    </cfRule>
    <cfRule type="cellIs" dxfId="3731" priority="5023" operator="lessThan">
      <formula>BJ38</formula>
    </cfRule>
  </conditionalFormatting>
  <conditionalFormatting sqref="BK38:BK40">
    <cfRule type="containsBlanks" priority="5018" stopIfTrue="1">
      <formula>LEN(TRIM(BK38))=0</formula>
    </cfRule>
    <cfRule type="cellIs" dxfId="3730" priority="5019" operator="greaterThanOrEqual">
      <formula>BJ38</formula>
    </cfRule>
    <cfRule type="cellIs" dxfId="3729" priority="5020" operator="lessThan">
      <formula>BJ38</formula>
    </cfRule>
  </conditionalFormatting>
  <conditionalFormatting sqref="BL38:BL40">
    <cfRule type="containsBlanks" priority="5015" stopIfTrue="1">
      <formula>LEN(TRIM(BL38))=0</formula>
    </cfRule>
    <cfRule type="cellIs" dxfId="3728" priority="5016" operator="greaterThanOrEqual">
      <formula>BK38</formula>
    </cfRule>
    <cfRule type="cellIs" dxfId="3727" priority="5017" operator="lessThan">
      <formula>BK38</formula>
    </cfRule>
  </conditionalFormatting>
  <conditionalFormatting sqref="BL38:BL40">
    <cfRule type="containsBlanks" priority="5012" stopIfTrue="1">
      <formula>LEN(TRIM(BL38))=0</formula>
    </cfRule>
    <cfRule type="cellIs" dxfId="3726" priority="5013" operator="greaterThanOrEqual">
      <formula>BK38</formula>
    </cfRule>
    <cfRule type="cellIs" dxfId="3725" priority="5014" operator="lessThan">
      <formula>BK38</formula>
    </cfRule>
  </conditionalFormatting>
  <conditionalFormatting sqref="BG42">
    <cfRule type="cellIs" dxfId="3724" priority="5010" stopIfTrue="1" operator="notEqual">
      <formula>0</formula>
    </cfRule>
  </conditionalFormatting>
  <conditionalFormatting sqref="BH43">
    <cfRule type="cellIs" dxfId="3723" priority="5011" stopIfTrue="1" operator="notEqual">
      <formula>0</formula>
    </cfRule>
  </conditionalFormatting>
  <conditionalFormatting sqref="BG41 BG43">
    <cfRule type="cellIs" dxfId="3722" priority="5009" stopIfTrue="1" operator="notEqual">
      <formula>0</formula>
    </cfRule>
  </conditionalFormatting>
  <conditionalFormatting sqref="BH42">
    <cfRule type="cellIs" dxfId="3721" priority="5008" stopIfTrue="1" operator="notEqual">
      <formula>0</formula>
    </cfRule>
  </conditionalFormatting>
  <conditionalFormatting sqref="BJ41:BJ43">
    <cfRule type="containsBlanks" priority="5005" stopIfTrue="1">
      <formula>LEN(TRIM(BJ41))=0</formula>
    </cfRule>
    <cfRule type="cellIs" dxfId="3720" priority="5006" operator="greaterThanOrEqual">
      <formula>BI41</formula>
    </cfRule>
    <cfRule type="cellIs" dxfId="3719" priority="5007" operator="lessThan">
      <formula>BI41</formula>
    </cfRule>
  </conditionalFormatting>
  <conditionalFormatting sqref="BH41">
    <cfRule type="cellIs" dxfId="3718" priority="5004" stopIfTrue="1" operator="notEqual">
      <formula>0</formula>
    </cfRule>
  </conditionalFormatting>
  <conditionalFormatting sqref="BK41:BK43">
    <cfRule type="containsBlanks" priority="5001" stopIfTrue="1">
      <formula>LEN(TRIM(BK41))=0</formula>
    </cfRule>
    <cfRule type="cellIs" dxfId="3717" priority="5002" operator="greaterThanOrEqual">
      <formula>BJ41</formula>
    </cfRule>
    <cfRule type="cellIs" dxfId="3716" priority="5003" operator="lessThan">
      <formula>BJ41</formula>
    </cfRule>
  </conditionalFormatting>
  <conditionalFormatting sqref="BK41:BK43">
    <cfRule type="containsBlanks" priority="4998" stopIfTrue="1">
      <formula>LEN(TRIM(BK41))=0</formula>
    </cfRule>
    <cfRule type="cellIs" dxfId="3715" priority="4999" operator="greaterThanOrEqual">
      <formula>BJ41</formula>
    </cfRule>
    <cfRule type="cellIs" dxfId="3714" priority="5000" operator="lessThan">
      <formula>BJ41</formula>
    </cfRule>
  </conditionalFormatting>
  <conditionalFormatting sqref="BL41:BL43">
    <cfRule type="containsBlanks" priority="4995" stopIfTrue="1">
      <formula>LEN(TRIM(BL41))=0</formula>
    </cfRule>
    <cfRule type="cellIs" dxfId="3713" priority="4996" operator="greaterThanOrEqual">
      <formula>BK41</formula>
    </cfRule>
    <cfRule type="cellIs" dxfId="3712" priority="4997" operator="lessThan">
      <formula>BK41</formula>
    </cfRule>
  </conditionalFormatting>
  <conditionalFormatting sqref="BL41:BL43">
    <cfRule type="containsBlanks" priority="4992" stopIfTrue="1">
      <formula>LEN(TRIM(BL41))=0</formula>
    </cfRule>
    <cfRule type="cellIs" dxfId="3711" priority="4993" operator="greaterThanOrEqual">
      <formula>BK41</formula>
    </cfRule>
    <cfRule type="cellIs" dxfId="3710" priority="4994" operator="lessThan">
      <formula>BK41</formula>
    </cfRule>
  </conditionalFormatting>
  <conditionalFormatting sqref="BG36:BG37">
    <cfRule type="cellIs" dxfId="3709" priority="4991" stopIfTrue="1" operator="notEqual">
      <formula>0</formula>
    </cfRule>
  </conditionalFormatting>
  <conditionalFormatting sqref="BJ36:BJ37">
    <cfRule type="containsBlanks" priority="4988" stopIfTrue="1">
      <formula>LEN(TRIM(BJ36))=0</formula>
    </cfRule>
    <cfRule type="cellIs" dxfId="3708" priority="4989" operator="greaterThanOrEqual">
      <formula>BI36</formula>
    </cfRule>
    <cfRule type="cellIs" dxfId="3707" priority="4990" operator="lessThan">
      <formula>BI36</formula>
    </cfRule>
  </conditionalFormatting>
  <conditionalFormatting sqref="BG34:BG35">
    <cfRule type="cellIs" dxfId="3706" priority="4986" stopIfTrue="1" operator="notEqual">
      <formula>0</formula>
    </cfRule>
  </conditionalFormatting>
  <conditionalFormatting sqref="BH34">
    <cfRule type="cellIs" dxfId="3705" priority="4987" stopIfTrue="1" operator="notEqual">
      <formula>0</formula>
    </cfRule>
  </conditionalFormatting>
  <conditionalFormatting sqref="BJ34:BJ35">
    <cfRule type="containsBlanks" priority="4983" stopIfTrue="1">
      <formula>LEN(TRIM(BJ34))=0</formula>
    </cfRule>
    <cfRule type="cellIs" dxfId="3704" priority="4984" operator="greaterThanOrEqual">
      <formula>BI34</formula>
    </cfRule>
    <cfRule type="cellIs" dxfId="3703" priority="4985" operator="lessThan">
      <formula>BI34</formula>
    </cfRule>
  </conditionalFormatting>
  <conditionalFormatting sqref="BH36:BH37">
    <cfRule type="cellIs" dxfId="3702" priority="4982" stopIfTrue="1" operator="notEqual">
      <formula>0</formula>
    </cfRule>
  </conditionalFormatting>
  <conditionalFormatting sqref="BH35">
    <cfRule type="cellIs" dxfId="3701" priority="4981" stopIfTrue="1" operator="notEqual">
      <formula>0</formula>
    </cfRule>
  </conditionalFormatting>
  <conditionalFormatting sqref="BK34:BK37">
    <cfRule type="containsBlanks" priority="4978" stopIfTrue="1">
      <formula>LEN(TRIM(BK34))=0</formula>
    </cfRule>
    <cfRule type="cellIs" dxfId="3700" priority="4979" operator="greaterThanOrEqual">
      <formula>BJ34</formula>
    </cfRule>
    <cfRule type="cellIs" dxfId="3699" priority="4980" operator="lessThan">
      <formula>BJ34</formula>
    </cfRule>
  </conditionalFormatting>
  <conditionalFormatting sqref="BK34:BK37">
    <cfRule type="containsBlanks" priority="4975" stopIfTrue="1">
      <formula>LEN(TRIM(BK34))=0</formula>
    </cfRule>
    <cfRule type="cellIs" dxfId="3698" priority="4976" operator="greaterThanOrEqual">
      <formula>BJ34</formula>
    </cfRule>
    <cfRule type="cellIs" dxfId="3697" priority="4977" operator="lessThan">
      <formula>BJ34</formula>
    </cfRule>
  </conditionalFormatting>
  <conditionalFormatting sqref="BL34:BL37">
    <cfRule type="containsBlanks" priority="4972" stopIfTrue="1">
      <formula>LEN(TRIM(BL34))=0</formula>
    </cfRule>
    <cfRule type="cellIs" dxfId="3696" priority="4973" operator="greaterThanOrEqual">
      <formula>BK34</formula>
    </cfRule>
    <cfRule type="cellIs" dxfId="3695" priority="4974" operator="lessThan">
      <formula>BK34</formula>
    </cfRule>
  </conditionalFormatting>
  <conditionalFormatting sqref="BL34:BL37">
    <cfRule type="containsBlanks" priority="4969" stopIfTrue="1">
      <formula>LEN(TRIM(BL34))=0</formula>
    </cfRule>
    <cfRule type="cellIs" dxfId="3694" priority="4970" operator="greaterThanOrEqual">
      <formula>BK34</formula>
    </cfRule>
    <cfRule type="cellIs" dxfId="3693" priority="4971" operator="lessThan">
      <formula>BK34</formula>
    </cfRule>
  </conditionalFormatting>
  <conditionalFormatting sqref="BH39">
    <cfRule type="cellIs" dxfId="3692" priority="4968" stopIfTrue="1" operator="notEqual">
      <formula>0</formula>
    </cfRule>
  </conditionalFormatting>
  <conditionalFormatting sqref="BJ15:BJ16">
    <cfRule type="containsBlanks" priority="4965" stopIfTrue="1">
      <formula>LEN(TRIM(BJ15))=0</formula>
    </cfRule>
    <cfRule type="cellIs" dxfId="3691" priority="4966" operator="greaterThanOrEqual">
      <formula>BI15</formula>
    </cfRule>
    <cfRule type="cellIs" dxfId="3690" priority="4967" operator="lessThan">
      <formula>BI15</formula>
    </cfRule>
  </conditionalFormatting>
  <conditionalFormatting sqref="BJ14:BJ18">
    <cfRule type="containsBlanks" priority="4962" stopIfTrue="1">
      <formula>LEN(TRIM(BJ14))=0</formula>
    </cfRule>
    <cfRule type="cellIs" dxfId="3689" priority="4963" operator="greaterThanOrEqual">
      <formula>BI14</formula>
    </cfRule>
    <cfRule type="cellIs" dxfId="3688" priority="4964" operator="lessThan">
      <formula>BI14</formula>
    </cfRule>
  </conditionalFormatting>
  <conditionalFormatting sqref="BJ15:BJ16">
    <cfRule type="containsBlanks" priority="4959" stopIfTrue="1">
      <formula>LEN(TRIM(BJ15))=0</formula>
    </cfRule>
    <cfRule type="cellIs" dxfId="3687" priority="4960" operator="greaterThanOrEqual">
      <formula>BI15</formula>
    </cfRule>
    <cfRule type="cellIs" dxfId="3686" priority="4961" operator="lessThan">
      <formula>BI15</formula>
    </cfRule>
  </conditionalFormatting>
  <conditionalFormatting sqref="BG14">
    <cfRule type="cellIs" dxfId="3685" priority="4957" stopIfTrue="1" operator="notEqual">
      <formula>0</formula>
    </cfRule>
  </conditionalFormatting>
  <conditionalFormatting sqref="BH14:BH15 BH17:BH18">
    <cfRule type="cellIs" dxfId="3684" priority="4958" stopIfTrue="1" operator="notEqual">
      <formula>0</formula>
    </cfRule>
  </conditionalFormatting>
  <conditionalFormatting sqref="BG17:BG18">
    <cfRule type="cellIs" dxfId="3683" priority="4956" stopIfTrue="1" operator="notEqual">
      <formula>0</formula>
    </cfRule>
  </conditionalFormatting>
  <conditionalFormatting sqref="BG15">
    <cfRule type="cellIs" dxfId="3682" priority="4954" stopIfTrue="1" operator="notEqual">
      <formula>0</formula>
    </cfRule>
  </conditionalFormatting>
  <conditionalFormatting sqref="BH15">
    <cfRule type="cellIs" dxfId="3681" priority="4955" stopIfTrue="1" operator="notEqual">
      <formula>0</formula>
    </cfRule>
  </conditionalFormatting>
  <conditionalFormatting sqref="BG15">
    <cfRule type="cellIs" dxfId="3680" priority="4953" stopIfTrue="1" operator="notEqual">
      <formula>0</formula>
    </cfRule>
  </conditionalFormatting>
  <conditionalFormatting sqref="BG15">
    <cfRule type="cellIs" dxfId="3679" priority="4951" stopIfTrue="1" operator="notEqual">
      <formula>0</formula>
    </cfRule>
  </conditionalFormatting>
  <conditionalFormatting sqref="BH15">
    <cfRule type="cellIs" dxfId="3678" priority="4952" stopIfTrue="1" operator="notEqual">
      <formula>0</formula>
    </cfRule>
  </conditionalFormatting>
  <conditionalFormatting sqref="BH16">
    <cfRule type="cellIs" dxfId="3677" priority="4950" stopIfTrue="1" operator="notEqual">
      <formula>0</formula>
    </cfRule>
  </conditionalFormatting>
  <conditionalFormatting sqref="BG16">
    <cfRule type="cellIs" dxfId="3676" priority="4949" stopIfTrue="1" operator="notEqual">
      <formula>0</formula>
    </cfRule>
  </conditionalFormatting>
  <conditionalFormatting sqref="BG16">
    <cfRule type="cellIs" dxfId="3675" priority="4948" stopIfTrue="1" operator="notEqual">
      <formula>0</formula>
    </cfRule>
  </conditionalFormatting>
  <conditionalFormatting sqref="BG16">
    <cfRule type="cellIs" dxfId="3674" priority="4947" stopIfTrue="1" operator="notEqual">
      <formula>0</formula>
    </cfRule>
  </conditionalFormatting>
  <conditionalFormatting sqref="BG16">
    <cfRule type="cellIs" dxfId="3673" priority="4946" stopIfTrue="1" operator="notEqual">
      <formula>0</formula>
    </cfRule>
  </conditionalFormatting>
  <conditionalFormatting sqref="BK14:BK18">
    <cfRule type="containsBlanks" priority="4943" stopIfTrue="1">
      <formula>LEN(TRIM(BK14))=0</formula>
    </cfRule>
    <cfRule type="cellIs" dxfId="3672" priority="4944" operator="greaterThanOrEqual">
      <formula>BJ14</formula>
    </cfRule>
    <cfRule type="cellIs" dxfId="3671" priority="4945" operator="lessThan">
      <formula>BJ14</formula>
    </cfRule>
  </conditionalFormatting>
  <conditionalFormatting sqref="BK14:BK18">
    <cfRule type="containsBlanks" priority="4940" stopIfTrue="1">
      <formula>LEN(TRIM(BK14))=0</formula>
    </cfRule>
    <cfRule type="cellIs" dxfId="3670" priority="4941" operator="greaterThanOrEqual">
      <formula>BJ14</formula>
    </cfRule>
    <cfRule type="cellIs" dxfId="3669" priority="4942" operator="lessThan">
      <formula>BJ14</formula>
    </cfRule>
  </conditionalFormatting>
  <conditionalFormatting sqref="BL14:BL18">
    <cfRule type="containsBlanks" priority="4937" stopIfTrue="1">
      <formula>LEN(TRIM(BL14))=0</formula>
    </cfRule>
    <cfRule type="cellIs" dxfId="3668" priority="4938" operator="greaterThanOrEqual">
      <formula>BK14</formula>
    </cfRule>
    <cfRule type="cellIs" dxfId="3667" priority="4939" operator="lessThan">
      <formula>BK14</formula>
    </cfRule>
  </conditionalFormatting>
  <conditionalFormatting sqref="BL14:BL18">
    <cfRule type="containsBlanks" priority="4934" stopIfTrue="1">
      <formula>LEN(TRIM(BL14))=0</formula>
    </cfRule>
    <cfRule type="cellIs" dxfId="3666" priority="4935" operator="greaterThanOrEqual">
      <formula>BK14</formula>
    </cfRule>
    <cfRule type="cellIs" dxfId="3665" priority="4936" operator="lessThan">
      <formula>BK14</formula>
    </cfRule>
  </conditionalFormatting>
  <conditionalFormatting sqref="BJ54:BJ57">
    <cfRule type="containsBlanks" priority="4931" stopIfTrue="1">
      <formula>LEN(TRIM(BJ54))=0</formula>
    </cfRule>
    <cfRule type="cellIs" dxfId="3664" priority="4932" operator="greaterThanOrEqual">
      <formula>BI54</formula>
    </cfRule>
    <cfRule type="cellIs" dxfId="3663" priority="4933" operator="lessThan">
      <formula>BI54</formula>
    </cfRule>
  </conditionalFormatting>
  <conditionalFormatting sqref="BG54">
    <cfRule type="cellIs" dxfId="3662" priority="4928" stopIfTrue="1" operator="notEqual">
      <formula>0</formula>
    </cfRule>
  </conditionalFormatting>
  <conditionalFormatting sqref="BG55 BG57">
    <cfRule type="cellIs" dxfId="3661" priority="4929" stopIfTrue="1" operator="notEqual">
      <formula>0</formula>
    </cfRule>
  </conditionalFormatting>
  <conditionalFormatting sqref="BH57 BH54:BH55">
    <cfRule type="cellIs" dxfId="3660" priority="4930" stopIfTrue="1" operator="notEqual">
      <formula>0</formula>
    </cfRule>
  </conditionalFormatting>
  <conditionalFormatting sqref="BH56">
    <cfRule type="cellIs" dxfId="3659" priority="4927" stopIfTrue="1" operator="notEqual">
      <formula>0</formula>
    </cfRule>
  </conditionalFormatting>
  <conditionalFormatting sqref="BG56">
    <cfRule type="cellIs" dxfId="3658" priority="4926" stopIfTrue="1" operator="notEqual">
      <formula>0</formula>
    </cfRule>
  </conditionalFormatting>
  <conditionalFormatting sqref="BL54:BL57">
    <cfRule type="containsBlanks" priority="4923" stopIfTrue="1">
      <formula>LEN(TRIM(BL54))=0</formula>
    </cfRule>
    <cfRule type="cellIs" dxfId="3657" priority="4924" operator="greaterThanOrEqual">
      <formula>BK54</formula>
    </cfRule>
    <cfRule type="cellIs" dxfId="3656" priority="4925" operator="lessThan">
      <formula>BK54</formula>
    </cfRule>
  </conditionalFormatting>
  <conditionalFormatting sqref="BL54:BL57">
    <cfRule type="containsBlanks" priority="4920" stopIfTrue="1">
      <formula>LEN(TRIM(BL54))=0</formula>
    </cfRule>
    <cfRule type="cellIs" dxfId="3655" priority="4921" operator="greaterThanOrEqual">
      <formula>BK54</formula>
    </cfRule>
    <cfRule type="cellIs" dxfId="3654" priority="4922" operator="lessThan">
      <formula>BK54</formula>
    </cfRule>
  </conditionalFormatting>
  <conditionalFormatting sqref="BJ58:BJ60">
    <cfRule type="containsBlanks" priority="4917" stopIfTrue="1">
      <formula>LEN(TRIM(BJ58))=0</formula>
    </cfRule>
    <cfRule type="cellIs" dxfId="3653" priority="4918" operator="greaterThanOrEqual">
      <formula>BI58</formula>
    </cfRule>
    <cfRule type="cellIs" dxfId="3652" priority="4919" operator="lessThan">
      <formula>BI58</formula>
    </cfRule>
  </conditionalFormatting>
  <conditionalFormatting sqref="BG58:BG60">
    <cfRule type="cellIs" dxfId="3651" priority="4915" stopIfTrue="1" operator="notEqual">
      <formula>0</formula>
    </cfRule>
  </conditionalFormatting>
  <conditionalFormatting sqref="BH58:BH60">
    <cfRule type="cellIs" dxfId="3650" priority="4916" stopIfTrue="1" operator="notEqual">
      <formula>0</formula>
    </cfRule>
  </conditionalFormatting>
  <conditionalFormatting sqref="BL58:BL60">
    <cfRule type="containsBlanks" priority="4912" stopIfTrue="1">
      <formula>LEN(TRIM(BL58))=0</formula>
    </cfRule>
    <cfRule type="cellIs" dxfId="3649" priority="4913" operator="greaterThanOrEqual">
      <formula>BK58</formula>
    </cfRule>
    <cfRule type="cellIs" dxfId="3648" priority="4914" operator="lessThan">
      <formula>BK58</formula>
    </cfRule>
  </conditionalFormatting>
  <conditionalFormatting sqref="BL58:BL60">
    <cfRule type="containsBlanks" priority="4909" stopIfTrue="1">
      <formula>LEN(TRIM(BL58))=0</formula>
    </cfRule>
    <cfRule type="cellIs" dxfId="3647" priority="4910" operator="greaterThanOrEqual">
      <formula>BK58</formula>
    </cfRule>
    <cfRule type="cellIs" dxfId="3646" priority="4911" operator="lessThan">
      <formula>BK58</formula>
    </cfRule>
  </conditionalFormatting>
  <conditionalFormatting sqref="BG72:BG73">
    <cfRule type="cellIs" dxfId="3645" priority="4907" stopIfTrue="1" operator="notEqual">
      <formula>0</formula>
    </cfRule>
  </conditionalFormatting>
  <conditionalFormatting sqref="BH72:BH73">
    <cfRule type="cellIs" dxfId="3644" priority="4908" stopIfTrue="1" operator="notEqual">
      <formula>0</formula>
    </cfRule>
  </conditionalFormatting>
  <conditionalFormatting sqref="BJ69:BJ73">
    <cfRule type="containsBlanks" priority="4904" stopIfTrue="1">
      <formula>LEN(TRIM(BJ69))=0</formula>
    </cfRule>
    <cfRule type="cellIs" dxfId="3643" priority="4905" operator="greaterThanOrEqual">
      <formula>BI69</formula>
    </cfRule>
    <cfRule type="cellIs" dxfId="3642" priority="4906" operator="lessThan">
      <formula>BI69</formula>
    </cfRule>
  </conditionalFormatting>
  <conditionalFormatting sqref="BG69:BG71">
    <cfRule type="cellIs" dxfId="3641" priority="4902" stopIfTrue="1" operator="notEqual">
      <formula>0</formula>
    </cfRule>
  </conditionalFormatting>
  <conditionalFormatting sqref="BH69:BH71">
    <cfRule type="cellIs" dxfId="3640" priority="4903" stopIfTrue="1" operator="notEqual">
      <formula>0</formula>
    </cfRule>
  </conditionalFormatting>
  <conditionalFormatting sqref="BL69:BL71">
    <cfRule type="containsBlanks" priority="4899" stopIfTrue="1">
      <formula>LEN(TRIM(BL69))=0</formula>
    </cfRule>
    <cfRule type="cellIs" dxfId="3639" priority="4900" operator="greaterThanOrEqual">
      <formula>BK69</formula>
    </cfRule>
    <cfRule type="cellIs" dxfId="3638" priority="4901" operator="lessThan">
      <formula>BK69</formula>
    </cfRule>
  </conditionalFormatting>
  <conditionalFormatting sqref="BL69:BL71">
    <cfRule type="containsBlanks" priority="4896" stopIfTrue="1">
      <formula>LEN(TRIM(BL69))=0</formula>
    </cfRule>
    <cfRule type="cellIs" dxfId="3637" priority="4897" operator="greaterThanOrEqual">
      <formula>BK69</formula>
    </cfRule>
    <cfRule type="cellIs" dxfId="3636" priority="4898" operator="lessThan">
      <formula>BK69</formula>
    </cfRule>
  </conditionalFormatting>
  <conditionalFormatting sqref="BL73">
    <cfRule type="containsBlanks" priority="4893" stopIfTrue="1">
      <formula>LEN(TRIM(BL73))=0</formula>
    </cfRule>
    <cfRule type="cellIs" dxfId="3635" priority="4894" operator="greaterThanOrEqual">
      <formula>BK73</formula>
    </cfRule>
    <cfRule type="cellIs" dxfId="3634" priority="4895" operator="lessThan">
      <formula>BK73</formula>
    </cfRule>
  </conditionalFormatting>
  <conditionalFormatting sqref="BL73">
    <cfRule type="containsBlanks" priority="4890" stopIfTrue="1">
      <formula>LEN(TRIM(BL73))=0</formula>
    </cfRule>
    <cfRule type="cellIs" dxfId="3633" priority="4891" operator="greaterThanOrEqual">
      <formula>BK73</formula>
    </cfRule>
    <cfRule type="cellIs" dxfId="3632" priority="4892" operator="lessThan">
      <formula>BK73</formula>
    </cfRule>
  </conditionalFormatting>
  <conditionalFormatting sqref="BL72">
    <cfRule type="containsBlanks" priority="4887" stopIfTrue="1">
      <formula>LEN(TRIM(BL72))=0</formula>
    </cfRule>
    <cfRule type="cellIs" dxfId="3631" priority="4888" operator="greaterThanOrEqual">
      <formula>BK72</formula>
    </cfRule>
    <cfRule type="cellIs" dxfId="3630" priority="4889" operator="lessThan">
      <formula>BK72</formula>
    </cfRule>
  </conditionalFormatting>
  <conditionalFormatting sqref="BL72">
    <cfRule type="containsBlanks" priority="4884" stopIfTrue="1">
      <formula>LEN(TRIM(BL72))=0</formula>
    </cfRule>
    <cfRule type="cellIs" dxfId="3629" priority="4885" operator="greaterThanOrEqual">
      <formula>BK72</formula>
    </cfRule>
    <cfRule type="cellIs" dxfId="3628" priority="4886" operator="lessThan">
      <formula>BK72</formula>
    </cfRule>
  </conditionalFormatting>
  <conditionalFormatting sqref="BJ66:BJ68">
    <cfRule type="containsBlanks" priority="4881" stopIfTrue="1">
      <formula>LEN(TRIM(BJ66))=0</formula>
    </cfRule>
    <cfRule type="cellIs" dxfId="3627" priority="4882" operator="greaterThanOrEqual">
      <formula>BI66</formula>
    </cfRule>
    <cfRule type="cellIs" dxfId="3626" priority="4883" operator="lessThan">
      <formula>BI66</formula>
    </cfRule>
  </conditionalFormatting>
  <conditionalFormatting sqref="BH67">
    <cfRule type="cellIs" dxfId="3625" priority="4880" stopIfTrue="1" operator="notEqual">
      <formula>0</formula>
    </cfRule>
  </conditionalFormatting>
  <conditionalFormatting sqref="BG68">
    <cfRule type="cellIs" dxfId="3624" priority="4878" stopIfTrue="1" operator="notEqual">
      <formula>0</formula>
    </cfRule>
  </conditionalFormatting>
  <conditionalFormatting sqref="BH68">
    <cfRule type="cellIs" dxfId="3623" priority="4879" stopIfTrue="1" operator="notEqual">
      <formula>0</formula>
    </cfRule>
  </conditionalFormatting>
  <conditionalFormatting sqref="BG67">
    <cfRule type="cellIs" dxfId="3622" priority="4877" stopIfTrue="1" operator="notEqual">
      <formula>0</formula>
    </cfRule>
  </conditionalFormatting>
  <conditionalFormatting sqref="BG66">
    <cfRule type="cellIs" dxfId="3621" priority="4876" stopIfTrue="1" operator="notEqual">
      <formula>0</formula>
    </cfRule>
  </conditionalFormatting>
  <conditionalFormatting sqref="BH66">
    <cfRule type="cellIs" dxfId="3620" priority="4875" stopIfTrue="1" operator="notEqual">
      <formula>0</formula>
    </cfRule>
  </conditionalFormatting>
  <conditionalFormatting sqref="BL66:BL68">
    <cfRule type="containsBlanks" priority="4872" stopIfTrue="1">
      <formula>LEN(TRIM(BL66))=0</formula>
    </cfRule>
    <cfRule type="cellIs" dxfId="3619" priority="4873" operator="greaterThanOrEqual">
      <formula>BK66</formula>
    </cfRule>
    <cfRule type="cellIs" dxfId="3618" priority="4874" operator="lessThan">
      <formula>BK66</formula>
    </cfRule>
  </conditionalFormatting>
  <conditionalFormatting sqref="BL66:BL68">
    <cfRule type="containsBlanks" priority="4869" stopIfTrue="1">
      <formula>LEN(TRIM(BL66))=0</formula>
    </cfRule>
    <cfRule type="cellIs" dxfId="3617" priority="4870" operator="greaterThanOrEqual">
      <formula>BK66</formula>
    </cfRule>
    <cfRule type="cellIs" dxfId="3616" priority="4871" operator="lessThan">
      <formula>BK66</formula>
    </cfRule>
  </conditionalFormatting>
  <conditionalFormatting sqref="BJ61:BJ65">
    <cfRule type="containsBlanks" priority="4866" stopIfTrue="1">
      <formula>LEN(TRIM(BJ61))=0</formula>
    </cfRule>
    <cfRule type="cellIs" dxfId="3615" priority="4867" operator="greaterThanOrEqual">
      <formula>BI61</formula>
    </cfRule>
    <cfRule type="cellIs" dxfId="3614" priority="4868" operator="lessThan">
      <formula>BI61</formula>
    </cfRule>
  </conditionalFormatting>
  <conditionalFormatting sqref="BG61 BG65 BG63">
    <cfRule type="cellIs" dxfId="3613" priority="4864" stopIfTrue="1" operator="notEqual">
      <formula>0</formula>
    </cfRule>
  </conditionalFormatting>
  <conditionalFormatting sqref="BH65 BH63">
    <cfRule type="cellIs" dxfId="3612" priority="4865" stopIfTrue="1" operator="notEqual">
      <formula>0</formula>
    </cfRule>
  </conditionalFormatting>
  <conditionalFormatting sqref="BG64">
    <cfRule type="cellIs" dxfId="3611" priority="4862" stopIfTrue="1" operator="notEqual">
      <formula>0</formula>
    </cfRule>
  </conditionalFormatting>
  <conditionalFormatting sqref="BH64">
    <cfRule type="cellIs" dxfId="3610" priority="4863" stopIfTrue="1" operator="notEqual">
      <formula>0</formula>
    </cfRule>
  </conditionalFormatting>
  <conditionalFormatting sqref="BH61">
    <cfRule type="cellIs" dxfId="3609" priority="4861" stopIfTrue="1" operator="notEqual">
      <formula>0</formula>
    </cfRule>
  </conditionalFormatting>
  <conditionalFormatting sqref="BG62">
    <cfRule type="cellIs" dxfId="3608" priority="4859" stopIfTrue="1" operator="notEqual">
      <formula>0</formula>
    </cfRule>
  </conditionalFormatting>
  <conditionalFormatting sqref="BH62">
    <cfRule type="cellIs" dxfId="3607" priority="4860" stopIfTrue="1" operator="notEqual">
      <formula>0</formula>
    </cfRule>
  </conditionalFormatting>
  <conditionalFormatting sqref="BL61:BL63">
    <cfRule type="containsBlanks" priority="4856" stopIfTrue="1">
      <formula>LEN(TRIM(BL61))=0</formula>
    </cfRule>
    <cfRule type="cellIs" dxfId="3606" priority="4857" operator="greaterThanOrEqual">
      <formula>BK61</formula>
    </cfRule>
    <cfRule type="cellIs" dxfId="3605" priority="4858" operator="lessThan">
      <formula>BK61</formula>
    </cfRule>
  </conditionalFormatting>
  <conditionalFormatting sqref="BL61:BL63">
    <cfRule type="containsBlanks" priority="4853" stopIfTrue="1">
      <formula>LEN(TRIM(BL61))=0</formula>
    </cfRule>
    <cfRule type="cellIs" dxfId="3604" priority="4854" operator="greaterThanOrEqual">
      <formula>BK61</formula>
    </cfRule>
    <cfRule type="cellIs" dxfId="3603" priority="4855" operator="lessThan">
      <formula>BK61</formula>
    </cfRule>
  </conditionalFormatting>
  <conditionalFormatting sqref="BL65">
    <cfRule type="containsBlanks" priority="4850" stopIfTrue="1">
      <formula>LEN(TRIM(BL65))=0</formula>
    </cfRule>
    <cfRule type="cellIs" dxfId="3602" priority="4851" operator="greaterThanOrEqual">
      <formula>BK65</formula>
    </cfRule>
    <cfRule type="cellIs" dxfId="3601" priority="4852" operator="lessThan">
      <formula>BK65</formula>
    </cfRule>
  </conditionalFormatting>
  <conditionalFormatting sqref="BL65">
    <cfRule type="containsBlanks" priority="4847" stopIfTrue="1">
      <formula>LEN(TRIM(BL65))=0</formula>
    </cfRule>
    <cfRule type="cellIs" dxfId="3600" priority="4848" operator="greaterThanOrEqual">
      <formula>BK65</formula>
    </cfRule>
    <cfRule type="cellIs" dxfId="3599" priority="4849" operator="lessThan">
      <formula>BK65</formula>
    </cfRule>
  </conditionalFormatting>
  <conditionalFormatting sqref="BL64">
    <cfRule type="containsBlanks" priority="4844" stopIfTrue="1">
      <formula>LEN(TRIM(BL64))=0</formula>
    </cfRule>
    <cfRule type="cellIs" dxfId="3598" priority="4845" operator="greaterThanOrEqual">
      <formula>BK64</formula>
    </cfRule>
    <cfRule type="cellIs" dxfId="3597" priority="4846" operator="lessThan">
      <formula>BK64</formula>
    </cfRule>
  </conditionalFormatting>
  <conditionalFormatting sqref="BL64">
    <cfRule type="containsBlanks" priority="4841" stopIfTrue="1">
      <formula>LEN(TRIM(BL64))=0</formula>
    </cfRule>
    <cfRule type="cellIs" dxfId="3596" priority="4842" operator="greaterThanOrEqual">
      <formula>BK64</formula>
    </cfRule>
    <cfRule type="cellIs" dxfId="3595" priority="4843" operator="lessThan">
      <formula>BK64</formula>
    </cfRule>
  </conditionalFormatting>
  <conditionalFormatting sqref="BH23">
    <cfRule type="cellIs" dxfId="3594" priority="4840" stopIfTrue="1" operator="notEqual">
      <formula>0</formula>
    </cfRule>
  </conditionalFormatting>
  <conditionalFormatting sqref="J12">
    <cfRule type="containsBlanks" priority="4837" stopIfTrue="1">
      <formula>LEN(TRIM(J12))=0</formula>
    </cfRule>
    <cfRule type="cellIs" dxfId="3593" priority="4838" operator="greaterThanOrEqual">
      <formula>I12</formula>
    </cfRule>
    <cfRule type="cellIs" dxfId="3592" priority="4839" operator="lessThan">
      <formula>I12</formula>
    </cfRule>
  </conditionalFormatting>
  <conditionalFormatting sqref="J13">
    <cfRule type="containsBlanks" priority="4834" stopIfTrue="1">
      <formula>LEN(TRIM(J13))=0</formula>
    </cfRule>
    <cfRule type="cellIs" dxfId="3591" priority="4835" operator="greaterThanOrEqual">
      <formula>I13</formula>
    </cfRule>
    <cfRule type="cellIs" dxfId="3590" priority="4836" operator="lessThan">
      <formula>I13</formula>
    </cfRule>
  </conditionalFormatting>
  <conditionalFormatting sqref="J11">
    <cfRule type="containsBlanks" priority="4831" stopIfTrue="1">
      <formula>LEN(TRIM(J11))=0</formula>
    </cfRule>
    <cfRule type="cellIs" dxfId="3589" priority="4832" operator="greaterThanOrEqual">
      <formula>I11</formula>
    </cfRule>
    <cfRule type="cellIs" dxfId="3588" priority="4833" operator="lessThan">
      <formula>I11</formula>
    </cfRule>
  </conditionalFormatting>
  <conditionalFormatting sqref="G12">
    <cfRule type="cellIs" dxfId="3587" priority="4829" stopIfTrue="1" operator="notEqual">
      <formula>0</formula>
    </cfRule>
  </conditionalFormatting>
  <conditionalFormatting sqref="H12">
    <cfRule type="cellIs" dxfId="3586" priority="4830" stopIfTrue="1" operator="notEqual">
      <formula>0</formula>
    </cfRule>
  </conditionalFormatting>
  <conditionalFormatting sqref="G13">
    <cfRule type="cellIs" dxfId="3585" priority="4827" stopIfTrue="1" operator="notEqual">
      <formula>0</formula>
    </cfRule>
  </conditionalFormatting>
  <conditionalFormatting sqref="H13">
    <cfRule type="cellIs" dxfId="3584" priority="4828" stopIfTrue="1" operator="notEqual">
      <formula>0</formula>
    </cfRule>
  </conditionalFormatting>
  <conditionalFormatting sqref="G11">
    <cfRule type="cellIs" dxfId="3583" priority="4825" stopIfTrue="1" operator="notEqual">
      <formula>0</formula>
    </cfRule>
  </conditionalFormatting>
  <conditionalFormatting sqref="H11">
    <cfRule type="cellIs" dxfId="3582" priority="4826" stopIfTrue="1" operator="notEqual">
      <formula>0</formula>
    </cfRule>
  </conditionalFormatting>
  <conditionalFormatting sqref="K9:K13">
    <cfRule type="containsBlanks" priority="4822" stopIfTrue="1">
      <formula>LEN(TRIM(K9))=0</formula>
    </cfRule>
    <cfRule type="cellIs" dxfId="3581" priority="4823" operator="greaterThanOrEqual">
      <formula>J9</formula>
    </cfRule>
    <cfRule type="cellIs" dxfId="3580" priority="4824" operator="lessThan">
      <formula>J9</formula>
    </cfRule>
  </conditionalFormatting>
  <conditionalFormatting sqref="K9:K13">
    <cfRule type="containsBlanks" priority="4819" stopIfTrue="1">
      <formula>LEN(TRIM(K9))=0</formula>
    </cfRule>
    <cfRule type="cellIs" dxfId="3579" priority="4820" operator="greaterThanOrEqual">
      <formula>J9</formula>
    </cfRule>
    <cfRule type="cellIs" dxfId="3578" priority="4821" operator="lessThan">
      <formula>J9</formula>
    </cfRule>
  </conditionalFormatting>
  <conditionalFormatting sqref="L9:L13">
    <cfRule type="containsBlanks" priority="4816" stopIfTrue="1">
      <formula>LEN(TRIM(L9))=0</formula>
    </cfRule>
    <cfRule type="cellIs" dxfId="3577" priority="4817" operator="greaterThanOrEqual">
      <formula>K9</formula>
    </cfRule>
    <cfRule type="cellIs" dxfId="3576" priority="4818" operator="lessThan">
      <formula>K9</formula>
    </cfRule>
  </conditionalFormatting>
  <conditionalFormatting sqref="L9:L13">
    <cfRule type="containsBlanks" priority="4813" stopIfTrue="1">
      <formula>LEN(TRIM(L9))=0</formula>
    </cfRule>
    <cfRule type="cellIs" dxfId="3575" priority="4814" operator="greaterThanOrEqual">
      <formula>K9</formula>
    </cfRule>
    <cfRule type="cellIs" dxfId="3574" priority="4815" operator="lessThan">
      <formula>K9</formula>
    </cfRule>
  </conditionalFormatting>
  <conditionalFormatting sqref="J9:J10">
    <cfRule type="containsBlanks" priority="4810" stopIfTrue="1">
      <formula>LEN(TRIM(J9))=0</formula>
    </cfRule>
    <cfRule type="cellIs" dxfId="3573" priority="4811" operator="greaterThanOrEqual">
      <formula>I9</formula>
    </cfRule>
    <cfRule type="cellIs" dxfId="3572" priority="4812" operator="lessThan">
      <formula>I9</formula>
    </cfRule>
  </conditionalFormatting>
  <conditionalFormatting sqref="G9:G10">
    <cfRule type="cellIs" dxfId="3571" priority="4808" stopIfTrue="1" operator="notEqual">
      <formula>0</formula>
    </cfRule>
  </conditionalFormatting>
  <conditionalFormatting sqref="H10">
    <cfRule type="cellIs" dxfId="3570" priority="4809" stopIfTrue="1" operator="notEqual">
      <formula>0</formula>
    </cfRule>
  </conditionalFormatting>
  <conditionalFormatting sqref="H9">
    <cfRule type="cellIs" dxfId="3569" priority="4807" stopIfTrue="1" operator="notEqual">
      <formula>0</formula>
    </cfRule>
  </conditionalFormatting>
  <conditionalFormatting sqref="E25:E28">
    <cfRule type="cellIs" dxfId="3568" priority="4804" operator="equal">
      <formula>"O"</formula>
    </cfRule>
    <cfRule type="cellIs" dxfId="3567" priority="4805" operator="equal">
      <formula>"N"</formula>
    </cfRule>
    <cfRule type="cellIs" dxfId="3566" priority="4806" operator="equal">
      <formula>"P"</formula>
    </cfRule>
  </conditionalFormatting>
  <conditionalFormatting sqref="J26:J28">
    <cfRule type="containsBlanks" priority="4801" stopIfTrue="1">
      <formula>LEN(TRIM(J26))=0</formula>
    </cfRule>
    <cfRule type="cellIs" dxfId="3565" priority="4802" operator="greaterThanOrEqual">
      <formula>I26</formula>
    </cfRule>
    <cfRule type="cellIs" dxfId="3564" priority="4803" operator="lessThan">
      <formula>I26</formula>
    </cfRule>
  </conditionalFormatting>
  <conditionalFormatting sqref="J25">
    <cfRule type="containsBlanks" priority="4798" stopIfTrue="1">
      <formula>LEN(TRIM(J25))=0</formula>
    </cfRule>
    <cfRule type="cellIs" dxfId="3563" priority="4799" operator="greaterThanOrEqual">
      <formula>I25</formula>
    </cfRule>
    <cfRule type="cellIs" dxfId="3562" priority="4800" operator="lessThan">
      <formula>I25</formula>
    </cfRule>
  </conditionalFormatting>
  <conditionalFormatting sqref="J26">
    <cfRule type="containsBlanks" priority="4795" stopIfTrue="1">
      <formula>LEN(TRIM(J26))=0</formula>
    </cfRule>
    <cfRule type="cellIs" dxfId="3561" priority="4796" operator="greaterThanOrEqual">
      <formula>I26</formula>
    </cfRule>
    <cfRule type="cellIs" dxfId="3560" priority="4797" operator="lessThan">
      <formula>I26</formula>
    </cfRule>
  </conditionalFormatting>
  <conditionalFormatting sqref="G27:G28">
    <cfRule type="cellIs" dxfId="3559" priority="4793" stopIfTrue="1" operator="notEqual">
      <formula>0</formula>
    </cfRule>
  </conditionalFormatting>
  <conditionalFormatting sqref="H27:H28">
    <cfRule type="cellIs" dxfId="3558" priority="4794" stopIfTrue="1" operator="notEqual">
      <formula>0</formula>
    </cfRule>
  </conditionalFormatting>
  <conditionalFormatting sqref="G25">
    <cfRule type="cellIs" dxfId="3557" priority="4791" stopIfTrue="1" operator="notEqual">
      <formula>0</formula>
    </cfRule>
  </conditionalFormatting>
  <conditionalFormatting sqref="H25">
    <cfRule type="cellIs" dxfId="3556" priority="4792" stopIfTrue="1" operator="notEqual">
      <formula>0</formula>
    </cfRule>
  </conditionalFormatting>
  <conditionalFormatting sqref="G26">
    <cfRule type="cellIs" dxfId="3555" priority="4790" stopIfTrue="1" operator="notEqual">
      <formula>0</formula>
    </cfRule>
  </conditionalFormatting>
  <conditionalFormatting sqref="G26">
    <cfRule type="cellIs" dxfId="3554" priority="4789" stopIfTrue="1" operator="notEqual">
      <formula>0</formula>
    </cfRule>
  </conditionalFormatting>
  <conditionalFormatting sqref="H26">
    <cfRule type="cellIs" dxfId="3553" priority="4788" stopIfTrue="1" operator="notEqual">
      <formula>0</formula>
    </cfRule>
  </conditionalFormatting>
  <conditionalFormatting sqref="K25:K28">
    <cfRule type="containsBlanks" priority="4785" stopIfTrue="1">
      <formula>LEN(TRIM(K25))=0</formula>
    </cfRule>
    <cfRule type="cellIs" dxfId="3552" priority="4786" operator="greaterThanOrEqual">
      <formula>J25</formula>
    </cfRule>
    <cfRule type="cellIs" dxfId="3551" priority="4787" operator="lessThan">
      <formula>J25</formula>
    </cfRule>
  </conditionalFormatting>
  <conditionalFormatting sqref="K25:K28">
    <cfRule type="containsBlanks" priority="4782" stopIfTrue="1">
      <formula>LEN(TRIM(K25))=0</formula>
    </cfRule>
    <cfRule type="cellIs" dxfId="3550" priority="4783" operator="greaterThanOrEqual">
      <formula>J25</formula>
    </cfRule>
    <cfRule type="cellIs" dxfId="3549" priority="4784" operator="lessThan">
      <formula>J25</formula>
    </cfRule>
  </conditionalFormatting>
  <conditionalFormatting sqref="L25:L28">
    <cfRule type="containsBlanks" priority="4779" stopIfTrue="1">
      <formula>LEN(TRIM(L25))=0</formula>
    </cfRule>
    <cfRule type="cellIs" dxfId="3548" priority="4780" operator="greaterThanOrEqual">
      <formula>K25</formula>
    </cfRule>
    <cfRule type="cellIs" dxfId="3547" priority="4781" operator="lessThan">
      <formula>K25</formula>
    </cfRule>
  </conditionalFormatting>
  <conditionalFormatting sqref="L25:L28">
    <cfRule type="containsBlanks" priority="4776" stopIfTrue="1">
      <formula>LEN(TRIM(L25))=0</formula>
    </cfRule>
    <cfRule type="cellIs" dxfId="3546" priority="4777" operator="greaterThanOrEqual">
      <formula>K25</formula>
    </cfRule>
    <cfRule type="cellIs" dxfId="3545" priority="4778" operator="lessThan">
      <formula>K25</formula>
    </cfRule>
  </conditionalFormatting>
  <conditionalFormatting sqref="BJ26:BJ28">
    <cfRule type="containsBlanks" priority="4773" stopIfTrue="1">
      <formula>LEN(TRIM(BJ26))=0</formula>
    </cfRule>
    <cfRule type="cellIs" dxfId="3544" priority="4774" operator="greaterThanOrEqual">
      <formula>BI26</formula>
    </cfRule>
    <cfRule type="cellIs" dxfId="3543" priority="4775" operator="lessThan">
      <formula>BI26</formula>
    </cfRule>
  </conditionalFormatting>
  <conditionalFormatting sqref="BJ25">
    <cfRule type="containsBlanks" priority="4770" stopIfTrue="1">
      <formula>LEN(TRIM(BJ25))=0</formula>
    </cfRule>
    <cfRule type="cellIs" dxfId="3542" priority="4771" operator="greaterThanOrEqual">
      <formula>BI25</formula>
    </cfRule>
    <cfRule type="cellIs" dxfId="3541" priority="4772" operator="lessThan">
      <formula>BI25</formula>
    </cfRule>
  </conditionalFormatting>
  <conditionalFormatting sqref="BJ26">
    <cfRule type="containsBlanks" priority="4767" stopIfTrue="1">
      <formula>LEN(TRIM(BJ26))=0</formula>
    </cfRule>
    <cfRule type="cellIs" dxfId="3540" priority="4768" operator="greaterThanOrEqual">
      <formula>BI26</formula>
    </cfRule>
    <cfRule type="cellIs" dxfId="3539" priority="4769" operator="lessThan">
      <formula>BI26</formula>
    </cfRule>
  </conditionalFormatting>
  <conditionalFormatting sqref="BG27:BG28">
    <cfRule type="cellIs" dxfId="3538" priority="4765" stopIfTrue="1" operator="notEqual">
      <formula>0</formula>
    </cfRule>
  </conditionalFormatting>
  <conditionalFormatting sqref="BH27:BH28">
    <cfRule type="cellIs" dxfId="3537" priority="4766" stopIfTrue="1" operator="notEqual">
      <formula>0</formula>
    </cfRule>
  </conditionalFormatting>
  <conditionalFormatting sqref="BG25">
    <cfRule type="cellIs" dxfId="3536" priority="4763" stopIfTrue="1" operator="notEqual">
      <formula>0</formula>
    </cfRule>
  </conditionalFormatting>
  <conditionalFormatting sqref="BH25">
    <cfRule type="cellIs" dxfId="3535" priority="4764" stopIfTrue="1" operator="notEqual">
      <formula>0</formula>
    </cfRule>
  </conditionalFormatting>
  <conditionalFormatting sqref="BG26">
    <cfRule type="cellIs" dxfId="3534" priority="4762" stopIfTrue="1" operator="notEqual">
      <formula>0</formula>
    </cfRule>
  </conditionalFormatting>
  <conditionalFormatting sqref="BG26">
    <cfRule type="cellIs" dxfId="3533" priority="4761" stopIfTrue="1" operator="notEqual">
      <formula>0</formula>
    </cfRule>
  </conditionalFormatting>
  <conditionalFormatting sqref="BH26">
    <cfRule type="cellIs" dxfId="3532" priority="4760" stopIfTrue="1" operator="notEqual">
      <formula>0</formula>
    </cfRule>
  </conditionalFormatting>
  <conditionalFormatting sqref="BK25:BK28">
    <cfRule type="containsBlanks" priority="4757" stopIfTrue="1">
      <formula>LEN(TRIM(BK25))=0</formula>
    </cfRule>
    <cfRule type="cellIs" dxfId="3531" priority="4758" operator="greaterThanOrEqual">
      <formula>BJ25</formula>
    </cfRule>
    <cfRule type="cellIs" dxfId="3530" priority="4759" operator="lessThan">
      <formula>BJ25</formula>
    </cfRule>
  </conditionalFormatting>
  <conditionalFormatting sqref="BK25:BK28">
    <cfRule type="containsBlanks" priority="4754" stopIfTrue="1">
      <formula>LEN(TRIM(BK25))=0</formula>
    </cfRule>
    <cfRule type="cellIs" dxfId="3529" priority="4755" operator="greaterThanOrEqual">
      <formula>BJ25</formula>
    </cfRule>
    <cfRule type="cellIs" dxfId="3528" priority="4756" operator="lessThan">
      <formula>BJ25</formula>
    </cfRule>
  </conditionalFormatting>
  <conditionalFormatting sqref="BL25:BL28">
    <cfRule type="containsBlanks" priority="4751" stopIfTrue="1">
      <formula>LEN(TRIM(BL25))=0</formula>
    </cfRule>
    <cfRule type="cellIs" dxfId="3527" priority="4752" operator="greaterThanOrEqual">
      <formula>BK25</formula>
    </cfRule>
    <cfRule type="cellIs" dxfId="3526" priority="4753" operator="lessThan">
      <formula>BK25</formula>
    </cfRule>
  </conditionalFormatting>
  <conditionalFormatting sqref="BL25:BL28">
    <cfRule type="containsBlanks" priority="4748" stopIfTrue="1">
      <formula>LEN(TRIM(BL25))=0</formula>
    </cfRule>
    <cfRule type="cellIs" dxfId="3525" priority="4749" operator="greaterThanOrEqual">
      <formula>BK25</formula>
    </cfRule>
    <cfRule type="cellIs" dxfId="3524" priority="4750" operator="lessThan">
      <formula>BK25</formula>
    </cfRule>
  </conditionalFormatting>
  <conditionalFormatting sqref="P15:P16">
    <cfRule type="containsBlanks" priority="4745" stopIfTrue="1">
      <formula>LEN(TRIM(P15))=0</formula>
    </cfRule>
    <cfRule type="cellIs" dxfId="3523" priority="4746" operator="greaterThanOrEqual">
      <formula>O15</formula>
    </cfRule>
    <cfRule type="cellIs" dxfId="3522" priority="4747" operator="lessThan">
      <formula>O15</formula>
    </cfRule>
  </conditionalFormatting>
  <conditionalFormatting sqref="M42">
    <cfRule type="cellIs" dxfId="3521" priority="4743" stopIfTrue="1" operator="notEqual">
      <formula>0</formula>
    </cfRule>
  </conditionalFormatting>
  <conditionalFormatting sqref="N43">
    <cfRule type="cellIs" dxfId="3520" priority="4744" stopIfTrue="1" operator="notEqual">
      <formula>0</formula>
    </cfRule>
  </conditionalFormatting>
  <conditionalFormatting sqref="N47:N49">
    <cfRule type="cellIs" dxfId="3519" priority="4741" stopIfTrue="1" operator="notEqual">
      <formula>0</formula>
    </cfRule>
  </conditionalFormatting>
  <conditionalFormatting sqref="M47 M49">
    <cfRule type="cellIs" dxfId="3518" priority="4740" stopIfTrue="1" operator="notEqual">
      <formula>0</formula>
    </cfRule>
  </conditionalFormatting>
  <conditionalFormatting sqref="M72:M73">
    <cfRule type="cellIs" dxfId="3517" priority="4738" stopIfTrue="1" operator="notEqual">
      <formula>0</formula>
    </cfRule>
  </conditionalFormatting>
  <conditionalFormatting sqref="M41 M43">
    <cfRule type="cellIs" dxfId="3516" priority="4742" stopIfTrue="1" operator="notEqual">
      <formula>0</formula>
    </cfRule>
  </conditionalFormatting>
  <conditionalFormatting sqref="N72:N73">
    <cfRule type="cellIs" dxfId="3515" priority="4739" stopIfTrue="1" operator="notEqual">
      <formula>0</formula>
    </cfRule>
  </conditionalFormatting>
  <conditionalFormatting sqref="M38 M40">
    <cfRule type="cellIs" dxfId="3514" priority="4737" stopIfTrue="1" operator="notEqual">
      <formula>0</formula>
    </cfRule>
  </conditionalFormatting>
  <conditionalFormatting sqref="M48">
    <cfRule type="cellIs" dxfId="3513" priority="4736" stopIfTrue="1" operator="notEqual">
      <formula>0</formula>
    </cfRule>
  </conditionalFormatting>
  <conditionalFormatting sqref="M36:M37">
    <cfRule type="cellIs" dxfId="3512" priority="4735" stopIfTrue="1" operator="notEqual">
      <formula>0</formula>
    </cfRule>
  </conditionalFormatting>
  <conditionalFormatting sqref="N42">
    <cfRule type="cellIs" dxfId="3511" priority="4734" stopIfTrue="1" operator="notEqual">
      <formula>0</formula>
    </cfRule>
  </conditionalFormatting>
  <conditionalFormatting sqref="M39">
    <cfRule type="cellIs" dxfId="3510" priority="4733" stopIfTrue="1" operator="notEqual">
      <formula>0</formula>
    </cfRule>
  </conditionalFormatting>
  <conditionalFormatting sqref="P58:P60 P66:P68">
    <cfRule type="containsBlanks" priority="4730" stopIfTrue="1">
      <formula>LEN(TRIM(P58))=0</formula>
    </cfRule>
    <cfRule type="cellIs" dxfId="3509" priority="4731" operator="greaterThanOrEqual">
      <formula>O58</formula>
    </cfRule>
    <cfRule type="cellIs" dxfId="3508" priority="4732" operator="lessThan">
      <formula>O58</formula>
    </cfRule>
  </conditionalFormatting>
  <conditionalFormatting sqref="P47:P49">
    <cfRule type="containsBlanks" priority="4727" stopIfTrue="1">
      <formula>LEN(TRIM(P47))=0</formula>
    </cfRule>
    <cfRule type="cellIs" dxfId="3507" priority="4728" operator="greaterThanOrEqual">
      <formula>O47</formula>
    </cfRule>
    <cfRule type="cellIs" dxfId="3506" priority="4729" operator="lessThan">
      <formula>O47</formula>
    </cfRule>
  </conditionalFormatting>
  <conditionalFormatting sqref="P69:P73">
    <cfRule type="containsBlanks" priority="4724" stopIfTrue="1">
      <formula>LEN(TRIM(P69))=0</formula>
    </cfRule>
    <cfRule type="cellIs" dxfId="3505" priority="4725" operator="greaterThanOrEqual">
      <formula>O69</formula>
    </cfRule>
    <cfRule type="cellIs" dxfId="3504" priority="4726" operator="lessThan">
      <formula>O69</formula>
    </cfRule>
  </conditionalFormatting>
  <conditionalFormatting sqref="P54:P57">
    <cfRule type="containsBlanks" priority="4721" stopIfTrue="1">
      <formula>LEN(TRIM(P54))=0</formula>
    </cfRule>
    <cfRule type="cellIs" dxfId="3503" priority="4722" operator="greaterThanOrEqual">
      <formula>O54</formula>
    </cfRule>
    <cfRule type="cellIs" dxfId="3502" priority="4723" operator="lessThan">
      <formula>O54</formula>
    </cfRule>
  </conditionalFormatting>
  <conditionalFormatting sqref="P61:P65">
    <cfRule type="containsBlanks" priority="4718" stopIfTrue="1">
      <formula>LEN(TRIM(P61))=0</formula>
    </cfRule>
    <cfRule type="cellIs" dxfId="3501" priority="4719" operator="greaterThanOrEqual">
      <formula>O61</formula>
    </cfRule>
    <cfRule type="cellIs" dxfId="3500" priority="4720" operator="lessThan">
      <formula>O61</formula>
    </cfRule>
  </conditionalFormatting>
  <conditionalFormatting sqref="P41:P43">
    <cfRule type="containsBlanks" priority="4715" stopIfTrue="1">
      <formula>LEN(TRIM(P41))=0</formula>
    </cfRule>
    <cfRule type="cellIs" dxfId="3499" priority="4716" operator="greaterThanOrEqual">
      <formula>O41</formula>
    </cfRule>
    <cfRule type="cellIs" dxfId="3498" priority="4717" operator="lessThan">
      <formula>O41</formula>
    </cfRule>
  </conditionalFormatting>
  <conditionalFormatting sqref="P38 P40">
    <cfRule type="containsBlanks" priority="4712" stopIfTrue="1">
      <formula>LEN(TRIM(P38))=0</formula>
    </cfRule>
    <cfRule type="cellIs" dxfId="3497" priority="4713" operator="greaterThanOrEqual">
      <formula>O38</formula>
    </cfRule>
    <cfRule type="cellIs" dxfId="3496" priority="4714" operator="lessThan">
      <formula>O38</formula>
    </cfRule>
  </conditionalFormatting>
  <conditionalFormatting sqref="P36:P37">
    <cfRule type="containsBlanks" priority="4709" stopIfTrue="1">
      <formula>LEN(TRIM(P36))=0</formula>
    </cfRule>
    <cfRule type="cellIs" dxfId="3495" priority="4710" operator="greaterThanOrEqual">
      <formula>O36</formula>
    </cfRule>
    <cfRule type="cellIs" dxfId="3494" priority="4711" operator="lessThan">
      <formula>O36</formula>
    </cfRule>
  </conditionalFormatting>
  <conditionalFormatting sqref="P39">
    <cfRule type="containsBlanks" priority="4706" stopIfTrue="1">
      <formula>LEN(TRIM(P39))=0</formula>
    </cfRule>
    <cfRule type="cellIs" dxfId="3493" priority="4707" operator="greaterThanOrEqual">
      <formula>O39</formula>
    </cfRule>
    <cfRule type="cellIs" dxfId="3492" priority="4708" operator="lessThan">
      <formula>O39</formula>
    </cfRule>
  </conditionalFormatting>
  <conditionalFormatting sqref="P14:P18 P6:P8">
    <cfRule type="containsBlanks" priority="4703" stopIfTrue="1">
      <formula>LEN(TRIM(P6))=0</formula>
    </cfRule>
    <cfRule type="cellIs" dxfId="3491" priority="4704" operator="greaterThanOrEqual">
      <formula>O6</formula>
    </cfRule>
    <cfRule type="cellIs" dxfId="3490" priority="4705" operator="lessThan">
      <formula>O6</formula>
    </cfRule>
  </conditionalFormatting>
  <conditionalFormatting sqref="P5">
    <cfRule type="containsBlanks" priority="4700" stopIfTrue="1">
      <formula>LEN(TRIM(P5))=0</formula>
    </cfRule>
    <cfRule type="cellIs" dxfId="3489" priority="4701" operator="greaterThanOrEqual">
      <formula>O5</formula>
    </cfRule>
    <cfRule type="cellIs" dxfId="3488" priority="4702" operator="lessThan">
      <formula>O5</formula>
    </cfRule>
  </conditionalFormatting>
  <conditionalFormatting sqref="P29:P32">
    <cfRule type="containsBlanks" priority="4697" stopIfTrue="1">
      <formula>LEN(TRIM(P29))=0</formula>
    </cfRule>
    <cfRule type="cellIs" dxfId="3487" priority="4698" operator="greaterThanOrEqual">
      <formula>O29</formula>
    </cfRule>
    <cfRule type="cellIs" dxfId="3486" priority="4699" operator="lessThan">
      <formula>O29</formula>
    </cfRule>
  </conditionalFormatting>
  <conditionalFormatting sqref="P20:P21">
    <cfRule type="containsBlanks" priority="4694" stopIfTrue="1">
      <formula>LEN(TRIM(P20))=0</formula>
    </cfRule>
    <cfRule type="cellIs" dxfId="3485" priority="4695" operator="greaterThanOrEqual">
      <formula>O20</formula>
    </cfRule>
    <cfRule type="cellIs" dxfId="3484" priority="4696" operator="lessThan">
      <formula>O20</formula>
    </cfRule>
  </conditionalFormatting>
  <conditionalFormatting sqref="P19">
    <cfRule type="containsBlanks" priority="4691" stopIfTrue="1">
      <formula>LEN(TRIM(P19))=0</formula>
    </cfRule>
    <cfRule type="cellIs" dxfId="3483" priority="4692" operator="greaterThanOrEqual">
      <formula>O19</formula>
    </cfRule>
    <cfRule type="cellIs" dxfId="3482" priority="4693" operator="lessThan">
      <formula>O19</formula>
    </cfRule>
  </conditionalFormatting>
  <conditionalFormatting sqref="P23:P24">
    <cfRule type="containsBlanks" priority="4688" stopIfTrue="1">
      <formula>LEN(TRIM(P23))=0</formula>
    </cfRule>
    <cfRule type="cellIs" dxfId="3481" priority="4689" operator="greaterThanOrEqual">
      <formula>O23</formula>
    </cfRule>
    <cfRule type="cellIs" dxfId="3480" priority="4690" operator="lessThan">
      <formula>O23</formula>
    </cfRule>
  </conditionalFormatting>
  <conditionalFormatting sqref="P22">
    <cfRule type="containsBlanks" priority="4685" stopIfTrue="1">
      <formula>LEN(TRIM(P22))=0</formula>
    </cfRule>
    <cfRule type="cellIs" dxfId="3479" priority="4686" operator="greaterThanOrEqual">
      <formula>O22</formula>
    </cfRule>
    <cfRule type="cellIs" dxfId="3478" priority="4687" operator="lessThan">
      <formula>O22</formula>
    </cfRule>
  </conditionalFormatting>
  <conditionalFormatting sqref="P6">
    <cfRule type="containsBlanks" priority="4682" stopIfTrue="1">
      <formula>LEN(TRIM(P6))=0</formula>
    </cfRule>
    <cfRule type="cellIs" dxfId="3477" priority="4683" operator="greaterThanOrEqual">
      <formula>O6</formula>
    </cfRule>
    <cfRule type="cellIs" dxfId="3476" priority="4684" operator="lessThan">
      <formula>O6</formula>
    </cfRule>
  </conditionalFormatting>
  <conditionalFormatting sqref="P15:P16">
    <cfRule type="containsBlanks" priority="4679" stopIfTrue="1">
      <formula>LEN(TRIM(P15))=0</formula>
    </cfRule>
    <cfRule type="cellIs" dxfId="3475" priority="4680" operator="greaterThanOrEqual">
      <formula>O15</formula>
    </cfRule>
    <cfRule type="cellIs" dxfId="3474" priority="4681" operator="lessThan">
      <formula>O15</formula>
    </cfRule>
  </conditionalFormatting>
  <conditionalFormatting sqref="M34:M35">
    <cfRule type="cellIs" dxfId="3473" priority="4677" stopIfTrue="1" operator="notEqual">
      <formula>0</formula>
    </cfRule>
  </conditionalFormatting>
  <conditionalFormatting sqref="N34">
    <cfRule type="cellIs" dxfId="3472" priority="4678" stopIfTrue="1" operator="notEqual">
      <formula>0</formula>
    </cfRule>
  </conditionalFormatting>
  <conditionalFormatting sqref="P34:P35">
    <cfRule type="containsBlanks" priority="4674" stopIfTrue="1">
      <formula>LEN(TRIM(P34))=0</formula>
    </cfRule>
    <cfRule type="cellIs" dxfId="3471" priority="4675" operator="greaterThanOrEqual">
      <formula>O34</formula>
    </cfRule>
    <cfRule type="cellIs" dxfId="3470" priority="4676" operator="lessThan">
      <formula>O34</formula>
    </cfRule>
  </conditionalFormatting>
  <conditionalFormatting sqref="M7:M8 M14">
    <cfRule type="cellIs" dxfId="3469" priority="4672" stopIfTrue="1" operator="notEqual">
      <formula>0</formula>
    </cfRule>
  </conditionalFormatting>
  <conditionalFormatting sqref="N7:N8 N14:N15 N17:N18">
    <cfRule type="cellIs" dxfId="3468" priority="4673" stopIfTrue="1" operator="notEqual">
      <formula>0</formula>
    </cfRule>
  </conditionalFormatting>
  <conditionalFormatting sqref="M17:M18">
    <cfRule type="cellIs" dxfId="3467" priority="4671" stopIfTrue="1" operator="notEqual">
      <formula>0</formula>
    </cfRule>
  </conditionalFormatting>
  <conditionalFormatting sqref="M5">
    <cfRule type="cellIs" dxfId="3466" priority="4669" stopIfTrue="1" operator="notEqual">
      <formula>0</formula>
    </cfRule>
  </conditionalFormatting>
  <conditionalFormatting sqref="N5">
    <cfRule type="cellIs" dxfId="3465" priority="4670" stopIfTrue="1" operator="notEqual">
      <formula>0</formula>
    </cfRule>
  </conditionalFormatting>
  <conditionalFormatting sqref="M15">
    <cfRule type="cellIs" dxfId="3464" priority="4667" stopIfTrue="1" operator="notEqual">
      <formula>0</formula>
    </cfRule>
  </conditionalFormatting>
  <conditionalFormatting sqref="N15">
    <cfRule type="cellIs" dxfId="3463" priority="4668" stopIfTrue="1" operator="notEqual">
      <formula>0</formula>
    </cfRule>
  </conditionalFormatting>
  <conditionalFormatting sqref="M29:M32">
    <cfRule type="cellIs" dxfId="3462" priority="4665" stopIfTrue="1" operator="notEqual">
      <formula>0</formula>
    </cfRule>
  </conditionalFormatting>
  <conditionalFormatting sqref="N29:N32">
    <cfRule type="cellIs" dxfId="3461" priority="4666" stopIfTrue="1" operator="notEqual">
      <formula>0</formula>
    </cfRule>
  </conditionalFormatting>
  <conditionalFormatting sqref="M19:M21">
    <cfRule type="cellIs" dxfId="3460" priority="4663" stopIfTrue="1" operator="notEqual">
      <formula>0</formula>
    </cfRule>
  </conditionalFormatting>
  <conditionalFormatting sqref="N19:N21">
    <cfRule type="cellIs" dxfId="3459" priority="4664" stopIfTrue="1" operator="notEqual">
      <formula>0</formula>
    </cfRule>
  </conditionalFormatting>
  <conditionalFormatting sqref="M15">
    <cfRule type="cellIs" dxfId="3458" priority="4662" stopIfTrue="1" operator="notEqual">
      <formula>0</formula>
    </cfRule>
  </conditionalFormatting>
  <conditionalFormatting sqref="M15">
    <cfRule type="cellIs" dxfId="3457" priority="4660" stopIfTrue="1" operator="notEqual">
      <formula>0</formula>
    </cfRule>
  </conditionalFormatting>
  <conditionalFormatting sqref="N15">
    <cfRule type="cellIs" dxfId="3456" priority="4661" stopIfTrue="1" operator="notEqual">
      <formula>0</formula>
    </cfRule>
  </conditionalFormatting>
  <conditionalFormatting sqref="M6">
    <cfRule type="cellIs" dxfId="3455" priority="4659" stopIfTrue="1" operator="notEqual">
      <formula>0</formula>
    </cfRule>
  </conditionalFormatting>
  <conditionalFormatting sqref="M6">
    <cfRule type="cellIs" dxfId="3454" priority="4658" stopIfTrue="1" operator="notEqual">
      <formula>0</formula>
    </cfRule>
  </conditionalFormatting>
  <conditionalFormatting sqref="N16">
    <cfRule type="cellIs" dxfId="3453" priority="4657" stopIfTrue="1" operator="notEqual">
      <formula>0</formula>
    </cfRule>
  </conditionalFormatting>
  <conditionalFormatting sqref="M16">
    <cfRule type="cellIs" dxfId="3452" priority="4656" stopIfTrue="1" operator="notEqual">
      <formula>0</formula>
    </cfRule>
  </conditionalFormatting>
  <conditionalFormatting sqref="M16">
    <cfRule type="cellIs" dxfId="3451" priority="4655" stopIfTrue="1" operator="notEqual">
      <formula>0</formula>
    </cfRule>
  </conditionalFormatting>
  <conditionalFormatting sqref="M16">
    <cfRule type="cellIs" dxfId="3450" priority="4654" stopIfTrue="1" operator="notEqual">
      <formula>0</formula>
    </cfRule>
  </conditionalFormatting>
  <conditionalFormatting sqref="M16">
    <cfRule type="cellIs" dxfId="3449" priority="4653" stopIfTrue="1" operator="notEqual">
      <formula>0</formula>
    </cfRule>
  </conditionalFormatting>
  <conditionalFormatting sqref="M22:M24">
    <cfRule type="cellIs" dxfId="3448" priority="4651" stopIfTrue="1" operator="notEqual">
      <formula>0</formula>
    </cfRule>
  </conditionalFormatting>
  <conditionalFormatting sqref="N22:N24">
    <cfRule type="cellIs" dxfId="3447" priority="4652" stopIfTrue="1" operator="notEqual">
      <formula>0</formula>
    </cfRule>
  </conditionalFormatting>
  <conditionalFormatting sqref="N6">
    <cfRule type="cellIs" dxfId="3446" priority="4650" stopIfTrue="1" operator="notEqual">
      <formula>0</formula>
    </cfRule>
  </conditionalFormatting>
  <conditionalFormatting sqref="N38 N40">
    <cfRule type="cellIs" dxfId="3445" priority="4649" stopIfTrue="1" operator="notEqual">
      <formula>0</formula>
    </cfRule>
  </conditionalFormatting>
  <conditionalFormatting sqref="N36:N37">
    <cfRule type="cellIs" dxfId="3444" priority="4648" stopIfTrue="1" operator="notEqual">
      <formula>0</formula>
    </cfRule>
  </conditionalFormatting>
  <conditionalFormatting sqref="N39">
    <cfRule type="cellIs" dxfId="3443" priority="4647" stopIfTrue="1" operator="notEqual">
      <formula>0</formula>
    </cfRule>
  </conditionalFormatting>
  <conditionalFormatting sqref="N35">
    <cfRule type="cellIs" dxfId="3442" priority="4646" stopIfTrue="1" operator="notEqual">
      <formula>0</formula>
    </cfRule>
  </conditionalFormatting>
  <conditionalFormatting sqref="N41">
    <cfRule type="cellIs" dxfId="3441" priority="4645" stopIfTrue="1" operator="notEqual">
      <formula>0</formula>
    </cfRule>
  </conditionalFormatting>
  <conditionalFormatting sqref="M54">
    <cfRule type="cellIs" dxfId="3440" priority="4640" stopIfTrue="1" operator="notEqual">
      <formula>0</formula>
    </cfRule>
  </conditionalFormatting>
  <conditionalFormatting sqref="M55 M57:M61 M65 M63">
    <cfRule type="cellIs" dxfId="3439" priority="4643" stopIfTrue="1" operator="notEqual">
      <formula>0</formula>
    </cfRule>
  </conditionalFormatting>
  <conditionalFormatting sqref="N57:N60 N67 N54:N55 N65 N63">
    <cfRule type="cellIs" dxfId="3438" priority="4644" stopIfTrue="1" operator="notEqual">
      <formula>0</formula>
    </cfRule>
  </conditionalFormatting>
  <conditionalFormatting sqref="M68">
    <cfRule type="cellIs" dxfId="3437" priority="4641" stopIfTrue="1" operator="notEqual">
      <formula>0</formula>
    </cfRule>
  </conditionalFormatting>
  <conditionalFormatting sqref="N68">
    <cfRule type="cellIs" dxfId="3436" priority="4642" stopIfTrue="1" operator="notEqual">
      <formula>0</formula>
    </cfRule>
  </conditionalFormatting>
  <conditionalFormatting sqref="N56">
    <cfRule type="cellIs" dxfId="3435" priority="4639" stopIfTrue="1" operator="notEqual">
      <formula>0</formula>
    </cfRule>
  </conditionalFormatting>
  <conditionalFormatting sqref="M56">
    <cfRule type="cellIs" dxfId="3434" priority="4638" stopIfTrue="1" operator="notEqual">
      <formula>0</formula>
    </cfRule>
  </conditionalFormatting>
  <conditionalFormatting sqref="M67">
    <cfRule type="cellIs" dxfId="3433" priority="4637" stopIfTrue="1" operator="notEqual">
      <formula>0</formula>
    </cfRule>
  </conditionalFormatting>
  <conditionalFormatting sqref="M69:M71">
    <cfRule type="cellIs" dxfId="3432" priority="4635" stopIfTrue="1" operator="notEqual">
      <formula>0</formula>
    </cfRule>
  </conditionalFormatting>
  <conditionalFormatting sqref="N69:N71">
    <cfRule type="cellIs" dxfId="3431" priority="4636" stopIfTrue="1" operator="notEqual">
      <formula>0</formula>
    </cfRule>
  </conditionalFormatting>
  <conditionalFormatting sqref="M66">
    <cfRule type="cellIs" dxfId="3430" priority="4634" stopIfTrue="1" operator="notEqual">
      <formula>0</formula>
    </cfRule>
  </conditionalFormatting>
  <conditionalFormatting sqref="N66">
    <cfRule type="cellIs" dxfId="3429" priority="4633" stopIfTrue="1" operator="notEqual">
      <formula>0</formula>
    </cfRule>
  </conditionalFormatting>
  <conditionalFormatting sqref="M64">
    <cfRule type="cellIs" dxfId="3428" priority="4631" stopIfTrue="1" operator="notEqual">
      <formula>0</formula>
    </cfRule>
  </conditionalFormatting>
  <conditionalFormatting sqref="N64">
    <cfRule type="cellIs" dxfId="3427" priority="4632" stopIfTrue="1" operator="notEqual">
      <formula>0</formula>
    </cfRule>
  </conditionalFormatting>
  <conditionalFormatting sqref="N61">
    <cfRule type="cellIs" dxfId="3426" priority="4630" stopIfTrue="1" operator="notEqual">
      <formula>0</formula>
    </cfRule>
  </conditionalFormatting>
  <conditionalFormatting sqref="M62">
    <cfRule type="cellIs" dxfId="3425" priority="4628" stopIfTrue="1" operator="notEqual">
      <formula>0</formula>
    </cfRule>
  </conditionalFormatting>
  <conditionalFormatting sqref="N62">
    <cfRule type="cellIs" dxfId="3424" priority="4629" stopIfTrue="1" operator="notEqual">
      <formula>0</formula>
    </cfRule>
  </conditionalFormatting>
  <conditionalFormatting sqref="Q14:Q24 Q29:Q32">
    <cfRule type="containsBlanks" priority="4625" stopIfTrue="1">
      <formula>LEN(TRIM(Q14))=0</formula>
    </cfRule>
    <cfRule type="cellIs" dxfId="3423" priority="4626" operator="greaterThanOrEqual">
      <formula>P14</formula>
    </cfRule>
    <cfRule type="cellIs" dxfId="3422" priority="4627" operator="lessThan">
      <formula>P14</formula>
    </cfRule>
  </conditionalFormatting>
  <conditionalFormatting sqref="Q14:Q24 Q29:Q32">
    <cfRule type="containsBlanks" priority="4622" stopIfTrue="1">
      <formula>LEN(TRIM(Q14))=0</formula>
    </cfRule>
    <cfRule type="cellIs" dxfId="3421" priority="4623" operator="greaterThanOrEqual">
      <formula>P14</formula>
    </cfRule>
    <cfRule type="cellIs" dxfId="3420" priority="4624" operator="lessThan">
      <formula>P14</formula>
    </cfRule>
  </conditionalFormatting>
  <conditionalFormatting sqref="Q5:Q8">
    <cfRule type="containsBlanks" priority="4619" stopIfTrue="1">
      <formula>LEN(TRIM(Q5))=0</formula>
    </cfRule>
    <cfRule type="cellIs" dxfId="3419" priority="4620" operator="greaterThanOrEqual">
      <formula>P5</formula>
    </cfRule>
    <cfRule type="cellIs" dxfId="3418" priority="4621" operator="lessThan">
      <formula>P5</formula>
    </cfRule>
  </conditionalFormatting>
  <conditionalFormatting sqref="Q5:Q8">
    <cfRule type="containsBlanks" priority="4616" stopIfTrue="1">
      <formula>LEN(TRIM(Q5))=0</formula>
    </cfRule>
    <cfRule type="cellIs" dxfId="3417" priority="4617" operator="greaterThanOrEqual">
      <formula>P5</formula>
    </cfRule>
    <cfRule type="cellIs" dxfId="3416" priority="4618" operator="lessThan">
      <formula>P5</formula>
    </cfRule>
  </conditionalFormatting>
  <conditionalFormatting sqref="Q34:Q37">
    <cfRule type="containsBlanks" priority="4613" stopIfTrue="1">
      <formula>LEN(TRIM(Q34))=0</formula>
    </cfRule>
    <cfRule type="cellIs" dxfId="3415" priority="4614" operator="greaterThanOrEqual">
      <formula>P34</formula>
    </cfRule>
    <cfRule type="cellIs" dxfId="3414" priority="4615" operator="lessThan">
      <formula>P34</formula>
    </cfRule>
  </conditionalFormatting>
  <conditionalFormatting sqref="Q34:Q37">
    <cfRule type="containsBlanks" priority="4610" stopIfTrue="1">
      <formula>LEN(TRIM(Q34))=0</formula>
    </cfRule>
    <cfRule type="cellIs" dxfId="3413" priority="4611" operator="greaterThanOrEqual">
      <formula>P34</formula>
    </cfRule>
    <cfRule type="cellIs" dxfId="3412" priority="4612" operator="lessThan">
      <formula>P34</formula>
    </cfRule>
  </conditionalFormatting>
  <conditionalFormatting sqref="Q38:Q40">
    <cfRule type="containsBlanks" priority="4607" stopIfTrue="1">
      <formula>LEN(TRIM(Q38))=0</formula>
    </cfRule>
    <cfRule type="cellIs" dxfId="3411" priority="4608" operator="greaterThanOrEqual">
      <formula>P38</formula>
    </cfRule>
    <cfRule type="cellIs" dxfId="3410" priority="4609" operator="lessThan">
      <formula>P38</formula>
    </cfRule>
  </conditionalFormatting>
  <conditionalFormatting sqref="Q38:Q40">
    <cfRule type="containsBlanks" priority="4604" stopIfTrue="1">
      <formula>LEN(TRIM(Q38))=0</formula>
    </cfRule>
    <cfRule type="cellIs" dxfId="3409" priority="4605" operator="greaterThanOrEqual">
      <formula>P38</formula>
    </cfRule>
    <cfRule type="cellIs" dxfId="3408" priority="4606" operator="lessThan">
      <formula>P38</formula>
    </cfRule>
  </conditionalFormatting>
  <conditionalFormatting sqref="Q41:Q43">
    <cfRule type="containsBlanks" priority="4601" stopIfTrue="1">
      <formula>LEN(TRIM(Q41))=0</formula>
    </cfRule>
    <cfRule type="cellIs" dxfId="3407" priority="4602" operator="greaterThanOrEqual">
      <formula>P41</formula>
    </cfRule>
    <cfRule type="cellIs" dxfId="3406" priority="4603" operator="lessThan">
      <formula>P41</formula>
    </cfRule>
  </conditionalFormatting>
  <conditionalFormatting sqref="Q41:Q43">
    <cfRule type="containsBlanks" priority="4598" stopIfTrue="1">
      <formula>LEN(TRIM(Q41))=0</formula>
    </cfRule>
    <cfRule type="cellIs" dxfId="3405" priority="4599" operator="greaterThanOrEqual">
      <formula>P41</formula>
    </cfRule>
    <cfRule type="cellIs" dxfId="3404" priority="4600" operator="lessThan">
      <formula>P41</formula>
    </cfRule>
  </conditionalFormatting>
  <conditionalFormatting sqref="Q47:Q49">
    <cfRule type="containsBlanks" priority="4595" stopIfTrue="1">
      <formula>LEN(TRIM(Q47))=0</formula>
    </cfRule>
    <cfRule type="cellIs" dxfId="3403" priority="4596" operator="greaterThanOrEqual">
      <formula>P47</formula>
    </cfRule>
    <cfRule type="cellIs" dxfId="3402" priority="4597" operator="lessThan">
      <formula>P47</formula>
    </cfRule>
  </conditionalFormatting>
  <conditionalFormatting sqref="Q47:Q49">
    <cfRule type="containsBlanks" priority="4592" stopIfTrue="1">
      <formula>LEN(TRIM(Q47))=0</formula>
    </cfRule>
    <cfRule type="cellIs" dxfId="3401" priority="4593" operator="greaterThanOrEqual">
      <formula>P47</formula>
    </cfRule>
    <cfRule type="cellIs" dxfId="3400" priority="4594" operator="lessThan">
      <formula>P47</formula>
    </cfRule>
  </conditionalFormatting>
  <conditionalFormatting sqref="Q54:Q57">
    <cfRule type="containsBlanks" priority="4589" stopIfTrue="1">
      <formula>LEN(TRIM(Q54))=0</formula>
    </cfRule>
    <cfRule type="cellIs" dxfId="3399" priority="4590" operator="greaterThanOrEqual">
      <formula>P54</formula>
    </cfRule>
    <cfRule type="cellIs" dxfId="3398" priority="4591" operator="lessThan">
      <formula>P54</formula>
    </cfRule>
  </conditionalFormatting>
  <conditionalFormatting sqref="Q54:Q57">
    <cfRule type="containsBlanks" priority="4586" stopIfTrue="1">
      <formula>LEN(TRIM(Q54))=0</formula>
    </cfRule>
    <cfRule type="cellIs" dxfId="3397" priority="4587" operator="greaterThanOrEqual">
      <formula>P54</formula>
    </cfRule>
    <cfRule type="cellIs" dxfId="3396" priority="4588" operator="lessThan">
      <formula>P54</formula>
    </cfRule>
  </conditionalFormatting>
  <conditionalFormatting sqref="Q58:Q60">
    <cfRule type="containsBlanks" priority="4583" stopIfTrue="1">
      <formula>LEN(TRIM(Q58))=0</formula>
    </cfRule>
    <cfRule type="cellIs" dxfId="3395" priority="4584" operator="greaterThanOrEqual">
      <formula>P58</formula>
    </cfRule>
    <cfRule type="cellIs" dxfId="3394" priority="4585" operator="lessThan">
      <formula>P58</formula>
    </cfRule>
  </conditionalFormatting>
  <conditionalFormatting sqref="Q58:Q60">
    <cfRule type="containsBlanks" priority="4580" stopIfTrue="1">
      <formula>LEN(TRIM(Q58))=0</formula>
    </cfRule>
    <cfRule type="cellIs" dxfId="3393" priority="4581" operator="greaterThanOrEqual">
      <formula>P58</formula>
    </cfRule>
    <cfRule type="cellIs" dxfId="3392" priority="4582" operator="lessThan">
      <formula>P58</formula>
    </cfRule>
  </conditionalFormatting>
  <conditionalFormatting sqref="Q61:Q63">
    <cfRule type="containsBlanks" priority="4577" stopIfTrue="1">
      <formula>LEN(TRIM(Q61))=0</formula>
    </cfRule>
    <cfRule type="cellIs" dxfId="3391" priority="4578" operator="greaterThanOrEqual">
      <formula>P61</formula>
    </cfRule>
    <cfRule type="cellIs" dxfId="3390" priority="4579" operator="lessThan">
      <formula>P61</formula>
    </cfRule>
  </conditionalFormatting>
  <conditionalFormatting sqref="Q61:Q63">
    <cfRule type="containsBlanks" priority="4574" stopIfTrue="1">
      <formula>LEN(TRIM(Q61))=0</formula>
    </cfRule>
    <cfRule type="cellIs" dxfId="3389" priority="4575" operator="greaterThanOrEqual">
      <formula>P61</formula>
    </cfRule>
    <cfRule type="cellIs" dxfId="3388" priority="4576" operator="lessThan">
      <formula>P61</formula>
    </cfRule>
  </conditionalFormatting>
  <conditionalFormatting sqref="Q65">
    <cfRule type="containsBlanks" priority="4571" stopIfTrue="1">
      <formula>LEN(TRIM(Q65))=0</formula>
    </cfRule>
    <cfRule type="cellIs" dxfId="3387" priority="4572" operator="greaterThanOrEqual">
      <formula>P65</formula>
    </cfRule>
    <cfRule type="cellIs" dxfId="3386" priority="4573" operator="lessThan">
      <formula>P65</formula>
    </cfRule>
  </conditionalFormatting>
  <conditionalFormatting sqref="Q65">
    <cfRule type="containsBlanks" priority="4568" stopIfTrue="1">
      <formula>LEN(TRIM(Q65))=0</formula>
    </cfRule>
    <cfRule type="cellIs" dxfId="3385" priority="4569" operator="greaterThanOrEqual">
      <formula>P65</formula>
    </cfRule>
    <cfRule type="cellIs" dxfId="3384" priority="4570" operator="lessThan">
      <formula>P65</formula>
    </cfRule>
  </conditionalFormatting>
  <conditionalFormatting sqref="Q64">
    <cfRule type="containsBlanks" priority="4565" stopIfTrue="1">
      <formula>LEN(TRIM(Q64))=0</formula>
    </cfRule>
    <cfRule type="cellIs" dxfId="3383" priority="4566" operator="greaterThanOrEqual">
      <formula>P64</formula>
    </cfRule>
    <cfRule type="cellIs" dxfId="3382" priority="4567" operator="lessThan">
      <formula>P64</formula>
    </cfRule>
  </conditionalFormatting>
  <conditionalFormatting sqref="Q64">
    <cfRule type="containsBlanks" priority="4562" stopIfTrue="1">
      <formula>LEN(TRIM(Q64))=0</formula>
    </cfRule>
    <cfRule type="cellIs" dxfId="3381" priority="4563" operator="greaterThanOrEqual">
      <formula>P64</formula>
    </cfRule>
    <cfRule type="cellIs" dxfId="3380" priority="4564" operator="lessThan">
      <formula>P64</formula>
    </cfRule>
  </conditionalFormatting>
  <conditionalFormatting sqref="Q66:Q68">
    <cfRule type="containsBlanks" priority="4559" stopIfTrue="1">
      <formula>LEN(TRIM(Q66))=0</formula>
    </cfRule>
    <cfRule type="cellIs" dxfId="3379" priority="4560" operator="greaterThanOrEqual">
      <formula>P66</formula>
    </cfRule>
    <cfRule type="cellIs" dxfId="3378" priority="4561" operator="lessThan">
      <formula>P66</formula>
    </cfRule>
  </conditionalFormatting>
  <conditionalFormatting sqref="Q66:Q68">
    <cfRule type="containsBlanks" priority="4556" stopIfTrue="1">
      <formula>LEN(TRIM(Q66))=0</formula>
    </cfRule>
    <cfRule type="cellIs" dxfId="3377" priority="4557" operator="greaterThanOrEqual">
      <formula>P66</formula>
    </cfRule>
    <cfRule type="cellIs" dxfId="3376" priority="4558" operator="lessThan">
      <formula>P66</formula>
    </cfRule>
  </conditionalFormatting>
  <conditionalFormatting sqref="Q69:Q71">
    <cfRule type="containsBlanks" priority="4553" stopIfTrue="1">
      <formula>LEN(TRIM(Q69))=0</formula>
    </cfRule>
    <cfRule type="cellIs" dxfId="3375" priority="4554" operator="greaterThanOrEqual">
      <formula>P69</formula>
    </cfRule>
    <cfRule type="cellIs" dxfId="3374" priority="4555" operator="lessThan">
      <formula>P69</formula>
    </cfRule>
  </conditionalFormatting>
  <conditionalFormatting sqref="Q69:Q71">
    <cfRule type="containsBlanks" priority="4550" stopIfTrue="1">
      <formula>LEN(TRIM(Q69))=0</formula>
    </cfRule>
    <cfRule type="cellIs" dxfId="3373" priority="4551" operator="greaterThanOrEqual">
      <formula>P69</formula>
    </cfRule>
    <cfRule type="cellIs" dxfId="3372" priority="4552" operator="lessThan">
      <formula>P69</formula>
    </cfRule>
  </conditionalFormatting>
  <conditionalFormatting sqref="Q73">
    <cfRule type="containsBlanks" priority="4547" stopIfTrue="1">
      <formula>LEN(TRIM(Q73))=0</formula>
    </cfRule>
    <cfRule type="cellIs" dxfId="3371" priority="4548" operator="greaterThanOrEqual">
      <formula>P73</formula>
    </cfRule>
    <cfRule type="cellIs" dxfId="3370" priority="4549" operator="lessThan">
      <formula>P73</formula>
    </cfRule>
  </conditionalFormatting>
  <conditionalFormatting sqref="Q73">
    <cfRule type="containsBlanks" priority="4544" stopIfTrue="1">
      <formula>LEN(TRIM(Q73))=0</formula>
    </cfRule>
    <cfRule type="cellIs" dxfId="3369" priority="4545" operator="greaterThanOrEqual">
      <formula>P73</formula>
    </cfRule>
    <cfRule type="cellIs" dxfId="3368" priority="4546" operator="lessThan">
      <formula>P73</formula>
    </cfRule>
  </conditionalFormatting>
  <conditionalFormatting sqref="Q72">
    <cfRule type="containsBlanks" priority="4541" stopIfTrue="1">
      <formula>LEN(TRIM(Q72))=0</formula>
    </cfRule>
    <cfRule type="cellIs" dxfId="3367" priority="4542" operator="greaterThanOrEqual">
      <formula>P72</formula>
    </cfRule>
    <cfRule type="cellIs" dxfId="3366" priority="4543" operator="lessThan">
      <formula>P72</formula>
    </cfRule>
  </conditionalFormatting>
  <conditionalFormatting sqref="Q72">
    <cfRule type="containsBlanks" priority="4538" stopIfTrue="1">
      <formula>LEN(TRIM(Q72))=0</formula>
    </cfRule>
    <cfRule type="cellIs" dxfId="3365" priority="4539" operator="greaterThanOrEqual">
      <formula>P72</formula>
    </cfRule>
    <cfRule type="cellIs" dxfId="3364" priority="4540" operator="lessThan">
      <formula>P72</formula>
    </cfRule>
  </conditionalFormatting>
  <conditionalFormatting sqref="R14:R24 R29:R32">
    <cfRule type="containsBlanks" priority="4535" stopIfTrue="1">
      <formula>LEN(TRIM(R14))=0</formula>
    </cfRule>
    <cfRule type="cellIs" dxfId="3363" priority="4536" operator="greaterThanOrEqual">
      <formula>Q14</formula>
    </cfRule>
    <cfRule type="cellIs" dxfId="3362" priority="4537" operator="lessThan">
      <formula>Q14</formula>
    </cfRule>
  </conditionalFormatting>
  <conditionalFormatting sqref="R14:R24 R29:R32">
    <cfRule type="containsBlanks" priority="4532" stopIfTrue="1">
      <formula>LEN(TRIM(R14))=0</formula>
    </cfRule>
    <cfRule type="cellIs" dxfId="3361" priority="4533" operator="greaterThanOrEqual">
      <formula>Q14</formula>
    </cfRule>
    <cfRule type="cellIs" dxfId="3360" priority="4534" operator="lessThan">
      <formula>Q14</formula>
    </cfRule>
  </conditionalFormatting>
  <conditionalFormatting sqref="R5:R8">
    <cfRule type="containsBlanks" priority="4529" stopIfTrue="1">
      <formula>LEN(TRIM(R5))=0</formula>
    </cfRule>
    <cfRule type="cellIs" dxfId="3359" priority="4530" operator="greaterThanOrEqual">
      <formula>Q5</formula>
    </cfRule>
    <cfRule type="cellIs" dxfId="3358" priority="4531" operator="lessThan">
      <formula>Q5</formula>
    </cfRule>
  </conditionalFormatting>
  <conditionalFormatting sqref="R5:R8">
    <cfRule type="containsBlanks" priority="4526" stopIfTrue="1">
      <formula>LEN(TRIM(R5))=0</formula>
    </cfRule>
    <cfRule type="cellIs" dxfId="3357" priority="4527" operator="greaterThanOrEqual">
      <formula>Q5</formula>
    </cfRule>
    <cfRule type="cellIs" dxfId="3356" priority="4528" operator="lessThan">
      <formula>Q5</formula>
    </cfRule>
  </conditionalFormatting>
  <conditionalFormatting sqref="R34:R37">
    <cfRule type="containsBlanks" priority="4523" stopIfTrue="1">
      <formula>LEN(TRIM(R34))=0</formula>
    </cfRule>
    <cfRule type="cellIs" dxfId="3355" priority="4524" operator="greaterThanOrEqual">
      <formula>Q34</formula>
    </cfRule>
    <cfRule type="cellIs" dxfId="3354" priority="4525" operator="lessThan">
      <formula>Q34</formula>
    </cfRule>
  </conditionalFormatting>
  <conditionalFormatting sqref="R34:R37">
    <cfRule type="containsBlanks" priority="4520" stopIfTrue="1">
      <formula>LEN(TRIM(R34))=0</formula>
    </cfRule>
    <cfRule type="cellIs" dxfId="3353" priority="4521" operator="greaterThanOrEqual">
      <formula>Q34</formula>
    </cfRule>
    <cfRule type="cellIs" dxfId="3352" priority="4522" operator="lessThan">
      <formula>Q34</formula>
    </cfRule>
  </conditionalFormatting>
  <conditionalFormatting sqref="R38:R40">
    <cfRule type="containsBlanks" priority="4517" stopIfTrue="1">
      <formula>LEN(TRIM(R38))=0</formula>
    </cfRule>
    <cfRule type="cellIs" dxfId="3351" priority="4518" operator="greaterThanOrEqual">
      <formula>Q38</formula>
    </cfRule>
    <cfRule type="cellIs" dxfId="3350" priority="4519" operator="lessThan">
      <formula>Q38</formula>
    </cfRule>
  </conditionalFormatting>
  <conditionalFormatting sqref="R38:R40">
    <cfRule type="containsBlanks" priority="4514" stopIfTrue="1">
      <formula>LEN(TRIM(R38))=0</formula>
    </cfRule>
    <cfRule type="cellIs" dxfId="3349" priority="4515" operator="greaterThanOrEqual">
      <formula>Q38</formula>
    </cfRule>
    <cfRule type="cellIs" dxfId="3348" priority="4516" operator="lessThan">
      <formula>Q38</formula>
    </cfRule>
  </conditionalFormatting>
  <conditionalFormatting sqref="R41:R43">
    <cfRule type="containsBlanks" priority="4511" stopIfTrue="1">
      <formula>LEN(TRIM(R41))=0</formula>
    </cfRule>
    <cfRule type="cellIs" dxfId="3347" priority="4512" operator="greaterThanOrEqual">
      <formula>Q41</formula>
    </cfRule>
    <cfRule type="cellIs" dxfId="3346" priority="4513" operator="lessThan">
      <formula>Q41</formula>
    </cfRule>
  </conditionalFormatting>
  <conditionalFormatting sqref="R41:R43">
    <cfRule type="containsBlanks" priority="4508" stopIfTrue="1">
      <formula>LEN(TRIM(R41))=0</formula>
    </cfRule>
    <cfRule type="cellIs" dxfId="3345" priority="4509" operator="greaterThanOrEqual">
      <formula>Q41</formula>
    </cfRule>
    <cfRule type="cellIs" dxfId="3344" priority="4510" operator="lessThan">
      <formula>Q41</formula>
    </cfRule>
  </conditionalFormatting>
  <conditionalFormatting sqref="R47:R49">
    <cfRule type="containsBlanks" priority="4505" stopIfTrue="1">
      <formula>LEN(TRIM(R47))=0</formula>
    </cfRule>
    <cfRule type="cellIs" dxfId="3343" priority="4506" operator="greaterThanOrEqual">
      <formula>Q47</formula>
    </cfRule>
    <cfRule type="cellIs" dxfId="3342" priority="4507" operator="lessThan">
      <formula>Q47</formula>
    </cfRule>
  </conditionalFormatting>
  <conditionalFormatting sqref="R47:R49">
    <cfRule type="containsBlanks" priority="4502" stopIfTrue="1">
      <formula>LEN(TRIM(R47))=0</formula>
    </cfRule>
    <cfRule type="cellIs" dxfId="3341" priority="4503" operator="greaterThanOrEqual">
      <formula>Q47</formula>
    </cfRule>
    <cfRule type="cellIs" dxfId="3340" priority="4504" operator="lessThan">
      <formula>Q47</formula>
    </cfRule>
  </conditionalFormatting>
  <conditionalFormatting sqref="R54:R57">
    <cfRule type="containsBlanks" priority="4499" stopIfTrue="1">
      <formula>LEN(TRIM(R54))=0</formula>
    </cfRule>
    <cfRule type="cellIs" dxfId="3339" priority="4500" operator="greaterThanOrEqual">
      <formula>Q54</formula>
    </cfRule>
    <cfRule type="cellIs" dxfId="3338" priority="4501" operator="lessThan">
      <formula>Q54</formula>
    </cfRule>
  </conditionalFormatting>
  <conditionalFormatting sqref="R54:R57">
    <cfRule type="containsBlanks" priority="4496" stopIfTrue="1">
      <formula>LEN(TRIM(R54))=0</formula>
    </cfRule>
    <cfRule type="cellIs" dxfId="3337" priority="4497" operator="greaterThanOrEqual">
      <formula>Q54</formula>
    </cfRule>
    <cfRule type="cellIs" dxfId="3336" priority="4498" operator="lessThan">
      <formula>Q54</formula>
    </cfRule>
  </conditionalFormatting>
  <conditionalFormatting sqref="R58:R60">
    <cfRule type="containsBlanks" priority="4493" stopIfTrue="1">
      <formula>LEN(TRIM(R58))=0</formula>
    </cfRule>
    <cfRule type="cellIs" dxfId="3335" priority="4494" operator="greaterThanOrEqual">
      <formula>Q58</formula>
    </cfRule>
    <cfRule type="cellIs" dxfId="3334" priority="4495" operator="lessThan">
      <formula>Q58</formula>
    </cfRule>
  </conditionalFormatting>
  <conditionalFormatting sqref="R58:R60">
    <cfRule type="containsBlanks" priority="4490" stopIfTrue="1">
      <formula>LEN(TRIM(R58))=0</formula>
    </cfRule>
    <cfRule type="cellIs" dxfId="3333" priority="4491" operator="greaterThanOrEqual">
      <formula>Q58</formula>
    </cfRule>
    <cfRule type="cellIs" dxfId="3332" priority="4492" operator="lessThan">
      <formula>Q58</formula>
    </cfRule>
  </conditionalFormatting>
  <conditionalFormatting sqref="R61:R63">
    <cfRule type="containsBlanks" priority="4487" stopIfTrue="1">
      <formula>LEN(TRIM(R61))=0</formula>
    </cfRule>
    <cfRule type="cellIs" dxfId="3331" priority="4488" operator="greaterThanOrEqual">
      <formula>Q61</formula>
    </cfRule>
    <cfRule type="cellIs" dxfId="3330" priority="4489" operator="lessThan">
      <formula>Q61</formula>
    </cfRule>
  </conditionalFormatting>
  <conditionalFormatting sqref="R61:R63">
    <cfRule type="containsBlanks" priority="4484" stopIfTrue="1">
      <formula>LEN(TRIM(R61))=0</formula>
    </cfRule>
    <cfRule type="cellIs" dxfId="3329" priority="4485" operator="greaterThanOrEqual">
      <formula>Q61</formula>
    </cfRule>
    <cfRule type="cellIs" dxfId="3328" priority="4486" operator="lessThan">
      <formula>Q61</formula>
    </cfRule>
  </conditionalFormatting>
  <conditionalFormatting sqref="R65">
    <cfRule type="containsBlanks" priority="4481" stopIfTrue="1">
      <formula>LEN(TRIM(R65))=0</formula>
    </cfRule>
    <cfRule type="cellIs" dxfId="3327" priority="4482" operator="greaterThanOrEqual">
      <formula>Q65</formula>
    </cfRule>
    <cfRule type="cellIs" dxfId="3326" priority="4483" operator="lessThan">
      <formula>Q65</formula>
    </cfRule>
  </conditionalFormatting>
  <conditionalFormatting sqref="R65">
    <cfRule type="containsBlanks" priority="4478" stopIfTrue="1">
      <formula>LEN(TRIM(R65))=0</formula>
    </cfRule>
    <cfRule type="cellIs" dxfId="3325" priority="4479" operator="greaterThanOrEqual">
      <formula>Q65</formula>
    </cfRule>
    <cfRule type="cellIs" dxfId="3324" priority="4480" operator="lessThan">
      <formula>Q65</formula>
    </cfRule>
  </conditionalFormatting>
  <conditionalFormatting sqref="R64">
    <cfRule type="containsBlanks" priority="4475" stopIfTrue="1">
      <formula>LEN(TRIM(R64))=0</formula>
    </cfRule>
    <cfRule type="cellIs" dxfId="3323" priority="4476" operator="greaterThanOrEqual">
      <formula>Q64</formula>
    </cfRule>
    <cfRule type="cellIs" dxfId="3322" priority="4477" operator="lessThan">
      <formula>Q64</formula>
    </cfRule>
  </conditionalFormatting>
  <conditionalFormatting sqref="R64">
    <cfRule type="containsBlanks" priority="4472" stopIfTrue="1">
      <formula>LEN(TRIM(R64))=0</formula>
    </cfRule>
    <cfRule type="cellIs" dxfId="3321" priority="4473" operator="greaterThanOrEqual">
      <formula>Q64</formula>
    </cfRule>
    <cfRule type="cellIs" dxfId="3320" priority="4474" operator="lessThan">
      <formula>Q64</formula>
    </cfRule>
  </conditionalFormatting>
  <conditionalFormatting sqref="R66:R68">
    <cfRule type="containsBlanks" priority="4469" stopIfTrue="1">
      <formula>LEN(TRIM(R66))=0</formula>
    </cfRule>
    <cfRule type="cellIs" dxfId="3319" priority="4470" operator="greaterThanOrEqual">
      <formula>Q66</formula>
    </cfRule>
    <cfRule type="cellIs" dxfId="3318" priority="4471" operator="lessThan">
      <formula>Q66</formula>
    </cfRule>
  </conditionalFormatting>
  <conditionalFormatting sqref="R66:R68">
    <cfRule type="containsBlanks" priority="4466" stopIfTrue="1">
      <formula>LEN(TRIM(R66))=0</formula>
    </cfRule>
    <cfRule type="cellIs" dxfId="3317" priority="4467" operator="greaterThanOrEqual">
      <formula>Q66</formula>
    </cfRule>
    <cfRule type="cellIs" dxfId="3316" priority="4468" operator="lessThan">
      <formula>Q66</formula>
    </cfRule>
  </conditionalFormatting>
  <conditionalFormatting sqref="R69:R71">
    <cfRule type="containsBlanks" priority="4463" stopIfTrue="1">
      <formula>LEN(TRIM(R69))=0</formula>
    </cfRule>
    <cfRule type="cellIs" dxfId="3315" priority="4464" operator="greaterThanOrEqual">
      <formula>Q69</formula>
    </cfRule>
    <cfRule type="cellIs" dxfId="3314" priority="4465" operator="lessThan">
      <formula>Q69</formula>
    </cfRule>
  </conditionalFormatting>
  <conditionalFormatting sqref="R69:R71">
    <cfRule type="containsBlanks" priority="4460" stopIfTrue="1">
      <formula>LEN(TRIM(R69))=0</formula>
    </cfRule>
    <cfRule type="cellIs" dxfId="3313" priority="4461" operator="greaterThanOrEqual">
      <formula>Q69</formula>
    </cfRule>
    <cfRule type="cellIs" dxfId="3312" priority="4462" operator="lessThan">
      <formula>Q69</formula>
    </cfRule>
  </conditionalFormatting>
  <conditionalFormatting sqref="R73">
    <cfRule type="containsBlanks" priority="4457" stopIfTrue="1">
      <formula>LEN(TRIM(R73))=0</formula>
    </cfRule>
    <cfRule type="cellIs" dxfId="3311" priority="4458" operator="greaterThanOrEqual">
      <formula>Q73</formula>
    </cfRule>
    <cfRule type="cellIs" dxfId="3310" priority="4459" operator="lessThan">
      <formula>Q73</formula>
    </cfRule>
  </conditionalFormatting>
  <conditionalFormatting sqref="R73">
    <cfRule type="containsBlanks" priority="4454" stopIfTrue="1">
      <formula>LEN(TRIM(R73))=0</formula>
    </cfRule>
    <cfRule type="cellIs" dxfId="3309" priority="4455" operator="greaterThanOrEqual">
      <formula>Q73</formula>
    </cfRule>
    <cfRule type="cellIs" dxfId="3308" priority="4456" operator="lessThan">
      <formula>Q73</formula>
    </cfRule>
  </conditionalFormatting>
  <conditionalFormatting sqref="R72">
    <cfRule type="containsBlanks" priority="4451" stopIfTrue="1">
      <formula>LEN(TRIM(R72))=0</formula>
    </cfRule>
    <cfRule type="cellIs" dxfId="3307" priority="4452" operator="greaterThanOrEqual">
      <formula>Q72</formula>
    </cfRule>
    <cfRule type="cellIs" dxfId="3306" priority="4453" operator="lessThan">
      <formula>Q72</formula>
    </cfRule>
  </conditionalFormatting>
  <conditionalFormatting sqref="R72">
    <cfRule type="containsBlanks" priority="4448" stopIfTrue="1">
      <formula>LEN(TRIM(R72))=0</formula>
    </cfRule>
    <cfRule type="cellIs" dxfId="3305" priority="4449" operator="greaterThanOrEqual">
      <formula>Q72</formula>
    </cfRule>
    <cfRule type="cellIs" dxfId="3304" priority="4450" operator="lessThan">
      <formula>Q72</formula>
    </cfRule>
  </conditionalFormatting>
  <conditionalFormatting sqref="P12">
    <cfRule type="containsBlanks" priority="4445" stopIfTrue="1">
      <formula>LEN(TRIM(P12))=0</formula>
    </cfRule>
    <cfRule type="cellIs" dxfId="3303" priority="4446" operator="greaterThanOrEqual">
      <formula>O12</formula>
    </cfRule>
    <cfRule type="cellIs" dxfId="3302" priority="4447" operator="lessThan">
      <formula>O12</formula>
    </cfRule>
  </conditionalFormatting>
  <conditionalFormatting sqref="P13">
    <cfRule type="containsBlanks" priority="4442" stopIfTrue="1">
      <formula>LEN(TRIM(P13))=0</formula>
    </cfRule>
    <cfRule type="cellIs" dxfId="3301" priority="4443" operator="greaterThanOrEqual">
      <formula>O13</formula>
    </cfRule>
    <cfRule type="cellIs" dxfId="3300" priority="4444" operator="lessThan">
      <formula>O13</formula>
    </cfRule>
  </conditionalFormatting>
  <conditionalFormatting sqref="P11">
    <cfRule type="containsBlanks" priority="4439" stopIfTrue="1">
      <formula>LEN(TRIM(P11))=0</formula>
    </cfRule>
    <cfRule type="cellIs" dxfId="3299" priority="4440" operator="greaterThanOrEqual">
      <formula>O11</formula>
    </cfRule>
    <cfRule type="cellIs" dxfId="3298" priority="4441" operator="lessThan">
      <formula>O11</formula>
    </cfRule>
  </conditionalFormatting>
  <conditionalFormatting sqref="M12">
    <cfRule type="cellIs" dxfId="3297" priority="4437" stopIfTrue="1" operator="notEqual">
      <formula>0</formula>
    </cfRule>
  </conditionalFormatting>
  <conditionalFormatting sqref="N12">
    <cfRule type="cellIs" dxfId="3296" priority="4438" stopIfTrue="1" operator="notEqual">
      <formula>0</formula>
    </cfRule>
  </conditionalFormatting>
  <conditionalFormatting sqref="M13">
    <cfRule type="cellIs" dxfId="3295" priority="4435" stopIfTrue="1" operator="notEqual">
      <formula>0</formula>
    </cfRule>
  </conditionalFormatting>
  <conditionalFormatting sqref="N13">
    <cfRule type="cellIs" dxfId="3294" priority="4436" stopIfTrue="1" operator="notEqual">
      <formula>0</formula>
    </cfRule>
  </conditionalFormatting>
  <conditionalFormatting sqref="M11">
    <cfRule type="cellIs" dxfId="3293" priority="4433" stopIfTrue="1" operator="notEqual">
      <formula>0</formula>
    </cfRule>
  </conditionalFormatting>
  <conditionalFormatting sqref="N11">
    <cfRule type="cellIs" dxfId="3292" priority="4434" stopIfTrue="1" operator="notEqual">
      <formula>0</formula>
    </cfRule>
  </conditionalFormatting>
  <conditionalFormatting sqref="Q9:Q13">
    <cfRule type="containsBlanks" priority="4430" stopIfTrue="1">
      <formula>LEN(TRIM(Q9))=0</formula>
    </cfRule>
    <cfRule type="cellIs" dxfId="3291" priority="4431" operator="greaterThanOrEqual">
      <formula>P9</formula>
    </cfRule>
    <cfRule type="cellIs" dxfId="3290" priority="4432" operator="lessThan">
      <formula>P9</formula>
    </cfRule>
  </conditionalFormatting>
  <conditionalFormatting sqref="Q9:Q13">
    <cfRule type="containsBlanks" priority="4427" stopIfTrue="1">
      <formula>LEN(TRIM(Q9))=0</formula>
    </cfRule>
    <cfRule type="cellIs" dxfId="3289" priority="4428" operator="greaterThanOrEqual">
      <formula>P9</formula>
    </cfRule>
    <cfRule type="cellIs" dxfId="3288" priority="4429" operator="lessThan">
      <formula>P9</formula>
    </cfRule>
  </conditionalFormatting>
  <conditionalFormatting sqref="R9:R13">
    <cfRule type="containsBlanks" priority="4424" stopIfTrue="1">
      <formula>LEN(TRIM(R9))=0</formula>
    </cfRule>
    <cfRule type="cellIs" dxfId="3287" priority="4425" operator="greaterThanOrEqual">
      <formula>Q9</formula>
    </cfRule>
    <cfRule type="cellIs" dxfId="3286" priority="4426" operator="lessThan">
      <formula>Q9</formula>
    </cfRule>
  </conditionalFormatting>
  <conditionalFormatting sqref="R9:R13">
    <cfRule type="containsBlanks" priority="4421" stopIfTrue="1">
      <formula>LEN(TRIM(R9))=0</formula>
    </cfRule>
    <cfRule type="cellIs" dxfId="3285" priority="4422" operator="greaterThanOrEqual">
      <formula>Q9</formula>
    </cfRule>
    <cfRule type="cellIs" dxfId="3284" priority="4423" operator="lessThan">
      <formula>Q9</formula>
    </cfRule>
  </conditionalFormatting>
  <conditionalFormatting sqref="P9:P10">
    <cfRule type="containsBlanks" priority="4418" stopIfTrue="1">
      <formula>LEN(TRIM(P9))=0</formula>
    </cfRule>
    <cfRule type="cellIs" dxfId="3283" priority="4419" operator="greaterThanOrEqual">
      <formula>O9</formula>
    </cfRule>
    <cfRule type="cellIs" dxfId="3282" priority="4420" operator="lessThan">
      <formula>O9</formula>
    </cfRule>
  </conditionalFormatting>
  <conditionalFormatting sqref="M9:M10">
    <cfRule type="cellIs" dxfId="3281" priority="4416" stopIfTrue="1" operator="notEqual">
      <formula>0</formula>
    </cfRule>
  </conditionalFormatting>
  <conditionalFormatting sqref="N10">
    <cfRule type="cellIs" dxfId="3280" priority="4417" stopIfTrue="1" operator="notEqual">
      <formula>0</formula>
    </cfRule>
  </conditionalFormatting>
  <conditionalFormatting sqref="N9">
    <cfRule type="cellIs" dxfId="3279" priority="4415" stopIfTrue="1" operator="notEqual">
      <formula>0</formula>
    </cfRule>
  </conditionalFormatting>
  <conditionalFormatting sqref="P26:P28">
    <cfRule type="containsBlanks" priority="4412" stopIfTrue="1">
      <formula>LEN(TRIM(P26))=0</formula>
    </cfRule>
    <cfRule type="cellIs" dxfId="3278" priority="4413" operator="greaterThanOrEqual">
      <formula>O26</formula>
    </cfRule>
    <cfRule type="cellIs" dxfId="3277" priority="4414" operator="lessThan">
      <formula>O26</formula>
    </cfRule>
  </conditionalFormatting>
  <conditionalFormatting sqref="P25">
    <cfRule type="containsBlanks" priority="4409" stopIfTrue="1">
      <formula>LEN(TRIM(P25))=0</formula>
    </cfRule>
    <cfRule type="cellIs" dxfId="3276" priority="4410" operator="greaterThanOrEqual">
      <formula>O25</formula>
    </cfRule>
    <cfRule type="cellIs" dxfId="3275" priority="4411" operator="lessThan">
      <formula>O25</formula>
    </cfRule>
  </conditionalFormatting>
  <conditionalFormatting sqref="P26">
    <cfRule type="containsBlanks" priority="4406" stopIfTrue="1">
      <formula>LEN(TRIM(P26))=0</formula>
    </cfRule>
    <cfRule type="cellIs" dxfId="3274" priority="4407" operator="greaterThanOrEqual">
      <formula>O26</formula>
    </cfRule>
    <cfRule type="cellIs" dxfId="3273" priority="4408" operator="lessThan">
      <formula>O26</formula>
    </cfRule>
  </conditionalFormatting>
  <conditionalFormatting sqref="M27:M28">
    <cfRule type="cellIs" dxfId="3272" priority="4404" stopIfTrue="1" operator="notEqual">
      <formula>0</formula>
    </cfRule>
  </conditionalFormatting>
  <conditionalFormatting sqref="N27:N28">
    <cfRule type="cellIs" dxfId="3271" priority="4405" stopIfTrue="1" operator="notEqual">
      <formula>0</formula>
    </cfRule>
  </conditionalFormatting>
  <conditionalFormatting sqref="M25">
    <cfRule type="cellIs" dxfId="3270" priority="4402" stopIfTrue="1" operator="notEqual">
      <formula>0</formula>
    </cfRule>
  </conditionalFormatting>
  <conditionalFormatting sqref="N25">
    <cfRule type="cellIs" dxfId="3269" priority="4403" stopIfTrue="1" operator="notEqual">
      <formula>0</formula>
    </cfRule>
  </conditionalFormatting>
  <conditionalFormatting sqref="M26">
    <cfRule type="cellIs" dxfId="3268" priority="4401" stopIfTrue="1" operator="notEqual">
      <formula>0</formula>
    </cfRule>
  </conditionalFormatting>
  <conditionalFormatting sqref="M26">
    <cfRule type="cellIs" dxfId="3267" priority="4400" stopIfTrue="1" operator="notEqual">
      <formula>0</formula>
    </cfRule>
  </conditionalFormatting>
  <conditionalFormatting sqref="N26">
    <cfRule type="cellIs" dxfId="3266" priority="4399" stopIfTrue="1" operator="notEqual">
      <formula>0</formula>
    </cfRule>
  </conditionalFormatting>
  <conditionalFormatting sqref="Q25:Q28">
    <cfRule type="containsBlanks" priority="4396" stopIfTrue="1">
      <formula>LEN(TRIM(Q25))=0</formula>
    </cfRule>
    <cfRule type="cellIs" dxfId="3265" priority="4397" operator="greaterThanOrEqual">
      <formula>P25</formula>
    </cfRule>
    <cfRule type="cellIs" dxfId="3264" priority="4398" operator="lessThan">
      <formula>P25</formula>
    </cfRule>
  </conditionalFormatting>
  <conditionalFormatting sqref="Q25:Q28">
    <cfRule type="containsBlanks" priority="4393" stopIfTrue="1">
      <formula>LEN(TRIM(Q25))=0</formula>
    </cfRule>
    <cfRule type="cellIs" dxfId="3263" priority="4394" operator="greaterThanOrEqual">
      <formula>P25</formula>
    </cfRule>
    <cfRule type="cellIs" dxfId="3262" priority="4395" operator="lessThan">
      <formula>P25</formula>
    </cfRule>
  </conditionalFormatting>
  <conditionalFormatting sqref="R25:R28">
    <cfRule type="containsBlanks" priority="4390" stopIfTrue="1">
      <formula>LEN(TRIM(R25))=0</formula>
    </cfRule>
    <cfRule type="cellIs" dxfId="3261" priority="4391" operator="greaterThanOrEqual">
      <formula>Q25</formula>
    </cfRule>
    <cfRule type="cellIs" dxfId="3260" priority="4392" operator="lessThan">
      <formula>Q25</formula>
    </cfRule>
  </conditionalFormatting>
  <conditionalFormatting sqref="R25:R28">
    <cfRule type="containsBlanks" priority="4387" stopIfTrue="1">
      <formula>LEN(TRIM(R25))=0</formula>
    </cfRule>
    <cfRule type="cellIs" dxfId="3259" priority="4388" operator="greaterThanOrEqual">
      <formula>Q25</formula>
    </cfRule>
    <cfRule type="cellIs" dxfId="3258" priority="4389" operator="lessThan">
      <formula>Q25</formula>
    </cfRule>
  </conditionalFormatting>
  <conditionalFormatting sqref="V15:V16">
    <cfRule type="containsBlanks" priority="4384" stopIfTrue="1">
      <formula>LEN(TRIM(V15))=0</formula>
    </cfRule>
    <cfRule type="cellIs" dxfId="3257" priority="4385" operator="greaterThanOrEqual">
      <formula>U15</formula>
    </cfRule>
    <cfRule type="cellIs" dxfId="3256" priority="4386" operator="lessThan">
      <formula>U15</formula>
    </cfRule>
  </conditionalFormatting>
  <conditionalFormatting sqref="S42">
    <cfRule type="cellIs" dxfId="3255" priority="4382" stopIfTrue="1" operator="notEqual">
      <formula>0</formula>
    </cfRule>
  </conditionalFormatting>
  <conditionalFormatting sqref="T43">
    <cfRule type="cellIs" dxfId="3254" priority="4383" stopIfTrue="1" operator="notEqual">
      <formula>0</formula>
    </cfRule>
  </conditionalFormatting>
  <conditionalFormatting sqref="T47:T49">
    <cfRule type="cellIs" dxfId="3253" priority="4380" stopIfTrue="1" operator="notEqual">
      <formula>0</formula>
    </cfRule>
  </conditionalFormatting>
  <conditionalFormatting sqref="S47 S49">
    <cfRule type="cellIs" dxfId="3252" priority="4379" stopIfTrue="1" operator="notEqual">
      <formula>0</formula>
    </cfRule>
  </conditionalFormatting>
  <conditionalFormatting sqref="S72:S73">
    <cfRule type="cellIs" dxfId="3251" priority="4377" stopIfTrue="1" operator="notEqual">
      <formula>0</formula>
    </cfRule>
  </conditionalFormatting>
  <conditionalFormatting sqref="S41 S43">
    <cfRule type="cellIs" dxfId="3250" priority="4381" stopIfTrue="1" operator="notEqual">
      <formula>0</formula>
    </cfRule>
  </conditionalFormatting>
  <conditionalFormatting sqref="T72:T73">
    <cfRule type="cellIs" dxfId="3249" priority="4378" stopIfTrue="1" operator="notEqual">
      <formula>0</formula>
    </cfRule>
  </conditionalFormatting>
  <conditionalFormatting sqref="S38 S40">
    <cfRule type="cellIs" dxfId="3248" priority="4376" stopIfTrue="1" operator="notEqual">
      <formula>0</formula>
    </cfRule>
  </conditionalFormatting>
  <conditionalFormatting sqref="S48">
    <cfRule type="cellIs" dxfId="3247" priority="4375" stopIfTrue="1" operator="notEqual">
      <formula>0</formula>
    </cfRule>
  </conditionalFormatting>
  <conditionalFormatting sqref="S36:S37">
    <cfRule type="cellIs" dxfId="3246" priority="4374" stopIfTrue="1" operator="notEqual">
      <formula>0</formula>
    </cfRule>
  </conditionalFormatting>
  <conditionalFormatting sqref="T42">
    <cfRule type="cellIs" dxfId="3245" priority="4373" stopIfTrue="1" operator="notEqual">
      <formula>0</formula>
    </cfRule>
  </conditionalFormatting>
  <conditionalFormatting sqref="S39">
    <cfRule type="cellIs" dxfId="3244" priority="4372" stopIfTrue="1" operator="notEqual">
      <formula>0</formula>
    </cfRule>
  </conditionalFormatting>
  <conditionalFormatting sqref="V58:V60 V66:V68">
    <cfRule type="containsBlanks" priority="4369" stopIfTrue="1">
      <formula>LEN(TRIM(V58))=0</formula>
    </cfRule>
    <cfRule type="cellIs" dxfId="3243" priority="4370" operator="greaterThanOrEqual">
      <formula>U58</formula>
    </cfRule>
    <cfRule type="cellIs" dxfId="3242" priority="4371" operator="lessThan">
      <formula>U58</formula>
    </cfRule>
  </conditionalFormatting>
  <conditionalFormatting sqref="V47:V49">
    <cfRule type="containsBlanks" priority="4366" stopIfTrue="1">
      <formula>LEN(TRIM(V47))=0</formula>
    </cfRule>
    <cfRule type="cellIs" dxfId="3241" priority="4367" operator="greaterThanOrEqual">
      <formula>U47</formula>
    </cfRule>
    <cfRule type="cellIs" dxfId="3240" priority="4368" operator="lessThan">
      <formula>U47</formula>
    </cfRule>
  </conditionalFormatting>
  <conditionalFormatting sqref="V69:V73">
    <cfRule type="containsBlanks" priority="4363" stopIfTrue="1">
      <formula>LEN(TRIM(V69))=0</formula>
    </cfRule>
    <cfRule type="cellIs" dxfId="3239" priority="4364" operator="greaterThanOrEqual">
      <formula>U69</formula>
    </cfRule>
    <cfRule type="cellIs" dxfId="3238" priority="4365" operator="lessThan">
      <formula>U69</formula>
    </cfRule>
  </conditionalFormatting>
  <conditionalFormatting sqref="V54:V57">
    <cfRule type="containsBlanks" priority="4360" stopIfTrue="1">
      <formula>LEN(TRIM(V54))=0</formula>
    </cfRule>
    <cfRule type="cellIs" dxfId="3237" priority="4361" operator="greaterThanOrEqual">
      <formula>U54</formula>
    </cfRule>
    <cfRule type="cellIs" dxfId="3236" priority="4362" operator="lessThan">
      <formula>U54</formula>
    </cfRule>
  </conditionalFormatting>
  <conditionalFormatting sqref="V61:V65">
    <cfRule type="containsBlanks" priority="4357" stopIfTrue="1">
      <formula>LEN(TRIM(V61))=0</formula>
    </cfRule>
    <cfRule type="cellIs" dxfId="3235" priority="4358" operator="greaterThanOrEqual">
      <formula>U61</formula>
    </cfRule>
    <cfRule type="cellIs" dxfId="3234" priority="4359" operator="lessThan">
      <formula>U61</formula>
    </cfRule>
  </conditionalFormatting>
  <conditionalFormatting sqref="V41:V43">
    <cfRule type="containsBlanks" priority="4354" stopIfTrue="1">
      <formula>LEN(TRIM(V41))=0</formula>
    </cfRule>
    <cfRule type="cellIs" dxfId="3233" priority="4355" operator="greaterThanOrEqual">
      <formula>U41</formula>
    </cfRule>
    <cfRule type="cellIs" dxfId="3232" priority="4356" operator="lessThan">
      <formula>U41</formula>
    </cfRule>
  </conditionalFormatting>
  <conditionalFormatting sqref="V38 V40">
    <cfRule type="containsBlanks" priority="4351" stopIfTrue="1">
      <formula>LEN(TRIM(V38))=0</formula>
    </cfRule>
    <cfRule type="cellIs" dxfId="3231" priority="4352" operator="greaterThanOrEqual">
      <formula>U38</formula>
    </cfRule>
    <cfRule type="cellIs" dxfId="3230" priority="4353" operator="lessThan">
      <formula>U38</formula>
    </cfRule>
  </conditionalFormatting>
  <conditionalFormatting sqref="V36:V37">
    <cfRule type="containsBlanks" priority="4348" stopIfTrue="1">
      <formula>LEN(TRIM(V36))=0</formula>
    </cfRule>
    <cfRule type="cellIs" dxfId="3229" priority="4349" operator="greaterThanOrEqual">
      <formula>U36</formula>
    </cfRule>
    <cfRule type="cellIs" dxfId="3228" priority="4350" operator="lessThan">
      <formula>U36</formula>
    </cfRule>
  </conditionalFormatting>
  <conditionalFormatting sqref="V39">
    <cfRule type="containsBlanks" priority="4345" stopIfTrue="1">
      <formula>LEN(TRIM(V39))=0</formula>
    </cfRule>
    <cfRule type="cellIs" dxfId="3227" priority="4346" operator="greaterThanOrEqual">
      <formula>U39</formula>
    </cfRule>
    <cfRule type="cellIs" dxfId="3226" priority="4347" operator="lessThan">
      <formula>U39</formula>
    </cfRule>
  </conditionalFormatting>
  <conditionalFormatting sqref="V14:V18 V6:V8">
    <cfRule type="containsBlanks" priority="4342" stopIfTrue="1">
      <formula>LEN(TRIM(V6))=0</formula>
    </cfRule>
    <cfRule type="cellIs" dxfId="3225" priority="4343" operator="greaterThanOrEqual">
      <formula>U6</formula>
    </cfRule>
    <cfRule type="cellIs" dxfId="3224" priority="4344" operator="lessThan">
      <formula>U6</formula>
    </cfRule>
  </conditionalFormatting>
  <conditionalFormatting sqref="V5">
    <cfRule type="containsBlanks" priority="4339" stopIfTrue="1">
      <formula>LEN(TRIM(V5))=0</formula>
    </cfRule>
    <cfRule type="cellIs" dxfId="3223" priority="4340" operator="greaterThanOrEqual">
      <formula>U5</formula>
    </cfRule>
    <cfRule type="cellIs" dxfId="3222" priority="4341" operator="lessThan">
      <formula>U5</formula>
    </cfRule>
  </conditionalFormatting>
  <conditionalFormatting sqref="V29:V32">
    <cfRule type="containsBlanks" priority="4336" stopIfTrue="1">
      <formula>LEN(TRIM(V29))=0</formula>
    </cfRule>
    <cfRule type="cellIs" dxfId="3221" priority="4337" operator="greaterThanOrEqual">
      <formula>U29</formula>
    </cfRule>
    <cfRule type="cellIs" dxfId="3220" priority="4338" operator="lessThan">
      <formula>U29</formula>
    </cfRule>
  </conditionalFormatting>
  <conditionalFormatting sqref="V20:V21">
    <cfRule type="containsBlanks" priority="4333" stopIfTrue="1">
      <formula>LEN(TRIM(V20))=0</formula>
    </cfRule>
    <cfRule type="cellIs" dxfId="3219" priority="4334" operator="greaterThanOrEqual">
      <formula>U20</formula>
    </cfRule>
    <cfRule type="cellIs" dxfId="3218" priority="4335" operator="lessThan">
      <formula>U20</formula>
    </cfRule>
  </conditionalFormatting>
  <conditionalFormatting sqref="V19">
    <cfRule type="containsBlanks" priority="4330" stopIfTrue="1">
      <formula>LEN(TRIM(V19))=0</formula>
    </cfRule>
    <cfRule type="cellIs" dxfId="3217" priority="4331" operator="greaterThanOrEqual">
      <formula>U19</formula>
    </cfRule>
    <cfRule type="cellIs" dxfId="3216" priority="4332" operator="lessThan">
      <formula>U19</formula>
    </cfRule>
  </conditionalFormatting>
  <conditionalFormatting sqref="V23:V24">
    <cfRule type="containsBlanks" priority="4327" stopIfTrue="1">
      <formula>LEN(TRIM(V23))=0</formula>
    </cfRule>
    <cfRule type="cellIs" dxfId="3215" priority="4328" operator="greaterThanOrEqual">
      <formula>U23</formula>
    </cfRule>
    <cfRule type="cellIs" dxfId="3214" priority="4329" operator="lessThan">
      <formula>U23</formula>
    </cfRule>
  </conditionalFormatting>
  <conditionalFormatting sqref="V22">
    <cfRule type="containsBlanks" priority="4324" stopIfTrue="1">
      <formula>LEN(TRIM(V22))=0</formula>
    </cfRule>
    <cfRule type="cellIs" dxfId="3213" priority="4325" operator="greaterThanOrEqual">
      <formula>U22</formula>
    </cfRule>
    <cfRule type="cellIs" dxfId="3212" priority="4326" operator="lessThan">
      <formula>U22</formula>
    </cfRule>
  </conditionalFormatting>
  <conditionalFormatting sqref="V6">
    <cfRule type="containsBlanks" priority="4321" stopIfTrue="1">
      <formula>LEN(TRIM(V6))=0</formula>
    </cfRule>
    <cfRule type="cellIs" dxfId="3211" priority="4322" operator="greaterThanOrEqual">
      <formula>U6</formula>
    </cfRule>
    <cfRule type="cellIs" dxfId="3210" priority="4323" operator="lessThan">
      <formula>U6</formula>
    </cfRule>
  </conditionalFormatting>
  <conditionalFormatting sqref="V15:V16">
    <cfRule type="containsBlanks" priority="4318" stopIfTrue="1">
      <formula>LEN(TRIM(V15))=0</formula>
    </cfRule>
    <cfRule type="cellIs" dxfId="3209" priority="4319" operator="greaterThanOrEqual">
      <formula>U15</formula>
    </cfRule>
    <cfRule type="cellIs" dxfId="3208" priority="4320" operator="lessThan">
      <formula>U15</formula>
    </cfRule>
  </conditionalFormatting>
  <conditionalFormatting sqref="S34:S35">
    <cfRule type="cellIs" dxfId="3207" priority="4316" stopIfTrue="1" operator="notEqual">
      <formula>0</formula>
    </cfRule>
  </conditionalFormatting>
  <conditionalFormatting sqref="T34">
    <cfRule type="cellIs" dxfId="3206" priority="4317" stopIfTrue="1" operator="notEqual">
      <formula>0</formula>
    </cfRule>
  </conditionalFormatting>
  <conditionalFormatting sqref="V34:V35">
    <cfRule type="containsBlanks" priority="4313" stopIfTrue="1">
      <formula>LEN(TRIM(V34))=0</formula>
    </cfRule>
    <cfRule type="cellIs" dxfId="3205" priority="4314" operator="greaterThanOrEqual">
      <formula>U34</formula>
    </cfRule>
    <cfRule type="cellIs" dxfId="3204" priority="4315" operator="lessThan">
      <formula>U34</formula>
    </cfRule>
  </conditionalFormatting>
  <conditionalFormatting sqref="S7:S8 S14">
    <cfRule type="cellIs" dxfId="3203" priority="4311" stopIfTrue="1" operator="notEqual">
      <formula>0</formula>
    </cfRule>
  </conditionalFormatting>
  <conditionalFormatting sqref="T7:T8 T14:T15 T17:T18">
    <cfRule type="cellIs" dxfId="3202" priority="4312" stopIfTrue="1" operator="notEqual">
      <formula>0</formula>
    </cfRule>
  </conditionalFormatting>
  <conditionalFormatting sqref="S17:S18">
    <cfRule type="cellIs" dxfId="3201" priority="4310" stopIfTrue="1" operator="notEqual">
      <formula>0</formula>
    </cfRule>
  </conditionalFormatting>
  <conditionalFormatting sqref="S5">
    <cfRule type="cellIs" dxfId="3200" priority="4308" stopIfTrue="1" operator="notEqual">
      <formula>0</formula>
    </cfRule>
  </conditionalFormatting>
  <conditionalFormatting sqref="T5">
    <cfRule type="cellIs" dxfId="3199" priority="4309" stopIfTrue="1" operator="notEqual">
      <formula>0</formula>
    </cfRule>
  </conditionalFormatting>
  <conditionalFormatting sqref="S15">
    <cfRule type="cellIs" dxfId="3198" priority="4306" stopIfTrue="1" operator="notEqual">
      <formula>0</formula>
    </cfRule>
  </conditionalFormatting>
  <conditionalFormatting sqref="T15">
    <cfRule type="cellIs" dxfId="3197" priority="4307" stopIfTrue="1" operator="notEqual">
      <formula>0</formula>
    </cfRule>
  </conditionalFormatting>
  <conditionalFormatting sqref="S29:S32">
    <cfRule type="cellIs" dxfId="3196" priority="4304" stopIfTrue="1" operator="notEqual">
      <formula>0</formula>
    </cfRule>
  </conditionalFormatting>
  <conditionalFormatting sqref="T29:T32">
    <cfRule type="cellIs" dxfId="3195" priority="4305" stopIfTrue="1" operator="notEqual">
      <formula>0</formula>
    </cfRule>
  </conditionalFormatting>
  <conditionalFormatting sqref="S19:S21">
    <cfRule type="cellIs" dxfId="3194" priority="4302" stopIfTrue="1" operator="notEqual">
      <formula>0</formula>
    </cfRule>
  </conditionalFormatting>
  <conditionalFormatting sqref="T19:T21">
    <cfRule type="cellIs" dxfId="3193" priority="4303" stopIfTrue="1" operator="notEqual">
      <formula>0</formula>
    </cfRule>
  </conditionalFormatting>
  <conditionalFormatting sqref="S15">
    <cfRule type="cellIs" dxfId="3192" priority="4301" stopIfTrue="1" operator="notEqual">
      <formula>0</formula>
    </cfRule>
  </conditionalFormatting>
  <conditionalFormatting sqref="S15">
    <cfRule type="cellIs" dxfId="3191" priority="4299" stopIfTrue="1" operator="notEqual">
      <formula>0</formula>
    </cfRule>
  </conditionalFormatting>
  <conditionalFormatting sqref="T15">
    <cfRule type="cellIs" dxfId="3190" priority="4300" stopIfTrue="1" operator="notEqual">
      <formula>0</formula>
    </cfRule>
  </conditionalFormatting>
  <conditionalFormatting sqref="S6">
    <cfRule type="cellIs" dxfId="3189" priority="4298" stopIfTrue="1" operator="notEqual">
      <formula>0</formula>
    </cfRule>
  </conditionalFormatting>
  <conditionalFormatting sqref="S6">
    <cfRule type="cellIs" dxfId="3188" priority="4297" stopIfTrue="1" operator="notEqual">
      <formula>0</formula>
    </cfRule>
  </conditionalFormatting>
  <conditionalFormatting sqref="T16">
    <cfRule type="cellIs" dxfId="3187" priority="4296" stopIfTrue="1" operator="notEqual">
      <formula>0</formula>
    </cfRule>
  </conditionalFormatting>
  <conditionalFormatting sqref="S16">
    <cfRule type="cellIs" dxfId="3186" priority="4295" stopIfTrue="1" operator="notEqual">
      <formula>0</formula>
    </cfRule>
  </conditionalFormatting>
  <conditionalFormatting sqref="S16">
    <cfRule type="cellIs" dxfId="3185" priority="4294" stopIfTrue="1" operator="notEqual">
      <formula>0</formula>
    </cfRule>
  </conditionalFormatting>
  <conditionalFormatting sqref="S16">
    <cfRule type="cellIs" dxfId="3184" priority="4293" stopIfTrue="1" operator="notEqual">
      <formula>0</formula>
    </cfRule>
  </conditionalFormatting>
  <conditionalFormatting sqref="S16">
    <cfRule type="cellIs" dxfId="3183" priority="4292" stopIfTrue="1" operator="notEqual">
      <formula>0</formula>
    </cfRule>
  </conditionalFormatting>
  <conditionalFormatting sqref="S22:S24">
    <cfRule type="cellIs" dxfId="3182" priority="4290" stopIfTrue="1" operator="notEqual">
      <formula>0</formula>
    </cfRule>
  </conditionalFormatting>
  <conditionalFormatting sqref="T22:T24">
    <cfRule type="cellIs" dxfId="3181" priority="4291" stopIfTrue="1" operator="notEqual">
      <formula>0</formula>
    </cfRule>
  </conditionalFormatting>
  <conditionalFormatting sqref="T6">
    <cfRule type="cellIs" dxfId="3180" priority="4289" stopIfTrue="1" operator="notEqual">
      <formula>0</formula>
    </cfRule>
  </conditionalFormatting>
  <conditionalFormatting sqref="T38 T40">
    <cfRule type="cellIs" dxfId="3179" priority="4288" stopIfTrue="1" operator="notEqual">
      <formula>0</formula>
    </cfRule>
  </conditionalFormatting>
  <conditionalFormatting sqref="T36:T37">
    <cfRule type="cellIs" dxfId="3178" priority="4287" stopIfTrue="1" operator="notEqual">
      <formula>0</formula>
    </cfRule>
  </conditionalFormatting>
  <conditionalFormatting sqref="T39">
    <cfRule type="cellIs" dxfId="3177" priority="4286" stopIfTrue="1" operator="notEqual">
      <formula>0</formula>
    </cfRule>
  </conditionalFormatting>
  <conditionalFormatting sqref="T35">
    <cfRule type="cellIs" dxfId="3176" priority="4285" stopIfTrue="1" operator="notEqual">
      <formula>0</formula>
    </cfRule>
  </conditionalFormatting>
  <conditionalFormatting sqref="T41">
    <cfRule type="cellIs" dxfId="3175" priority="4284" stopIfTrue="1" operator="notEqual">
      <formula>0</formula>
    </cfRule>
  </conditionalFormatting>
  <conditionalFormatting sqref="S54">
    <cfRule type="cellIs" dxfId="3174" priority="4279" stopIfTrue="1" operator="notEqual">
      <formula>0</formula>
    </cfRule>
  </conditionalFormatting>
  <conditionalFormatting sqref="S55 S57:S61 S65 S63">
    <cfRule type="cellIs" dxfId="3173" priority="4282" stopIfTrue="1" operator="notEqual">
      <formula>0</formula>
    </cfRule>
  </conditionalFormatting>
  <conditionalFormatting sqref="T57:T60 T67 T54:T55 T65 T63">
    <cfRule type="cellIs" dxfId="3172" priority="4283" stopIfTrue="1" operator="notEqual">
      <formula>0</formula>
    </cfRule>
  </conditionalFormatting>
  <conditionalFormatting sqref="S68">
    <cfRule type="cellIs" dxfId="3171" priority="4280" stopIfTrue="1" operator="notEqual">
      <formula>0</formula>
    </cfRule>
  </conditionalFormatting>
  <conditionalFormatting sqref="T68">
    <cfRule type="cellIs" dxfId="3170" priority="4281" stopIfTrue="1" operator="notEqual">
      <formula>0</formula>
    </cfRule>
  </conditionalFormatting>
  <conditionalFormatting sqref="T56">
    <cfRule type="cellIs" dxfId="3169" priority="4278" stopIfTrue="1" operator="notEqual">
      <formula>0</formula>
    </cfRule>
  </conditionalFormatting>
  <conditionalFormatting sqref="S56">
    <cfRule type="cellIs" dxfId="3168" priority="4277" stopIfTrue="1" operator="notEqual">
      <formula>0</formula>
    </cfRule>
  </conditionalFormatting>
  <conditionalFormatting sqref="S67">
    <cfRule type="cellIs" dxfId="3167" priority="4276" stopIfTrue="1" operator="notEqual">
      <formula>0</formula>
    </cfRule>
  </conditionalFormatting>
  <conditionalFormatting sqref="S69:S71">
    <cfRule type="cellIs" dxfId="3166" priority="4274" stopIfTrue="1" operator="notEqual">
      <formula>0</formula>
    </cfRule>
  </conditionalFormatting>
  <conditionalFormatting sqref="T69:T71">
    <cfRule type="cellIs" dxfId="3165" priority="4275" stopIfTrue="1" operator="notEqual">
      <formula>0</formula>
    </cfRule>
  </conditionalFormatting>
  <conditionalFormatting sqref="S66">
    <cfRule type="cellIs" dxfId="3164" priority="4273" stopIfTrue="1" operator="notEqual">
      <formula>0</formula>
    </cfRule>
  </conditionalFormatting>
  <conditionalFormatting sqref="T66">
    <cfRule type="cellIs" dxfId="3163" priority="4272" stopIfTrue="1" operator="notEqual">
      <formula>0</formula>
    </cfRule>
  </conditionalFormatting>
  <conditionalFormatting sqref="S64">
    <cfRule type="cellIs" dxfId="3162" priority="4270" stopIfTrue="1" operator="notEqual">
      <formula>0</formula>
    </cfRule>
  </conditionalFormatting>
  <conditionalFormatting sqref="T64">
    <cfRule type="cellIs" dxfId="3161" priority="4271" stopIfTrue="1" operator="notEqual">
      <formula>0</formula>
    </cfRule>
  </conditionalFormatting>
  <conditionalFormatting sqref="T61">
    <cfRule type="cellIs" dxfId="3160" priority="4269" stopIfTrue="1" operator="notEqual">
      <formula>0</formula>
    </cfRule>
  </conditionalFormatting>
  <conditionalFormatting sqref="S62">
    <cfRule type="cellIs" dxfId="3159" priority="4267" stopIfTrue="1" operator="notEqual">
      <formula>0</formula>
    </cfRule>
  </conditionalFormatting>
  <conditionalFormatting sqref="T62">
    <cfRule type="cellIs" dxfId="3158" priority="4268" stopIfTrue="1" operator="notEqual">
      <formula>0</formula>
    </cfRule>
  </conditionalFormatting>
  <conditionalFormatting sqref="W14:W24 W29:W32">
    <cfRule type="containsBlanks" priority="4264" stopIfTrue="1">
      <formula>LEN(TRIM(W14))=0</formula>
    </cfRule>
    <cfRule type="cellIs" dxfId="3157" priority="4265" operator="greaterThanOrEqual">
      <formula>V14</formula>
    </cfRule>
    <cfRule type="cellIs" dxfId="3156" priority="4266" operator="lessThan">
      <formula>V14</formula>
    </cfRule>
  </conditionalFormatting>
  <conditionalFormatting sqref="W14:W24 W29:W32">
    <cfRule type="containsBlanks" priority="4261" stopIfTrue="1">
      <formula>LEN(TRIM(W14))=0</formula>
    </cfRule>
    <cfRule type="cellIs" dxfId="3155" priority="4262" operator="greaterThanOrEqual">
      <formula>V14</formula>
    </cfRule>
    <cfRule type="cellIs" dxfId="3154" priority="4263" operator="lessThan">
      <formula>V14</formula>
    </cfRule>
  </conditionalFormatting>
  <conditionalFormatting sqref="W5:W8">
    <cfRule type="containsBlanks" priority="4258" stopIfTrue="1">
      <formula>LEN(TRIM(W5))=0</formula>
    </cfRule>
    <cfRule type="cellIs" dxfId="3153" priority="4259" operator="greaterThanOrEqual">
      <formula>V5</formula>
    </cfRule>
    <cfRule type="cellIs" dxfId="3152" priority="4260" operator="lessThan">
      <formula>V5</formula>
    </cfRule>
  </conditionalFormatting>
  <conditionalFormatting sqref="W5:W8">
    <cfRule type="containsBlanks" priority="4255" stopIfTrue="1">
      <formula>LEN(TRIM(W5))=0</formula>
    </cfRule>
    <cfRule type="cellIs" dxfId="3151" priority="4256" operator="greaterThanOrEqual">
      <formula>V5</formula>
    </cfRule>
    <cfRule type="cellIs" dxfId="3150" priority="4257" operator="lessThan">
      <formula>V5</formula>
    </cfRule>
  </conditionalFormatting>
  <conditionalFormatting sqref="W34:W37">
    <cfRule type="containsBlanks" priority="4252" stopIfTrue="1">
      <formula>LEN(TRIM(W34))=0</formula>
    </cfRule>
    <cfRule type="cellIs" dxfId="3149" priority="4253" operator="greaterThanOrEqual">
      <formula>V34</formula>
    </cfRule>
    <cfRule type="cellIs" dxfId="3148" priority="4254" operator="lessThan">
      <formula>V34</formula>
    </cfRule>
  </conditionalFormatting>
  <conditionalFormatting sqref="W34:W37">
    <cfRule type="containsBlanks" priority="4249" stopIfTrue="1">
      <formula>LEN(TRIM(W34))=0</formula>
    </cfRule>
    <cfRule type="cellIs" dxfId="3147" priority="4250" operator="greaterThanOrEqual">
      <formula>V34</formula>
    </cfRule>
    <cfRule type="cellIs" dxfId="3146" priority="4251" operator="lessThan">
      <formula>V34</formula>
    </cfRule>
  </conditionalFormatting>
  <conditionalFormatting sqref="W38:W40">
    <cfRule type="containsBlanks" priority="4246" stopIfTrue="1">
      <formula>LEN(TRIM(W38))=0</formula>
    </cfRule>
    <cfRule type="cellIs" dxfId="3145" priority="4247" operator="greaterThanOrEqual">
      <formula>V38</formula>
    </cfRule>
    <cfRule type="cellIs" dxfId="3144" priority="4248" operator="lessThan">
      <formula>V38</formula>
    </cfRule>
  </conditionalFormatting>
  <conditionalFormatting sqref="W38:W40">
    <cfRule type="containsBlanks" priority="4243" stopIfTrue="1">
      <formula>LEN(TRIM(W38))=0</formula>
    </cfRule>
    <cfRule type="cellIs" dxfId="3143" priority="4244" operator="greaterThanOrEqual">
      <formula>V38</formula>
    </cfRule>
    <cfRule type="cellIs" dxfId="3142" priority="4245" operator="lessThan">
      <formula>V38</formula>
    </cfRule>
  </conditionalFormatting>
  <conditionalFormatting sqref="W41:W43">
    <cfRule type="containsBlanks" priority="4240" stopIfTrue="1">
      <formula>LEN(TRIM(W41))=0</formula>
    </cfRule>
    <cfRule type="cellIs" dxfId="3141" priority="4241" operator="greaterThanOrEqual">
      <formula>V41</formula>
    </cfRule>
    <cfRule type="cellIs" dxfId="3140" priority="4242" operator="lessThan">
      <formula>V41</formula>
    </cfRule>
  </conditionalFormatting>
  <conditionalFormatting sqref="W41:W43">
    <cfRule type="containsBlanks" priority="4237" stopIfTrue="1">
      <formula>LEN(TRIM(W41))=0</formula>
    </cfRule>
    <cfRule type="cellIs" dxfId="3139" priority="4238" operator="greaterThanOrEqual">
      <formula>V41</formula>
    </cfRule>
    <cfRule type="cellIs" dxfId="3138" priority="4239" operator="lessThan">
      <formula>V41</formula>
    </cfRule>
  </conditionalFormatting>
  <conditionalFormatting sqref="W47:W49">
    <cfRule type="containsBlanks" priority="4234" stopIfTrue="1">
      <formula>LEN(TRIM(W47))=0</formula>
    </cfRule>
    <cfRule type="cellIs" dxfId="3137" priority="4235" operator="greaterThanOrEqual">
      <formula>V47</formula>
    </cfRule>
    <cfRule type="cellIs" dxfId="3136" priority="4236" operator="lessThan">
      <formula>V47</formula>
    </cfRule>
  </conditionalFormatting>
  <conditionalFormatting sqref="W47:W49">
    <cfRule type="containsBlanks" priority="4231" stopIfTrue="1">
      <formula>LEN(TRIM(W47))=0</formula>
    </cfRule>
    <cfRule type="cellIs" dxfId="3135" priority="4232" operator="greaterThanOrEqual">
      <formula>V47</formula>
    </cfRule>
    <cfRule type="cellIs" dxfId="3134" priority="4233" operator="lessThan">
      <formula>V47</formula>
    </cfRule>
  </conditionalFormatting>
  <conditionalFormatting sqref="W54:W57">
    <cfRule type="containsBlanks" priority="4228" stopIfTrue="1">
      <formula>LEN(TRIM(W54))=0</formula>
    </cfRule>
    <cfRule type="cellIs" dxfId="3133" priority="4229" operator="greaterThanOrEqual">
      <formula>V54</formula>
    </cfRule>
    <cfRule type="cellIs" dxfId="3132" priority="4230" operator="lessThan">
      <formula>V54</formula>
    </cfRule>
  </conditionalFormatting>
  <conditionalFormatting sqref="W54:W57">
    <cfRule type="containsBlanks" priority="4225" stopIfTrue="1">
      <formula>LEN(TRIM(W54))=0</formula>
    </cfRule>
    <cfRule type="cellIs" dxfId="3131" priority="4226" operator="greaterThanOrEqual">
      <formula>V54</formula>
    </cfRule>
    <cfRule type="cellIs" dxfId="3130" priority="4227" operator="lessThan">
      <formula>V54</formula>
    </cfRule>
  </conditionalFormatting>
  <conditionalFormatting sqref="W58:W60">
    <cfRule type="containsBlanks" priority="4222" stopIfTrue="1">
      <formula>LEN(TRIM(W58))=0</formula>
    </cfRule>
    <cfRule type="cellIs" dxfId="3129" priority="4223" operator="greaterThanOrEqual">
      <formula>V58</formula>
    </cfRule>
    <cfRule type="cellIs" dxfId="3128" priority="4224" operator="lessThan">
      <formula>V58</formula>
    </cfRule>
  </conditionalFormatting>
  <conditionalFormatting sqref="W58:W60">
    <cfRule type="containsBlanks" priority="4219" stopIfTrue="1">
      <formula>LEN(TRIM(W58))=0</formula>
    </cfRule>
    <cfRule type="cellIs" dxfId="3127" priority="4220" operator="greaterThanOrEqual">
      <formula>V58</formula>
    </cfRule>
    <cfRule type="cellIs" dxfId="3126" priority="4221" operator="lessThan">
      <formula>V58</formula>
    </cfRule>
  </conditionalFormatting>
  <conditionalFormatting sqref="W61:W63">
    <cfRule type="containsBlanks" priority="4216" stopIfTrue="1">
      <formula>LEN(TRIM(W61))=0</formula>
    </cfRule>
    <cfRule type="cellIs" dxfId="3125" priority="4217" operator="greaterThanOrEqual">
      <formula>V61</formula>
    </cfRule>
    <cfRule type="cellIs" dxfId="3124" priority="4218" operator="lessThan">
      <formula>V61</formula>
    </cfRule>
  </conditionalFormatting>
  <conditionalFormatting sqref="W61:W63">
    <cfRule type="containsBlanks" priority="4213" stopIfTrue="1">
      <formula>LEN(TRIM(W61))=0</formula>
    </cfRule>
    <cfRule type="cellIs" dxfId="3123" priority="4214" operator="greaterThanOrEqual">
      <formula>V61</formula>
    </cfRule>
    <cfRule type="cellIs" dxfId="3122" priority="4215" operator="lessThan">
      <formula>V61</formula>
    </cfRule>
  </conditionalFormatting>
  <conditionalFormatting sqref="W65">
    <cfRule type="containsBlanks" priority="4210" stopIfTrue="1">
      <formula>LEN(TRIM(W65))=0</formula>
    </cfRule>
    <cfRule type="cellIs" dxfId="3121" priority="4211" operator="greaterThanOrEqual">
      <formula>V65</formula>
    </cfRule>
    <cfRule type="cellIs" dxfId="3120" priority="4212" operator="lessThan">
      <formula>V65</formula>
    </cfRule>
  </conditionalFormatting>
  <conditionalFormatting sqref="W65">
    <cfRule type="containsBlanks" priority="4207" stopIfTrue="1">
      <formula>LEN(TRIM(W65))=0</formula>
    </cfRule>
    <cfRule type="cellIs" dxfId="3119" priority="4208" operator="greaterThanOrEqual">
      <formula>V65</formula>
    </cfRule>
    <cfRule type="cellIs" dxfId="3118" priority="4209" operator="lessThan">
      <formula>V65</formula>
    </cfRule>
  </conditionalFormatting>
  <conditionalFormatting sqref="W64">
    <cfRule type="containsBlanks" priority="4204" stopIfTrue="1">
      <formula>LEN(TRIM(W64))=0</formula>
    </cfRule>
    <cfRule type="cellIs" dxfId="3117" priority="4205" operator="greaterThanOrEqual">
      <formula>V64</formula>
    </cfRule>
    <cfRule type="cellIs" dxfId="3116" priority="4206" operator="lessThan">
      <formula>V64</formula>
    </cfRule>
  </conditionalFormatting>
  <conditionalFormatting sqref="W64">
    <cfRule type="containsBlanks" priority="4201" stopIfTrue="1">
      <formula>LEN(TRIM(W64))=0</formula>
    </cfRule>
    <cfRule type="cellIs" dxfId="3115" priority="4202" operator="greaterThanOrEqual">
      <formula>V64</formula>
    </cfRule>
    <cfRule type="cellIs" dxfId="3114" priority="4203" operator="lessThan">
      <formula>V64</formula>
    </cfRule>
  </conditionalFormatting>
  <conditionalFormatting sqref="W66:W68">
    <cfRule type="containsBlanks" priority="4198" stopIfTrue="1">
      <formula>LEN(TRIM(W66))=0</formula>
    </cfRule>
    <cfRule type="cellIs" dxfId="3113" priority="4199" operator="greaterThanOrEqual">
      <formula>V66</formula>
    </cfRule>
    <cfRule type="cellIs" dxfId="3112" priority="4200" operator="lessThan">
      <formula>V66</formula>
    </cfRule>
  </conditionalFormatting>
  <conditionalFormatting sqref="W66:W68">
    <cfRule type="containsBlanks" priority="4195" stopIfTrue="1">
      <formula>LEN(TRIM(W66))=0</formula>
    </cfRule>
    <cfRule type="cellIs" dxfId="3111" priority="4196" operator="greaterThanOrEqual">
      <formula>V66</formula>
    </cfRule>
    <cfRule type="cellIs" dxfId="3110" priority="4197" operator="lessThan">
      <formula>V66</formula>
    </cfRule>
  </conditionalFormatting>
  <conditionalFormatting sqref="W69:W71">
    <cfRule type="containsBlanks" priority="4192" stopIfTrue="1">
      <formula>LEN(TRIM(W69))=0</formula>
    </cfRule>
    <cfRule type="cellIs" dxfId="3109" priority="4193" operator="greaterThanOrEqual">
      <formula>V69</formula>
    </cfRule>
    <cfRule type="cellIs" dxfId="3108" priority="4194" operator="lessThan">
      <formula>V69</formula>
    </cfRule>
  </conditionalFormatting>
  <conditionalFormatting sqref="W69:W71">
    <cfRule type="containsBlanks" priority="4189" stopIfTrue="1">
      <formula>LEN(TRIM(W69))=0</formula>
    </cfRule>
    <cfRule type="cellIs" dxfId="3107" priority="4190" operator="greaterThanOrEqual">
      <formula>V69</formula>
    </cfRule>
    <cfRule type="cellIs" dxfId="3106" priority="4191" operator="lessThan">
      <formula>V69</formula>
    </cfRule>
  </conditionalFormatting>
  <conditionalFormatting sqref="W73">
    <cfRule type="containsBlanks" priority="4186" stopIfTrue="1">
      <formula>LEN(TRIM(W73))=0</formula>
    </cfRule>
    <cfRule type="cellIs" dxfId="3105" priority="4187" operator="greaterThanOrEqual">
      <formula>V73</formula>
    </cfRule>
    <cfRule type="cellIs" dxfId="3104" priority="4188" operator="lessThan">
      <formula>V73</formula>
    </cfRule>
  </conditionalFormatting>
  <conditionalFormatting sqref="W73">
    <cfRule type="containsBlanks" priority="4183" stopIfTrue="1">
      <formula>LEN(TRIM(W73))=0</formula>
    </cfRule>
    <cfRule type="cellIs" dxfId="3103" priority="4184" operator="greaterThanOrEqual">
      <formula>V73</formula>
    </cfRule>
    <cfRule type="cellIs" dxfId="3102" priority="4185" operator="lessThan">
      <formula>V73</formula>
    </cfRule>
  </conditionalFormatting>
  <conditionalFormatting sqref="W72">
    <cfRule type="containsBlanks" priority="4180" stopIfTrue="1">
      <formula>LEN(TRIM(W72))=0</formula>
    </cfRule>
    <cfRule type="cellIs" dxfId="3101" priority="4181" operator="greaterThanOrEqual">
      <formula>V72</formula>
    </cfRule>
    <cfRule type="cellIs" dxfId="3100" priority="4182" operator="lessThan">
      <formula>V72</formula>
    </cfRule>
  </conditionalFormatting>
  <conditionalFormatting sqref="W72">
    <cfRule type="containsBlanks" priority="4177" stopIfTrue="1">
      <formula>LEN(TRIM(W72))=0</formula>
    </cfRule>
    <cfRule type="cellIs" dxfId="3099" priority="4178" operator="greaterThanOrEqual">
      <formula>V72</formula>
    </cfRule>
    <cfRule type="cellIs" dxfId="3098" priority="4179" operator="lessThan">
      <formula>V72</formula>
    </cfRule>
  </conditionalFormatting>
  <conditionalFormatting sqref="X14:X24 X29:X32">
    <cfRule type="containsBlanks" priority="4174" stopIfTrue="1">
      <formula>LEN(TRIM(X14))=0</formula>
    </cfRule>
    <cfRule type="cellIs" dxfId="3097" priority="4175" operator="greaterThanOrEqual">
      <formula>W14</formula>
    </cfRule>
    <cfRule type="cellIs" dxfId="3096" priority="4176" operator="lessThan">
      <formula>W14</formula>
    </cfRule>
  </conditionalFormatting>
  <conditionalFormatting sqref="X14:X24 X29:X32">
    <cfRule type="containsBlanks" priority="4171" stopIfTrue="1">
      <formula>LEN(TRIM(X14))=0</formula>
    </cfRule>
    <cfRule type="cellIs" dxfId="3095" priority="4172" operator="greaterThanOrEqual">
      <formula>W14</formula>
    </cfRule>
    <cfRule type="cellIs" dxfId="3094" priority="4173" operator="lessThan">
      <formula>W14</formula>
    </cfRule>
  </conditionalFormatting>
  <conditionalFormatting sqref="X5:X8">
    <cfRule type="containsBlanks" priority="4168" stopIfTrue="1">
      <formula>LEN(TRIM(X5))=0</formula>
    </cfRule>
    <cfRule type="cellIs" dxfId="3093" priority="4169" operator="greaterThanOrEqual">
      <formula>W5</formula>
    </cfRule>
    <cfRule type="cellIs" dxfId="3092" priority="4170" operator="lessThan">
      <formula>W5</formula>
    </cfRule>
  </conditionalFormatting>
  <conditionalFormatting sqref="X5:X8">
    <cfRule type="containsBlanks" priority="4165" stopIfTrue="1">
      <formula>LEN(TRIM(X5))=0</formula>
    </cfRule>
    <cfRule type="cellIs" dxfId="3091" priority="4166" operator="greaterThanOrEqual">
      <formula>W5</formula>
    </cfRule>
    <cfRule type="cellIs" dxfId="3090" priority="4167" operator="lessThan">
      <formula>W5</formula>
    </cfRule>
  </conditionalFormatting>
  <conditionalFormatting sqref="X34:X37">
    <cfRule type="containsBlanks" priority="4162" stopIfTrue="1">
      <formula>LEN(TRIM(X34))=0</formula>
    </cfRule>
    <cfRule type="cellIs" dxfId="3089" priority="4163" operator="greaterThanOrEqual">
      <formula>W34</formula>
    </cfRule>
    <cfRule type="cellIs" dxfId="3088" priority="4164" operator="lessThan">
      <formula>W34</formula>
    </cfRule>
  </conditionalFormatting>
  <conditionalFormatting sqref="X34:X37">
    <cfRule type="containsBlanks" priority="4159" stopIfTrue="1">
      <formula>LEN(TRIM(X34))=0</formula>
    </cfRule>
    <cfRule type="cellIs" dxfId="3087" priority="4160" operator="greaterThanOrEqual">
      <formula>W34</formula>
    </cfRule>
    <cfRule type="cellIs" dxfId="3086" priority="4161" operator="lessThan">
      <formula>W34</formula>
    </cfRule>
  </conditionalFormatting>
  <conditionalFormatting sqref="X38:X40">
    <cfRule type="containsBlanks" priority="4156" stopIfTrue="1">
      <formula>LEN(TRIM(X38))=0</formula>
    </cfRule>
    <cfRule type="cellIs" dxfId="3085" priority="4157" operator="greaterThanOrEqual">
      <formula>W38</formula>
    </cfRule>
    <cfRule type="cellIs" dxfId="3084" priority="4158" operator="lessThan">
      <formula>W38</formula>
    </cfRule>
  </conditionalFormatting>
  <conditionalFormatting sqref="X38:X40">
    <cfRule type="containsBlanks" priority="4153" stopIfTrue="1">
      <formula>LEN(TRIM(X38))=0</formula>
    </cfRule>
    <cfRule type="cellIs" dxfId="3083" priority="4154" operator="greaterThanOrEqual">
      <formula>W38</formula>
    </cfRule>
    <cfRule type="cellIs" dxfId="3082" priority="4155" operator="lessThan">
      <formula>W38</formula>
    </cfRule>
  </conditionalFormatting>
  <conditionalFormatting sqref="X41:X43">
    <cfRule type="containsBlanks" priority="4150" stopIfTrue="1">
      <formula>LEN(TRIM(X41))=0</formula>
    </cfRule>
    <cfRule type="cellIs" dxfId="3081" priority="4151" operator="greaterThanOrEqual">
      <formula>W41</formula>
    </cfRule>
    <cfRule type="cellIs" dxfId="3080" priority="4152" operator="lessThan">
      <formula>W41</formula>
    </cfRule>
  </conditionalFormatting>
  <conditionalFormatting sqref="X41:X43">
    <cfRule type="containsBlanks" priority="4147" stopIfTrue="1">
      <formula>LEN(TRIM(X41))=0</formula>
    </cfRule>
    <cfRule type="cellIs" dxfId="3079" priority="4148" operator="greaterThanOrEqual">
      <formula>W41</formula>
    </cfRule>
    <cfRule type="cellIs" dxfId="3078" priority="4149" operator="lessThan">
      <formula>W41</formula>
    </cfRule>
  </conditionalFormatting>
  <conditionalFormatting sqref="X47:X49">
    <cfRule type="containsBlanks" priority="4144" stopIfTrue="1">
      <formula>LEN(TRIM(X47))=0</formula>
    </cfRule>
    <cfRule type="cellIs" dxfId="3077" priority="4145" operator="greaterThanOrEqual">
      <formula>W47</formula>
    </cfRule>
    <cfRule type="cellIs" dxfId="3076" priority="4146" operator="lessThan">
      <formula>W47</formula>
    </cfRule>
  </conditionalFormatting>
  <conditionalFormatting sqref="X47:X49">
    <cfRule type="containsBlanks" priority="4141" stopIfTrue="1">
      <formula>LEN(TRIM(X47))=0</formula>
    </cfRule>
    <cfRule type="cellIs" dxfId="3075" priority="4142" operator="greaterThanOrEqual">
      <formula>W47</formula>
    </cfRule>
    <cfRule type="cellIs" dxfId="3074" priority="4143" operator="lessThan">
      <formula>W47</formula>
    </cfRule>
  </conditionalFormatting>
  <conditionalFormatting sqref="X54:X57">
    <cfRule type="containsBlanks" priority="4138" stopIfTrue="1">
      <formula>LEN(TRIM(X54))=0</formula>
    </cfRule>
    <cfRule type="cellIs" dxfId="3073" priority="4139" operator="greaterThanOrEqual">
      <formula>W54</formula>
    </cfRule>
    <cfRule type="cellIs" dxfId="3072" priority="4140" operator="lessThan">
      <formula>W54</formula>
    </cfRule>
  </conditionalFormatting>
  <conditionalFormatting sqref="X54:X57">
    <cfRule type="containsBlanks" priority="4135" stopIfTrue="1">
      <formula>LEN(TRIM(X54))=0</formula>
    </cfRule>
    <cfRule type="cellIs" dxfId="3071" priority="4136" operator="greaterThanOrEqual">
      <formula>W54</formula>
    </cfRule>
    <cfRule type="cellIs" dxfId="3070" priority="4137" operator="lessThan">
      <formula>W54</formula>
    </cfRule>
  </conditionalFormatting>
  <conditionalFormatting sqref="X58:X60">
    <cfRule type="containsBlanks" priority="4132" stopIfTrue="1">
      <formula>LEN(TRIM(X58))=0</formula>
    </cfRule>
    <cfRule type="cellIs" dxfId="3069" priority="4133" operator="greaterThanOrEqual">
      <formula>W58</formula>
    </cfRule>
    <cfRule type="cellIs" dxfId="3068" priority="4134" operator="lessThan">
      <formula>W58</formula>
    </cfRule>
  </conditionalFormatting>
  <conditionalFormatting sqref="X58:X60">
    <cfRule type="containsBlanks" priority="4129" stopIfTrue="1">
      <formula>LEN(TRIM(X58))=0</formula>
    </cfRule>
    <cfRule type="cellIs" dxfId="3067" priority="4130" operator="greaterThanOrEqual">
      <formula>W58</formula>
    </cfRule>
    <cfRule type="cellIs" dxfId="3066" priority="4131" operator="lessThan">
      <formula>W58</formula>
    </cfRule>
  </conditionalFormatting>
  <conditionalFormatting sqref="X61:X63">
    <cfRule type="containsBlanks" priority="4126" stopIfTrue="1">
      <formula>LEN(TRIM(X61))=0</formula>
    </cfRule>
    <cfRule type="cellIs" dxfId="3065" priority="4127" operator="greaterThanOrEqual">
      <formula>W61</formula>
    </cfRule>
    <cfRule type="cellIs" dxfId="3064" priority="4128" operator="lessThan">
      <formula>W61</formula>
    </cfRule>
  </conditionalFormatting>
  <conditionalFormatting sqref="X61:X63">
    <cfRule type="containsBlanks" priority="4123" stopIfTrue="1">
      <formula>LEN(TRIM(X61))=0</formula>
    </cfRule>
    <cfRule type="cellIs" dxfId="3063" priority="4124" operator="greaterThanOrEqual">
      <formula>W61</formula>
    </cfRule>
    <cfRule type="cellIs" dxfId="3062" priority="4125" operator="lessThan">
      <formula>W61</formula>
    </cfRule>
  </conditionalFormatting>
  <conditionalFormatting sqref="X65">
    <cfRule type="containsBlanks" priority="4120" stopIfTrue="1">
      <formula>LEN(TRIM(X65))=0</formula>
    </cfRule>
    <cfRule type="cellIs" dxfId="3061" priority="4121" operator="greaterThanOrEqual">
      <formula>W65</formula>
    </cfRule>
    <cfRule type="cellIs" dxfId="3060" priority="4122" operator="lessThan">
      <formula>W65</formula>
    </cfRule>
  </conditionalFormatting>
  <conditionalFormatting sqref="X65">
    <cfRule type="containsBlanks" priority="4117" stopIfTrue="1">
      <formula>LEN(TRIM(X65))=0</formula>
    </cfRule>
    <cfRule type="cellIs" dxfId="3059" priority="4118" operator="greaterThanOrEqual">
      <formula>W65</formula>
    </cfRule>
    <cfRule type="cellIs" dxfId="3058" priority="4119" operator="lessThan">
      <formula>W65</formula>
    </cfRule>
  </conditionalFormatting>
  <conditionalFormatting sqref="X64">
    <cfRule type="containsBlanks" priority="4114" stopIfTrue="1">
      <formula>LEN(TRIM(X64))=0</formula>
    </cfRule>
    <cfRule type="cellIs" dxfId="3057" priority="4115" operator="greaterThanOrEqual">
      <formula>W64</formula>
    </cfRule>
    <cfRule type="cellIs" dxfId="3056" priority="4116" operator="lessThan">
      <formula>W64</formula>
    </cfRule>
  </conditionalFormatting>
  <conditionalFormatting sqref="X64">
    <cfRule type="containsBlanks" priority="4111" stopIfTrue="1">
      <formula>LEN(TRIM(X64))=0</formula>
    </cfRule>
    <cfRule type="cellIs" dxfId="3055" priority="4112" operator="greaterThanOrEqual">
      <formula>W64</formula>
    </cfRule>
    <cfRule type="cellIs" dxfId="3054" priority="4113" operator="lessThan">
      <formula>W64</formula>
    </cfRule>
  </conditionalFormatting>
  <conditionalFormatting sqref="X66:X68">
    <cfRule type="containsBlanks" priority="4108" stopIfTrue="1">
      <formula>LEN(TRIM(X66))=0</formula>
    </cfRule>
    <cfRule type="cellIs" dxfId="3053" priority="4109" operator="greaterThanOrEqual">
      <formula>W66</formula>
    </cfRule>
    <cfRule type="cellIs" dxfId="3052" priority="4110" operator="lessThan">
      <formula>W66</formula>
    </cfRule>
  </conditionalFormatting>
  <conditionalFormatting sqref="X66:X68">
    <cfRule type="containsBlanks" priority="4105" stopIfTrue="1">
      <formula>LEN(TRIM(X66))=0</formula>
    </cfRule>
    <cfRule type="cellIs" dxfId="3051" priority="4106" operator="greaterThanOrEqual">
      <formula>W66</formula>
    </cfRule>
    <cfRule type="cellIs" dxfId="3050" priority="4107" operator="lessThan">
      <formula>W66</formula>
    </cfRule>
  </conditionalFormatting>
  <conditionalFormatting sqref="X69:X71">
    <cfRule type="containsBlanks" priority="4102" stopIfTrue="1">
      <formula>LEN(TRIM(X69))=0</formula>
    </cfRule>
    <cfRule type="cellIs" dxfId="3049" priority="4103" operator="greaterThanOrEqual">
      <formula>W69</formula>
    </cfRule>
    <cfRule type="cellIs" dxfId="3048" priority="4104" operator="lessThan">
      <formula>W69</formula>
    </cfRule>
  </conditionalFormatting>
  <conditionalFormatting sqref="X69:X71">
    <cfRule type="containsBlanks" priority="4099" stopIfTrue="1">
      <formula>LEN(TRIM(X69))=0</formula>
    </cfRule>
    <cfRule type="cellIs" dxfId="3047" priority="4100" operator="greaterThanOrEqual">
      <formula>W69</formula>
    </cfRule>
    <cfRule type="cellIs" dxfId="3046" priority="4101" operator="lessThan">
      <formula>W69</formula>
    </cfRule>
  </conditionalFormatting>
  <conditionalFormatting sqref="X73">
    <cfRule type="containsBlanks" priority="4096" stopIfTrue="1">
      <formula>LEN(TRIM(X73))=0</formula>
    </cfRule>
    <cfRule type="cellIs" dxfId="3045" priority="4097" operator="greaterThanOrEqual">
      <formula>W73</formula>
    </cfRule>
    <cfRule type="cellIs" dxfId="3044" priority="4098" operator="lessThan">
      <formula>W73</formula>
    </cfRule>
  </conditionalFormatting>
  <conditionalFormatting sqref="X73">
    <cfRule type="containsBlanks" priority="4093" stopIfTrue="1">
      <formula>LEN(TRIM(X73))=0</formula>
    </cfRule>
    <cfRule type="cellIs" dxfId="3043" priority="4094" operator="greaterThanOrEqual">
      <formula>W73</formula>
    </cfRule>
    <cfRule type="cellIs" dxfId="3042" priority="4095" operator="lessThan">
      <formula>W73</formula>
    </cfRule>
  </conditionalFormatting>
  <conditionalFormatting sqref="X72">
    <cfRule type="containsBlanks" priority="4090" stopIfTrue="1">
      <formula>LEN(TRIM(X72))=0</formula>
    </cfRule>
    <cfRule type="cellIs" dxfId="3041" priority="4091" operator="greaterThanOrEqual">
      <formula>W72</formula>
    </cfRule>
    <cfRule type="cellIs" dxfId="3040" priority="4092" operator="lessThan">
      <formula>W72</formula>
    </cfRule>
  </conditionalFormatting>
  <conditionalFormatting sqref="X72">
    <cfRule type="containsBlanks" priority="4087" stopIfTrue="1">
      <formula>LEN(TRIM(X72))=0</formula>
    </cfRule>
    <cfRule type="cellIs" dxfId="3039" priority="4088" operator="greaterThanOrEqual">
      <formula>W72</formula>
    </cfRule>
    <cfRule type="cellIs" dxfId="3038" priority="4089" operator="lessThan">
      <formula>W72</formula>
    </cfRule>
  </conditionalFormatting>
  <conditionalFormatting sqref="V12">
    <cfRule type="containsBlanks" priority="4084" stopIfTrue="1">
      <formula>LEN(TRIM(V12))=0</formula>
    </cfRule>
    <cfRule type="cellIs" dxfId="3037" priority="4085" operator="greaterThanOrEqual">
      <formula>U12</formula>
    </cfRule>
    <cfRule type="cellIs" dxfId="3036" priority="4086" operator="lessThan">
      <formula>U12</formula>
    </cfRule>
  </conditionalFormatting>
  <conditionalFormatting sqref="V13">
    <cfRule type="containsBlanks" priority="4081" stopIfTrue="1">
      <formula>LEN(TRIM(V13))=0</formula>
    </cfRule>
    <cfRule type="cellIs" dxfId="3035" priority="4082" operator="greaterThanOrEqual">
      <formula>U13</formula>
    </cfRule>
    <cfRule type="cellIs" dxfId="3034" priority="4083" operator="lessThan">
      <formula>U13</formula>
    </cfRule>
  </conditionalFormatting>
  <conditionalFormatting sqref="V11">
    <cfRule type="containsBlanks" priority="4078" stopIfTrue="1">
      <formula>LEN(TRIM(V11))=0</formula>
    </cfRule>
    <cfRule type="cellIs" dxfId="3033" priority="4079" operator="greaterThanOrEqual">
      <formula>U11</formula>
    </cfRule>
    <cfRule type="cellIs" dxfId="3032" priority="4080" operator="lessThan">
      <formula>U11</formula>
    </cfRule>
  </conditionalFormatting>
  <conditionalFormatting sqref="S12">
    <cfRule type="cellIs" dxfId="3031" priority="4076" stopIfTrue="1" operator="notEqual">
      <formula>0</formula>
    </cfRule>
  </conditionalFormatting>
  <conditionalFormatting sqref="T12">
    <cfRule type="cellIs" dxfId="3030" priority="4077" stopIfTrue="1" operator="notEqual">
      <formula>0</formula>
    </cfRule>
  </conditionalFormatting>
  <conditionalFormatting sqref="S13">
    <cfRule type="cellIs" dxfId="3029" priority="4074" stopIfTrue="1" operator="notEqual">
      <formula>0</formula>
    </cfRule>
  </conditionalFormatting>
  <conditionalFormatting sqref="T13">
    <cfRule type="cellIs" dxfId="3028" priority="4075" stopIfTrue="1" operator="notEqual">
      <formula>0</formula>
    </cfRule>
  </conditionalFormatting>
  <conditionalFormatting sqref="S11">
    <cfRule type="cellIs" dxfId="3027" priority="4072" stopIfTrue="1" operator="notEqual">
      <formula>0</formula>
    </cfRule>
  </conditionalFormatting>
  <conditionalFormatting sqref="T11">
    <cfRule type="cellIs" dxfId="3026" priority="4073" stopIfTrue="1" operator="notEqual">
      <formula>0</formula>
    </cfRule>
  </conditionalFormatting>
  <conditionalFormatting sqref="W9:W13">
    <cfRule type="containsBlanks" priority="4069" stopIfTrue="1">
      <formula>LEN(TRIM(W9))=0</formula>
    </cfRule>
    <cfRule type="cellIs" dxfId="3025" priority="4070" operator="greaterThanOrEqual">
      <formula>V9</formula>
    </cfRule>
    <cfRule type="cellIs" dxfId="3024" priority="4071" operator="lessThan">
      <formula>V9</formula>
    </cfRule>
  </conditionalFormatting>
  <conditionalFormatting sqref="W9:W13">
    <cfRule type="containsBlanks" priority="4066" stopIfTrue="1">
      <formula>LEN(TRIM(W9))=0</formula>
    </cfRule>
    <cfRule type="cellIs" dxfId="3023" priority="4067" operator="greaterThanOrEqual">
      <formula>V9</formula>
    </cfRule>
    <cfRule type="cellIs" dxfId="3022" priority="4068" operator="lessThan">
      <formula>V9</formula>
    </cfRule>
  </conditionalFormatting>
  <conditionalFormatting sqref="X9:X13">
    <cfRule type="containsBlanks" priority="4063" stopIfTrue="1">
      <formula>LEN(TRIM(X9))=0</formula>
    </cfRule>
    <cfRule type="cellIs" dxfId="3021" priority="4064" operator="greaterThanOrEqual">
      <formula>W9</formula>
    </cfRule>
    <cfRule type="cellIs" dxfId="3020" priority="4065" operator="lessThan">
      <formula>W9</formula>
    </cfRule>
  </conditionalFormatting>
  <conditionalFormatting sqref="X9:X13">
    <cfRule type="containsBlanks" priority="4060" stopIfTrue="1">
      <formula>LEN(TRIM(X9))=0</formula>
    </cfRule>
    <cfRule type="cellIs" dxfId="3019" priority="4061" operator="greaterThanOrEqual">
      <formula>W9</formula>
    </cfRule>
    <cfRule type="cellIs" dxfId="3018" priority="4062" operator="lessThan">
      <formula>W9</formula>
    </cfRule>
  </conditionalFormatting>
  <conditionalFormatting sqref="V9:V10">
    <cfRule type="containsBlanks" priority="4057" stopIfTrue="1">
      <formula>LEN(TRIM(V9))=0</formula>
    </cfRule>
    <cfRule type="cellIs" dxfId="3017" priority="4058" operator="greaterThanOrEqual">
      <formula>U9</formula>
    </cfRule>
    <cfRule type="cellIs" dxfId="3016" priority="4059" operator="lessThan">
      <formula>U9</formula>
    </cfRule>
  </conditionalFormatting>
  <conditionalFormatting sqref="S9:S10">
    <cfRule type="cellIs" dxfId="3015" priority="4055" stopIfTrue="1" operator="notEqual">
      <formula>0</formula>
    </cfRule>
  </conditionalFormatting>
  <conditionalFormatting sqref="T10">
    <cfRule type="cellIs" dxfId="3014" priority="4056" stopIfTrue="1" operator="notEqual">
      <formula>0</formula>
    </cfRule>
  </conditionalFormatting>
  <conditionalFormatting sqref="T9">
    <cfRule type="cellIs" dxfId="3013" priority="4054" stopIfTrue="1" operator="notEqual">
      <formula>0</formula>
    </cfRule>
  </conditionalFormatting>
  <conditionalFormatting sqref="V26:V28">
    <cfRule type="containsBlanks" priority="4051" stopIfTrue="1">
      <formula>LEN(TRIM(V26))=0</formula>
    </cfRule>
    <cfRule type="cellIs" dxfId="3012" priority="4052" operator="greaterThanOrEqual">
      <formula>U26</formula>
    </cfRule>
    <cfRule type="cellIs" dxfId="3011" priority="4053" operator="lessThan">
      <formula>U26</formula>
    </cfRule>
  </conditionalFormatting>
  <conditionalFormatting sqref="V25">
    <cfRule type="containsBlanks" priority="4048" stopIfTrue="1">
      <formula>LEN(TRIM(V25))=0</formula>
    </cfRule>
    <cfRule type="cellIs" dxfId="3010" priority="4049" operator="greaterThanOrEqual">
      <formula>U25</formula>
    </cfRule>
    <cfRule type="cellIs" dxfId="3009" priority="4050" operator="lessThan">
      <formula>U25</formula>
    </cfRule>
  </conditionalFormatting>
  <conditionalFormatting sqref="V26">
    <cfRule type="containsBlanks" priority="4045" stopIfTrue="1">
      <formula>LEN(TRIM(V26))=0</formula>
    </cfRule>
    <cfRule type="cellIs" dxfId="3008" priority="4046" operator="greaterThanOrEqual">
      <formula>U26</formula>
    </cfRule>
    <cfRule type="cellIs" dxfId="3007" priority="4047" operator="lessThan">
      <formula>U26</formula>
    </cfRule>
  </conditionalFormatting>
  <conditionalFormatting sqref="S27:S28">
    <cfRule type="cellIs" dxfId="3006" priority="4043" stopIfTrue="1" operator="notEqual">
      <formula>0</formula>
    </cfRule>
  </conditionalFormatting>
  <conditionalFormatting sqref="T27:T28">
    <cfRule type="cellIs" dxfId="3005" priority="4044" stopIfTrue="1" operator="notEqual">
      <formula>0</formula>
    </cfRule>
  </conditionalFormatting>
  <conditionalFormatting sqref="S25">
    <cfRule type="cellIs" dxfId="3004" priority="4041" stopIfTrue="1" operator="notEqual">
      <formula>0</formula>
    </cfRule>
  </conditionalFormatting>
  <conditionalFormatting sqref="T25">
    <cfRule type="cellIs" dxfId="3003" priority="4042" stopIfTrue="1" operator="notEqual">
      <formula>0</formula>
    </cfRule>
  </conditionalFormatting>
  <conditionalFormatting sqref="S26">
    <cfRule type="cellIs" dxfId="3002" priority="4040" stopIfTrue="1" operator="notEqual">
      <formula>0</formula>
    </cfRule>
  </conditionalFormatting>
  <conditionalFormatting sqref="S26">
    <cfRule type="cellIs" dxfId="3001" priority="4039" stopIfTrue="1" operator="notEqual">
      <formula>0</formula>
    </cfRule>
  </conditionalFormatting>
  <conditionalFormatting sqref="T26">
    <cfRule type="cellIs" dxfId="3000" priority="4038" stopIfTrue="1" operator="notEqual">
      <formula>0</formula>
    </cfRule>
  </conditionalFormatting>
  <conditionalFormatting sqref="W25:W28">
    <cfRule type="containsBlanks" priority="4035" stopIfTrue="1">
      <formula>LEN(TRIM(W25))=0</formula>
    </cfRule>
    <cfRule type="cellIs" dxfId="2999" priority="4036" operator="greaterThanOrEqual">
      <formula>V25</formula>
    </cfRule>
    <cfRule type="cellIs" dxfId="2998" priority="4037" operator="lessThan">
      <formula>V25</formula>
    </cfRule>
  </conditionalFormatting>
  <conditionalFormatting sqref="W25:W28">
    <cfRule type="containsBlanks" priority="4032" stopIfTrue="1">
      <formula>LEN(TRIM(W25))=0</formula>
    </cfRule>
    <cfRule type="cellIs" dxfId="2997" priority="4033" operator="greaterThanOrEqual">
      <formula>V25</formula>
    </cfRule>
    <cfRule type="cellIs" dxfId="2996" priority="4034" operator="lessThan">
      <formula>V25</formula>
    </cfRule>
  </conditionalFormatting>
  <conditionalFormatting sqref="X25:X28">
    <cfRule type="containsBlanks" priority="4029" stopIfTrue="1">
      <formula>LEN(TRIM(X25))=0</formula>
    </cfRule>
    <cfRule type="cellIs" dxfId="2995" priority="4030" operator="greaterThanOrEqual">
      <formula>W25</formula>
    </cfRule>
    <cfRule type="cellIs" dxfId="2994" priority="4031" operator="lessThan">
      <formula>W25</formula>
    </cfRule>
  </conditionalFormatting>
  <conditionalFormatting sqref="X25:X28">
    <cfRule type="containsBlanks" priority="4026" stopIfTrue="1">
      <formula>LEN(TRIM(X25))=0</formula>
    </cfRule>
    <cfRule type="cellIs" dxfId="2993" priority="4027" operator="greaterThanOrEqual">
      <formula>W25</formula>
    </cfRule>
    <cfRule type="cellIs" dxfId="2992" priority="4028" operator="lessThan">
      <formula>W25</formula>
    </cfRule>
  </conditionalFormatting>
  <conditionalFormatting sqref="AB15:AB16">
    <cfRule type="containsBlanks" priority="4023" stopIfTrue="1">
      <formula>LEN(TRIM(AB15))=0</formula>
    </cfRule>
    <cfRule type="cellIs" dxfId="2991" priority="4024" operator="greaterThanOrEqual">
      <formula>AA15</formula>
    </cfRule>
    <cfRule type="cellIs" dxfId="2990" priority="4025" operator="lessThan">
      <formula>AA15</formula>
    </cfRule>
  </conditionalFormatting>
  <conditionalFormatting sqref="Y42">
    <cfRule type="cellIs" dxfId="2989" priority="4021" stopIfTrue="1" operator="notEqual">
      <formula>0</formula>
    </cfRule>
  </conditionalFormatting>
  <conditionalFormatting sqref="Z43">
    <cfRule type="cellIs" dxfId="2988" priority="4022" stopIfTrue="1" operator="notEqual">
      <formula>0</formula>
    </cfRule>
  </conditionalFormatting>
  <conditionalFormatting sqref="Z47:Z49">
    <cfRule type="cellIs" dxfId="2987" priority="4019" stopIfTrue="1" operator="notEqual">
      <formula>0</formula>
    </cfRule>
  </conditionalFormatting>
  <conditionalFormatting sqref="Y47 Y49">
    <cfRule type="cellIs" dxfId="2986" priority="4018" stopIfTrue="1" operator="notEqual">
      <formula>0</formula>
    </cfRule>
  </conditionalFormatting>
  <conditionalFormatting sqref="Y72:Y73">
    <cfRule type="cellIs" dxfId="2985" priority="4016" stopIfTrue="1" operator="notEqual">
      <formula>0</formula>
    </cfRule>
  </conditionalFormatting>
  <conditionalFormatting sqref="Y41 Y43">
    <cfRule type="cellIs" dxfId="2984" priority="4020" stopIfTrue="1" operator="notEqual">
      <formula>0</formula>
    </cfRule>
  </conditionalFormatting>
  <conditionalFormatting sqref="Z72:Z73">
    <cfRule type="cellIs" dxfId="2983" priority="4017" stopIfTrue="1" operator="notEqual">
      <formula>0</formula>
    </cfRule>
  </conditionalFormatting>
  <conditionalFormatting sqref="Y38 Y40">
    <cfRule type="cellIs" dxfId="2982" priority="4015" stopIfTrue="1" operator="notEqual">
      <formula>0</formula>
    </cfRule>
  </conditionalFormatting>
  <conditionalFormatting sqref="Y48">
    <cfRule type="cellIs" dxfId="2981" priority="4014" stopIfTrue="1" operator="notEqual">
      <formula>0</formula>
    </cfRule>
  </conditionalFormatting>
  <conditionalFormatting sqref="Y36:Y37">
    <cfRule type="cellIs" dxfId="2980" priority="4013" stopIfTrue="1" operator="notEqual">
      <formula>0</formula>
    </cfRule>
  </conditionalFormatting>
  <conditionalFormatting sqref="Z42">
    <cfRule type="cellIs" dxfId="2979" priority="4012" stopIfTrue="1" operator="notEqual">
      <formula>0</formula>
    </cfRule>
  </conditionalFormatting>
  <conditionalFormatting sqref="Y39">
    <cfRule type="cellIs" dxfId="2978" priority="4011" stopIfTrue="1" operator="notEqual">
      <formula>0</formula>
    </cfRule>
  </conditionalFormatting>
  <conditionalFormatting sqref="AB58:AB60 AB66:AB68">
    <cfRule type="containsBlanks" priority="4008" stopIfTrue="1">
      <formula>LEN(TRIM(AB58))=0</formula>
    </cfRule>
    <cfRule type="cellIs" dxfId="2977" priority="4009" operator="greaterThanOrEqual">
      <formula>AA58</formula>
    </cfRule>
    <cfRule type="cellIs" dxfId="2976" priority="4010" operator="lessThan">
      <formula>AA58</formula>
    </cfRule>
  </conditionalFormatting>
  <conditionalFormatting sqref="AB47:AB49">
    <cfRule type="containsBlanks" priority="4005" stopIfTrue="1">
      <formula>LEN(TRIM(AB47))=0</formula>
    </cfRule>
    <cfRule type="cellIs" dxfId="2975" priority="4006" operator="greaterThanOrEqual">
      <formula>AA47</formula>
    </cfRule>
    <cfRule type="cellIs" dxfId="2974" priority="4007" operator="lessThan">
      <formula>AA47</formula>
    </cfRule>
  </conditionalFormatting>
  <conditionalFormatting sqref="AB69:AB73">
    <cfRule type="containsBlanks" priority="4002" stopIfTrue="1">
      <formula>LEN(TRIM(AB69))=0</formula>
    </cfRule>
    <cfRule type="cellIs" dxfId="2973" priority="4003" operator="greaterThanOrEqual">
      <formula>AA69</formula>
    </cfRule>
    <cfRule type="cellIs" dxfId="2972" priority="4004" operator="lessThan">
      <formula>AA69</formula>
    </cfRule>
  </conditionalFormatting>
  <conditionalFormatting sqref="AB54:AB57">
    <cfRule type="containsBlanks" priority="3999" stopIfTrue="1">
      <formula>LEN(TRIM(AB54))=0</formula>
    </cfRule>
    <cfRule type="cellIs" dxfId="2971" priority="4000" operator="greaterThanOrEqual">
      <formula>AA54</formula>
    </cfRule>
    <cfRule type="cellIs" dxfId="2970" priority="4001" operator="lessThan">
      <formula>AA54</formula>
    </cfRule>
  </conditionalFormatting>
  <conditionalFormatting sqref="AB61:AB65">
    <cfRule type="containsBlanks" priority="3996" stopIfTrue="1">
      <formula>LEN(TRIM(AB61))=0</formula>
    </cfRule>
    <cfRule type="cellIs" dxfId="2969" priority="3997" operator="greaterThanOrEqual">
      <formula>AA61</formula>
    </cfRule>
    <cfRule type="cellIs" dxfId="2968" priority="3998" operator="lessThan">
      <formula>AA61</formula>
    </cfRule>
  </conditionalFormatting>
  <conditionalFormatting sqref="AB41:AB43">
    <cfRule type="containsBlanks" priority="3993" stopIfTrue="1">
      <formula>LEN(TRIM(AB41))=0</formula>
    </cfRule>
    <cfRule type="cellIs" dxfId="2967" priority="3994" operator="greaterThanOrEqual">
      <formula>AA41</formula>
    </cfRule>
    <cfRule type="cellIs" dxfId="2966" priority="3995" operator="lessThan">
      <formula>AA41</formula>
    </cfRule>
  </conditionalFormatting>
  <conditionalFormatting sqref="AB38 AB40">
    <cfRule type="containsBlanks" priority="3990" stopIfTrue="1">
      <formula>LEN(TRIM(AB38))=0</formula>
    </cfRule>
    <cfRule type="cellIs" dxfId="2965" priority="3991" operator="greaterThanOrEqual">
      <formula>AA38</formula>
    </cfRule>
    <cfRule type="cellIs" dxfId="2964" priority="3992" operator="lessThan">
      <formula>AA38</formula>
    </cfRule>
  </conditionalFormatting>
  <conditionalFormatting sqref="AB36:AB37">
    <cfRule type="containsBlanks" priority="3987" stopIfTrue="1">
      <formula>LEN(TRIM(AB36))=0</formula>
    </cfRule>
    <cfRule type="cellIs" dxfId="2963" priority="3988" operator="greaterThanOrEqual">
      <formula>AA36</formula>
    </cfRule>
    <cfRule type="cellIs" dxfId="2962" priority="3989" operator="lessThan">
      <formula>AA36</formula>
    </cfRule>
  </conditionalFormatting>
  <conditionalFormatting sqref="AB39">
    <cfRule type="containsBlanks" priority="3984" stopIfTrue="1">
      <formula>LEN(TRIM(AB39))=0</formula>
    </cfRule>
    <cfRule type="cellIs" dxfId="2961" priority="3985" operator="greaterThanOrEqual">
      <formula>AA39</formula>
    </cfRule>
    <cfRule type="cellIs" dxfId="2960" priority="3986" operator="lessThan">
      <formula>AA39</formula>
    </cfRule>
  </conditionalFormatting>
  <conditionalFormatting sqref="AB14:AB18 AB6:AB8">
    <cfRule type="containsBlanks" priority="3981" stopIfTrue="1">
      <formula>LEN(TRIM(AB6))=0</formula>
    </cfRule>
    <cfRule type="cellIs" dxfId="2959" priority="3982" operator="greaterThanOrEqual">
      <formula>AA6</formula>
    </cfRule>
    <cfRule type="cellIs" dxfId="2958" priority="3983" operator="lessThan">
      <formula>AA6</formula>
    </cfRule>
  </conditionalFormatting>
  <conditionalFormatting sqref="AB5">
    <cfRule type="containsBlanks" priority="3978" stopIfTrue="1">
      <formula>LEN(TRIM(AB5))=0</formula>
    </cfRule>
    <cfRule type="cellIs" dxfId="2957" priority="3979" operator="greaterThanOrEqual">
      <formula>AA5</formula>
    </cfRule>
    <cfRule type="cellIs" dxfId="2956" priority="3980" operator="lessThan">
      <formula>AA5</formula>
    </cfRule>
  </conditionalFormatting>
  <conditionalFormatting sqref="AB29:AB32">
    <cfRule type="containsBlanks" priority="3975" stopIfTrue="1">
      <formula>LEN(TRIM(AB29))=0</formula>
    </cfRule>
    <cfRule type="cellIs" dxfId="2955" priority="3976" operator="greaterThanOrEqual">
      <formula>AA29</formula>
    </cfRule>
    <cfRule type="cellIs" dxfId="2954" priority="3977" operator="lessThan">
      <formula>AA29</formula>
    </cfRule>
  </conditionalFormatting>
  <conditionalFormatting sqref="AB20:AB21">
    <cfRule type="containsBlanks" priority="3972" stopIfTrue="1">
      <formula>LEN(TRIM(AB20))=0</formula>
    </cfRule>
    <cfRule type="cellIs" dxfId="2953" priority="3973" operator="greaterThanOrEqual">
      <formula>AA20</formula>
    </cfRule>
    <cfRule type="cellIs" dxfId="2952" priority="3974" operator="lessThan">
      <formula>AA20</formula>
    </cfRule>
  </conditionalFormatting>
  <conditionalFormatting sqref="AB19">
    <cfRule type="containsBlanks" priority="3969" stopIfTrue="1">
      <formula>LEN(TRIM(AB19))=0</formula>
    </cfRule>
    <cfRule type="cellIs" dxfId="2951" priority="3970" operator="greaterThanOrEqual">
      <formula>AA19</formula>
    </cfRule>
    <cfRule type="cellIs" dxfId="2950" priority="3971" operator="lessThan">
      <formula>AA19</formula>
    </cfRule>
  </conditionalFormatting>
  <conditionalFormatting sqref="AB23:AB24">
    <cfRule type="containsBlanks" priority="3966" stopIfTrue="1">
      <formula>LEN(TRIM(AB23))=0</formula>
    </cfRule>
    <cfRule type="cellIs" dxfId="2949" priority="3967" operator="greaterThanOrEqual">
      <formula>AA23</formula>
    </cfRule>
    <cfRule type="cellIs" dxfId="2948" priority="3968" operator="lessThan">
      <formula>AA23</formula>
    </cfRule>
  </conditionalFormatting>
  <conditionalFormatting sqref="AB22">
    <cfRule type="containsBlanks" priority="3963" stopIfTrue="1">
      <formula>LEN(TRIM(AB22))=0</formula>
    </cfRule>
    <cfRule type="cellIs" dxfId="2947" priority="3964" operator="greaterThanOrEqual">
      <formula>AA22</formula>
    </cfRule>
    <cfRule type="cellIs" dxfId="2946" priority="3965" operator="lessThan">
      <formula>AA22</formula>
    </cfRule>
  </conditionalFormatting>
  <conditionalFormatting sqref="AB6">
    <cfRule type="containsBlanks" priority="3960" stopIfTrue="1">
      <formula>LEN(TRIM(AB6))=0</formula>
    </cfRule>
    <cfRule type="cellIs" dxfId="2945" priority="3961" operator="greaterThanOrEqual">
      <formula>AA6</formula>
    </cfRule>
    <cfRule type="cellIs" dxfId="2944" priority="3962" operator="lessThan">
      <formula>AA6</formula>
    </cfRule>
  </conditionalFormatting>
  <conditionalFormatting sqref="AB15:AB16">
    <cfRule type="containsBlanks" priority="3957" stopIfTrue="1">
      <formula>LEN(TRIM(AB15))=0</formula>
    </cfRule>
    <cfRule type="cellIs" dxfId="2943" priority="3958" operator="greaterThanOrEqual">
      <formula>AA15</formula>
    </cfRule>
    <cfRule type="cellIs" dxfId="2942" priority="3959" operator="lessThan">
      <formula>AA15</formula>
    </cfRule>
  </conditionalFormatting>
  <conditionalFormatting sqref="Y34:Y35">
    <cfRule type="cellIs" dxfId="2941" priority="3955" stopIfTrue="1" operator="notEqual">
      <formula>0</formula>
    </cfRule>
  </conditionalFormatting>
  <conditionalFormatting sqref="Z34">
    <cfRule type="cellIs" dxfId="2940" priority="3956" stopIfTrue="1" operator="notEqual">
      <formula>0</formula>
    </cfRule>
  </conditionalFormatting>
  <conditionalFormatting sqref="AB34:AB35">
    <cfRule type="containsBlanks" priority="3952" stopIfTrue="1">
      <formula>LEN(TRIM(AB34))=0</formula>
    </cfRule>
    <cfRule type="cellIs" dxfId="2939" priority="3953" operator="greaterThanOrEqual">
      <formula>AA34</formula>
    </cfRule>
    <cfRule type="cellIs" dxfId="2938" priority="3954" operator="lessThan">
      <formula>AA34</formula>
    </cfRule>
  </conditionalFormatting>
  <conditionalFormatting sqref="Y7:Y8 Y14">
    <cfRule type="cellIs" dxfId="2937" priority="3950" stopIfTrue="1" operator="notEqual">
      <formula>0</formula>
    </cfRule>
  </conditionalFormatting>
  <conditionalFormatting sqref="Z7:Z8 Z14:Z15 Z17:Z18">
    <cfRule type="cellIs" dxfId="2936" priority="3951" stopIfTrue="1" operator="notEqual">
      <formula>0</formula>
    </cfRule>
  </conditionalFormatting>
  <conditionalFormatting sqref="Y17:Y18">
    <cfRule type="cellIs" dxfId="2935" priority="3949" stopIfTrue="1" operator="notEqual">
      <formula>0</formula>
    </cfRule>
  </conditionalFormatting>
  <conditionalFormatting sqref="Y5">
    <cfRule type="cellIs" dxfId="2934" priority="3947" stopIfTrue="1" operator="notEqual">
      <formula>0</formula>
    </cfRule>
  </conditionalFormatting>
  <conditionalFormatting sqref="Z5">
    <cfRule type="cellIs" dxfId="2933" priority="3948" stopIfTrue="1" operator="notEqual">
      <formula>0</formula>
    </cfRule>
  </conditionalFormatting>
  <conditionalFormatting sqref="Y15">
    <cfRule type="cellIs" dxfId="2932" priority="3945" stopIfTrue="1" operator="notEqual">
      <formula>0</formula>
    </cfRule>
  </conditionalFormatting>
  <conditionalFormatting sqref="Z15">
    <cfRule type="cellIs" dxfId="2931" priority="3946" stopIfTrue="1" operator="notEqual">
      <formula>0</formula>
    </cfRule>
  </conditionalFormatting>
  <conditionalFormatting sqref="Y29:Y32">
    <cfRule type="cellIs" dxfId="2930" priority="3943" stopIfTrue="1" operator="notEqual">
      <formula>0</formula>
    </cfRule>
  </conditionalFormatting>
  <conditionalFormatting sqref="Z29:Z32">
    <cfRule type="cellIs" dxfId="2929" priority="3944" stopIfTrue="1" operator="notEqual">
      <formula>0</formula>
    </cfRule>
  </conditionalFormatting>
  <conditionalFormatting sqref="Y19:Y21">
    <cfRule type="cellIs" dxfId="2928" priority="3941" stopIfTrue="1" operator="notEqual">
      <formula>0</formula>
    </cfRule>
  </conditionalFormatting>
  <conditionalFormatting sqref="Z19:Z21">
    <cfRule type="cellIs" dxfId="2927" priority="3942" stopIfTrue="1" operator="notEqual">
      <formula>0</formula>
    </cfRule>
  </conditionalFormatting>
  <conditionalFormatting sqref="Y15">
    <cfRule type="cellIs" dxfId="2926" priority="3940" stopIfTrue="1" operator="notEqual">
      <formula>0</formula>
    </cfRule>
  </conditionalFormatting>
  <conditionalFormatting sqref="Y15">
    <cfRule type="cellIs" dxfId="2925" priority="3938" stopIfTrue="1" operator="notEqual">
      <formula>0</formula>
    </cfRule>
  </conditionalFormatting>
  <conditionalFormatting sqref="Z15">
    <cfRule type="cellIs" dxfId="2924" priority="3939" stopIfTrue="1" operator="notEqual">
      <formula>0</formula>
    </cfRule>
  </conditionalFormatting>
  <conditionalFormatting sqref="Y6">
    <cfRule type="cellIs" dxfId="2923" priority="3937" stopIfTrue="1" operator="notEqual">
      <formula>0</formula>
    </cfRule>
  </conditionalFormatting>
  <conditionalFormatting sqref="Y6">
    <cfRule type="cellIs" dxfId="2922" priority="3936" stopIfTrue="1" operator="notEqual">
      <formula>0</formula>
    </cfRule>
  </conditionalFormatting>
  <conditionalFormatting sqref="Z16">
    <cfRule type="cellIs" dxfId="2921" priority="3935" stopIfTrue="1" operator="notEqual">
      <formula>0</formula>
    </cfRule>
  </conditionalFormatting>
  <conditionalFormatting sqref="Y16">
    <cfRule type="cellIs" dxfId="2920" priority="3934" stopIfTrue="1" operator="notEqual">
      <formula>0</formula>
    </cfRule>
  </conditionalFormatting>
  <conditionalFormatting sqref="Y16">
    <cfRule type="cellIs" dxfId="2919" priority="3933" stopIfTrue="1" operator="notEqual">
      <formula>0</formula>
    </cfRule>
  </conditionalFormatting>
  <conditionalFormatting sqref="Y16">
    <cfRule type="cellIs" dxfId="2918" priority="3932" stopIfTrue="1" operator="notEqual">
      <formula>0</formula>
    </cfRule>
  </conditionalFormatting>
  <conditionalFormatting sqref="Y16">
    <cfRule type="cellIs" dxfId="2917" priority="3931" stopIfTrue="1" operator="notEqual">
      <formula>0</formula>
    </cfRule>
  </conditionalFormatting>
  <conditionalFormatting sqref="Y22:Y24">
    <cfRule type="cellIs" dxfId="2916" priority="3929" stopIfTrue="1" operator="notEqual">
      <formula>0</formula>
    </cfRule>
  </conditionalFormatting>
  <conditionalFormatting sqref="Z22:Z24">
    <cfRule type="cellIs" dxfId="2915" priority="3930" stopIfTrue="1" operator="notEqual">
      <formula>0</formula>
    </cfRule>
  </conditionalFormatting>
  <conditionalFormatting sqref="Z6">
    <cfRule type="cellIs" dxfId="2914" priority="3928" stopIfTrue="1" operator="notEqual">
      <formula>0</formula>
    </cfRule>
  </conditionalFormatting>
  <conditionalFormatting sqref="Z38 Z40">
    <cfRule type="cellIs" dxfId="2913" priority="3927" stopIfTrue="1" operator="notEqual">
      <formula>0</formula>
    </cfRule>
  </conditionalFormatting>
  <conditionalFormatting sqref="Z36:Z37">
    <cfRule type="cellIs" dxfId="2912" priority="3926" stopIfTrue="1" operator="notEqual">
      <formula>0</formula>
    </cfRule>
  </conditionalFormatting>
  <conditionalFormatting sqref="Z39">
    <cfRule type="cellIs" dxfId="2911" priority="3925" stopIfTrue="1" operator="notEqual">
      <formula>0</formula>
    </cfRule>
  </conditionalFormatting>
  <conditionalFormatting sqref="Z35">
    <cfRule type="cellIs" dxfId="2910" priority="3924" stopIfTrue="1" operator="notEqual">
      <formula>0</formula>
    </cfRule>
  </conditionalFormatting>
  <conditionalFormatting sqref="Z41">
    <cfRule type="cellIs" dxfId="2909" priority="3923" stopIfTrue="1" operator="notEqual">
      <formula>0</formula>
    </cfRule>
  </conditionalFormatting>
  <conditionalFormatting sqref="Y54">
    <cfRule type="cellIs" dxfId="2908" priority="3918" stopIfTrue="1" operator="notEqual">
      <formula>0</formula>
    </cfRule>
  </conditionalFormatting>
  <conditionalFormatting sqref="Y55 Y57:Y61 Y65 Y63">
    <cfRule type="cellIs" dxfId="2907" priority="3921" stopIfTrue="1" operator="notEqual">
      <formula>0</formula>
    </cfRule>
  </conditionalFormatting>
  <conditionalFormatting sqref="Z57:Z60 Z67 Z54:Z55 Z65 Z63">
    <cfRule type="cellIs" dxfId="2906" priority="3922" stopIfTrue="1" operator="notEqual">
      <formula>0</formula>
    </cfRule>
  </conditionalFormatting>
  <conditionalFormatting sqref="Y68">
    <cfRule type="cellIs" dxfId="2905" priority="3919" stopIfTrue="1" operator="notEqual">
      <formula>0</formula>
    </cfRule>
  </conditionalFormatting>
  <conditionalFormatting sqref="Z68">
    <cfRule type="cellIs" dxfId="2904" priority="3920" stopIfTrue="1" operator="notEqual">
      <formula>0</formula>
    </cfRule>
  </conditionalFormatting>
  <conditionalFormatting sqref="Z56">
    <cfRule type="cellIs" dxfId="2903" priority="3917" stopIfTrue="1" operator="notEqual">
      <formula>0</formula>
    </cfRule>
  </conditionalFormatting>
  <conditionalFormatting sqref="Y56">
    <cfRule type="cellIs" dxfId="2902" priority="3916" stopIfTrue="1" operator="notEqual">
      <formula>0</formula>
    </cfRule>
  </conditionalFormatting>
  <conditionalFormatting sqref="Y67">
    <cfRule type="cellIs" dxfId="2901" priority="3915" stopIfTrue="1" operator="notEqual">
      <formula>0</formula>
    </cfRule>
  </conditionalFormatting>
  <conditionalFormatting sqref="Y69:Y71">
    <cfRule type="cellIs" dxfId="2900" priority="3913" stopIfTrue="1" operator="notEqual">
      <formula>0</formula>
    </cfRule>
  </conditionalFormatting>
  <conditionalFormatting sqref="Z69:Z71">
    <cfRule type="cellIs" dxfId="2899" priority="3914" stopIfTrue="1" operator="notEqual">
      <formula>0</formula>
    </cfRule>
  </conditionalFormatting>
  <conditionalFormatting sqref="Y66">
    <cfRule type="cellIs" dxfId="2898" priority="3912" stopIfTrue="1" operator="notEqual">
      <formula>0</formula>
    </cfRule>
  </conditionalFormatting>
  <conditionalFormatting sqref="Z66">
    <cfRule type="cellIs" dxfId="2897" priority="3911" stopIfTrue="1" operator="notEqual">
      <formula>0</formula>
    </cfRule>
  </conditionalFormatting>
  <conditionalFormatting sqref="Y64">
    <cfRule type="cellIs" dxfId="2896" priority="3909" stopIfTrue="1" operator="notEqual">
      <formula>0</formula>
    </cfRule>
  </conditionalFormatting>
  <conditionalFormatting sqref="Z64">
    <cfRule type="cellIs" dxfId="2895" priority="3910" stopIfTrue="1" operator="notEqual">
      <formula>0</formula>
    </cfRule>
  </conditionalFormatting>
  <conditionalFormatting sqref="Z61">
    <cfRule type="cellIs" dxfId="2894" priority="3908" stopIfTrue="1" operator="notEqual">
      <formula>0</formula>
    </cfRule>
  </conditionalFormatting>
  <conditionalFormatting sqref="Y62">
    <cfRule type="cellIs" dxfId="2893" priority="3906" stopIfTrue="1" operator="notEqual">
      <formula>0</formula>
    </cfRule>
  </conditionalFormatting>
  <conditionalFormatting sqref="Z62">
    <cfRule type="cellIs" dxfId="2892" priority="3907" stopIfTrue="1" operator="notEqual">
      <formula>0</formula>
    </cfRule>
  </conditionalFormatting>
  <conditionalFormatting sqref="AC14:AC24 AC29:AC32">
    <cfRule type="containsBlanks" priority="3903" stopIfTrue="1">
      <formula>LEN(TRIM(AC14))=0</formula>
    </cfRule>
    <cfRule type="cellIs" dxfId="2891" priority="3904" operator="greaterThanOrEqual">
      <formula>AB14</formula>
    </cfRule>
    <cfRule type="cellIs" dxfId="2890" priority="3905" operator="lessThan">
      <formula>AB14</formula>
    </cfRule>
  </conditionalFormatting>
  <conditionalFormatting sqref="AC14:AC24 AC29:AC32">
    <cfRule type="containsBlanks" priority="3900" stopIfTrue="1">
      <formula>LEN(TRIM(AC14))=0</formula>
    </cfRule>
    <cfRule type="cellIs" dxfId="2889" priority="3901" operator="greaterThanOrEqual">
      <formula>AB14</formula>
    </cfRule>
    <cfRule type="cellIs" dxfId="2888" priority="3902" operator="lessThan">
      <formula>AB14</formula>
    </cfRule>
  </conditionalFormatting>
  <conditionalFormatting sqref="AC5:AC8">
    <cfRule type="containsBlanks" priority="3897" stopIfTrue="1">
      <formula>LEN(TRIM(AC5))=0</formula>
    </cfRule>
    <cfRule type="cellIs" dxfId="2887" priority="3898" operator="greaterThanOrEqual">
      <formula>AB5</formula>
    </cfRule>
    <cfRule type="cellIs" dxfId="2886" priority="3899" operator="lessThan">
      <formula>AB5</formula>
    </cfRule>
  </conditionalFormatting>
  <conditionalFormatting sqref="AC5:AC8">
    <cfRule type="containsBlanks" priority="3894" stopIfTrue="1">
      <formula>LEN(TRIM(AC5))=0</formula>
    </cfRule>
    <cfRule type="cellIs" dxfId="2885" priority="3895" operator="greaterThanOrEqual">
      <formula>AB5</formula>
    </cfRule>
    <cfRule type="cellIs" dxfId="2884" priority="3896" operator="lessThan">
      <formula>AB5</formula>
    </cfRule>
  </conditionalFormatting>
  <conditionalFormatting sqref="AC34:AC37">
    <cfRule type="containsBlanks" priority="3891" stopIfTrue="1">
      <formula>LEN(TRIM(AC34))=0</formula>
    </cfRule>
    <cfRule type="cellIs" dxfId="2883" priority="3892" operator="greaterThanOrEqual">
      <formula>AB34</formula>
    </cfRule>
    <cfRule type="cellIs" dxfId="2882" priority="3893" operator="lessThan">
      <formula>AB34</formula>
    </cfRule>
  </conditionalFormatting>
  <conditionalFormatting sqref="AC34:AC37">
    <cfRule type="containsBlanks" priority="3888" stopIfTrue="1">
      <formula>LEN(TRIM(AC34))=0</formula>
    </cfRule>
    <cfRule type="cellIs" dxfId="2881" priority="3889" operator="greaterThanOrEqual">
      <formula>AB34</formula>
    </cfRule>
    <cfRule type="cellIs" dxfId="2880" priority="3890" operator="lessThan">
      <formula>AB34</formula>
    </cfRule>
  </conditionalFormatting>
  <conditionalFormatting sqref="AC38:AC40">
    <cfRule type="containsBlanks" priority="3885" stopIfTrue="1">
      <formula>LEN(TRIM(AC38))=0</formula>
    </cfRule>
    <cfRule type="cellIs" dxfId="2879" priority="3886" operator="greaterThanOrEqual">
      <formula>AB38</formula>
    </cfRule>
    <cfRule type="cellIs" dxfId="2878" priority="3887" operator="lessThan">
      <formula>AB38</formula>
    </cfRule>
  </conditionalFormatting>
  <conditionalFormatting sqref="AC38:AC40">
    <cfRule type="containsBlanks" priority="3882" stopIfTrue="1">
      <formula>LEN(TRIM(AC38))=0</formula>
    </cfRule>
    <cfRule type="cellIs" dxfId="2877" priority="3883" operator="greaterThanOrEqual">
      <formula>AB38</formula>
    </cfRule>
    <cfRule type="cellIs" dxfId="2876" priority="3884" operator="lessThan">
      <formula>AB38</formula>
    </cfRule>
  </conditionalFormatting>
  <conditionalFormatting sqref="AC41:AC43">
    <cfRule type="containsBlanks" priority="3879" stopIfTrue="1">
      <formula>LEN(TRIM(AC41))=0</formula>
    </cfRule>
    <cfRule type="cellIs" dxfId="2875" priority="3880" operator="greaterThanOrEqual">
      <formula>AB41</formula>
    </cfRule>
    <cfRule type="cellIs" dxfId="2874" priority="3881" operator="lessThan">
      <formula>AB41</formula>
    </cfRule>
  </conditionalFormatting>
  <conditionalFormatting sqref="AC41:AC43">
    <cfRule type="containsBlanks" priority="3876" stopIfTrue="1">
      <formula>LEN(TRIM(AC41))=0</formula>
    </cfRule>
    <cfRule type="cellIs" dxfId="2873" priority="3877" operator="greaterThanOrEqual">
      <formula>AB41</formula>
    </cfRule>
    <cfRule type="cellIs" dxfId="2872" priority="3878" operator="lessThan">
      <formula>AB41</formula>
    </cfRule>
  </conditionalFormatting>
  <conditionalFormatting sqref="AC47:AC49">
    <cfRule type="containsBlanks" priority="3873" stopIfTrue="1">
      <formula>LEN(TRIM(AC47))=0</formula>
    </cfRule>
    <cfRule type="cellIs" dxfId="2871" priority="3874" operator="greaterThanOrEqual">
      <formula>AB47</formula>
    </cfRule>
    <cfRule type="cellIs" dxfId="2870" priority="3875" operator="lessThan">
      <formula>AB47</formula>
    </cfRule>
  </conditionalFormatting>
  <conditionalFormatting sqref="AC47:AC49">
    <cfRule type="containsBlanks" priority="3870" stopIfTrue="1">
      <formula>LEN(TRIM(AC47))=0</formula>
    </cfRule>
    <cfRule type="cellIs" dxfId="2869" priority="3871" operator="greaterThanOrEqual">
      <formula>AB47</formula>
    </cfRule>
    <cfRule type="cellIs" dxfId="2868" priority="3872" operator="lessThan">
      <formula>AB47</formula>
    </cfRule>
  </conditionalFormatting>
  <conditionalFormatting sqref="AC54:AC57">
    <cfRule type="containsBlanks" priority="3867" stopIfTrue="1">
      <formula>LEN(TRIM(AC54))=0</formula>
    </cfRule>
    <cfRule type="cellIs" dxfId="2867" priority="3868" operator="greaterThanOrEqual">
      <formula>AB54</formula>
    </cfRule>
    <cfRule type="cellIs" dxfId="2866" priority="3869" operator="lessThan">
      <formula>AB54</formula>
    </cfRule>
  </conditionalFormatting>
  <conditionalFormatting sqref="AC54:AC57">
    <cfRule type="containsBlanks" priority="3864" stopIfTrue="1">
      <formula>LEN(TRIM(AC54))=0</formula>
    </cfRule>
    <cfRule type="cellIs" dxfId="2865" priority="3865" operator="greaterThanOrEqual">
      <formula>AB54</formula>
    </cfRule>
    <cfRule type="cellIs" dxfId="2864" priority="3866" operator="lessThan">
      <formula>AB54</formula>
    </cfRule>
  </conditionalFormatting>
  <conditionalFormatting sqref="AC58:AC60">
    <cfRule type="containsBlanks" priority="3861" stopIfTrue="1">
      <formula>LEN(TRIM(AC58))=0</formula>
    </cfRule>
    <cfRule type="cellIs" dxfId="2863" priority="3862" operator="greaterThanOrEqual">
      <formula>AB58</formula>
    </cfRule>
    <cfRule type="cellIs" dxfId="2862" priority="3863" operator="lessThan">
      <formula>AB58</formula>
    </cfRule>
  </conditionalFormatting>
  <conditionalFormatting sqref="AC58:AC60">
    <cfRule type="containsBlanks" priority="3858" stopIfTrue="1">
      <formula>LEN(TRIM(AC58))=0</formula>
    </cfRule>
    <cfRule type="cellIs" dxfId="2861" priority="3859" operator="greaterThanOrEqual">
      <formula>AB58</formula>
    </cfRule>
    <cfRule type="cellIs" dxfId="2860" priority="3860" operator="lessThan">
      <formula>AB58</formula>
    </cfRule>
  </conditionalFormatting>
  <conditionalFormatting sqref="AC61:AC63">
    <cfRule type="containsBlanks" priority="3855" stopIfTrue="1">
      <formula>LEN(TRIM(AC61))=0</formula>
    </cfRule>
    <cfRule type="cellIs" dxfId="2859" priority="3856" operator="greaterThanOrEqual">
      <formula>AB61</formula>
    </cfRule>
    <cfRule type="cellIs" dxfId="2858" priority="3857" operator="lessThan">
      <formula>AB61</formula>
    </cfRule>
  </conditionalFormatting>
  <conditionalFormatting sqref="AC61:AC63">
    <cfRule type="containsBlanks" priority="3852" stopIfTrue="1">
      <formula>LEN(TRIM(AC61))=0</formula>
    </cfRule>
    <cfRule type="cellIs" dxfId="2857" priority="3853" operator="greaterThanOrEqual">
      <formula>AB61</formula>
    </cfRule>
    <cfRule type="cellIs" dxfId="2856" priority="3854" operator="lessThan">
      <formula>AB61</formula>
    </cfRule>
  </conditionalFormatting>
  <conditionalFormatting sqref="AC65">
    <cfRule type="containsBlanks" priority="3849" stopIfTrue="1">
      <formula>LEN(TRIM(AC65))=0</formula>
    </cfRule>
    <cfRule type="cellIs" dxfId="2855" priority="3850" operator="greaterThanOrEqual">
      <formula>AB65</formula>
    </cfRule>
    <cfRule type="cellIs" dxfId="2854" priority="3851" operator="lessThan">
      <formula>AB65</formula>
    </cfRule>
  </conditionalFormatting>
  <conditionalFormatting sqref="AC65">
    <cfRule type="containsBlanks" priority="3846" stopIfTrue="1">
      <formula>LEN(TRIM(AC65))=0</formula>
    </cfRule>
    <cfRule type="cellIs" dxfId="2853" priority="3847" operator="greaterThanOrEqual">
      <formula>AB65</formula>
    </cfRule>
    <cfRule type="cellIs" dxfId="2852" priority="3848" operator="lessThan">
      <formula>AB65</formula>
    </cfRule>
  </conditionalFormatting>
  <conditionalFormatting sqref="AC64">
    <cfRule type="containsBlanks" priority="3843" stopIfTrue="1">
      <formula>LEN(TRIM(AC64))=0</formula>
    </cfRule>
    <cfRule type="cellIs" dxfId="2851" priority="3844" operator="greaterThanOrEqual">
      <formula>AB64</formula>
    </cfRule>
    <cfRule type="cellIs" dxfId="2850" priority="3845" operator="lessThan">
      <formula>AB64</formula>
    </cfRule>
  </conditionalFormatting>
  <conditionalFormatting sqref="AC64">
    <cfRule type="containsBlanks" priority="3840" stopIfTrue="1">
      <formula>LEN(TRIM(AC64))=0</formula>
    </cfRule>
    <cfRule type="cellIs" dxfId="2849" priority="3841" operator="greaterThanOrEqual">
      <formula>AB64</formula>
    </cfRule>
    <cfRule type="cellIs" dxfId="2848" priority="3842" operator="lessThan">
      <formula>AB64</formula>
    </cfRule>
  </conditionalFormatting>
  <conditionalFormatting sqref="AC66:AC68">
    <cfRule type="containsBlanks" priority="3837" stopIfTrue="1">
      <formula>LEN(TRIM(AC66))=0</formula>
    </cfRule>
    <cfRule type="cellIs" dxfId="2847" priority="3838" operator="greaterThanOrEqual">
      <formula>AB66</formula>
    </cfRule>
    <cfRule type="cellIs" dxfId="2846" priority="3839" operator="lessThan">
      <formula>AB66</formula>
    </cfRule>
  </conditionalFormatting>
  <conditionalFormatting sqref="AC66:AC68">
    <cfRule type="containsBlanks" priority="3834" stopIfTrue="1">
      <formula>LEN(TRIM(AC66))=0</formula>
    </cfRule>
    <cfRule type="cellIs" dxfId="2845" priority="3835" operator="greaterThanOrEqual">
      <formula>AB66</formula>
    </cfRule>
    <cfRule type="cellIs" dxfId="2844" priority="3836" operator="lessThan">
      <formula>AB66</formula>
    </cfRule>
  </conditionalFormatting>
  <conditionalFormatting sqref="AC69:AC71">
    <cfRule type="containsBlanks" priority="3831" stopIfTrue="1">
      <formula>LEN(TRIM(AC69))=0</formula>
    </cfRule>
    <cfRule type="cellIs" dxfId="2843" priority="3832" operator="greaterThanOrEqual">
      <formula>AB69</formula>
    </cfRule>
    <cfRule type="cellIs" dxfId="2842" priority="3833" operator="lessThan">
      <formula>AB69</formula>
    </cfRule>
  </conditionalFormatting>
  <conditionalFormatting sqref="AC69:AC71">
    <cfRule type="containsBlanks" priority="3828" stopIfTrue="1">
      <formula>LEN(TRIM(AC69))=0</formula>
    </cfRule>
    <cfRule type="cellIs" dxfId="2841" priority="3829" operator="greaterThanOrEqual">
      <formula>AB69</formula>
    </cfRule>
    <cfRule type="cellIs" dxfId="2840" priority="3830" operator="lessThan">
      <formula>AB69</formula>
    </cfRule>
  </conditionalFormatting>
  <conditionalFormatting sqref="AC73">
    <cfRule type="containsBlanks" priority="3825" stopIfTrue="1">
      <formula>LEN(TRIM(AC73))=0</formula>
    </cfRule>
    <cfRule type="cellIs" dxfId="2839" priority="3826" operator="greaterThanOrEqual">
      <formula>AB73</formula>
    </cfRule>
    <cfRule type="cellIs" dxfId="2838" priority="3827" operator="lessThan">
      <formula>AB73</formula>
    </cfRule>
  </conditionalFormatting>
  <conditionalFormatting sqref="AC73">
    <cfRule type="containsBlanks" priority="3822" stopIfTrue="1">
      <formula>LEN(TRIM(AC73))=0</formula>
    </cfRule>
    <cfRule type="cellIs" dxfId="2837" priority="3823" operator="greaterThanOrEqual">
      <formula>AB73</formula>
    </cfRule>
    <cfRule type="cellIs" dxfId="2836" priority="3824" operator="lessThan">
      <formula>AB73</formula>
    </cfRule>
  </conditionalFormatting>
  <conditionalFormatting sqref="AC72">
    <cfRule type="containsBlanks" priority="3819" stopIfTrue="1">
      <formula>LEN(TRIM(AC72))=0</formula>
    </cfRule>
    <cfRule type="cellIs" dxfId="2835" priority="3820" operator="greaterThanOrEqual">
      <formula>AB72</formula>
    </cfRule>
    <cfRule type="cellIs" dxfId="2834" priority="3821" operator="lessThan">
      <formula>AB72</formula>
    </cfRule>
  </conditionalFormatting>
  <conditionalFormatting sqref="AC72">
    <cfRule type="containsBlanks" priority="3816" stopIfTrue="1">
      <formula>LEN(TRIM(AC72))=0</formula>
    </cfRule>
    <cfRule type="cellIs" dxfId="2833" priority="3817" operator="greaterThanOrEqual">
      <formula>AB72</formula>
    </cfRule>
    <cfRule type="cellIs" dxfId="2832" priority="3818" operator="lessThan">
      <formula>AB72</formula>
    </cfRule>
  </conditionalFormatting>
  <conditionalFormatting sqref="AD14:AD24 AD29:AD32">
    <cfRule type="containsBlanks" priority="3813" stopIfTrue="1">
      <formula>LEN(TRIM(AD14))=0</formula>
    </cfRule>
    <cfRule type="cellIs" dxfId="2831" priority="3814" operator="greaterThanOrEqual">
      <formula>AC14</formula>
    </cfRule>
    <cfRule type="cellIs" dxfId="2830" priority="3815" operator="lessThan">
      <formula>AC14</formula>
    </cfRule>
  </conditionalFormatting>
  <conditionalFormatting sqref="AD14:AD24 AD29:AD32">
    <cfRule type="containsBlanks" priority="3810" stopIfTrue="1">
      <formula>LEN(TRIM(AD14))=0</formula>
    </cfRule>
    <cfRule type="cellIs" dxfId="2829" priority="3811" operator="greaterThanOrEqual">
      <formula>AC14</formula>
    </cfRule>
    <cfRule type="cellIs" dxfId="2828" priority="3812" operator="lessThan">
      <formula>AC14</formula>
    </cfRule>
  </conditionalFormatting>
  <conditionalFormatting sqref="AD5:AD8">
    <cfRule type="containsBlanks" priority="3807" stopIfTrue="1">
      <formula>LEN(TRIM(AD5))=0</formula>
    </cfRule>
    <cfRule type="cellIs" dxfId="2827" priority="3808" operator="greaterThanOrEqual">
      <formula>AC5</formula>
    </cfRule>
    <cfRule type="cellIs" dxfId="2826" priority="3809" operator="lessThan">
      <formula>AC5</formula>
    </cfRule>
  </conditionalFormatting>
  <conditionalFormatting sqref="AD5:AD8">
    <cfRule type="containsBlanks" priority="3804" stopIfTrue="1">
      <formula>LEN(TRIM(AD5))=0</formula>
    </cfRule>
    <cfRule type="cellIs" dxfId="2825" priority="3805" operator="greaterThanOrEqual">
      <formula>AC5</formula>
    </cfRule>
    <cfRule type="cellIs" dxfId="2824" priority="3806" operator="lessThan">
      <formula>AC5</formula>
    </cfRule>
  </conditionalFormatting>
  <conditionalFormatting sqref="AD34:AD37">
    <cfRule type="containsBlanks" priority="3801" stopIfTrue="1">
      <formula>LEN(TRIM(AD34))=0</formula>
    </cfRule>
    <cfRule type="cellIs" dxfId="2823" priority="3802" operator="greaterThanOrEqual">
      <formula>AC34</formula>
    </cfRule>
    <cfRule type="cellIs" dxfId="2822" priority="3803" operator="lessThan">
      <formula>AC34</formula>
    </cfRule>
  </conditionalFormatting>
  <conditionalFormatting sqref="AD34:AD37">
    <cfRule type="containsBlanks" priority="3798" stopIfTrue="1">
      <formula>LEN(TRIM(AD34))=0</formula>
    </cfRule>
    <cfRule type="cellIs" dxfId="2821" priority="3799" operator="greaterThanOrEqual">
      <formula>AC34</formula>
    </cfRule>
    <cfRule type="cellIs" dxfId="2820" priority="3800" operator="lessThan">
      <formula>AC34</formula>
    </cfRule>
  </conditionalFormatting>
  <conditionalFormatting sqref="AD38:AD40">
    <cfRule type="containsBlanks" priority="3795" stopIfTrue="1">
      <formula>LEN(TRIM(AD38))=0</formula>
    </cfRule>
    <cfRule type="cellIs" dxfId="2819" priority="3796" operator="greaterThanOrEqual">
      <formula>AC38</formula>
    </cfRule>
    <cfRule type="cellIs" dxfId="2818" priority="3797" operator="lessThan">
      <formula>AC38</formula>
    </cfRule>
  </conditionalFormatting>
  <conditionalFormatting sqref="AD38:AD40">
    <cfRule type="containsBlanks" priority="3792" stopIfTrue="1">
      <formula>LEN(TRIM(AD38))=0</formula>
    </cfRule>
    <cfRule type="cellIs" dxfId="2817" priority="3793" operator="greaterThanOrEqual">
      <formula>AC38</formula>
    </cfRule>
    <cfRule type="cellIs" dxfId="2816" priority="3794" operator="lessThan">
      <formula>AC38</formula>
    </cfRule>
  </conditionalFormatting>
  <conditionalFormatting sqref="AD41:AD43">
    <cfRule type="containsBlanks" priority="3789" stopIfTrue="1">
      <formula>LEN(TRIM(AD41))=0</formula>
    </cfRule>
    <cfRule type="cellIs" dxfId="2815" priority="3790" operator="greaterThanOrEqual">
      <formula>AC41</formula>
    </cfRule>
    <cfRule type="cellIs" dxfId="2814" priority="3791" operator="lessThan">
      <formula>AC41</formula>
    </cfRule>
  </conditionalFormatting>
  <conditionalFormatting sqref="AD41:AD43">
    <cfRule type="containsBlanks" priority="3786" stopIfTrue="1">
      <formula>LEN(TRIM(AD41))=0</formula>
    </cfRule>
    <cfRule type="cellIs" dxfId="2813" priority="3787" operator="greaterThanOrEqual">
      <formula>AC41</formula>
    </cfRule>
    <cfRule type="cellIs" dxfId="2812" priority="3788" operator="lessThan">
      <formula>AC41</formula>
    </cfRule>
  </conditionalFormatting>
  <conditionalFormatting sqref="AD47:AD49">
    <cfRule type="containsBlanks" priority="3783" stopIfTrue="1">
      <formula>LEN(TRIM(AD47))=0</formula>
    </cfRule>
    <cfRule type="cellIs" dxfId="2811" priority="3784" operator="greaterThanOrEqual">
      <formula>AC47</formula>
    </cfRule>
    <cfRule type="cellIs" dxfId="2810" priority="3785" operator="lessThan">
      <formula>AC47</formula>
    </cfRule>
  </conditionalFormatting>
  <conditionalFormatting sqref="AD47:AD49">
    <cfRule type="containsBlanks" priority="3780" stopIfTrue="1">
      <formula>LEN(TRIM(AD47))=0</formula>
    </cfRule>
    <cfRule type="cellIs" dxfId="2809" priority="3781" operator="greaterThanOrEqual">
      <formula>AC47</formula>
    </cfRule>
    <cfRule type="cellIs" dxfId="2808" priority="3782" operator="lessThan">
      <formula>AC47</formula>
    </cfRule>
  </conditionalFormatting>
  <conditionalFormatting sqref="AD54:AD57">
    <cfRule type="containsBlanks" priority="3777" stopIfTrue="1">
      <formula>LEN(TRIM(AD54))=0</formula>
    </cfRule>
    <cfRule type="cellIs" dxfId="2807" priority="3778" operator="greaterThanOrEqual">
      <formula>AC54</formula>
    </cfRule>
    <cfRule type="cellIs" dxfId="2806" priority="3779" operator="lessThan">
      <formula>AC54</formula>
    </cfRule>
  </conditionalFormatting>
  <conditionalFormatting sqref="AD54:AD57">
    <cfRule type="containsBlanks" priority="3774" stopIfTrue="1">
      <formula>LEN(TRIM(AD54))=0</formula>
    </cfRule>
    <cfRule type="cellIs" dxfId="2805" priority="3775" operator="greaterThanOrEqual">
      <formula>AC54</formula>
    </cfRule>
    <cfRule type="cellIs" dxfId="2804" priority="3776" operator="lessThan">
      <formula>AC54</formula>
    </cfRule>
  </conditionalFormatting>
  <conditionalFormatting sqref="AD58:AD60">
    <cfRule type="containsBlanks" priority="3771" stopIfTrue="1">
      <formula>LEN(TRIM(AD58))=0</formula>
    </cfRule>
    <cfRule type="cellIs" dxfId="2803" priority="3772" operator="greaterThanOrEqual">
      <formula>AC58</formula>
    </cfRule>
    <cfRule type="cellIs" dxfId="2802" priority="3773" operator="lessThan">
      <formula>AC58</formula>
    </cfRule>
  </conditionalFormatting>
  <conditionalFormatting sqref="AD58:AD60">
    <cfRule type="containsBlanks" priority="3768" stopIfTrue="1">
      <formula>LEN(TRIM(AD58))=0</formula>
    </cfRule>
    <cfRule type="cellIs" dxfId="2801" priority="3769" operator="greaterThanOrEqual">
      <formula>AC58</formula>
    </cfRule>
    <cfRule type="cellIs" dxfId="2800" priority="3770" operator="lessThan">
      <formula>AC58</formula>
    </cfRule>
  </conditionalFormatting>
  <conditionalFormatting sqref="AD61:AD63">
    <cfRule type="containsBlanks" priority="3765" stopIfTrue="1">
      <formula>LEN(TRIM(AD61))=0</formula>
    </cfRule>
    <cfRule type="cellIs" dxfId="2799" priority="3766" operator="greaterThanOrEqual">
      <formula>AC61</formula>
    </cfRule>
    <cfRule type="cellIs" dxfId="2798" priority="3767" operator="lessThan">
      <formula>AC61</formula>
    </cfRule>
  </conditionalFormatting>
  <conditionalFormatting sqref="AD61:AD63">
    <cfRule type="containsBlanks" priority="3762" stopIfTrue="1">
      <formula>LEN(TRIM(AD61))=0</formula>
    </cfRule>
    <cfRule type="cellIs" dxfId="2797" priority="3763" operator="greaterThanOrEqual">
      <formula>AC61</formula>
    </cfRule>
    <cfRule type="cellIs" dxfId="2796" priority="3764" operator="lessThan">
      <formula>AC61</formula>
    </cfRule>
  </conditionalFormatting>
  <conditionalFormatting sqref="AD65">
    <cfRule type="containsBlanks" priority="3759" stopIfTrue="1">
      <formula>LEN(TRIM(AD65))=0</formula>
    </cfRule>
    <cfRule type="cellIs" dxfId="2795" priority="3760" operator="greaterThanOrEqual">
      <formula>AC65</formula>
    </cfRule>
    <cfRule type="cellIs" dxfId="2794" priority="3761" operator="lessThan">
      <formula>AC65</formula>
    </cfRule>
  </conditionalFormatting>
  <conditionalFormatting sqref="AD65">
    <cfRule type="containsBlanks" priority="3756" stopIfTrue="1">
      <formula>LEN(TRIM(AD65))=0</formula>
    </cfRule>
    <cfRule type="cellIs" dxfId="2793" priority="3757" operator="greaterThanOrEqual">
      <formula>AC65</formula>
    </cfRule>
    <cfRule type="cellIs" dxfId="2792" priority="3758" operator="lessThan">
      <formula>AC65</formula>
    </cfRule>
  </conditionalFormatting>
  <conditionalFormatting sqref="AD64">
    <cfRule type="containsBlanks" priority="3753" stopIfTrue="1">
      <formula>LEN(TRIM(AD64))=0</formula>
    </cfRule>
    <cfRule type="cellIs" dxfId="2791" priority="3754" operator="greaterThanOrEqual">
      <formula>AC64</formula>
    </cfRule>
    <cfRule type="cellIs" dxfId="2790" priority="3755" operator="lessThan">
      <formula>AC64</formula>
    </cfRule>
  </conditionalFormatting>
  <conditionalFormatting sqref="AD64">
    <cfRule type="containsBlanks" priority="3750" stopIfTrue="1">
      <formula>LEN(TRIM(AD64))=0</formula>
    </cfRule>
    <cfRule type="cellIs" dxfId="2789" priority="3751" operator="greaterThanOrEqual">
      <formula>AC64</formula>
    </cfRule>
    <cfRule type="cellIs" dxfId="2788" priority="3752" operator="lessThan">
      <formula>AC64</formula>
    </cfRule>
  </conditionalFormatting>
  <conditionalFormatting sqref="AD66:AD68">
    <cfRule type="containsBlanks" priority="3747" stopIfTrue="1">
      <formula>LEN(TRIM(AD66))=0</formula>
    </cfRule>
    <cfRule type="cellIs" dxfId="2787" priority="3748" operator="greaterThanOrEqual">
      <formula>AC66</formula>
    </cfRule>
    <cfRule type="cellIs" dxfId="2786" priority="3749" operator="lessThan">
      <formula>AC66</formula>
    </cfRule>
  </conditionalFormatting>
  <conditionalFormatting sqref="AD66:AD68">
    <cfRule type="containsBlanks" priority="3744" stopIfTrue="1">
      <formula>LEN(TRIM(AD66))=0</formula>
    </cfRule>
    <cfRule type="cellIs" dxfId="2785" priority="3745" operator="greaterThanOrEqual">
      <formula>AC66</formula>
    </cfRule>
    <cfRule type="cellIs" dxfId="2784" priority="3746" operator="lessThan">
      <formula>AC66</formula>
    </cfRule>
  </conditionalFormatting>
  <conditionalFormatting sqref="AD69:AD71">
    <cfRule type="containsBlanks" priority="3741" stopIfTrue="1">
      <formula>LEN(TRIM(AD69))=0</formula>
    </cfRule>
    <cfRule type="cellIs" dxfId="2783" priority="3742" operator="greaterThanOrEqual">
      <formula>AC69</formula>
    </cfRule>
    <cfRule type="cellIs" dxfId="2782" priority="3743" operator="lessThan">
      <formula>AC69</formula>
    </cfRule>
  </conditionalFormatting>
  <conditionalFormatting sqref="AD69:AD71">
    <cfRule type="containsBlanks" priority="3738" stopIfTrue="1">
      <formula>LEN(TRIM(AD69))=0</formula>
    </cfRule>
    <cfRule type="cellIs" dxfId="2781" priority="3739" operator="greaterThanOrEqual">
      <formula>AC69</formula>
    </cfRule>
    <cfRule type="cellIs" dxfId="2780" priority="3740" operator="lessThan">
      <formula>AC69</formula>
    </cfRule>
  </conditionalFormatting>
  <conditionalFormatting sqref="AD73">
    <cfRule type="containsBlanks" priority="3735" stopIfTrue="1">
      <formula>LEN(TRIM(AD73))=0</formula>
    </cfRule>
    <cfRule type="cellIs" dxfId="2779" priority="3736" operator="greaterThanOrEqual">
      <formula>AC73</formula>
    </cfRule>
    <cfRule type="cellIs" dxfId="2778" priority="3737" operator="lessThan">
      <formula>AC73</formula>
    </cfRule>
  </conditionalFormatting>
  <conditionalFormatting sqref="AD73">
    <cfRule type="containsBlanks" priority="3732" stopIfTrue="1">
      <formula>LEN(TRIM(AD73))=0</formula>
    </cfRule>
    <cfRule type="cellIs" dxfId="2777" priority="3733" operator="greaterThanOrEqual">
      <formula>AC73</formula>
    </cfRule>
    <cfRule type="cellIs" dxfId="2776" priority="3734" operator="lessThan">
      <formula>AC73</formula>
    </cfRule>
  </conditionalFormatting>
  <conditionalFormatting sqref="AD72">
    <cfRule type="containsBlanks" priority="3729" stopIfTrue="1">
      <formula>LEN(TRIM(AD72))=0</formula>
    </cfRule>
    <cfRule type="cellIs" dxfId="2775" priority="3730" operator="greaterThanOrEqual">
      <formula>AC72</formula>
    </cfRule>
    <cfRule type="cellIs" dxfId="2774" priority="3731" operator="lessThan">
      <formula>AC72</formula>
    </cfRule>
  </conditionalFormatting>
  <conditionalFormatting sqref="AD72">
    <cfRule type="containsBlanks" priority="3726" stopIfTrue="1">
      <formula>LEN(TRIM(AD72))=0</formula>
    </cfRule>
    <cfRule type="cellIs" dxfId="2773" priority="3727" operator="greaterThanOrEqual">
      <formula>AC72</formula>
    </cfRule>
    <cfRule type="cellIs" dxfId="2772" priority="3728" operator="lessThan">
      <formula>AC72</formula>
    </cfRule>
  </conditionalFormatting>
  <conditionalFormatting sqref="AB12">
    <cfRule type="containsBlanks" priority="3723" stopIfTrue="1">
      <formula>LEN(TRIM(AB12))=0</formula>
    </cfRule>
    <cfRule type="cellIs" dxfId="2771" priority="3724" operator="greaterThanOrEqual">
      <formula>AA12</formula>
    </cfRule>
    <cfRule type="cellIs" dxfId="2770" priority="3725" operator="lessThan">
      <formula>AA12</formula>
    </cfRule>
  </conditionalFormatting>
  <conditionalFormatting sqref="AB13">
    <cfRule type="containsBlanks" priority="3720" stopIfTrue="1">
      <formula>LEN(TRIM(AB13))=0</formula>
    </cfRule>
    <cfRule type="cellIs" dxfId="2769" priority="3721" operator="greaterThanOrEqual">
      <formula>AA13</formula>
    </cfRule>
    <cfRule type="cellIs" dxfId="2768" priority="3722" operator="lessThan">
      <formula>AA13</formula>
    </cfRule>
  </conditionalFormatting>
  <conditionalFormatting sqref="AB11">
    <cfRule type="containsBlanks" priority="3717" stopIfTrue="1">
      <formula>LEN(TRIM(AB11))=0</formula>
    </cfRule>
    <cfRule type="cellIs" dxfId="2767" priority="3718" operator="greaterThanOrEqual">
      <formula>AA11</formula>
    </cfRule>
    <cfRule type="cellIs" dxfId="2766" priority="3719" operator="lessThan">
      <formula>AA11</formula>
    </cfRule>
  </conditionalFormatting>
  <conditionalFormatting sqref="Y12">
    <cfRule type="cellIs" dxfId="2765" priority="3715" stopIfTrue="1" operator="notEqual">
      <formula>0</formula>
    </cfRule>
  </conditionalFormatting>
  <conditionalFormatting sqref="Z12">
    <cfRule type="cellIs" dxfId="2764" priority="3716" stopIfTrue="1" operator="notEqual">
      <formula>0</formula>
    </cfRule>
  </conditionalFormatting>
  <conditionalFormatting sqref="Y13">
    <cfRule type="cellIs" dxfId="2763" priority="3713" stopIfTrue="1" operator="notEqual">
      <formula>0</formula>
    </cfRule>
  </conditionalFormatting>
  <conditionalFormatting sqref="Z13">
    <cfRule type="cellIs" dxfId="2762" priority="3714" stopIfTrue="1" operator="notEqual">
      <formula>0</formula>
    </cfRule>
  </conditionalFormatting>
  <conditionalFormatting sqref="Y11">
    <cfRule type="cellIs" dxfId="2761" priority="3711" stopIfTrue="1" operator="notEqual">
      <formula>0</formula>
    </cfRule>
  </conditionalFormatting>
  <conditionalFormatting sqref="Z11">
    <cfRule type="cellIs" dxfId="2760" priority="3712" stopIfTrue="1" operator="notEqual">
      <formula>0</formula>
    </cfRule>
  </conditionalFormatting>
  <conditionalFormatting sqref="AC9:AC13">
    <cfRule type="containsBlanks" priority="3708" stopIfTrue="1">
      <formula>LEN(TRIM(AC9))=0</formula>
    </cfRule>
    <cfRule type="cellIs" dxfId="2759" priority="3709" operator="greaterThanOrEqual">
      <formula>AB9</formula>
    </cfRule>
    <cfRule type="cellIs" dxfId="2758" priority="3710" operator="lessThan">
      <formula>AB9</formula>
    </cfRule>
  </conditionalFormatting>
  <conditionalFormatting sqref="AC9:AC13">
    <cfRule type="containsBlanks" priority="3705" stopIfTrue="1">
      <formula>LEN(TRIM(AC9))=0</formula>
    </cfRule>
    <cfRule type="cellIs" dxfId="2757" priority="3706" operator="greaterThanOrEqual">
      <formula>AB9</formula>
    </cfRule>
    <cfRule type="cellIs" dxfId="2756" priority="3707" operator="lessThan">
      <formula>AB9</formula>
    </cfRule>
  </conditionalFormatting>
  <conditionalFormatting sqref="AD9:AD13">
    <cfRule type="containsBlanks" priority="3702" stopIfTrue="1">
      <formula>LEN(TRIM(AD9))=0</formula>
    </cfRule>
    <cfRule type="cellIs" dxfId="2755" priority="3703" operator="greaterThanOrEqual">
      <formula>AC9</formula>
    </cfRule>
    <cfRule type="cellIs" dxfId="2754" priority="3704" operator="lessThan">
      <formula>AC9</formula>
    </cfRule>
  </conditionalFormatting>
  <conditionalFormatting sqref="AD9:AD13">
    <cfRule type="containsBlanks" priority="3699" stopIfTrue="1">
      <formula>LEN(TRIM(AD9))=0</formula>
    </cfRule>
    <cfRule type="cellIs" dxfId="2753" priority="3700" operator="greaterThanOrEqual">
      <formula>AC9</formula>
    </cfRule>
    <cfRule type="cellIs" dxfId="2752" priority="3701" operator="lessThan">
      <formula>AC9</formula>
    </cfRule>
  </conditionalFormatting>
  <conditionalFormatting sqref="AB9:AB10">
    <cfRule type="containsBlanks" priority="3696" stopIfTrue="1">
      <formula>LEN(TRIM(AB9))=0</formula>
    </cfRule>
    <cfRule type="cellIs" dxfId="2751" priority="3697" operator="greaterThanOrEqual">
      <formula>AA9</formula>
    </cfRule>
    <cfRule type="cellIs" dxfId="2750" priority="3698" operator="lessThan">
      <formula>AA9</formula>
    </cfRule>
  </conditionalFormatting>
  <conditionalFormatting sqref="Y9:Y10">
    <cfRule type="cellIs" dxfId="2749" priority="3694" stopIfTrue="1" operator="notEqual">
      <formula>0</formula>
    </cfRule>
  </conditionalFormatting>
  <conditionalFormatting sqref="Z10">
    <cfRule type="cellIs" dxfId="2748" priority="3695" stopIfTrue="1" operator="notEqual">
      <formula>0</formula>
    </cfRule>
  </conditionalFormatting>
  <conditionalFormatting sqref="Z9">
    <cfRule type="cellIs" dxfId="2747" priority="3693" stopIfTrue="1" operator="notEqual">
      <formula>0</formula>
    </cfRule>
  </conditionalFormatting>
  <conditionalFormatting sqref="AB26:AB28">
    <cfRule type="containsBlanks" priority="3690" stopIfTrue="1">
      <formula>LEN(TRIM(AB26))=0</formula>
    </cfRule>
    <cfRule type="cellIs" dxfId="2746" priority="3691" operator="greaterThanOrEqual">
      <formula>AA26</formula>
    </cfRule>
    <cfRule type="cellIs" dxfId="2745" priority="3692" operator="lessThan">
      <formula>AA26</formula>
    </cfRule>
  </conditionalFormatting>
  <conditionalFormatting sqref="AB25">
    <cfRule type="containsBlanks" priority="3687" stopIfTrue="1">
      <formula>LEN(TRIM(AB25))=0</formula>
    </cfRule>
    <cfRule type="cellIs" dxfId="2744" priority="3688" operator="greaterThanOrEqual">
      <formula>AA25</formula>
    </cfRule>
    <cfRule type="cellIs" dxfId="2743" priority="3689" operator="lessThan">
      <formula>AA25</formula>
    </cfRule>
  </conditionalFormatting>
  <conditionalFormatting sqref="AB26">
    <cfRule type="containsBlanks" priority="3684" stopIfTrue="1">
      <formula>LEN(TRIM(AB26))=0</formula>
    </cfRule>
    <cfRule type="cellIs" dxfId="2742" priority="3685" operator="greaterThanOrEqual">
      <formula>AA26</formula>
    </cfRule>
    <cfRule type="cellIs" dxfId="2741" priority="3686" operator="lessThan">
      <formula>AA26</formula>
    </cfRule>
  </conditionalFormatting>
  <conditionalFormatting sqref="Y27:Y28">
    <cfRule type="cellIs" dxfId="2740" priority="3682" stopIfTrue="1" operator="notEqual">
      <formula>0</formula>
    </cfRule>
  </conditionalFormatting>
  <conditionalFormatting sqref="Z27:Z28">
    <cfRule type="cellIs" dxfId="2739" priority="3683" stopIfTrue="1" operator="notEqual">
      <formula>0</formula>
    </cfRule>
  </conditionalFormatting>
  <conditionalFormatting sqref="Y25">
    <cfRule type="cellIs" dxfId="2738" priority="3680" stopIfTrue="1" operator="notEqual">
      <formula>0</formula>
    </cfRule>
  </conditionalFormatting>
  <conditionalFormatting sqref="Z25">
    <cfRule type="cellIs" dxfId="2737" priority="3681" stopIfTrue="1" operator="notEqual">
      <formula>0</formula>
    </cfRule>
  </conditionalFormatting>
  <conditionalFormatting sqref="Y26">
    <cfRule type="cellIs" dxfId="2736" priority="3679" stopIfTrue="1" operator="notEqual">
      <formula>0</formula>
    </cfRule>
  </conditionalFormatting>
  <conditionalFormatting sqref="Y26">
    <cfRule type="cellIs" dxfId="2735" priority="3678" stopIfTrue="1" operator="notEqual">
      <formula>0</formula>
    </cfRule>
  </conditionalFormatting>
  <conditionalFormatting sqref="Z26">
    <cfRule type="cellIs" dxfId="2734" priority="3677" stopIfTrue="1" operator="notEqual">
      <formula>0</formula>
    </cfRule>
  </conditionalFormatting>
  <conditionalFormatting sqref="AC25:AC28">
    <cfRule type="containsBlanks" priority="3674" stopIfTrue="1">
      <formula>LEN(TRIM(AC25))=0</formula>
    </cfRule>
    <cfRule type="cellIs" dxfId="2733" priority="3675" operator="greaterThanOrEqual">
      <formula>AB25</formula>
    </cfRule>
    <cfRule type="cellIs" dxfId="2732" priority="3676" operator="lessThan">
      <formula>AB25</formula>
    </cfRule>
  </conditionalFormatting>
  <conditionalFormatting sqref="AC25:AC28">
    <cfRule type="containsBlanks" priority="3671" stopIfTrue="1">
      <formula>LEN(TRIM(AC25))=0</formula>
    </cfRule>
    <cfRule type="cellIs" dxfId="2731" priority="3672" operator="greaterThanOrEqual">
      <formula>AB25</formula>
    </cfRule>
    <cfRule type="cellIs" dxfId="2730" priority="3673" operator="lessThan">
      <formula>AB25</formula>
    </cfRule>
  </conditionalFormatting>
  <conditionalFormatting sqref="AD25:AD28">
    <cfRule type="containsBlanks" priority="3668" stopIfTrue="1">
      <formula>LEN(TRIM(AD25))=0</formula>
    </cfRule>
    <cfRule type="cellIs" dxfId="2729" priority="3669" operator="greaterThanOrEqual">
      <formula>AC25</formula>
    </cfRule>
    <cfRule type="cellIs" dxfId="2728" priority="3670" operator="lessThan">
      <formula>AC25</formula>
    </cfRule>
  </conditionalFormatting>
  <conditionalFormatting sqref="AD25:AD28">
    <cfRule type="containsBlanks" priority="3665" stopIfTrue="1">
      <formula>LEN(TRIM(AD25))=0</formula>
    </cfRule>
    <cfRule type="cellIs" dxfId="2727" priority="3666" operator="greaterThanOrEqual">
      <formula>AC25</formula>
    </cfRule>
    <cfRule type="cellIs" dxfId="2726" priority="3667" operator="lessThan">
      <formula>AC25</formula>
    </cfRule>
  </conditionalFormatting>
  <conditionalFormatting sqref="AH15:AH16">
    <cfRule type="containsBlanks" priority="3662" stopIfTrue="1">
      <formula>LEN(TRIM(AH15))=0</formula>
    </cfRule>
    <cfRule type="cellIs" dxfId="2725" priority="3663" operator="greaterThanOrEqual">
      <formula>AG15</formula>
    </cfRule>
    <cfRule type="cellIs" dxfId="2724" priority="3664" operator="lessThan">
      <formula>AG15</formula>
    </cfRule>
  </conditionalFormatting>
  <conditionalFormatting sqref="AE42">
    <cfRule type="cellIs" dxfId="2723" priority="3660" stopIfTrue="1" operator="notEqual">
      <formula>0</formula>
    </cfRule>
  </conditionalFormatting>
  <conditionalFormatting sqref="AF43">
    <cfRule type="cellIs" dxfId="2722" priority="3661" stopIfTrue="1" operator="notEqual">
      <formula>0</formula>
    </cfRule>
  </conditionalFormatting>
  <conditionalFormatting sqref="AF47:AF49">
    <cfRule type="cellIs" dxfId="2721" priority="3658" stopIfTrue="1" operator="notEqual">
      <formula>0</formula>
    </cfRule>
  </conditionalFormatting>
  <conditionalFormatting sqref="AE47 AE49">
    <cfRule type="cellIs" dxfId="2720" priority="3657" stopIfTrue="1" operator="notEqual">
      <formula>0</formula>
    </cfRule>
  </conditionalFormatting>
  <conditionalFormatting sqref="AE72:AE73">
    <cfRule type="cellIs" dxfId="2719" priority="3655" stopIfTrue="1" operator="notEqual">
      <formula>0</formula>
    </cfRule>
  </conditionalFormatting>
  <conditionalFormatting sqref="AE41 AE43">
    <cfRule type="cellIs" dxfId="2718" priority="3659" stopIfTrue="1" operator="notEqual">
      <formula>0</formula>
    </cfRule>
  </conditionalFormatting>
  <conditionalFormatting sqref="AF72:AF73">
    <cfRule type="cellIs" dxfId="2717" priority="3656" stopIfTrue="1" operator="notEqual">
      <formula>0</formula>
    </cfRule>
  </conditionalFormatting>
  <conditionalFormatting sqref="AE38 AE40">
    <cfRule type="cellIs" dxfId="2716" priority="3654" stopIfTrue="1" operator="notEqual">
      <formula>0</formula>
    </cfRule>
  </conditionalFormatting>
  <conditionalFormatting sqref="AE48">
    <cfRule type="cellIs" dxfId="2715" priority="3653" stopIfTrue="1" operator="notEqual">
      <formula>0</formula>
    </cfRule>
  </conditionalFormatting>
  <conditionalFormatting sqref="AE36:AE37">
    <cfRule type="cellIs" dxfId="2714" priority="3652" stopIfTrue="1" operator="notEqual">
      <formula>0</formula>
    </cfRule>
  </conditionalFormatting>
  <conditionalFormatting sqref="AF42">
    <cfRule type="cellIs" dxfId="2713" priority="3651" stopIfTrue="1" operator="notEqual">
      <formula>0</formula>
    </cfRule>
  </conditionalFormatting>
  <conditionalFormatting sqref="AE39">
    <cfRule type="cellIs" dxfId="2712" priority="3650" stopIfTrue="1" operator="notEqual">
      <formula>0</formula>
    </cfRule>
  </conditionalFormatting>
  <conditionalFormatting sqref="AH58:AH60 AH66:AH68">
    <cfRule type="containsBlanks" priority="3647" stopIfTrue="1">
      <formula>LEN(TRIM(AH58))=0</formula>
    </cfRule>
    <cfRule type="cellIs" dxfId="2711" priority="3648" operator="greaterThanOrEqual">
      <formula>AG58</formula>
    </cfRule>
    <cfRule type="cellIs" dxfId="2710" priority="3649" operator="lessThan">
      <formula>AG58</formula>
    </cfRule>
  </conditionalFormatting>
  <conditionalFormatting sqref="AH47:AH49">
    <cfRule type="containsBlanks" priority="3644" stopIfTrue="1">
      <formula>LEN(TRIM(AH47))=0</formula>
    </cfRule>
    <cfRule type="cellIs" dxfId="2709" priority="3645" operator="greaterThanOrEqual">
      <formula>AG47</formula>
    </cfRule>
    <cfRule type="cellIs" dxfId="2708" priority="3646" operator="lessThan">
      <formula>AG47</formula>
    </cfRule>
  </conditionalFormatting>
  <conditionalFormatting sqref="AH69:AH73">
    <cfRule type="containsBlanks" priority="3641" stopIfTrue="1">
      <formula>LEN(TRIM(AH69))=0</formula>
    </cfRule>
    <cfRule type="cellIs" dxfId="2707" priority="3642" operator="greaterThanOrEqual">
      <formula>AG69</formula>
    </cfRule>
    <cfRule type="cellIs" dxfId="2706" priority="3643" operator="lessThan">
      <formula>AG69</formula>
    </cfRule>
  </conditionalFormatting>
  <conditionalFormatting sqref="AH54:AH57">
    <cfRule type="containsBlanks" priority="3638" stopIfTrue="1">
      <formula>LEN(TRIM(AH54))=0</formula>
    </cfRule>
    <cfRule type="cellIs" dxfId="2705" priority="3639" operator="greaterThanOrEqual">
      <formula>AG54</formula>
    </cfRule>
    <cfRule type="cellIs" dxfId="2704" priority="3640" operator="lessThan">
      <formula>AG54</formula>
    </cfRule>
  </conditionalFormatting>
  <conditionalFormatting sqref="AH61:AH65">
    <cfRule type="containsBlanks" priority="3635" stopIfTrue="1">
      <formula>LEN(TRIM(AH61))=0</formula>
    </cfRule>
    <cfRule type="cellIs" dxfId="2703" priority="3636" operator="greaterThanOrEqual">
      <formula>AG61</formula>
    </cfRule>
    <cfRule type="cellIs" dxfId="2702" priority="3637" operator="lessThan">
      <formula>AG61</formula>
    </cfRule>
  </conditionalFormatting>
  <conditionalFormatting sqref="AH41:AH43">
    <cfRule type="containsBlanks" priority="3632" stopIfTrue="1">
      <formula>LEN(TRIM(AH41))=0</formula>
    </cfRule>
    <cfRule type="cellIs" dxfId="2701" priority="3633" operator="greaterThanOrEqual">
      <formula>AG41</formula>
    </cfRule>
    <cfRule type="cellIs" dxfId="2700" priority="3634" operator="lessThan">
      <formula>AG41</formula>
    </cfRule>
  </conditionalFormatting>
  <conditionalFormatting sqref="AH38 AH40">
    <cfRule type="containsBlanks" priority="3629" stopIfTrue="1">
      <formula>LEN(TRIM(AH38))=0</formula>
    </cfRule>
    <cfRule type="cellIs" dxfId="2699" priority="3630" operator="greaterThanOrEqual">
      <formula>AG38</formula>
    </cfRule>
    <cfRule type="cellIs" dxfId="2698" priority="3631" operator="lessThan">
      <formula>AG38</formula>
    </cfRule>
  </conditionalFormatting>
  <conditionalFormatting sqref="AH36:AH37">
    <cfRule type="containsBlanks" priority="3626" stopIfTrue="1">
      <formula>LEN(TRIM(AH36))=0</formula>
    </cfRule>
    <cfRule type="cellIs" dxfId="2697" priority="3627" operator="greaterThanOrEqual">
      <formula>AG36</formula>
    </cfRule>
    <cfRule type="cellIs" dxfId="2696" priority="3628" operator="lessThan">
      <formula>AG36</formula>
    </cfRule>
  </conditionalFormatting>
  <conditionalFormatting sqref="AH39">
    <cfRule type="containsBlanks" priority="3623" stopIfTrue="1">
      <formula>LEN(TRIM(AH39))=0</formula>
    </cfRule>
    <cfRule type="cellIs" dxfId="2695" priority="3624" operator="greaterThanOrEqual">
      <formula>AG39</formula>
    </cfRule>
    <cfRule type="cellIs" dxfId="2694" priority="3625" operator="lessThan">
      <formula>AG39</formula>
    </cfRule>
  </conditionalFormatting>
  <conditionalFormatting sqref="AH14:AH18 AH6:AH8">
    <cfRule type="containsBlanks" priority="3620" stopIfTrue="1">
      <formula>LEN(TRIM(AH6))=0</formula>
    </cfRule>
    <cfRule type="cellIs" dxfId="2693" priority="3621" operator="greaterThanOrEqual">
      <formula>AG6</formula>
    </cfRule>
    <cfRule type="cellIs" dxfId="2692" priority="3622" operator="lessThan">
      <formula>AG6</formula>
    </cfRule>
  </conditionalFormatting>
  <conditionalFormatting sqref="AH5">
    <cfRule type="containsBlanks" priority="3617" stopIfTrue="1">
      <formula>LEN(TRIM(AH5))=0</formula>
    </cfRule>
    <cfRule type="cellIs" dxfId="2691" priority="3618" operator="greaterThanOrEqual">
      <formula>AG5</formula>
    </cfRule>
    <cfRule type="cellIs" dxfId="2690" priority="3619" operator="lessThan">
      <formula>AG5</formula>
    </cfRule>
  </conditionalFormatting>
  <conditionalFormatting sqref="AH29:AH32">
    <cfRule type="containsBlanks" priority="3614" stopIfTrue="1">
      <formula>LEN(TRIM(AH29))=0</formula>
    </cfRule>
    <cfRule type="cellIs" dxfId="2689" priority="3615" operator="greaterThanOrEqual">
      <formula>AG29</formula>
    </cfRule>
    <cfRule type="cellIs" dxfId="2688" priority="3616" operator="lessThan">
      <formula>AG29</formula>
    </cfRule>
  </conditionalFormatting>
  <conditionalFormatting sqref="AH20:AH21">
    <cfRule type="containsBlanks" priority="3611" stopIfTrue="1">
      <formula>LEN(TRIM(AH20))=0</formula>
    </cfRule>
    <cfRule type="cellIs" dxfId="2687" priority="3612" operator="greaterThanOrEqual">
      <formula>AG20</formula>
    </cfRule>
    <cfRule type="cellIs" dxfId="2686" priority="3613" operator="lessThan">
      <formula>AG20</formula>
    </cfRule>
  </conditionalFormatting>
  <conditionalFormatting sqref="AH19">
    <cfRule type="containsBlanks" priority="3608" stopIfTrue="1">
      <formula>LEN(TRIM(AH19))=0</formula>
    </cfRule>
    <cfRule type="cellIs" dxfId="2685" priority="3609" operator="greaterThanOrEqual">
      <formula>AG19</formula>
    </cfRule>
    <cfRule type="cellIs" dxfId="2684" priority="3610" operator="lessThan">
      <formula>AG19</formula>
    </cfRule>
  </conditionalFormatting>
  <conditionalFormatting sqref="AH23:AH24">
    <cfRule type="containsBlanks" priority="3605" stopIfTrue="1">
      <formula>LEN(TRIM(AH23))=0</formula>
    </cfRule>
    <cfRule type="cellIs" dxfId="2683" priority="3606" operator="greaterThanOrEqual">
      <formula>AG23</formula>
    </cfRule>
    <cfRule type="cellIs" dxfId="2682" priority="3607" operator="lessThan">
      <formula>AG23</formula>
    </cfRule>
  </conditionalFormatting>
  <conditionalFormatting sqref="AH22">
    <cfRule type="containsBlanks" priority="3602" stopIfTrue="1">
      <formula>LEN(TRIM(AH22))=0</formula>
    </cfRule>
    <cfRule type="cellIs" dxfId="2681" priority="3603" operator="greaterThanOrEqual">
      <formula>AG22</formula>
    </cfRule>
    <cfRule type="cellIs" dxfId="2680" priority="3604" operator="lessThan">
      <formula>AG22</formula>
    </cfRule>
  </conditionalFormatting>
  <conditionalFormatting sqref="AH6">
    <cfRule type="containsBlanks" priority="3599" stopIfTrue="1">
      <formula>LEN(TRIM(AH6))=0</formula>
    </cfRule>
    <cfRule type="cellIs" dxfId="2679" priority="3600" operator="greaterThanOrEqual">
      <formula>AG6</formula>
    </cfRule>
    <cfRule type="cellIs" dxfId="2678" priority="3601" operator="lessThan">
      <formula>AG6</formula>
    </cfRule>
  </conditionalFormatting>
  <conditionalFormatting sqref="AH15:AH16">
    <cfRule type="containsBlanks" priority="3596" stopIfTrue="1">
      <formula>LEN(TRIM(AH15))=0</formula>
    </cfRule>
    <cfRule type="cellIs" dxfId="2677" priority="3597" operator="greaterThanOrEqual">
      <formula>AG15</formula>
    </cfRule>
    <cfRule type="cellIs" dxfId="2676" priority="3598" operator="lessThan">
      <formula>AG15</formula>
    </cfRule>
  </conditionalFormatting>
  <conditionalFormatting sqref="AE34:AE35">
    <cfRule type="cellIs" dxfId="2675" priority="3594" stopIfTrue="1" operator="notEqual">
      <formula>0</formula>
    </cfRule>
  </conditionalFormatting>
  <conditionalFormatting sqref="AF34">
    <cfRule type="cellIs" dxfId="2674" priority="3595" stopIfTrue="1" operator="notEqual">
      <formula>0</formula>
    </cfRule>
  </conditionalFormatting>
  <conditionalFormatting sqref="AH34:AH35">
    <cfRule type="containsBlanks" priority="3591" stopIfTrue="1">
      <formula>LEN(TRIM(AH34))=0</formula>
    </cfRule>
    <cfRule type="cellIs" dxfId="2673" priority="3592" operator="greaterThanOrEqual">
      <formula>AG34</formula>
    </cfRule>
    <cfRule type="cellIs" dxfId="2672" priority="3593" operator="lessThan">
      <formula>AG34</formula>
    </cfRule>
  </conditionalFormatting>
  <conditionalFormatting sqref="AE7:AE8 AE14">
    <cfRule type="cellIs" dxfId="2671" priority="3589" stopIfTrue="1" operator="notEqual">
      <formula>0</formula>
    </cfRule>
  </conditionalFormatting>
  <conditionalFormatting sqref="AF7:AF8 AF14:AF15 AF17:AF18">
    <cfRule type="cellIs" dxfId="2670" priority="3590" stopIfTrue="1" operator="notEqual">
      <formula>0</formula>
    </cfRule>
  </conditionalFormatting>
  <conditionalFormatting sqref="AE17:AE18">
    <cfRule type="cellIs" dxfId="2669" priority="3588" stopIfTrue="1" operator="notEqual">
      <formula>0</formula>
    </cfRule>
  </conditionalFormatting>
  <conditionalFormatting sqref="AE5">
    <cfRule type="cellIs" dxfId="2668" priority="3586" stopIfTrue="1" operator="notEqual">
      <formula>0</formula>
    </cfRule>
  </conditionalFormatting>
  <conditionalFormatting sqref="AF5">
    <cfRule type="cellIs" dxfId="2667" priority="3587" stopIfTrue="1" operator="notEqual">
      <formula>0</formula>
    </cfRule>
  </conditionalFormatting>
  <conditionalFormatting sqref="AE15">
    <cfRule type="cellIs" dxfId="2666" priority="3584" stopIfTrue="1" operator="notEqual">
      <formula>0</formula>
    </cfRule>
  </conditionalFormatting>
  <conditionalFormatting sqref="AF15">
    <cfRule type="cellIs" dxfId="2665" priority="3585" stopIfTrue="1" operator="notEqual">
      <formula>0</formula>
    </cfRule>
  </conditionalFormatting>
  <conditionalFormatting sqref="AE29:AE32">
    <cfRule type="cellIs" dxfId="2664" priority="3582" stopIfTrue="1" operator="notEqual">
      <formula>0</formula>
    </cfRule>
  </conditionalFormatting>
  <conditionalFormatting sqref="AF29:AF32">
    <cfRule type="cellIs" dxfId="2663" priority="3583" stopIfTrue="1" operator="notEqual">
      <formula>0</formula>
    </cfRule>
  </conditionalFormatting>
  <conditionalFormatting sqref="AE19:AE21">
    <cfRule type="cellIs" dxfId="2662" priority="3580" stopIfTrue="1" operator="notEqual">
      <formula>0</formula>
    </cfRule>
  </conditionalFormatting>
  <conditionalFormatting sqref="AF19:AF21">
    <cfRule type="cellIs" dxfId="2661" priority="3581" stopIfTrue="1" operator="notEqual">
      <formula>0</formula>
    </cfRule>
  </conditionalFormatting>
  <conditionalFormatting sqref="AE15">
    <cfRule type="cellIs" dxfId="2660" priority="3579" stopIfTrue="1" operator="notEqual">
      <formula>0</formula>
    </cfRule>
  </conditionalFormatting>
  <conditionalFormatting sqref="AE15">
    <cfRule type="cellIs" dxfId="2659" priority="3577" stopIfTrue="1" operator="notEqual">
      <formula>0</formula>
    </cfRule>
  </conditionalFormatting>
  <conditionalFormatting sqref="AF15">
    <cfRule type="cellIs" dxfId="2658" priority="3578" stopIfTrue="1" operator="notEqual">
      <formula>0</formula>
    </cfRule>
  </conditionalFormatting>
  <conditionalFormatting sqref="AE6">
    <cfRule type="cellIs" dxfId="2657" priority="3576" stopIfTrue="1" operator="notEqual">
      <formula>0</formula>
    </cfRule>
  </conditionalFormatting>
  <conditionalFormatting sqref="AE6">
    <cfRule type="cellIs" dxfId="2656" priority="3575" stopIfTrue="1" operator="notEqual">
      <formula>0</formula>
    </cfRule>
  </conditionalFormatting>
  <conditionalFormatting sqref="AF16">
    <cfRule type="cellIs" dxfId="2655" priority="3574" stopIfTrue="1" operator="notEqual">
      <formula>0</formula>
    </cfRule>
  </conditionalFormatting>
  <conditionalFormatting sqref="AE16">
    <cfRule type="cellIs" dxfId="2654" priority="3573" stopIfTrue="1" operator="notEqual">
      <formula>0</formula>
    </cfRule>
  </conditionalFormatting>
  <conditionalFormatting sqref="AE16">
    <cfRule type="cellIs" dxfId="2653" priority="3572" stopIfTrue="1" operator="notEqual">
      <formula>0</formula>
    </cfRule>
  </conditionalFormatting>
  <conditionalFormatting sqref="AE16">
    <cfRule type="cellIs" dxfId="2652" priority="3571" stopIfTrue="1" operator="notEqual">
      <formula>0</formula>
    </cfRule>
  </conditionalFormatting>
  <conditionalFormatting sqref="AE16">
    <cfRule type="cellIs" dxfId="2651" priority="3570" stopIfTrue="1" operator="notEqual">
      <formula>0</formula>
    </cfRule>
  </conditionalFormatting>
  <conditionalFormatting sqref="AE22:AE24">
    <cfRule type="cellIs" dxfId="2650" priority="3568" stopIfTrue="1" operator="notEqual">
      <formula>0</formula>
    </cfRule>
  </conditionalFormatting>
  <conditionalFormatting sqref="AF22:AF24">
    <cfRule type="cellIs" dxfId="2649" priority="3569" stopIfTrue="1" operator="notEqual">
      <formula>0</formula>
    </cfRule>
  </conditionalFormatting>
  <conditionalFormatting sqref="AF6">
    <cfRule type="cellIs" dxfId="2648" priority="3567" stopIfTrue="1" operator="notEqual">
      <formula>0</formula>
    </cfRule>
  </conditionalFormatting>
  <conditionalFormatting sqref="AF38 AF40">
    <cfRule type="cellIs" dxfId="2647" priority="3566" stopIfTrue="1" operator="notEqual">
      <formula>0</formula>
    </cfRule>
  </conditionalFormatting>
  <conditionalFormatting sqref="AF36:AF37">
    <cfRule type="cellIs" dxfId="2646" priority="3565" stopIfTrue="1" operator="notEqual">
      <formula>0</formula>
    </cfRule>
  </conditionalFormatting>
  <conditionalFormatting sqref="AF39">
    <cfRule type="cellIs" dxfId="2645" priority="3564" stopIfTrue="1" operator="notEqual">
      <formula>0</formula>
    </cfRule>
  </conditionalFormatting>
  <conditionalFormatting sqref="AF35">
    <cfRule type="cellIs" dxfId="2644" priority="3563" stopIfTrue="1" operator="notEqual">
      <formula>0</formula>
    </cfRule>
  </conditionalFormatting>
  <conditionalFormatting sqref="AF41">
    <cfRule type="cellIs" dxfId="2643" priority="3562" stopIfTrue="1" operator="notEqual">
      <formula>0</formula>
    </cfRule>
  </conditionalFormatting>
  <conditionalFormatting sqref="AE54">
    <cfRule type="cellIs" dxfId="2642" priority="3557" stopIfTrue="1" operator="notEqual">
      <formula>0</formula>
    </cfRule>
  </conditionalFormatting>
  <conditionalFormatting sqref="AE55 AE57:AE61 AE65 AE63">
    <cfRule type="cellIs" dxfId="2641" priority="3560" stopIfTrue="1" operator="notEqual">
      <formula>0</formula>
    </cfRule>
  </conditionalFormatting>
  <conditionalFormatting sqref="AF57:AF60 AF67 AF54:AF55 AF65 AF63">
    <cfRule type="cellIs" dxfId="2640" priority="3561" stopIfTrue="1" operator="notEqual">
      <formula>0</formula>
    </cfRule>
  </conditionalFormatting>
  <conditionalFormatting sqref="AE68">
    <cfRule type="cellIs" dxfId="2639" priority="3558" stopIfTrue="1" operator="notEqual">
      <formula>0</formula>
    </cfRule>
  </conditionalFormatting>
  <conditionalFormatting sqref="AF68">
    <cfRule type="cellIs" dxfId="2638" priority="3559" stopIfTrue="1" operator="notEqual">
      <formula>0</formula>
    </cfRule>
  </conditionalFormatting>
  <conditionalFormatting sqref="AF56">
    <cfRule type="cellIs" dxfId="2637" priority="3556" stopIfTrue="1" operator="notEqual">
      <formula>0</formula>
    </cfRule>
  </conditionalFormatting>
  <conditionalFormatting sqref="AE56">
    <cfRule type="cellIs" dxfId="2636" priority="3555" stopIfTrue="1" operator="notEqual">
      <formula>0</formula>
    </cfRule>
  </conditionalFormatting>
  <conditionalFormatting sqref="AE67">
    <cfRule type="cellIs" dxfId="2635" priority="3554" stopIfTrue="1" operator="notEqual">
      <formula>0</formula>
    </cfRule>
  </conditionalFormatting>
  <conditionalFormatting sqref="AE69:AE71">
    <cfRule type="cellIs" dxfId="2634" priority="3552" stopIfTrue="1" operator="notEqual">
      <formula>0</formula>
    </cfRule>
  </conditionalFormatting>
  <conditionalFormatting sqref="AF69:AF71">
    <cfRule type="cellIs" dxfId="2633" priority="3553" stopIfTrue="1" operator="notEqual">
      <formula>0</formula>
    </cfRule>
  </conditionalFormatting>
  <conditionalFormatting sqref="AE66">
    <cfRule type="cellIs" dxfId="2632" priority="3551" stopIfTrue="1" operator="notEqual">
      <formula>0</formula>
    </cfRule>
  </conditionalFormatting>
  <conditionalFormatting sqref="AF66">
    <cfRule type="cellIs" dxfId="2631" priority="3550" stopIfTrue="1" operator="notEqual">
      <formula>0</formula>
    </cfRule>
  </conditionalFormatting>
  <conditionalFormatting sqref="AE64">
    <cfRule type="cellIs" dxfId="2630" priority="3548" stopIfTrue="1" operator="notEqual">
      <formula>0</formula>
    </cfRule>
  </conditionalFormatting>
  <conditionalFormatting sqref="AF64">
    <cfRule type="cellIs" dxfId="2629" priority="3549" stopIfTrue="1" operator="notEqual">
      <formula>0</formula>
    </cfRule>
  </conditionalFormatting>
  <conditionalFormatting sqref="AF61">
    <cfRule type="cellIs" dxfId="2628" priority="3547" stopIfTrue="1" operator="notEqual">
      <formula>0</formula>
    </cfRule>
  </conditionalFormatting>
  <conditionalFormatting sqref="AE62">
    <cfRule type="cellIs" dxfId="2627" priority="3545" stopIfTrue="1" operator="notEqual">
      <formula>0</formula>
    </cfRule>
  </conditionalFormatting>
  <conditionalFormatting sqref="AF62">
    <cfRule type="cellIs" dxfId="2626" priority="3546" stopIfTrue="1" operator="notEqual">
      <formula>0</formula>
    </cfRule>
  </conditionalFormatting>
  <conditionalFormatting sqref="AI14:AI24 AI29:AI32">
    <cfRule type="containsBlanks" priority="3542" stopIfTrue="1">
      <formula>LEN(TRIM(AI14))=0</formula>
    </cfRule>
    <cfRule type="cellIs" dxfId="2625" priority="3543" operator="greaterThanOrEqual">
      <formula>AH14</formula>
    </cfRule>
    <cfRule type="cellIs" dxfId="2624" priority="3544" operator="lessThan">
      <formula>AH14</formula>
    </cfRule>
  </conditionalFormatting>
  <conditionalFormatting sqref="AI14:AI24 AI29:AI32">
    <cfRule type="containsBlanks" priority="3539" stopIfTrue="1">
      <formula>LEN(TRIM(AI14))=0</formula>
    </cfRule>
    <cfRule type="cellIs" dxfId="2623" priority="3540" operator="greaterThanOrEqual">
      <formula>AH14</formula>
    </cfRule>
    <cfRule type="cellIs" dxfId="2622" priority="3541" operator="lessThan">
      <formula>AH14</formula>
    </cfRule>
  </conditionalFormatting>
  <conditionalFormatting sqref="AI5:AI8">
    <cfRule type="containsBlanks" priority="3536" stopIfTrue="1">
      <formula>LEN(TRIM(AI5))=0</formula>
    </cfRule>
    <cfRule type="cellIs" dxfId="2621" priority="3537" operator="greaterThanOrEqual">
      <formula>AH5</formula>
    </cfRule>
    <cfRule type="cellIs" dxfId="2620" priority="3538" operator="lessThan">
      <formula>AH5</formula>
    </cfRule>
  </conditionalFormatting>
  <conditionalFormatting sqref="AI5:AI8">
    <cfRule type="containsBlanks" priority="3533" stopIfTrue="1">
      <formula>LEN(TRIM(AI5))=0</formula>
    </cfRule>
    <cfRule type="cellIs" dxfId="2619" priority="3534" operator="greaterThanOrEqual">
      <formula>AH5</formula>
    </cfRule>
    <cfRule type="cellIs" dxfId="2618" priority="3535" operator="lessThan">
      <formula>AH5</formula>
    </cfRule>
  </conditionalFormatting>
  <conditionalFormatting sqref="AI34:AI37">
    <cfRule type="containsBlanks" priority="3530" stopIfTrue="1">
      <formula>LEN(TRIM(AI34))=0</formula>
    </cfRule>
    <cfRule type="cellIs" dxfId="2617" priority="3531" operator="greaterThanOrEqual">
      <formula>AH34</formula>
    </cfRule>
    <cfRule type="cellIs" dxfId="2616" priority="3532" operator="lessThan">
      <formula>AH34</formula>
    </cfRule>
  </conditionalFormatting>
  <conditionalFormatting sqref="AI34:AI37">
    <cfRule type="containsBlanks" priority="3527" stopIfTrue="1">
      <formula>LEN(TRIM(AI34))=0</formula>
    </cfRule>
    <cfRule type="cellIs" dxfId="2615" priority="3528" operator="greaterThanOrEqual">
      <formula>AH34</formula>
    </cfRule>
    <cfRule type="cellIs" dxfId="2614" priority="3529" operator="lessThan">
      <formula>AH34</formula>
    </cfRule>
  </conditionalFormatting>
  <conditionalFormatting sqref="AI38:AI40">
    <cfRule type="containsBlanks" priority="3524" stopIfTrue="1">
      <formula>LEN(TRIM(AI38))=0</formula>
    </cfRule>
    <cfRule type="cellIs" dxfId="2613" priority="3525" operator="greaterThanOrEqual">
      <formula>AH38</formula>
    </cfRule>
    <cfRule type="cellIs" dxfId="2612" priority="3526" operator="lessThan">
      <formula>AH38</formula>
    </cfRule>
  </conditionalFormatting>
  <conditionalFormatting sqref="AI38:AI40">
    <cfRule type="containsBlanks" priority="3521" stopIfTrue="1">
      <formula>LEN(TRIM(AI38))=0</formula>
    </cfRule>
    <cfRule type="cellIs" dxfId="2611" priority="3522" operator="greaterThanOrEqual">
      <formula>AH38</formula>
    </cfRule>
    <cfRule type="cellIs" dxfId="2610" priority="3523" operator="lessThan">
      <formula>AH38</formula>
    </cfRule>
  </conditionalFormatting>
  <conditionalFormatting sqref="AI41:AI43">
    <cfRule type="containsBlanks" priority="3518" stopIfTrue="1">
      <formula>LEN(TRIM(AI41))=0</formula>
    </cfRule>
    <cfRule type="cellIs" dxfId="2609" priority="3519" operator="greaterThanOrEqual">
      <formula>AH41</formula>
    </cfRule>
    <cfRule type="cellIs" dxfId="2608" priority="3520" operator="lessThan">
      <formula>AH41</formula>
    </cfRule>
  </conditionalFormatting>
  <conditionalFormatting sqref="AI41:AI43">
    <cfRule type="containsBlanks" priority="3515" stopIfTrue="1">
      <formula>LEN(TRIM(AI41))=0</formula>
    </cfRule>
    <cfRule type="cellIs" dxfId="2607" priority="3516" operator="greaterThanOrEqual">
      <formula>AH41</formula>
    </cfRule>
    <cfRule type="cellIs" dxfId="2606" priority="3517" operator="lessThan">
      <formula>AH41</formula>
    </cfRule>
  </conditionalFormatting>
  <conditionalFormatting sqref="AI47:AI49">
    <cfRule type="containsBlanks" priority="3512" stopIfTrue="1">
      <formula>LEN(TRIM(AI47))=0</formula>
    </cfRule>
    <cfRule type="cellIs" dxfId="2605" priority="3513" operator="greaterThanOrEqual">
      <formula>AH47</formula>
    </cfRule>
    <cfRule type="cellIs" dxfId="2604" priority="3514" operator="lessThan">
      <formula>AH47</formula>
    </cfRule>
  </conditionalFormatting>
  <conditionalFormatting sqref="AI47:AI49">
    <cfRule type="containsBlanks" priority="3509" stopIfTrue="1">
      <formula>LEN(TRIM(AI47))=0</formula>
    </cfRule>
    <cfRule type="cellIs" dxfId="2603" priority="3510" operator="greaterThanOrEqual">
      <formula>AH47</formula>
    </cfRule>
    <cfRule type="cellIs" dxfId="2602" priority="3511" operator="lessThan">
      <formula>AH47</formula>
    </cfRule>
  </conditionalFormatting>
  <conditionalFormatting sqref="AI54:AI57">
    <cfRule type="containsBlanks" priority="3506" stopIfTrue="1">
      <formula>LEN(TRIM(AI54))=0</formula>
    </cfRule>
    <cfRule type="cellIs" dxfId="2601" priority="3507" operator="greaterThanOrEqual">
      <formula>AH54</formula>
    </cfRule>
    <cfRule type="cellIs" dxfId="2600" priority="3508" operator="lessThan">
      <formula>AH54</formula>
    </cfRule>
  </conditionalFormatting>
  <conditionalFormatting sqref="AI54:AI57">
    <cfRule type="containsBlanks" priority="3503" stopIfTrue="1">
      <formula>LEN(TRIM(AI54))=0</formula>
    </cfRule>
    <cfRule type="cellIs" dxfId="2599" priority="3504" operator="greaterThanOrEqual">
      <formula>AH54</formula>
    </cfRule>
    <cfRule type="cellIs" dxfId="2598" priority="3505" operator="lessThan">
      <formula>AH54</formula>
    </cfRule>
  </conditionalFormatting>
  <conditionalFormatting sqref="AI58:AI60">
    <cfRule type="containsBlanks" priority="3500" stopIfTrue="1">
      <formula>LEN(TRIM(AI58))=0</formula>
    </cfRule>
    <cfRule type="cellIs" dxfId="2597" priority="3501" operator="greaterThanOrEqual">
      <formula>AH58</formula>
    </cfRule>
    <cfRule type="cellIs" dxfId="2596" priority="3502" operator="lessThan">
      <formula>AH58</formula>
    </cfRule>
  </conditionalFormatting>
  <conditionalFormatting sqref="AI58:AI60">
    <cfRule type="containsBlanks" priority="3497" stopIfTrue="1">
      <formula>LEN(TRIM(AI58))=0</formula>
    </cfRule>
    <cfRule type="cellIs" dxfId="2595" priority="3498" operator="greaterThanOrEqual">
      <formula>AH58</formula>
    </cfRule>
    <cfRule type="cellIs" dxfId="2594" priority="3499" operator="lessThan">
      <formula>AH58</formula>
    </cfRule>
  </conditionalFormatting>
  <conditionalFormatting sqref="AI61:AI63">
    <cfRule type="containsBlanks" priority="3494" stopIfTrue="1">
      <formula>LEN(TRIM(AI61))=0</formula>
    </cfRule>
    <cfRule type="cellIs" dxfId="2593" priority="3495" operator="greaterThanOrEqual">
      <formula>AH61</formula>
    </cfRule>
    <cfRule type="cellIs" dxfId="2592" priority="3496" operator="lessThan">
      <formula>AH61</formula>
    </cfRule>
  </conditionalFormatting>
  <conditionalFormatting sqref="AI61:AI63">
    <cfRule type="containsBlanks" priority="3491" stopIfTrue="1">
      <formula>LEN(TRIM(AI61))=0</formula>
    </cfRule>
    <cfRule type="cellIs" dxfId="2591" priority="3492" operator="greaterThanOrEqual">
      <formula>AH61</formula>
    </cfRule>
    <cfRule type="cellIs" dxfId="2590" priority="3493" operator="lessThan">
      <formula>AH61</formula>
    </cfRule>
  </conditionalFormatting>
  <conditionalFormatting sqref="AI65">
    <cfRule type="containsBlanks" priority="3488" stopIfTrue="1">
      <formula>LEN(TRIM(AI65))=0</formula>
    </cfRule>
    <cfRule type="cellIs" dxfId="2589" priority="3489" operator="greaterThanOrEqual">
      <formula>AH65</formula>
    </cfRule>
    <cfRule type="cellIs" dxfId="2588" priority="3490" operator="lessThan">
      <formula>AH65</formula>
    </cfRule>
  </conditionalFormatting>
  <conditionalFormatting sqref="AI65">
    <cfRule type="containsBlanks" priority="3485" stopIfTrue="1">
      <formula>LEN(TRIM(AI65))=0</formula>
    </cfRule>
    <cfRule type="cellIs" dxfId="2587" priority="3486" operator="greaterThanOrEqual">
      <formula>AH65</formula>
    </cfRule>
    <cfRule type="cellIs" dxfId="2586" priority="3487" operator="lessThan">
      <formula>AH65</formula>
    </cfRule>
  </conditionalFormatting>
  <conditionalFormatting sqref="AI64">
    <cfRule type="containsBlanks" priority="3482" stopIfTrue="1">
      <formula>LEN(TRIM(AI64))=0</formula>
    </cfRule>
    <cfRule type="cellIs" dxfId="2585" priority="3483" operator="greaterThanOrEqual">
      <formula>AH64</formula>
    </cfRule>
    <cfRule type="cellIs" dxfId="2584" priority="3484" operator="lessThan">
      <formula>AH64</formula>
    </cfRule>
  </conditionalFormatting>
  <conditionalFormatting sqref="AI64">
    <cfRule type="containsBlanks" priority="3479" stopIfTrue="1">
      <formula>LEN(TRIM(AI64))=0</formula>
    </cfRule>
    <cfRule type="cellIs" dxfId="2583" priority="3480" operator="greaterThanOrEqual">
      <formula>AH64</formula>
    </cfRule>
    <cfRule type="cellIs" dxfId="2582" priority="3481" operator="lessThan">
      <formula>AH64</formula>
    </cfRule>
  </conditionalFormatting>
  <conditionalFormatting sqref="AI66:AI68">
    <cfRule type="containsBlanks" priority="3476" stopIfTrue="1">
      <formula>LEN(TRIM(AI66))=0</formula>
    </cfRule>
    <cfRule type="cellIs" dxfId="2581" priority="3477" operator="greaterThanOrEqual">
      <formula>AH66</formula>
    </cfRule>
    <cfRule type="cellIs" dxfId="2580" priority="3478" operator="lessThan">
      <formula>AH66</formula>
    </cfRule>
  </conditionalFormatting>
  <conditionalFormatting sqref="AI66:AI68">
    <cfRule type="containsBlanks" priority="3473" stopIfTrue="1">
      <formula>LEN(TRIM(AI66))=0</formula>
    </cfRule>
    <cfRule type="cellIs" dxfId="2579" priority="3474" operator="greaterThanOrEqual">
      <formula>AH66</formula>
    </cfRule>
    <cfRule type="cellIs" dxfId="2578" priority="3475" operator="lessThan">
      <formula>AH66</formula>
    </cfRule>
  </conditionalFormatting>
  <conditionalFormatting sqref="AI69:AI71">
    <cfRule type="containsBlanks" priority="3470" stopIfTrue="1">
      <formula>LEN(TRIM(AI69))=0</formula>
    </cfRule>
    <cfRule type="cellIs" dxfId="2577" priority="3471" operator="greaterThanOrEqual">
      <formula>AH69</formula>
    </cfRule>
    <cfRule type="cellIs" dxfId="2576" priority="3472" operator="lessThan">
      <formula>AH69</formula>
    </cfRule>
  </conditionalFormatting>
  <conditionalFormatting sqref="AI69:AI71">
    <cfRule type="containsBlanks" priority="3467" stopIfTrue="1">
      <formula>LEN(TRIM(AI69))=0</formula>
    </cfRule>
    <cfRule type="cellIs" dxfId="2575" priority="3468" operator="greaterThanOrEqual">
      <formula>AH69</formula>
    </cfRule>
    <cfRule type="cellIs" dxfId="2574" priority="3469" operator="lessThan">
      <formula>AH69</formula>
    </cfRule>
  </conditionalFormatting>
  <conditionalFormatting sqref="AI73">
    <cfRule type="containsBlanks" priority="3464" stopIfTrue="1">
      <formula>LEN(TRIM(AI73))=0</formula>
    </cfRule>
    <cfRule type="cellIs" dxfId="2573" priority="3465" operator="greaterThanOrEqual">
      <formula>AH73</formula>
    </cfRule>
    <cfRule type="cellIs" dxfId="2572" priority="3466" operator="lessThan">
      <formula>AH73</formula>
    </cfRule>
  </conditionalFormatting>
  <conditionalFormatting sqref="AI73">
    <cfRule type="containsBlanks" priority="3461" stopIfTrue="1">
      <formula>LEN(TRIM(AI73))=0</formula>
    </cfRule>
    <cfRule type="cellIs" dxfId="2571" priority="3462" operator="greaterThanOrEqual">
      <formula>AH73</formula>
    </cfRule>
    <cfRule type="cellIs" dxfId="2570" priority="3463" operator="lessThan">
      <formula>AH73</formula>
    </cfRule>
  </conditionalFormatting>
  <conditionalFormatting sqref="AI72">
    <cfRule type="containsBlanks" priority="3458" stopIfTrue="1">
      <formula>LEN(TRIM(AI72))=0</formula>
    </cfRule>
    <cfRule type="cellIs" dxfId="2569" priority="3459" operator="greaterThanOrEqual">
      <formula>AH72</formula>
    </cfRule>
    <cfRule type="cellIs" dxfId="2568" priority="3460" operator="lessThan">
      <formula>AH72</formula>
    </cfRule>
  </conditionalFormatting>
  <conditionalFormatting sqref="AI72">
    <cfRule type="containsBlanks" priority="3455" stopIfTrue="1">
      <formula>LEN(TRIM(AI72))=0</formula>
    </cfRule>
    <cfRule type="cellIs" dxfId="2567" priority="3456" operator="greaterThanOrEqual">
      <formula>AH72</formula>
    </cfRule>
    <cfRule type="cellIs" dxfId="2566" priority="3457" operator="lessThan">
      <formula>AH72</formula>
    </cfRule>
  </conditionalFormatting>
  <conditionalFormatting sqref="AJ14:AJ24 AJ29:AJ32">
    <cfRule type="containsBlanks" priority="3452" stopIfTrue="1">
      <formula>LEN(TRIM(AJ14))=0</formula>
    </cfRule>
    <cfRule type="cellIs" dxfId="2565" priority="3453" operator="greaterThanOrEqual">
      <formula>AI14</formula>
    </cfRule>
    <cfRule type="cellIs" dxfId="2564" priority="3454" operator="lessThan">
      <formula>AI14</formula>
    </cfRule>
  </conditionalFormatting>
  <conditionalFormatting sqref="AJ14:AJ24 AJ29:AJ32">
    <cfRule type="containsBlanks" priority="3449" stopIfTrue="1">
      <formula>LEN(TRIM(AJ14))=0</formula>
    </cfRule>
    <cfRule type="cellIs" dxfId="2563" priority="3450" operator="greaterThanOrEqual">
      <formula>AI14</formula>
    </cfRule>
    <cfRule type="cellIs" dxfId="2562" priority="3451" operator="lessThan">
      <formula>AI14</formula>
    </cfRule>
  </conditionalFormatting>
  <conditionalFormatting sqref="AJ5:AJ8">
    <cfRule type="containsBlanks" priority="3446" stopIfTrue="1">
      <formula>LEN(TRIM(AJ5))=0</formula>
    </cfRule>
    <cfRule type="cellIs" dxfId="2561" priority="3447" operator="greaterThanOrEqual">
      <formula>AI5</formula>
    </cfRule>
    <cfRule type="cellIs" dxfId="2560" priority="3448" operator="lessThan">
      <formula>AI5</formula>
    </cfRule>
  </conditionalFormatting>
  <conditionalFormatting sqref="AJ5:AJ8">
    <cfRule type="containsBlanks" priority="3443" stopIfTrue="1">
      <formula>LEN(TRIM(AJ5))=0</formula>
    </cfRule>
    <cfRule type="cellIs" dxfId="2559" priority="3444" operator="greaterThanOrEqual">
      <formula>AI5</formula>
    </cfRule>
    <cfRule type="cellIs" dxfId="2558" priority="3445" operator="lessThan">
      <formula>AI5</formula>
    </cfRule>
  </conditionalFormatting>
  <conditionalFormatting sqref="AJ34:AJ37">
    <cfRule type="containsBlanks" priority="3440" stopIfTrue="1">
      <formula>LEN(TRIM(AJ34))=0</formula>
    </cfRule>
    <cfRule type="cellIs" dxfId="2557" priority="3441" operator="greaterThanOrEqual">
      <formula>AI34</formula>
    </cfRule>
    <cfRule type="cellIs" dxfId="2556" priority="3442" operator="lessThan">
      <formula>AI34</formula>
    </cfRule>
  </conditionalFormatting>
  <conditionalFormatting sqref="AJ34:AJ37">
    <cfRule type="containsBlanks" priority="3437" stopIfTrue="1">
      <formula>LEN(TRIM(AJ34))=0</formula>
    </cfRule>
    <cfRule type="cellIs" dxfId="2555" priority="3438" operator="greaterThanOrEqual">
      <formula>AI34</formula>
    </cfRule>
    <cfRule type="cellIs" dxfId="2554" priority="3439" operator="lessThan">
      <formula>AI34</formula>
    </cfRule>
  </conditionalFormatting>
  <conditionalFormatting sqref="AJ38:AJ40">
    <cfRule type="containsBlanks" priority="3434" stopIfTrue="1">
      <formula>LEN(TRIM(AJ38))=0</formula>
    </cfRule>
    <cfRule type="cellIs" dxfId="2553" priority="3435" operator="greaterThanOrEqual">
      <formula>AI38</formula>
    </cfRule>
    <cfRule type="cellIs" dxfId="2552" priority="3436" operator="lessThan">
      <formula>AI38</formula>
    </cfRule>
  </conditionalFormatting>
  <conditionalFormatting sqref="AJ38:AJ40">
    <cfRule type="containsBlanks" priority="3431" stopIfTrue="1">
      <formula>LEN(TRIM(AJ38))=0</formula>
    </cfRule>
    <cfRule type="cellIs" dxfId="2551" priority="3432" operator="greaterThanOrEqual">
      <formula>AI38</formula>
    </cfRule>
    <cfRule type="cellIs" dxfId="2550" priority="3433" operator="lessThan">
      <formula>AI38</formula>
    </cfRule>
  </conditionalFormatting>
  <conditionalFormatting sqref="AJ41:AJ43">
    <cfRule type="containsBlanks" priority="3428" stopIfTrue="1">
      <formula>LEN(TRIM(AJ41))=0</formula>
    </cfRule>
    <cfRule type="cellIs" dxfId="2549" priority="3429" operator="greaterThanOrEqual">
      <formula>AI41</formula>
    </cfRule>
    <cfRule type="cellIs" dxfId="2548" priority="3430" operator="lessThan">
      <formula>AI41</formula>
    </cfRule>
  </conditionalFormatting>
  <conditionalFormatting sqref="AJ41:AJ43">
    <cfRule type="containsBlanks" priority="3425" stopIfTrue="1">
      <formula>LEN(TRIM(AJ41))=0</formula>
    </cfRule>
    <cfRule type="cellIs" dxfId="2547" priority="3426" operator="greaterThanOrEqual">
      <formula>AI41</formula>
    </cfRule>
    <cfRule type="cellIs" dxfId="2546" priority="3427" operator="lessThan">
      <formula>AI41</formula>
    </cfRule>
  </conditionalFormatting>
  <conditionalFormatting sqref="AJ47:AJ49">
    <cfRule type="containsBlanks" priority="3422" stopIfTrue="1">
      <formula>LEN(TRIM(AJ47))=0</formula>
    </cfRule>
    <cfRule type="cellIs" dxfId="2545" priority="3423" operator="greaterThanOrEqual">
      <formula>AI47</formula>
    </cfRule>
    <cfRule type="cellIs" dxfId="2544" priority="3424" operator="lessThan">
      <formula>AI47</formula>
    </cfRule>
  </conditionalFormatting>
  <conditionalFormatting sqref="AJ47:AJ49">
    <cfRule type="containsBlanks" priority="3419" stopIfTrue="1">
      <formula>LEN(TRIM(AJ47))=0</formula>
    </cfRule>
    <cfRule type="cellIs" dxfId="2543" priority="3420" operator="greaterThanOrEqual">
      <formula>AI47</formula>
    </cfRule>
    <cfRule type="cellIs" dxfId="2542" priority="3421" operator="lessThan">
      <formula>AI47</formula>
    </cfRule>
  </conditionalFormatting>
  <conditionalFormatting sqref="AJ54:AJ57">
    <cfRule type="containsBlanks" priority="3416" stopIfTrue="1">
      <formula>LEN(TRIM(AJ54))=0</formula>
    </cfRule>
    <cfRule type="cellIs" dxfId="2541" priority="3417" operator="greaterThanOrEqual">
      <formula>AI54</formula>
    </cfRule>
    <cfRule type="cellIs" dxfId="2540" priority="3418" operator="lessThan">
      <formula>AI54</formula>
    </cfRule>
  </conditionalFormatting>
  <conditionalFormatting sqref="AJ54:AJ57">
    <cfRule type="containsBlanks" priority="3413" stopIfTrue="1">
      <formula>LEN(TRIM(AJ54))=0</formula>
    </cfRule>
    <cfRule type="cellIs" dxfId="2539" priority="3414" operator="greaterThanOrEqual">
      <formula>AI54</formula>
    </cfRule>
    <cfRule type="cellIs" dxfId="2538" priority="3415" operator="lessThan">
      <formula>AI54</formula>
    </cfRule>
  </conditionalFormatting>
  <conditionalFormatting sqref="AJ58:AJ60">
    <cfRule type="containsBlanks" priority="3410" stopIfTrue="1">
      <formula>LEN(TRIM(AJ58))=0</formula>
    </cfRule>
    <cfRule type="cellIs" dxfId="2537" priority="3411" operator="greaterThanOrEqual">
      <formula>AI58</formula>
    </cfRule>
    <cfRule type="cellIs" dxfId="2536" priority="3412" operator="lessThan">
      <formula>AI58</formula>
    </cfRule>
  </conditionalFormatting>
  <conditionalFormatting sqref="AJ58:AJ60">
    <cfRule type="containsBlanks" priority="3407" stopIfTrue="1">
      <formula>LEN(TRIM(AJ58))=0</formula>
    </cfRule>
    <cfRule type="cellIs" dxfId="2535" priority="3408" operator="greaterThanOrEqual">
      <formula>AI58</formula>
    </cfRule>
    <cfRule type="cellIs" dxfId="2534" priority="3409" operator="lessThan">
      <formula>AI58</formula>
    </cfRule>
  </conditionalFormatting>
  <conditionalFormatting sqref="AJ61:AJ63">
    <cfRule type="containsBlanks" priority="3404" stopIfTrue="1">
      <formula>LEN(TRIM(AJ61))=0</formula>
    </cfRule>
    <cfRule type="cellIs" dxfId="2533" priority="3405" operator="greaterThanOrEqual">
      <formula>AI61</formula>
    </cfRule>
    <cfRule type="cellIs" dxfId="2532" priority="3406" operator="lessThan">
      <formula>AI61</formula>
    </cfRule>
  </conditionalFormatting>
  <conditionalFormatting sqref="AJ61:AJ63">
    <cfRule type="containsBlanks" priority="3401" stopIfTrue="1">
      <formula>LEN(TRIM(AJ61))=0</formula>
    </cfRule>
    <cfRule type="cellIs" dxfId="2531" priority="3402" operator="greaterThanOrEqual">
      <formula>AI61</formula>
    </cfRule>
    <cfRule type="cellIs" dxfId="2530" priority="3403" operator="lessThan">
      <formula>AI61</formula>
    </cfRule>
  </conditionalFormatting>
  <conditionalFormatting sqref="AJ65">
    <cfRule type="containsBlanks" priority="3398" stopIfTrue="1">
      <formula>LEN(TRIM(AJ65))=0</formula>
    </cfRule>
    <cfRule type="cellIs" dxfId="2529" priority="3399" operator="greaterThanOrEqual">
      <formula>AI65</formula>
    </cfRule>
    <cfRule type="cellIs" dxfId="2528" priority="3400" operator="lessThan">
      <formula>AI65</formula>
    </cfRule>
  </conditionalFormatting>
  <conditionalFormatting sqref="AJ65">
    <cfRule type="containsBlanks" priority="3395" stopIfTrue="1">
      <formula>LEN(TRIM(AJ65))=0</formula>
    </cfRule>
    <cfRule type="cellIs" dxfId="2527" priority="3396" operator="greaterThanOrEqual">
      <formula>AI65</formula>
    </cfRule>
    <cfRule type="cellIs" dxfId="2526" priority="3397" operator="lessThan">
      <formula>AI65</formula>
    </cfRule>
  </conditionalFormatting>
  <conditionalFormatting sqref="AJ64">
    <cfRule type="containsBlanks" priority="3392" stopIfTrue="1">
      <formula>LEN(TRIM(AJ64))=0</formula>
    </cfRule>
    <cfRule type="cellIs" dxfId="2525" priority="3393" operator="greaterThanOrEqual">
      <formula>AI64</formula>
    </cfRule>
    <cfRule type="cellIs" dxfId="2524" priority="3394" operator="lessThan">
      <formula>AI64</formula>
    </cfRule>
  </conditionalFormatting>
  <conditionalFormatting sqref="AJ64">
    <cfRule type="containsBlanks" priority="3389" stopIfTrue="1">
      <formula>LEN(TRIM(AJ64))=0</formula>
    </cfRule>
    <cfRule type="cellIs" dxfId="2523" priority="3390" operator="greaterThanOrEqual">
      <formula>AI64</formula>
    </cfRule>
    <cfRule type="cellIs" dxfId="2522" priority="3391" operator="lessThan">
      <formula>AI64</formula>
    </cfRule>
  </conditionalFormatting>
  <conditionalFormatting sqref="AJ66:AJ68">
    <cfRule type="containsBlanks" priority="3386" stopIfTrue="1">
      <formula>LEN(TRIM(AJ66))=0</formula>
    </cfRule>
    <cfRule type="cellIs" dxfId="2521" priority="3387" operator="greaterThanOrEqual">
      <formula>AI66</formula>
    </cfRule>
    <cfRule type="cellIs" dxfId="2520" priority="3388" operator="lessThan">
      <formula>AI66</formula>
    </cfRule>
  </conditionalFormatting>
  <conditionalFormatting sqref="AJ66:AJ68">
    <cfRule type="containsBlanks" priority="3383" stopIfTrue="1">
      <formula>LEN(TRIM(AJ66))=0</formula>
    </cfRule>
    <cfRule type="cellIs" dxfId="2519" priority="3384" operator="greaterThanOrEqual">
      <formula>AI66</formula>
    </cfRule>
    <cfRule type="cellIs" dxfId="2518" priority="3385" operator="lessThan">
      <formula>AI66</formula>
    </cfRule>
  </conditionalFormatting>
  <conditionalFormatting sqref="AJ69:AJ71">
    <cfRule type="containsBlanks" priority="3380" stopIfTrue="1">
      <formula>LEN(TRIM(AJ69))=0</formula>
    </cfRule>
    <cfRule type="cellIs" dxfId="2517" priority="3381" operator="greaterThanOrEqual">
      <formula>AI69</formula>
    </cfRule>
    <cfRule type="cellIs" dxfId="2516" priority="3382" operator="lessThan">
      <formula>AI69</formula>
    </cfRule>
  </conditionalFormatting>
  <conditionalFormatting sqref="AJ69:AJ71">
    <cfRule type="containsBlanks" priority="3377" stopIfTrue="1">
      <formula>LEN(TRIM(AJ69))=0</formula>
    </cfRule>
    <cfRule type="cellIs" dxfId="2515" priority="3378" operator="greaterThanOrEqual">
      <formula>AI69</formula>
    </cfRule>
    <cfRule type="cellIs" dxfId="2514" priority="3379" operator="lessThan">
      <formula>AI69</formula>
    </cfRule>
  </conditionalFormatting>
  <conditionalFormatting sqref="AJ73">
    <cfRule type="containsBlanks" priority="3374" stopIfTrue="1">
      <formula>LEN(TRIM(AJ73))=0</formula>
    </cfRule>
    <cfRule type="cellIs" dxfId="2513" priority="3375" operator="greaterThanOrEqual">
      <formula>AI73</formula>
    </cfRule>
    <cfRule type="cellIs" dxfId="2512" priority="3376" operator="lessThan">
      <formula>AI73</formula>
    </cfRule>
  </conditionalFormatting>
  <conditionalFormatting sqref="AJ73">
    <cfRule type="containsBlanks" priority="3371" stopIfTrue="1">
      <formula>LEN(TRIM(AJ73))=0</formula>
    </cfRule>
    <cfRule type="cellIs" dxfId="2511" priority="3372" operator="greaterThanOrEqual">
      <formula>AI73</formula>
    </cfRule>
    <cfRule type="cellIs" dxfId="2510" priority="3373" operator="lessThan">
      <formula>AI73</formula>
    </cfRule>
  </conditionalFormatting>
  <conditionalFormatting sqref="AJ72">
    <cfRule type="containsBlanks" priority="3368" stopIfTrue="1">
      <formula>LEN(TRIM(AJ72))=0</formula>
    </cfRule>
    <cfRule type="cellIs" dxfId="2509" priority="3369" operator="greaterThanOrEqual">
      <formula>AI72</formula>
    </cfRule>
    <cfRule type="cellIs" dxfId="2508" priority="3370" operator="lessThan">
      <formula>AI72</formula>
    </cfRule>
  </conditionalFormatting>
  <conditionalFormatting sqref="AJ72">
    <cfRule type="containsBlanks" priority="3365" stopIfTrue="1">
      <formula>LEN(TRIM(AJ72))=0</formula>
    </cfRule>
    <cfRule type="cellIs" dxfId="2507" priority="3366" operator="greaterThanOrEqual">
      <formula>AI72</formula>
    </cfRule>
    <cfRule type="cellIs" dxfId="2506" priority="3367" operator="lessThan">
      <formula>AI72</formula>
    </cfRule>
  </conditionalFormatting>
  <conditionalFormatting sqref="AH12">
    <cfRule type="containsBlanks" priority="3362" stopIfTrue="1">
      <formula>LEN(TRIM(AH12))=0</formula>
    </cfRule>
    <cfRule type="cellIs" dxfId="2505" priority="3363" operator="greaterThanOrEqual">
      <formula>AG12</formula>
    </cfRule>
    <cfRule type="cellIs" dxfId="2504" priority="3364" operator="lessThan">
      <formula>AG12</formula>
    </cfRule>
  </conditionalFormatting>
  <conditionalFormatting sqref="AH13">
    <cfRule type="containsBlanks" priority="3359" stopIfTrue="1">
      <formula>LEN(TRIM(AH13))=0</formula>
    </cfRule>
    <cfRule type="cellIs" dxfId="2503" priority="3360" operator="greaterThanOrEqual">
      <formula>AG13</formula>
    </cfRule>
    <cfRule type="cellIs" dxfId="2502" priority="3361" operator="lessThan">
      <formula>AG13</formula>
    </cfRule>
  </conditionalFormatting>
  <conditionalFormatting sqref="AH11">
    <cfRule type="containsBlanks" priority="3356" stopIfTrue="1">
      <formula>LEN(TRIM(AH11))=0</formula>
    </cfRule>
    <cfRule type="cellIs" dxfId="2501" priority="3357" operator="greaterThanOrEqual">
      <formula>AG11</formula>
    </cfRule>
    <cfRule type="cellIs" dxfId="2500" priority="3358" operator="lessThan">
      <formula>AG11</formula>
    </cfRule>
  </conditionalFormatting>
  <conditionalFormatting sqref="AE12">
    <cfRule type="cellIs" dxfId="2499" priority="3354" stopIfTrue="1" operator="notEqual">
      <formula>0</formula>
    </cfRule>
  </conditionalFormatting>
  <conditionalFormatting sqref="AF12">
    <cfRule type="cellIs" dxfId="2498" priority="3355" stopIfTrue="1" operator="notEqual">
      <formula>0</formula>
    </cfRule>
  </conditionalFormatting>
  <conditionalFormatting sqref="AE13">
    <cfRule type="cellIs" dxfId="2497" priority="3352" stopIfTrue="1" operator="notEqual">
      <formula>0</formula>
    </cfRule>
  </conditionalFormatting>
  <conditionalFormatting sqref="AF13">
    <cfRule type="cellIs" dxfId="2496" priority="3353" stopIfTrue="1" operator="notEqual">
      <formula>0</formula>
    </cfRule>
  </conditionalFormatting>
  <conditionalFormatting sqref="AE11">
    <cfRule type="cellIs" dxfId="2495" priority="3350" stopIfTrue="1" operator="notEqual">
      <formula>0</formula>
    </cfRule>
  </conditionalFormatting>
  <conditionalFormatting sqref="AF11">
    <cfRule type="cellIs" dxfId="2494" priority="3351" stopIfTrue="1" operator="notEqual">
      <formula>0</formula>
    </cfRule>
  </conditionalFormatting>
  <conditionalFormatting sqref="AI9:AI13">
    <cfRule type="containsBlanks" priority="3347" stopIfTrue="1">
      <formula>LEN(TRIM(AI9))=0</formula>
    </cfRule>
    <cfRule type="cellIs" dxfId="2493" priority="3348" operator="greaterThanOrEqual">
      <formula>AH9</formula>
    </cfRule>
    <cfRule type="cellIs" dxfId="2492" priority="3349" operator="lessThan">
      <formula>AH9</formula>
    </cfRule>
  </conditionalFormatting>
  <conditionalFormatting sqref="AI9:AI13">
    <cfRule type="containsBlanks" priority="3344" stopIfTrue="1">
      <formula>LEN(TRIM(AI9))=0</formula>
    </cfRule>
    <cfRule type="cellIs" dxfId="2491" priority="3345" operator="greaterThanOrEqual">
      <formula>AH9</formula>
    </cfRule>
    <cfRule type="cellIs" dxfId="2490" priority="3346" operator="lessThan">
      <formula>AH9</formula>
    </cfRule>
  </conditionalFormatting>
  <conditionalFormatting sqref="AJ9:AJ13">
    <cfRule type="containsBlanks" priority="3341" stopIfTrue="1">
      <formula>LEN(TRIM(AJ9))=0</formula>
    </cfRule>
    <cfRule type="cellIs" dxfId="2489" priority="3342" operator="greaterThanOrEqual">
      <formula>AI9</formula>
    </cfRule>
    <cfRule type="cellIs" dxfId="2488" priority="3343" operator="lessThan">
      <formula>AI9</formula>
    </cfRule>
  </conditionalFormatting>
  <conditionalFormatting sqref="AJ9:AJ13">
    <cfRule type="containsBlanks" priority="3338" stopIfTrue="1">
      <formula>LEN(TRIM(AJ9))=0</formula>
    </cfRule>
    <cfRule type="cellIs" dxfId="2487" priority="3339" operator="greaterThanOrEqual">
      <formula>AI9</formula>
    </cfRule>
    <cfRule type="cellIs" dxfId="2486" priority="3340" operator="lessThan">
      <formula>AI9</formula>
    </cfRule>
  </conditionalFormatting>
  <conditionalFormatting sqref="AH9:AH10">
    <cfRule type="containsBlanks" priority="3335" stopIfTrue="1">
      <formula>LEN(TRIM(AH9))=0</formula>
    </cfRule>
    <cfRule type="cellIs" dxfId="2485" priority="3336" operator="greaterThanOrEqual">
      <formula>AG9</formula>
    </cfRule>
    <cfRule type="cellIs" dxfId="2484" priority="3337" operator="lessThan">
      <formula>AG9</formula>
    </cfRule>
  </conditionalFormatting>
  <conditionalFormatting sqref="AE9:AE10">
    <cfRule type="cellIs" dxfId="2483" priority="3333" stopIfTrue="1" operator="notEqual">
      <formula>0</formula>
    </cfRule>
  </conditionalFormatting>
  <conditionalFormatting sqref="AF10">
    <cfRule type="cellIs" dxfId="2482" priority="3334" stopIfTrue="1" operator="notEqual">
      <formula>0</formula>
    </cfRule>
  </conditionalFormatting>
  <conditionalFormatting sqref="AF9">
    <cfRule type="cellIs" dxfId="2481" priority="3332" stopIfTrue="1" operator="notEqual">
      <formula>0</formula>
    </cfRule>
  </conditionalFormatting>
  <conditionalFormatting sqref="AH26:AH28">
    <cfRule type="containsBlanks" priority="3329" stopIfTrue="1">
      <formula>LEN(TRIM(AH26))=0</formula>
    </cfRule>
    <cfRule type="cellIs" dxfId="2480" priority="3330" operator="greaterThanOrEqual">
      <formula>AG26</formula>
    </cfRule>
    <cfRule type="cellIs" dxfId="2479" priority="3331" operator="lessThan">
      <formula>AG26</formula>
    </cfRule>
  </conditionalFormatting>
  <conditionalFormatting sqref="AH25">
    <cfRule type="containsBlanks" priority="3326" stopIfTrue="1">
      <formula>LEN(TRIM(AH25))=0</formula>
    </cfRule>
    <cfRule type="cellIs" dxfId="2478" priority="3327" operator="greaterThanOrEqual">
      <formula>AG25</formula>
    </cfRule>
    <cfRule type="cellIs" dxfId="2477" priority="3328" operator="lessThan">
      <formula>AG25</formula>
    </cfRule>
  </conditionalFormatting>
  <conditionalFormatting sqref="AH26">
    <cfRule type="containsBlanks" priority="3323" stopIfTrue="1">
      <formula>LEN(TRIM(AH26))=0</formula>
    </cfRule>
    <cfRule type="cellIs" dxfId="2476" priority="3324" operator="greaterThanOrEqual">
      <formula>AG26</formula>
    </cfRule>
    <cfRule type="cellIs" dxfId="2475" priority="3325" operator="lessThan">
      <formula>AG26</formula>
    </cfRule>
  </conditionalFormatting>
  <conditionalFormatting sqref="AE27:AE28">
    <cfRule type="cellIs" dxfId="2474" priority="3321" stopIfTrue="1" operator="notEqual">
      <formula>0</formula>
    </cfRule>
  </conditionalFormatting>
  <conditionalFormatting sqref="AF27:AF28">
    <cfRule type="cellIs" dxfId="2473" priority="3322" stopIfTrue="1" operator="notEqual">
      <formula>0</formula>
    </cfRule>
  </conditionalFormatting>
  <conditionalFormatting sqref="AE25">
    <cfRule type="cellIs" dxfId="2472" priority="3319" stopIfTrue="1" operator="notEqual">
      <formula>0</formula>
    </cfRule>
  </conditionalFormatting>
  <conditionalFormatting sqref="AF25">
    <cfRule type="cellIs" dxfId="2471" priority="3320" stopIfTrue="1" operator="notEqual">
      <formula>0</formula>
    </cfRule>
  </conditionalFormatting>
  <conditionalFormatting sqref="AE26">
    <cfRule type="cellIs" dxfId="2470" priority="3318" stopIfTrue="1" operator="notEqual">
      <formula>0</formula>
    </cfRule>
  </conditionalFormatting>
  <conditionalFormatting sqref="AE26">
    <cfRule type="cellIs" dxfId="2469" priority="3317" stopIfTrue="1" operator="notEqual">
      <formula>0</formula>
    </cfRule>
  </conditionalFormatting>
  <conditionalFormatting sqref="AF26">
    <cfRule type="cellIs" dxfId="2468" priority="3316" stopIfTrue="1" operator="notEqual">
      <formula>0</formula>
    </cfRule>
  </conditionalFormatting>
  <conditionalFormatting sqref="AI25:AI28">
    <cfRule type="containsBlanks" priority="3313" stopIfTrue="1">
      <formula>LEN(TRIM(AI25))=0</formula>
    </cfRule>
    <cfRule type="cellIs" dxfId="2467" priority="3314" operator="greaterThanOrEqual">
      <formula>AH25</formula>
    </cfRule>
    <cfRule type="cellIs" dxfId="2466" priority="3315" operator="lessThan">
      <formula>AH25</formula>
    </cfRule>
  </conditionalFormatting>
  <conditionalFormatting sqref="AI25:AI28">
    <cfRule type="containsBlanks" priority="3310" stopIfTrue="1">
      <formula>LEN(TRIM(AI25))=0</formula>
    </cfRule>
    <cfRule type="cellIs" dxfId="2465" priority="3311" operator="greaterThanOrEqual">
      <formula>AH25</formula>
    </cfRule>
    <cfRule type="cellIs" dxfId="2464" priority="3312" operator="lessThan">
      <formula>AH25</formula>
    </cfRule>
  </conditionalFormatting>
  <conditionalFormatting sqref="AJ25:AJ28">
    <cfRule type="containsBlanks" priority="3307" stopIfTrue="1">
      <formula>LEN(TRIM(AJ25))=0</formula>
    </cfRule>
    <cfRule type="cellIs" dxfId="2463" priority="3308" operator="greaterThanOrEqual">
      <formula>AI25</formula>
    </cfRule>
    <cfRule type="cellIs" dxfId="2462" priority="3309" operator="lessThan">
      <formula>AI25</formula>
    </cfRule>
  </conditionalFormatting>
  <conditionalFormatting sqref="AJ25:AJ28">
    <cfRule type="containsBlanks" priority="3304" stopIfTrue="1">
      <formula>LEN(TRIM(AJ25))=0</formula>
    </cfRule>
    <cfRule type="cellIs" dxfId="2461" priority="3305" operator="greaterThanOrEqual">
      <formula>AI25</formula>
    </cfRule>
    <cfRule type="cellIs" dxfId="2460" priority="3306" operator="lessThan">
      <formula>AI25</formula>
    </cfRule>
  </conditionalFormatting>
  <conditionalFormatting sqref="AN15:AN16">
    <cfRule type="containsBlanks" priority="3301" stopIfTrue="1">
      <formula>LEN(TRIM(AN15))=0</formula>
    </cfRule>
    <cfRule type="cellIs" dxfId="2459" priority="3302" operator="greaterThanOrEqual">
      <formula>AM15</formula>
    </cfRule>
    <cfRule type="cellIs" dxfId="2458" priority="3303" operator="lessThan">
      <formula>AM15</formula>
    </cfRule>
  </conditionalFormatting>
  <conditionalFormatting sqref="AK42">
    <cfRule type="cellIs" dxfId="2457" priority="3299" stopIfTrue="1" operator="notEqual">
      <formula>0</formula>
    </cfRule>
  </conditionalFormatting>
  <conditionalFormatting sqref="AL43">
    <cfRule type="cellIs" dxfId="2456" priority="3300" stopIfTrue="1" operator="notEqual">
      <formula>0</formula>
    </cfRule>
  </conditionalFormatting>
  <conditionalFormatting sqref="AL47:AL49">
    <cfRule type="cellIs" dxfId="2455" priority="3297" stopIfTrue="1" operator="notEqual">
      <formula>0</formula>
    </cfRule>
  </conditionalFormatting>
  <conditionalFormatting sqref="AK47 AK49">
    <cfRule type="cellIs" dxfId="2454" priority="3296" stopIfTrue="1" operator="notEqual">
      <formula>0</formula>
    </cfRule>
  </conditionalFormatting>
  <conditionalFormatting sqref="AK72:AK73">
    <cfRule type="cellIs" dxfId="2453" priority="3294" stopIfTrue="1" operator="notEqual">
      <formula>0</formula>
    </cfRule>
  </conditionalFormatting>
  <conditionalFormatting sqref="AK41 AK43">
    <cfRule type="cellIs" dxfId="2452" priority="3298" stopIfTrue="1" operator="notEqual">
      <formula>0</formula>
    </cfRule>
  </conditionalFormatting>
  <conditionalFormatting sqref="AL72:AL73">
    <cfRule type="cellIs" dxfId="2451" priority="3295" stopIfTrue="1" operator="notEqual">
      <formula>0</formula>
    </cfRule>
  </conditionalFormatting>
  <conditionalFormatting sqref="AK38 AK40">
    <cfRule type="cellIs" dxfId="2450" priority="3293" stopIfTrue="1" operator="notEqual">
      <formula>0</formula>
    </cfRule>
  </conditionalFormatting>
  <conditionalFormatting sqref="AK48">
    <cfRule type="cellIs" dxfId="2449" priority="3292" stopIfTrue="1" operator="notEqual">
      <formula>0</formula>
    </cfRule>
  </conditionalFormatting>
  <conditionalFormatting sqref="AK36:AK37">
    <cfRule type="cellIs" dxfId="2448" priority="3291" stopIfTrue="1" operator="notEqual">
      <formula>0</formula>
    </cfRule>
  </conditionalFormatting>
  <conditionalFormatting sqref="AL42">
    <cfRule type="cellIs" dxfId="2447" priority="3290" stopIfTrue="1" operator="notEqual">
      <formula>0</formula>
    </cfRule>
  </conditionalFormatting>
  <conditionalFormatting sqref="AK39">
    <cfRule type="cellIs" dxfId="2446" priority="3289" stopIfTrue="1" operator="notEqual">
      <formula>0</formula>
    </cfRule>
  </conditionalFormatting>
  <conditionalFormatting sqref="AN58:AN60 AN66:AN68">
    <cfRule type="containsBlanks" priority="3286" stopIfTrue="1">
      <formula>LEN(TRIM(AN58))=0</formula>
    </cfRule>
    <cfRule type="cellIs" dxfId="2445" priority="3287" operator="greaterThanOrEqual">
      <formula>AM58</formula>
    </cfRule>
    <cfRule type="cellIs" dxfId="2444" priority="3288" operator="lessThan">
      <formula>AM58</formula>
    </cfRule>
  </conditionalFormatting>
  <conditionalFormatting sqref="AN47:AN49">
    <cfRule type="containsBlanks" priority="3283" stopIfTrue="1">
      <formula>LEN(TRIM(AN47))=0</formula>
    </cfRule>
    <cfRule type="cellIs" dxfId="2443" priority="3284" operator="greaterThanOrEqual">
      <formula>AM47</formula>
    </cfRule>
    <cfRule type="cellIs" dxfId="2442" priority="3285" operator="lessThan">
      <formula>AM47</formula>
    </cfRule>
  </conditionalFormatting>
  <conditionalFormatting sqref="AN69:AN73">
    <cfRule type="containsBlanks" priority="3280" stopIfTrue="1">
      <formula>LEN(TRIM(AN69))=0</formula>
    </cfRule>
    <cfRule type="cellIs" dxfId="2441" priority="3281" operator="greaterThanOrEqual">
      <formula>AM69</formula>
    </cfRule>
    <cfRule type="cellIs" dxfId="2440" priority="3282" operator="lessThan">
      <formula>AM69</formula>
    </cfRule>
  </conditionalFormatting>
  <conditionalFormatting sqref="AN54:AN57">
    <cfRule type="containsBlanks" priority="3277" stopIfTrue="1">
      <formula>LEN(TRIM(AN54))=0</formula>
    </cfRule>
    <cfRule type="cellIs" dxfId="2439" priority="3278" operator="greaterThanOrEqual">
      <formula>AM54</formula>
    </cfRule>
    <cfRule type="cellIs" dxfId="2438" priority="3279" operator="lessThan">
      <formula>AM54</formula>
    </cfRule>
  </conditionalFormatting>
  <conditionalFormatting sqref="AN61:AN65">
    <cfRule type="containsBlanks" priority="3274" stopIfTrue="1">
      <formula>LEN(TRIM(AN61))=0</formula>
    </cfRule>
    <cfRule type="cellIs" dxfId="2437" priority="3275" operator="greaterThanOrEqual">
      <formula>AM61</formula>
    </cfRule>
    <cfRule type="cellIs" dxfId="2436" priority="3276" operator="lessThan">
      <formula>AM61</formula>
    </cfRule>
  </conditionalFormatting>
  <conditionalFormatting sqref="AN41:AN43">
    <cfRule type="containsBlanks" priority="3271" stopIfTrue="1">
      <formula>LEN(TRIM(AN41))=0</formula>
    </cfRule>
    <cfRule type="cellIs" dxfId="2435" priority="3272" operator="greaterThanOrEqual">
      <formula>AM41</formula>
    </cfRule>
    <cfRule type="cellIs" dxfId="2434" priority="3273" operator="lessThan">
      <formula>AM41</formula>
    </cfRule>
  </conditionalFormatting>
  <conditionalFormatting sqref="AN38 AN40">
    <cfRule type="containsBlanks" priority="3268" stopIfTrue="1">
      <formula>LEN(TRIM(AN38))=0</formula>
    </cfRule>
    <cfRule type="cellIs" dxfId="2433" priority="3269" operator="greaterThanOrEqual">
      <formula>AM38</formula>
    </cfRule>
    <cfRule type="cellIs" dxfId="2432" priority="3270" operator="lessThan">
      <formula>AM38</formula>
    </cfRule>
  </conditionalFormatting>
  <conditionalFormatting sqref="AN36:AN37">
    <cfRule type="containsBlanks" priority="3265" stopIfTrue="1">
      <formula>LEN(TRIM(AN36))=0</formula>
    </cfRule>
    <cfRule type="cellIs" dxfId="2431" priority="3266" operator="greaterThanOrEqual">
      <formula>AM36</formula>
    </cfRule>
    <cfRule type="cellIs" dxfId="2430" priority="3267" operator="lessThan">
      <formula>AM36</formula>
    </cfRule>
  </conditionalFormatting>
  <conditionalFormatting sqref="AN39">
    <cfRule type="containsBlanks" priority="3262" stopIfTrue="1">
      <formula>LEN(TRIM(AN39))=0</formula>
    </cfRule>
    <cfRule type="cellIs" dxfId="2429" priority="3263" operator="greaterThanOrEqual">
      <formula>AM39</formula>
    </cfRule>
    <cfRule type="cellIs" dxfId="2428" priority="3264" operator="lessThan">
      <formula>AM39</formula>
    </cfRule>
  </conditionalFormatting>
  <conditionalFormatting sqref="AN14:AN18 AN6:AN8">
    <cfRule type="containsBlanks" priority="3259" stopIfTrue="1">
      <formula>LEN(TRIM(AN6))=0</formula>
    </cfRule>
    <cfRule type="cellIs" dxfId="2427" priority="3260" operator="greaterThanOrEqual">
      <formula>AM6</formula>
    </cfRule>
    <cfRule type="cellIs" dxfId="2426" priority="3261" operator="lessThan">
      <formula>AM6</formula>
    </cfRule>
  </conditionalFormatting>
  <conditionalFormatting sqref="AN5">
    <cfRule type="containsBlanks" priority="3256" stopIfTrue="1">
      <formula>LEN(TRIM(AN5))=0</formula>
    </cfRule>
    <cfRule type="cellIs" dxfId="2425" priority="3257" operator="greaterThanOrEqual">
      <formula>AM5</formula>
    </cfRule>
    <cfRule type="cellIs" dxfId="2424" priority="3258" operator="lessThan">
      <formula>AM5</formula>
    </cfRule>
  </conditionalFormatting>
  <conditionalFormatting sqref="AN29:AN32">
    <cfRule type="containsBlanks" priority="3253" stopIfTrue="1">
      <formula>LEN(TRIM(AN29))=0</formula>
    </cfRule>
    <cfRule type="cellIs" dxfId="2423" priority="3254" operator="greaterThanOrEqual">
      <formula>AM29</formula>
    </cfRule>
    <cfRule type="cellIs" dxfId="2422" priority="3255" operator="lessThan">
      <formula>AM29</formula>
    </cfRule>
  </conditionalFormatting>
  <conditionalFormatting sqref="AN20:AN21">
    <cfRule type="containsBlanks" priority="3250" stopIfTrue="1">
      <formula>LEN(TRIM(AN20))=0</formula>
    </cfRule>
    <cfRule type="cellIs" dxfId="2421" priority="3251" operator="greaterThanOrEqual">
      <formula>AM20</formula>
    </cfRule>
    <cfRule type="cellIs" dxfId="2420" priority="3252" operator="lessThan">
      <formula>AM20</formula>
    </cfRule>
  </conditionalFormatting>
  <conditionalFormatting sqref="AN19">
    <cfRule type="containsBlanks" priority="3247" stopIfTrue="1">
      <formula>LEN(TRIM(AN19))=0</formula>
    </cfRule>
    <cfRule type="cellIs" dxfId="2419" priority="3248" operator="greaterThanOrEqual">
      <formula>AM19</formula>
    </cfRule>
    <cfRule type="cellIs" dxfId="2418" priority="3249" operator="lessThan">
      <formula>AM19</formula>
    </cfRule>
  </conditionalFormatting>
  <conditionalFormatting sqref="AN23:AN24">
    <cfRule type="containsBlanks" priority="3244" stopIfTrue="1">
      <formula>LEN(TRIM(AN23))=0</formula>
    </cfRule>
    <cfRule type="cellIs" dxfId="2417" priority="3245" operator="greaterThanOrEqual">
      <formula>AM23</formula>
    </cfRule>
    <cfRule type="cellIs" dxfId="2416" priority="3246" operator="lessThan">
      <formula>AM23</formula>
    </cfRule>
  </conditionalFormatting>
  <conditionalFormatting sqref="AN22">
    <cfRule type="containsBlanks" priority="3241" stopIfTrue="1">
      <formula>LEN(TRIM(AN22))=0</formula>
    </cfRule>
    <cfRule type="cellIs" dxfId="2415" priority="3242" operator="greaterThanOrEqual">
      <formula>AM22</formula>
    </cfRule>
    <cfRule type="cellIs" dxfId="2414" priority="3243" operator="lessThan">
      <formula>AM22</formula>
    </cfRule>
  </conditionalFormatting>
  <conditionalFormatting sqref="AN6">
    <cfRule type="containsBlanks" priority="3238" stopIfTrue="1">
      <formula>LEN(TRIM(AN6))=0</formula>
    </cfRule>
    <cfRule type="cellIs" dxfId="2413" priority="3239" operator="greaterThanOrEqual">
      <formula>AM6</formula>
    </cfRule>
    <cfRule type="cellIs" dxfId="2412" priority="3240" operator="lessThan">
      <formula>AM6</formula>
    </cfRule>
  </conditionalFormatting>
  <conditionalFormatting sqref="AN15:AN16">
    <cfRule type="containsBlanks" priority="3235" stopIfTrue="1">
      <formula>LEN(TRIM(AN15))=0</formula>
    </cfRule>
    <cfRule type="cellIs" dxfId="2411" priority="3236" operator="greaterThanOrEqual">
      <formula>AM15</formula>
    </cfRule>
    <cfRule type="cellIs" dxfId="2410" priority="3237" operator="lessThan">
      <formula>AM15</formula>
    </cfRule>
  </conditionalFormatting>
  <conditionalFormatting sqref="AK34:AK35">
    <cfRule type="cellIs" dxfId="2409" priority="3233" stopIfTrue="1" operator="notEqual">
      <formula>0</formula>
    </cfRule>
  </conditionalFormatting>
  <conditionalFormatting sqref="AL34">
    <cfRule type="cellIs" dxfId="2408" priority="3234" stopIfTrue="1" operator="notEqual">
      <formula>0</formula>
    </cfRule>
  </conditionalFormatting>
  <conditionalFormatting sqref="AN34:AN35">
    <cfRule type="containsBlanks" priority="3230" stopIfTrue="1">
      <formula>LEN(TRIM(AN34))=0</formula>
    </cfRule>
    <cfRule type="cellIs" dxfId="2407" priority="3231" operator="greaterThanOrEqual">
      <formula>AM34</formula>
    </cfRule>
    <cfRule type="cellIs" dxfId="2406" priority="3232" operator="lessThan">
      <formula>AM34</formula>
    </cfRule>
  </conditionalFormatting>
  <conditionalFormatting sqref="AK7:AK8 AK14">
    <cfRule type="cellIs" dxfId="2405" priority="3228" stopIfTrue="1" operator="notEqual">
      <formula>0</formula>
    </cfRule>
  </conditionalFormatting>
  <conditionalFormatting sqref="AL7:AL8 AL14:AL15 AL17:AL18">
    <cfRule type="cellIs" dxfId="2404" priority="3229" stopIfTrue="1" operator="notEqual">
      <formula>0</formula>
    </cfRule>
  </conditionalFormatting>
  <conditionalFormatting sqref="AK17:AK18">
    <cfRule type="cellIs" dxfId="2403" priority="3227" stopIfTrue="1" operator="notEqual">
      <formula>0</formula>
    </cfRule>
  </conditionalFormatting>
  <conditionalFormatting sqref="AK5">
    <cfRule type="cellIs" dxfId="2402" priority="3225" stopIfTrue="1" operator="notEqual">
      <formula>0</formula>
    </cfRule>
  </conditionalFormatting>
  <conditionalFormatting sqref="AL5">
    <cfRule type="cellIs" dxfId="2401" priority="3226" stopIfTrue="1" operator="notEqual">
      <formula>0</formula>
    </cfRule>
  </conditionalFormatting>
  <conditionalFormatting sqref="AK15">
    <cfRule type="cellIs" dxfId="2400" priority="3223" stopIfTrue="1" operator="notEqual">
      <formula>0</formula>
    </cfRule>
  </conditionalFormatting>
  <conditionalFormatting sqref="AL15">
    <cfRule type="cellIs" dxfId="2399" priority="3224" stopIfTrue="1" operator="notEqual">
      <formula>0</formula>
    </cfRule>
  </conditionalFormatting>
  <conditionalFormatting sqref="AK29:AK32">
    <cfRule type="cellIs" dxfId="2398" priority="3221" stopIfTrue="1" operator="notEqual">
      <formula>0</formula>
    </cfRule>
  </conditionalFormatting>
  <conditionalFormatting sqref="AL29:AL32">
    <cfRule type="cellIs" dxfId="2397" priority="3222" stopIfTrue="1" operator="notEqual">
      <formula>0</formula>
    </cfRule>
  </conditionalFormatting>
  <conditionalFormatting sqref="AK19:AK21">
    <cfRule type="cellIs" dxfId="2396" priority="3219" stopIfTrue="1" operator="notEqual">
      <formula>0</formula>
    </cfRule>
  </conditionalFormatting>
  <conditionalFormatting sqref="AL19:AL21">
    <cfRule type="cellIs" dxfId="2395" priority="3220" stopIfTrue="1" operator="notEqual">
      <formula>0</formula>
    </cfRule>
  </conditionalFormatting>
  <conditionalFormatting sqref="AK15">
    <cfRule type="cellIs" dxfId="2394" priority="3218" stopIfTrue="1" operator="notEqual">
      <formula>0</formula>
    </cfRule>
  </conditionalFormatting>
  <conditionalFormatting sqref="AK15">
    <cfRule type="cellIs" dxfId="2393" priority="3216" stopIfTrue="1" operator="notEqual">
      <formula>0</formula>
    </cfRule>
  </conditionalFormatting>
  <conditionalFormatting sqref="AL15">
    <cfRule type="cellIs" dxfId="2392" priority="3217" stopIfTrue="1" operator="notEqual">
      <formula>0</formula>
    </cfRule>
  </conditionalFormatting>
  <conditionalFormatting sqref="AK6">
    <cfRule type="cellIs" dxfId="2391" priority="3215" stopIfTrue="1" operator="notEqual">
      <formula>0</formula>
    </cfRule>
  </conditionalFormatting>
  <conditionalFormatting sqref="AK6">
    <cfRule type="cellIs" dxfId="2390" priority="3214" stopIfTrue="1" operator="notEqual">
      <formula>0</formula>
    </cfRule>
  </conditionalFormatting>
  <conditionalFormatting sqref="AL16">
    <cfRule type="cellIs" dxfId="2389" priority="3213" stopIfTrue="1" operator="notEqual">
      <formula>0</formula>
    </cfRule>
  </conditionalFormatting>
  <conditionalFormatting sqref="AK16">
    <cfRule type="cellIs" dxfId="2388" priority="3212" stopIfTrue="1" operator="notEqual">
      <formula>0</formula>
    </cfRule>
  </conditionalFormatting>
  <conditionalFormatting sqref="AK16">
    <cfRule type="cellIs" dxfId="2387" priority="3211" stopIfTrue="1" operator="notEqual">
      <formula>0</formula>
    </cfRule>
  </conditionalFormatting>
  <conditionalFormatting sqref="AK16">
    <cfRule type="cellIs" dxfId="2386" priority="3210" stopIfTrue="1" operator="notEqual">
      <formula>0</formula>
    </cfRule>
  </conditionalFormatting>
  <conditionalFormatting sqref="AK16">
    <cfRule type="cellIs" dxfId="2385" priority="3209" stopIfTrue="1" operator="notEqual">
      <formula>0</formula>
    </cfRule>
  </conditionalFormatting>
  <conditionalFormatting sqref="AK22:AK24">
    <cfRule type="cellIs" dxfId="2384" priority="3207" stopIfTrue="1" operator="notEqual">
      <formula>0</formula>
    </cfRule>
  </conditionalFormatting>
  <conditionalFormatting sqref="AL22:AL24">
    <cfRule type="cellIs" dxfId="2383" priority="3208" stopIfTrue="1" operator="notEqual">
      <formula>0</formula>
    </cfRule>
  </conditionalFormatting>
  <conditionalFormatting sqref="AL6">
    <cfRule type="cellIs" dxfId="2382" priority="3206" stopIfTrue="1" operator="notEqual">
      <formula>0</formula>
    </cfRule>
  </conditionalFormatting>
  <conditionalFormatting sqref="AL38 AL40">
    <cfRule type="cellIs" dxfId="2381" priority="3205" stopIfTrue="1" operator="notEqual">
      <formula>0</formula>
    </cfRule>
  </conditionalFormatting>
  <conditionalFormatting sqref="AL36:AL37">
    <cfRule type="cellIs" dxfId="2380" priority="3204" stopIfTrue="1" operator="notEqual">
      <formula>0</formula>
    </cfRule>
  </conditionalFormatting>
  <conditionalFormatting sqref="AL39">
    <cfRule type="cellIs" dxfId="2379" priority="3203" stopIfTrue="1" operator="notEqual">
      <formula>0</formula>
    </cfRule>
  </conditionalFormatting>
  <conditionalFormatting sqref="AL35">
    <cfRule type="cellIs" dxfId="2378" priority="3202" stopIfTrue="1" operator="notEqual">
      <formula>0</formula>
    </cfRule>
  </conditionalFormatting>
  <conditionalFormatting sqref="AL41">
    <cfRule type="cellIs" dxfId="2377" priority="3201" stopIfTrue="1" operator="notEqual">
      <formula>0</formula>
    </cfRule>
  </conditionalFormatting>
  <conditionalFormatting sqref="AK54">
    <cfRule type="cellIs" dxfId="2376" priority="3196" stopIfTrue="1" operator="notEqual">
      <formula>0</formula>
    </cfRule>
  </conditionalFormatting>
  <conditionalFormatting sqref="AK55 AK57:AK61 AK65 AK63">
    <cfRule type="cellIs" dxfId="2375" priority="3199" stopIfTrue="1" operator="notEqual">
      <formula>0</formula>
    </cfRule>
  </conditionalFormatting>
  <conditionalFormatting sqref="AL57:AL60 AL67 AL54:AL55 AL65 AL63">
    <cfRule type="cellIs" dxfId="2374" priority="3200" stopIfTrue="1" operator="notEqual">
      <formula>0</formula>
    </cfRule>
  </conditionalFormatting>
  <conditionalFormatting sqref="AK68">
    <cfRule type="cellIs" dxfId="2373" priority="3197" stopIfTrue="1" operator="notEqual">
      <formula>0</formula>
    </cfRule>
  </conditionalFormatting>
  <conditionalFormatting sqref="AL68">
    <cfRule type="cellIs" dxfId="2372" priority="3198" stopIfTrue="1" operator="notEqual">
      <formula>0</formula>
    </cfRule>
  </conditionalFormatting>
  <conditionalFormatting sqref="AL56">
    <cfRule type="cellIs" dxfId="2371" priority="3195" stopIfTrue="1" operator="notEqual">
      <formula>0</formula>
    </cfRule>
  </conditionalFormatting>
  <conditionalFormatting sqref="AK56">
    <cfRule type="cellIs" dxfId="2370" priority="3194" stopIfTrue="1" operator="notEqual">
      <formula>0</formula>
    </cfRule>
  </conditionalFormatting>
  <conditionalFormatting sqref="AK67">
    <cfRule type="cellIs" dxfId="2369" priority="3193" stopIfTrue="1" operator="notEqual">
      <formula>0</formula>
    </cfRule>
  </conditionalFormatting>
  <conditionalFormatting sqref="AK69:AK71">
    <cfRule type="cellIs" dxfId="2368" priority="3191" stopIfTrue="1" operator="notEqual">
      <formula>0</formula>
    </cfRule>
  </conditionalFormatting>
  <conditionalFormatting sqref="AL69:AL71">
    <cfRule type="cellIs" dxfId="2367" priority="3192" stopIfTrue="1" operator="notEqual">
      <formula>0</formula>
    </cfRule>
  </conditionalFormatting>
  <conditionalFormatting sqref="AK66">
    <cfRule type="cellIs" dxfId="2366" priority="3190" stopIfTrue="1" operator="notEqual">
      <formula>0</formula>
    </cfRule>
  </conditionalFormatting>
  <conditionalFormatting sqref="AL66">
    <cfRule type="cellIs" dxfId="2365" priority="3189" stopIfTrue="1" operator="notEqual">
      <formula>0</formula>
    </cfRule>
  </conditionalFormatting>
  <conditionalFormatting sqref="AK64">
    <cfRule type="cellIs" dxfId="2364" priority="3187" stopIfTrue="1" operator="notEqual">
      <formula>0</formula>
    </cfRule>
  </conditionalFormatting>
  <conditionalFormatting sqref="AL64">
    <cfRule type="cellIs" dxfId="2363" priority="3188" stopIfTrue="1" operator="notEqual">
      <formula>0</formula>
    </cfRule>
  </conditionalFormatting>
  <conditionalFormatting sqref="AL61">
    <cfRule type="cellIs" dxfId="2362" priority="3186" stopIfTrue="1" operator="notEqual">
      <formula>0</formula>
    </cfRule>
  </conditionalFormatting>
  <conditionalFormatting sqref="AK62">
    <cfRule type="cellIs" dxfId="2361" priority="3184" stopIfTrue="1" operator="notEqual">
      <formula>0</formula>
    </cfRule>
  </conditionalFormatting>
  <conditionalFormatting sqref="AL62">
    <cfRule type="cellIs" dxfId="2360" priority="3185" stopIfTrue="1" operator="notEqual">
      <formula>0</formula>
    </cfRule>
  </conditionalFormatting>
  <conditionalFormatting sqref="AO14:AO24 AO29:AO32">
    <cfRule type="containsBlanks" priority="3181" stopIfTrue="1">
      <formula>LEN(TRIM(AO14))=0</formula>
    </cfRule>
    <cfRule type="cellIs" dxfId="2359" priority="3182" operator="greaterThanOrEqual">
      <formula>AN14</formula>
    </cfRule>
    <cfRule type="cellIs" dxfId="2358" priority="3183" operator="lessThan">
      <formula>AN14</formula>
    </cfRule>
  </conditionalFormatting>
  <conditionalFormatting sqref="AO14:AO24 AO29:AO32">
    <cfRule type="containsBlanks" priority="3178" stopIfTrue="1">
      <formula>LEN(TRIM(AO14))=0</formula>
    </cfRule>
    <cfRule type="cellIs" dxfId="2357" priority="3179" operator="greaterThanOrEqual">
      <formula>AN14</formula>
    </cfRule>
    <cfRule type="cellIs" dxfId="2356" priority="3180" operator="lessThan">
      <formula>AN14</formula>
    </cfRule>
  </conditionalFormatting>
  <conditionalFormatting sqref="AO5:AO8">
    <cfRule type="containsBlanks" priority="3175" stopIfTrue="1">
      <formula>LEN(TRIM(AO5))=0</formula>
    </cfRule>
    <cfRule type="cellIs" dxfId="2355" priority="3176" operator="greaterThanOrEqual">
      <formula>AN5</formula>
    </cfRule>
    <cfRule type="cellIs" dxfId="2354" priority="3177" operator="lessThan">
      <formula>AN5</formula>
    </cfRule>
  </conditionalFormatting>
  <conditionalFormatting sqref="AO5:AO8">
    <cfRule type="containsBlanks" priority="3172" stopIfTrue="1">
      <formula>LEN(TRIM(AO5))=0</formula>
    </cfRule>
    <cfRule type="cellIs" dxfId="2353" priority="3173" operator="greaterThanOrEqual">
      <formula>AN5</formula>
    </cfRule>
    <cfRule type="cellIs" dxfId="2352" priority="3174" operator="lessThan">
      <formula>AN5</formula>
    </cfRule>
  </conditionalFormatting>
  <conditionalFormatting sqref="AO34:AO37">
    <cfRule type="containsBlanks" priority="3169" stopIfTrue="1">
      <formula>LEN(TRIM(AO34))=0</formula>
    </cfRule>
    <cfRule type="cellIs" dxfId="2351" priority="3170" operator="greaterThanOrEqual">
      <formula>AN34</formula>
    </cfRule>
    <cfRule type="cellIs" dxfId="2350" priority="3171" operator="lessThan">
      <formula>AN34</formula>
    </cfRule>
  </conditionalFormatting>
  <conditionalFormatting sqref="AO34:AO37">
    <cfRule type="containsBlanks" priority="3166" stopIfTrue="1">
      <formula>LEN(TRIM(AO34))=0</formula>
    </cfRule>
    <cfRule type="cellIs" dxfId="2349" priority="3167" operator="greaterThanOrEqual">
      <formula>AN34</formula>
    </cfRule>
    <cfRule type="cellIs" dxfId="2348" priority="3168" operator="lessThan">
      <formula>AN34</formula>
    </cfRule>
  </conditionalFormatting>
  <conditionalFormatting sqref="AO38:AO40">
    <cfRule type="containsBlanks" priority="3163" stopIfTrue="1">
      <formula>LEN(TRIM(AO38))=0</formula>
    </cfRule>
    <cfRule type="cellIs" dxfId="2347" priority="3164" operator="greaterThanOrEqual">
      <formula>AN38</formula>
    </cfRule>
    <cfRule type="cellIs" dxfId="2346" priority="3165" operator="lessThan">
      <formula>AN38</formula>
    </cfRule>
  </conditionalFormatting>
  <conditionalFormatting sqref="AO38:AO40">
    <cfRule type="containsBlanks" priority="3160" stopIfTrue="1">
      <formula>LEN(TRIM(AO38))=0</formula>
    </cfRule>
    <cfRule type="cellIs" dxfId="2345" priority="3161" operator="greaterThanOrEqual">
      <formula>AN38</formula>
    </cfRule>
    <cfRule type="cellIs" dxfId="2344" priority="3162" operator="lessThan">
      <formula>AN38</formula>
    </cfRule>
  </conditionalFormatting>
  <conditionalFormatting sqref="AO41:AO43">
    <cfRule type="containsBlanks" priority="3157" stopIfTrue="1">
      <formula>LEN(TRIM(AO41))=0</formula>
    </cfRule>
    <cfRule type="cellIs" dxfId="2343" priority="3158" operator="greaterThanOrEqual">
      <formula>AN41</formula>
    </cfRule>
    <cfRule type="cellIs" dxfId="2342" priority="3159" operator="lessThan">
      <formula>AN41</formula>
    </cfRule>
  </conditionalFormatting>
  <conditionalFormatting sqref="AO41:AO43">
    <cfRule type="containsBlanks" priority="3154" stopIfTrue="1">
      <formula>LEN(TRIM(AO41))=0</formula>
    </cfRule>
    <cfRule type="cellIs" dxfId="2341" priority="3155" operator="greaterThanOrEqual">
      <formula>AN41</formula>
    </cfRule>
    <cfRule type="cellIs" dxfId="2340" priority="3156" operator="lessThan">
      <formula>AN41</formula>
    </cfRule>
  </conditionalFormatting>
  <conditionalFormatting sqref="AO47:AO49">
    <cfRule type="containsBlanks" priority="3151" stopIfTrue="1">
      <formula>LEN(TRIM(AO47))=0</formula>
    </cfRule>
    <cfRule type="cellIs" dxfId="2339" priority="3152" operator="greaterThanOrEqual">
      <formula>AN47</formula>
    </cfRule>
    <cfRule type="cellIs" dxfId="2338" priority="3153" operator="lessThan">
      <formula>AN47</formula>
    </cfRule>
  </conditionalFormatting>
  <conditionalFormatting sqref="AO47:AO49">
    <cfRule type="containsBlanks" priority="3148" stopIfTrue="1">
      <formula>LEN(TRIM(AO47))=0</formula>
    </cfRule>
    <cfRule type="cellIs" dxfId="2337" priority="3149" operator="greaterThanOrEqual">
      <formula>AN47</formula>
    </cfRule>
    <cfRule type="cellIs" dxfId="2336" priority="3150" operator="lessThan">
      <formula>AN47</formula>
    </cfRule>
  </conditionalFormatting>
  <conditionalFormatting sqref="AO54:AO57">
    <cfRule type="containsBlanks" priority="3145" stopIfTrue="1">
      <formula>LEN(TRIM(AO54))=0</formula>
    </cfRule>
    <cfRule type="cellIs" dxfId="2335" priority="3146" operator="greaterThanOrEqual">
      <formula>AN54</formula>
    </cfRule>
    <cfRule type="cellIs" dxfId="2334" priority="3147" operator="lessThan">
      <formula>AN54</formula>
    </cfRule>
  </conditionalFormatting>
  <conditionalFormatting sqref="AO54:AO57">
    <cfRule type="containsBlanks" priority="3142" stopIfTrue="1">
      <formula>LEN(TRIM(AO54))=0</formula>
    </cfRule>
    <cfRule type="cellIs" dxfId="2333" priority="3143" operator="greaterThanOrEqual">
      <formula>AN54</formula>
    </cfRule>
    <cfRule type="cellIs" dxfId="2332" priority="3144" operator="lessThan">
      <formula>AN54</formula>
    </cfRule>
  </conditionalFormatting>
  <conditionalFormatting sqref="AO58:AO60">
    <cfRule type="containsBlanks" priority="3139" stopIfTrue="1">
      <formula>LEN(TRIM(AO58))=0</formula>
    </cfRule>
    <cfRule type="cellIs" dxfId="2331" priority="3140" operator="greaterThanOrEqual">
      <formula>AN58</formula>
    </cfRule>
    <cfRule type="cellIs" dxfId="2330" priority="3141" operator="lessThan">
      <formula>AN58</formula>
    </cfRule>
  </conditionalFormatting>
  <conditionalFormatting sqref="AO58:AO60">
    <cfRule type="containsBlanks" priority="3136" stopIfTrue="1">
      <formula>LEN(TRIM(AO58))=0</formula>
    </cfRule>
    <cfRule type="cellIs" dxfId="2329" priority="3137" operator="greaterThanOrEqual">
      <formula>AN58</formula>
    </cfRule>
    <cfRule type="cellIs" dxfId="2328" priority="3138" operator="lessThan">
      <formula>AN58</formula>
    </cfRule>
  </conditionalFormatting>
  <conditionalFormatting sqref="AO61:AO63">
    <cfRule type="containsBlanks" priority="3133" stopIfTrue="1">
      <formula>LEN(TRIM(AO61))=0</formula>
    </cfRule>
    <cfRule type="cellIs" dxfId="2327" priority="3134" operator="greaterThanOrEqual">
      <formula>AN61</formula>
    </cfRule>
    <cfRule type="cellIs" dxfId="2326" priority="3135" operator="lessThan">
      <formula>AN61</formula>
    </cfRule>
  </conditionalFormatting>
  <conditionalFormatting sqref="AO61:AO63">
    <cfRule type="containsBlanks" priority="3130" stopIfTrue="1">
      <formula>LEN(TRIM(AO61))=0</formula>
    </cfRule>
    <cfRule type="cellIs" dxfId="2325" priority="3131" operator="greaterThanOrEqual">
      <formula>AN61</formula>
    </cfRule>
    <cfRule type="cellIs" dxfId="2324" priority="3132" operator="lessThan">
      <formula>AN61</formula>
    </cfRule>
  </conditionalFormatting>
  <conditionalFormatting sqref="AO65">
    <cfRule type="containsBlanks" priority="3127" stopIfTrue="1">
      <formula>LEN(TRIM(AO65))=0</formula>
    </cfRule>
    <cfRule type="cellIs" dxfId="2323" priority="3128" operator="greaterThanOrEqual">
      <formula>AN65</formula>
    </cfRule>
    <cfRule type="cellIs" dxfId="2322" priority="3129" operator="lessThan">
      <formula>AN65</formula>
    </cfRule>
  </conditionalFormatting>
  <conditionalFormatting sqref="AO65">
    <cfRule type="containsBlanks" priority="3124" stopIfTrue="1">
      <formula>LEN(TRIM(AO65))=0</formula>
    </cfRule>
    <cfRule type="cellIs" dxfId="2321" priority="3125" operator="greaterThanOrEqual">
      <formula>AN65</formula>
    </cfRule>
    <cfRule type="cellIs" dxfId="2320" priority="3126" operator="lessThan">
      <formula>AN65</formula>
    </cfRule>
  </conditionalFormatting>
  <conditionalFormatting sqref="AO64">
    <cfRule type="containsBlanks" priority="3121" stopIfTrue="1">
      <formula>LEN(TRIM(AO64))=0</formula>
    </cfRule>
    <cfRule type="cellIs" dxfId="2319" priority="3122" operator="greaterThanOrEqual">
      <formula>AN64</formula>
    </cfRule>
    <cfRule type="cellIs" dxfId="2318" priority="3123" operator="lessThan">
      <formula>AN64</formula>
    </cfRule>
  </conditionalFormatting>
  <conditionalFormatting sqref="AO64">
    <cfRule type="containsBlanks" priority="3118" stopIfTrue="1">
      <formula>LEN(TRIM(AO64))=0</formula>
    </cfRule>
    <cfRule type="cellIs" dxfId="2317" priority="3119" operator="greaterThanOrEqual">
      <formula>AN64</formula>
    </cfRule>
    <cfRule type="cellIs" dxfId="2316" priority="3120" operator="lessThan">
      <formula>AN64</formula>
    </cfRule>
  </conditionalFormatting>
  <conditionalFormatting sqref="AO66:AO68">
    <cfRule type="containsBlanks" priority="3115" stopIfTrue="1">
      <formula>LEN(TRIM(AO66))=0</formula>
    </cfRule>
    <cfRule type="cellIs" dxfId="2315" priority="3116" operator="greaterThanOrEqual">
      <formula>AN66</formula>
    </cfRule>
    <cfRule type="cellIs" dxfId="2314" priority="3117" operator="lessThan">
      <formula>AN66</formula>
    </cfRule>
  </conditionalFormatting>
  <conditionalFormatting sqref="AO66:AO68">
    <cfRule type="containsBlanks" priority="3112" stopIfTrue="1">
      <formula>LEN(TRIM(AO66))=0</formula>
    </cfRule>
    <cfRule type="cellIs" dxfId="2313" priority="3113" operator="greaterThanOrEqual">
      <formula>AN66</formula>
    </cfRule>
    <cfRule type="cellIs" dxfId="2312" priority="3114" operator="lessThan">
      <formula>AN66</formula>
    </cfRule>
  </conditionalFormatting>
  <conditionalFormatting sqref="AO69:AO71">
    <cfRule type="containsBlanks" priority="3109" stopIfTrue="1">
      <formula>LEN(TRIM(AO69))=0</formula>
    </cfRule>
    <cfRule type="cellIs" dxfId="2311" priority="3110" operator="greaterThanOrEqual">
      <formula>AN69</formula>
    </cfRule>
    <cfRule type="cellIs" dxfId="2310" priority="3111" operator="lessThan">
      <formula>AN69</formula>
    </cfRule>
  </conditionalFormatting>
  <conditionalFormatting sqref="AO69:AO71">
    <cfRule type="containsBlanks" priority="3106" stopIfTrue="1">
      <formula>LEN(TRIM(AO69))=0</formula>
    </cfRule>
    <cfRule type="cellIs" dxfId="2309" priority="3107" operator="greaterThanOrEqual">
      <formula>AN69</formula>
    </cfRule>
    <cfRule type="cellIs" dxfId="2308" priority="3108" operator="lessThan">
      <formula>AN69</formula>
    </cfRule>
  </conditionalFormatting>
  <conditionalFormatting sqref="AO73">
    <cfRule type="containsBlanks" priority="3103" stopIfTrue="1">
      <formula>LEN(TRIM(AO73))=0</formula>
    </cfRule>
    <cfRule type="cellIs" dxfId="2307" priority="3104" operator="greaterThanOrEqual">
      <formula>AN73</formula>
    </cfRule>
    <cfRule type="cellIs" dxfId="2306" priority="3105" operator="lessThan">
      <formula>AN73</formula>
    </cfRule>
  </conditionalFormatting>
  <conditionalFormatting sqref="AO73">
    <cfRule type="containsBlanks" priority="3100" stopIfTrue="1">
      <formula>LEN(TRIM(AO73))=0</formula>
    </cfRule>
    <cfRule type="cellIs" dxfId="2305" priority="3101" operator="greaterThanOrEqual">
      <formula>AN73</formula>
    </cfRule>
    <cfRule type="cellIs" dxfId="2304" priority="3102" operator="lessThan">
      <formula>AN73</formula>
    </cfRule>
  </conditionalFormatting>
  <conditionalFormatting sqref="AO72">
    <cfRule type="containsBlanks" priority="3097" stopIfTrue="1">
      <formula>LEN(TRIM(AO72))=0</formula>
    </cfRule>
    <cfRule type="cellIs" dxfId="2303" priority="3098" operator="greaterThanOrEqual">
      <formula>AN72</formula>
    </cfRule>
    <cfRule type="cellIs" dxfId="2302" priority="3099" operator="lessThan">
      <formula>AN72</formula>
    </cfRule>
  </conditionalFormatting>
  <conditionalFormatting sqref="AO72">
    <cfRule type="containsBlanks" priority="3094" stopIfTrue="1">
      <formula>LEN(TRIM(AO72))=0</formula>
    </cfRule>
    <cfRule type="cellIs" dxfId="2301" priority="3095" operator="greaterThanOrEqual">
      <formula>AN72</formula>
    </cfRule>
    <cfRule type="cellIs" dxfId="2300" priority="3096" operator="lessThan">
      <formula>AN72</formula>
    </cfRule>
  </conditionalFormatting>
  <conditionalFormatting sqref="AP14:AP24 AP29:AP32">
    <cfRule type="containsBlanks" priority="3091" stopIfTrue="1">
      <formula>LEN(TRIM(AP14))=0</formula>
    </cfRule>
    <cfRule type="cellIs" dxfId="2299" priority="3092" operator="greaterThanOrEqual">
      <formula>AO14</formula>
    </cfRule>
    <cfRule type="cellIs" dxfId="2298" priority="3093" operator="lessThan">
      <formula>AO14</formula>
    </cfRule>
  </conditionalFormatting>
  <conditionalFormatting sqref="AP14:AP24 AP29:AP32">
    <cfRule type="containsBlanks" priority="3088" stopIfTrue="1">
      <formula>LEN(TRIM(AP14))=0</formula>
    </cfRule>
    <cfRule type="cellIs" dxfId="2297" priority="3089" operator="greaterThanOrEqual">
      <formula>AO14</formula>
    </cfRule>
    <cfRule type="cellIs" dxfId="2296" priority="3090" operator="lessThan">
      <formula>AO14</formula>
    </cfRule>
  </conditionalFormatting>
  <conditionalFormatting sqref="AP5:AP8">
    <cfRule type="containsBlanks" priority="3085" stopIfTrue="1">
      <formula>LEN(TRIM(AP5))=0</formula>
    </cfRule>
    <cfRule type="cellIs" dxfId="2295" priority="3086" operator="greaterThanOrEqual">
      <formula>AO5</formula>
    </cfRule>
    <cfRule type="cellIs" dxfId="2294" priority="3087" operator="lessThan">
      <formula>AO5</formula>
    </cfRule>
  </conditionalFormatting>
  <conditionalFormatting sqref="AP5:AP8">
    <cfRule type="containsBlanks" priority="3082" stopIfTrue="1">
      <formula>LEN(TRIM(AP5))=0</formula>
    </cfRule>
    <cfRule type="cellIs" dxfId="2293" priority="3083" operator="greaterThanOrEqual">
      <formula>AO5</formula>
    </cfRule>
    <cfRule type="cellIs" dxfId="2292" priority="3084" operator="lessThan">
      <formula>AO5</formula>
    </cfRule>
  </conditionalFormatting>
  <conditionalFormatting sqref="AP34:AP37">
    <cfRule type="containsBlanks" priority="3079" stopIfTrue="1">
      <formula>LEN(TRIM(AP34))=0</formula>
    </cfRule>
    <cfRule type="cellIs" dxfId="2291" priority="3080" operator="greaterThanOrEqual">
      <formula>AO34</formula>
    </cfRule>
    <cfRule type="cellIs" dxfId="2290" priority="3081" operator="lessThan">
      <formula>AO34</formula>
    </cfRule>
  </conditionalFormatting>
  <conditionalFormatting sqref="AP34:AP37">
    <cfRule type="containsBlanks" priority="3076" stopIfTrue="1">
      <formula>LEN(TRIM(AP34))=0</formula>
    </cfRule>
    <cfRule type="cellIs" dxfId="2289" priority="3077" operator="greaterThanOrEqual">
      <formula>AO34</formula>
    </cfRule>
    <cfRule type="cellIs" dxfId="2288" priority="3078" operator="lessThan">
      <formula>AO34</formula>
    </cfRule>
  </conditionalFormatting>
  <conditionalFormatting sqref="AP38:AP40">
    <cfRule type="containsBlanks" priority="3073" stopIfTrue="1">
      <formula>LEN(TRIM(AP38))=0</formula>
    </cfRule>
    <cfRule type="cellIs" dxfId="2287" priority="3074" operator="greaterThanOrEqual">
      <formula>AO38</formula>
    </cfRule>
    <cfRule type="cellIs" dxfId="2286" priority="3075" operator="lessThan">
      <formula>AO38</formula>
    </cfRule>
  </conditionalFormatting>
  <conditionalFormatting sqref="AP38:AP40">
    <cfRule type="containsBlanks" priority="3070" stopIfTrue="1">
      <formula>LEN(TRIM(AP38))=0</formula>
    </cfRule>
    <cfRule type="cellIs" dxfId="2285" priority="3071" operator="greaterThanOrEqual">
      <formula>AO38</formula>
    </cfRule>
    <cfRule type="cellIs" dxfId="2284" priority="3072" operator="lessThan">
      <formula>AO38</formula>
    </cfRule>
  </conditionalFormatting>
  <conditionalFormatting sqref="AP41:AP43">
    <cfRule type="containsBlanks" priority="3067" stopIfTrue="1">
      <formula>LEN(TRIM(AP41))=0</formula>
    </cfRule>
    <cfRule type="cellIs" dxfId="2283" priority="3068" operator="greaterThanOrEqual">
      <formula>AO41</formula>
    </cfRule>
    <cfRule type="cellIs" dxfId="2282" priority="3069" operator="lessThan">
      <formula>AO41</formula>
    </cfRule>
  </conditionalFormatting>
  <conditionalFormatting sqref="AP41:AP43">
    <cfRule type="containsBlanks" priority="3064" stopIfTrue="1">
      <formula>LEN(TRIM(AP41))=0</formula>
    </cfRule>
    <cfRule type="cellIs" dxfId="2281" priority="3065" operator="greaterThanOrEqual">
      <formula>AO41</formula>
    </cfRule>
    <cfRule type="cellIs" dxfId="2280" priority="3066" operator="lessThan">
      <formula>AO41</formula>
    </cfRule>
  </conditionalFormatting>
  <conditionalFormatting sqref="AP47:AP49">
    <cfRule type="containsBlanks" priority="3061" stopIfTrue="1">
      <formula>LEN(TRIM(AP47))=0</formula>
    </cfRule>
    <cfRule type="cellIs" dxfId="2279" priority="3062" operator="greaterThanOrEqual">
      <formula>AO47</formula>
    </cfRule>
    <cfRule type="cellIs" dxfId="2278" priority="3063" operator="lessThan">
      <formula>AO47</formula>
    </cfRule>
  </conditionalFormatting>
  <conditionalFormatting sqref="AP47:AP49">
    <cfRule type="containsBlanks" priority="3058" stopIfTrue="1">
      <formula>LEN(TRIM(AP47))=0</formula>
    </cfRule>
    <cfRule type="cellIs" dxfId="2277" priority="3059" operator="greaterThanOrEqual">
      <formula>AO47</formula>
    </cfRule>
    <cfRule type="cellIs" dxfId="2276" priority="3060" operator="lessThan">
      <formula>AO47</formula>
    </cfRule>
  </conditionalFormatting>
  <conditionalFormatting sqref="AP54:AP57">
    <cfRule type="containsBlanks" priority="3055" stopIfTrue="1">
      <formula>LEN(TRIM(AP54))=0</formula>
    </cfRule>
    <cfRule type="cellIs" dxfId="2275" priority="3056" operator="greaterThanOrEqual">
      <formula>AO54</formula>
    </cfRule>
    <cfRule type="cellIs" dxfId="2274" priority="3057" operator="lessThan">
      <formula>AO54</formula>
    </cfRule>
  </conditionalFormatting>
  <conditionalFormatting sqref="AP54:AP57">
    <cfRule type="containsBlanks" priority="3052" stopIfTrue="1">
      <formula>LEN(TRIM(AP54))=0</formula>
    </cfRule>
    <cfRule type="cellIs" dxfId="2273" priority="3053" operator="greaterThanOrEqual">
      <formula>AO54</formula>
    </cfRule>
    <cfRule type="cellIs" dxfId="2272" priority="3054" operator="lessThan">
      <formula>AO54</formula>
    </cfRule>
  </conditionalFormatting>
  <conditionalFormatting sqref="AP58:AP60">
    <cfRule type="containsBlanks" priority="3049" stopIfTrue="1">
      <formula>LEN(TRIM(AP58))=0</formula>
    </cfRule>
    <cfRule type="cellIs" dxfId="2271" priority="3050" operator="greaterThanOrEqual">
      <formula>AO58</formula>
    </cfRule>
    <cfRule type="cellIs" dxfId="2270" priority="3051" operator="lessThan">
      <formula>AO58</formula>
    </cfRule>
  </conditionalFormatting>
  <conditionalFormatting sqref="AP58:AP60">
    <cfRule type="containsBlanks" priority="3046" stopIfTrue="1">
      <formula>LEN(TRIM(AP58))=0</formula>
    </cfRule>
    <cfRule type="cellIs" dxfId="2269" priority="3047" operator="greaterThanOrEqual">
      <formula>AO58</formula>
    </cfRule>
    <cfRule type="cellIs" dxfId="2268" priority="3048" operator="lessThan">
      <formula>AO58</formula>
    </cfRule>
  </conditionalFormatting>
  <conditionalFormatting sqref="AP61:AP63">
    <cfRule type="containsBlanks" priority="3043" stopIfTrue="1">
      <formula>LEN(TRIM(AP61))=0</formula>
    </cfRule>
    <cfRule type="cellIs" dxfId="2267" priority="3044" operator="greaterThanOrEqual">
      <formula>AO61</formula>
    </cfRule>
    <cfRule type="cellIs" dxfId="2266" priority="3045" operator="lessThan">
      <formula>AO61</formula>
    </cfRule>
  </conditionalFormatting>
  <conditionalFormatting sqref="AP61:AP63">
    <cfRule type="containsBlanks" priority="3040" stopIfTrue="1">
      <formula>LEN(TRIM(AP61))=0</formula>
    </cfRule>
    <cfRule type="cellIs" dxfId="2265" priority="3041" operator="greaterThanOrEqual">
      <formula>AO61</formula>
    </cfRule>
    <cfRule type="cellIs" dxfId="2264" priority="3042" operator="lessThan">
      <formula>AO61</formula>
    </cfRule>
  </conditionalFormatting>
  <conditionalFormatting sqref="AP65">
    <cfRule type="containsBlanks" priority="3037" stopIfTrue="1">
      <formula>LEN(TRIM(AP65))=0</formula>
    </cfRule>
    <cfRule type="cellIs" dxfId="2263" priority="3038" operator="greaterThanOrEqual">
      <formula>AO65</formula>
    </cfRule>
    <cfRule type="cellIs" dxfId="2262" priority="3039" operator="lessThan">
      <formula>AO65</formula>
    </cfRule>
  </conditionalFormatting>
  <conditionalFormatting sqref="AP65">
    <cfRule type="containsBlanks" priority="3034" stopIfTrue="1">
      <formula>LEN(TRIM(AP65))=0</formula>
    </cfRule>
    <cfRule type="cellIs" dxfId="2261" priority="3035" operator="greaterThanOrEqual">
      <formula>AO65</formula>
    </cfRule>
    <cfRule type="cellIs" dxfId="2260" priority="3036" operator="lessThan">
      <formula>AO65</formula>
    </cfRule>
  </conditionalFormatting>
  <conditionalFormatting sqref="AP64">
    <cfRule type="containsBlanks" priority="3031" stopIfTrue="1">
      <formula>LEN(TRIM(AP64))=0</formula>
    </cfRule>
    <cfRule type="cellIs" dxfId="2259" priority="3032" operator="greaterThanOrEqual">
      <formula>AO64</formula>
    </cfRule>
    <cfRule type="cellIs" dxfId="2258" priority="3033" operator="lessThan">
      <formula>AO64</formula>
    </cfRule>
  </conditionalFormatting>
  <conditionalFormatting sqref="AP64">
    <cfRule type="containsBlanks" priority="3028" stopIfTrue="1">
      <formula>LEN(TRIM(AP64))=0</formula>
    </cfRule>
    <cfRule type="cellIs" dxfId="2257" priority="3029" operator="greaterThanOrEqual">
      <formula>AO64</formula>
    </cfRule>
    <cfRule type="cellIs" dxfId="2256" priority="3030" operator="lessThan">
      <formula>AO64</formula>
    </cfRule>
  </conditionalFormatting>
  <conditionalFormatting sqref="AP66:AP68">
    <cfRule type="containsBlanks" priority="3025" stopIfTrue="1">
      <formula>LEN(TRIM(AP66))=0</formula>
    </cfRule>
    <cfRule type="cellIs" dxfId="2255" priority="3026" operator="greaterThanOrEqual">
      <formula>AO66</formula>
    </cfRule>
    <cfRule type="cellIs" dxfId="2254" priority="3027" operator="lessThan">
      <formula>AO66</formula>
    </cfRule>
  </conditionalFormatting>
  <conditionalFormatting sqref="AP66:AP68">
    <cfRule type="containsBlanks" priority="3022" stopIfTrue="1">
      <formula>LEN(TRIM(AP66))=0</formula>
    </cfRule>
    <cfRule type="cellIs" dxfId="2253" priority="3023" operator="greaterThanOrEqual">
      <formula>AO66</formula>
    </cfRule>
    <cfRule type="cellIs" dxfId="2252" priority="3024" operator="lessThan">
      <formula>AO66</formula>
    </cfRule>
  </conditionalFormatting>
  <conditionalFormatting sqref="AP69:AP71">
    <cfRule type="containsBlanks" priority="3019" stopIfTrue="1">
      <formula>LEN(TRIM(AP69))=0</formula>
    </cfRule>
    <cfRule type="cellIs" dxfId="2251" priority="3020" operator="greaterThanOrEqual">
      <formula>AO69</formula>
    </cfRule>
    <cfRule type="cellIs" dxfId="2250" priority="3021" operator="lessThan">
      <formula>AO69</formula>
    </cfRule>
  </conditionalFormatting>
  <conditionalFormatting sqref="AP69:AP71">
    <cfRule type="containsBlanks" priority="3016" stopIfTrue="1">
      <formula>LEN(TRIM(AP69))=0</formula>
    </cfRule>
    <cfRule type="cellIs" dxfId="2249" priority="3017" operator="greaterThanOrEqual">
      <formula>AO69</formula>
    </cfRule>
    <cfRule type="cellIs" dxfId="2248" priority="3018" operator="lessThan">
      <formula>AO69</formula>
    </cfRule>
  </conditionalFormatting>
  <conditionalFormatting sqref="AP73">
    <cfRule type="containsBlanks" priority="3013" stopIfTrue="1">
      <formula>LEN(TRIM(AP73))=0</formula>
    </cfRule>
    <cfRule type="cellIs" dxfId="2247" priority="3014" operator="greaterThanOrEqual">
      <formula>AO73</formula>
    </cfRule>
    <cfRule type="cellIs" dxfId="2246" priority="3015" operator="lessThan">
      <formula>AO73</formula>
    </cfRule>
  </conditionalFormatting>
  <conditionalFormatting sqref="AP73">
    <cfRule type="containsBlanks" priority="3010" stopIfTrue="1">
      <formula>LEN(TRIM(AP73))=0</formula>
    </cfRule>
    <cfRule type="cellIs" dxfId="2245" priority="3011" operator="greaterThanOrEqual">
      <formula>AO73</formula>
    </cfRule>
    <cfRule type="cellIs" dxfId="2244" priority="3012" operator="lessThan">
      <formula>AO73</formula>
    </cfRule>
  </conditionalFormatting>
  <conditionalFormatting sqref="AP72">
    <cfRule type="containsBlanks" priority="3007" stopIfTrue="1">
      <formula>LEN(TRIM(AP72))=0</formula>
    </cfRule>
    <cfRule type="cellIs" dxfId="2243" priority="3008" operator="greaterThanOrEqual">
      <formula>AO72</formula>
    </cfRule>
    <cfRule type="cellIs" dxfId="2242" priority="3009" operator="lessThan">
      <formula>AO72</formula>
    </cfRule>
  </conditionalFormatting>
  <conditionalFormatting sqref="AP72">
    <cfRule type="containsBlanks" priority="3004" stopIfTrue="1">
      <formula>LEN(TRIM(AP72))=0</formula>
    </cfRule>
    <cfRule type="cellIs" dxfId="2241" priority="3005" operator="greaterThanOrEqual">
      <formula>AO72</formula>
    </cfRule>
    <cfRule type="cellIs" dxfId="2240" priority="3006" operator="lessThan">
      <formula>AO72</formula>
    </cfRule>
  </conditionalFormatting>
  <conditionalFormatting sqref="AN12">
    <cfRule type="containsBlanks" priority="3001" stopIfTrue="1">
      <formula>LEN(TRIM(AN12))=0</formula>
    </cfRule>
    <cfRule type="cellIs" dxfId="2239" priority="3002" operator="greaterThanOrEqual">
      <formula>AM12</formula>
    </cfRule>
    <cfRule type="cellIs" dxfId="2238" priority="3003" operator="lessThan">
      <formula>AM12</formula>
    </cfRule>
  </conditionalFormatting>
  <conditionalFormatting sqref="AN13">
    <cfRule type="containsBlanks" priority="2998" stopIfTrue="1">
      <formula>LEN(TRIM(AN13))=0</formula>
    </cfRule>
    <cfRule type="cellIs" dxfId="2237" priority="2999" operator="greaterThanOrEqual">
      <formula>AM13</formula>
    </cfRule>
    <cfRule type="cellIs" dxfId="2236" priority="3000" operator="lessThan">
      <formula>AM13</formula>
    </cfRule>
  </conditionalFormatting>
  <conditionalFormatting sqref="AN11">
    <cfRule type="containsBlanks" priority="2995" stopIfTrue="1">
      <formula>LEN(TRIM(AN11))=0</formula>
    </cfRule>
    <cfRule type="cellIs" dxfId="2235" priority="2996" operator="greaterThanOrEqual">
      <formula>AM11</formula>
    </cfRule>
    <cfRule type="cellIs" dxfId="2234" priority="2997" operator="lessThan">
      <formula>AM11</formula>
    </cfRule>
  </conditionalFormatting>
  <conditionalFormatting sqref="AK12">
    <cfRule type="cellIs" dxfId="2233" priority="2993" stopIfTrue="1" operator="notEqual">
      <formula>0</formula>
    </cfRule>
  </conditionalFormatting>
  <conditionalFormatting sqref="AL12">
    <cfRule type="cellIs" dxfId="2232" priority="2994" stopIfTrue="1" operator="notEqual">
      <formula>0</formula>
    </cfRule>
  </conditionalFormatting>
  <conditionalFormatting sqref="AK13">
    <cfRule type="cellIs" dxfId="2231" priority="2991" stopIfTrue="1" operator="notEqual">
      <formula>0</formula>
    </cfRule>
  </conditionalFormatting>
  <conditionalFormatting sqref="AL13">
    <cfRule type="cellIs" dxfId="2230" priority="2992" stopIfTrue="1" operator="notEqual">
      <formula>0</formula>
    </cfRule>
  </conditionalFormatting>
  <conditionalFormatting sqref="AK11">
    <cfRule type="cellIs" dxfId="2229" priority="2989" stopIfTrue="1" operator="notEqual">
      <formula>0</formula>
    </cfRule>
  </conditionalFormatting>
  <conditionalFormatting sqref="AL11">
    <cfRule type="cellIs" dxfId="2228" priority="2990" stopIfTrue="1" operator="notEqual">
      <formula>0</formula>
    </cfRule>
  </conditionalFormatting>
  <conditionalFormatting sqref="AO9:AO13">
    <cfRule type="containsBlanks" priority="2986" stopIfTrue="1">
      <formula>LEN(TRIM(AO9))=0</formula>
    </cfRule>
    <cfRule type="cellIs" dxfId="2227" priority="2987" operator="greaterThanOrEqual">
      <formula>AN9</formula>
    </cfRule>
    <cfRule type="cellIs" dxfId="2226" priority="2988" operator="lessThan">
      <formula>AN9</formula>
    </cfRule>
  </conditionalFormatting>
  <conditionalFormatting sqref="AO9:AO13">
    <cfRule type="containsBlanks" priority="2983" stopIfTrue="1">
      <formula>LEN(TRIM(AO9))=0</formula>
    </cfRule>
    <cfRule type="cellIs" dxfId="2225" priority="2984" operator="greaterThanOrEqual">
      <formula>AN9</formula>
    </cfRule>
    <cfRule type="cellIs" dxfId="2224" priority="2985" operator="lessThan">
      <formula>AN9</formula>
    </cfRule>
  </conditionalFormatting>
  <conditionalFormatting sqref="AP9:AP13">
    <cfRule type="containsBlanks" priority="2980" stopIfTrue="1">
      <formula>LEN(TRIM(AP9))=0</formula>
    </cfRule>
    <cfRule type="cellIs" dxfId="2223" priority="2981" operator="greaterThanOrEqual">
      <formula>AO9</formula>
    </cfRule>
    <cfRule type="cellIs" dxfId="2222" priority="2982" operator="lessThan">
      <formula>AO9</formula>
    </cfRule>
  </conditionalFormatting>
  <conditionalFormatting sqref="AP9:AP13">
    <cfRule type="containsBlanks" priority="2977" stopIfTrue="1">
      <formula>LEN(TRIM(AP9))=0</formula>
    </cfRule>
    <cfRule type="cellIs" dxfId="2221" priority="2978" operator="greaterThanOrEqual">
      <formula>AO9</formula>
    </cfRule>
    <cfRule type="cellIs" dxfId="2220" priority="2979" operator="lessThan">
      <formula>AO9</formula>
    </cfRule>
  </conditionalFormatting>
  <conditionalFormatting sqref="AN9:AN10">
    <cfRule type="containsBlanks" priority="2974" stopIfTrue="1">
      <formula>LEN(TRIM(AN9))=0</formula>
    </cfRule>
    <cfRule type="cellIs" dxfId="2219" priority="2975" operator="greaterThanOrEqual">
      <formula>AM9</formula>
    </cfRule>
    <cfRule type="cellIs" dxfId="2218" priority="2976" operator="lessThan">
      <formula>AM9</formula>
    </cfRule>
  </conditionalFormatting>
  <conditionalFormatting sqref="AK9:AK10">
    <cfRule type="cellIs" dxfId="2217" priority="2972" stopIfTrue="1" operator="notEqual">
      <formula>0</formula>
    </cfRule>
  </conditionalFormatting>
  <conditionalFormatting sqref="AL10">
    <cfRule type="cellIs" dxfId="2216" priority="2973" stopIfTrue="1" operator="notEqual">
      <formula>0</formula>
    </cfRule>
  </conditionalFormatting>
  <conditionalFormatting sqref="AL9">
    <cfRule type="cellIs" dxfId="2215" priority="2971" stopIfTrue="1" operator="notEqual">
      <formula>0</formula>
    </cfRule>
  </conditionalFormatting>
  <conditionalFormatting sqref="AN26:AN28">
    <cfRule type="containsBlanks" priority="2968" stopIfTrue="1">
      <formula>LEN(TRIM(AN26))=0</formula>
    </cfRule>
    <cfRule type="cellIs" dxfId="2214" priority="2969" operator="greaterThanOrEqual">
      <formula>AM26</formula>
    </cfRule>
    <cfRule type="cellIs" dxfId="2213" priority="2970" operator="lessThan">
      <formula>AM26</formula>
    </cfRule>
  </conditionalFormatting>
  <conditionalFormatting sqref="AN25">
    <cfRule type="containsBlanks" priority="2965" stopIfTrue="1">
      <formula>LEN(TRIM(AN25))=0</formula>
    </cfRule>
    <cfRule type="cellIs" dxfId="2212" priority="2966" operator="greaterThanOrEqual">
      <formula>AM25</formula>
    </cfRule>
    <cfRule type="cellIs" dxfId="2211" priority="2967" operator="lessThan">
      <formula>AM25</formula>
    </cfRule>
  </conditionalFormatting>
  <conditionalFormatting sqref="AN26">
    <cfRule type="containsBlanks" priority="2962" stopIfTrue="1">
      <formula>LEN(TRIM(AN26))=0</formula>
    </cfRule>
    <cfRule type="cellIs" dxfId="2210" priority="2963" operator="greaterThanOrEqual">
      <formula>AM26</formula>
    </cfRule>
    <cfRule type="cellIs" dxfId="2209" priority="2964" operator="lessThan">
      <formula>AM26</formula>
    </cfRule>
  </conditionalFormatting>
  <conditionalFormatting sqref="AK27:AK28">
    <cfRule type="cellIs" dxfId="2208" priority="2960" stopIfTrue="1" operator="notEqual">
      <formula>0</formula>
    </cfRule>
  </conditionalFormatting>
  <conditionalFormatting sqref="AL27:AL28">
    <cfRule type="cellIs" dxfId="2207" priority="2961" stopIfTrue="1" operator="notEqual">
      <formula>0</formula>
    </cfRule>
  </conditionalFormatting>
  <conditionalFormatting sqref="AK25">
    <cfRule type="cellIs" dxfId="2206" priority="2958" stopIfTrue="1" operator="notEqual">
      <formula>0</formula>
    </cfRule>
  </conditionalFormatting>
  <conditionalFormatting sqref="AL25">
    <cfRule type="cellIs" dxfId="2205" priority="2959" stopIfTrue="1" operator="notEqual">
      <formula>0</formula>
    </cfRule>
  </conditionalFormatting>
  <conditionalFormatting sqref="AK26">
    <cfRule type="cellIs" dxfId="2204" priority="2957" stopIfTrue="1" operator="notEqual">
      <formula>0</formula>
    </cfRule>
  </conditionalFormatting>
  <conditionalFormatting sqref="AK26">
    <cfRule type="cellIs" dxfId="2203" priority="2956" stopIfTrue="1" operator="notEqual">
      <formula>0</formula>
    </cfRule>
  </conditionalFormatting>
  <conditionalFormatting sqref="AL26">
    <cfRule type="cellIs" dxfId="2202" priority="2955" stopIfTrue="1" operator="notEqual">
      <formula>0</formula>
    </cfRule>
  </conditionalFormatting>
  <conditionalFormatting sqref="AO25:AO28">
    <cfRule type="containsBlanks" priority="2952" stopIfTrue="1">
      <formula>LEN(TRIM(AO25))=0</formula>
    </cfRule>
    <cfRule type="cellIs" dxfId="2201" priority="2953" operator="greaterThanOrEqual">
      <formula>AN25</formula>
    </cfRule>
    <cfRule type="cellIs" dxfId="2200" priority="2954" operator="lessThan">
      <formula>AN25</formula>
    </cfRule>
  </conditionalFormatting>
  <conditionalFormatting sqref="AO25:AO28">
    <cfRule type="containsBlanks" priority="2949" stopIfTrue="1">
      <formula>LEN(TRIM(AO25))=0</formula>
    </cfRule>
    <cfRule type="cellIs" dxfId="2199" priority="2950" operator="greaterThanOrEqual">
      <formula>AN25</formula>
    </cfRule>
    <cfRule type="cellIs" dxfId="2198" priority="2951" operator="lessThan">
      <formula>AN25</formula>
    </cfRule>
  </conditionalFormatting>
  <conditionalFormatting sqref="AP25:AP28">
    <cfRule type="containsBlanks" priority="2946" stopIfTrue="1">
      <formula>LEN(TRIM(AP25))=0</formula>
    </cfRule>
    <cfRule type="cellIs" dxfId="2197" priority="2947" operator="greaterThanOrEqual">
      <formula>AO25</formula>
    </cfRule>
    <cfRule type="cellIs" dxfId="2196" priority="2948" operator="lessThan">
      <formula>AO25</formula>
    </cfRule>
  </conditionalFormatting>
  <conditionalFormatting sqref="AP25:AP28">
    <cfRule type="containsBlanks" priority="2943" stopIfTrue="1">
      <formula>LEN(TRIM(AP25))=0</formula>
    </cfRule>
    <cfRule type="cellIs" dxfId="2195" priority="2944" operator="greaterThanOrEqual">
      <formula>AO25</formula>
    </cfRule>
    <cfRule type="cellIs" dxfId="2194" priority="2945" operator="lessThan">
      <formula>AO25</formula>
    </cfRule>
  </conditionalFormatting>
  <conditionalFormatting sqref="AT15:AT16">
    <cfRule type="containsBlanks" priority="2940" stopIfTrue="1">
      <formula>LEN(TRIM(AT15))=0</formula>
    </cfRule>
    <cfRule type="cellIs" dxfId="2193" priority="2941" operator="greaterThanOrEqual">
      <formula>AS15</formula>
    </cfRule>
    <cfRule type="cellIs" dxfId="2192" priority="2942" operator="lessThan">
      <formula>AS15</formula>
    </cfRule>
  </conditionalFormatting>
  <conditionalFormatting sqref="AQ42">
    <cfRule type="cellIs" dxfId="2191" priority="2938" stopIfTrue="1" operator="notEqual">
      <formula>0</formula>
    </cfRule>
  </conditionalFormatting>
  <conditionalFormatting sqref="AR43">
    <cfRule type="cellIs" dxfId="2190" priority="2939" stopIfTrue="1" operator="notEqual">
      <formula>0</formula>
    </cfRule>
  </conditionalFormatting>
  <conditionalFormatting sqref="AR47:AR49">
    <cfRule type="cellIs" dxfId="2189" priority="2936" stopIfTrue="1" operator="notEqual">
      <formula>0</formula>
    </cfRule>
  </conditionalFormatting>
  <conditionalFormatting sqref="AQ47 AQ49">
    <cfRule type="cellIs" dxfId="2188" priority="2935" stopIfTrue="1" operator="notEqual">
      <formula>0</formula>
    </cfRule>
  </conditionalFormatting>
  <conditionalFormatting sqref="AQ72:AQ73">
    <cfRule type="cellIs" dxfId="2187" priority="2933" stopIfTrue="1" operator="notEqual">
      <formula>0</formula>
    </cfRule>
  </conditionalFormatting>
  <conditionalFormatting sqref="AQ41 AQ43">
    <cfRule type="cellIs" dxfId="2186" priority="2937" stopIfTrue="1" operator="notEqual">
      <formula>0</formula>
    </cfRule>
  </conditionalFormatting>
  <conditionalFormatting sqref="AR72:AR73">
    <cfRule type="cellIs" dxfId="2185" priority="2934" stopIfTrue="1" operator="notEqual">
      <formula>0</formula>
    </cfRule>
  </conditionalFormatting>
  <conditionalFormatting sqref="AQ38 AQ40">
    <cfRule type="cellIs" dxfId="2184" priority="2932" stopIfTrue="1" operator="notEqual">
      <formula>0</formula>
    </cfRule>
  </conditionalFormatting>
  <conditionalFormatting sqref="AQ48">
    <cfRule type="cellIs" dxfId="2183" priority="2931" stopIfTrue="1" operator="notEqual">
      <formula>0</formula>
    </cfRule>
  </conditionalFormatting>
  <conditionalFormatting sqref="AQ36:AQ37">
    <cfRule type="cellIs" dxfId="2182" priority="2930" stopIfTrue="1" operator="notEqual">
      <formula>0</formula>
    </cfRule>
  </conditionalFormatting>
  <conditionalFormatting sqref="AR42">
    <cfRule type="cellIs" dxfId="2181" priority="2929" stopIfTrue="1" operator="notEqual">
      <formula>0</formula>
    </cfRule>
  </conditionalFormatting>
  <conditionalFormatting sqref="AQ39">
    <cfRule type="cellIs" dxfId="2180" priority="2928" stopIfTrue="1" operator="notEqual">
      <formula>0</formula>
    </cfRule>
  </conditionalFormatting>
  <conditionalFormatting sqref="AT58:AT60 AT66:AT68">
    <cfRule type="containsBlanks" priority="2925" stopIfTrue="1">
      <formula>LEN(TRIM(AT58))=0</formula>
    </cfRule>
    <cfRule type="cellIs" dxfId="2179" priority="2926" operator="greaterThanOrEqual">
      <formula>AS58</formula>
    </cfRule>
    <cfRule type="cellIs" dxfId="2178" priority="2927" operator="lessThan">
      <formula>AS58</formula>
    </cfRule>
  </conditionalFormatting>
  <conditionalFormatting sqref="AT47:AT49">
    <cfRule type="containsBlanks" priority="2922" stopIfTrue="1">
      <formula>LEN(TRIM(AT47))=0</formula>
    </cfRule>
    <cfRule type="cellIs" dxfId="2177" priority="2923" operator="greaterThanOrEqual">
      <formula>AS47</formula>
    </cfRule>
    <cfRule type="cellIs" dxfId="2176" priority="2924" operator="lessThan">
      <formula>AS47</formula>
    </cfRule>
  </conditionalFormatting>
  <conditionalFormatting sqref="AT69:AT73">
    <cfRule type="containsBlanks" priority="2919" stopIfTrue="1">
      <formula>LEN(TRIM(AT69))=0</formula>
    </cfRule>
    <cfRule type="cellIs" dxfId="2175" priority="2920" operator="greaterThanOrEqual">
      <formula>AS69</formula>
    </cfRule>
    <cfRule type="cellIs" dxfId="2174" priority="2921" operator="lessThan">
      <formula>AS69</formula>
    </cfRule>
  </conditionalFormatting>
  <conditionalFormatting sqref="AT54:AT57">
    <cfRule type="containsBlanks" priority="2916" stopIfTrue="1">
      <formula>LEN(TRIM(AT54))=0</formula>
    </cfRule>
    <cfRule type="cellIs" dxfId="2173" priority="2917" operator="greaterThanOrEqual">
      <formula>AS54</formula>
    </cfRule>
    <cfRule type="cellIs" dxfId="2172" priority="2918" operator="lessThan">
      <formula>AS54</formula>
    </cfRule>
  </conditionalFormatting>
  <conditionalFormatting sqref="AT61:AT65">
    <cfRule type="containsBlanks" priority="2913" stopIfTrue="1">
      <formula>LEN(TRIM(AT61))=0</formula>
    </cfRule>
    <cfRule type="cellIs" dxfId="2171" priority="2914" operator="greaterThanOrEqual">
      <formula>AS61</formula>
    </cfRule>
    <cfRule type="cellIs" dxfId="2170" priority="2915" operator="lessThan">
      <formula>AS61</formula>
    </cfRule>
  </conditionalFormatting>
  <conditionalFormatting sqref="AT41:AT43">
    <cfRule type="containsBlanks" priority="2910" stopIfTrue="1">
      <formula>LEN(TRIM(AT41))=0</formula>
    </cfRule>
    <cfRule type="cellIs" dxfId="2169" priority="2911" operator="greaterThanOrEqual">
      <formula>AS41</formula>
    </cfRule>
    <cfRule type="cellIs" dxfId="2168" priority="2912" operator="lessThan">
      <formula>AS41</formula>
    </cfRule>
  </conditionalFormatting>
  <conditionalFormatting sqref="AT38 AT40">
    <cfRule type="containsBlanks" priority="2907" stopIfTrue="1">
      <formula>LEN(TRIM(AT38))=0</formula>
    </cfRule>
    <cfRule type="cellIs" dxfId="2167" priority="2908" operator="greaterThanOrEqual">
      <formula>AS38</formula>
    </cfRule>
    <cfRule type="cellIs" dxfId="2166" priority="2909" operator="lessThan">
      <formula>AS38</formula>
    </cfRule>
  </conditionalFormatting>
  <conditionalFormatting sqref="AT36:AT37">
    <cfRule type="containsBlanks" priority="2904" stopIfTrue="1">
      <formula>LEN(TRIM(AT36))=0</formula>
    </cfRule>
    <cfRule type="cellIs" dxfId="2165" priority="2905" operator="greaterThanOrEqual">
      <formula>AS36</formula>
    </cfRule>
    <cfRule type="cellIs" dxfId="2164" priority="2906" operator="lessThan">
      <formula>AS36</formula>
    </cfRule>
  </conditionalFormatting>
  <conditionalFormatting sqref="AT39">
    <cfRule type="containsBlanks" priority="2901" stopIfTrue="1">
      <formula>LEN(TRIM(AT39))=0</formula>
    </cfRule>
    <cfRule type="cellIs" dxfId="2163" priority="2902" operator="greaterThanOrEqual">
      <formula>AS39</formula>
    </cfRule>
    <cfRule type="cellIs" dxfId="2162" priority="2903" operator="lessThan">
      <formula>AS39</formula>
    </cfRule>
  </conditionalFormatting>
  <conditionalFormatting sqref="AT14:AT18 AT6:AT8">
    <cfRule type="containsBlanks" priority="2898" stopIfTrue="1">
      <formula>LEN(TRIM(AT6))=0</formula>
    </cfRule>
    <cfRule type="cellIs" dxfId="2161" priority="2899" operator="greaterThanOrEqual">
      <formula>AS6</formula>
    </cfRule>
    <cfRule type="cellIs" dxfId="2160" priority="2900" operator="lessThan">
      <formula>AS6</formula>
    </cfRule>
  </conditionalFormatting>
  <conditionalFormatting sqref="AT5">
    <cfRule type="containsBlanks" priority="2895" stopIfTrue="1">
      <formula>LEN(TRIM(AT5))=0</formula>
    </cfRule>
    <cfRule type="cellIs" dxfId="2159" priority="2896" operator="greaterThanOrEqual">
      <formula>AS5</formula>
    </cfRule>
    <cfRule type="cellIs" dxfId="2158" priority="2897" operator="lessThan">
      <formula>AS5</formula>
    </cfRule>
  </conditionalFormatting>
  <conditionalFormatting sqref="AT29:AT32">
    <cfRule type="containsBlanks" priority="2892" stopIfTrue="1">
      <formula>LEN(TRIM(AT29))=0</formula>
    </cfRule>
    <cfRule type="cellIs" dxfId="2157" priority="2893" operator="greaterThanOrEqual">
      <formula>AS29</formula>
    </cfRule>
    <cfRule type="cellIs" dxfId="2156" priority="2894" operator="lessThan">
      <formula>AS29</formula>
    </cfRule>
  </conditionalFormatting>
  <conditionalFormatting sqref="AT20:AT21">
    <cfRule type="containsBlanks" priority="2889" stopIfTrue="1">
      <formula>LEN(TRIM(AT20))=0</formula>
    </cfRule>
    <cfRule type="cellIs" dxfId="2155" priority="2890" operator="greaterThanOrEqual">
      <formula>AS20</formula>
    </cfRule>
    <cfRule type="cellIs" dxfId="2154" priority="2891" operator="lessThan">
      <formula>AS20</formula>
    </cfRule>
  </conditionalFormatting>
  <conditionalFormatting sqref="AT19">
    <cfRule type="containsBlanks" priority="2886" stopIfTrue="1">
      <formula>LEN(TRIM(AT19))=0</formula>
    </cfRule>
    <cfRule type="cellIs" dxfId="2153" priority="2887" operator="greaterThanOrEqual">
      <formula>AS19</formula>
    </cfRule>
    <cfRule type="cellIs" dxfId="2152" priority="2888" operator="lessThan">
      <formula>AS19</formula>
    </cfRule>
  </conditionalFormatting>
  <conditionalFormatting sqref="AT23:AT24">
    <cfRule type="containsBlanks" priority="2883" stopIfTrue="1">
      <formula>LEN(TRIM(AT23))=0</formula>
    </cfRule>
    <cfRule type="cellIs" dxfId="2151" priority="2884" operator="greaterThanOrEqual">
      <formula>AS23</formula>
    </cfRule>
    <cfRule type="cellIs" dxfId="2150" priority="2885" operator="lessThan">
      <formula>AS23</formula>
    </cfRule>
  </conditionalFormatting>
  <conditionalFormatting sqref="AT22">
    <cfRule type="containsBlanks" priority="2880" stopIfTrue="1">
      <formula>LEN(TRIM(AT22))=0</formula>
    </cfRule>
    <cfRule type="cellIs" dxfId="2149" priority="2881" operator="greaterThanOrEqual">
      <formula>AS22</formula>
    </cfRule>
    <cfRule type="cellIs" dxfId="2148" priority="2882" operator="lessThan">
      <formula>AS22</formula>
    </cfRule>
  </conditionalFormatting>
  <conditionalFormatting sqref="AT6">
    <cfRule type="containsBlanks" priority="2877" stopIfTrue="1">
      <formula>LEN(TRIM(AT6))=0</formula>
    </cfRule>
    <cfRule type="cellIs" dxfId="2147" priority="2878" operator="greaterThanOrEqual">
      <formula>AS6</formula>
    </cfRule>
    <cfRule type="cellIs" dxfId="2146" priority="2879" operator="lessThan">
      <formula>AS6</formula>
    </cfRule>
  </conditionalFormatting>
  <conditionalFormatting sqref="AT15:AT16">
    <cfRule type="containsBlanks" priority="2874" stopIfTrue="1">
      <formula>LEN(TRIM(AT15))=0</formula>
    </cfRule>
    <cfRule type="cellIs" dxfId="2145" priority="2875" operator="greaterThanOrEqual">
      <formula>AS15</formula>
    </cfRule>
    <cfRule type="cellIs" dxfId="2144" priority="2876" operator="lessThan">
      <formula>AS15</formula>
    </cfRule>
  </conditionalFormatting>
  <conditionalFormatting sqref="AQ34:AQ35">
    <cfRule type="cellIs" dxfId="2143" priority="2872" stopIfTrue="1" operator="notEqual">
      <formula>0</formula>
    </cfRule>
  </conditionalFormatting>
  <conditionalFormatting sqref="AR34">
    <cfRule type="cellIs" dxfId="2142" priority="2873" stopIfTrue="1" operator="notEqual">
      <formula>0</formula>
    </cfRule>
  </conditionalFormatting>
  <conditionalFormatting sqref="AT34:AT35">
    <cfRule type="containsBlanks" priority="2869" stopIfTrue="1">
      <formula>LEN(TRIM(AT34))=0</formula>
    </cfRule>
    <cfRule type="cellIs" dxfId="2141" priority="2870" operator="greaterThanOrEqual">
      <formula>AS34</formula>
    </cfRule>
    <cfRule type="cellIs" dxfId="2140" priority="2871" operator="lessThan">
      <formula>AS34</formula>
    </cfRule>
  </conditionalFormatting>
  <conditionalFormatting sqref="AQ7:AQ8 AQ14">
    <cfRule type="cellIs" dxfId="2139" priority="2867" stopIfTrue="1" operator="notEqual">
      <formula>0</formula>
    </cfRule>
  </conditionalFormatting>
  <conditionalFormatting sqref="AR7:AR8 AR14:AR15 AR17:AR18">
    <cfRule type="cellIs" dxfId="2138" priority="2868" stopIfTrue="1" operator="notEqual">
      <formula>0</formula>
    </cfRule>
  </conditionalFormatting>
  <conditionalFormatting sqref="AQ17:AQ18">
    <cfRule type="cellIs" dxfId="2137" priority="2866" stopIfTrue="1" operator="notEqual">
      <formula>0</formula>
    </cfRule>
  </conditionalFormatting>
  <conditionalFormatting sqref="AQ5">
    <cfRule type="cellIs" dxfId="2136" priority="2864" stopIfTrue="1" operator="notEqual">
      <formula>0</formula>
    </cfRule>
  </conditionalFormatting>
  <conditionalFormatting sqref="AR5">
    <cfRule type="cellIs" dxfId="2135" priority="2865" stopIfTrue="1" operator="notEqual">
      <formula>0</formula>
    </cfRule>
  </conditionalFormatting>
  <conditionalFormatting sqref="AQ15">
    <cfRule type="cellIs" dxfId="2134" priority="2862" stopIfTrue="1" operator="notEqual">
      <formula>0</formula>
    </cfRule>
  </conditionalFormatting>
  <conditionalFormatting sqref="AR15">
    <cfRule type="cellIs" dxfId="2133" priority="2863" stopIfTrue="1" operator="notEqual">
      <formula>0</formula>
    </cfRule>
  </conditionalFormatting>
  <conditionalFormatting sqref="AQ29:AQ32">
    <cfRule type="cellIs" dxfId="2132" priority="2860" stopIfTrue="1" operator="notEqual">
      <formula>0</formula>
    </cfRule>
  </conditionalFormatting>
  <conditionalFormatting sqref="AR29:AR32">
    <cfRule type="cellIs" dxfId="2131" priority="2861" stopIfTrue="1" operator="notEqual">
      <formula>0</formula>
    </cfRule>
  </conditionalFormatting>
  <conditionalFormatting sqref="AQ19:AQ21">
    <cfRule type="cellIs" dxfId="2130" priority="2858" stopIfTrue="1" operator="notEqual">
      <formula>0</formula>
    </cfRule>
  </conditionalFormatting>
  <conditionalFormatting sqref="AR19:AR21">
    <cfRule type="cellIs" dxfId="2129" priority="2859" stopIfTrue="1" operator="notEqual">
      <formula>0</formula>
    </cfRule>
  </conditionalFormatting>
  <conditionalFormatting sqref="AQ15">
    <cfRule type="cellIs" dxfId="2128" priority="2857" stopIfTrue="1" operator="notEqual">
      <formula>0</formula>
    </cfRule>
  </conditionalFormatting>
  <conditionalFormatting sqref="AQ15">
    <cfRule type="cellIs" dxfId="2127" priority="2855" stopIfTrue="1" operator="notEqual">
      <formula>0</formula>
    </cfRule>
  </conditionalFormatting>
  <conditionalFormatting sqref="AR15">
    <cfRule type="cellIs" dxfId="2126" priority="2856" stopIfTrue="1" operator="notEqual">
      <formula>0</formula>
    </cfRule>
  </conditionalFormatting>
  <conditionalFormatting sqref="AQ6">
    <cfRule type="cellIs" dxfId="2125" priority="2854" stopIfTrue="1" operator="notEqual">
      <formula>0</formula>
    </cfRule>
  </conditionalFormatting>
  <conditionalFormatting sqref="AQ6">
    <cfRule type="cellIs" dxfId="2124" priority="2853" stopIfTrue="1" operator="notEqual">
      <formula>0</formula>
    </cfRule>
  </conditionalFormatting>
  <conditionalFormatting sqref="AR16">
    <cfRule type="cellIs" dxfId="2123" priority="2852" stopIfTrue="1" operator="notEqual">
      <formula>0</formula>
    </cfRule>
  </conditionalFormatting>
  <conditionalFormatting sqref="AQ16">
    <cfRule type="cellIs" dxfId="2122" priority="2851" stopIfTrue="1" operator="notEqual">
      <formula>0</formula>
    </cfRule>
  </conditionalFormatting>
  <conditionalFormatting sqref="AQ16">
    <cfRule type="cellIs" dxfId="2121" priority="2850" stopIfTrue="1" operator="notEqual">
      <formula>0</formula>
    </cfRule>
  </conditionalFormatting>
  <conditionalFormatting sqref="AQ16">
    <cfRule type="cellIs" dxfId="2120" priority="2849" stopIfTrue="1" operator="notEqual">
      <formula>0</formula>
    </cfRule>
  </conditionalFormatting>
  <conditionalFormatting sqref="AQ16">
    <cfRule type="cellIs" dxfId="2119" priority="2848" stopIfTrue="1" operator="notEqual">
      <formula>0</formula>
    </cfRule>
  </conditionalFormatting>
  <conditionalFormatting sqref="AQ22:AQ24">
    <cfRule type="cellIs" dxfId="2118" priority="2846" stopIfTrue="1" operator="notEqual">
      <formula>0</formula>
    </cfRule>
  </conditionalFormatting>
  <conditionalFormatting sqref="AR22:AR24">
    <cfRule type="cellIs" dxfId="2117" priority="2847" stopIfTrue="1" operator="notEqual">
      <formula>0</formula>
    </cfRule>
  </conditionalFormatting>
  <conditionalFormatting sqref="AR6">
    <cfRule type="cellIs" dxfId="2116" priority="2845" stopIfTrue="1" operator="notEqual">
      <formula>0</formula>
    </cfRule>
  </conditionalFormatting>
  <conditionalFormatting sqref="AR38 AR40">
    <cfRule type="cellIs" dxfId="2115" priority="2844" stopIfTrue="1" operator="notEqual">
      <formula>0</formula>
    </cfRule>
  </conditionalFormatting>
  <conditionalFormatting sqref="AR36:AR37">
    <cfRule type="cellIs" dxfId="2114" priority="2843" stopIfTrue="1" operator="notEqual">
      <formula>0</formula>
    </cfRule>
  </conditionalFormatting>
  <conditionalFormatting sqref="AR39">
    <cfRule type="cellIs" dxfId="2113" priority="2842" stopIfTrue="1" operator="notEqual">
      <formula>0</formula>
    </cfRule>
  </conditionalFormatting>
  <conditionalFormatting sqref="AR35">
    <cfRule type="cellIs" dxfId="2112" priority="2841" stopIfTrue="1" operator="notEqual">
      <formula>0</formula>
    </cfRule>
  </conditionalFormatting>
  <conditionalFormatting sqref="AR41">
    <cfRule type="cellIs" dxfId="2111" priority="2840" stopIfTrue="1" operator="notEqual">
      <formula>0</formula>
    </cfRule>
  </conditionalFormatting>
  <conditionalFormatting sqref="AQ54">
    <cfRule type="cellIs" dxfId="2110" priority="2835" stopIfTrue="1" operator="notEqual">
      <formula>0</formula>
    </cfRule>
  </conditionalFormatting>
  <conditionalFormatting sqref="AQ55 AQ57:AQ61 AQ65 AQ63">
    <cfRule type="cellIs" dxfId="2109" priority="2838" stopIfTrue="1" operator="notEqual">
      <formula>0</formula>
    </cfRule>
  </conditionalFormatting>
  <conditionalFormatting sqref="AR57:AR60 AR67 AR54:AR55 AR65 AR63">
    <cfRule type="cellIs" dxfId="2108" priority="2839" stopIfTrue="1" operator="notEqual">
      <formula>0</formula>
    </cfRule>
  </conditionalFormatting>
  <conditionalFormatting sqref="AQ68">
    <cfRule type="cellIs" dxfId="2107" priority="2836" stopIfTrue="1" operator="notEqual">
      <formula>0</formula>
    </cfRule>
  </conditionalFormatting>
  <conditionalFormatting sqref="AR68">
    <cfRule type="cellIs" dxfId="2106" priority="2837" stopIfTrue="1" operator="notEqual">
      <formula>0</formula>
    </cfRule>
  </conditionalFormatting>
  <conditionalFormatting sqref="AR56">
    <cfRule type="cellIs" dxfId="2105" priority="2834" stopIfTrue="1" operator="notEqual">
      <formula>0</formula>
    </cfRule>
  </conditionalFormatting>
  <conditionalFormatting sqref="AQ56">
    <cfRule type="cellIs" dxfId="2104" priority="2833" stopIfTrue="1" operator="notEqual">
      <formula>0</formula>
    </cfRule>
  </conditionalFormatting>
  <conditionalFormatting sqref="AQ67">
    <cfRule type="cellIs" dxfId="2103" priority="2832" stopIfTrue="1" operator="notEqual">
      <formula>0</formula>
    </cfRule>
  </conditionalFormatting>
  <conditionalFormatting sqref="AQ69:AQ71">
    <cfRule type="cellIs" dxfId="2102" priority="2830" stopIfTrue="1" operator="notEqual">
      <formula>0</formula>
    </cfRule>
  </conditionalFormatting>
  <conditionalFormatting sqref="AR69:AR71">
    <cfRule type="cellIs" dxfId="2101" priority="2831" stopIfTrue="1" operator="notEqual">
      <formula>0</formula>
    </cfRule>
  </conditionalFormatting>
  <conditionalFormatting sqref="AQ66">
    <cfRule type="cellIs" dxfId="2100" priority="2829" stopIfTrue="1" operator="notEqual">
      <formula>0</formula>
    </cfRule>
  </conditionalFormatting>
  <conditionalFormatting sqref="AR66">
    <cfRule type="cellIs" dxfId="2099" priority="2828" stopIfTrue="1" operator="notEqual">
      <formula>0</formula>
    </cfRule>
  </conditionalFormatting>
  <conditionalFormatting sqref="AQ64">
    <cfRule type="cellIs" dxfId="2098" priority="2826" stopIfTrue="1" operator="notEqual">
      <formula>0</formula>
    </cfRule>
  </conditionalFormatting>
  <conditionalFormatting sqref="AR64">
    <cfRule type="cellIs" dxfId="2097" priority="2827" stopIfTrue="1" operator="notEqual">
      <formula>0</formula>
    </cfRule>
  </conditionalFormatting>
  <conditionalFormatting sqref="AR61">
    <cfRule type="cellIs" dxfId="2096" priority="2825" stopIfTrue="1" operator="notEqual">
      <formula>0</formula>
    </cfRule>
  </conditionalFormatting>
  <conditionalFormatting sqref="AQ62">
    <cfRule type="cellIs" dxfId="2095" priority="2823" stopIfTrue="1" operator="notEqual">
      <formula>0</formula>
    </cfRule>
  </conditionalFormatting>
  <conditionalFormatting sqref="AR62">
    <cfRule type="cellIs" dxfId="2094" priority="2824" stopIfTrue="1" operator="notEqual">
      <formula>0</formula>
    </cfRule>
  </conditionalFormatting>
  <conditionalFormatting sqref="AU14:AU24 AU29:AU32">
    <cfRule type="containsBlanks" priority="2820" stopIfTrue="1">
      <formula>LEN(TRIM(AU14))=0</formula>
    </cfRule>
    <cfRule type="cellIs" dxfId="2093" priority="2821" operator="greaterThanOrEqual">
      <formula>AT14</formula>
    </cfRule>
    <cfRule type="cellIs" dxfId="2092" priority="2822" operator="lessThan">
      <formula>AT14</formula>
    </cfRule>
  </conditionalFormatting>
  <conditionalFormatting sqref="AU14:AU24 AU29:AU32">
    <cfRule type="containsBlanks" priority="2817" stopIfTrue="1">
      <formula>LEN(TRIM(AU14))=0</formula>
    </cfRule>
    <cfRule type="cellIs" dxfId="2091" priority="2818" operator="greaterThanOrEqual">
      <formula>AT14</formula>
    </cfRule>
    <cfRule type="cellIs" dxfId="2090" priority="2819" operator="lessThan">
      <formula>AT14</formula>
    </cfRule>
  </conditionalFormatting>
  <conditionalFormatting sqref="AU5:AU8">
    <cfRule type="containsBlanks" priority="2814" stopIfTrue="1">
      <formula>LEN(TRIM(AU5))=0</formula>
    </cfRule>
    <cfRule type="cellIs" dxfId="2089" priority="2815" operator="greaterThanOrEqual">
      <formula>AT5</formula>
    </cfRule>
    <cfRule type="cellIs" dxfId="2088" priority="2816" operator="lessThan">
      <formula>AT5</formula>
    </cfRule>
  </conditionalFormatting>
  <conditionalFormatting sqref="AU5:AU8">
    <cfRule type="containsBlanks" priority="2811" stopIfTrue="1">
      <formula>LEN(TRIM(AU5))=0</formula>
    </cfRule>
    <cfRule type="cellIs" dxfId="2087" priority="2812" operator="greaterThanOrEqual">
      <formula>AT5</formula>
    </cfRule>
    <cfRule type="cellIs" dxfId="2086" priority="2813" operator="lessThan">
      <formula>AT5</formula>
    </cfRule>
  </conditionalFormatting>
  <conditionalFormatting sqref="AU34:AU37">
    <cfRule type="containsBlanks" priority="2808" stopIfTrue="1">
      <formula>LEN(TRIM(AU34))=0</formula>
    </cfRule>
    <cfRule type="cellIs" dxfId="2085" priority="2809" operator="greaterThanOrEqual">
      <formula>AT34</formula>
    </cfRule>
    <cfRule type="cellIs" dxfId="2084" priority="2810" operator="lessThan">
      <formula>AT34</formula>
    </cfRule>
  </conditionalFormatting>
  <conditionalFormatting sqref="AU34:AU37">
    <cfRule type="containsBlanks" priority="2805" stopIfTrue="1">
      <formula>LEN(TRIM(AU34))=0</formula>
    </cfRule>
    <cfRule type="cellIs" dxfId="2083" priority="2806" operator="greaterThanOrEqual">
      <formula>AT34</formula>
    </cfRule>
    <cfRule type="cellIs" dxfId="2082" priority="2807" operator="lessThan">
      <formula>AT34</formula>
    </cfRule>
  </conditionalFormatting>
  <conditionalFormatting sqref="AU38:AU40">
    <cfRule type="containsBlanks" priority="2802" stopIfTrue="1">
      <formula>LEN(TRIM(AU38))=0</formula>
    </cfRule>
    <cfRule type="cellIs" dxfId="2081" priority="2803" operator="greaterThanOrEqual">
      <formula>AT38</formula>
    </cfRule>
    <cfRule type="cellIs" dxfId="2080" priority="2804" operator="lessThan">
      <formula>AT38</formula>
    </cfRule>
  </conditionalFormatting>
  <conditionalFormatting sqref="AU38:AU40">
    <cfRule type="containsBlanks" priority="2799" stopIfTrue="1">
      <formula>LEN(TRIM(AU38))=0</formula>
    </cfRule>
    <cfRule type="cellIs" dxfId="2079" priority="2800" operator="greaterThanOrEqual">
      <formula>AT38</formula>
    </cfRule>
    <cfRule type="cellIs" dxfId="2078" priority="2801" operator="lessThan">
      <formula>AT38</formula>
    </cfRule>
  </conditionalFormatting>
  <conditionalFormatting sqref="AU41:AU43">
    <cfRule type="containsBlanks" priority="2796" stopIfTrue="1">
      <formula>LEN(TRIM(AU41))=0</formula>
    </cfRule>
    <cfRule type="cellIs" dxfId="2077" priority="2797" operator="greaterThanOrEqual">
      <formula>AT41</formula>
    </cfRule>
    <cfRule type="cellIs" dxfId="2076" priority="2798" operator="lessThan">
      <formula>AT41</formula>
    </cfRule>
  </conditionalFormatting>
  <conditionalFormatting sqref="AU41:AU43">
    <cfRule type="containsBlanks" priority="2793" stopIfTrue="1">
      <formula>LEN(TRIM(AU41))=0</formula>
    </cfRule>
    <cfRule type="cellIs" dxfId="2075" priority="2794" operator="greaterThanOrEqual">
      <formula>AT41</formula>
    </cfRule>
    <cfRule type="cellIs" dxfId="2074" priority="2795" operator="lessThan">
      <formula>AT41</formula>
    </cfRule>
  </conditionalFormatting>
  <conditionalFormatting sqref="AU47:AU49">
    <cfRule type="containsBlanks" priority="2790" stopIfTrue="1">
      <formula>LEN(TRIM(AU47))=0</formula>
    </cfRule>
    <cfRule type="cellIs" dxfId="2073" priority="2791" operator="greaterThanOrEqual">
      <formula>AT47</formula>
    </cfRule>
    <cfRule type="cellIs" dxfId="2072" priority="2792" operator="lessThan">
      <formula>AT47</formula>
    </cfRule>
  </conditionalFormatting>
  <conditionalFormatting sqref="AU47:AU49">
    <cfRule type="containsBlanks" priority="2787" stopIfTrue="1">
      <formula>LEN(TRIM(AU47))=0</formula>
    </cfRule>
    <cfRule type="cellIs" dxfId="2071" priority="2788" operator="greaterThanOrEqual">
      <formula>AT47</formula>
    </cfRule>
    <cfRule type="cellIs" dxfId="2070" priority="2789" operator="lessThan">
      <formula>AT47</formula>
    </cfRule>
  </conditionalFormatting>
  <conditionalFormatting sqref="AU54:AU57">
    <cfRule type="containsBlanks" priority="2784" stopIfTrue="1">
      <formula>LEN(TRIM(AU54))=0</formula>
    </cfRule>
    <cfRule type="cellIs" dxfId="2069" priority="2785" operator="greaterThanOrEqual">
      <formula>AT54</formula>
    </cfRule>
    <cfRule type="cellIs" dxfId="2068" priority="2786" operator="lessThan">
      <formula>AT54</formula>
    </cfRule>
  </conditionalFormatting>
  <conditionalFormatting sqref="AU54:AU57">
    <cfRule type="containsBlanks" priority="2781" stopIfTrue="1">
      <formula>LEN(TRIM(AU54))=0</formula>
    </cfRule>
    <cfRule type="cellIs" dxfId="2067" priority="2782" operator="greaterThanOrEqual">
      <formula>AT54</formula>
    </cfRule>
    <cfRule type="cellIs" dxfId="2066" priority="2783" operator="lessThan">
      <formula>AT54</formula>
    </cfRule>
  </conditionalFormatting>
  <conditionalFormatting sqref="AU58:AU60">
    <cfRule type="containsBlanks" priority="2778" stopIfTrue="1">
      <formula>LEN(TRIM(AU58))=0</formula>
    </cfRule>
    <cfRule type="cellIs" dxfId="2065" priority="2779" operator="greaterThanOrEqual">
      <formula>AT58</formula>
    </cfRule>
    <cfRule type="cellIs" dxfId="2064" priority="2780" operator="lessThan">
      <formula>AT58</formula>
    </cfRule>
  </conditionalFormatting>
  <conditionalFormatting sqref="AU58:AU60">
    <cfRule type="containsBlanks" priority="2775" stopIfTrue="1">
      <formula>LEN(TRIM(AU58))=0</formula>
    </cfRule>
    <cfRule type="cellIs" dxfId="2063" priority="2776" operator="greaterThanOrEqual">
      <formula>AT58</formula>
    </cfRule>
    <cfRule type="cellIs" dxfId="2062" priority="2777" operator="lessThan">
      <formula>AT58</formula>
    </cfRule>
  </conditionalFormatting>
  <conditionalFormatting sqref="AU61:AU63">
    <cfRule type="containsBlanks" priority="2772" stopIfTrue="1">
      <formula>LEN(TRIM(AU61))=0</formula>
    </cfRule>
    <cfRule type="cellIs" dxfId="2061" priority="2773" operator="greaterThanOrEqual">
      <formula>AT61</formula>
    </cfRule>
    <cfRule type="cellIs" dxfId="2060" priority="2774" operator="lessThan">
      <formula>AT61</formula>
    </cfRule>
  </conditionalFormatting>
  <conditionalFormatting sqref="AU61:AU63">
    <cfRule type="containsBlanks" priority="2769" stopIfTrue="1">
      <formula>LEN(TRIM(AU61))=0</formula>
    </cfRule>
    <cfRule type="cellIs" dxfId="2059" priority="2770" operator="greaterThanOrEqual">
      <formula>AT61</formula>
    </cfRule>
    <cfRule type="cellIs" dxfId="2058" priority="2771" operator="lessThan">
      <formula>AT61</formula>
    </cfRule>
  </conditionalFormatting>
  <conditionalFormatting sqref="AU65">
    <cfRule type="containsBlanks" priority="2766" stopIfTrue="1">
      <formula>LEN(TRIM(AU65))=0</formula>
    </cfRule>
    <cfRule type="cellIs" dxfId="2057" priority="2767" operator="greaterThanOrEqual">
      <formula>AT65</formula>
    </cfRule>
    <cfRule type="cellIs" dxfId="2056" priority="2768" operator="lessThan">
      <formula>AT65</formula>
    </cfRule>
  </conditionalFormatting>
  <conditionalFormatting sqref="AU65">
    <cfRule type="containsBlanks" priority="2763" stopIfTrue="1">
      <formula>LEN(TRIM(AU65))=0</formula>
    </cfRule>
    <cfRule type="cellIs" dxfId="2055" priority="2764" operator="greaterThanOrEqual">
      <formula>AT65</formula>
    </cfRule>
    <cfRule type="cellIs" dxfId="2054" priority="2765" operator="lessThan">
      <formula>AT65</formula>
    </cfRule>
  </conditionalFormatting>
  <conditionalFormatting sqref="AU64">
    <cfRule type="containsBlanks" priority="2760" stopIfTrue="1">
      <formula>LEN(TRIM(AU64))=0</formula>
    </cfRule>
    <cfRule type="cellIs" dxfId="2053" priority="2761" operator="greaterThanOrEqual">
      <formula>AT64</formula>
    </cfRule>
    <cfRule type="cellIs" dxfId="2052" priority="2762" operator="lessThan">
      <formula>AT64</formula>
    </cfRule>
  </conditionalFormatting>
  <conditionalFormatting sqref="AU64">
    <cfRule type="containsBlanks" priority="2757" stopIfTrue="1">
      <formula>LEN(TRIM(AU64))=0</formula>
    </cfRule>
    <cfRule type="cellIs" dxfId="2051" priority="2758" operator="greaterThanOrEqual">
      <formula>AT64</formula>
    </cfRule>
    <cfRule type="cellIs" dxfId="2050" priority="2759" operator="lessThan">
      <formula>AT64</formula>
    </cfRule>
  </conditionalFormatting>
  <conditionalFormatting sqref="AU66:AU68">
    <cfRule type="containsBlanks" priority="2754" stopIfTrue="1">
      <formula>LEN(TRIM(AU66))=0</formula>
    </cfRule>
    <cfRule type="cellIs" dxfId="2049" priority="2755" operator="greaterThanOrEqual">
      <formula>AT66</formula>
    </cfRule>
    <cfRule type="cellIs" dxfId="2048" priority="2756" operator="lessThan">
      <formula>AT66</formula>
    </cfRule>
  </conditionalFormatting>
  <conditionalFormatting sqref="AU66:AU68">
    <cfRule type="containsBlanks" priority="2751" stopIfTrue="1">
      <formula>LEN(TRIM(AU66))=0</formula>
    </cfRule>
    <cfRule type="cellIs" dxfId="2047" priority="2752" operator="greaterThanOrEqual">
      <formula>AT66</formula>
    </cfRule>
    <cfRule type="cellIs" dxfId="2046" priority="2753" operator="lessThan">
      <formula>AT66</formula>
    </cfRule>
  </conditionalFormatting>
  <conditionalFormatting sqref="AU69:AU71">
    <cfRule type="containsBlanks" priority="2748" stopIfTrue="1">
      <formula>LEN(TRIM(AU69))=0</formula>
    </cfRule>
    <cfRule type="cellIs" dxfId="2045" priority="2749" operator="greaterThanOrEqual">
      <formula>AT69</formula>
    </cfRule>
    <cfRule type="cellIs" dxfId="2044" priority="2750" operator="lessThan">
      <formula>AT69</formula>
    </cfRule>
  </conditionalFormatting>
  <conditionalFormatting sqref="AU69:AU71">
    <cfRule type="containsBlanks" priority="2745" stopIfTrue="1">
      <formula>LEN(TRIM(AU69))=0</formula>
    </cfRule>
    <cfRule type="cellIs" dxfId="2043" priority="2746" operator="greaterThanOrEqual">
      <formula>AT69</formula>
    </cfRule>
    <cfRule type="cellIs" dxfId="2042" priority="2747" operator="lessThan">
      <formula>AT69</formula>
    </cfRule>
  </conditionalFormatting>
  <conditionalFormatting sqref="AU73">
    <cfRule type="containsBlanks" priority="2742" stopIfTrue="1">
      <formula>LEN(TRIM(AU73))=0</formula>
    </cfRule>
    <cfRule type="cellIs" dxfId="2041" priority="2743" operator="greaterThanOrEqual">
      <formula>AT73</formula>
    </cfRule>
    <cfRule type="cellIs" dxfId="2040" priority="2744" operator="lessThan">
      <formula>AT73</formula>
    </cfRule>
  </conditionalFormatting>
  <conditionalFormatting sqref="AU73">
    <cfRule type="containsBlanks" priority="2739" stopIfTrue="1">
      <formula>LEN(TRIM(AU73))=0</formula>
    </cfRule>
    <cfRule type="cellIs" dxfId="2039" priority="2740" operator="greaterThanOrEqual">
      <formula>AT73</formula>
    </cfRule>
    <cfRule type="cellIs" dxfId="2038" priority="2741" operator="lessThan">
      <formula>AT73</formula>
    </cfRule>
  </conditionalFormatting>
  <conditionalFormatting sqref="AU72">
    <cfRule type="containsBlanks" priority="2736" stopIfTrue="1">
      <formula>LEN(TRIM(AU72))=0</formula>
    </cfRule>
    <cfRule type="cellIs" dxfId="2037" priority="2737" operator="greaterThanOrEqual">
      <formula>AT72</formula>
    </cfRule>
    <cfRule type="cellIs" dxfId="2036" priority="2738" operator="lessThan">
      <formula>AT72</formula>
    </cfRule>
  </conditionalFormatting>
  <conditionalFormatting sqref="AU72">
    <cfRule type="containsBlanks" priority="2733" stopIfTrue="1">
      <formula>LEN(TRIM(AU72))=0</formula>
    </cfRule>
    <cfRule type="cellIs" dxfId="2035" priority="2734" operator="greaterThanOrEqual">
      <formula>AT72</formula>
    </cfRule>
    <cfRule type="cellIs" dxfId="2034" priority="2735" operator="lessThan">
      <formula>AT72</formula>
    </cfRule>
  </conditionalFormatting>
  <conditionalFormatting sqref="AV14:AV24 AV29:AV32">
    <cfRule type="containsBlanks" priority="2730" stopIfTrue="1">
      <formula>LEN(TRIM(AV14))=0</formula>
    </cfRule>
    <cfRule type="cellIs" dxfId="2033" priority="2731" operator="greaterThanOrEqual">
      <formula>AU14</formula>
    </cfRule>
    <cfRule type="cellIs" dxfId="2032" priority="2732" operator="lessThan">
      <formula>AU14</formula>
    </cfRule>
  </conditionalFormatting>
  <conditionalFormatting sqref="AV14:AV24 AV29:AV32">
    <cfRule type="containsBlanks" priority="2727" stopIfTrue="1">
      <formula>LEN(TRIM(AV14))=0</formula>
    </cfRule>
    <cfRule type="cellIs" dxfId="2031" priority="2728" operator="greaterThanOrEqual">
      <formula>AU14</formula>
    </cfRule>
    <cfRule type="cellIs" dxfId="2030" priority="2729" operator="lessThan">
      <formula>AU14</formula>
    </cfRule>
  </conditionalFormatting>
  <conditionalFormatting sqref="AV5:AV8">
    <cfRule type="containsBlanks" priority="2724" stopIfTrue="1">
      <formula>LEN(TRIM(AV5))=0</formula>
    </cfRule>
    <cfRule type="cellIs" dxfId="2029" priority="2725" operator="greaterThanOrEqual">
      <formula>AU5</formula>
    </cfRule>
    <cfRule type="cellIs" dxfId="2028" priority="2726" operator="lessThan">
      <formula>AU5</formula>
    </cfRule>
  </conditionalFormatting>
  <conditionalFormatting sqref="AV5:AV8">
    <cfRule type="containsBlanks" priority="2721" stopIfTrue="1">
      <formula>LEN(TRIM(AV5))=0</formula>
    </cfRule>
    <cfRule type="cellIs" dxfId="2027" priority="2722" operator="greaterThanOrEqual">
      <formula>AU5</formula>
    </cfRule>
    <cfRule type="cellIs" dxfId="2026" priority="2723" operator="lessThan">
      <formula>AU5</formula>
    </cfRule>
  </conditionalFormatting>
  <conditionalFormatting sqref="AV34:AV37">
    <cfRule type="containsBlanks" priority="2718" stopIfTrue="1">
      <formula>LEN(TRIM(AV34))=0</formula>
    </cfRule>
    <cfRule type="cellIs" dxfId="2025" priority="2719" operator="greaterThanOrEqual">
      <formula>AU34</formula>
    </cfRule>
    <cfRule type="cellIs" dxfId="2024" priority="2720" operator="lessThan">
      <formula>AU34</formula>
    </cfRule>
  </conditionalFormatting>
  <conditionalFormatting sqref="AV34:AV37">
    <cfRule type="containsBlanks" priority="2715" stopIfTrue="1">
      <formula>LEN(TRIM(AV34))=0</formula>
    </cfRule>
    <cfRule type="cellIs" dxfId="2023" priority="2716" operator="greaterThanOrEqual">
      <formula>AU34</formula>
    </cfRule>
    <cfRule type="cellIs" dxfId="2022" priority="2717" operator="lessThan">
      <formula>AU34</formula>
    </cfRule>
  </conditionalFormatting>
  <conditionalFormatting sqref="AV38:AV40">
    <cfRule type="containsBlanks" priority="2712" stopIfTrue="1">
      <formula>LEN(TRIM(AV38))=0</formula>
    </cfRule>
    <cfRule type="cellIs" dxfId="2021" priority="2713" operator="greaterThanOrEqual">
      <formula>AU38</formula>
    </cfRule>
    <cfRule type="cellIs" dxfId="2020" priority="2714" operator="lessThan">
      <formula>AU38</formula>
    </cfRule>
  </conditionalFormatting>
  <conditionalFormatting sqref="AV38:AV40">
    <cfRule type="containsBlanks" priority="2709" stopIfTrue="1">
      <formula>LEN(TRIM(AV38))=0</formula>
    </cfRule>
    <cfRule type="cellIs" dxfId="2019" priority="2710" operator="greaterThanOrEqual">
      <formula>AU38</formula>
    </cfRule>
    <cfRule type="cellIs" dxfId="2018" priority="2711" operator="lessThan">
      <formula>AU38</formula>
    </cfRule>
  </conditionalFormatting>
  <conditionalFormatting sqref="AV41:AV43">
    <cfRule type="containsBlanks" priority="2706" stopIfTrue="1">
      <formula>LEN(TRIM(AV41))=0</formula>
    </cfRule>
    <cfRule type="cellIs" dxfId="2017" priority="2707" operator="greaterThanOrEqual">
      <formula>AU41</formula>
    </cfRule>
    <cfRule type="cellIs" dxfId="2016" priority="2708" operator="lessThan">
      <formula>AU41</formula>
    </cfRule>
  </conditionalFormatting>
  <conditionalFormatting sqref="AV41:AV43">
    <cfRule type="containsBlanks" priority="2703" stopIfTrue="1">
      <formula>LEN(TRIM(AV41))=0</formula>
    </cfRule>
    <cfRule type="cellIs" dxfId="2015" priority="2704" operator="greaterThanOrEqual">
      <formula>AU41</formula>
    </cfRule>
    <cfRule type="cellIs" dxfId="2014" priority="2705" operator="lessThan">
      <formula>AU41</formula>
    </cfRule>
  </conditionalFormatting>
  <conditionalFormatting sqref="AV47:AV49">
    <cfRule type="containsBlanks" priority="2700" stopIfTrue="1">
      <formula>LEN(TRIM(AV47))=0</formula>
    </cfRule>
    <cfRule type="cellIs" dxfId="2013" priority="2701" operator="greaterThanOrEqual">
      <formula>AU47</formula>
    </cfRule>
    <cfRule type="cellIs" dxfId="2012" priority="2702" operator="lessThan">
      <formula>AU47</formula>
    </cfRule>
  </conditionalFormatting>
  <conditionalFormatting sqref="AV47:AV49">
    <cfRule type="containsBlanks" priority="2697" stopIfTrue="1">
      <formula>LEN(TRIM(AV47))=0</formula>
    </cfRule>
    <cfRule type="cellIs" dxfId="2011" priority="2698" operator="greaterThanOrEqual">
      <formula>AU47</formula>
    </cfRule>
    <cfRule type="cellIs" dxfId="2010" priority="2699" operator="lessThan">
      <formula>AU47</formula>
    </cfRule>
  </conditionalFormatting>
  <conditionalFormatting sqref="AV54:AV57">
    <cfRule type="containsBlanks" priority="2694" stopIfTrue="1">
      <formula>LEN(TRIM(AV54))=0</formula>
    </cfRule>
    <cfRule type="cellIs" dxfId="2009" priority="2695" operator="greaterThanOrEqual">
      <formula>AU54</formula>
    </cfRule>
    <cfRule type="cellIs" dxfId="2008" priority="2696" operator="lessThan">
      <formula>AU54</formula>
    </cfRule>
  </conditionalFormatting>
  <conditionalFormatting sqref="AV54:AV57">
    <cfRule type="containsBlanks" priority="2691" stopIfTrue="1">
      <formula>LEN(TRIM(AV54))=0</formula>
    </cfRule>
    <cfRule type="cellIs" dxfId="2007" priority="2692" operator="greaterThanOrEqual">
      <formula>AU54</formula>
    </cfRule>
    <cfRule type="cellIs" dxfId="2006" priority="2693" operator="lessThan">
      <formula>AU54</formula>
    </cfRule>
  </conditionalFormatting>
  <conditionalFormatting sqref="AV58:AV60">
    <cfRule type="containsBlanks" priority="2688" stopIfTrue="1">
      <formula>LEN(TRIM(AV58))=0</formula>
    </cfRule>
    <cfRule type="cellIs" dxfId="2005" priority="2689" operator="greaterThanOrEqual">
      <formula>AU58</formula>
    </cfRule>
    <cfRule type="cellIs" dxfId="2004" priority="2690" operator="lessThan">
      <formula>AU58</formula>
    </cfRule>
  </conditionalFormatting>
  <conditionalFormatting sqref="AV58:AV60">
    <cfRule type="containsBlanks" priority="2685" stopIfTrue="1">
      <formula>LEN(TRIM(AV58))=0</formula>
    </cfRule>
    <cfRule type="cellIs" dxfId="2003" priority="2686" operator="greaterThanOrEqual">
      <formula>AU58</formula>
    </cfRule>
    <cfRule type="cellIs" dxfId="2002" priority="2687" operator="lessThan">
      <formula>AU58</formula>
    </cfRule>
  </conditionalFormatting>
  <conditionalFormatting sqref="AV61:AV63">
    <cfRule type="containsBlanks" priority="2682" stopIfTrue="1">
      <formula>LEN(TRIM(AV61))=0</formula>
    </cfRule>
    <cfRule type="cellIs" dxfId="2001" priority="2683" operator="greaterThanOrEqual">
      <formula>AU61</formula>
    </cfRule>
    <cfRule type="cellIs" dxfId="2000" priority="2684" operator="lessThan">
      <formula>AU61</formula>
    </cfRule>
  </conditionalFormatting>
  <conditionalFormatting sqref="AV61:AV63">
    <cfRule type="containsBlanks" priority="2679" stopIfTrue="1">
      <formula>LEN(TRIM(AV61))=0</formula>
    </cfRule>
    <cfRule type="cellIs" dxfId="1999" priority="2680" operator="greaterThanOrEqual">
      <formula>AU61</formula>
    </cfRule>
    <cfRule type="cellIs" dxfId="1998" priority="2681" operator="lessThan">
      <formula>AU61</formula>
    </cfRule>
  </conditionalFormatting>
  <conditionalFormatting sqref="AV65">
    <cfRule type="containsBlanks" priority="2676" stopIfTrue="1">
      <formula>LEN(TRIM(AV65))=0</formula>
    </cfRule>
    <cfRule type="cellIs" dxfId="1997" priority="2677" operator="greaterThanOrEqual">
      <formula>AU65</formula>
    </cfRule>
    <cfRule type="cellIs" dxfId="1996" priority="2678" operator="lessThan">
      <formula>AU65</formula>
    </cfRule>
  </conditionalFormatting>
  <conditionalFormatting sqref="AV65">
    <cfRule type="containsBlanks" priority="2673" stopIfTrue="1">
      <formula>LEN(TRIM(AV65))=0</formula>
    </cfRule>
    <cfRule type="cellIs" dxfId="1995" priority="2674" operator="greaterThanOrEqual">
      <formula>AU65</formula>
    </cfRule>
    <cfRule type="cellIs" dxfId="1994" priority="2675" operator="lessThan">
      <formula>AU65</formula>
    </cfRule>
  </conditionalFormatting>
  <conditionalFormatting sqref="AV64">
    <cfRule type="containsBlanks" priority="2670" stopIfTrue="1">
      <formula>LEN(TRIM(AV64))=0</formula>
    </cfRule>
    <cfRule type="cellIs" dxfId="1993" priority="2671" operator="greaterThanOrEqual">
      <formula>AU64</formula>
    </cfRule>
    <cfRule type="cellIs" dxfId="1992" priority="2672" operator="lessThan">
      <formula>AU64</formula>
    </cfRule>
  </conditionalFormatting>
  <conditionalFormatting sqref="AV64">
    <cfRule type="containsBlanks" priority="2667" stopIfTrue="1">
      <formula>LEN(TRIM(AV64))=0</formula>
    </cfRule>
    <cfRule type="cellIs" dxfId="1991" priority="2668" operator="greaterThanOrEqual">
      <formula>AU64</formula>
    </cfRule>
    <cfRule type="cellIs" dxfId="1990" priority="2669" operator="lessThan">
      <formula>AU64</formula>
    </cfRule>
  </conditionalFormatting>
  <conditionalFormatting sqref="AV66:AV68">
    <cfRule type="containsBlanks" priority="2664" stopIfTrue="1">
      <formula>LEN(TRIM(AV66))=0</formula>
    </cfRule>
    <cfRule type="cellIs" dxfId="1989" priority="2665" operator="greaterThanOrEqual">
      <formula>AU66</formula>
    </cfRule>
    <cfRule type="cellIs" dxfId="1988" priority="2666" operator="lessThan">
      <formula>AU66</formula>
    </cfRule>
  </conditionalFormatting>
  <conditionalFormatting sqref="AV66:AV68">
    <cfRule type="containsBlanks" priority="2661" stopIfTrue="1">
      <formula>LEN(TRIM(AV66))=0</formula>
    </cfRule>
    <cfRule type="cellIs" dxfId="1987" priority="2662" operator="greaterThanOrEqual">
      <formula>AU66</formula>
    </cfRule>
    <cfRule type="cellIs" dxfId="1986" priority="2663" operator="lessThan">
      <formula>AU66</formula>
    </cfRule>
  </conditionalFormatting>
  <conditionalFormatting sqref="AV69:AV71">
    <cfRule type="containsBlanks" priority="2658" stopIfTrue="1">
      <formula>LEN(TRIM(AV69))=0</formula>
    </cfRule>
    <cfRule type="cellIs" dxfId="1985" priority="2659" operator="greaterThanOrEqual">
      <formula>AU69</formula>
    </cfRule>
    <cfRule type="cellIs" dxfId="1984" priority="2660" operator="lessThan">
      <formula>AU69</formula>
    </cfRule>
  </conditionalFormatting>
  <conditionalFormatting sqref="AV69:AV71">
    <cfRule type="containsBlanks" priority="2655" stopIfTrue="1">
      <formula>LEN(TRIM(AV69))=0</formula>
    </cfRule>
    <cfRule type="cellIs" dxfId="1983" priority="2656" operator="greaterThanOrEqual">
      <formula>AU69</formula>
    </cfRule>
    <cfRule type="cellIs" dxfId="1982" priority="2657" operator="lessThan">
      <formula>AU69</formula>
    </cfRule>
  </conditionalFormatting>
  <conditionalFormatting sqref="AV73">
    <cfRule type="containsBlanks" priority="2652" stopIfTrue="1">
      <formula>LEN(TRIM(AV73))=0</formula>
    </cfRule>
    <cfRule type="cellIs" dxfId="1981" priority="2653" operator="greaterThanOrEqual">
      <formula>AU73</formula>
    </cfRule>
    <cfRule type="cellIs" dxfId="1980" priority="2654" operator="lessThan">
      <formula>AU73</formula>
    </cfRule>
  </conditionalFormatting>
  <conditionalFormatting sqref="AV73">
    <cfRule type="containsBlanks" priority="2649" stopIfTrue="1">
      <formula>LEN(TRIM(AV73))=0</formula>
    </cfRule>
    <cfRule type="cellIs" dxfId="1979" priority="2650" operator="greaterThanOrEqual">
      <formula>AU73</formula>
    </cfRule>
    <cfRule type="cellIs" dxfId="1978" priority="2651" operator="lessThan">
      <formula>AU73</formula>
    </cfRule>
  </conditionalFormatting>
  <conditionalFormatting sqref="AV72">
    <cfRule type="containsBlanks" priority="2646" stopIfTrue="1">
      <formula>LEN(TRIM(AV72))=0</formula>
    </cfRule>
    <cfRule type="cellIs" dxfId="1977" priority="2647" operator="greaterThanOrEqual">
      <formula>AU72</formula>
    </cfRule>
    <cfRule type="cellIs" dxfId="1976" priority="2648" operator="lessThan">
      <formula>AU72</formula>
    </cfRule>
  </conditionalFormatting>
  <conditionalFormatting sqref="AV72">
    <cfRule type="containsBlanks" priority="2643" stopIfTrue="1">
      <formula>LEN(TRIM(AV72))=0</formula>
    </cfRule>
    <cfRule type="cellIs" dxfId="1975" priority="2644" operator="greaterThanOrEqual">
      <formula>AU72</formula>
    </cfRule>
    <cfRule type="cellIs" dxfId="1974" priority="2645" operator="lessThan">
      <formula>AU72</formula>
    </cfRule>
  </conditionalFormatting>
  <conditionalFormatting sqref="AT12">
    <cfRule type="containsBlanks" priority="2640" stopIfTrue="1">
      <formula>LEN(TRIM(AT12))=0</formula>
    </cfRule>
    <cfRule type="cellIs" dxfId="1973" priority="2641" operator="greaterThanOrEqual">
      <formula>AS12</formula>
    </cfRule>
    <cfRule type="cellIs" dxfId="1972" priority="2642" operator="lessThan">
      <formula>AS12</formula>
    </cfRule>
  </conditionalFormatting>
  <conditionalFormatting sqref="AT13">
    <cfRule type="containsBlanks" priority="2637" stopIfTrue="1">
      <formula>LEN(TRIM(AT13))=0</formula>
    </cfRule>
    <cfRule type="cellIs" dxfId="1971" priority="2638" operator="greaterThanOrEqual">
      <formula>AS13</formula>
    </cfRule>
    <cfRule type="cellIs" dxfId="1970" priority="2639" operator="lessThan">
      <formula>AS13</formula>
    </cfRule>
  </conditionalFormatting>
  <conditionalFormatting sqref="AT11">
    <cfRule type="containsBlanks" priority="2634" stopIfTrue="1">
      <formula>LEN(TRIM(AT11))=0</formula>
    </cfRule>
    <cfRule type="cellIs" dxfId="1969" priority="2635" operator="greaterThanOrEqual">
      <formula>AS11</formula>
    </cfRule>
    <cfRule type="cellIs" dxfId="1968" priority="2636" operator="lessThan">
      <formula>AS11</formula>
    </cfRule>
  </conditionalFormatting>
  <conditionalFormatting sqref="AQ12">
    <cfRule type="cellIs" dxfId="1967" priority="2632" stopIfTrue="1" operator="notEqual">
      <formula>0</formula>
    </cfRule>
  </conditionalFormatting>
  <conditionalFormatting sqref="AR12">
    <cfRule type="cellIs" dxfId="1966" priority="2633" stopIfTrue="1" operator="notEqual">
      <formula>0</formula>
    </cfRule>
  </conditionalFormatting>
  <conditionalFormatting sqref="AQ13">
    <cfRule type="cellIs" dxfId="1965" priority="2630" stopIfTrue="1" operator="notEqual">
      <formula>0</formula>
    </cfRule>
  </conditionalFormatting>
  <conditionalFormatting sqref="AR13">
    <cfRule type="cellIs" dxfId="1964" priority="2631" stopIfTrue="1" operator="notEqual">
      <formula>0</formula>
    </cfRule>
  </conditionalFormatting>
  <conditionalFormatting sqref="AQ11">
    <cfRule type="cellIs" dxfId="1963" priority="2628" stopIfTrue="1" operator="notEqual">
      <formula>0</formula>
    </cfRule>
  </conditionalFormatting>
  <conditionalFormatting sqref="AR11">
    <cfRule type="cellIs" dxfId="1962" priority="2629" stopIfTrue="1" operator="notEqual">
      <formula>0</formula>
    </cfRule>
  </conditionalFormatting>
  <conditionalFormatting sqref="AU9:AU13">
    <cfRule type="containsBlanks" priority="2625" stopIfTrue="1">
      <formula>LEN(TRIM(AU9))=0</formula>
    </cfRule>
    <cfRule type="cellIs" dxfId="1961" priority="2626" operator="greaterThanOrEqual">
      <formula>AT9</formula>
    </cfRule>
    <cfRule type="cellIs" dxfId="1960" priority="2627" operator="lessThan">
      <formula>AT9</formula>
    </cfRule>
  </conditionalFormatting>
  <conditionalFormatting sqref="AU9:AU13">
    <cfRule type="containsBlanks" priority="2622" stopIfTrue="1">
      <formula>LEN(TRIM(AU9))=0</formula>
    </cfRule>
    <cfRule type="cellIs" dxfId="1959" priority="2623" operator="greaterThanOrEqual">
      <formula>AT9</formula>
    </cfRule>
    <cfRule type="cellIs" dxfId="1958" priority="2624" operator="lessThan">
      <formula>AT9</formula>
    </cfRule>
  </conditionalFormatting>
  <conditionalFormatting sqref="AV9:AV13">
    <cfRule type="containsBlanks" priority="2619" stopIfTrue="1">
      <formula>LEN(TRIM(AV9))=0</formula>
    </cfRule>
    <cfRule type="cellIs" dxfId="1957" priority="2620" operator="greaterThanOrEqual">
      <formula>AU9</formula>
    </cfRule>
    <cfRule type="cellIs" dxfId="1956" priority="2621" operator="lessThan">
      <formula>AU9</formula>
    </cfRule>
  </conditionalFormatting>
  <conditionalFormatting sqref="AV9:AV13">
    <cfRule type="containsBlanks" priority="2616" stopIfTrue="1">
      <formula>LEN(TRIM(AV9))=0</formula>
    </cfRule>
    <cfRule type="cellIs" dxfId="1955" priority="2617" operator="greaterThanOrEqual">
      <formula>AU9</formula>
    </cfRule>
    <cfRule type="cellIs" dxfId="1954" priority="2618" operator="lessThan">
      <formula>AU9</formula>
    </cfRule>
  </conditionalFormatting>
  <conditionalFormatting sqref="AT9:AT10">
    <cfRule type="containsBlanks" priority="2613" stopIfTrue="1">
      <formula>LEN(TRIM(AT9))=0</formula>
    </cfRule>
    <cfRule type="cellIs" dxfId="1953" priority="2614" operator="greaterThanOrEqual">
      <formula>AS9</formula>
    </cfRule>
    <cfRule type="cellIs" dxfId="1952" priority="2615" operator="lessThan">
      <formula>AS9</formula>
    </cfRule>
  </conditionalFormatting>
  <conditionalFormatting sqref="AQ9:AQ10">
    <cfRule type="cellIs" dxfId="1951" priority="2611" stopIfTrue="1" operator="notEqual">
      <formula>0</formula>
    </cfRule>
  </conditionalFormatting>
  <conditionalFormatting sqref="AR10">
    <cfRule type="cellIs" dxfId="1950" priority="2612" stopIfTrue="1" operator="notEqual">
      <formula>0</formula>
    </cfRule>
  </conditionalFormatting>
  <conditionalFormatting sqref="AR9">
    <cfRule type="cellIs" dxfId="1949" priority="2610" stopIfTrue="1" operator="notEqual">
      <formula>0</formula>
    </cfRule>
  </conditionalFormatting>
  <conditionalFormatting sqref="AT26:AT28">
    <cfRule type="containsBlanks" priority="2607" stopIfTrue="1">
      <formula>LEN(TRIM(AT26))=0</formula>
    </cfRule>
    <cfRule type="cellIs" dxfId="1948" priority="2608" operator="greaterThanOrEqual">
      <formula>AS26</formula>
    </cfRule>
    <cfRule type="cellIs" dxfId="1947" priority="2609" operator="lessThan">
      <formula>AS26</formula>
    </cfRule>
  </conditionalFormatting>
  <conditionalFormatting sqref="AT25">
    <cfRule type="containsBlanks" priority="2604" stopIfTrue="1">
      <formula>LEN(TRIM(AT25))=0</formula>
    </cfRule>
    <cfRule type="cellIs" dxfId="1946" priority="2605" operator="greaterThanOrEqual">
      <formula>AS25</formula>
    </cfRule>
    <cfRule type="cellIs" dxfId="1945" priority="2606" operator="lessThan">
      <formula>AS25</formula>
    </cfRule>
  </conditionalFormatting>
  <conditionalFormatting sqref="AT26">
    <cfRule type="containsBlanks" priority="2601" stopIfTrue="1">
      <formula>LEN(TRIM(AT26))=0</formula>
    </cfRule>
    <cfRule type="cellIs" dxfId="1944" priority="2602" operator="greaterThanOrEqual">
      <formula>AS26</formula>
    </cfRule>
    <cfRule type="cellIs" dxfId="1943" priority="2603" operator="lessThan">
      <formula>AS26</formula>
    </cfRule>
  </conditionalFormatting>
  <conditionalFormatting sqref="AQ27:AQ28">
    <cfRule type="cellIs" dxfId="1942" priority="2599" stopIfTrue="1" operator="notEqual">
      <formula>0</formula>
    </cfRule>
  </conditionalFormatting>
  <conditionalFormatting sqref="AR27:AR28">
    <cfRule type="cellIs" dxfId="1941" priority="2600" stopIfTrue="1" operator="notEqual">
      <formula>0</formula>
    </cfRule>
  </conditionalFormatting>
  <conditionalFormatting sqref="AQ25">
    <cfRule type="cellIs" dxfId="1940" priority="2597" stopIfTrue="1" operator="notEqual">
      <formula>0</formula>
    </cfRule>
  </conditionalFormatting>
  <conditionalFormatting sqref="AR25">
    <cfRule type="cellIs" dxfId="1939" priority="2598" stopIfTrue="1" operator="notEqual">
      <formula>0</formula>
    </cfRule>
  </conditionalFormatting>
  <conditionalFormatting sqref="AQ26">
    <cfRule type="cellIs" dxfId="1938" priority="2596" stopIfTrue="1" operator="notEqual">
      <formula>0</formula>
    </cfRule>
  </conditionalFormatting>
  <conditionalFormatting sqref="AQ26">
    <cfRule type="cellIs" dxfId="1937" priority="2595" stopIfTrue="1" operator="notEqual">
      <formula>0</formula>
    </cfRule>
  </conditionalFormatting>
  <conditionalFormatting sqref="AR26">
    <cfRule type="cellIs" dxfId="1936" priority="2594" stopIfTrue="1" operator="notEqual">
      <formula>0</formula>
    </cfRule>
  </conditionalFormatting>
  <conditionalFormatting sqref="AU25:AU28">
    <cfRule type="containsBlanks" priority="2591" stopIfTrue="1">
      <formula>LEN(TRIM(AU25))=0</formula>
    </cfRule>
    <cfRule type="cellIs" dxfId="1935" priority="2592" operator="greaterThanOrEqual">
      <formula>AT25</formula>
    </cfRule>
    <cfRule type="cellIs" dxfId="1934" priority="2593" operator="lessThan">
      <formula>AT25</formula>
    </cfRule>
  </conditionalFormatting>
  <conditionalFormatting sqref="AU25:AU28">
    <cfRule type="containsBlanks" priority="2588" stopIfTrue="1">
      <formula>LEN(TRIM(AU25))=0</formula>
    </cfRule>
    <cfRule type="cellIs" dxfId="1933" priority="2589" operator="greaterThanOrEqual">
      <formula>AT25</formula>
    </cfRule>
    <cfRule type="cellIs" dxfId="1932" priority="2590" operator="lessThan">
      <formula>AT25</formula>
    </cfRule>
  </conditionalFormatting>
  <conditionalFormatting sqref="AV25:AV28">
    <cfRule type="containsBlanks" priority="2585" stopIfTrue="1">
      <formula>LEN(TRIM(AV25))=0</formula>
    </cfRule>
    <cfRule type="cellIs" dxfId="1931" priority="2586" operator="greaterThanOrEqual">
      <formula>AU25</formula>
    </cfRule>
    <cfRule type="cellIs" dxfId="1930" priority="2587" operator="lessThan">
      <formula>AU25</formula>
    </cfRule>
  </conditionalFormatting>
  <conditionalFormatting sqref="AV25:AV28">
    <cfRule type="containsBlanks" priority="2582" stopIfTrue="1">
      <formula>LEN(TRIM(AV25))=0</formula>
    </cfRule>
    <cfRule type="cellIs" dxfId="1929" priority="2583" operator="greaterThanOrEqual">
      <formula>AU25</formula>
    </cfRule>
    <cfRule type="cellIs" dxfId="1928" priority="2584" operator="lessThan">
      <formula>AU25</formula>
    </cfRule>
  </conditionalFormatting>
  <conditionalFormatting sqref="BN47:BN49">
    <cfRule type="cellIs" dxfId="1927" priority="2581" stopIfTrue="1" operator="notEqual">
      <formula>0</formula>
    </cfRule>
  </conditionalFormatting>
  <conditionalFormatting sqref="BM47 BM49">
    <cfRule type="cellIs" dxfId="1926" priority="2580" stopIfTrue="1" operator="notEqual">
      <formula>0</formula>
    </cfRule>
  </conditionalFormatting>
  <conditionalFormatting sqref="BM48">
    <cfRule type="cellIs" dxfId="1925" priority="2579" stopIfTrue="1" operator="notEqual">
      <formula>0</formula>
    </cfRule>
  </conditionalFormatting>
  <conditionalFormatting sqref="BP47:BP49">
    <cfRule type="containsBlanks" priority="2576" stopIfTrue="1">
      <formula>LEN(TRIM(BP47))=0</formula>
    </cfRule>
    <cfRule type="cellIs" dxfId="1924" priority="2577" operator="greaterThanOrEqual">
      <formula>BO47</formula>
    </cfRule>
    <cfRule type="cellIs" dxfId="1923" priority="2578" operator="lessThan">
      <formula>BO47</formula>
    </cfRule>
  </conditionalFormatting>
  <conditionalFormatting sqref="BP12">
    <cfRule type="containsBlanks" priority="2573" stopIfTrue="1">
      <formula>LEN(TRIM(BP12))=0</formula>
    </cfRule>
    <cfRule type="cellIs" dxfId="1922" priority="2574" operator="greaterThanOrEqual">
      <formula>BO12</formula>
    </cfRule>
    <cfRule type="cellIs" dxfId="1921" priority="2575" operator="lessThan">
      <formula>BO12</formula>
    </cfRule>
  </conditionalFormatting>
  <conditionalFormatting sqref="BP13">
    <cfRule type="containsBlanks" priority="2570" stopIfTrue="1">
      <formula>LEN(TRIM(BP13))=0</formula>
    </cfRule>
    <cfRule type="cellIs" dxfId="1920" priority="2571" operator="greaterThanOrEqual">
      <formula>BO13</formula>
    </cfRule>
    <cfRule type="cellIs" dxfId="1919" priority="2572" operator="lessThan">
      <formula>BO13</formula>
    </cfRule>
  </conditionalFormatting>
  <conditionalFormatting sqref="BP11">
    <cfRule type="containsBlanks" priority="2567" stopIfTrue="1">
      <formula>LEN(TRIM(BP11))=0</formula>
    </cfRule>
    <cfRule type="cellIs" dxfId="1918" priority="2568" operator="greaterThanOrEqual">
      <formula>BO11</formula>
    </cfRule>
    <cfRule type="cellIs" dxfId="1917" priority="2569" operator="lessThan">
      <formula>BO11</formula>
    </cfRule>
  </conditionalFormatting>
  <conditionalFormatting sqref="BM12">
    <cfRule type="cellIs" dxfId="1916" priority="2565" stopIfTrue="1" operator="notEqual">
      <formula>0</formula>
    </cfRule>
  </conditionalFormatting>
  <conditionalFormatting sqref="BN12">
    <cfRule type="cellIs" dxfId="1915" priority="2566" stopIfTrue="1" operator="notEqual">
      <formula>0</formula>
    </cfRule>
  </conditionalFormatting>
  <conditionalFormatting sqref="BM13">
    <cfRule type="cellIs" dxfId="1914" priority="2563" stopIfTrue="1" operator="notEqual">
      <formula>0</formula>
    </cfRule>
  </conditionalFormatting>
  <conditionalFormatting sqref="BN13">
    <cfRule type="cellIs" dxfId="1913" priority="2564" stopIfTrue="1" operator="notEqual">
      <formula>0</formula>
    </cfRule>
  </conditionalFormatting>
  <conditionalFormatting sqref="BM11">
    <cfRule type="cellIs" dxfId="1912" priority="2561" stopIfTrue="1" operator="notEqual">
      <formula>0</formula>
    </cfRule>
  </conditionalFormatting>
  <conditionalFormatting sqref="BN11">
    <cfRule type="cellIs" dxfId="1911" priority="2562" stopIfTrue="1" operator="notEqual">
      <formula>0</formula>
    </cfRule>
  </conditionalFormatting>
  <conditionalFormatting sqref="BQ9:BQ13">
    <cfRule type="containsBlanks" priority="2558" stopIfTrue="1">
      <formula>LEN(TRIM(BQ9))=0</formula>
    </cfRule>
    <cfRule type="cellIs" dxfId="1910" priority="2559" operator="greaterThanOrEqual">
      <formula>BP9</formula>
    </cfRule>
    <cfRule type="cellIs" dxfId="1909" priority="2560" operator="lessThan">
      <formula>BP9</formula>
    </cfRule>
  </conditionalFormatting>
  <conditionalFormatting sqref="BQ9:BQ13">
    <cfRule type="containsBlanks" priority="2555" stopIfTrue="1">
      <formula>LEN(TRIM(BQ9))=0</formula>
    </cfRule>
    <cfRule type="cellIs" dxfId="1908" priority="2556" operator="greaterThanOrEqual">
      <formula>BP9</formula>
    </cfRule>
    <cfRule type="cellIs" dxfId="1907" priority="2557" operator="lessThan">
      <formula>BP9</formula>
    </cfRule>
  </conditionalFormatting>
  <conditionalFormatting sqref="BQ5:BQ8">
    <cfRule type="containsBlanks" priority="2552" stopIfTrue="1">
      <formula>LEN(TRIM(BQ5))=0</formula>
    </cfRule>
    <cfRule type="cellIs" dxfId="1906" priority="2553" operator="greaterThanOrEqual">
      <formula>BP5</formula>
    </cfRule>
    <cfRule type="cellIs" dxfId="1905" priority="2554" operator="lessThan">
      <formula>BP5</formula>
    </cfRule>
  </conditionalFormatting>
  <conditionalFormatting sqref="BQ5:BQ8">
    <cfRule type="containsBlanks" priority="2549" stopIfTrue="1">
      <formula>LEN(TRIM(BQ5))=0</formula>
    </cfRule>
    <cfRule type="cellIs" dxfId="1904" priority="2550" operator="greaterThanOrEqual">
      <formula>BP5</formula>
    </cfRule>
    <cfRule type="cellIs" dxfId="1903" priority="2551" operator="lessThan">
      <formula>BP5</formula>
    </cfRule>
  </conditionalFormatting>
  <conditionalFormatting sqref="BR9:BR13">
    <cfRule type="containsBlanks" priority="2546" stopIfTrue="1">
      <formula>LEN(TRIM(BR9))=0</formula>
    </cfRule>
    <cfRule type="cellIs" dxfId="1902" priority="2547" operator="greaterThanOrEqual">
      <formula>BQ9</formula>
    </cfRule>
    <cfRule type="cellIs" dxfId="1901" priority="2548" operator="lessThan">
      <formula>BQ9</formula>
    </cfRule>
  </conditionalFormatting>
  <conditionalFormatting sqref="BR9:BR13">
    <cfRule type="containsBlanks" priority="2543" stopIfTrue="1">
      <formula>LEN(TRIM(BR9))=0</formula>
    </cfRule>
    <cfRule type="cellIs" dxfId="1900" priority="2544" operator="greaterThanOrEqual">
      <formula>BQ9</formula>
    </cfRule>
    <cfRule type="cellIs" dxfId="1899" priority="2545" operator="lessThan">
      <formula>BQ9</formula>
    </cfRule>
  </conditionalFormatting>
  <conditionalFormatting sqref="BR5:BR8">
    <cfRule type="containsBlanks" priority="2540" stopIfTrue="1">
      <formula>LEN(TRIM(BR5))=0</formula>
    </cfRule>
    <cfRule type="cellIs" dxfId="1898" priority="2541" operator="greaterThanOrEqual">
      <formula>BQ5</formula>
    </cfRule>
    <cfRule type="cellIs" dxfId="1897" priority="2542" operator="lessThan">
      <formula>BQ5</formula>
    </cfRule>
  </conditionalFormatting>
  <conditionalFormatting sqref="BR5:BR8">
    <cfRule type="containsBlanks" priority="2537" stopIfTrue="1">
      <formula>LEN(TRIM(BR5))=0</formula>
    </cfRule>
    <cfRule type="cellIs" dxfId="1896" priority="2538" operator="greaterThanOrEqual">
      <formula>BQ5</formula>
    </cfRule>
    <cfRule type="cellIs" dxfId="1895" priority="2539" operator="lessThan">
      <formula>BQ5</formula>
    </cfRule>
  </conditionalFormatting>
  <conditionalFormatting sqref="BR47:BR49">
    <cfRule type="containsBlanks" priority="2534" stopIfTrue="1">
      <formula>LEN(TRIM(BR47))=0</formula>
    </cfRule>
    <cfRule type="cellIs" dxfId="1894" priority="2535" operator="greaterThanOrEqual">
      <formula>BQ47</formula>
    </cfRule>
    <cfRule type="cellIs" dxfId="1893" priority="2536" operator="lessThan">
      <formula>BQ47</formula>
    </cfRule>
  </conditionalFormatting>
  <conditionalFormatting sqref="BR47:BR49">
    <cfRule type="containsBlanks" priority="2531" stopIfTrue="1">
      <formula>LEN(TRIM(BR47))=0</formula>
    </cfRule>
    <cfRule type="cellIs" dxfId="1892" priority="2532" operator="greaterThanOrEqual">
      <formula>BQ47</formula>
    </cfRule>
    <cfRule type="cellIs" dxfId="1891" priority="2533" operator="lessThan">
      <formula>BQ47</formula>
    </cfRule>
  </conditionalFormatting>
  <conditionalFormatting sqref="BP6:BP8">
    <cfRule type="containsBlanks" priority="2528" stopIfTrue="1">
      <formula>LEN(TRIM(BP6))=0</formula>
    </cfRule>
    <cfRule type="cellIs" dxfId="1890" priority="2529" operator="greaterThanOrEqual">
      <formula>BO6</formula>
    </cfRule>
    <cfRule type="cellIs" dxfId="1889" priority="2530" operator="lessThan">
      <formula>BO6</formula>
    </cfRule>
  </conditionalFormatting>
  <conditionalFormatting sqref="BP5">
    <cfRule type="containsBlanks" priority="2525" stopIfTrue="1">
      <formula>LEN(TRIM(BP5))=0</formula>
    </cfRule>
    <cfRule type="cellIs" dxfId="1888" priority="2526" operator="greaterThanOrEqual">
      <formula>BO5</formula>
    </cfRule>
    <cfRule type="cellIs" dxfId="1887" priority="2527" operator="lessThan">
      <formula>BO5</formula>
    </cfRule>
  </conditionalFormatting>
  <conditionalFormatting sqref="BP6">
    <cfRule type="containsBlanks" priority="2522" stopIfTrue="1">
      <formula>LEN(TRIM(BP6))=0</formula>
    </cfRule>
    <cfRule type="cellIs" dxfId="1886" priority="2523" operator="greaterThanOrEqual">
      <formula>BO6</formula>
    </cfRule>
    <cfRule type="cellIs" dxfId="1885" priority="2524" operator="lessThan">
      <formula>BO6</formula>
    </cfRule>
  </conditionalFormatting>
  <conditionalFormatting sqref="BM7:BM8">
    <cfRule type="cellIs" dxfId="1884" priority="2520" stopIfTrue="1" operator="notEqual">
      <formula>0</formula>
    </cfRule>
  </conditionalFormatting>
  <conditionalFormatting sqref="BN7:BN8">
    <cfRule type="cellIs" dxfId="1883" priority="2521" stopIfTrue="1" operator="notEqual">
      <formula>0</formula>
    </cfRule>
  </conditionalFormatting>
  <conditionalFormatting sqref="BM5">
    <cfRule type="cellIs" dxfId="1882" priority="2518" stopIfTrue="1" operator="notEqual">
      <formula>0</formula>
    </cfRule>
  </conditionalFormatting>
  <conditionalFormatting sqref="BN5">
    <cfRule type="cellIs" dxfId="1881" priority="2519" stopIfTrue="1" operator="notEqual">
      <formula>0</formula>
    </cfRule>
  </conditionalFormatting>
  <conditionalFormatting sqref="BM6">
    <cfRule type="cellIs" dxfId="1880" priority="2517" stopIfTrue="1" operator="notEqual">
      <formula>0</formula>
    </cfRule>
  </conditionalFormatting>
  <conditionalFormatting sqref="BM6">
    <cfRule type="cellIs" dxfId="1879" priority="2516" stopIfTrue="1" operator="notEqual">
      <formula>0</formula>
    </cfRule>
  </conditionalFormatting>
  <conditionalFormatting sqref="BN6">
    <cfRule type="cellIs" dxfId="1878" priority="2515" stopIfTrue="1" operator="notEqual">
      <formula>0</formula>
    </cfRule>
  </conditionalFormatting>
  <conditionalFormatting sqref="BP9:BP10">
    <cfRule type="containsBlanks" priority="2512" stopIfTrue="1">
      <formula>LEN(TRIM(BP9))=0</formula>
    </cfRule>
    <cfRule type="cellIs" dxfId="1877" priority="2513" operator="greaterThanOrEqual">
      <formula>BO9</formula>
    </cfRule>
    <cfRule type="cellIs" dxfId="1876" priority="2514" operator="lessThan">
      <formula>BO9</formula>
    </cfRule>
  </conditionalFormatting>
  <conditionalFormatting sqref="BM9:BM10">
    <cfRule type="cellIs" dxfId="1875" priority="2510" stopIfTrue="1" operator="notEqual">
      <formula>0</formula>
    </cfRule>
  </conditionalFormatting>
  <conditionalFormatting sqref="BN10">
    <cfRule type="cellIs" dxfId="1874" priority="2511" stopIfTrue="1" operator="notEqual">
      <formula>0</formula>
    </cfRule>
  </conditionalFormatting>
  <conditionalFormatting sqref="BN9">
    <cfRule type="cellIs" dxfId="1873" priority="2509" stopIfTrue="1" operator="notEqual">
      <formula>0</formula>
    </cfRule>
  </conditionalFormatting>
  <conditionalFormatting sqref="BP20:BP21">
    <cfRule type="containsBlanks" priority="2506" stopIfTrue="1">
      <formula>LEN(TRIM(BP20))=0</formula>
    </cfRule>
    <cfRule type="cellIs" dxfId="1872" priority="2507" operator="greaterThanOrEqual">
      <formula>BO20</formula>
    </cfRule>
    <cfRule type="cellIs" dxfId="1871" priority="2508" operator="lessThan">
      <formula>BO20</formula>
    </cfRule>
  </conditionalFormatting>
  <conditionalFormatting sqref="BP19">
    <cfRule type="containsBlanks" priority="2503" stopIfTrue="1">
      <formula>LEN(TRIM(BP19))=0</formula>
    </cfRule>
    <cfRule type="cellIs" dxfId="1870" priority="2504" operator="greaterThanOrEqual">
      <formula>BO19</formula>
    </cfRule>
    <cfRule type="cellIs" dxfId="1869" priority="2505" operator="lessThan">
      <formula>BO19</formula>
    </cfRule>
  </conditionalFormatting>
  <conditionalFormatting sqref="BM19:BM21">
    <cfRule type="cellIs" dxfId="1868" priority="2501" stopIfTrue="1" operator="notEqual">
      <formula>0</formula>
    </cfRule>
  </conditionalFormatting>
  <conditionalFormatting sqref="BN19:BN21">
    <cfRule type="cellIs" dxfId="1867" priority="2502" stopIfTrue="1" operator="notEqual">
      <formula>0</formula>
    </cfRule>
  </conditionalFormatting>
  <conditionalFormatting sqref="BQ19:BQ21">
    <cfRule type="containsBlanks" priority="2498" stopIfTrue="1">
      <formula>LEN(TRIM(BQ19))=0</formula>
    </cfRule>
    <cfRule type="cellIs" dxfId="1866" priority="2499" operator="greaterThanOrEqual">
      <formula>BP19</formula>
    </cfRule>
    <cfRule type="cellIs" dxfId="1865" priority="2500" operator="lessThan">
      <formula>BP19</formula>
    </cfRule>
  </conditionalFormatting>
  <conditionalFormatting sqref="BQ19:BQ21">
    <cfRule type="containsBlanks" priority="2495" stopIfTrue="1">
      <formula>LEN(TRIM(BQ19))=0</formula>
    </cfRule>
    <cfRule type="cellIs" dxfId="1864" priority="2496" operator="greaterThanOrEqual">
      <formula>BP19</formula>
    </cfRule>
    <cfRule type="cellIs" dxfId="1863" priority="2497" operator="lessThan">
      <formula>BP19</formula>
    </cfRule>
  </conditionalFormatting>
  <conditionalFormatting sqref="BR19:BR21">
    <cfRule type="containsBlanks" priority="2492" stopIfTrue="1">
      <formula>LEN(TRIM(BR19))=0</formula>
    </cfRule>
    <cfRule type="cellIs" dxfId="1862" priority="2493" operator="greaterThanOrEqual">
      <formula>BQ19</formula>
    </cfRule>
    <cfRule type="cellIs" dxfId="1861" priority="2494" operator="lessThan">
      <formula>BQ19</formula>
    </cfRule>
  </conditionalFormatting>
  <conditionalFormatting sqref="BR19:BR21">
    <cfRule type="containsBlanks" priority="2489" stopIfTrue="1">
      <formula>LEN(TRIM(BR19))=0</formula>
    </cfRule>
    <cfRule type="cellIs" dxfId="1860" priority="2490" operator="greaterThanOrEqual">
      <formula>BQ19</formula>
    </cfRule>
    <cfRule type="cellIs" dxfId="1859" priority="2491" operator="lessThan">
      <formula>BQ19</formula>
    </cfRule>
  </conditionalFormatting>
  <conditionalFormatting sqref="BP23:BP24">
    <cfRule type="containsBlanks" priority="2486" stopIfTrue="1">
      <formula>LEN(TRIM(BP23))=0</formula>
    </cfRule>
    <cfRule type="cellIs" dxfId="1858" priority="2487" operator="greaterThanOrEqual">
      <formula>BO23</formula>
    </cfRule>
    <cfRule type="cellIs" dxfId="1857" priority="2488" operator="lessThan">
      <formula>BO23</formula>
    </cfRule>
  </conditionalFormatting>
  <conditionalFormatting sqref="BP22">
    <cfRule type="containsBlanks" priority="2483" stopIfTrue="1">
      <formula>LEN(TRIM(BP22))=0</formula>
    </cfRule>
    <cfRule type="cellIs" dxfId="1856" priority="2484" operator="greaterThanOrEqual">
      <formula>BO22</formula>
    </cfRule>
    <cfRule type="cellIs" dxfId="1855" priority="2485" operator="lessThan">
      <formula>BO22</formula>
    </cfRule>
  </conditionalFormatting>
  <conditionalFormatting sqref="BM22:BM24">
    <cfRule type="cellIs" dxfId="1854" priority="2481" stopIfTrue="1" operator="notEqual">
      <formula>0</formula>
    </cfRule>
  </conditionalFormatting>
  <conditionalFormatting sqref="BN22 BN24">
    <cfRule type="cellIs" dxfId="1853" priority="2482" stopIfTrue="1" operator="notEqual">
      <formula>0</formula>
    </cfRule>
  </conditionalFormatting>
  <conditionalFormatting sqref="BQ22:BQ24">
    <cfRule type="containsBlanks" priority="2478" stopIfTrue="1">
      <formula>LEN(TRIM(BQ22))=0</formula>
    </cfRule>
    <cfRule type="cellIs" dxfId="1852" priority="2479" operator="greaterThanOrEqual">
      <formula>BP22</formula>
    </cfRule>
    <cfRule type="cellIs" dxfId="1851" priority="2480" operator="lessThan">
      <formula>BP22</formula>
    </cfRule>
  </conditionalFormatting>
  <conditionalFormatting sqref="BQ22:BQ24">
    <cfRule type="containsBlanks" priority="2475" stopIfTrue="1">
      <formula>LEN(TRIM(BQ22))=0</formula>
    </cfRule>
    <cfRule type="cellIs" dxfId="1850" priority="2476" operator="greaterThanOrEqual">
      <formula>BP22</formula>
    </cfRule>
    <cfRule type="cellIs" dxfId="1849" priority="2477" operator="lessThan">
      <formula>BP22</formula>
    </cfRule>
  </conditionalFormatting>
  <conditionalFormatting sqref="BR22:BR24">
    <cfRule type="containsBlanks" priority="2472" stopIfTrue="1">
      <formula>LEN(TRIM(BR22))=0</formula>
    </cfRule>
    <cfRule type="cellIs" dxfId="1848" priority="2473" operator="greaterThanOrEqual">
      <formula>BQ22</formula>
    </cfRule>
    <cfRule type="cellIs" dxfId="1847" priority="2474" operator="lessThan">
      <formula>BQ22</formula>
    </cfRule>
  </conditionalFormatting>
  <conditionalFormatting sqref="BR22:BR24">
    <cfRule type="containsBlanks" priority="2469" stopIfTrue="1">
      <formula>LEN(TRIM(BR22))=0</formula>
    </cfRule>
    <cfRule type="cellIs" dxfId="1846" priority="2470" operator="greaterThanOrEqual">
      <formula>BQ22</formula>
    </cfRule>
    <cfRule type="cellIs" dxfId="1845" priority="2471" operator="lessThan">
      <formula>BQ22</formula>
    </cfRule>
  </conditionalFormatting>
  <conditionalFormatting sqref="BM38 BM40">
    <cfRule type="cellIs" dxfId="1844" priority="2468" stopIfTrue="1" operator="notEqual">
      <formula>0</formula>
    </cfRule>
  </conditionalFormatting>
  <conditionalFormatting sqref="BM39">
    <cfRule type="cellIs" dxfId="1843" priority="2467" stopIfTrue="1" operator="notEqual">
      <formula>0</formula>
    </cfRule>
  </conditionalFormatting>
  <conditionalFormatting sqref="BP38 BP40">
    <cfRule type="containsBlanks" priority="2464" stopIfTrue="1">
      <formula>LEN(TRIM(BP38))=0</formula>
    </cfRule>
    <cfRule type="cellIs" dxfId="1842" priority="2465" operator="greaterThanOrEqual">
      <formula>BO38</formula>
    </cfRule>
    <cfRule type="cellIs" dxfId="1841" priority="2466" operator="lessThan">
      <formula>BO38</formula>
    </cfRule>
  </conditionalFormatting>
  <conditionalFormatting sqref="BP39">
    <cfRule type="containsBlanks" priority="2461" stopIfTrue="1">
      <formula>LEN(TRIM(BP39))=0</formula>
    </cfRule>
    <cfRule type="cellIs" dxfId="1840" priority="2462" operator="greaterThanOrEqual">
      <formula>BO39</formula>
    </cfRule>
    <cfRule type="cellIs" dxfId="1839" priority="2463" operator="lessThan">
      <formula>BO39</formula>
    </cfRule>
  </conditionalFormatting>
  <conditionalFormatting sqref="BN38 BN40">
    <cfRule type="cellIs" dxfId="1838" priority="2460" stopIfTrue="1" operator="notEqual">
      <formula>0</formula>
    </cfRule>
  </conditionalFormatting>
  <conditionalFormatting sqref="BQ38:BQ40">
    <cfRule type="containsBlanks" priority="2457" stopIfTrue="1">
      <formula>LEN(TRIM(BQ38))=0</formula>
    </cfRule>
    <cfRule type="cellIs" dxfId="1837" priority="2458" operator="greaterThanOrEqual">
      <formula>BP38</formula>
    </cfRule>
    <cfRule type="cellIs" dxfId="1836" priority="2459" operator="lessThan">
      <formula>BP38</formula>
    </cfRule>
  </conditionalFormatting>
  <conditionalFormatting sqref="BQ38:BQ40">
    <cfRule type="containsBlanks" priority="2454" stopIfTrue="1">
      <formula>LEN(TRIM(BQ38))=0</formula>
    </cfRule>
    <cfRule type="cellIs" dxfId="1835" priority="2455" operator="greaterThanOrEqual">
      <formula>BP38</formula>
    </cfRule>
    <cfRule type="cellIs" dxfId="1834" priority="2456" operator="lessThan">
      <formula>BP38</formula>
    </cfRule>
  </conditionalFormatting>
  <conditionalFormatting sqref="BR38:BR40">
    <cfRule type="containsBlanks" priority="2451" stopIfTrue="1">
      <formula>LEN(TRIM(BR38))=0</formula>
    </cfRule>
    <cfRule type="cellIs" dxfId="1833" priority="2452" operator="greaterThanOrEqual">
      <formula>BQ38</formula>
    </cfRule>
    <cfRule type="cellIs" dxfId="1832" priority="2453" operator="lessThan">
      <formula>BQ38</formula>
    </cfRule>
  </conditionalFormatting>
  <conditionalFormatting sqref="BR38:BR40">
    <cfRule type="containsBlanks" priority="2448" stopIfTrue="1">
      <formula>LEN(TRIM(BR38))=0</formula>
    </cfRule>
    <cfRule type="cellIs" dxfId="1831" priority="2449" operator="greaterThanOrEqual">
      <formula>BQ38</formula>
    </cfRule>
    <cfRule type="cellIs" dxfId="1830" priority="2450" operator="lessThan">
      <formula>BQ38</formula>
    </cfRule>
  </conditionalFormatting>
  <conditionalFormatting sqref="BM42">
    <cfRule type="cellIs" dxfId="1829" priority="2446" stopIfTrue="1" operator="notEqual">
      <formula>0</formula>
    </cfRule>
  </conditionalFormatting>
  <conditionalFormatting sqref="BN43">
    <cfRule type="cellIs" dxfId="1828" priority="2447" stopIfTrue="1" operator="notEqual">
      <formula>0</formula>
    </cfRule>
  </conditionalFormatting>
  <conditionalFormatting sqref="BM41 BM43">
    <cfRule type="cellIs" dxfId="1827" priority="2445" stopIfTrue="1" operator="notEqual">
      <formula>0</formula>
    </cfRule>
  </conditionalFormatting>
  <conditionalFormatting sqref="BN42">
    <cfRule type="cellIs" dxfId="1826" priority="2444" stopIfTrue="1" operator="notEqual">
      <formula>0</formula>
    </cfRule>
  </conditionalFormatting>
  <conditionalFormatting sqref="BP41:BP43">
    <cfRule type="containsBlanks" priority="2441" stopIfTrue="1">
      <formula>LEN(TRIM(BP41))=0</formula>
    </cfRule>
    <cfRule type="cellIs" dxfId="1825" priority="2442" operator="greaterThanOrEqual">
      <formula>BO41</formula>
    </cfRule>
    <cfRule type="cellIs" dxfId="1824" priority="2443" operator="lessThan">
      <formula>BO41</formula>
    </cfRule>
  </conditionalFormatting>
  <conditionalFormatting sqref="BN41">
    <cfRule type="cellIs" dxfId="1823" priority="2440" stopIfTrue="1" operator="notEqual">
      <formula>0</formula>
    </cfRule>
  </conditionalFormatting>
  <conditionalFormatting sqref="BQ41:BQ43">
    <cfRule type="containsBlanks" priority="2437" stopIfTrue="1">
      <formula>LEN(TRIM(BQ41))=0</formula>
    </cfRule>
    <cfRule type="cellIs" dxfId="1822" priority="2438" operator="greaterThanOrEqual">
      <formula>BP41</formula>
    </cfRule>
    <cfRule type="cellIs" dxfId="1821" priority="2439" operator="lessThan">
      <formula>BP41</formula>
    </cfRule>
  </conditionalFormatting>
  <conditionalFormatting sqref="BQ41:BQ43">
    <cfRule type="containsBlanks" priority="2434" stopIfTrue="1">
      <formula>LEN(TRIM(BQ41))=0</formula>
    </cfRule>
    <cfRule type="cellIs" dxfId="1820" priority="2435" operator="greaterThanOrEqual">
      <formula>BP41</formula>
    </cfRule>
    <cfRule type="cellIs" dxfId="1819" priority="2436" operator="lessThan">
      <formula>BP41</formula>
    </cfRule>
  </conditionalFormatting>
  <conditionalFormatting sqref="BR41:BR43">
    <cfRule type="containsBlanks" priority="2431" stopIfTrue="1">
      <formula>LEN(TRIM(BR41))=0</formula>
    </cfRule>
    <cfRule type="cellIs" dxfId="1818" priority="2432" operator="greaterThanOrEqual">
      <formula>BQ41</formula>
    </cfRule>
    <cfRule type="cellIs" dxfId="1817" priority="2433" operator="lessThan">
      <formula>BQ41</formula>
    </cfRule>
  </conditionalFormatting>
  <conditionalFormatting sqref="BR41:BR43">
    <cfRule type="containsBlanks" priority="2428" stopIfTrue="1">
      <formula>LEN(TRIM(BR41))=0</formula>
    </cfRule>
    <cfRule type="cellIs" dxfId="1816" priority="2429" operator="greaterThanOrEqual">
      <formula>BQ41</formula>
    </cfRule>
    <cfRule type="cellIs" dxfId="1815" priority="2430" operator="lessThan">
      <formula>BQ41</formula>
    </cfRule>
  </conditionalFormatting>
  <conditionalFormatting sqref="BM36:BM37">
    <cfRule type="cellIs" dxfId="1814" priority="2427" stopIfTrue="1" operator="notEqual">
      <formula>0</formula>
    </cfRule>
  </conditionalFormatting>
  <conditionalFormatting sqref="BP36:BP37">
    <cfRule type="containsBlanks" priority="2424" stopIfTrue="1">
      <formula>LEN(TRIM(BP36))=0</formula>
    </cfRule>
    <cfRule type="cellIs" dxfId="1813" priority="2425" operator="greaterThanOrEqual">
      <formula>BO36</formula>
    </cfRule>
    <cfRule type="cellIs" dxfId="1812" priority="2426" operator="lessThan">
      <formula>BO36</formula>
    </cfRule>
  </conditionalFormatting>
  <conditionalFormatting sqref="BM34:BM35">
    <cfRule type="cellIs" dxfId="1811" priority="2422" stopIfTrue="1" operator="notEqual">
      <formula>0</formula>
    </cfRule>
  </conditionalFormatting>
  <conditionalFormatting sqref="BN34">
    <cfRule type="cellIs" dxfId="1810" priority="2423" stopIfTrue="1" operator="notEqual">
      <formula>0</formula>
    </cfRule>
  </conditionalFormatting>
  <conditionalFormatting sqref="BP34:BP35">
    <cfRule type="containsBlanks" priority="2419" stopIfTrue="1">
      <formula>LEN(TRIM(BP34))=0</formula>
    </cfRule>
    <cfRule type="cellIs" dxfId="1809" priority="2420" operator="greaterThanOrEqual">
      <formula>BO34</formula>
    </cfRule>
    <cfRule type="cellIs" dxfId="1808" priority="2421" operator="lessThan">
      <formula>BO34</formula>
    </cfRule>
  </conditionalFormatting>
  <conditionalFormatting sqref="BN36:BN37">
    <cfRule type="cellIs" dxfId="1807" priority="2418" stopIfTrue="1" operator="notEqual">
      <formula>0</formula>
    </cfRule>
  </conditionalFormatting>
  <conditionalFormatting sqref="BN35">
    <cfRule type="cellIs" dxfId="1806" priority="2417" stopIfTrue="1" operator="notEqual">
      <formula>0</formula>
    </cfRule>
  </conditionalFormatting>
  <conditionalFormatting sqref="BQ34:BQ37">
    <cfRule type="containsBlanks" priority="2414" stopIfTrue="1">
      <formula>LEN(TRIM(BQ34))=0</formula>
    </cfRule>
    <cfRule type="cellIs" dxfId="1805" priority="2415" operator="greaterThanOrEqual">
      <formula>BP34</formula>
    </cfRule>
    <cfRule type="cellIs" dxfId="1804" priority="2416" operator="lessThan">
      <formula>BP34</formula>
    </cfRule>
  </conditionalFormatting>
  <conditionalFormatting sqref="BQ34:BQ37">
    <cfRule type="containsBlanks" priority="2411" stopIfTrue="1">
      <formula>LEN(TRIM(BQ34))=0</formula>
    </cfRule>
    <cfRule type="cellIs" dxfId="1803" priority="2412" operator="greaterThanOrEqual">
      <formula>BP34</formula>
    </cfRule>
    <cfRule type="cellIs" dxfId="1802" priority="2413" operator="lessThan">
      <formula>BP34</formula>
    </cfRule>
  </conditionalFormatting>
  <conditionalFormatting sqref="BR34:BR37">
    <cfRule type="containsBlanks" priority="2408" stopIfTrue="1">
      <formula>LEN(TRIM(BR34))=0</formula>
    </cfRule>
    <cfRule type="cellIs" dxfId="1801" priority="2409" operator="greaterThanOrEqual">
      <formula>BQ34</formula>
    </cfRule>
    <cfRule type="cellIs" dxfId="1800" priority="2410" operator="lessThan">
      <formula>BQ34</formula>
    </cfRule>
  </conditionalFormatting>
  <conditionalFormatting sqref="BR34:BR37">
    <cfRule type="containsBlanks" priority="2405" stopIfTrue="1">
      <formula>LEN(TRIM(BR34))=0</formula>
    </cfRule>
    <cfRule type="cellIs" dxfId="1799" priority="2406" operator="greaterThanOrEqual">
      <formula>BQ34</formula>
    </cfRule>
    <cfRule type="cellIs" dxfId="1798" priority="2407" operator="lessThan">
      <formula>BQ34</formula>
    </cfRule>
  </conditionalFormatting>
  <conditionalFormatting sqref="BN39">
    <cfRule type="cellIs" dxfId="1797" priority="2404" stopIfTrue="1" operator="notEqual">
      <formula>0</formula>
    </cfRule>
  </conditionalFormatting>
  <conditionalFormatting sqref="BP15:BP16">
    <cfRule type="containsBlanks" priority="2401" stopIfTrue="1">
      <formula>LEN(TRIM(BP15))=0</formula>
    </cfRule>
    <cfRule type="cellIs" dxfId="1796" priority="2402" operator="greaterThanOrEqual">
      <formula>BO15</formula>
    </cfRule>
    <cfRule type="cellIs" dxfId="1795" priority="2403" operator="lessThan">
      <formula>BO15</formula>
    </cfRule>
  </conditionalFormatting>
  <conditionalFormatting sqref="BP14:BP18">
    <cfRule type="containsBlanks" priority="2398" stopIfTrue="1">
      <formula>LEN(TRIM(BP14))=0</formula>
    </cfRule>
    <cfRule type="cellIs" dxfId="1794" priority="2399" operator="greaterThanOrEqual">
      <formula>BO14</formula>
    </cfRule>
    <cfRule type="cellIs" dxfId="1793" priority="2400" operator="lessThan">
      <formula>BO14</formula>
    </cfRule>
  </conditionalFormatting>
  <conditionalFormatting sqref="BP15:BP16">
    <cfRule type="containsBlanks" priority="2395" stopIfTrue="1">
      <formula>LEN(TRIM(BP15))=0</formula>
    </cfRule>
    <cfRule type="cellIs" dxfId="1792" priority="2396" operator="greaterThanOrEqual">
      <formula>BO15</formula>
    </cfRule>
    <cfRule type="cellIs" dxfId="1791" priority="2397" operator="lessThan">
      <formula>BO15</formula>
    </cfRule>
  </conditionalFormatting>
  <conditionalFormatting sqref="BM14">
    <cfRule type="cellIs" dxfId="1790" priority="2393" stopIfTrue="1" operator="notEqual">
      <formula>0</formula>
    </cfRule>
  </conditionalFormatting>
  <conditionalFormatting sqref="BN14:BN15 BN17:BN18">
    <cfRule type="cellIs" dxfId="1789" priority="2394" stopIfTrue="1" operator="notEqual">
      <formula>0</formula>
    </cfRule>
  </conditionalFormatting>
  <conditionalFormatting sqref="BM17:BM18">
    <cfRule type="cellIs" dxfId="1788" priority="2392" stopIfTrue="1" operator="notEqual">
      <formula>0</formula>
    </cfRule>
  </conditionalFormatting>
  <conditionalFormatting sqref="BM15">
    <cfRule type="cellIs" dxfId="1787" priority="2390" stopIfTrue="1" operator="notEqual">
      <formula>0</formula>
    </cfRule>
  </conditionalFormatting>
  <conditionalFormatting sqref="BN15">
    <cfRule type="cellIs" dxfId="1786" priority="2391" stopIfTrue="1" operator="notEqual">
      <formula>0</formula>
    </cfRule>
  </conditionalFormatting>
  <conditionalFormatting sqref="BM15">
    <cfRule type="cellIs" dxfId="1785" priority="2389" stopIfTrue="1" operator="notEqual">
      <formula>0</formula>
    </cfRule>
  </conditionalFormatting>
  <conditionalFormatting sqref="BM15">
    <cfRule type="cellIs" dxfId="1784" priority="2387" stopIfTrue="1" operator="notEqual">
      <formula>0</formula>
    </cfRule>
  </conditionalFormatting>
  <conditionalFormatting sqref="BN15">
    <cfRule type="cellIs" dxfId="1783" priority="2388" stopIfTrue="1" operator="notEqual">
      <formula>0</formula>
    </cfRule>
  </conditionalFormatting>
  <conditionalFormatting sqref="BN16">
    <cfRule type="cellIs" dxfId="1782" priority="2386" stopIfTrue="1" operator="notEqual">
      <formula>0</formula>
    </cfRule>
  </conditionalFormatting>
  <conditionalFormatting sqref="BM16">
    <cfRule type="cellIs" dxfId="1781" priority="2385" stopIfTrue="1" operator="notEqual">
      <formula>0</formula>
    </cfRule>
  </conditionalFormatting>
  <conditionalFormatting sqref="BM16">
    <cfRule type="cellIs" dxfId="1780" priority="2384" stopIfTrue="1" operator="notEqual">
      <formula>0</formula>
    </cfRule>
  </conditionalFormatting>
  <conditionalFormatting sqref="BM16">
    <cfRule type="cellIs" dxfId="1779" priority="2383" stopIfTrue="1" operator="notEqual">
      <formula>0</formula>
    </cfRule>
  </conditionalFormatting>
  <conditionalFormatting sqref="BM16">
    <cfRule type="cellIs" dxfId="1778" priority="2382" stopIfTrue="1" operator="notEqual">
      <formula>0</formula>
    </cfRule>
  </conditionalFormatting>
  <conditionalFormatting sqref="BQ14:BQ18">
    <cfRule type="containsBlanks" priority="2379" stopIfTrue="1">
      <formula>LEN(TRIM(BQ14))=0</formula>
    </cfRule>
    <cfRule type="cellIs" dxfId="1777" priority="2380" operator="greaterThanOrEqual">
      <formula>BP14</formula>
    </cfRule>
    <cfRule type="cellIs" dxfId="1776" priority="2381" operator="lessThan">
      <formula>BP14</formula>
    </cfRule>
  </conditionalFormatting>
  <conditionalFormatting sqref="BQ14:BQ18">
    <cfRule type="containsBlanks" priority="2376" stopIfTrue="1">
      <formula>LEN(TRIM(BQ14))=0</formula>
    </cfRule>
    <cfRule type="cellIs" dxfId="1775" priority="2377" operator="greaterThanOrEqual">
      <formula>BP14</formula>
    </cfRule>
    <cfRule type="cellIs" dxfId="1774" priority="2378" operator="lessThan">
      <formula>BP14</formula>
    </cfRule>
  </conditionalFormatting>
  <conditionalFormatting sqref="BR14:BR18">
    <cfRule type="containsBlanks" priority="2373" stopIfTrue="1">
      <formula>LEN(TRIM(BR14))=0</formula>
    </cfRule>
    <cfRule type="cellIs" dxfId="1773" priority="2374" operator="greaterThanOrEqual">
      <formula>BQ14</formula>
    </cfRule>
    <cfRule type="cellIs" dxfId="1772" priority="2375" operator="lessThan">
      <formula>BQ14</formula>
    </cfRule>
  </conditionalFormatting>
  <conditionalFormatting sqref="BR14:BR18">
    <cfRule type="containsBlanks" priority="2370" stopIfTrue="1">
      <formula>LEN(TRIM(BR14))=0</formula>
    </cfRule>
    <cfRule type="cellIs" dxfId="1771" priority="2371" operator="greaterThanOrEqual">
      <formula>BQ14</formula>
    </cfRule>
    <cfRule type="cellIs" dxfId="1770" priority="2372" operator="lessThan">
      <formula>BQ14</formula>
    </cfRule>
  </conditionalFormatting>
  <conditionalFormatting sqref="BP54:BP57">
    <cfRule type="containsBlanks" priority="2367" stopIfTrue="1">
      <formula>LEN(TRIM(BP54))=0</formula>
    </cfRule>
    <cfRule type="cellIs" dxfId="1769" priority="2368" operator="greaterThanOrEqual">
      <formula>BO54</formula>
    </cfRule>
    <cfRule type="cellIs" dxfId="1768" priority="2369" operator="lessThan">
      <formula>BO54</formula>
    </cfRule>
  </conditionalFormatting>
  <conditionalFormatting sqref="BM54">
    <cfRule type="cellIs" dxfId="1767" priority="2364" stopIfTrue="1" operator="notEqual">
      <formula>0</formula>
    </cfRule>
  </conditionalFormatting>
  <conditionalFormatting sqref="BM55 BM57">
    <cfRule type="cellIs" dxfId="1766" priority="2365" stopIfTrue="1" operator="notEqual">
      <formula>0</formula>
    </cfRule>
  </conditionalFormatting>
  <conditionalFormatting sqref="BN57 BN54:BN55">
    <cfRule type="cellIs" dxfId="1765" priority="2366" stopIfTrue="1" operator="notEqual">
      <formula>0</formula>
    </cfRule>
  </conditionalFormatting>
  <conditionalFormatting sqref="BN56">
    <cfRule type="cellIs" dxfId="1764" priority="2363" stopIfTrue="1" operator="notEqual">
      <formula>0</formula>
    </cfRule>
  </conditionalFormatting>
  <conditionalFormatting sqref="BM56">
    <cfRule type="cellIs" dxfId="1763" priority="2362" stopIfTrue="1" operator="notEqual">
      <formula>0</formula>
    </cfRule>
  </conditionalFormatting>
  <conditionalFormatting sqref="BR54:BR57">
    <cfRule type="containsBlanks" priority="2359" stopIfTrue="1">
      <formula>LEN(TRIM(BR54))=0</formula>
    </cfRule>
    <cfRule type="cellIs" dxfId="1762" priority="2360" operator="greaterThanOrEqual">
      <formula>BQ54</formula>
    </cfRule>
    <cfRule type="cellIs" dxfId="1761" priority="2361" operator="lessThan">
      <formula>BQ54</formula>
    </cfRule>
  </conditionalFormatting>
  <conditionalFormatting sqref="BR54:BR57">
    <cfRule type="containsBlanks" priority="2356" stopIfTrue="1">
      <formula>LEN(TRIM(BR54))=0</formula>
    </cfRule>
    <cfRule type="cellIs" dxfId="1760" priority="2357" operator="greaterThanOrEqual">
      <formula>BQ54</formula>
    </cfRule>
    <cfRule type="cellIs" dxfId="1759" priority="2358" operator="lessThan">
      <formula>BQ54</formula>
    </cfRule>
  </conditionalFormatting>
  <conditionalFormatting sqref="BP58:BP60">
    <cfRule type="containsBlanks" priority="2353" stopIfTrue="1">
      <formula>LEN(TRIM(BP58))=0</formula>
    </cfRule>
    <cfRule type="cellIs" dxfId="1758" priority="2354" operator="greaterThanOrEqual">
      <formula>BO58</formula>
    </cfRule>
    <cfRule type="cellIs" dxfId="1757" priority="2355" operator="lessThan">
      <formula>BO58</formula>
    </cfRule>
  </conditionalFormatting>
  <conditionalFormatting sqref="BM58:BM60">
    <cfRule type="cellIs" dxfId="1756" priority="2351" stopIfTrue="1" operator="notEqual">
      <formula>0</formula>
    </cfRule>
  </conditionalFormatting>
  <conditionalFormatting sqref="BN58:BN60">
    <cfRule type="cellIs" dxfId="1755" priority="2352" stopIfTrue="1" operator="notEqual">
      <formula>0</formula>
    </cfRule>
  </conditionalFormatting>
  <conditionalFormatting sqref="BR58:BR60">
    <cfRule type="containsBlanks" priority="2348" stopIfTrue="1">
      <formula>LEN(TRIM(BR58))=0</formula>
    </cfRule>
    <cfRule type="cellIs" dxfId="1754" priority="2349" operator="greaterThanOrEqual">
      <formula>BQ58</formula>
    </cfRule>
    <cfRule type="cellIs" dxfId="1753" priority="2350" operator="lessThan">
      <formula>BQ58</formula>
    </cfRule>
  </conditionalFormatting>
  <conditionalFormatting sqref="BR58:BR60">
    <cfRule type="containsBlanks" priority="2345" stopIfTrue="1">
      <formula>LEN(TRIM(BR58))=0</formula>
    </cfRule>
    <cfRule type="cellIs" dxfId="1752" priority="2346" operator="greaterThanOrEqual">
      <formula>BQ58</formula>
    </cfRule>
    <cfRule type="cellIs" dxfId="1751" priority="2347" operator="lessThan">
      <formula>BQ58</formula>
    </cfRule>
  </conditionalFormatting>
  <conditionalFormatting sqref="BM72:BM73">
    <cfRule type="cellIs" dxfId="1750" priority="2343" stopIfTrue="1" operator="notEqual">
      <formula>0</formula>
    </cfRule>
  </conditionalFormatting>
  <conditionalFormatting sqref="BN72:BN73">
    <cfRule type="cellIs" dxfId="1749" priority="2344" stopIfTrue="1" operator="notEqual">
      <formula>0</formula>
    </cfRule>
  </conditionalFormatting>
  <conditionalFormatting sqref="BP69:BP73">
    <cfRule type="containsBlanks" priority="2340" stopIfTrue="1">
      <formula>LEN(TRIM(BP69))=0</formula>
    </cfRule>
    <cfRule type="cellIs" dxfId="1748" priority="2341" operator="greaterThanOrEqual">
      <formula>BO69</formula>
    </cfRule>
    <cfRule type="cellIs" dxfId="1747" priority="2342" operator="lessThan">
      <formula>BO69</formula>
    </cfRule>
  </conditionalFormatting>
  <conditionalFormatting sqref="BM69:BM71">
    <cfRule type="cellIs" dxfId="1746" priority="2338" stopIfTrue="1" operator="notEqual">
      <formula>0</formula>
    </cfRule>
  </conditionalFormatting>
  <conditionalFormatting sqref="BN69:BN71">
    <cfRule type="cellIs" dxfId="1745" priority="2339" stopIfTrue="1" operator="notEqual">
      <formula>0</formula>
    </cfRule>
  </conditionalFormatting>
  <conditionalFormatting sqref="BR69:BR71">
    <cfRule type="containsBlanks" priority="2335" stopIfTrue="1">
      <formula>LEN(TRIM(BR69))=0</formula>
    </cfRule>
    <cfRule type="cellIs" dxfId="1744" priority="2336" operator="greaterThanOrEqual">
      <formula>BQ69</formula>
    </cfRule>
    <cfRule type="cellIs" dxfId="1743" priority="2337" operator="lessThan">
      <formula>BQ69</formula>
    </cfRule>
  </conditionalFormatting>
  <conditionalFormatting sqref="BR69:BR71">
    <cfRule type="containsBlanks" priority="2332" stopIfTrue="1">
      <formula>LEN(TRIM(BR69))=0</formula>
    </cfRule>
    <cfRule type="cellIs" dxfId="1742" priority="2333" operator="greaterThanOrEqual">
      <formula>BQ69</formula>
    </cfRule>
    <cfRule type="cellIs" dxfId="1741" priority="2334" operator="lessThan">
      <formula>BQ69</formula>
    </cfRule>
  </conditionalFormatting>
  <conditionalFormatting sqref="BR73">
    <cfRule type="containsBlanks" priority="2329" stopIfTrue="1">
      <formula>LEN(TRIM(BR73))=0</formula>
    </cfRule>
    <cfRule type="cellIs" dxfId="1740" priority="2330" operator="greaterThanOrEqual">
      <formula>BQ73</formula>
    </cfRule>
    <cfRule type="cellIs" dxfId="1739" priority="2331" operator="lessThan">
      <formula>BQ73</formula>
    </cfRule>
  </conditionalFormatting>
  <conditionalFormatting sqref="BR73">
    <cfRule type="containsBlanks" priority="2326" stopIfTrue="1">
      <formula>LEN(TRIM(BR73))=0</formula>
    </cfRule>
    <cfRule type="cellIs" dxfId="1738" priority="2327" operator="greaterThanOrEqual">
      <formula>BQ73</formula>
    </cfRule>
    <cfRule type="cellIs" dxfId="1737" priority="2328" operator="lessThan">
      <formula>BQ73</formula>
    </cfRule>
  </conditionalFormatting>
  <conditionalFormatting sqref="BR72">
    <cfRule type="containsBlanks" priority="2323" stopIfTrue="1">
      <formula>LEN(TRIM(BR72))=0</formula>
    </cfRule>
    <cfRule type="cellIs" dxfId="1736" priority="2324" operator="greaterThanOrEqual">
      <formula>BQ72</formula>
    </cfRule>
    <cfRule type="cellIs" dxfId="1735" priority="2325" operator="lessThan">
      <formula>BQ72</formula>
    </cfRule>
  </conditionalFormatting>
  <conditionalFormatting sqref="BR72">
    <cfRule type="containsBlanks" priority="2320" stopIfTrue="1">
      <formula>LEN(TRIM(BR72))=0</formula>
    </cfRule>
    <cfRule type="cellIs" dxfId="1734" priority="2321" operator="greaterThanOrEqual">
      <formula>BQ72</formula>
    </cfRule>
    <cfRule type="cellIs" dxfId="1733" priority="2322" operator="lessThan">
      <formula>BQ72</formula>
    </cfRule>
  </conditionalFormatting>
  <conditionalFormatting sqref="BP66:BP68">
    <cfRule type="containsBlanks" priority="2317" stopIfTrue="1">
      <formula>LEN(TRIM(BP66))=0</formula>
    </cfRule>
    <cfRule type="cellIs" dxfId="1732" priority="2318" operator="greaterThanOrEqual">
      <formula>BO66</formula>
    </cfRule>
    <cfRule type="cellIs" dxfId="1731" priority="2319" operator="lessThan">
      <formula>BO66</formula>
    </cfRule>
  </conditionalFormatting>
  <conditionalFormatting sqref="BN67">
    <cfRule type="cellIs" dxfId="1730" priority="2316" stopIfTrue="1" operator="notEqual">
      <formula>0</formula>
    </cfRule>
  </conditionalFormatting>
  <conditionalFormatting sqref="BM68">
    <cfRule type="cellIs" dxfId="1729" priority="2314" stopIfTrue="1" operator="notEqual">
      <formula>0</formula>
    </cfRule>
  </conditionalFormatting>
  <conditionalFormatting sqref="BN68">
    <cfRule type="cellIs" dxfId="1728" priority="2315" stopIfTrue="1" operator="notEqual">
      <formula>0</formula>
    </cfRule>
  </conditionalFormatting>
  <conditionalFormatting sqref="BM67">
    <cfRule type="cellIs" dxfId="1727" priority="2313" stopIfTrue="1" operator="notEqual">
      <formula>0</formula>
    </cfRule>
  </conditionalFormatting>
  <conditionalFormatting sqref="BM66">
    <cfRule type="cellIs" dxfId="1726" priority="2312" stopIfTrue="1" operator="notEqual">
      <formula>0</formula>
    </cfRule>
  </conditionalFormatting>
  <conditionalFormatting sqref="BN66">
    <cfRule type="cellIs" dxfId="1725" priority="2311" stopIfTrue="1" operator="notEqual">
      <formula>0</formula>
    </cfRule>
  </conditionalFormatting>
  <conditionalFormatting sqref="BR66:BR68">
    <cfRule type="containsBlanks" priority="2308" stopIfTrue="1">
      <formula>LEN(TRIM(BR66))=0</formula>
    </cfRule>
    <cfRule type="cellIs" dxfId="1724" priority="2309" operator="greaterThanOrEqual">
      <formula>BQ66</formula>
    </cfRule>
    <cfRule type="cellIs" dxfId="1723" priority="2310" operator="lessThan">
      <formula>BQ66</formula>
    </cfRule>
  </conditionalFormatting>
  <conditionalFormatting sqref="BR66:BR68">
    <cfRule type="containsBlanks" priority="2305" stopIfTrue="1">
      <formula>LEN(TRIM(BR66))=0</formula>
    </cfRule>
    <cfRule type="cellIs" dxfId="1722" priority="2306" operator="greaterThanOrEqual">
      <formula>BQ66</formula>
    </cfRule>
    <cfRule type="cellIs" dxfId="1721" priority="2307" operator="lessThan">
      <formula>BQ66</formula>
    </cfRule>
  </conditionalFormatting>
  <conditionalFormatting sqref="BP61:BP65">
    <cfRule type="containsBlanks" priority="2302" stopIfTrue="1">
      <formula>LEN(TRIM(BP61))=0</formula>
    </cfRule>
    <cfRule type="cellIs" dxfId="1720" priority="2303" operator="greaterThanOrEqual">
      <formula>BO61</formula>
    </cfRule>
    <cfRule type="cellIs" dxfId="1719" priority="2304" operator="lessThan">
      <formula>BO61</formula>
    </cfRule>
  </conditionalFormatting>
  <conditionalFormatting sqref="BM61 BM65 BM63">
    <cfRule type="cellIs" dxfId="1718" priority="2300" stopIfTrue="1" operator="notEqual">
      <formula>0</formula>
    </cfRule>
  </conditionalFormatting>
  <conditionalFormatting sqref="BN65 BN63">
    <cfRule type="cellIs" dxfId="1717" priority="2301" stopIfTrue="1" operator="notEqual">
      <formula>0</formula>
    </cfRule>
  </conditionalFormatting>
  <conditionalFormatting sqref="BM64">
    <cfRule type="cellIs" dxfId="1716" priority="2298" stopIfTrue="1" operator="notEqual">
      <formula>0</formula>
    </cfRule>
  </conditionalFormatting>
  <conditionalFormatting sqref="BN64">
    <cfRule type="cellIs" dxfId="1715" priority="2299" stopIfTrue="1" operator="notEqual">
      <formula>0</formula>
    </cfRule>
  </conditionalFormatting>
  <conditionalFormatting sqref="BN61">
    <cfRule type="cellIs" dxfId="1714" priority="2297" stopIfTrue="1" operator="notEqual">
      <formula>0</formula>
    </cfRule>
  </conditionalFormatting>
  <conditionalFormatting sqref="BM62">
    <cfRule type="cellIs" dxfId="1713" priority="2295" stopIfTrue="1" operator="notEqual">
      <formula>0</formula>
    </cfRule>
  </conditionalFormatting>
  <conditionalFormatting sqref="BN62">
    <cfRule type="cellIs" dxfId="1712" priority="2296" stopIfTrue="1" operator="notEqual">
      <formula>0</formula>
    </cfRule>
  </conditionalFormatting>
  <conditionalFormatting sqref="BR61:BR63">
    <cfRule type="containsBlanks" priority="2292" stopIfTrue="1">
      <formula>LEN(TRIM(BR61))=0</formula>
    </cfRule>
    <cfRule type="cellIs" dxfId="1711" priority="2293" operator="greaterThanOrEqual">
      <formula>BQ61</formula>
    </cfRule>
    <cfRule type="cellIs" dxfId="1710" priority="2294" operator="lessThan">
      <formula>BQ61</formula>
    </cfRule>
  </conditionalFormatting>
  <conditionalFormatting sqref="BR61:BR63">
    <cfRule type="containsBlanks" priority="2289" stopIfTrue="1">
      <formula>LEN(TRIM(BR61))=0</formula>
    </cfRule>
    <cfRule type="cellIs" dxfId="1709" priority="2290" operator="greaterThanOrEqual">
      <formula>BQ61</formula>
    </cfRule>
    <cfRule type="cellIs" dxfId="1708" priority="2291" operator="lessThan">
      <formula>BQ61</formula>
    </cfRule>
  </conditionalFormatting>
  <conditionalFormatting sqref="BR65">
    <cfRule type="containsBlanks" priority="2286" stopIfTrue="1">
      <formula>LEN(TRIM(BR65))=0</formula>
    </cfRule>
    <cfRule type="cellIs" dxfId="1707" priority="2287" operator="greaterThanOrEqual">
      <formula>BQ65</formula>
    </cfRule>
    <cfRule type="cellIs" dxfId="1706" priority="2288" operator="lessThan">
      <formula>BQ65</formula>
    </cfRule>
  </conditionalFormatting>
  <conditionalFormatting sqref="BR65">
    <cfRule type="containsBlanks" priority="2283" stopIfTrue="1">
      <formula>LEN(TRIM(BR65))=0</formula>
    </cfRule>
    <cfRule type="cellIs" dxfId="1705" priority="2284" operator="greaterThanOrEqual">
      <formula>BQ65</formula>
    </cfRule>
    <cfRule type="cellIs" dxfId="1704" priority="2285" operator="lessThan">
      <formula>BQ65</formula>
    </cfRule>
  </conditionalFormatting>
  <conditionalFormatting sqref="BR64">
    <cfRule type="containsBlanks" priority="2280" stopIfTrue="1">
      <formula>LEN(TRIM(BR64))=0</formula>
    </cfRule>
    <cfRule type="cellIs" dxfId="1703" priority="2281" operator="greaterThanOrEqual">
      <formula>BQ64</formula>
    </cfRule>
    <cfRule type="cellIs" dxfId="1702" priority="2282" operator="lessThan">
      <formula>BQ64</formula>
    </cfRule>
  </conditionalFormatting>
  <conditionalFormatting sqref="BR64">
    <cfRule type="containsBlanks" priority="2277" stopIfTrue="1">
      <formula>LEN(TRIM(BR64))=0</formula>
    </cfRule>
    <cfRule type="cellIs" dxfId="1701" priority="2278" operator="greaterThanOrEqual">
      <formula>BQ64</formula>
    </cfRule>
    <cfRule type="cellIs" dxfId="1700" priority="2279" operator="lessThan">
      <formula>BQ64</formula>
    </cfRule>
  </conditionalFormatting>
  <conditionalFormatting sqref="BN23">
    <cfRule type="cellIs" dxfId="1699" priority="2276" stopIfTrue="1" operator="notEqual">
      <formula>0</formula>
    </cfRule>
  </conditionalFormatting>
  <conditionalFormatting sqref="BP26:BP28">
    <cfRule type="containsBlanks" priority="2273" stopIfTrue="1">
      <formula>LEN(TRIM(BP26))=0</formula>
    </cfRule>
    <cfRule type="cellIs" dxfId="1698" priority="2274" operator="greaterThanOrEqual">
      <formula>BO26</formula>
    </cfRule>
    <cfRule type="cellIs" dxfId="1697" priority="2275" operator="lessThan">
      <formula>BO26</formula>
    </cfRule>
  </conditionalFormatting>
  <conditionalFormatting sqref="BP25">
    <cfRule type="containsBlanks" priority="2270" stopIfTrue="1">
      <formula>LEN(TRIM(BP25))=0</formula>
    </cfRule>
    <cfRule type="cellIs" dxfId="1696" priority="2271" operator="greaterThanOrEqual">
      <formula>BO25</formula>
    </cfRule>
    <cfRule type="cellIs" dxfId="1695" priority="2272" operator="lessThan">
      <formula>BO25</formula>
    </cfRule>
  </conditionalFormatting>
  <conditionalFormatting sqref="BP26">
    <cfRule type="containsBlanks" priority="2267" stopIfTrue="1">
      <formula>LEN(TRIM(BP26))=0</formula>
    </cfRule>
    <cfRule type="cellIs" dxfId="1694" priority="2268" operator="greaterThanOrEqual">
      <formula>BO26</formula>
    </cfRule>
    <cfRule type="cellIs" dxfId="1693" priority="2269" operator="lessThan">
      <formula>BO26</formula>
    </cfRule>
  </conditionalFormatting>
  <conditionalFormatting sqref="BM27:BM28">
    <cfRule type="cellIs" dxfId="1692" priority="2265" stopIfTrue="1" operator="notEqual">
      <formula>0</formula>
    </cfRule>
  </conditionalFormatting>
  <conditionalFormatting sqref="BN27:BN28">
    <cfRule type="cellIs" dxfId="1691" priority="2266" stopIfTrue="1" operator="notEqual">
      <formula>0</formula>
    </cfRule>
  </conditionalFormatting>
  <conditionalFormatting sqref="BM25">
    <cfRule type="cellIs" dxfId="1690" priority="2263" stopIfTrue="1" operator="notEqual">
      <formula>0</formula>
    </cfRule>
  </conditionalFormatting>
  <conditionalFormatting sqref="BN25">
    <cfRule type="cellIs" dxfId="1689" priority="2264" stopIfTrue="1" operator="notEqual">
      <formula>0</formula>
    </cfRule>
  </conditionalFormatting>
  <conditionalFormatting sqref="BM26">
    <cfRule type="cellIs" dxfId="1688" priority="2262" stopIfTrue="1" operator="notEqual">
      <formula>0</formula>
    </cfRule>
  </conditionalFormatting>
  <conditionalFormatting sqref="BM26">
    <cfRule type="cellIs" dxfId="1687" priority="2261" stopIfTrue="1" operator="notEqual">
      <formula>0</formula>
    </cfRule>
  </conditionalFormatting>
  <conditionalFormatting sqref="BN26">
    <cfRule type="cellIs" dxfId="1686" priority="2260" stopIfTrue="1" operator="notEqual">
      <formula>0</formula>
    </cfRule>
  </conditionalFormatting>
  <conditionalFormatting sqref="BQ25:BQ28">
    <cfRule type="containsBlanks" priority="2257" stopIfTrue="1">
      <formula>LEN(TRIM(BQ25))=0</formula>
    </cfRule>
    <cfRule type="cellIs" dxfId="1685" priority="2258" operator="greaterThanOrEqual">
      <formula>BP25</formula>
    </cfRule>
    <cfRule type="cellIs" dxfId="1684" priority="2259" operator="lessThan">
      <formula>BP25</formula>
    </cfRule>
  </conditionalFormatting>
  <conditionalFormatting sqref="BQ25:BQ28">
    <cfRule type="containsBlanks" priority="2254" stopIfTrue="1">
      <formula>LEN(TRIM(BQ25))=0</formula>
    </cfRule>
    <cfRule type="cellIs" dxfId="1683" priority="2255" operator="greaterThanOrEqual">
      <formula>BP25</formula>
    </cfRule>
    <cfRule type="cellIs" dxfId="1682" priority="2256" operator="lessThan">
      <formula>BP25</formula>
    </cfRule>
  </conditionalFormatting>
  <conditionalFormatting sqref="BR25:BR28">
    <cfRule type="containsBlanks" priority="2251" stopIfTrue="1">
      <formula>LEN(TRIM(BR25))=0</formula>
    </cfRule>
    <cfRule type="cellIs" dxfId="1681" priority="2252" operator="greaterThanOrEqual">
      <formula>BQ25</formula>
    </cfRule>
    <cfRule type="cellIs" dxfId="1680" priority="2253" operator="lessThan">
      <formula>BQ25</formula>
    </cfRule>
  </conditionalFormatting>
  <conditionalFormatting sqref="BR25:BR28">
    <cfRule type="containsBlanks" priority="2248" stopIfTrue="1">
      <formula>LEN(TRIM(BR25))=0</formula>
    </cfRule>
    <cfRule type="cellIs" dxfId="1679" priority="2249" operator="greaterThanOrEqual">
      <formula>BQ25</formula>
    </cfRule>
    <cfRule type="cellIs" dxfId="1678" priority="2250" operator="lessThan">
      <formula>BQ25</formula>
    </cfRule>
  </conditionalFormatting>
  <conditionalFormatting sqref="BT47:BT49">
    <cfRule type="cellIs" dxfId="1677" priority="2247" stopIfTrue="1" operator="notEqual">
      <formula>0</formula>
    </cfRule>
  </conditionalFormatting>
  <conditionalFormatting sqref="BS47 BS49">
    <cfRule type="cellIs" dxfId="1676" priority="2246" stopIfTrue="1" operator="notEqual">
      <formula>0</formula>
    </cfRule>
  </conditionalFormatting>
  <conditionalFormatting sqref="BS48">
    <cfRule type="cellIs" dxfId="1675" priority="2245" stopIfTrue="1" operator="notEqual">
      <formula>0</formula>
    </cfRule>
  </conditionalFormatting>
  <conditionalFormatting sqref="BV47:BV49">
    <cfRule type="containsBlanks" priority="2242" stopIfTrue="1">
      <formula>LEN(TRIM(BV47))=0</formula>
    </cfRule>
    <cfRule type="cellIs" dxfId="1674" priority="2243" operator="greaterThanOrEqual">
      <formula>BU47</formula>
    </cfRule>
    <cfRule type="cellIs" dxfId="1673" priority="2244" operator="lessThan">
      <formula>BU47</formula>
    </cfRule>
  </conditionalFormatting>
  <conditionalFormatting sqref="BV12">
    <cfRule type="containsBlanks" priority="2239" stopIfTrue="1">
      <formula>LEN(TRIM(BV12))=0</formula>
    </cfRule>
    <cfRule type="cellIs" dxfId="1672" priority="2240" operator="greaterThanOrEqual">
      <formula>BU12</formula>
    </cfRule>
    <cfRule type="cellIs" dxfId="1671" priority="2241" operator="lessThan">
      <formula>BU12</formula>
    </cfRule>
  </conditionalFormatting>
  <conditionalFormatting sqref="BV13">
    <cfRule type="containsBlanks" priority="2236" stopIfTrue="1">
      <formula>LEN(TRIM(BV13))=0</formula>
    </cfRule>
    <cfRule type="cellIs" dxfId="1670" priority="2237" operator="greaterThanOrEqual">
      <formula>BU13</formula>
    </cfRule>
    <cfRule type="cellIs" dxfId="1669" priority="2238" operator="lessThan">
      <formula>BU13</formula>
    </cfRule>
  </conditionalFormatting>
  <conditionalFormatting sqref="BV11">
    <cfRule type="containsBlanks" priority="2233" stopIfTrue="1">
      <formula>LEN(TRIM(BV11))=0</formula>
    </cfRule>
    <cfRule type="cellIs" dxfId="1668" priority="2234" operator="greaterThanOrEqual">
      <formula>BU11</formula>
    </cfRule>
    <cfRule type="cellIs" dxfId="1667" priority="2235" operator="lessThan">
      <formula>BU11</formula>
    </cfRule>
  </conditionalFormatting>
  <conditionalFormatting sqref="BS12">
    <cfRule type="cellIs" dxfId="1666" priority="2231" stopIfTrue="1" operator="notEqual">
      <formula>0</formula>
    </cfRule>
  </conditionalFormatting>
  <conditionalFormatting sqref="BT12">
    <cfRule type="cellIs" dxfId="1665" priority="2232" stopIfTrue="1" operator="notEqual">
      <formula>0</formula>
    </cfRule>
  </conditionalFormatting>
  <conditionalFormatting sqref="BS13">
    <cfRule type="cellIs" dxfId="1664" priority="2229" stopIfTrue="1" operator="notEqual">
      <formula>0</formula>
    </cfRule>
  </conditionalFormatting>
  <conditionalFormatting sqref="BT13">
    <cfRule type="cellIs" dxfId="1663" priority="2230" stopIfTrue="1" operator="notEqual">
      <formula>0</formula>
    </cfRule>
  </conditionalFormatting>
  <conditionalFormatting sqref="BS11">
    <cfRule type="cellIs" dxfId="1662" priority="2227" stopIfTrue="1" operator="notEqual">
      <formula>0</formula>
    </cfRule>
  </conditionalFormatting>
  <conditionalFormatting sqref="BT11">
    <cfRule type="cellIs" dxfId="1661" priority="2228" stopIfTrue="1" operator="notEqual">
      <formula>0</formula>
    </cfRule>
  </conditionalFormatting>
  <conditionalFormatting sqref="BW9:BW13">
    <cfRule type="containsBlanks" priority="2224" stopIfTrue="1">
      <formula>LEN(TRIM(BW9))=0</formula>
    </cfRule>
    <cfRule type="cellIs" dxfId="1660" priority="2225" operator="greaterThanOrEqual">
      <formula>BV9</formula>
    </cfRule>
    <cfRule type="cellIs" dxfId="1659" priority="2226" operator="lessThan">
      <formula>BV9</formula>
    </cfRule>
  </conditionalFormatting>
  <conditionalFormatting sqref="BW9:BW13">
    <cfRule type="containsBlanks" priority="2221" stopIfTrue="1">
      <formula>LEN(TRIM(BW9))=0</formula>
    </cfRule>
    <cfRule type="cellIs" dxfId="1658" priority="2222" operator="greaterThanOrEqual">
      <formula>BV9</formula>
    </cfRule>
    <cfRule type="cellIs" dxfId="1657" priority="2223" operator="lessThan">
      <formula>BV9</formula>
    </cfRule>
  </conditionalFormatting>
  <conditionalFormatting sqref="BW5:BW8">
    <cfRule type="containsBlanks" priority="2218" stopIfTrue="1">
      <formula>LEN(TRIM(BW5))=0</formula>
    </cfRule>
    <cfRule type="cellIs" dxfId="1656" priority="2219" operator="greaterThanOrEqual">
      <formula>BV5</formula>
    </cfRule>
    <cfRule type="cellIs" dxfId="1655" priority="2220" operator="lessThan">
      <formula>BV5</formula>
    </cfRule>
  </conditionalFormatting>
  <conditionalFormatting sqref="BW5:BW8">
    <cfRule type="containsBlanks" priority="2215" stopIfTrue="1">
      <formula>LEN(TRIM(BW5))=0</formula>
    </cfRule>
    <cfRule type="cellIs" dxfId="1654" priority="2216" operator="greaterThanOrEqual">
      <formula>BV5</formula>
    </cfRule>
    <cfRule type="cellIs" dxfId="1653" priority="2217" operator="lessThan">
      <formula>BV5</formula>
    </cfRule>
  </conditionalFormatting>
  <conditionalFormatting sqref="BX9:BX13">
    <cfRule type="containsBlanks" priority="2212" stopIfTrue="1">
      <formula>LEN(TRIM(BX9))=0</formula>
    </cfRule>
    <cfRule type="cellIs" dxfId="1652" priority="2213" operator="greaterThanOrEqual">
      <formula>BW9</formula>
    </cfRule>
    <cfRule type="cellIs" dxfId="1651" priority="2214" operator="lessThan">
      <formula>BW9</formula>
    </cfRule>
  </conditionalFormatting>
  <conditionalFormatting sqref="BX9:BX13">
    <cfRule type="containsBlanks" priority="2209" stopIfTrue="1">
      <formula>LEN(TRIM(BX9))=0</formula>
    </cfRule>
    <cfRule type="cellIs" dxfId="1650" priority="2210" operator="greaterThanOrEqual">
      <formula>BW9</formula>
    </cfRule>
    <cfRule type="cellIs" dxfId="1649" priority="2211" operator="lessThan">
      <formula>BW9</formula>
    </cfRule>
  </conditionalFormatting>
  <conditionalFormatting sqref="BX5:BX8">
    <cfRule type="containsBlanks" priority="2206" stopIfTrue="1">
      <formula>LEN(TRIM(BX5))=0</formula>
    </cfRule>
    <cfRule type="cellIs" dxfId="1648" priority="2207" operator="greaterThanOrEqual">
      <formula>BW5</formula>
    </cfRule>
    <cfRule type="cellIs" dxfId="1647" priority="2208" operator="lessThan">
      <formula>BW5</formula>
    </cfRule>
  </conditionalFormatting>
  <conditionalFormatting sqref="BX5:BX8">
    <cfRule type="containsBlanks" priority="2203" stopIfTrue="1">
      <formula>LEN(TRIM(BX5))=0</formula>
    </cfRule>
    <cfRule type="cellIs" dxfId="1646" priority="2204" operator="greaterThanOrEqual">
      <formula>BW5</formula>
    </cfRule>
    <cfRule type="cellIs" dxfId="1645" priority="2205" operator="lessThan">
      <formula>BW5</formula>
    </cfRule>
  </conditionalFormatting>
  <conditionalFormatting sqref="BX47:BX49">
    <cfRule type="containsBlanks" priority="2200" stopIfTrue="1">
      <formula>LEN(TRIM(BX47))=0</formula>
    </cfRule>
    <cfRule type="cellIs" dxfId="1644" priority="2201" operator="greaterThanOrEqual">
      <formula>BW47</formula>
    </cfRule>
    <cfRule type="cellIs" dxfId="1643" priority="2202" operator="lessThan">
      <formula>BW47</formula>
    </cfRule>
  </conditionalFormatting>
  <conditionalFormatting sqref="BX47:BX49">
    <cfRule type="containsBlanks" priority="2197" stopIfTrue="1">
      <formula>LEN(TRIM(BX47))=0</formula>
    </cfRule>
    <cfRule type="cellIs" dxfId="1642" priority="2198" operator="greaterThanOrEqual">
      <formula>BW47</formula>
    </cfRule>
    <cfRule type="cellIs" dxfId="1641" priority="2199" operator="lessThan">
      <formula>BW47</formula>
    </cfRule>
  </conditionalFormatting>
  <conditionalFormatting sqref="BV6:BV8">
    <cfRule type="containsBlanks" priority="2194" stopIfTrue="1">
      <formula>LEN(TRIM(BV6))=0</formula>
    </cfRule>
    <cfRule type="cellIs" dxfId="1640" priority="2195" operator="greaterThanOrEqual">
      <formula>BU6</formula>
    </cfRule>
    <cfRule type="cellIs" dxfId="1639" priority="2196" operator="lessThan">
      <formula>BU6</formula>
    </cfRule>
  </conditionalFormatting>
  <conditionalFormatting sqref="BV5">
    <cfRule type="containsBlanks" priority="2191" stopIfTrue="1">
      <formula>LEN(TRIM(BV5))=0</formula>
    </cfRule>
    <cfRule type="cellIs" dxfId="1638" priority="2192" operator="greaterThanOrEqual">
      <formula>BU5</formula>
    </cfRule>
    <cfRule type="cellIs" dxfId="1637" priority="2193" operator="lessThan">
      <formula>BU5</formula>
    </cfRule>
  </conditionalFormatting>
  <conditionalFormatting sqref="BV6">
    <cfRule type="containsBlanks" priority="2188" stopIfTrue="1">
      <formula>LEN(TRIM(BV6))=0</formula>
    </cfRule>
    <cfRule type="cellIs" dxfId="1636" priority="2189" operator="greaterThanOrEqual">
      <formula>BU6</formula>
    </cfRule>
    <cfRule type="cellIs" dxfId="1635" priority="2190" operator="lessThan">
      <formula>BU6</formula>
    </cfRule>
  </conditionalFormatting>
  <conditionalFormatting sqref="BS7:BS8">
    <cfRule type="cellIs" dxfId="1634" priority="2186" stopIfTrue="1" operator="notEqual">
      <formula>0</formula>
    </cfRule>
  </conditionalFormatting>
  <conditionalFormatting sqref="BT7:BT8">
    <cfRule type="cellIs" dxfId="1633" priority="2187" stopIfTrue="1" operator="notEqual">
      <formula>0</formula>
    </cfRule>
  </conditionalFormatting>
  <conditionalFormatting sqref="BS5">
    <cfRule type="cellIs" dxfId="1632" priority="2184" stopIfTrue="1" operator="notEqual">
      <formula>0</formula>
    </cfRule>
  </conditionalFormatting>
  <conditionalFormatting sqref="BT5">
    <cfRule type="cellIs" dxfId="1631" priority="2185" stopIfTrue="1" operator="notEqual">
      <formula>0</formula>
    </cfRule>
  </conditionalFormatting>
  <conditionalFormatting sqref="BS6">
    <cfRule type="cellIs" dxfId="1630" priority="2183" stopIfTrue="1" operator="notEqual">
      <formula>0</formula>
    </cfRule>
  </conditionalFormatting>
  <conditionalFormatting sqref="BS6">
    <cfRule type="cellIs" dxfId="1629" priority="2182" stopIfTrue="1" operator="notEqual">
      <formula>0</formula>
    </cfRule>
  </conditionalFormatting>
  <conditionalFormatting sqref="BT6">
    <cfRule type="cellIs" dxfId="1628" priority="2181" stopIfTrue="1" operator="notEqual">
      <formula>0</formula>
    </cfRule>
  </conditionalFormatting>
  <conditionalFormatting sqref="BV9:BV10">
    <cfRule type="containsBlanks" priority="2178" stopIfTrue="1">
      <formula>LEN(TRIM(BV9))=0</formula>
    </cfRule>
    <cfRule type="cellIs" dxfId="1627" priority="2179" operator="greaterThanOrEqual">
      <formula>BU9</formula>
    </cfRule>
    <cfRule type="cellIs" dxfId="1626" priority="2180" operator="lessThan">
      <formula>BU9</formula>
    </cfRule>
  </conditionalFormatting>
  <conditionalFormatting sqref="BS9:BS10">
    <cfRule type="cellIs" dxfId="1625" priority="2176" stopIfTrue="1" operator="notEqual">
      <formula>0</formula>
    </cfRule>
  </conditionalFormatting>
  <conditionalFormatting sqref="BT10">
    <cfRule type="cellIs" dxfId="1624" priority="2177" stopIfTrue="1" operator="notEqual">
      <formula>0</formula>
    </cfRule>
  </conditionalFormatting>
  <conditionalFormatting sqref="BT9">
    <cfRule type="cellIs" dxfId="1623" priority="2175" stopIfTrue="1" operator="notEqual">
      <formula>0</formula>
    </cfRule>
  </conditionalFormatting>
  <conditionalFormatting sqref="BV20:BV21">
    <cfRule type="containsBlanks" priority="2172" stopIfTrue="1">
      <formula>LEN(TRIM(BV20))=0</formula>
    </cfRule>
    <cfRule type="cellIs" dxfId="1622" priority="2173" operator="greaterThanOrEqual">
      <formula>BU20</formula>
    </cfRule>
    <cfRule type="cellIs" dxfId="1621" priority="2174" operator="lessThan">
      <formula>BU20</formula>
    </cfRule>
  </conditionalFormatting>
  <conditionalFormatting sqref="BV19">
    <cfRule type="containsBlanks" priority="2169" stopIfTrue="1">
      <formula>LEN(TRIM(BV19))=0</formula>
    </cfRule>
    <cfRule type="cellIs" dxfId="1620" priority="2170" operator="greaterThanOrEqual">
      <formula>BU19</formula>
    </cfRule>
    <cfRule type="cellIs" dxfId="1619" priority="2171" operator="lessThan">
      <formula>BU19</formula>
    </cfRule>
  </conditionalFormatting>
  <conditionalFormatting sqref="BS19:BS21">
    <cfRule type="cellIs" dxfId="1618" priority="2167" stopIfTrue="1" operator="notEqual">
      <formula>0</formula>
    </cfRule>
  </conditionalFormatting>
  <conditionalFormatting sqref="BT19:BT21">
    <cfRule type="cellIs" dxfId="1617" priority="2168" stopIfTrue="1" operator="notEqual">
      <formula>0</formula>
    </cfRule>
  </conditionalFormatting>
  <conditionalFormatting sqref="BW19:BW21">
    <cfRule type="containsBlanks" priority="2164" stopIfTrue="1">
      <formula>LEN(TRIM(BW19))=0</formula>
    </cfRule>
    <cfRule type="cellIs" dxfId="1616" priority="2165" operator="greaterThanOrEqual">
      <formula>BV19</formula>
    </cfRule>
    <cfRule type="cellIs" dxfId="1615" priority="2166" operator="lessThan">
      <formula>BV19</formula>
    </cfRule>
  </conditionalFormatting>
  <conditionalFormatting sqref="BW19:BW21">
    <cfRule type="containsBlanks" priority="2161" stopIfTrue="1">
      <formula>LEN(TRIM(BW19))=0</formula>
    </cfRule>
    <cfRule type="cellIs" dxfId="1614" priority="2162" operator="greaterThanOrEqual">
      <formula>BV19</formula>
    </cfRule>
    <cfRule type="cellIs" dxfId="1613" priority="2163" operator="lessThan">
      <formula>BV19</formula>
    </cfRule>
  </conditionalFormatting>
  <conditionalFormatting sqref="BX19:BX21">
    <cfRule type="containsBlanks" priority="2158" stopIfTrue="1">
      <formula>LEN(TRIM(BX19))=0</formula>
    </cfRule>
    <cfRule type="cellIs" dxfId="1612" priority="2159" operator="greaterThanOrEqual">
      <formula>BW19</formula>
    </cfRule>
    <cfRule type="cellIs" dxfId="1611" priority="2160" operator="lessThan">
      <formula>BW19</formula>
    </cfRule>
  </conditionalFormatting>
  <conditionalFormatting sqref="BX19:BX21">
    <cfRule type="containsBlanks" priority="2155" stopIfTrue="1">
      <formula>LEN(TRIM(BX19))=0</formula>
    </cfRule>
    <cfRule type="cellIs" dxfId="1610" priority="2156" operator="greaterThanOrEqual">
      <formula>BW19</formula>
    </cfRule>
    <cfRule type="cellIs" dxfId="1609" priority="2157" operator="lessThan">
      <formula>BW19</formula>
    </cfRule>
  </conditionalFormatting>
  <conditionalFormatting sqref="BV23:BV24">
    <cfRule type="containsBlanks" priority="2152" stopIfTrue="1">
      <formula>LEN(TRIM(BV23))=0</formula>
    </cfRule>
    <cfRule type="cellIs" dxfId="1608" priority="2153" operator="greaterThanOrEqual">
      <formula>BU23</formula>
    </cfRule>
    <cfRule type="cellIs" dxfId="1607" priority="2154" operator="lessThan">
      <formula>BU23</formula>
    </cfRule>
  </conditionalFormatting>
  <conditionalFormatting sqref="BV22">
    <cfRule type="containsBlanks" priority="2149" stopIfTrue="1">
      <formula>LEN(TRIM(BV22))=0</formula>
    </cfRule>
    <cfRule type="cellIs" dxfId="1606" priority="2150" operator="greaterThanOrEqual">
      <formula>BU22</formula>
    </cfRule>
    <cfRule type="cellIs" dxfId="1605" priority="2151" operator="lessThan">
      <formula>BU22</formula>
    </cfRule>
  </conditionalFormatting>
  <conditionalFormatting sqref="BS22:BS24">
    <cfRule type="cellIs" dxfId="1604" priority="2147" stopIfTrue="1" operator="notEqual">
      <formula>0</formula>
    </cfRule>
  </conditionalFormatting>
  <conditionalFormatting sqref="BT22 BT24">
    <cfRule type="cellIs" dxfId="1603" priority="2148" stopIfTrue="1" operator="notEqual">
      <formula>0</formula>
    </cfRule>
  </conditionalFormatting>
  <conditionalFormatting sqref="BW22:BW24">
    <cfRule type="containsBlanks" priority="2144" stopIfTrue="1">
      <formula>LEN(TRIM(BW22))=0</formula>
    </cfRule>
    <cfRule type="cellIs" dxfId="1602" priority="2145" operator="greaterThanOrEqual">
      <formula>BV22</formula>
    </cfRule>
    <cfRule type="cellIs" dxfId="1601" priority="2146" operator="lessThan">
      <formula>BV22</formula>
    </cfRule>
  </conditionalFormatting>
  <conditionalFormatting sqref="BW22:BW24">
    <cfRule type="containsBlanks" priority="2141" stopIfTrue="1">
      <formula>LEN(TRIM(BW22))=0</formula>
    </cfRule>
    <cfRule type="cellIs" dxfId="1600" priority="2142" operator="greaterThanOrEqual">
      <formula>BV22</formula>
    </cfRule>
    <cfRule type="cellIs" dxfId="1599" priority="2143" operator="lessThan">
      <formula>BV22</formula>
    </cfRule>
  </conditionalFormatting>
  <conditionalFormatting sqref="BX22:BX24">
    <cfRule type="containsBlanks" priority="2138" stopIfTrue="1">
      <formula>LEN(TRIM(BX22))=0</formula>
    </cfRule>
    <cfRule type="cellIs" dxfId="1598" priority="2139" operator="greaterThanOrEqual">
      <formula>BW22</formula>
    </cfRule>
    <cfRule type="cellIs" dxfId="1597" priority="2140" operator="lessThan">
      <formula>BW22</formula>
    </cfRule>
  </conditionalFormatting>
  <conditionalFormatting sqref="BX22:BX24">
    <cfRule type="containsBlanks" priority="2135" stopIfTrue="1">
      <formula>LEN(TRIM(BX22))=0</formula>
    </cfRule>
    <cfRule type="cellIs" dxfId="1596" priority="2136" operator="greaterThanOrEqual">
      <formula>BW22</formula>
    </cfRule>
    <cfRule type="cellIs" dxfId="1595" priority="2137" operator="lessThan">
      <formula>BW22</formula>
    </cfRule>
  </conditionalFormatting>
  <conditionalFormatting sqref="BS38 BS40">
    <cfRule type="cellIs" dxfId="1594" priority="2134" stopIfTrue="1" operator="notEqual">
      <formula>0</formula>
    </cfRule>
  </conditionalFormatting>
  <conditionalFormatting sqref="BS39">
    <cfRule type="cellIs" dxfId="1593" priority="2133" stopIfTrue="1" operator="notEqual">
      <formula>0</formula>
    </cfRule>
  </conditionalFormatting>
  <conditionalFormatting sqref="BV38 BV40">
    <cfRule type="containsBlanks" priority="2130" stopIfTrue="1">
      <formula>LEN(TRIM(BV38))=0</formula>
    </cfRule>
    <cfRule type="cellIs" dxfId="1592" priority="2131" operator="greaterThanOrEqual">
      <formula>BU38</formula>
    </cfRule>
    <cfRule type="cellIs" dxfId="1591" priority="2132" operator="lessThan">
      <formula>BU38</formula>
    </cfRule>
  </conditionalFormatting>
  <conditionalFormatting sqref="BV39">
    <cfRule type="containsBlanks" priority="2127" stopIfTrue="1">
      <formula>LEN(TRIM(BV39))=0</formula>
    </cfRule>
    <cfRule type="cellIs" dxfId="1590" priority="2128" operator="greaterThanOrEqual">
      <formula>BU39</formula>
    </cfRule>
    <cfRule type="cellIs" dxfId="1589" priority="2129" operator="lessThan">
      <formula>BU39</formula>
    </cfRule>
  </conditionalFormatting>
  <conditionalFormatting sqref="BT38 BT40">
    <cfRule type="cellIs" dxfId="1588" priority="2126" stopIfTrue="1" operator="notEqual">
      <formula>0</formula>
    </cfRule>
  </conditionalFormatting>
  <conditionalFormatting sqref="BW38:BW40">
    <cfRule type="containsBlanks" priority="2123" stopIfTrue="1">
      <formula>LEN(TRIM(BW38))=0</formula>
    </cfRule>
    <cfRule type="cellIs" dxfId="1587" priority="2124" operator="greaterThanOrEqual">
      <formula>BV38</formula>
    </cfRule>
    <cfRule type="cellIs" dxfId="1586" priority="2125" operator="lessThan">
      <formula>BV38</formula>
    </cfRule>
  </conditionalFormatting>
  <conditionalFormatting sqref="BW38:BW40">
    <cfRule type="containsBlanks" priority="2120" stopIfTrue="1">
      <formula>LEN(TRIM(BW38))=0</formula>
    </cfRule>
    <cfRule type="cellIs" dxfId="1585" priority="2121" operator="greaterThanOrEqual">
      <formula>BV38</formula>
    </cfRule>
    <cfRule type="cellIs" dxfId="1584" priority="2122" operator="lessThan">
      <formula>BV38</formula>
    </cfRule>
  </conditionalFormatting>
  <conditionalFormatting sqref="BX38:BX40">
    <cfRule type="containsBlanks" priority="2117" stopIfTrue="1">
      <formula>LEN(TRIM(BX38))=0</formula>
    </cfRule>
    <cfRule type="cellIs" dxfId="1583" priority="2118" operator="greaterThanOrEqual">
      <formula>BW38</formula>
    </cfRule>
    <cfRule type="cellIs" dxfId="1582" priority="2119" operator="lessThan">
      <formula>BW38</formula>
    </cfRule>
  </conditionalFormatting>
  <conditionalFormatting sqref="BX38:BX40">
    <cfRule type="containsBlanks" priority="2114" stopIfTrue="1">
      <formula>LEN(TRIM(BX38))=0</formula>
    </cfRule>
    <cfRule type="cellIs" dxfId="1581" priority="2115" operator="greaterThanOrEqual">
      <formula>BW38</formula>
    </cfRule>
    <cfRule type="cellIs" dxfId="1580" priority="2116" operator="lessThan">
      <formula>BW38</formula>
    </cfRule>
  </conditionalFormatting>
  <conditionalFormatting sqref="BS42">
    <cfRule type="cellIs" dxfId="1579" priority="2112" stopIfTrue="1" operator="notEqual">
      <formula>0</formula>
    </cfRule>
  </conditionalFormatting>
  <conditionalFormatting sqref="BT43">
    <cfRule type="cellIs" dxfId="1578" priority="2113" stopIfTrue="1" operator="notEqual">
      <formula>0</formula>
    </cfRule>
  </conditionalFormatting>
  <conditionalFormatting sqref="BS41 BS43">
    <cfRule type="cellIs" dxfId="1577" priority="2111" stopIfTrue="1" operator="notEqual">
      <formula>0</formula>
    </cfRule>
  </conditionalFormatting>
  <conditionalFormatting sqref="BT42">
    <cfRule type="cellIs" dxfId="1576" priority="2110" stopIfTrue="1" operator="notEqual">
      <formula>0</formula>
    </cfRule>
  </conditionalFormatting>
  <conditionalFormatting sqref="BV41:BV43">
    <cfRule type="containsBlanks" priority="2107" stopIfTrue="1">
      <formula>LEN(TRIM(BV41))=0</formula>
    </cfRule>
    <cfRule type="cellIs" dxfId="1575" priority="2108" operator="greaterThanOrEqual">
      <formula>BU41</formula>
    </cfRule>
    <cfRule type="cellIs" dxfId="1574" priority="2109" operator="lessThan">
      <formula>BU41</formula>
    </cfRule>
  </conditionalFormatting>
  <conditionalFormatting sqref="BT41">
    <cfRule type="cellIs" dxfId="1573" priority="2106" stopIfTrue="1" operator="notEqual">
      <formula>0</formula>
    </cfRule>
  </conditionalFormatting>
  <conditionalFormatting sqref="BW41:BW43">
    <cfRule type="containsBlanks" priority="2103" stopIfTrue="1">
      <formula>LEN(TRIM(BW41))=0</formula>
    </cfRule>
    <cfRule type="cellIs" dxfId="1572" priority="2104" operator="greaterThanOrEqual">
      <formula>BV41</formula>
    </cfRule>
    <cfRule type="cellIs" dxfId="1571" priority="2105" operator="lessThan">
      <formula>BV41</formula>
    </cfRule>
  </conditionalFormatting>
  <conditionalFormatting sqref="BW41:BW43">
    <cfRule type="containsBlanks" priority="2100" stopIfTrue="1">
      <formula>LEN(TRIM(BW41))=0</formula>
    </cfRule>
    <cfRule type="cellIs" dxfId="1570" priority="2101" operator="greaterThanOrEqual">
      <formula>BV41</formula>
    </cfRule>
    <cfRule type="cellIs" dxfId="1569" priority="2102" operator="lessThan">
      <formula>BV41</formula>
    </cfRule>
  </conditionalFormatting>
  <conditionalFormatting sqref="BX41:BX43">
    <cfRule type="containsBlanks" priority="2097" stopIfTrue="1">
      <formula>LEN(TRIM(BX41))=0</formula>
    </cfRule>
    <cfRule type="cellIs" dxfId="1568" priority="2098" operator="greaterThanOrEqual">
      <formula>BW41</formula>
    </cfRule>
    <cfRule type="cellIs" dxfId="1567" priority="2099" operator="lessThan">
      <formula>BW41</formula>
    </cfRule>
  </conditionalFormatting>
  <conditionalFormatting sqref="BX41:BX43">
    <cfRule type="containsBlanks" priority="2094" stopIfTrue="1">
      <formula>LEN(TRIM(BX41))=0</formula>
    </cfRule>
    <cfRule type="cellIs" dxfId="1566" priority="2095" operator="greaterThanOrEqual">
      <formula>BW41</formula>
    </cfRule>
    <cfRule type="cellIs" dxfId="1565" priority="2096" operator="lessThan">
      <formula>BW41</formula>
    </cfRule>
  </conditionalFormatting>
  <conditionalFormatting sqref="BS36:BS37">
    <cfRule type="cellIs" dxfId="1564" priority="2093" stopIfTrue="1" operator="notEqual">
      <formula>0</formula>
    </cfRule>
  </conditionalFormatting>
  <conditionalFormatting sqref="BV36:BV37">
    <cfRule type="containsBlanks" priority="2090" stopIfTrue="1">
      <formula>LEN(TRIM(BV36))=0</formula>
    </cfRule>
    <cfRule type="cellIs" dxfId="1563" priority="2091" operator="greaterThanOrEqual">
      <formula>BU36</formula>
    </cfRule>
    <cfRule type="cellIs" dxfId="1562" priority="2092" operator="lessThan">
      <formula>BU36</formula>
    </cfRule>
  </conditionalFormatting>
  <conditionalFormatting sqref="BS34:BS35">
    <cfRule type="cellIs" dxfId="1561" priority="2088" stopIfTrue="1" operator="notEqual">
      <formula>0</formula>
    </cfRule>
  </conditionalFormatting>
  <conditionalFormatting sqref="BT34">
    <cfRule type="cellIs" dxfId="1560" priority="2089" stopIfTrue="1" operator="notEqual">
      <formula>0</formula>
    </cfRule>
  </conditionalFormatting>
  <conditionalFormatting sqref="BV34:BV35">
    <cfRule type="containsBlanks" priority="2085" stopIfTrue="1">
      <formula>LEN(TRIM(BV34))=0</formula>
    </cfRule>
    <cfRule type="cellIs" dxfId="1559" priority="2086" operator="greaterThanOrEqual">
      <formula>BU34</formula>
    </cfRule>
    <cfRule type="cellIs" dxfId="1558" priority="2087" operator="lessThan">
      <formula>BU34</formula>
    </cfRule>
  </conditionalFormatting>
  <conditionalFormatting sqref="BT36:BT37">
    <cfRule type="cellIs" dxfId="1557" priority="2084" stopIfTrue="1" operator="notEqual">
      <formula>0</formula>
    </cfRule>
  </conditionalFormatting>
  <conditionalFormatting sqref="BT35">
    <cfRule type="cellIs" dxfId="1556" priority="2083" stopIfTrue="1" operator="notEqual">
      <formula>0</formula>
    </cfRule>
  </conditionalFormatting>
  <conditionalFormatting sqref="BW34:BW37">
    <cfRule type="containsBlanks" priority="2080" stopIfTrue="1">
      <formula>LEN(TRIM(BW34))=0</formula>
    </cfRule>
    <cfRule type="cellIs" dxfId="1555" priority="2081" operator="greaterThanOrEqual">
      <formula>BV34</formula>
    </cfRule>
    <cfRule type="cellIs" dxfId="1554" priority="2082" operator="lessThan">
      <formula>BV34</formula>
    </cfRule>
  </conditionalFormatting>
  <conditionalFormatting sqref="BW34:BW37">
    <cfRule type="containsBlanks" priority="2077" stopIfTrue="1">
      <formula>LEN(TRIM(BW34))=0</formula>
    </cfRule>
    <cfRule type="cellIs" dxfId="1553" priority="2078" operator="greaterThanOrEqual">
      <formula>BV34</formula>
    </cfRule>
    <cfRule type="cellIs" dxfId="1552" priority="2079" operator="lessThan">
      <formula>BV34</formula>
    </cfRule>
  </conditionalFormatting>
  <conditionalFormatting sqref="BX34:BX37">
    <cfRule type="containsBlanks" priority="2074" stopIfTrue="1">
      <formula>LEN(TRIM(BX34))=0</formula>
    </cfRule>
    <cfRule type="cellIs" dxfId="1551" priority="2075" operator="greaterThanOrEqual">
      <formula>BW34</formula>
    </cfRule>
    <cfRule type="cellIs" dxfId="1550" priority="2076" operator="lessThan">
      <formula>BW34</formula>
    </cfRule>
  </conditionalFormatting>
  <conditionalFormatting sqref="BX34:BX37">
    <cfRule type="containsBlanks" priority="2071" stopIfTrue="1">
      <formula>LEN(TRIM(BX34))=0</formula>
    </cfRule>
    <cfRule type="cellIs" dxfId="1549" priority="2072" operator="greaterThanOrEqual">
      <formula>BW34</formula>
    </cfRule>
    <cfRule type="cellIs" dxfId="1548" priority="2073" operator="lessThan">
      <formula>BW34</formula>
    </cfRule>
  </conditionalFormatting>
  <conditionalFormatting sqref="BT39">
    <cfRule type="cellIs" dxfId="1547" priority="2070" stopIfTrue="1" operator="notEqual">
      <formula>0</formula>
    </cfRule>
  </conditionalFormatting>
  <conditionalFormatting sqref="BV15:BV16">
    <cfRule type="containsBlanks" priority="2067" stopIfTrue="1">
      <formula>LEN(TRIM(BV15))=0</formula>
    </cfRule>
    <cfRule type="cellIs" dxfId="1546" priority="2068" operator="greaterThanOrEqual">
      <formula>BU15</formula>
    </cfRule>
    <cfRule type="cellIs" dxfId="1545" priority="2069" operator="lessThan">
      <formula>BU15</formula>
    </cfRule>
  </conditionalFormatting>
  <conditionalFormatting sqref="BV14:BV18">
    <cfRule type="containsBlanks" priority="2064" stopIfTrue="1">
      <formula>LEN(TRIM(BV14))=0</formula>
    </cfRule>
    <cfRule type="cellIs" dxfId="1544" priority="2065" operator="greaterThanOrEqual">
      <formula>BU14</formula>
    </cfRule>
    <cfRule type="cellIs" dxfId="1543" priority="2066" operator="lessThan">
      <formula>BU14</formula>
    </cfRule>
  </conditionalFormatting>
  <conditionalFormatting sqref="BV15:BV16">
    <cfRule type="containsBlanks" priority="2061" stopIfTrue="1">
      <formula>LEN(TRIM(BV15))=0</formula>
    </cfRule>
    <cfRule type="cellIs" dxfId="1542" priority="2062" operator="greaterThanOrEqual">
      <formula>BU15</formula>
    </cfRule>
    <cfRule type="cellIs" dxfId="1541" priority="2063" operator="lessThan">
      <formula>BU15</formula>
    </cfRule>
  </conditionalFormatting>
  <conditionalFormatting sqref="BS14">
    <cfRule type="cellIs" dxfId="1540" priority="2059" stopIfTrue="1" operator="notEqual">
      <formula>0</formula>
    </cfRule>
  </conditionalFormatting>
  <conditionalFormatting sqref="BT14:BT15 BT17:BT18">
    <cfRule type="cellIs" dxfId="1539" priority="2060" stopIfTrue="1" operator="notEqual">
      <formula>0</formula>
    </cfRule>
  </conditionalFormatting>
  <conditionalFormatting sqref="BS17:BS18">
    <cfRule type="cellIs" dxfId="1538" priority="2058" stopIfTrue="1" operator="notEqual">
      <formula>0</formula>
    </cfRule>
  </conditionalFormatting>
  <conditionalFormatting sqref="BS15">
    <cfRule type="cellIs" dxfId="1537" priority="2056" stopIfTrue="1" operator="notEqual">
      <formula>0</formula>
    </cfRule>
  </conditionalFormatting>
  <conditionalFormatting sqref="BT15">
    <cfRule type="cellIs" dxfId="1536" priority="2057" stopIfTrue="1" operator="notEqual">
      <formula>0</formula>
    </cfRule>
  </conditionalFormatting>
  <conditionalFormatting sqref="BS15">
    <cfRule type="cellIs" dxfId="1535" priority="2055" stopIfTrue="1" operator="notEqual">
      <formula>0</formula>
    </cfRule>
  </conditionalFormatting>
  <conditionalFormatting sqref="BS15">
    <cfRule type="cellIs" dxfId="1534" priority="2053" stopIfTrue="1" operator="notEqual">
      <formula>0</formula>
    </cfRule>
  </conditionalFormatting>
  <conditionalFormatting sqref="BT15">
    <cfRule type="cellIs" dxfId="1533" priority="2054" stopIfTrue="1" operator="notEqual">
      <formula>0</formula>
    </cfRule>
  </conditionalFormatting>
  <conditionalFormatting sqref="BT16">
    <cfRule type="cellIs" dxfId="1532" priority="2052" stopIfTrue="1" operator="notEqual">
      <formula>0</formula>
    </cfRule>
  </conditionalFormatting>
  <conditionalFormatting sqref="BS16">
    <cfRule type="cellIs" dxfId="1531" priority="2051" stopIfTrue="1" operator="notEqual">
      <formula>0</formula>
    </cfRule>
  </conditionalFormatting>
  <conditionalFormatting sqref="BS16">
    <cfRule type="cellIs" dxfId="1530" priority="2050" stopIfTrue="1" operator="notEqual">
      <formula>0</formula>
    </cfRule>
  </conditionalFormatting>
  <conditionalFormatting sqref="BS16">
    <cfRule type="cellIs" dxfId="1529" priority="2049" stopIfTrue="1" operator="notEqual">
      <formula>0</formula>
    </cfRule>
  </conditionalFormatting>
  <conditionalFormatting sqref="BS16">
    <cfRule type="cellIs" dxfId="1528" priority="2048" stopIfTrue="1" operator="notEqual">
      <formula>0</formula>
    </cfRule>
  </conditionalFormatting>
  <conditionalFormatting sqref="BW14:BW18">
    <cfRule type="containsBlanks" priority="2045" stopIfTrue="1">
      <formula>LEN(TRIM(BW14))=0</formula>
    </cfRule>
    <cfRule type="cellIs" dxfId="1527" priority="2046" operator="greaterThanOrEqual">
      <formula>BV14</formula>
    </cfRule>
    <cfRule type="cellIs" dxfId="1526" priority="2047" operator="lessThan">
      <formula>BV14</formula>
    </cfRule>
  </conditionalFormatting>
  <conditionalFormatting sqref="BW14:BW18">
    <cfRule type="containsBlanks" priority="2042" stopIfTrue="1">
      <formula>LEN(TRIM(BW14))=0</formula>
    </cfRule>
    <cfRule type="cellIs" dxfId="1525" priority="2043" operator="greaterThanOrEqual">
      <formula>BV14</formula>
    </cfRule>
    <cfRule type="cellIs" dxfId="1524" priority="2044" operator="lessThan">
      <formula>BV14</formula>
    </cfRule>
  </conditionalFormatting>
  <conditionalFormatting sqref="BX14:BX18">
    <cfRule type="containsBlanks" priority="2039" stopIfTrue="1">
      <formula>LEN(TRIM(BX14))=0</formula>
    </cfRule>
    <cfRule type="cellIs" dxfId="1523" priority="2040" operator="greaterThanOrEqual">
      <formula>BW14</formula>
    </cfRule>
    <cfRule type="cellIs" dxfId="1522" priority="2041" operator="lessThan">
      <formula>BW14</formula>
    </cfRule>
  </conditionalFormatting>
  <conditionalFormatting sqref="BX14:BX18">
    <cfRule type="containsBlanks" priority="2036" stopIfTrue="1">
      <formula>LEN(TRIM(BX14))=0</formula>
    </cfRule>
    <cfRule type="cellIs" dxfId="1521" priority="2037" operator="greaterThanOrEqual">
      <formula>BW14</formula>
    </cfRule>
    <cfRule type="cellIs" dxfId="1520" priority="2038" operator="lessThan">
      <formula>BW14</formula>
    </cfRule>
  </conditionalFormatting>
  <conditionalFormatting sqref="BV54:BV57">
    <cfRule type="containsBlanks" priority="2033" stopIfTrue="1">
      <formula>LEN(TRIM(BV54))=0</formula>
    </cfRule>
    <cfRule type="cellIs" dxfId="1519" priority="2034" operator="greaterThanOrEqual">
      <formula>BU54</formula>
    </cfRule>
    <cfRule type="cellIs" dxfId="1518" priority="2035" operator="lessThan">
      <formula>BU54</formula>
    </cfRule>
  </conditionalFormatting>
  <conditionalFormatting sqref="BS54">
    <cfRule type="cellIs" dxfId="1517" priority="2030" stopIfTrue="1" operator="notEqual">
      <formula>0</formula>
    </cfRule>
  </conditionalFormatting>
  <conditionalFormatting sqref="BS55 BS57">
    <cfRule type="cellIs" dxfId="1516" priority="2031" stopIfTrue="1" operator="notEqual">
      <formula>0</formula>
    </cfRule>
  </conditionalFormatting>
  <conditionalFormatting sqref="BT57 BT54:BT55">
    <cfRule type="cellIs" dxfId="1515" priority="2032" stopIfTrue="1" operator="notEqual">
      <formula>0</formula>
    </cfRule>
  </conditionalFormatting>
  <conditionalFormatting sqref="BT56">
    <cfRule type="cellIs" dxfId="1514" priority="2029" stopIfTrue="1" operator="notEqual">
      <formula>0</formula>
    </cfRule>
  </conditionalFormatting>
  <conditionalFormatting sqref="BS56">
    <cfRule type="cellIs" dxfId="1513" priority="2028" stopIfTrue="1" operator="notEqual">
      <formula>0</formula>
    </cfRule>
  </conditionalFormatting>
  <conditionalFormatting sqref="BX54:BX57">
    <cfRule type="containsBlanks" priority="2025" stopIfTrue="1">
      <formula>LEN(TRIM(BX54))=0</formula>
    </cfRule>
    <cfRule type="cellIs" dxfId="1512" priority="2026" operator="greaterThanOrEqual">
      <formula>BW54</formula>
    </cfRule>
    <cfRule type="cellIs" dxfId="1511" priority="2027" operator="lessThan">
      <formula>BW54</formula>
    </cfRule>
  </conditionalFormatting>
  <conditionalFormatting sqref="BX54:BX57">
    <cfRule type="containsBlanks" priority="2022" stopIfTrue="1">
      <formula>LEN(TRIM(BX54))=0</formula>
    </cfRule>
    <cfRule type="cellIs" dxfId="1510" priority="2023" operator="greaterThanOrEqual">
      <formula>BW54</formula>
    </cfRule>
    <cfRule type="cellIs" dxfId="1509" priority="2024" operator="lessThan">
      <formula>BW54</formula>
    </cfRule>
  </conditionalFormatting>
  <conditionalFormatting sqref="BV58:BV60">
    <cfRule type="containsBlanks" priority="2019" stopIfTrue="1">
      <formula>LEN(TRIM(BV58))=0</formula>
    </cfRule>
    <cfRule type="cellIs" dxfId="1508" priority="2020" operator="greaterThanOrEqual">
      <formula>BU58</formula>
    </cfRule>
    <cfRule type="cellIs" dxfId="1507" priority="2021" operator="lessThan">
      <formula>BU58</formula>
    </cfRule>
  </conditionalFormatting>
  <conditionalFormatting sqref="BS58:BS60">
    <cfRule type="cellIs" dxfId="1506" priority="2017" stopIfTrue="1" operator="notEqual">
      <formula>0</formula>
    </cfRule>
  </conditionalFormatting>
  <conditionalFormatting sqref="BT58:BT60">
    <cfRule type="cellIs" dxfId="1505" priority="2018" stopIfTrue="1" operator="notEqual">
      <formula>0</formula>
    </cfRule>
  </conditionalFormatting>
  <conditionalFormatting sqref="BX58:BX60">
    <cfRule type="containsBlanks" priority="2014" stopIfTrue="1">
      <formula>LEN(TRIM(BX58))=0</formula>
    </cfRule>
    <cfRule type="cellIs" dxfId="1504" priority="2015" operator="greaterThanOrEqual">
      <formula>BW58</formula>
    </cfRule>
    <cfRule type="cellIs" dxfId="1503" priority="2016" operator="lessThan">
      <formula>BW58</formula>
    </cfRule>
  </conditionalFormatting>
  <conditionalFormatting sqref="BX58:BX60">
    <cfRule type="containsBlanks" priority="2011" stopIfTrue="1">
      <formula>LEN(TRIM(BX58))=0</formula>
    </cfRule>
    <cfRule type="cellIs" dxfId="1502" priority="2012" operator="greaterThanOrEqual">
      <formula>BW58</formula>
    </cfRule>
    <cfRule type="cellIs" dxfId="1501" priority="2013" operator="lessThan">
      <formula>BW58</formula>
    </cfRule>
  </conditionalFormatting>
  <conditionalFormatting sqref="BS72:BS73">
    <cfRule type="cellIs" dxfId="1500" priority="2009" stopIfTrue="1" operator="notEqual">
      <formula>0</formula>
    </cfRule>
  </conditionalFormatting>
  <conditionalFormatting sqref="BT72:BT73">
    <cfRule type="cellIs" dxfId="1499" priority="2010" stopIfTrue="1" operator="notEqual">
      <formula>0</formula>
    </cfRule>
  </conditionalFormatting>
  <conditionalFormatting sqref="BV69:BV73">
    <cfRule type="containsBlanks" priority="2006" stopIfTrue="1">
      <formula>LEN(TRIM(BV69))=0</formula>
    </cfRule>
    <cfRule type="cellIs" dxfId="1498" priority="2007" operator="greaterThanOrEqual">
      <formula>BU69</formula>
    </cfRule>
    <cfRule type="cellIs" dxfId="1497" priority="2008" operator="lessThan">
      <formula>BU69</formula>
    </cfRule>
  </conditionalFormatting>
  <conditionalFormatting sqref="BS69:BS71">
    <cfRule type="cellIs" dxfId="1496" priority="2004" stopIfTrue="1" operator="notEqual">
      <formula>0</formula>
    </cfRule>
  </conditionalFormatting>
  <conditionalFormatting sqref="BT69:BT71">
    <cfRule type="cellIs" dxfId="1495" priority="2005" stopIfTrue="1" operator="notEqual">
      <formula>0</formula>
    </cfRule>
  </conditionalFormatting>
  <conditionalFormatting sqref="BX69:BX71">
    <cfRule type="containsBlanks" priority="2001" stopIfTrue="1">
      <formula>LEN(TRIM(BX69))=0</formula>
    </cfRule>
    <cfRule type="cellIs" dxfId="1494" priority="2002" operator="greaterThanOrEqual">
      <formula>BW69</formula>
    </cfRule>
    <cfRule type="cellIs" dxfId="1493" priority="2003" operator="lessThan">
      <formula>BW69</formula>
    </cfRule>
  </conditionalFormatting>
  <conditionalFormatting sqref="BX69:BX71">
    <cfRule type="containsBlanks" priority="1998" stopIfTrue="1">
      <formula>LEN(TRIM(BX69))=0</formula>
    </cfRule>
    <cfRule type="cellIs" dxfId="1492" priority="1999" operator="greaterThanOrEqual">
      <formula>BW69</formula>
    </cfRule>
    <cfRule type="cellIs" dxfId="1491" priority="2000" operator="lessThan">
      <formula>BW69</formula>
    </cfRule>
  </conditionalFormatting>
  <conditionalFormatting sqref="BX73">
    <cfRule type="containsBlanks" priority="1995" stopIfTrue="1">
      <formula>LEN(TRIM(BX73))=0</formula>
    </cfRule>
    <cfRule type="cellIs" dxfId="1490" priority="1996" operator="greaterThanOrEqual">
      <formula>BW73</formula>
    </cfRule>
    <cfRule type="cellIs" dxfId="1489" priority="1997" operator="lessThan">
      <formula>BW73</formula>
    </cfRule>
  </conditionalFormatting>
  <conditionalFormatting sqref="BX73">
    <cfRule type="containsBlanks" priority="1992" stopIfTrue="1">
      <formula>LEN(TRIM(BX73))=0</formula>
    </cfRule>
    <cfRule type="cellIs" dxfId="1488" priority="1993" operator="greaterThanOrEqual">
      <formula>BW73</formula>
    </cfRule>
    <cfRule type="cellIs" dxfId="1487" priority="1994" operator="lessThan">
      <formula>BW73</formula>
    </cfRule>
  </conditionalFormatting>
  <conditionalFormatting sqref="BX72">
    <cfRule type="containsBlanks" priority="1989" stopIfTrue="1">
      <formula>LEN(TRIM(BX72))=0</formula>
    </cfRule>
    <cfRule type="cellIs" dxfId="1486" priority="1990" operator="greaterThanOrEqual">
      <formula>BW72</formula>
    </cfRule>
    <cfRule type="cellIs" dxfId="1485" priority="1991" operator="lessThan">
      <formula>BW72</formula>
    </cfRule>
  </conditionalFormatting>
  <conditionalFormatting sqref="BX72">
    <cfRule type="containsBlanks" priority="1986" stopIfTrue="1">
      <formula>LEN(TRIM(BX72))=0</formula>
    </cfRule>
    <cfRule type="cellIs" dxfId="1484" priority="1987" operator="greaterThanOrEqual">
      <formula>BW72</formula>
    </cfRule>
    <cfRule type="cellIs" dxfId="1483" priority="1988" operator="lessThan">
      <formula>BW72</formula>
    </cfRule>
  </conditionalFormatting>
  <conditionalFormatting sqref="BV66:BV68">
    <cfRule type="containsBlanks" priority="1983" stopIfTrue="1">
      <formula>LEN(TRIM(BV66))=0</formula>
    </cfRule>
    <cfRule type="cellIs" dxfId="1482" priority="1984" operator="greaterThanOrEqual">
      <formula>BU66</formula>
    </cfRule>
    <cfRule type="cellIs" dxfId="1481" priority="1985" operator="lessThan">
      <formula>BU66</formula>
    </cfRule>
  </conditionalFormatting>
  <conditionalFormatting sqref="BT67">
    <cfRule type="cellIs" dxfId="1480" priority="1982" stopIfTrue="1" operator="notEqual">
      <formula>0</formula>
    </cfRule>
  </conditionalFormatting>
  <conditionalFormatting sqref="BS68">
    <cfRule type="cellIs" dxfId="1479" priority="1980" stopIfTrue="1" operator="notEqual">
      <formula>0</formula>
    </cfRule>
  </conditionalFormatting>
  <conditionalFormatting sqref="BT68">
    <cfRule type="cellIs" dxfId="1478" priority="1981" stopIfTrue="1" operator="notEqual">
      <formula>0</formula>
    </cfRule>
  </conditionalFormatting>
  <conditionalFormatting sqref="BS67">
    <cfRule type="cellIs" dxfId="1477" priority="1979" stopIfTrue="1" operator="notEqual">
      <formula>0</formula>
    </cfRule>
  </conditionalFormatting>
  <conditionalFormatting sqref="BS66">
    <cfRule type="cellIs" dxfId="1476" priority="1978" stopIfTrue="1" operator="notEqual">
      <formula>0</formula>
    </cfRule>
  </conditionalFormatting>
  <conditionalFormatting sqref="BT66">
    <cfRule type="cellIs" dxfId="1475" priority="1977" stopIfTrue="1" operator="notEqual">
      <formula>0</formula>
    </cfRule>
  </conditionalFormatting>
  <conditionalFormatting sqref="BX66:BX68">
    <cfRule type="containsBlanks" priority="1974" stopIfTrue="1">
      <formula>LEN(TRIM(BX66))=0</formula>
    </cfRule>
    <cfRule type="cellIs" dxfId="1474" priority="1975" operator="greaterThanOrEqual">
      <formula>BW66</formula>
    </cfRule>
    <cfRule type="cellIs" dxfId="1473" priority="1976" operator="lessThan">
      <formula>BW66</formula>
    </cfRule>
  </conditionalFormatting>
  <conditionalFormatting sqref="BX66:BX68">
    <cfRule type="containsBlanks" priority="1971" stopIfTrue="1">
      <formula>LEN(TRIM(BX66))=0</formula>
    </cfRule>
    <cfRule type="cellIs" dxfId="1472" priority="1972" operator="greaterThanOrEqual">
      <formula>BW66</formula>
    </cfRule>
    <cfRule type="cellIs" dxfId="1471" priority="1973" operator="lessThan">
      <formula>BW66</formula>
    </cfRule>
  </conditionalFormatting>
  <conditionalFormatting sqref="BV61:BV65">
    <cfRule type="containsBlanks" priority="1968" stopIfTrue="1">
      <formula>LEN(TRIM(BV61))=0</formula>
    </cfRule>
    <cfRule type="cellIs" dxfId="1470" priority="1969" operator="greaterThanOrEqual">
      <formula>BU61</formula>
    </cfRule>
    <cfRule type="cellIs" dxfId="1469" priority="1970" operator="lessThan">
      <formula>BU61</formula>
    </cfRule>
  </conditionalFormatting>
  <conditionalFormatting sqref="BS61 BS65 BS63">
    <cfRule type="cellIs" dxfId="1468" priority="1966" stopIfTrue="1" operator="notEqual">
      <formula>0</formula>
    </cfRule>
  </conditionalFormatting>
  <conditionalFormatting sqref="BT65 BT63">
    <cfRule type="cellIs" dxfId="1467" priority="1967" stopIfTrue="1" operator="notEqual">
      <formula>0</formula>
    </cfRule>
  </conditionalFormatting>
  <conditionalFormatting sqref="BS64">
    <cfRule type="cellIs" dxfId="1466" priority="1964" stopIfTrue="1" operator="notEqual">
      <formula>0</formula>
    </cfRule>
  </conditionalFormatting>
  <conditionalFormatting sqref="BT64">
    <cfRule type="cellIs" dxfId="1465" priority="1965" stopIfTrue="1" operator="notEqual">
      <formula>0</formula>
    </cfRule>
  </conditionalFormatting>
  <conditionalFormatting sqref="BT61">
    <cfRule type="cellIs" dxfId="1464" priority="1963" stopIfTrue="1" operator="notEqual">
      <formula>0</formula>
    </cfRule>
  </conditionalFormatting>
  <conditionalFormatting sqref="BS62">
    <cfRule type="cellIs" dxfId="1463" priority="1961" stopIfTrue="1" operator="notEqual">
      <formula>0</formula>
    </cfRule>
  </conditionalFormatting>
  <conditionalFormatting sqref="BT62">
    <cfRule type="cellIs" dxfId="1462" priority="1962" stopIfTrue="1" operator="notEqual">
      <formula>0</formula>
    </cfRule>
  </conditionalFormatting>
  <conditionalFormatting sqref="BX61:BX63">
    <cfRule type="containsBlanks" priority="1958" stopIfTrue="1">
      <formula>LEN(TRIM(BX61))=0</formula>
    </cfRule>
    <cfRule type="cellIs" dxfId="1461" priority="1959" operator="greaterThanOrEqual">
      <formula>BW61</formula>
    </cfRule>
    <cfRule type="cellIs" dxfId="1460" priority="1960" operator="lessThan">
      <formula>BW61</formula>
    </cfRule>
  </conditionalFormatting>
  <conditionalFormatting sqref="BX61:BX63">
    <cfRule type="containsBlanks" priority="1955" stopIfTrue="1">
      <formula>LEN(TRIM(BX61))=0</formula>
    </cfRule>
    <cfRule type="cellIs" dxfId="1459" priority="1956" operator="greaterThanOrEqual">
      <formula>BW61</formula>
    </cfRule>
    <cfRule type="cellIs" dxfId="1458" priority="1957" operator="lessThan">
      <formula>BW61</formula>
    </cfRule>
  </conditionalFormatting>
  <conditionalFormatting sqref="BX65">
    <cfRule type="containsBlanks" priority="1952" stopIfTrue="1">
      <formula>LEN(TRIM(BX65))=0</formula>
    </cfRule>
    <cfRule type="cellIs" dxfId="1457" priority="1953" operator="greaterThanOrEqual">
      <formula>BW65</formula>
    </cfRule>
    <cfRule type="cellIs" dxfId="1456" priority="1954" operator="lessThan">
      <formula>BW65</formula>
    </cfRule>
  </conditionalFormatting>
  <conditionalFormatting sqref="BX65">
    <cfRule type="containsBlanks" priority="1949" stopIfTrue="1">
      <formula>LEN(TRIM(BX65))=0</formula>
    </cfRule>
    <cfRule type="cellIs" dxfId="1455" priority="1950" operator="greaterThanOrEqual">
      <formula>BW65</formula>
    </cfRule>
    <cfRule type="cellIs" dxfId="1454" priority="1951" operator="lessThan">
      <formula>BW65</formula>
    </cfRule>
  </conditionalFormatting>
  <conditionalFormatting sqref="BX64">
    <cfRule type="containsBlanks" priority="1946" stopIfTrue="1">
      <formula>LEN(TRIM(BX64))=0</formula>
    </cfRule>
    <cfRule type="cellIs" dxfId="1453" priority="1947" operator="greaterThanOrEqual">
      <formula>BW64</formula>
    </cfRule>
    <cfRule type="cellIs" dxfId="1452" priority="1948" operator="lessThan">
      <formula>BW64</formula>
    </cfRule>
  </conditionalFormatting>
  <conditionalFormatting sqref="BX64">
    <cfRule type="containsBlanks" priority="1943" stopIfTrue="1">
      <formula>LEN(TRIM(BX64))=0</formula>
    </cfRule>
    <cfRule type="cellIs" dxfId="1451" priority="1944" operator="greaterThanOrEqual">
      <formula>BW64</formula>
    </cfRule>
    <cfRule type="cellIs" dxfId="1450" priority="1945" operator="lessThan">
      <formula>BW64</formula>
    </cfRule>
  </conditionalFormatting>
  <conditionalFormatting sqref="BT23">
    <cfRule type="cellIs" dxfId="1449" priority="1942" stopIfTrue="1" operator="notEqual">
      <formula>0</formula>
    </cfRule>
  </conditionalFormatting>
  <conditionalFormatting sqref="BV26:BV28">
    <cfRule type="containsBlanks" priority="1939" stopIfTrue="1">
      <formula>LEN(TRIM(BV26))=0</formula>
    </cfRule>
    <cfRule type="cellIs" dxfId="1448" priority="1940" operator="greaterThanOrEqual">
      <formula>BU26</formula>
    </cfRule>
    <cfRule type="cellIs" dxfId="1447" priority="1941" operator="lessThan">
      <formula>BU26</formula>
    </cfRule>
  </conditionalFormatting>
  <conditionalFormatting sqref="BV25">
    <cfRule type="containsBlanks" priority="1936" stopIfTrue="1">
      <formula>LEN(TRIM(BV25))=0</formula>
    </cfRule>
    <cfRule type="cellIs" dxfId="1446" priority="1937" operator="greaterThanOrEqual">
      <formula>BU25</formula>
    </cfRule>
    <cfRule type="cellIs" dxfId="1445" priority="1938" operator="lessThan">
      <formula>BU25</formula>
    </cfRule>
  </conditionalFormatting>
  <conditionalFormatting sqref="BV26">
    <cfRule type="containsBlanks" priority="1933" stopIfTrue="1">
      <formula>LEN(TRIM(BV26))=0</formula>
    </cfRule>
    <cfRule type="cellIs" dxfId="1444" priority="1934" operator="greaterThanOrEqual">
      <formula>BU26</formula>
    </cfRule>
    <cfRule type="cellIs" dxfId="1443" priority="1935" operator="lessThan">
      <formula>BU26</formula>
    </cfRule>
  </conditionalFormatting>
  <conditionalFormatting sqref="BS27:BS28">
    <cfRule type="cellIs" dxfId="1442" priority="1931" stopIfTrue="1" operator="notEqual">
      <formula>0</formula>
    </cfRule>
  </conditionalFormatting>
  <conditionalFormatting sqref="BT27:BT28">
    <cfRule type="cellIs" dxfId="1441" priority="1932" stopIfTrue="1" operator="notEqual">
      <formula>0</formula>
    </cfRule>
  </conditionalFormatting>
  <conditionalFormatting sqref="BS25">
    <cfRule type="cellIs" dxfId="1440" priority="1929" stopIfTrue="1" operator="notEqual">
      <formula>0</formula>
    </cfRule>
  </conditionalFormatting>
  <conditionalFormatting sqref="BT25">
    <cfRule type="cellIs" dxfId="1439" priority="1930" stopIfTrue="1" operator="notEqual">
      <formula>0</formula>
    </cfRule>
  </conditionalFormatting>
  <conditionalFormatting sqref="BS26">
    <cfRule type="cellIs" dxfId="1438" priority="1928" stopIfTrue="1" operator="notEqual">
      <formula>0</formula>
    </cfRule>
  </conditionalFormatting>
  <conditionalFormatting sqref="BS26">
    <cfRule type="cellIs" dxfId="1437" priority="1927" stopIfTrue="1" operator="notEqual">
      <formula>0</formula>
    </cfRule>
  </conditionalFormatting>
  <conditionalFormatting sqref="BT26">
    <cfRule type="cellIs" dxfId="1436" priority="1926" stopIfTrue="1" operator="notEqual">
      <formula>0</formula>
    </cfRule>
  </conditionalFormatting>
  <conditionalFormatting sqref="BW25:BW28">
    <cfRule type="containsBlanks" priority="1923" stopIfTrue="1">
      <formula>LEN(TRIM(BW25))=0</formula>
    </cfRule>
    <cfRule type="cellIs" dxfId="1435" priority="1924" operator="greaterThanOrEqual">
      <formula>BV25</formula>
    </cfRule>
    <cfRule type="cellIs" dxfId="1434" priority="1925" operator="lessThan">
      <formula>BV25</formula>
    </cfRule>
  </conditionalFormatting>
  <conditionalFormatting sqref="BW25:BW28">
    <cfRule type="containsBlanks" priority="1920" stopIfTrue="1">
      <formula>LEN(TRIM(BW25))=0</formula>
    </cfRule>
    <cfRule type="cellIs" dxfId="1433" priority="1921" operator="greaterThanOrEqual">
      <formula>BV25</formula>
    </cfRule>
    <cfRule type="cellIs" dxfId="1432" priority="1922" operator="lessThan">
      <formula>BV25</formula>
    </cfRule>
  </conditionalFormatting>
  <conditionalFormatting sqref="BX25:BX28">
    <cfRule type="containsBlanks" priority="1917" stopIfTrue="1">
      <formula>LEN(TRIM(BX25))=0</formula>
    </cfRule>
    <cfRule type="cellIs" dxfId="1431" priority="1918" operator="greaterThanOrEqual">
      <formula>BW25</formula>
    </cfRule>
    <cfRule type="cellIs" dxfId="1430" priority="1919" operator="lessThan">
      <formula>BW25</formula>
    </cfRule>
  </conditionalFormatting>
  <conditionalFormatting sqref="BX25:BX28">
    <cfRule type="containsBlanks" priority="1914" stopIfTrue="1">
      <formula>LEN(TRIM(BX25))=0</formula>
    </cfRule>
    <cfRule type="cellIs" dxfId="1429" priority="1915" operator="greaterThanOrEqual">
      <formula>BW25</formula>
    </cfRule>
    <cfRule type="cellIs" dxfId="1428" priority="1916" operator="lessThan">
      <formula>BW25</formula>
    </cfRule>
  </conditionalFormatting>
  <conditionalFormatting sqref="BZ47:BZ49">
    <cfRule type="cellIs" dxfId="1427" priority="1913" stopIfTrue="1" operator="notEqual">
      <formula>0</formula>
    </cfRule>
  </conditionalFormatting>
  <conditionalFormatting sqref="BY47 BY49">
    <cfRule type="cellIs" dxfId="1426" priority="1912" stopIfTrue="1" operator="notEqual">
      <formula>0</formula>
    </cfRule>
  </conditionalFormatting>
  <conditionalFormatting sqref="BY48">
    <cfRule type="cellIs" dxfId="1425" priority="1911" stopIfTrue="1" operator="notEqual">
      <formula>0</formula>
    </cfRule>
  </conditionalFormatting>
  <conditionalFormatting sqref="CB47:CB49">
    <cfRule type="containsBlanks" priority="1908" stopIfTrue="1">
      <formula>LEN(TRIM(CB47))=0</formula>
    </cfRule>
    <cfRule type="cellIs" dxfId="1424" priority="1909" operator="greaterThanOrEqual">
      <formula>CA47</formula>
    </cfRule>
    <cfRule type="cellIs" dxfId="1423" priority="1910" operator="lessThan">
      <formula>CA47</formula>
    </cfRule>
  </conditionalFormatting>
  <conditionalFormatting sqref="CB12">
    <cfRule type="containsBlanks" priority="1905" stopIfTrue="1">
      <formula>LEN(TRIM(CB12))=0</formula>
    </cfRule>
    <cfRule type="cellIs" dxfId="1422" priority="1906" operator="greaterThanOrEqual">
      <formula>CA12</formula>
    </cfRule>
    <cfRule type="cellIs" dxfId="1421" priority="1907" operator="lessThan">
      <formula>CA12</formula>
    </cfRule>
  </conditionalFormatting>
  <conditionalFormatting sqref="CB13">
    <cfRule type="containsBlanks" priority="1902" stopIfTrue="1">
      <formula>LEN(TRIM(CB13))=0</formula>
    </cfRule>
    <cfRule type="cellIs" dxfId="1420" priority="1903" operator="greaterThanOrEqual">
      <formula>CA13</formula>
    </cfRule>
    <cfRule type="cellIs" dxfId="1419" priority="1904" operator="lessThan">
      <formula>CA13</formula>
    </cfRule>
  </conditionalFormatting>
  <conditionalFormatting sqref="CB11">
    <cfRule type="containsBlanks" priority="1899" stopIfTrue="1">
      <formula>LEN(TRIM(CB11))=0</formula>
    </cfRule>
    <cfRule type="cellIs" dxfId="1418" priority="1900" operator="greaterThanOrEqual">
      <formula>CA11</formula>
    </cfRule>
    <cfRule type="cellIs" dxfId="1417" priority="1901" operator="lessThan">
      <formula>CA11</formula>
    </cfRule>
  </conditionalFormatting>
  <conditionalFormatting sqref="BY12">
    <cfRule type="cellIs" dxfId="1416" priority="1897" stopIfTrue="1" operator="notEqual">
      <formula>0</formula>
    </cfRule>
  </conditionalFormatting>
  <conditionalFormatting sqref="BZ12">
    <cfRule type="cellIs" dxfId="1415" priority="1898" stopIfTrue="1" operator="notEqual">
      <formula>0</formula>
    </cfRule>
  </conditionalFormatting>
  <conditionalFormatting sqref="BY13">
    <cfRule type="cellIs" dxfId="1414" priority="1895" stopIfTrue="1" operator="notEqual">
      <formula>0</formula>
    </cfRule>
  </conditionalFormatting>
  <conditionalFormatting sqref="BZ13">
    <cfRule type="cellIs" dxfId="1413" priority="1896" stopIfTrue="1" operator="notEqual">
      <formula>0</formula>
    </cfRule>
  </conditionalFormatting>
  <conditionalFormatting sqref="BY11">
    <cfRule type="cellIs" dxfId="1412" priority="1893" stopIfTrue="1" operator="notEqual">
      <formula>0</formula>
    </cfRule>
  </conditionalFormatting>
  <conditionalFormatting sqref="BZ11">
    <cfRule type="cellIs" dxfId="1411" priority="1894" stopIfTrue="1" operator="notEqual">
      <formula>0</formula>
    </cfRule>
  </conditionalFormatting>
  <conditionalFormatting sqref="CC9:CC13">
    <cfRule type="containsBlanks" priority="1890" stopIfTrue="1">
      <formula>LEN(TRIM(CC9))=0</formula>
    </cfRule>
    <cfRule type="cellIs" dxfId="1410" priority="1891" operator="greaterThanOrEqual">
      <formula>CB9</formula>
    </cfRule>
    <cfRule type="cellIs" dxfId="1409" priority="1892" operator="lessThan">
      <formula>CB9</formula>
    </cfRule>
  </conditionalFormatting>
  <conditionalFormatting sqref="CC9:CC13">
    <cfRule type="containsBlanks" priority="1887" stopIfTrue="1">
      <formula>LEN(TRIM(CC9))=0</formula>
    </cfRule>
    <cfRule type="cellIs" dxfId="1408" priority="1888" operator="greaterThanOrEqual">
      <formula>CB9</formula>
    </cfRule>
    <cfRule type="cellIs" dxfId="1407" priority="1889" operator="lessThan">
      <formula>CB9</formula>
    </cfRule>
  </conditionalFormatting>
  <conditionalFormatting sqref="CC5:CC8">
    <cfRule type="containsBlanks" priority="1884" stopIfTrue="1">
      <formula>LEN(TRIM(CC5))=0</formula>
    </cfRule>
    <cfRule type="cellIs" dxfId="1406" priority="1885" operator="greaterThanOrEqual">
      <formula>CB5</formula>
    </cfRule>
    <cfRule type="cellIs" dxfId="1405" priority="1886" operator="lessThan">
      <formula>CB5</formula>
    </cfRule>
  </conditionalFormatting>
  <conditionalFormatting sqref="CC5:CC8">
    <cfRule type="containsBlanks" priority="1881" stopIfTrue="1">
      <formula>LEN(TRIM(CC5))=0</formula>
    </cfRule>
    <cfRule type="cellIs" dxfId="1404" priority="1882" operator="greaterThanOrEqual">
      <formula>CB5</formula>
    </cfRule>
    <cfRule type="cellIs" dxfId="1403" priority="1883" operator="lessThan">
      <formula>CB5</formula>
    </cfRule>
  </conditionalFormatting>
  <conditionalFormatting sqref="CD9:CD13">
    <cfRule type="containsBlanks" priority="1878" stopIfTrue="1">
      <formula>LEN(TRIM(CD9))=0</formula>
    </cfRule>
    <cfRule type="cellIs" dxfId="1402" priority="1879" operator="greaterThanOrEqual">
      <formula>CC9</formula>
    </cfRule>
    <cfRule type="cellIs" dxfId="1401" priority="1880" operator="lessThan">
      <formula>CC9</formula>
    </cfRule>
  </conditionalFormatting>
  <conditionalFormatting sqref="CD9:CD13">
    <cfRule type="containsBlanks" priority="1875" stopIfTrue="1">
      <formula>LEN(TRIM(CD9))=0</formula>
    </cfRule>
    <cfRule type="cellIs" dxfId="1400" priority="1876" operator="greaterThanOrEqual">
      <formula>CC9</formula>
    </cfRule>
    <cfRule type="cellIs" dxfId="1399" priority="1877" operator="lessThan">
      <formula>CC9</formula>
    </cfRule>
  </conditionalFormatting>
  <conditionalFormatting sqref="CD5:CD8">
    <cfRule type="containsBlanks" priority="1872" stopIfTrue="1">
      <formula>LEN(TRIM(CD5))=0</formula>
    </cfRule>
    <cfRule type="cellIs" dxfId="1398" priority="1873" operator="greaterThanOrEqual">
      <formula>CC5</formula>
    </cfRule>
    <cfRule type="cellIs" dxfId="1397" priority="1874" operator="lessThan">
      <formula>CC5</formula>
    </cfRule>
  </conditionalFormatting>
  <conditionalFormatting sqref="CD5:CD8">
    <cfRule type="containsBlanks" priority="1869" stopIfTrue="1">
      <formula>LEN(TRIM(CD5))=0</formula>
    </cfRule>
    <cfRule type="cellIs" dxfId="1396" priority="1870" operator="greaterThanOrEqual">
      <formula>CC5</formula>
    </cfRule>
    <cfRule type="cellIs" dxfId="1395" priority="1871" operator="lessThan">
      <formula>CC5</formula>
    </cfRule>
  </conditionalFormatting>
  <conditionalFormatting sqref="CD47:CD49">
    <cfRule type="containsBlanks" priority="1866" stopIfTrue="1">
      <formula>LEN(TRIM(CD47))=0</formula>
    </cfRule>
    <cfRule type="cellIs" dxfId="1394" priority="1867" operator="greaterThanOrEqual">
      <formula>CC47</formula>
    </cfRule>
    <cfRule type="cellIs" dxfId="1393" priority="1868" operator="lessThan">
      <formula>CC47</formula>
    </cfRule>
  </conditionalFormatting>
  <conditionalFormatting sqref="CD47:CD49">
    <cfRule type="containsBlanks" priority="1863" stopIfTrue="1">
      <formula>LEN(TRIM(CD47))=0</formula>
    </cfRule>
    <cfRule type="cellIs" dxfId="1392" priority="1864" operator="greaterThanOrEqual">
      <formula>CC47</formula>
    </cfRule>
    <cfRule type="cellIs" dxfId="1391" priority="1865" operator="lessThan">
      <formula>CC47</formula>
    </cfRule>
  </conditionalFormatting>
  <conditionalFormatting sqref="CB6:CB8">
    <cfRule type="containsBlanks" priority="1860" stopIfTrue="1">
      <formula>LEN(TRIM(CB6))=0</formula>
    </cfRule>
    <cfRule type="cellIs" dxfId="1390" priority="1861" operator="greaterThanOrEqual">
      <formula>CA6</formula>
    </cfRule>
    <cfRule type="cellIs" dxfId="1389" priority="1862" operator="lessThan">
      <formula>CA6</formula>
    </cfRule>
  </conditionalFormatting>
  <conditionalFormatting sqref="CB5">
    <cfRule type="containsBlanks" priority="1857" stopIfTrue="1">
      <formula>LEN(TRIM(CB5))=0</formula>
    </cfRule>
    <cfRule type="cellIs" dxfId="1388" priority="1858" operator="greaterThanOrEqual">
      <formula>CA5</formula>
    </cfRule>
    <cfRule type="cellIs" dxfId="1387" priority="1859" operator="lessThan">
      <formula>CA5</formula>
    </cfRule>
  </conditionalFormatting>
  <conditionalFormatting sqref="CB6">
    <cfRule type="containsBlanks" priority="1854" stopIfTrue="1">
      <formula>LEN(TRIM(CB6))=0</formula>
    </cfRule>
    <cfRule type="cellIs" dxfId="1386" priority="1855" operator="greaterThanOrEqual">
      <formula>CA6</formula>
    </cfRule>
    <cfRule type="cellIs" dxfId="1385" priority="1856" operator="lessThan">
      <formula>CA6</formula>
    </cfRule>
  </conditionalFormatting>
  <conditionalFormatting sqref="BY7:BY8">
    <cfRule type="cellIs" dxfId="1384" priority="1852" stopIfTrue="1" operator="notEqual">
      <formula>0</formula>
    </cfRule>
  </conditionalFormatting>
  <conditionalFormatting sqref="BZ7:BZ8">
    <cfRule type="cellIs" dxfId="1383" priority="1853" stopIfTrue="1" operator="notEqual">
      <formula>0</formula>
    </cfRule>
  </conditionalFormatting>
  <conditionalFormatting sqref="BY5">
    <cfRule type="cellIs" dxfId="1382" priority="1850" stopIfTrue="1" operator="notEqual">
      <formula>0</formula>
    </cfRule>
  </conditionalFormatting>
  <conditionalFormatting sqref="BZ5">
    <cfRule type="cellIs" dxfId="1381" priority="1851" stopIfTrue="1" operator="notEqual">
      <formula>0</formula>
    </cfRule>
  </conditionalFormatting>
  <conditionalFormatting sqref="BY6">
    <cfRule type="cellIs" dxfId="1380" priority="1849" stopIfTrue="1" operator="notEqual">
      <formula>0</formula>
    </cfRule>
  </conditionalFormatting>
  <conditionalFormatting sqref="BY6">
    <cfRule type="cellIs" dxfId="1379" priority="1848" stopIfTrue="1" operator="notEqual">
      <formula>0</formula>
    </cfRule>
  </conditionalFormatting>
  <conditionalFormatting sqref="BZ6">
    <cfRule type="cellIs" dxfId="1378" priority="1847" stopIfTrue="1" operator="notEqual">
      <formula>0</formula>
    </cfRule>
  </conditionalFormatting>
  <conditionalFormatting sqref="CB9:CB10">
    <cfRule type="containsBlanks" priority="1844" stopIfTrue="1">
      <formula>LEN(TRIM(CB9))=0</formula>
    </cfRule>
    <cfRule type="cellIs" dxfId="1377" priority="1845" operator="greaterThanOrEqual">
      <formula>CA9</formula>
    </cfRule>
    <cfRule type="cellIs" dxfId="1376" priority="1846" operator="lessThan">
      <formula>CA9</formula>
    </cfRule>
  </conditionalFormatting>
  <conditionalFormatting sqref="BY9:BY10">
    <cfRule type="cellIs" dxfId="1375" priority="1842" stopIfTrue="1" operator="notEqual">
      <formula>0</formula>
    </cfRule>
  </conditionalFormatting>
  <conditionalFormatting sqref="BZ10">
    <cfRule type="cellIs" dxfId="1374" priority="1843" stopIfTrue="1" operator="notEqual">
      <formula>0</formula>
    </cfRule>
  </conditionalFormatting>
  <conditionalFormatting sqref="BZ9">
    <cfRule type="cellIs" dxfId="1373" priority="1841" stopIfTrue="1" operator="notEqual">
      <formula>0</formula>
    </cfRule>
  </conditionalFormatting>
  <conditionalFormatting sqref="CB20:CB21">
    <cfRule type="containsBlanks" priority="1838" stopIfTrue="1">
      <formula>LEN(TRIM(CB20))=0</formula>
    </cfRule>
    <cfRule type="cellIs" dxfId="1372" priority="1839" operator="greaterThanOrEqual">
      <formula>CA20</formula>
    </cfRule>
    <cfRule type="cellIs" dxfId="1371" priority="1840" operator="lessThan">
      <formula>CA20</formula>
    </cfRule>
  </conditionalFormatting>
  <conditionalFormatting sqref="CB19">
    <cfRule type="containsBlanks" priority="1835" stopIfTrue="1">
      <formula>LEN(TRIM(CB19))=0</formula>
    </cfRule>
    <cfRule type="cellIs" dxfId="1370" priority="1836" operator="greaterThanOrEqual">
      <formula>CA19</formula>
    </cfRule>
    <cfRule type="cellIs" dxfId="1369" priority="1837" operator="lessThan">
      <formula>CA19</formula>
    </cfRule>
  </conditionalFormatting>
  <conditionalFormatting sqref="BY19:BY21">
    <cfRule type="cellIs" dxfId="1368" priority="1833" stopIfTrue="1" operator="notEqual">
      <formula>0</formula>
    </cfRule>
  </conditionalFormatting>
  <conditionalFormatting sqref="BZ19:BZ21">
    <cfRule type="cellIs" dxfId="1367" priority="1834" stopIfTrue="1" operator="notEqual">
      <formula>0</formula>
    </cfRule>
  </conditionalFormatting>
  <conditionalFormatting sqref="CC19:CC21">
    <cfRule type="containsBlanks" priority="1830" stopIfTrue="1">
      <formula>LEN(TRIM(CC19))=0</formula>
    </cfRule>
    <cfRule type="cellIs" dxfId="1366" priority="1831" operator="greaterThanOrEqual">
      <formula>CB19</formula>
    </cfRule>
    <cfRule type="cellIs" dxfId="1365" priority="1832" operator="lessThan">
      <formula>CB19</formula>
    </cfRule>
  </conditionalFormatting>
  <conditionalFormatting sqref="CC19:CC21">
    <cfRule type="containsBlanks" priority="1827" stopIfTrue="1">
      <formula>LEN(TRIM(CC19))=0</formula>
    </cfRule>
    <cfRule type="cellIs" dxfId="1364" priority="1828" operator="greaterThanOrEqual">
      <formula>CB19</formula>
    </cfRule>
    <cfRule type="cellIs" dxfId="1363" priority="1829" operator="lessThan">
      <formula>CB19</formula>
    </cfRule>
  </conditionalFormatting>
  <conditionalFormatting sqref="CD19:CD21">
    <cfRule type="containsBlanks" priority="1824" stopIfTrue="1">
      <formula>LEN(TRIM(CD19))=0</formula>
    </cfRule>
    <cfRule type="cellIs" dxfId="1362" priority="1825" operator="greaterThanOrEqual">
      <formula>CC19</formula>
    </cfRule>
    <cfRule type="cellIs" dxfId="1361" priority="1826" operator="lessThan">
      <formula>CC19</formula>
    </cfRule>
  </conditionalFormatting>
  <conditionalFormatting sqref="CD19:CD21">
    <cfRule type="containsBlanks" priority="1821" stopIfTrue="1">
      <formula>LEN(TRIM(CD19))=0</formula>
    </cfRule>
    <cfRule type="cellIs" dxfId="1360" priority="1822" operator="greaterThanOrEqual">
      <formula>CC19</formula>
    </cfRule>
    <cfRule type="cellIs" dxfId="1359" priority="1823" operator="lessThan">
      <formula>CC19</formula>
    </cfRule>
  </conditionalFormatting>
  <conditionalFormatting sqref="CB23:CB24">
    <cfRule type="containsBlanks" priority="1818" stopIfTrue="1">
      <formula>LEN(TRIM(CB23))=0</formula>
    </cfRule>
    <cfRule type="cellIs" dxfId="1358" priority="1819" operator="greaterThanOrEqual">
      <formula>CA23</formula>
    </cfRule>
    <cfRule type="cellIs" dxfId="1357" priority="1820" operator="lessThan">
      <formula>CA23</formula>
    </cfRule>
  </conditionalFormatting>
  <conditionalFormatting sqref="CB22">
    <cfRule type="containsBlanks" priority="1815" stopIfTrue="1">
      <formula>LEN(TRIM(CB22))=0</formula>
    </cfRule>
    <cfRule type="cellIs" dxfId="1356" priority="1816" operator="greaterThanOrEqual">
      <formula>CA22</formula>
    </cfRule>
    <cfRule type="cellIs" dxfId="1355" priority="1817" operator="lessThan">
      <formula>CA22</formula>
    </cfRule>
  </conditionalFormatting>
  <conditionalFormatting sqref="BY22:BY24">
    <cfRule type="cellIs" dxfId="1354" priority="1813" stopIfTrue="1" operator="notEqual">
      <formula>0</formula>
    </cfRule>
  </conditionalFormatting>
  <conditionalFormatting sqref="BZ22 BZ24">
    <cfRule type="cellIs" dxfId="1353" priority="1814" stopIfTrue="1" operator="notEqual">
      <formula>0</formula>
    </cfRule>
  </conditionalFormatting>
  <conditionalFormatting sqref="CC22:CC24">
    <cfRule type="containsBlanks" priority="1810" stopIfTrue="1">
      <formula>LEN(TRIM(CC22))=0</formula>
    </cfRule>
    <cfRule type="cellIs" dxfId="1352" priority="1811" operator="greaterThanOrEqual">
      <formula>CB22</formula>
    </cfRule>
    <cfRule type="cellIs" dxfId="1351" priority="1812" operator="lessThan">
      <formula>CB22</formula>
    </cfRule>
  </conditionalFormatting>
  <conditionalFormatting sqref="CC22:CC24">
    <cfRule type="containsBlanks" priority="1807" stopIfTrue="1">
      <formula>LEN(TRIM(CC22))=0</formula>
    </cfRule>
    <cfRule type="cellIs" dxfId="1350" priority="1808" operator="greaterThanOrEqual">
      <formula>CB22</formula>
    </cfRule>
    <cfRule type="cellIs" dxfId="1349" priority="1809" operator="lessThan">
      <formula>CB22</formula>
    </cfRule>
  </conditionalFormatting>
  <conditionalFormatting sqref="CD22:CD24">
    <cfRule type="containsBlanks" priority="1804" stopIfTrue="1">
      <formula>LEN(TRIM(CD22))=0</formula>
    </cfRule>
    <cfRule type="cellIs" dxfId="1348" priority="1805" operator="greaterThanOrEqual">
      <formula>CC22</formula>
    </cfRule>
    <cfRule type="cellIs" dxfId="1347" priority="1806" operator="lessThan">
      <formula>CC22</formula>
    </cfRule>
  </conditionalFormatting>
  <conditionalFormatting sqref="CD22:CD24">
    <cfRule type="containsBlanks" priority="1801" stopIfTrue="1">
      <formula>LEN(TRIM(CD22))=0</formula>
    </cfRule>
    <cfRule type="cellIs" dxfId="1346" priority="1802" operator="greaterThanOrEqual">
      <formula>CC22</formula>
    </cfRule>
    <cfRule type="cellIs" dxfId="1345" priority="1803" operator="lessThan">
      <formula>CC22</formula>
    </cfRule>
  </conditionalFormatting>
  <conditionalFormatting sqref="BY38 BY40">
    <cfRule type="cellIs" dxfId="1344" priority="1800" stopIfTrue="1" operator="notEqual">
      <formula>0</formula>
    </cfRule>
  </conditionalFormatting>
  <conditionalFormatting sqref="BY39">
    <cfRule type="cellIs" dxfId="1343" priority="1799" stopIfTrue="1" operator="notEqual">
      <formula>0</formula>
    </cfRule>
  </conditionalFormatting>
  <conditionalFormatting sqref="CB38 CB40">
    <cfRule type="containsBlanks" priority="1796" stopIfTrue="1">
      <formula>LEN(TRIM(CB38))=0</formula>
    </cfRule>
    <cfRule type="cellIs" dxfId="1342" priority="1797" operator="greaterThanOrEqual">
      <formula>CA38</formula>
    </cfRule>
    <cfRule type="cellIs" dxfId="1341" priority="1798" operator="lessThan">
      <formula>CA38</formula>
    </cfRule>
  </conditionalFormatting>
  <conditionalFormatting sqref="CB39">
    <cfRule type="containsBlanks" priority="1793" stopIfTrue="1">
      <formula>LEN(TRIM(CB39))=0</formula>
    </cfRule>
    <cfRule type="cellIs" dxfId="1340" priority="1794" operator="greaterThanOrEqual">
      <formula>CA39</formula>
    </cfRule>
    <cfRule type="cellIs" dxfId="1339" priority="1795" operator="lessThan">
      <formula>CA39</formula>
    </cfRule>
  </conditionalFormatting>
  <conditionalFormatting sqref="BZ38 BZ40">
    <cfRule type="cellIs" dxfId="1338" priority="1792" stopIfTrue="1" operator="notEqual">
      <formula>0</formula>
    </cfRule>
  </conditionalFormatting>
  <conditionalFormatting sqref="CC38:CC40">
    <cfRule type="containsBlanks" priority="1789" stopIfTrue="1">
      <formula>LEN(TRIM(CC38))=0</formula>
    </cfRule>
    <cfRule type="cellIs" dxfId="1337" priority="1790" operator="greaterThanOrEqual">
      <formula>CB38</formula>
    </cfRule>
    <cfRule type="cellIs" dxfId="1336" priority="1791" operator="lessThan">
      <formula>CB38</formula>
    </cfRule>
  </conditionalFormatting>
  <conditionalFormatting sqref="CC38:CC40">
    <cfRule type="containsBlanks" priority="1786" stopIfTrue="1">
      <formula>LEN(TRIM(CC38))=0</formula>
    </cfRule>
    <cfRule type="cellIs" dxfId="1335" priority="1787" operator="greaterThanOrEqual">
      <formula>CB38</formula>
    </cfRule>
    <cfRule type="cellIs" dxfId="1334" priority="1788" operator="lessThan">
      <formula>CB38</formula>
    </cfRule>
  </conditionalFormatting>
  <conditionalFormatting sqref="CD38:CD40">
    <cfRule type="containsBlanks" priority="1783" stopIfTrue="1">
      <formula>LEN(TRIM(CD38))=0</formula>
    </cfRule>
    <cfRule type="cellIs" dxfId="1333" priority="1784" operator="greaterThanOrEqual">
      <formula>CC38</formula>
    </cfRule>
    <cfRule type="cellIs" dxfId="1332" priority="1785" operator="lessThan">
      <formula>CC38</formula>
    </cfRule>
  </conditionalFormatting>
  <conditionalFormatting sqref="CD38:CD40">
    <cfRule type="containsBlanks" priority="1780" stopIfTrue="1">
      <formula>LEN(TRIM(CD38))=0</formula>
    </cfRule>
    <cfRule type="cellIs" dxfId="1331" priority="1781" operator="greaterThanOrEqual">
      <formula>CC38</formula>
    </cfRule>
    <cfRule type="cellIs" dxfId="1330" priority="1782" operator="lessThan">
      <formula>CC38</formula>
    </cfRule>
  </conditionalFormatting>
  <conditionalFormatting sqref="BY42">
    <cfRule type="cellIs" dxfId="1329" priority="1778" stopIfTrue="1" operator="notEqual">
      <formula>0</formula>
    </cfRule>
  </conditionalFormatting>
  <conditionalFormatting sqref="BZ43">
    <cfRule type="cellIs" dxfId="1328" priority="1779" stopIfTrue="1" operator="notEqual">
      <formula>0</formula>
    </cfRule>
  </conditionalFormatting>
  <conditionalFormatting sqref="BY41 BY43">
    <cfRule type="cellIs" dxfId="1327" priority="1777" stopIfTrue="1" operator="notEqual">
      <formula>0</formula>
    </cfRule>
  </conditionalFormatting>
  <conditionalFormatting sqref="BZ42">
    <cfRule type="cellIs" dxfId="1326" priority="1776" stopIfTrue="1" operator="notEqual">
      <formula>0</formula>
    </cfRule>
  </conditionalFormatting>
  <conditionalFormatting sqref="CB41:CB43">
    <cfRule type="containsBlanks" priority="1773" stopIfTrue="1">
      <formula>LEN(TRIM(CB41))=0</formula>
    </cfRule>
    <cfRule type="cellIs" dxfId="1325" priority="1774" operator="greaterThanOrEqual">
      <formula>CA41</formula>
    </cfRule>
    <cfRule type="cellIs" dxfId="1324" priority="1775" operator="lessThan">
      <formula>CA41</formula>
    </cfRule>
  </conditionalFormatting>
  <conditionalFormatting sqref="BZ41">
    <cfRule type="cellIs" dxfId="1323" priority="1772" stopIfTrue="1" operator="notEqual">
      <formula>0</formula>
    </cfRule>
  </conditionalFormatting>
  <conditionalFormatting sqref="CC41:CC43">
    <cfRule type="containsBlanks" priority="1769" stopIfTrue="1">
      <formula>LEN(TRIM(CC41))=0</formula>
    </cfRule>
    <cfRule type="cellIs" dxfId="1322" priority="1770" operator="greaterThanOrEqual">
      <formula>CB41</formula>
    </cfRule>
    <cfRule type="cellIs" dxfId="1321" priority="1771" operator="lessThan">
      <formula>CB41</formula>
    </cfRule>
  </conditionalFormatting>
  <conditionalFormatting sqref="CC41:CC43">
    <cfRule type="containsBlanks" priority="1766" stopIfTrue="1">
      <formula>LEN(TRIM(CC41))=0</formula>
    </cfRule>
    <cfRule type="cellIs" dxfId="1320" priority="1767" operator="greaterThanOrEqual">
      <formula>CB41</formula>
    </cfRule>
    <cfRule type="cellIs" dxfId="1319" priority="1768" operator="lessThan">
      <formula>CB41</formula>
    </cfRule>
  </conditionalFormatting>
  <conditionalFormatting sqref="CD41:CD43">
    <cfRule type="containsBlanks" priority="1763" stopIfTrue="1">
      <formula>LEN(TRIM(CD41))=0</formula>
    </cfRule>
    <cfRule type="cellIs" dxfId="1318" priority="1764" operator="greaterThanOrEqual">
      <formula>CC41</formula>
    </cfRule>
    <cfRule type="cellIs" dxfId="1317" priority="1765" operator="lessThan">
      <formula>CC41</formula>
    </cfRule>
  </conditionalFormatting>
  <conditionalFormatting sqref="CD41:CD43">
    <cfRule type="containsBlanks" priority="1760" stopIfTrue="1">
      <formula>LEN(TRIM(CD41))=0</formula>
    </cfRule>
    <cfRule type="cellIs" dxfId="1316" priority="1761" operator="greaterThanOrEqual">
      <formula>CC41</formula>
    </cfRule>
    <cfRule type="cellIs" dxfId="1315" priority="1762" operator="lessThan">
      <formula>CC41</formula>
    </cfRule>
  </conditionalFormatting>
  <conditionalFormatting sqref="BY36:BY37">
    <cfRule type="cellIs" dxfId="1314" priority="1759" stopIfTrue="1" operator="notEqual">
      <formula>0</formula>
    </cfRule>
  </conditionalFormatting>
  <conditionalFormatting sqref="CB36:CB37">
    <cfRule type="containsBlanks" priority="1756" stopIfTrue="1">
      <formula>LEN(TRIM(CB36))=0</formula>
    </cfRule>
    <cfRule type="cellIs" dxfId="1313" priority="1757" operator="greaterThanOrEqual">
      <formula>CA36</formula>
    </cfRule>
    <cfRule type="cellIs" dxfId="1312" priority="1758" operator="lessThan">
      <formula>CA36</formula>
    </cfRule>
  </conditionalFormatting>
  <conditionalFormatting sqref="BY34:BY35">
    <cfRule type="cellIs" dxfId="1311" priority="1754" stopIfTrue="1" operator="notEqual">
      <formula>0</formula>
    </cfRule>
  </conditionalFormatting>
  <conditionalFormatting sqref="BZ34">
    <cfRule type="cellIs" dxfId="1310" priority="1755" stopIfTrue="1" operator="notEqual">
      <formula>0</formula>
    </cfRule>
  </conditionalFormatting>
  <conditionalFormatting sqref="CB34:CB35">
    <cfRule type="containsBlanks" priority="1751" stopIfTrue="1">
      <formula>LEN(TRIM(CB34))=0</formula>
    </cfRule>
    <cfRule type="cellIs" dxfId="1309" priority="1752" operator="greaterThanOrEqual">
      <formula>CA34</formula>
    </cfRule>
    <cfRule type="cellIs" dxfId="1308" priority="1753" operator="lessThan">
      <formula>CA34</formula>
    </cfRule>
  </conditionalFormatting>
  <conditionalFormatting sqref="BZ36:BZ37">
    <cfRule type="cellIs" dxfId="1307" priority="1750" stopIfTrue="1" operator="notEqual">
      <formula>0</formula>
    </cfRule>
  </conditionalFormatting>
  <conditionalFormatting sqref="BZ35">
    <cfRule type="cellIs" dxfId="1306" priority="1749" stopIfTrue="1" operator="notEqual">
      <formula>0</formula>
    </cfRule>
  </conditionalFormatting>
  <conditionalFormatting sqref="CC34:CC37">
    <cfRule type="containsBlanks" priority="1746" stopIfTrue="1">
      <formula>LEN(TRIM(CC34))=0</formula>
    </cfRule>
    <cfRule type="cellIs" dxfId="1305" priority="1747" operator="greaterThanOrEqual">
      <formula>CB34</formula>
    </cfRule>
    <cfRule type="cellIs" dxfId="1304" priority="1748" operator="lessThan">
      <formula>CB34</formula>
    </cfRule>
  </conditionalFormatting>
  <conditionalFormatting sqref="CC34:CC37">
    <cfRule type="containsBlanks" priority="1743" stopIfTrue="1">
      <formula>LEN(TRIM(CC34))=0</formula>
    </cfRule>
    <cfRule type="cellIs" dxfId="1303" priority="1744" operator="greaterThanOrEqual">
      <formula>CB34</formula>
    </cfRule>
    <cfRule type="cellIs" dxfId="1302" priority="1745" operator="lessThan">
      <formula>CB34</formula>
    </cfRule>
  </conditionalFormatting>
  <conditionalFormatting sqref="CD34:CD37">
    <cfRule type="containsBlanks" priority="1740" stopIfTrue="1">
      <formula>LEN(TRIM(CD34))=0</formula>
    </cfRule>
    <cfRule type="cellIs" dxfId="1301" priority="1741" operator="greaterThanOrEqual">
      <formula>CC34</formula>
    </cfRule>
    <cfRule type="cellIs" dxfId="1300" priority="1742" operator="lessThan">
      <formula>CC34</formula>
    </cfRule>
  </conditionalFormatting>
  <conditionalFormatting sqref="CD34:CD37">
    <cfRule type="containsBlanks" priority="1737" stopIfTrue="1">
      <formula>LEN(TRIM(CD34))=0</formula>
    </cfRule>
    <cfRule type="cellIs" dxfId="1299" priority="1738" operator="greaterThanOrEqual">
      <formula>CC34</formula>
    </cfRule>
    <cfRule type="cellIs" dxfId="1298" priority="1739" operator="lessThan">
      <formula>CC34</formula>
    </cfRule>
  </conditionalFormatting>
  <conditionalFormatting sqref="BZ39">
    <cfRule type="cellIs" dxfId="1297" priority="1736" stopIfTrue="1" operator="notEqual">
      <formula>0</formula>
    </cfRule>
  </conditionalFormatting>
  <conditionalFormatting sqref="CB15:CB16">
    <cfRule type="containsBlanks" priority="1733" stopIfTrue="1">
      <formula>LEN(TRIM(CB15))=0</formula>
    </cfRule>
    <cfRule type="cellIs" dxfId="1296" priority="1734" operator="greaterThanOrEqual">
      <formula>CA15</formula>
    </cfRule>
    <cfRule type="cellIs" dxfId="1295" priority="1735" operator="lessThan">
      <formula>CA15</formula>
    </cfRule>
  </conditionalFormatting>
  <conditionalFormatting sqref="CB14:CB18">
    <cfRule type="containsBlanks" priority="1730" stopIfTrue="1">
      <formula>LEN(TRIM(CB14))=0</formula>
    </cfRule>
    <cfRule type="cellIs" dxfId="1294" priority="1731" operator="greaterThanOrEqual">
      <formula>CA14</formula>
    </cfRule>
    <cfRule type="cellIs" dxfId="1293" priority="1732" operator="lessThan">
      <formula>CA14</formula>
    </cfRule>
  </conditionalFormatting>
  <conditionalFormatting sqref="CB15:CB16">
    <cfRule type="containsBlanks" priority="1727" stopIfTrue="1">
      <formula>LEN(TRIM(CB15))=0</formula>
    </cfRule>
    <cfRule type="cellIs" dxfId="1292" priority="1728" operator="greaterThanOrEqual">
      <formula>CA15</formula>
    </cfRule>
    <cfRule type="cellIs" dxfId="1291" priority="1729" operator="lessThan">
      <formula>CA15</formula>
    </cfRule>
  </conditionalFormatting>
  <conditionalFormatting sqref="BY14">
    <cfRule type="cellIs" dxfId="1290" priority="1725" stopIfTrue="1" operator="notEqual">
      <formula>0</formula>
    </cfRule>
  </conditionalFormatting>
  <conditionalFormatting sqref="BZ14:BZ15 BZ17:BZ18">
    <cfRule type="cellIs" dxfId="1289" priority="1726" stopIfTrue="1" operator="notEqual">
      <formula>0</formula>
    </cfRule>
  </conditionalFormatting>
  <conditionalFormatting sqref="BY17:BY18">
    <cfRule type="cellIs" dxfId="1288" priority="1724" stopIfTrue="1" operator="notEqual">
      <formula>0</formula>
    </cfRule>
  </conditionalFormatting>
  <conditionalFormatting sqref="BY15">
    <cfRule type="cellIs" dxfId="1287" priority="1722" stopIfTrue="1" operator="notEqual">
      <formula>0</formula>
    </cfRule>
  </conditionalFormatting>
  <conditionalFormatting sqref="BZ15">
    <cfRule type="cellIs" dxfId="1286" priority="1723" stopIfTrue="1" operator="notEqual">
      <formula>0</formula>
    </cfRule>
  </conditionalFormatting>
  <conditionalFormatting sqref="BY15">
    <cfRule type="cellIs" dxfId="1285" priority="1721" stopIfTrue="1" operator="notEqual">
      <formula>0</formula>
    </cfRule>
  </conditionalFormatting>
  <conditionalFormatting sqref="BY15">
    <cfRule type="cellIs" dxfId="1284" priority="1719" stopIfTrue="1" operator="notEqual">
      <formula>0</formula>
    </cfRule>
  </conditionalFormatting>
  <conditionalFormatting sqref="BZ15">
    <cfRule type="cellIs" dxfId="1283" priority="1720" stopIfTrue="1" operator="notEqual">
      <formula>0</formula>
    </cfRule>
  </conditionalFormatting>
  <conditionalFormatting sqref="BZ16">
    <cfRule type="cellIs" dxfId="1282" priority="1718" stopIfTrue="1" operator="notEqual">
      <formula>0</formula>
    </cfRule>
  </conditionalFormatting>
  <conditionalFormatting sqref="BY16">
    <cfRule type="cellIs" dxfId="1281" priority="1717" stopIfTrue="1" operator="notEqual">
      <formula>0</formula>
    </cfRule>
  </conditionalFormatting>
  <conditionalFormatting sqref="BY16">
    <cfRule type="cellIs" dxfId="1280" priority="1716" stopIfTrue="1" operator="notEqual">
      <formula>0</formula>
    </cfRule>
  </conditionalFormatting>
  <conditionalFormatting sqref="BY16">
    <cfRule type="cellIs" dxfId="1279" priority="1715" stopIfTrue="1" operator="notEqual">
      <formula>0</formula>
    </cfRule>
  </conditionalFormatting>
  <conditionalFormatting sqref="BY16">
    <cfRule type="cellIs" dxfId="1278" priority="1714" stopIfTrue="1" operator="notEqual">
      <formula>0</formula>
    </cfRule>
  </conditionalFormatting>
  <conditionalFormatting sqref="CC14:CC18">
    <cfRule type="containsBlanks" priority="1711" stopIfTrue="1">
      <formula>LEN(TRIM(CC14))=0</formula>
    </cfRule>
    <cfRule type="cellIs" dxfId="1277" priority="1712" operator="greaterThanOrEqual">
      <formula>CB14</formula>
    </cfRule>
    <cfRule type="cellIs" dxfId="1276" priority="1713" operator="lessThan">
      <formula>CB14</formula>
    </cfRule>
  </conditionalFormatting>
  <conditionalFormatting sqref="CC14:CC18">
    <cfRule type="containsBlanks" priority="1708" stopIfTrue="1">
      <formula>LEN(TRIM(CC14))=0</formula>
    </cfRule>
    <cfRule type="cellIs" dxfId="1275" priority="1709" operator="greaterThanOrEqual">
      <formula>CB14</formula>
    </cfRule>
    <cfRule type="cellIs" dxfId="1274" priority="1710" operator="lessThan">
      <formula>CB14</formula>
    </cfRule>
  </conditionalFormatting>
  <conditionalFormatting sqref="CD14:CD18">
    <cfRule type="containsBlanks" priority="1705" stopIfTrue="1">
      <formula>LEN(TRIM(CD14))=0</formula>
    </cfRule>
    <cfRule type="cellIs" dxfId="1273" priority="1706" operator="greaterThanOrEqual">
      <formula>CC14</formula>
    </cfRule>
    <cfRule type="cellIs" dxfId="1272" priority="1707" operator="lessThan">
      <formula>CC14</formula>
    </cfRule>
  </conditionalFormatting>
  <conditionalFormatting sqref="CD14:CD18">
    <cfRule type="containsBlanks" priority="1702" stopIfTrue="1">
      <formula>LEN(TRIM(CD14))=0</formula>
    </cfRule>
    <cfRule type="cellIs" dxfId="1271" priority="1703" operator="greaterThanOrEqual">
      <formula>CC14</formula>
    </cfRule>
    <cfRule type="cellIs" dxfId="1270" priority="1704" operator="lessThan">
      <formula>CC14</formula>
    </cfRule>
  </conditionalFormatting>
  <conditionalFormatting sqref="CB54:CB57">
    <cfRule type="containsBlanks" priority="1699" stopIfTrue="1">
      <formula>LEN(TRIM(CB54))=0</formula>
    </cfRule>
    <cfRule type="cellIs" dxfId="1269" priority="1700" operator="greaterThanOrEqual">
      <formula>CA54</formula>
    </cfRule>
    <cfRule type="cellIs" dxfId="1268" priority="1701" operator="lessThan">
      <formula>CA54</formula>
    </cfRule>
  </conditionalFormatting>
  <conditionalFormatting sqref="BY54">
    <cfRule type="cellIs" dxfId="1267" priority="1696" stopIfTrue="1" operator="notEqual">
      <formula>0</formula>
    </cfRule>
  </conditionalFormatting>
  <conditionalFormatting sqref="BY55 BY57">
    <cfRule type="cellIs" dxfId="1266" priority="1697" stopIfTrue="1" operator="notEqual">
      <formula>0</formula>
    </cfRule>
  </conditionalFormatting>
  <conditionalFormatting sqref="BZ57 BZ54:BZ55">
    <cfRule type="cellIs" dxfId="1265" priority="1698" stopIfTrue="1" operator="notEqual">
      <formula>0</formula>
    </cfRule>
  </conditionalFormatting>
  <conditionalFormatting sqref="BZ56">
    <cfRule type="cellIs" dxfId="1264" priority="1695" stopIfTrue="1" operator="notEqual">
      <formula>0</formula>
    </cfRule>
  </conditionalFormatting>
  <conditionalFormatting sqref="BY56">
    <cfRule type="cellIs" dxfId="1263" priority="1694" stopIfTrue="1" operator="notEqual">
      <formula>0</formula>
    </cfRule>
  </conditionalFormatting>
  <conditionalFormatting sqref="CD54:CD57">
    <cfRule type="containsBlanks" priority="1691" stopIfTrue="1">
      <formula>LEN(TRIM(CD54))=0</formula>
    </cfRule>
    <cfRule type="cellIs" dxfId="1262" priority="1692" operator="greaterThanOrEqual">
      <formula>CC54</formula>
    </cfRule>
    <cfRule type="cellIs" dxfId="1261" priority="1693" operator="lessThan">
      <formula>CC54</formula>
    </cfRule>
  </conditionalFormatting>
  <conditionalFormatting sqref="CD54:CD57">
    <cfRule type="containsBlanks" priority="1688" stopIfTrue="1">
      <formula>LEN(TRIM(CD54))=0</formula>
    </cfRule>
    <cfRule type="cellIs" dxfId="1260" priority="1689" operator="greaterThanOrEqual">
      <formula>CC54</formula>
    </cfRule>
    <cfRule type="cellIs" dxfId="1259" priority="1690" operator="lessThan">
      <formula>CC54</formula>
    </cfRule>
  </conditionalFormatting>
  <conditionalFormatting sqref="CB58:CB60">
    <cfRule type="containsBlanks" priority="1685" stopIfTrue="1">
      <formula>LEN(TRIM(CB58))=0</formula>
    </cfRule>
    <cfRule type="cellIs" dxfId="1258" priority="1686" operator="greaterThanOrEqual">
      <formula>CA58</formula>
    </cfRule>
    <cfRule type="cellIs" dxfId="1257" priority="1687" operator="lessThan">
      <formula>CA58</formula>
    </cfRule>
  </conditionalFormatting>
  <conditionalFormatting sqref="BY58:BY60">
    <cfRule type="cellIs" dxfId="1256" priority="1683" stopIfTrue="1" operator="notEqual">
      <formula>0</formula>
    </cfRule>
  </conditionalFormatting>
  <conditionalFormatting sqref="BZ58:BZ60">
    <cfRule type="cellIs" dxfId="1255" priority="1684" stopIfTrue="1" operator="notEqual">
      <formula>0</formula>
    </cfRule>
  </conditionalFormatting>
  <conditionalFormatting sqref="CD58:CD60">
    <cfRule type="containsBlanks" priority="1680" stopIfTrue="1">
      <formula>LEN(TRIM(CD58))=0</formula>
    </cfRule>
    <cfRule type="cellIs" dxfId="1254" priority="1681" operator="greaterThanOrEqual">
      <formula>CC58</formula>
    </cfRule>
    <cfRule type="cellIs" dxfId="1253" priority="1682" operator="lessThan">
      <formula>CC58</formula>
    </cfRule>
  </conditionalFormatting>
  <conditionalFormatting sqref="CD58:CD60">
    <cfRule type="containsBlanks" priority="1677" stopIfTrue="1">
      <formula>LEN(TRIM(CD58))=0</formula>
    </cfRule>
    <cfRule type="cellIs" dxfId="1252" priority="1678" operator="greaterThanOrEqual">
      <formula>CC58</formula>
    </cfRule>
    <cfRule type="cellIs" dxfId="1251" priority="1679" operator="lessThan">
      <formula>CC58</formula>
    </cfRule>
  </conditionalFormatting>
  <conditionalFormatting sqref="BY72:BY73">
    <cfRule type="cellIs" dxfId="1250" priority="1675" stopIfTrue="1" operator="notEqual">
      <formula>0</formula>
    </cfRule>
  </conditionalFormatting>
  <conditionalFormatting sqref="BZ72:BZ73">
    <cfRule type="cellIs" dxfId="1249" priority="1676" stopIfTrue="1" operator="notEqual">
      <formula>0</formula>
    </cfRule>
  </conditionalFormatting>
  <conditionalFormatting sqref="CB69:CB73">
    <cfRule type="containsBlanks" priority="1672" stopIfTrue="1">
      <formula>LEN(TRIM(CB69))=0</formula>
    </cfRule>
    <cfRule type="cellIs" dxfId="1248" priority="1673" operator="greaterThanOrEqual">
      <formula>CA69</formula>
    </cfRule>
    <cfRule type="cellIs" dxfId="1247" priority="1674" operator="lessThan">
      <formula>CA69</formula>
    </cfRule>
  </conditionalFormatting>
  <conditionalFormatting sqref="BY69:BY71">
    <cfRule type="cellIs" dxfId="1246" priority="1670" stopIfTrue="1" operator="notEqual">
      <formula>0</formula>
    </cfRule>
  </conditionalFormatting>
  <conditionalFormatting sqref="BZ69:BZ71">
    <cfRule type="cellIs" dxfId="1245" priority="1671" stopIfTrue="1" operator="notEqual">
      <formula>0</formula>
    </cfRule>
  </conditionalFormatting>
  <conditionalFormatting sqref="CD69:CD71">
    <cfRule type="containsBlanks" priority="1667" stopIfTrue="1">
      <formula>LEN(TRIM(CD69))=0</formula>
    </cfRule>
    <cfRule type="cellIs" dxfId="1244" priority="1668" operator="greaterThanOrEqual">
      <formula>CC69</formula>
    </cfRule>
    <cfRule type="cellIs" dxfId="1243" priority="1669" operator="lessThan">
      <formula>CC69</formula>
    </cfRule>
  </conditionalFormatting>
  <conditionalFormatting sqref="CD69:CD71">
    <cfRule type="containsBlanks" priority="1664" stopIfTrue="1">
      <formula>LEN(TRIM(CD69))=0</formula>
    </cfRule>
    <cfRule type="cellIs" dxfId="1242" priority="1665" operator="greaterThanOrEqual">
      <formula>CC69</formula>
    </cfRule>
    <cfRule type="cellIs" dxfId="1241" priority="1666" operator="lessThan">
      <formula>CC69</formula>
    </cfRule>
  </conditionalFormatting>
  <conditionalFormatting sqref="CD73">
    <cfRule type="containsBlanks" priority="1661" stopIfTrue="1">
      <formula>LEN(TRIM(CD73))=0</formula>
    </cfRule>
    <cfRule type="cellIs" dxfId="1240" priority="1662" operator="greaterThanOrEqual">
      <formula>CC73</formula>
    </cfRule>
    <cfRule type="cellIs" dxfId="1239" priority="1663" operator="lessThan">
      <formula>CC73</formula>
    </cfRule>
  </conditionalFormatting>
  <conditionalFormatting sqref="CD73">
    <cfRule type="containsBlanks" priority="1658" stopIfTrue="1">
      <formula>LEN(TRIM(CD73))=0</formula>
    </cfRule>
    <cfRule type="cellIs" dxfId="1238" priority="1659" operator="greaterThanOrEqual">
      <formula>CC73</formula>
    </cfRule>
    <cfRule type="cellIs" dxfId="1237" priority="1660" operator="lessThan">
      <formula>CC73</formula>
    </cfRule>
  </conditionalFormatting>
  <conditionalFormatting sqref="CD72">
    <cfRule type="containsBlanks" priority="1655" stopIfTrue="1">
      <formula>LEN(TRIM(CD72))=0</formula>
    </cfRule>
    <cfRule type="cellIs" dxfId="1236" priority="1656" operator="greaterThanOrEqual">
      <formula>CC72</formula>
    </cfRule>
    <cfRule type="cellIs" dxfId="1235" priority="1657" operator="lessThan">
      <formula>CC72</formula>
    </cfRule>
  </conditionalFormatting>
  <conditionalFormatting sqref="CD72">
    <cfRule type="containsBlanks" priority="1652" stopIfTrue="1">
      <formula>LEN(TRIM(CD72))=0</formula>
    </cfRule>
    <cfRule type="cellIs" dxfId="1234" priority="1653" operator="greaterThanOrEqual">
      <formula>CC72</formula>
    </cfRule>
    <cfRule type="cellIs" dxfId="1233" priority="1654" operator="lessThan">
      <formula>CC72</formula>
    </cfRule>
  </conditionalFormatting>
  <conditionalFormatting sqref="CB66:CB68">
    <cfRule type="containsBlanks" priority="1649" stopIfTrue="1">
      <formula>LEN(TRIM(CB66))=0</formula>
    </cfRule>
    <cfRule type="cellIs" dxfId="1232" priority="1650" operator="greaterThanOrEqual">
      <formula>CA66</formula>
    </cfRule>
    <cfRule type="cellIs" dxfId="1231" priority="1651" operator="lessThan">
      <formula>CA66</formula>
    </cfRule>
  </conditionalFormatting>
  <conditionalFormatting sqref="BZ67">
    <cfRule type="cellIs" dxfId="1230" priority="1648" stopIfTrue="1" operator="notEqual">
      <formula>0</formula>
    </cfRule>
  </conditionalFormatting>
  <conditionalFormatting sqref="BY68">
    <cfRule type="cellIs" dxfId="1229" priority="1646" stopIfTrue="1" operator="notEqual">
      <formula>0</formula>
    </cfRule>
  </conditionalFormatting>
  <conditionalFormatting sqref="BZ68">
    <cfRule type="cellIs" dxfId="1228" priority="1647" stopIfTrue="1" operator="notEqual">
      <formula>0</formula>
    </cfRule>
  </conditionalFormatting>
  <conditionalFormatting sqref="BY67">
    <cfRule type="cellIs" dxfId="1227" priority="1645" stopIfTrue="1" operator="notEqual">
      <formula>0</formula>
    </cfRule>
  </conditionalFormatting>
  <conditionalFormatting sqref="BY66">
    <cfRule type="cellIs" dxfId="1226" priority="1644" stopIfTrue="1" operator="notEqual">
      <formula>0</formula>
    </cfRule>
  </conditionalFormatting>
  <conditionalFormatting sqref="BZ66">
    <cfRule type="cellIs" dxfId="1225" priority="1643" stopIfTrue="1" operator="notEqual">
      <formula>0</formula>
    </cfRule>
  </conditionalFormatting>
  <conditionalFormatting sqref="CD66:CD68">
    <cfRule type="containsBlanks" priority="1640" stopIfTrue="1">
      <formula>LEN(TRIM(CD66))=0</formula>
    </cfRule>
    <cfRule type="cellIs" dxfId="1224" priority="1641" operator="greaterThanOrEqual">
      <formula>CC66</formula>
    </cfRule>
    <cfRule type="cellIs" dxfId="1223" priority="1642" operator="lessThan">
      <formula>CC66</formula>
    </cfRule>
  </conditionalFormatting>
  <conditionalFormatting sqref="CD66:CD68">
    <cfRule type="containsBlanks" priority="1637" stopIfTrue="1">
      <formula>LEN(TRIM(CD66))=0</formula>
    </cfRule>
    <cfRule type="cellIs" dxfId="1222" priority="1638" operator="greaterThanOrEqual">
      <formula>CC66</formula>
    </cfRule>
    <cfRule type="cellIs" dxfId="1221" priority="1639" operator="lessThan">
      <formula>CC66</formula>
    </cfRule>
  </conditionalFormatting>
  <conditionalFormatting sqref="CB61:CB65">
    <cfRule type="containsBlanks" priority="1634" stopIfTrue="1">
      <formula>LEN(TRIM(CB61))=0</formula>
    </cfRule>
    <cfRule type="cellIs" dxfId="1220" priority="1635" operator="greaterThanOrEqual">
      <formula>CA61</formula>
    </cfRule>
    <cfRule type="cellIs" dxfId="1219" priority="1636" operator="lessThan">
      <formula>CA61</formula>
    </cfRule>
  </conditionalFormatting>
  <conditionalFormatting sqref="BY61 BY65 BY63">
    <cfRule type="cellIs" dxfId="1218" priority="1632" stopIfTrue="1" operator="notEqual">
      <formula>0</formula>
    </cfRule>
  </conditionalFormatting>
  <conditionalFormatting sqref="BZ65 BZ63">
    <cfRule type="cellIs" dxfId="1217" priority="1633" stopIfTrue="1" operator="notEqual">
      <formula>0</formula>
    </cfRule>
  </conditionalFormatting>
  <conditionalFormatting sqref="BY64">
    <cfRule type="cellIs" dxfId="1216" priority="1630" stopIfTrue="1" operator="notEqual">
      <formula>0</formula>
    </cfRule>
  </conditionalFormatting>
  <conditionalFormatting sqref="BZ64">
    <cfRule type="cellIs" dxfId="1215" priority="1631" stopIfTrue="1" operator="notEqual">
      <formula>0</formula>
    </cfRule>
  </conditionalFormatting>
  <conditionalFormatting sqref="BZ61">
    <cfRule type="cellIs" dxfId="1214" priority="1629" stopIfTrue="1" operator="notEqual">
      <formula>0</formula>
    </cfRule>
  </conditionalFormatting>
  <conditionalFormatting sqref="BY62">
    <cfRule type="cellIs" dxfId="1213" priority="1627" stopIfTrue="1" operator="notEqual">
      <formula>0</formula>
    </cfRule>
  </conditionalFormatting>
  <conditionalFormatting sqref="BZ62">
    <cfRule type="cellIs" dxfId="1212" priority="1628" stopIfTrue="1" operator="notEqual">
      <formula>0</formula>
    </cfRule>
  </conditionalFormatting>
  <conditionalFormatting sqref="CD61:CD63">
    <cfRule type="containsBlanks" priority="1624" stopIfTrue="1">
      <formula>LEN(TRIM(CD61))=0</formula>
    </cfRule>
    <cfRule type="cellIs" dxfId="1211" priority="1625" operator="greaterThanOrEqual">
      <formula>CC61</formula>
    </cfRule>
    <cfRule type="cellIs" dxfId="1210" priority="1626" operator="lessThan">
      <formula>CC61</formula>
    </cfRule>
  </conditionalFormatting>
  <conditionalFormatting sqref="CD61:CD63">
    <cfRule type="containsBlanks" priority="1621" stopIfTrue="1">
      <formula>LEN(TRIM(CD61))=0</formula>
    </cfRule>
    <cfRule type="cellIs" dxfId="1209" priority="1622" operator="greaterThanOrEqual">
      <formula>CC61</formula>
    </cfRule>
    <cfRule type="cellIs" dxfId="1208" priority="1623" operator="lessThan">
      <formula>CC61</formula>
    </cfRule>
  </conditionalFormatting>
  <conditionalFormatting sqref="CD65">
    <cfRule type="containsBlanks" priority="1618" stopIfTrue="1">
      <formula>LEN(TRIM(CD65))=0</formula>
    </cfRule>
    <cfRule type="cellIs" dxfId="1207" priority="1619" operator="greaterThanOrEqual">
      <formula>CC65</formula>
    </cfRule>
    <cfRule type="cellIs" dxfId="1206" priority="1620" operator="lessThan">
      <formula>CC65</formula>
    </cfRule>
  </conditionalFormatting>
  <conditionalFormatting sqref="CD65">
    <cfRule type="containsBlanks" priority="1615" stopIfTrue="1">
      <formula>LEN(TRIM(CD65))=0</formula>
    </cfRule>
    <cfRule type="cellIs" dxfId="1205" priority="1616" operator="greaterThanOrEqual">
      <formula>CC65</formula>
    </cfRule>
    <cfRule type="cellIs" dxfId="1204" priority="1617" operator="lessThan">
      <formula>CC65</formula>
    </cfRule>
  </conditionalFormatting>
  <conditionalFormatting sqref="CD64">
    <cfRule type="containsBlanks" priority="1612" stopIfTrue="1">
      <formula>LEN(TRIM(CD64))=0</formula>
    </cfRule>
    <cfRule type="cellIs" dxfId="1203" priority="1613" operator="greaterThanOrEqual">
      <formula>CC64</formula>
    </cfRule>
    <cfRule type="cellIs" dxfId="1202" priority="1614" operator="lessThan">
      <formula>CC64</formula>
    </cfRule>
  </conditionalFormatting>
  <conditionalFormatting sqref="CD64">
    <cfRule type="containsBlanks" priority="1609" stopIfTrue="1">
      <formula>LEN(TRIM(CD64))=0</formula>
    </cfRule>
    <cfRule type="cellIs" dxfId="1201" priority="1610" operator="greaterThanOrEqual">
      <formula>CC64</formula>
    </cfRule>
    <cfRule type="cellIs" dxfId="1200" priority="1611" operator="lessThan">
      <formula>CC64</formula>
    </cfRule>
  </conditionalFormatting>
  <conditionalFormatting sqref="BZ23">
    <cfRule type="cellIs" dxfId="1199" priority="1608" stopIfTrue="1" operator="notEqual">
      <formula>0</formula>
    </cfRule>
  </conditionalFormatting>
  <conditionalFormatting sqref="CB26:CB28">
    <cfRule type="containsBlanks" priority="1605" stopIfTrue="1">
      <formula>LEN(TRIM(CB26))=0</formula>
    </cfRule>
    <cfRule type="cellIs" dxfId="1198" priority="1606" operator="greaterThanOrEqual">
      <formula>CA26</formula>
    </cfRule>
    <cfRule type="cellIs" dxfId="1197" priority="1607" operator="lessThan">
      <formula>CA26</formula>
    </cfRule>
  </conditionalFormatting>
  <conditionalFormatting sqref="CB25">
    <cfRule type="containsBlanks" priority="1602" stopIfTrue="1">
      <formula>LEN(TRIM(CB25))=0</formula>
    </cfRule>
    <cfRule type="cellIs" dxfId="1196" priority="1603" operator="greaterThanOrEqual">
      <formula>CA25</formula>
    </cfRule>
    <cfRule type="cellIs" dxfId="1195" priority="1604" operator="lessThan">
      <formula>CA25</formula>
    </cfRule>
  </conditionalFormatting>
  <conditionalFormatting sqref="CB26">
    <cfRule type="containsBlanks" priority="1599" stopIfTrue="1">
      <formula>LEN(TRIM(CB26))=0</formula>
    </cfRule>
    <cfRule type="cellIs" dxfId="1194" priority="1600" operator="greaterThanOrEqual">
      <formula>CA26</formula>
    </cfRule>
    <cfRule type="cellIs" dxfId="1193" priority="1601" operator="lessThan">
      <formula>CA26</formula>
    </cfRule>
  </conditionalFormatting>
  <conditionalFormatting sqref="BY27:BY28">
    <cfRule type="cellIs" dxfId="1192" priority="1597" stopIfTrue="1" operator="notEqual">
      <formula>0</formula>
    </cfRule>
  </conditionalFormatting>
  <conditionalFormatting sqref="BZ27:BZ28">
    <cfRule type="cellIs" dxfId="1191" priority="1598" stopIfTrue="1" operator="notEqual">
      <formula>0</formula>
    </cfRule>
  </conditionalFormatting>
  <conditionalFormatting sqref="BY25">
    <cfRule type="cellIs" dxfId="1190" priority="1595" stopIfTrue="1" operator="notEqual">
      <formula>0</formula>
    </cfRule>
  </conditionalFormatting>
  <conditionalFormatting sqref="BZ25">
    <cfRule type="cellIs" dxfId="1189" priority="1596" stopIfTrue="1" operator="notEqual">
      <formula>0</formula>
    </cfRule>
  </conditionalFormatting>
  <conditionalFormatting sqref="BY26">
    <cfRule type="cellIs" dxfId="1188" priority="1594" stopIfTrue="1" operator="notEqual">
      <formula>0</formula>
    </cfRule>
  </conditionalFormatting>
  <conditionalFormatting sqref="BY26">
    <cfRule type="cellIs" dxfId="1187" priority="1593" stopIfTrue="1" operator="notEqual">
      <formula>0</formula>
    </cfRule>
  </conditionalFormatting>
  <conditionalFormatting sqref="BZ26">
    <cfRule type="cellIs" dxfId="1186" priority="1592" stopIfTrue="1" operator="notEqual">
      <formula>0</formula>
    </cfRule>
  </conditionalFormatting>
  <conditionalFormatting sqref="CC25:CC28">
    <cfRule type="containsBlanks" priority="1589" stopIfTrue="1">
      <formula>LEN(TRIM(CC25))=0</formula>
    </cfRule>
    <cfRule type="cellIs" dxfId="1185" priority="1590" operator="greaterThanOrEqual">
      <formula>CB25</formula>
    </cfRule>
    <cfRule type="cellIs" dxfId="1184" priority="1591" operator="lessThan">
      <formula>CB25</formula>
    </cfRule>
  </conditionalFormatting>
  <conditionalFormatting sqref="CC25:CC28">
    <cfRule type="containsBlanks" priority="1586" stopIfTrue="1">
      <formula>LEN(TRIM(CC25))=0</formula>
    </cfRule>
    <cfRule type="cellIs" dxfId="1183" priority="1587" operator="greaterThanOrEqual">
      <formula>CB25</formula>
    </cfRule>
    <cfRule type="cellIs" dxfId="1182" priority="1588" operator="lessThan">
      <formula>CB25</formula>
    </cfRule>
  </conditionalFormatting>
  <conditionalFormatting sqref="CD25:CD28">
    <cfRule type="containsBlanks" priority="1583" stopIfTrue="1">
      <formula>LEN(TRIM(CD25))=0</formula>
    </cfRule>
    <cfRule type="cellIs" dxfId="1181" priority="1584" operator="greaterThanOrEqual">
      <formula>CC25</formula>
    </cfRule>
    <cfRule type="cellIs" dxfId="1180" priority="1585" operator="lessThan">
      <formula>CC25</formula>
    </cfRule>
  </conditionalFormatting>
  <conditionalFormatting sqref="CD25:CD28">
    <cfRule type="containsBlanks" priority="1580" stopIfTrue="1">
      <formula>LEN(TRIM(CD25))=0</formula>
    </cfRule>
    <cfRule type="cellIs" dxfId="1179" priority="1581" operator="greaterThanOrEqual">
      <formula>CC25</formula>
    </cfRule>
    <cfRule type="cellIs" dxfId="1178" priority="1582" operator="lessThan">
      <formula>CC25</formula>
    </cfRule>
  </conditionalFormatting>
  <conditionalFormatting sqref="CF47:CF49">
    <cfRule type="cellIs" dxfId="1177" priority="1579" stopIfTrue="1" operator="notEqual">
      <formula>0</formula>
    </cfRule>
  </conditionalFormatting>
  <conditionalFormatting sqref="CE47 CE49">
    <cfRule type="cellIs" dxfId="1176" priority="1578" stopIfTrue="1" operator="notEqual">
      <formula>0</formula>
    </cfRule>
  </conditionalFormatting>
  <conditionalFormatting sqref="CE48">
    <cfRule type="cellIs" dxfId="1175" priority="1577" stopIfTrue="1" operator="notEqual">
      <formula>0</formula>
    </cfRule>
  </conditionalFormatting>
  <conditionalFormatting sqref="CH47:CH49">
    <cfRule type="containsBlanks" priority="1574" stopIfTrue="1">
      <formula>LEN(TRIM(CH47))=0</formula>
    </cfRule>
    <cfRule type="cellIs" dxfId="1174" priority="1575" operator="greaterThanOrEqual">
      <formula>CG47</formula>
    </cfRule>
    <cfRule type="cellIs" dxfId="1173" priority="1576" operator="lessThan">
      <formula>CG47</formula>
    </cfRule>
  </conditionalFormatting>
  <conditionalFormatting sqref="CH12">
    <cfRule type="containsBlanks" priority="1571" stopIfTrue="1">
      <formula>LEN(TRIM(CH12))=0</formula>
    </cfRule>
    <cfRule type="cellIs" dxfId="1172" priority="1572" operator="greaterThanOrEqual">
      <formula>CG12</formula>
    </cfRule>
    <cfRule type="cellIs" dxfId="1171" priority="1573" operator="lessThan">
      <formula>CG12</formula>
    </cfRule>
  </conditionalFormatting>
  <conditionalFormatting sqref="CH13">
    <cfRule type="containsBlanks" priority="1568" stopIfTrue="1">
      <formula>LEN(TRIM(CH13))=0</formula>
    </cfRule>
    <cfRule type="cellIs" dxfId="1170" priority="1569" operator="greaterThanOrEqual">
      <formula>CG13</formula>
    </cfRule>
    <cfRule type="cellIs" dxfId="1169" priority="1570" operator="lessThan">
      <formula>CG13</formula>
    </cfRule>
  </conditionalFormatting>
  <conditionalFormatting sqref="CH11">
    <cfRule type="containsBlanks" priority="1565" stopIfTrue="1">
      <formula>LEN(TRIM(CH11))=0</formula>
    </cfRule>
    <cfRule type="cellIs" dxfId="1168" priority="1566" operator="greaterThanOrEqual">
      <formula>CG11</formula>
    </cfRule>
    <cfRule type="cellIs" dxfId="1167" priority="1567" operator="lessThan">
      <formula>CG11</formula>
    </cfRule>
  </conditionalFormatting>
  <conditionalFormatting sqref="CE12">
    <cfRule type="cellIs" dxfId="1166" priority="1563" stopIfTrue="1" operator="notEqual">
      <formula>0</formula>
    </cfRule>
  </conditionalFormatting>
  <conditionalFormatting sqref="CF12">
    <cfRule type="cellIs" dxfId="1165" priority="1564" stopIfTrue="1" operator="notEqual">
      <formula>0</formula>
    </cfRule>
  </conditionalFormatting>
  <conditionalFormatting sqref="CE13">
    <cfRule type="cellIs" dxfId="1164" priority="1561" stopIfTrue="1" operator="notEqual">
      <formula>0</formula>
    </cfRule>
  </conditionalFormatting>
  <conditionalFormatting sqref="CF13">
    <cfRule type="cellIs" dxfId="1163" priority="1562" stopIfTrue="1" operator="notEqual">
      <formula>0</formula>
    </cfRule>
  </conditionalFormatting>
  <conditionalFormatting sqref="CE11">
    <cfRule type="cellIs" dxfId="1162" priority="1559" stopIfTrue="1" operator="notEqual">
      <formula>0</formula>
    </cfRule>
  </conditionalFormatting>
  <conditionalFormatting sqref="CF11">
    <cfRule type="cellIs" dxfId="1161" priority="1560" stopIfTrue="1" operator="notEqual">
      <formula>0</formula>
    </cfRule>
  </conditionalFormatting>
  <conditionalFormatting sqref="CI9:CI13">
    <cfRule type="containsBlanks" priority="1556" stopIfTrue="1">
      <formula>LEN(TRIM(CI9))=0</formula>
    </cfRule>
    <cfRule type="cellIs" dxfId="1160" priority="1557" operator="greaterThanOrEqual">
      <formula>CH9</formula>
    </cfRule>
    <cfRule type="cellIs" dxfId="1159" priority="1558" operator="lessThan">
      <formula>CH9</formula>
    </cfRule>
  </conditionalFormatting>
  <conditionalFormatting sqref="CI9:CI13">
    <cfRule type="containsBlanks" priority="1553" stopIfTrue="1">
      <formula>LEN(TRIM(CI9))=0</formula>
    </cfRule>
    <cfRule type="cellIs" dxfId="1158" priority="1554" operator="greaterThanOrEqual">
      <formula>CH9</formula>
    </cfRule>
    <cfRule type="cellIs" dxfId="1157" priority="1555" operator="lessThan">
      <formula>CH9</formula>
    </cfRule>
  </conditionalFormatting>
  <conditionalFormatting sqref="CI5:CI8">
    <cfRule type="containsBlanks" priority="1550" stopIfTrue="1">
      <formula>LEN(TRIM(CI5))=0</formula>
    </cfRule>
    <cfRule type="cellIs" dxfId="1156" priority="1551" operator="greaterThanOrEqual">
      <formula>CH5</formula>
    </cfRule>
    <cfRule type="cellIs" dxfId="1155" priority="1552" operator="lessThan">
      <formula>CH5</formula>
    </cfRule>
  </conditionalFormatting>
  <conditionalFormatting sqref="CI5:CI8">
    <cfRule type="containsBlanks" priority="1547" stopIfTrue="1">
      <formula>LEN(TRIM(CI5))=0</formula>
    </cfRule>
    <cfRule type="cellIs" dxfId="1154" priority="1548" operator="greaterThanOrEqual">
      <formula>CH5</formula>
    </cfRule>
    <cfRule type="cellIs" dxfId="1153" priority="1549" operator="lessThan">
      <formula>CH5</formula>
    </cfRule>
  </conditionalFormatting>
  <conditionalFormatting sqref="CJ9:CJ13">
    <cfRule type="containsBlanks" priority="1544" stopIfTrue="1">
      <formula>LEN(TRIM(CJ9))=0</formula>
    </cfRule>
    <cfRule type="cellIs" dxfId="1152" priority="1545" operator="greaterThanOrEqual">
      <formula>CI9</formula>
    </cfRule>
    <cfRule type="cellIs" dxfId="1151" priority="1546" operator="lessThan">
      <formula>CI9</formula>
    </cfRule>
  </conditionalFormatting>
  <conditionalFormatting sqref="CJ9:CJ13">
    <cfRule type="containsBlanks" priority="1541" stopIfTrue="1">
      <formula>LEN(TRIM(CJ9))=0</formula>
    </cfRule>
    <cfRule type="cellIs" dxfId="1150" priority="1542" operator="greaterThanOrEqual">
      <formula>CI9</formula>
    </cfRule>
    <cfRule type="cellIs" dxfId="1149" priority="1543" operator="lessThan">
      <formula>CI9</formula>
    </cfRule>
  </conditionalFormatting>
  <conditionalFormatting sqref="CJ5:CJ8">
    <cfRule type="containsBlanks" priority="1538" stopIfTrue="1">
      <formula>LEN(TRIM(CJ5))=0</formula>
    </cfRule>
    <cfRule type="cellIs" dxfId="1148" priority="1539" operator="greaterThanOrEqual">
      <formula>CI5</formula>
    </cfRule>
    <cfRule type="cellIs" dxfId="1147" priority="1540" operator="lessThan">
      <formula>CI5</formula>
    </cfRule>
  </conditionalFormatting>
  <conditionalFormatting sqref="CJ5:CJ8">
    <cfRule type="containsBlanks" priority="1535" stopIfTrue="1">
      <formula>LEN(TRIM(CJ5))=0</formula>
    </cfRule>
    <cfRule type="cellIs" dxfId="1146" priority="1536" operator="greaterThanOrEqual">
      <formula>CI5</formula>
    </cfRule>
    <cfRule type="cellIs" dxfId="1145" priority="1537" operator="lessThan">
      <formula>CI5</formula>
    </cfRule>
  </conditionalFormatting>
  <conditionalFormatting sqref="CJ47:CJ49">
    <cfRule type="containsBlanks" priority="1532" stopIfTrue="1">
      <formula>LEN(TRIM(CJ47))=0</formula>
    </cfRule>
    <cfRule type="cellIs" dxfId="1144" priority="1533" operator="greaterThanOrEqual">
      <formula>CI47</formula>
    </cfRule>
    <cfRule type="cellIs" dxfId="1143" priority="1534" operator="lessThan">
      <formula>CI47</formula>
    </cfRule>
  </conditionalFormatting>
  <conditionalFormatting sqref="CJ47:CJ49">
    <cfRule type="containsBlanks" priority="1529" stopIfTrue="1">
      <formula>LEN(TRIM(CJ47))=0</formula>
    </cfRule>
    <cfRule type="cellIs" dxfId="1142" priority="1530" operator="greaterThanOrEqual">
      <formula>CI47</formula>
    </cfRule>
    <cfRule type="cellIs" dxfId="1141" priority="1531" operator="lessThan">
      <formula>CI47</formula>
    </cfRule>
  </conditionalFormatting>
  <conditionalFormatting sqref="CH6:CH8">
    <cfRule type="containsBlanks" priority="1526" stopIfTrue="1">
      <formula>LEN(TRIM(CH6))=0</formula>
    </cfRule>
    <cfRule type="cellIs" dxfId="1140" priority="1527" operator="greaterThanOrEqual">
      <formula>CG6</formula>
    </cfRule>
    <cfRule type="cellIs" dxfId="1139" priority="1528" operator="lessThan">
      <formula>CG6</formula>
    </cfRule>
  </conditionalFormatting>
  <conditionalFormatting sqref="CH5">
    <cfRule type="containsBlanks" priority="1523" stopIfTrue="1">
      <formula>LEN(TRIM(CH5))=0</formula>
    </cfRule>
    <cfRule type="cellIs" dxfId="1138" priority="1524" operator="greaterThanOrEqual">
      <formula>CG5</formula>
    </cfRule>
    <cfRule type="cellIs" dxfId="1137" priority="1525" operator="lessThan">
      <formula>CG5</formula>
    </cfRule>
  </conditionalFormatting>
  <conditionalFormatting sqref="CH6">
    <cfRule type="containsBlanks" priority="1520" stopIfTrue="1">
      <formula>LEN(TRIM(CH6))=0</formula>
    </cfRule>
    <cfRule type="cellIs" dxfId="1136" priority="1521" operator="greaterThanOrEqual">
      <formula>CG6</formula>
    </cfRule>
    <cfRule type="cellIs" dxfId="1135" priority="1522" operator="lessThan">
      <formula>CG6</formula>
    </cfRule>
  </conditionalFormatting>
  <conditionalFormatting sqref="CE7:CE8">
    <cfRule type="cellIs" dxfId="1134" priority="1518" stopIfTrue="1" operator="notEqual">
      <formula>0</formula>
    </cfRule>
  </conditionalFormatting>
  <conditionalFormatting sqref="CF7:CF8">
    <cfRule type="cellIs" dxfId="1133" priority="1519" stopIfTrue="1" operator="notEqual">
      <formula>0</formula>
    </cfRule>
  </conditionalFormatting>
  <conditionalFormatting sqref="CE5">
    <cfRule type="cellIs" dxfId="1132" priority="1516" stopIfTrue="1" operator="notEqual">
      <formula>0</formula>
    </cfRule>
  </conditionalFormatting>
  <conditionalFormatting sqref="CF5">
    <cfRule type="cellIs" dxfId="1131" priority="1517" stopIfTrue="1" operator="notEqual">
      <formula>0</formula>
    </cfRule>
  </conditionalFormatting>
  <conditionalFormatting sqref="CE6">
    <cfRule type="cellIs" dxfId="1130" priority="1515" stopIfTrue="1" operator="notEqual">
      <formula>0</formula>
    </cfRule>
  </conditionalFormatting>
  <conditionalFormatting sqref="CE6">
    <cfRule type="cellIs" dxfId="1129" priority="1514" stopIfTrue="1" operator="notEqual">
      <formula>0</formula>
    </cfRule>
  </conditionalFormatting>
  <conditionalFormatting sqref="CF6">
    <cfRule type="cellIs" dxfId="1128" priority="1513" stopIfTrue="1" operator="notEqual">
      <formula>0</formula>
    </cfRule>
  </conditionalFormatting>
  <conditionalFormatting sqref="CH9:CH10">
    <cfRule type="containsBlanks" priority="1510" stopIfTrue="1">
      <formula>LEN(TRIM(CH9))=0</formula>
    </cfRule>
    <cfRule type="cellIs" dxfId="1127" priority="1511" operator="greaterThanOrEqual">
      <formula>CG9</formula>
    </cfRule>
    <cfRule type="cellIs" dxfId="1126" priority="1512" operator="lessThan">
      <formula>CG9</formula>
    </cfRule>
  </conditionalFormatting>
  <conditionalFormatting sqref="CE9:CE10">
    <cfRule type="cellIs" dxfId="1125" priority="1508" stopIfTrue="1" operator="notEqual">
      <formula>0</formula>
    </cfRule>
  </conditionalFormatting>
  <conditionalFormatting sqref="CF10">
    <cfRule type="cellIs" dxfId="1124" priority="1509" stopIfTrue="1" operator="notEqual">
      <formula>0</formula>
    </cfRule>
  </conditionalFormatting>
  <conditionalFormatting sqref="CF9">
    <cfRule type="cellIs" dxfId="1123" priority="1507" stopIfTrue="1" operator="notEqual">
      <formula>0</formula>
    </cfRule>
  </conditionalFormatting>
  <conditionalFormatting sqref="CH20:CH21">
    <cfRule type="containsBlanks" priority="1504" stopIfTrue="1">
      <formula>LEN(TRIM(CH20))=0</formula>
    </cfRule>
    <cfRule type="cellIs" dxfId="1122" priority="1505" operator="greaterThanOrEqual">
      <formula>CG20</formula>
    </cfRule>
    <cfRule type="cellIs" dxfId="1121" priority="1506" operator="lessThan">
      <formula>CG20</formula>
    </cfRule>
  </conditionalFormatting>
  <conditionalFormatting sqref="CH19">
    <cfRule type="containsBlanks" priority="1501" stopIfTrue="1">
      <formula>LEN(TRIM(CH19))=0</formula>
    </cfRule>
    <cfRule type="cellIs" dxfId="1120" priority="1502" operator="greaterThanOrEqual">
      <formula>CG19</formula>
    </cfRule>
    <cfRule type="cellIs" dxfId="1119" priority="1503" operator="lessThan">
      <formula>CG19</formula>
    </cfRule>
  </conditionalFormatting>
  <conditionalFormatting sqref="CE19:CE21">
    <cfRule type="cellIs" dxfId="1118" priority="1499" stopIfTrue="1" operator="notEqual">
      <formula>0</formula>
    </cfRule>
  </conditionalFormatting>
  <conditionalFormatting sqref="CF19:CF21">
    <cfRule type="cellIs" dxfId="1117" priority="1500" stopIfTrue="1" operator="notEqual">
      <formula>0</formula>
    </cfRule>
  </conditionalFormatting>
  <conditionalFormatting sqref="CI19:CI21">
    <cfRule type="containsBlanks" priority="1496" stopIfTrue="1">
      <formula>LEN(TRIM(CI19))=0</formula>
    </cfRule>
    <cfRule type="cellIs" dxfId="1116" priority="1497" operator="greaterThanOrEqual">
      <formula>CH19</formula>
    </cfRule>
    <cfRule type="cellIs" dxfId="1115" priority="1498" operator="lessThan">
      <formula>CH19</formula>
    </cfRule>
  </conditionalFormatting>
  <conditionalFormatting sqref="CI19:CI21">
    <cfRule type="containsBlanks" priority="1493" stopIfTrue="1">
      <formula>LEN(TRIM(CI19))=0</formula>
    </cfRule>
    <cfRule type="cellIs" dxfId="1114" priority="1494" operator="greaterThanOrEqual">
      <formula>CH19</formula>
    </cfRule>
    <cfRule type="cellIs" dxfId="1113" priority="1495" operator="lessThan">
      <formula>CH19</formula>
    </cfRule>
  </conditionalFormatting>
  <conditionalFormatting sqref="CJ19:CJ21">
    <cfRule type="containsBlanks" priority="1490" stopIfTrue="1">
      <formula>LEN(TRIM(CJ19))=0</formula>
    </cfRule>
    <cfRule type="cellIs" dxfId="1112" priority="1491" operator="greaterThanOrEqual">
      <formula>CI19</formula>
    </cfRule>
    <cfRule type="cellIs" dxfId="1111" priority="1492" operator="lessThan">
      <formula>CI19</formula>
    </cfRule>
  </conditionalFormatting>
  <conditionalFormatting sqref="CJ19:CJ21">
    <cfRule type="containsBlanks" priority="1487" stopIfTrue="1">
      <formula>LEN(TRIM(CJ19))=0</formula>
    </cfRule>
    <cfRule type="cellIs" dxfId="1110" priority="1488" operator="greaterThanOrEqual">
      <formula>CI19</formula>
    </cfRule>
    <cfRule type="cellIs" dxfId="1109" priority="1489" operator="lessThan">
      <formula>CI19</formula>
    </cfRule>
  </conditionalFormatting>
  <conditionalFormatting sqref="CH23:CH24">
    <cfRule type="containsBlanks" priority="1484" stopIfTrue="1">
      <formula>LEN(TRIM(CH23))=0</formula>
    </cfRule>
    <cfRule type="cellIs" dxfId="1108" priority="1485" operator="greaterThanOrEqual">
      <formula>CG23</formula>
    </cfRule>
    <cfRule type="cellIs" dxfId="1107" priority="1486" operator="lessThan">
      <formula>CG23</formula>
    </cfRule>
  </conditionalFormatting>
  <conditionalFormatting sqref="CH22">
    <cfRule type="containsBlanks" priority="1481" stopIfTrue="1">
      <formula>LEN(TRIM(CH22))=0</formula>
    </cfRule>
    <cfRule type="cellIs" dxfId="1106" priority="1482" operator="greaterThanOrEqual">
      <formula>CG22</formula>
    </cfRule>
    <cfRule type="cellIs" dxfId="1105" priority="1483" operator="lessThan">
      <formula>CG22</formula>
    </cfRule>
  </conditionalFormatting>
  <conditionalFormatting sqref="CE22:CE24">
    <cfRule type="cellIs" dxfId="1104" priority="1479" stopIfTrue="1" operator="notEqual">
      <formula>0</formula>
    </cfRule>
  </conditionalFormatting>
  <conditionalFormatting sqref="CF22 CF24">
    <cfRule type="cellIs" dxfId="1103" priority="1480" stopIfTrue="1" operator="notEqual">
      <formula>0</formula>
    </cfRule>
  </conditionalFormatting>
  <conditionalFormatting sqref="CI22:CI24">
    <cfRule type="containsBlanks" priority="1476" stopIfTrue="1">
      <formula>LEN(TRIM(CI22))=0</formula>
    </cfRule>
    <cfRule type="cellIs" dxfId="1102" priority="1477" operator="greaterThanOrEqual">
      <formula>CH22</formula>
    </cfRule>
    <cfRule type="cellIs" dxfId="1101" priority="1478" operator="lessThan">
      <formula>CH22</formula>
    </cfRule>
  </conditionalFormatting>
  <conditionalFormatting sqref="CI22:CI24">
    <cfRule type="containsBlanks" priority="1473" stopIfTrue="1">
      <formula>LEN(TRIM(CI22))=0</formula>
    </cfRule>
    <cfRule type="cellIs" dxfId="1100" priority="1474" operator="greaterThanOrEqual">
      <formula>CH22</formula>
    </cfRule>
    <cfRule type="cellIs" dxfId="1099" priority="1475" operator="lessThan">
      <formula>CH22</formula>
    </cfRule>
  </conditionalFormatting>
  <conditionalFormatting sqref="CJ22:CJ24">
    <cfRule type="containsBlanks" priority="1470" stopIfTrue="1">
      <formula>LEN(TRIM(CJ22))=0</formula>
    </cfRule>
    <cfRule type="cellIs" dxfId="1098" priority="1471" operator="greaterThanOrEqual">
      <formula>CI22</formula>
    </cfRule>
    <cfRule type="cellIs" dxfId="1097" priority="1472" operator="lessThan">
      <formula>CI22</formula>
    </cfRule>
  </conditionalFormatting>
  <conditionalFormatting sqref="CJ22:CJ24">
    <cfRule type="containsBlanks" priority="1467" stopIfTrue="1">
      <formula>LEN(TRIM(CJ22))=0</formula>
    </cfRule>
    <cfRule type="cellIs" dxfId="1096" priority="1468" operator="greaterThanOrEqual">
      <formula>CI22</formula>
    </cfRule>
    <cfRule type="cellIs" dxfId="1095" priority="1469" operator="lessThan">
      <formula>CI22</formula>
    </cfRule>
  </conditionalFormatting>
  <conditionalFormatting sqref="CE38 CE40">
    <cfRule type="cellIs" dxfId="1094" priority="1466" stopIfTrue="1" operator="notEqual">
      <formula>0</formula>
    </cfRule>
  </conditionalFormatting>
  <conditionalFormatting sqref="CE39">
    <cfRule type="cellIs" dxfId="1093" priority="1465" stopIfTrue="1" operator="notEqual">
      <formula>0</formula>
    </cfRule>
  </conditionalFormatting>
  <conditionalFormatting sqref="CH38 CH40">
    <cfRule type="containsBlanks" priority="1462" stopIfTrue="1">
      <formula>LEN(TRIM(CH38))=0</formula>
    </cfRule>
    <cfRule type="cellIs" dxfId="1092" priority="1463" operator="greaterThanOrEqual">
      <formula>CG38</formula>
    </cfRule>
    <cfRule type="cellIs" dxfId="1091" priority="1464" operator="lessThan">
      <formula>CG38</formula>
    </cfRule>
  </conditionalFormatting>
  <conditionalFormatting sqref="CH39">
    <cfRule type="containsBlanks" priority="1459" stopIfTrue="1">
      <formula>LEN(TRIM(CH39))=0</formula>
    </cfRule>
    <cfRule type="cellIs" dxfId="1090" priority="1460" operator="greaterThanOrEqual">
      <formula>CG39</formula>
    </cfRule>
    <cfRule type="cellIs" dxfId="1089" priority="1461" operator="lessThan">
      <formula>CG39</formula>
    </cfRule>
  </conditionalFormatting>
  <conditionalFormatting sqref="CF38 CF40">
    <cfRule type="cellIs" dxfId="1088" priority="1458" stopIfTrue="1" operator="notEqual">
      <formula>0</formula>
    </cfRule>
  </conditionalFormatting>
  <conditionalFormatting sqref="CI38:CI40">
    <cfRule type="containsBlanks" priority="1455" stopIfTrue="1">
      <formula>LEN(TRIM(CI38))=0</formula>
    </cfRule>
    <cfRule type="cellIs" dxfId="1087" priority="1456" operator="greaterThanOrEqual">
      <formula>CH38</formula>
    </cfRule>
    <cfRule type="cellIs" dxfId="1086" priority="1457" operator="lessThan">
      <formula>CH38</formula>
    </cfRule>
  </conditionalFormatting>
  <conditionalFormatting sqref="CI38:CI40">
    <cfRule type="containsBlanks" priority="1452" stopIfTrue="1">
      <formula>LEN(TRIM(CI38))=0</formula>
    </cfRule>
    <cfRule type="cellIs" dxfId="1085" priority="1453" operator="greaterThanOrEqual">
      <formula>CH38</formula>
    </cfRule>
    <cfRule type="cellIs" dxfId="1084" priority="1454" operator="lessThan">
      <formula>CH38</formula>
    </cfRule>
  </conditionalFormatting>
  <conditionalFormatting sqref="CJ38:CJ40">
    <cfRule type="containsBlanks" priority="1449" stopIfTrue="1">
      <formula>LEN(TRIM(CJ38))=0</formula>
    </cfRule>
    <cfRule type="cellIs" dxfId="1083" priority="1450" operator="greaterThanOrEqual">
      <formula>CI38</formula>
    </cfRule>
    <cfRule type="cellIs" dxfId="1082" priority="1451" operator="lessThan">
      <formula>CI38</formula>
    </cfRule>
  </conditionalFormatting>
  <conditionalFormatting sqref="CJ38:CJ40">
    <cfRule type="containsBlanks" priority="1446" stopIfTrue="1">
      <formula>LEN(TRIM(CJ38))=0</formula>
    </cfRule>
    <cfRule type="cellIs" dxfId="1081" priority="1447" operator="greaterThanOrEqual">
      <formula>CI38</formula>
    </cfRule>
    <cfRule type="cellIs" dxfId="1080" priority="1448" operator="lessThan">
      <formula>CI38</formula>
    </cfRule>
  </conditionalFormatting>
  <conditionalFormatting sqref="CE42">
    <cfRule type="cellIs" dxfId="1079" priority="1444" stopIfTrue="1" operator="notEqual">
      <formula>0</formula>
    </cfRule>
  </conditionalFormatting>
  <conditionalFormatting sqref="CF43">
    <cfRule type="cellIs" dxfId="1078" priority="1445" stopIfTrue="1" operator="notEqual">
      <formula>0</formula>
    </cfRule>
  </conditionalFormatting>
  <conditionalFormatting sqref="CE41 CE43">
    <cfRule type="cellIs" dxfId="1077" priority="1443" stopIfTrue="1" operator="notEqual">
      <formula>0</formula>
    </cfRule>
  </conditionalFormatting>
  <conditionalFormatting sqref="CF42">
    <cfRule type="cellIs" dxfId="1076" priority="1442" stopIfTrue="1" operator="notEqual">
      <formula>0</formula>
    </cfRule>
  </conditionalFormatting>
  <conditionalFormatting sqref="CH41:CH43">
    <cfRule type="containsBlanks" priority="1439" stopIfTrue="1">
      <formula>LEN(TRIM(CH41))=0</formula>
    </cfRule>
    <cfRule type="cellIs" dxfId="1075" priority="1440" operator="greaterThanOrEqual">
      <formula>CG41</formula>
    </cfRule>
    <cfRule type="cellIs" dxfId="1074" priority="1441" operator="lessThan">
      <formula>CG41</formula>
    </cfRule>
  </conditionalFormatting>
  <conditionalFormatting sqref="CF41">
    <cfRule type="cellIs" dxfId="1073" priority="1438" stopIfTrue="1" operator="notEqual">
      <formula>0</formula>
    </cfRule>
  </conditionalFormatting>
  <conditionalFormatting sqref="CI41:CI43">
    <cfRule type="containsBlanks" priority="1435" stopIfTrue="1">
      <formula>LEN(TRIM(CI41))=0</formula>
    </cfRule>
    <cfRule type="cellIs" dxfId="1072" priority="1436" operator="greaterThanOrEqual">
      <formula>CH41</formula>
    </cfRule>
    <cfRule type="cellIs" dxfId="1071" priority="1437" operator="lessThan">
      <formula>CH41</formula>
    </cfRule>
  </conditionalFormatting>
  <conditionalFormatting sqref="CI41:CI43">
    <cfRule type="containsBlanks" priority="1432" stopIfTrue="1">
      <formula>LEN(TRIM(CI41))=0</formula>
    </cfRule>
    <cfRule type="cellIs" dxfId="1070" priority="1433" operator="greaterThanOrEqual">
      <formula>CH41</formula>
    </cfRule>
    <cfRule type="cellIs" dxfId="1069" priority="1434" operator="lessThan">
      <formula>CH41</formula>
    </cfRule>
  </conditionalFormatting>
  <conditionalFormatting sqref="CJ41:CJ43">
    <cfRule type="containsBlanks" priority="1429" stopIfTrue="1">
      <formula>LEN(TRIM(CJ41))=0</formula>
    </cfRule>
    <cfRule type="cellIs" dxfId="1068" priority="1430" operator="greaterThanOrEqual">
      <formula>CI41</formula>
    </cfRule>
    <cfRule type="cellIs" dxfId="1067" priority="1431" operator="lessThan">
      <formula>CI41</formula>
    </cfRule>
  </conditionalFormatting>
  <conditionalFormatting sqref="CJ41:CJ43">
    <cfRule type="containsBlanks" priority="1426" stopIfTrue="1">
      <formula>LEN(TRIM(CJ41))=0</formula>
    </cfRule>
    <cfRule type="cellIs" dxfId="1066" priority="1427" operator="greaterThanOrEqual">
      <formula>CI41</formula>
    </cfRule>
    <cfRule type="cellIs" dxfId="1065" priority="1428" operator="lessThan">
      <formula>CI41</formula>
    </cfRule>
  </conditionalFormatting>
  <conditionalFormatting sqref="CE36:CE37">
    <cfRule type="cellIs" dxfId="1064" priority="1425" stopIfTrue="1" operator="notEqual">
      <formula>0</formula>
    </cfRule>
  </conditionalFormatting>
  <conditionalFormatting sqref="CH36:CH37">
    <cfRule type="containsBlanks" priority="1422" stopIfTrue="1">
      <formula>LEN(TRIM(CH36))=0</formula>
    </cfRule>
    <cfRule type="cellIs" dxfId="1063" priority="1423" operator="greaterThanOrEqual">
      <formula>CG36</formula>
    </cfRule>
    <cfRule type="cellIs" dxfId="1062" priority="1424" operator="lessThan">
      <formula>CG36</formula>
    </cfRule>
  </conditionalFormatting>
  <conditionalFormatting sqref="CE34:CE35">
    <cfRule type="cellIs" dxfId="1061" priority="1420" stopIfTrue="1" operator="notEqual">
      <formula>0</formula>
    </cfRule>
  </conditionalFormatting>
  <conditionalFormatting sqref="CF34">
    <cfRule type="cellIs" dxfId="1060" priority="1421" stopIfTrue="1" operator="notEqual">
      <formula>0</formula>
    </cfRule>
  </conditionalFormatting>
  <conditionalFormatting sqref="CH34:CH35">
    <cfRule type="containsBlanks" priority="1417" stopIfTrue="1">
      <formula>LEN(TRIM(CH34))=0</formula>
    </cfRule>
    <cfRule type="cellIs" dxfId="1059" priority="1418" operator="greaterThanOrEqual">
      <formula>CG34</formula>
    </cfRule>
    <cfRule type="cellIs" dxfId="1058" priority="1419" operator="lessThan">
      <formula>CG34</formula>
    </cfRule>
  </conditionalFormatting>
  <conditionalFormatting sqref="CF36:CF37">
    <cfRule type="cellIs" dxfId="1057" priority="1416" stopIfTrue="1" operator="notEqual">
      <formula>0</formula>
    </cfRule>
  </conditionalFormatting>
  <conditionalFormatting sqref="CF35">
    <cfRule type="cellIs" dxfId="1056" priority="1415" stopIfTrue="1" operator="notEqual">
      <formula>0</formula>
    </cfRule>
  </conditionalFormatting>
  <conditionalFormatting sqref="CI34:CI37">
    <cfRule type="containsBlanks" priority="1412" stopIfTrue="1">
      <formula>LEN(TRIM(CI34))=0</formula>
    </cfRule>
    <cfRule type="cellIs" dxfId="1055" priority="1413" operator="greaterThanOrEqual">
      <formula>CH34</formula>
    </cfRule>
    <cfRule type="cellIs" dxfId="1054" priority="1414" operator="lessThan">
      <formula>CH34</formula>
    </cfRule>
  </conditionalFormatting>
  <conditionalFormatting sqref="CI34:CI37">
    <cfRule type="containsBlanks" priority="1409" stopIfTrue="1">
      <formula>LEN(TRIM(CI34))=0</formula>
    </cfRule>
    <cfRule type="cellIs" dxfId="1053" priority="1410" operator="greaterThanOrEqual">
      <formula>CH34</formula>
    </cfRule>
    <cfRule type="cellIs" dxfId="1052" priority="1411" operator="lessThan">
      <formula>CH34</formula>
    </cfRule>
  </conditionalFormatting>
  <conditionalFormatting sqref="CJ34:CJ37">
    <cfRule type="containsBlanks" priority="1406" stopIfTrue="1">
      <formula>LEN(TRIM(CJ34))=0</formula>
    </cfRule>
    <cfRule type="cellIs" dxfId="1051" priority="1407" operator="greaterThanOrEqual">
      <formula>CI34</formula>
    </cfRule>
    <cfRule type="cellIs" dxfId="1050" priority="1408" operator="lessThan">
      <formula>CI34</formula>
    </cfRule>
  </conditionalFormatting>
  <conditionalFormatting sqref="CJ34:CJ37">
    <cfRule type="containsBlanks" priority="1403" stopIfTrue="1">
      <formula>LEN(TRIM(CJ34))=0</formula>
    </cfRule>
    <cfRule type="cellIs" dxfId="1049" priority="1404" operator="greaterThanOrEqual">
      <formula>CI34</formula>
    </cfRule>
    <cfRule type="cellIs" dxfId="1048" priority="1405" operator="lessThan">
      <formula>CI34</formula>
    </cfRule>
  </conditionalFormatting>
  <conditionalFormatting sqref="CF39">
    <cfRule type="cellIs" dxfId="1047" priority="1402" stopIfTrue="1" operator="notEqual">
      <formula>0</formula>
    </cfRule>
  </conditionalFormatting>
  <conditionalFormatting sqref="CH15:CH16">
    <cfRule type="containsBlanks" priority="1399" stopIfTrue="1">
      <formula>LEN(TRIM(CH15))=0</formula>
    </cfRule>
    <cfRule type="cellIs" dxfId="1046" priority="1400" operator="greaterThanOrEqual">
      <formula>CG15</formula>
    </cfRule>
    <cfRule type="cellIs" dxfId="1045" priority="1401" operator="lessThan">
      <formula>CG15</formula>
    </cfRule>
  </conditionalFormatting>
  <conditionalFormatting sqref="CH14:CH18">
    <cfRule type="containsBlanks" priority="1396" stopIfTrue="1">
      <formula>LEN(TRIM(CH14))=0</formula>
    </cfRule>
    <cfRule type="cellIs" dxfId="1044" priority="1397" operator="greaterThanOrEqual">
      <formula>CG14</formula>
    </cfRule>
    <cfRule type="cellIs" dxfId="1043" priority="1398" operator="lessThan">
      <formula>CG14</formula>
    </cfRule>
  </conditionalFormatting>
  <conditionalFormatting sqref="CH15:CH16">
    <cfRule type="containsBlanks" priority="1393" stopIfTrue="1">
      <formula>LEN(TRIM(CH15))=0</formula>
    </cfRule>
    <cfRule type="cellIs" dxfId="1042" priority="1394" operator="greaterThanOrEqual">
      <formula>CG15</formula>
    </cfRule>
    <cfRule type="cellIs" dxfId="1041" priority="1395" operator="lessThan">
      <formula>CG15</formula>
    </cfRule>
  </conditionalFormatting>
  <conditionalFormatting sqref="CE14">
    <cfRule type="cellIs" dxfId="1040" priority="1391" stopIfTrue="1" operator="notEqual">
      <formula>0</formula>
    </cfRule>
  </conditionalFormatting>
  <conditionalFormatting sqref="CF14:CF15 CF17:CF18">
    <cfRule type="cellIs" dxfId="1039" priority="1392" stopIfTrue="1" operator="notEqual">
      <formula>0</formula>
    </cfRule>
  </conditionalFormatting>
  <conditionalFormatting sqref="CE17:CE18">
    <cfRule type="cellIs" dxfId="1038" priority="1390" stopIfTrue="1" operator="notEqual">
      <formula>0</formula>
    </cfRule>
  </conditionalFormatting>
  <conditionalFormatting sqref="CE15">
    <cfRule type="cellIs" dxfId="1037" priority="1388" stopIfTrue="1" operator="notEqual">
      <formula>0</formula>
    </cfRule>
  </conditionalFormatting>
  <conditionalFormatting sqref="CF15">
    <cfRule type="cellIs" dxfId="1036" priority="1389" stopIfTrue="1" operator="notEqual">
      <formula>0</formula>
    </cfRule>
  </conditionalFormatting>
  <conditionalFormatting sqref="CE15">
    <cfRule type="cellIs" dxfId="1035" priority="1387" stopIfTrue="1" operator="notEqual">
      <formula>0</formula>
    </cfRule>
  </conditionalFormatting>
  <conditionalFormatting sqref="CE15">
    <cfRule type="cellIs" dxfId="1034" priority="1385" stopIfTrue="1" operator="notEqual">
      <formula>0</formula>
    </cfRule>
  </conditionalFormatting>
  <conditionalFormatting sqref="CF15">
    <cfRule type="cellIs" dxfId="1033" priority="1386" stopIfTrue="1" operator="notEqual">
      <formula>0</formula>
    </cfRule>
  </conditionalFormatting>
  <conditionalFormatting sqref="CF16">
    <cfRule type="cellIs" dxfId="1032" priority="1384" stopIfTrue="1" operator="notEqual">
      <formula>0</formula>
    </cfRule>
  </conditionalFormatting>
  <conditionalFormatting sqref="CE16">
    <cfRule type="cellIs" dxfId="1031" priority="1383" stopIfTrue="1" operator="notEqual">
      <formula>0</formula>
    </cfRule>
  </conditionalFormatting>
  <conditionalFormatting sqref="CE16">
    <cfRule type="cellIs" dxfId="1030" priority="1382" stopIfTrue="1" operator="notEqual">
      <formula>0</formula>
    </cfRule>
  </conditionalFormatting>
  <conditionalFormatting sqref="CE16">
    <cfRule type="cellIs" dxfId="1029" priority="1381" stopIfTrue="1" operator="notEqual">
      <formula>0</formula>
    </cfRule>
  </conditionalFormatting>
  <conditionalFormatting sqref="CE16">
    <cfRule type="cellIs" dxfId="1028" priority="1380" stopIfTrue="1" operator="notEqual">
      <formula>0</formula>
    </cfRule>
  </conditionalFormatting>
  <conditionalFormatting sqref="CI14:CI18">
    <cfRule type="containsBlanks" priority="1377" stopIfTrue="1">
      <formula>LEN(TRIM(CI14))=0</formula>
    </cfRule>
    <cfRule type="cellIs" dxfId="1027" priority="1378" operator="greaterThanOrEqual">
      <formula>CH14</formula>
    </cfRule>
    <cfRule type="cellIs" dxfId="1026" priority="1379" operator="lessThan">
      <formula>CH14</formula>
    </cfRule>
  </conditionalFormatting>
  <conditionalFormatting sqref="CI14:CI18">
    <cfRule type="containsBlanks" priority="1374" stopIfTrue="1">
      <formula>LEN(TRIM(CI14))=0</formula>
    </cfRule>
    <cfRule type="cellIs" dxfId="1025" priority="1375" operator="greaterThanOrEqual">
      <formula>CH14</formula>
    </cfRule>
    <cfRule type="cellIs" dxfId="1024" priority="1376" operator="lessThan">
      <formula>CH14</formula>
    </cfRule>
  </conditionalFormatting>
  <conditionalFormatting sqref="CJ14:CJ18">
    <cfRule type="containsBlanks" priority="1371" stopIfTrue="1">
      <formula>LEN(TRIM(CJ14))=0</formula>
    </cfRule>
    <cfRule type="cellIs" dxfId="1023" priority="1372" operator="greaterThanOrEqual">
      <formula>CI14</formula>
    </cfRule>
    <cfRule type="cellIs" dxfId="1022" priority="1373" operator="lessThan">
      <formula>CI14</formula>
    </cfRule>
  </conditionalFormatting>
  <conditionalFormatting sqref="CJ14:CJ18">
    <cfRule type="containsBlanks" priority="1368" stopIfTrue="1">
      <formula>LEN(TRIM(CJ14))=0</formula>
    </cfRule>
    <cfRule type="cellIs" dxfId="1021" priority="1369" operator="greaterThanOrEqual">
      <formula>CI14</formula>
    </cfRule>
    <cfRule type="cellIs" dxfId="1020" priority="1370" operator="lessThan">
      <formula>CI14</formula>
    </cfRule>
  </conditionalFormatting>
  <conditionalFormatting sqref="CH54:CH57">
    <cfRule type="containsBlanks" priority="1365" stopIfTrue="1">
      <formula>LEN(TRIM(CH54))=0</formula>
    </cfRule>
    <cfRule type="cellIs" dxfId="1019" priority="1366" operator="greaterThanOrEqual">
      <formula>CG54</formula>
    </cfRule>
    <cfRule type="cellIs" dxfId="1018" priority="1367" operator="lessThan">
      <formula>CG54</formula>
    </cfRule>
  </conditionalFormatting>
  <conditionalFormatting sqref="CE54">
    <cfRule type="cellIs" dxfId="1017" priority="1362" stopIfTrue="1" operator="notEqual">
      <formula>0</formula>
    </cfRule>
  </conditionalFormatting>
  <conditionalFormatting sqref="CE55 CE57">
    <cfRule type="cellIs" dxfId="1016" priority="1363" stopIfTrue="1" operator="notEqual">
      <formula>0</formula>
    </cfRule>
  </conditionalFormatting>
  <conditionalFormatting sqref="CF57 CF54:CF55">
    <cfRule type="cellIs" dxfId="1015" priority="1364" stopIfTrue="1" operator="notEqual">
      <formula>0</formula>
    </cfRule>
  </conditionalFormatting>
  <conditionalFormatting sqref="CF56">
    <cfRule type="cellIs" dxfId="1014" priority="1361" stopIfTrue="1" operator="notEqual">
      <formula>0</formula>
    </cfRule>
  </conditionalFormatting>
  <conditionalFormatting sqref="CE56">
    <cfRule type="cellIs" dxfId="1013" priority="1360" stopIfTrue="1" operator="notEqual">
      <formula>0</formula>
    </cfRule>
  </conditionalFormatting>
  <conditionalFormatting sqref="CJ54:CJ57">
    <cfRule type="containsBlanks" priority="1357" stopIfTrue="1">
      <formula>LEN(TRIM(CJ54))=0</formula>
    </cfRule>
    <cfRule type="cellIs" dxfId="1012" priority="1358" operator="greaterThanOrEqual">
      <formula>CI54</formula>
    </cfRule>
    <cfRule type="cellIs" dxfId="1011" priority="1359" operator="lessThan">
      <formula>CI54</formula>
    </cfRule>
  </conditionalFormatting>
  <conditionalFormatting sqref="CJ54:CJ57">
    <cfRule type="containsBlanks" priority="1354" stopIfTrue="1">
      <formula>LEN(TRIM(CJ54))=0</formula>
    </cfRule>
    <cfRule type="cellIs" dxfId="1010" priority="1355" operator="greaterThanOrEqual">
      <formula>CI54</formula>
    </cfRule>
    <cfRule type="cellIs" dxfId="1009" priority="1356" operator="lessThan">
      <formula>CI54</formula>
    </cfRule>
  </conditionalFormatting>
  <conditionalFormatting sqref="CH58:CH60">
    <cfRule type="containsBlanks" priority="1351" stopIfTrue="1">
      <formula>LEN(TRIM(CH58))=0</formula>
    </cfRule>
    <cfRule type="cellIs" dxfId="1008" priority="1352" operator="greaterThanOrEqual">
      <formula>CG58</formula>
    </cfRule>
    <cfRule type="cellIs" dxfId="1007" priority="1353" operator="lessThan">
      <formula>CG58</formula>
    </cfRule>
  </conditionalFormatting>
  <conditionalFormatting sqref="CE58:CE60">
    <cfRule type="cellIs" dxfId="1006" priority="1349" stopIfTrue="1" operator="notEqual">
      <formula>0</formula>
    </cfRule>
  </conditionalFormatting>
  <conditionalFormatting sqref="CF58:CF60">
    <cfRule type="cellIs" dxfId="1005" priority="1350" stopIfTrue="1" operator="notEqual">
      <formula>0</formula>
    </cfRule>
  </conditionalFormatting>
  <conditionalFormatting sqref="CJ58:CJ60">
    <cfRule type="containsBlanks" priority="1346" stopIfTrue="1">
      <formula>LEN(TRIM(CJ58))=0</formula>
    </cfRule>
    <cfRule type="cellIs" dxfId="1004" priority="1347" operator="greaterThanOrEqual">
      <formula>CI58</formula>
    </cfRule>
    <cfRule type="cellIs" dxfId="1003" priority="1348" operator="lessThan">
      <formula>CI58</formula>
    </cfRule>
  </conditionalFormatting>
  <conditionalFormatting sqref="CJ58:CJ60">
    <cfRule type="containsBlanks" priority="1343" stopIfTrue="1">
      <formula>LEN(TRIM(CJ58))=0</formula>
    </cfRule>
    <cfRule type="cellIs" dxfId="1002" priority="1344" operator="greaterThanOrEqual">
      <formula>CI58</formula>
    </cfRule>
    <cfRule type="cellIs" dxfId="1001" priority="1345" operator="lessThan">
      <formula>CI58</formula>
    </cfRule>
  </conditionalFormatting>
  <conditionalFormatting sqref="CE72:CE73">
    <cfRule type="cellIs" dxfId="1000" priority="1341" stopIfTrue="1" operator="notEqual">
      <formula>0</formula>
    </cfRule>
  </conditionalFormatting>
  <conditionalFormatting sqref="CF72:CF73">
    <cfRule type="cellIs" dxfId="999" priority="1342" stopIfTrue="1" operator="notEqual">
      <formula>0</formula>
    </cfRule>
  </conditionalFormatting>
  <conditionalFormatting sqref="CH69:CH73">
    <cfRule type="containsBlanks" priority="1338" stopIfTrue="1">
      <formula>LEN(TRIM(CH69))=0</formula>
    </cfRule>
    <cfRule type="cellIs" dxfId="998" priority="1339" operator="greaterThanOrEqual">
      <formula>CG69</formula>
    </cfRule>
    <cfRule type="cellIs" dxfId="997" priority="1340" operator="lessThan">
      <formula>CG69</formula>
    </cfRule>
  </conditionalFormatting>
  <conditionalFormatting sqref="CE69:CE71">
    <cfRule type="cellIs" dxfId="996" priority="1336" stopIfTrue="1" operator="notEqual">
      <formula>0</formula>
    </cfRule>
  </conditionalFormatting>
  <conditionalFormatting sqref="CF69:CF71">
    <cfRule type="cellIs" dxfId="995" priority="1337" stopIfTrue="1" operator="notEqual">
      <formula>0</formula>
    </cfRule>
  </conditionalFormatting>
  <conditionalFormatting sqref="CJ69:CJ71">
    <cfRule type="containsBlanks" priority="1333" stopIfTrue="1">
      <formula>LEN(TRIM(CJ69))=0</formula>
    </cfRule>
    <cfRule type="cellIs" dxfId="994" priority="1334" operator="greaterThanOrEqual">
      <formula>CI69</formula>
    </cfRule>
    <cfRule type="cellIs" dxfId="993" priority="1335" operator="lessThan">
      <formula>CI69</formula>
    </cfRule>
  </conditionalFormatting>
  <conditionalFormatting sqref="CJ69:CJ71">
    <cfRule type="containsBlanks" priority="1330" stopIfTrue="1">
      <formula>LEN(TRIM(CJ69))=0</formula>
    </cfRule>
    <cfRule type="cellIs" dxfId="992" priority="1331" operator="greaterThanOrEqual">
      <formula>CI69</formula>
    </cfRule>
    <cfRule type="cellIs" dxfId="991" priority="1332" operator="lessThan">
      <formula>CI69</formula>
    </cfRule>
  </conditionalFormatting>
  <conditionalFormatting sqref="CJ73">
    <cfRule type="containsBlanks" priority="1327" stopIfTrue="1">
      <formula>LEN(TRIM(CJ73))=0</formula>
    </cfRule>
    <cfRule type="cellIs" dxfId="990" priority="1328" operator="greaterThanOrEqual">
      <formula>CI73</formula>
    </cfRule>
    <cfRule type="cellIs" dxfId="989" priority="1329" operator="lessThan">
      <formula>CI73</formula>
    </cfRule>
  </conditionalFormatting>
  <conditionalFormatting sqref="CJ73">
    <cfRule type="containsBlanks" priority="1324" stopIfTrue="1">
      <formula>LEN(TRIM(CJ73))=0</formula>
    </cfRule>
    <cfRule type="cellIs" dxfId="988" priority="1325" operator="greaterThanOrEqual">
      <formula>CI73</formula>
    </cfRule>
    <cfRule type="cellIs" dxfId="987" priority="1326" operator="lessThan">
      <formula>CI73</formula>
    </cfRule>
  </conditionalFormatting>
  <conditionalFormatting sqref="CJ72">
    <cfRule type="containsBlanks" priority="1321" stopIfTrue="1">
      <formula>LEN(TRIM(CJ72))=0</formula>
    </cfRule>
    <cfRule type="cellIs" dxfId="986" priority="1322" operator="greaterThanOrEqual">
      <formula>CI72</formula>
    </cfRule>
    <cfRule type="cellIs" dxfId="985" priority="1323" operator="lessThan">
      <formula>CI72</formula>
    </cfRule>
  </conditionalFormatting>
  <conditionalFormatting sqref="CJ72">
    <cfRule type="containsBlanks" priority="1318" stopIfTrue="1">
      <formula>LEN(TRIM(CJ72))=0</formula>
    </cfRule>
    <cfRule type="cellIs" dxfId="984" priority="1319" operator="greaterThanOrEqual">
      <formula>CI72</formula>
    </cfRule>
    <cfRule type="cellIs" dxfId="983" priority="1320" operator="lessThan">
      <formula>CI72</formula>
    </cfRule>
  </conditionalFormatting>
  <conditionalFormatting sqref="CH66:CH68">
    <cfRule type="containsBlanks" priority="1315" stopIfTrue="1">
      <formula>LEN(TRIM(CH66))=0</formula>
    </cfRule>
    <cfRule type="cellIs" dxfId="982" priority="1316" operator="greaterThanOrEqual">
      <formula>CG66</formula>
    </cfRule>
    <cfRule type="cellIs" dxfId="981" priority="1317" operator="lessThan">
      <formula>CG66</formula>
    </cfRule>
  </conditionalFormatting>
  <conditionalFormatting sqref="CF67">
    <cfRule type="cellIs" dxfId="980" priority="1314" stopIfTrue="1" operator="notEqual">
      <formula>0</formula>
    </cfRule>
  </conditionalFormatting>
  <conditionalFormatting sqref="CE68">
    <cfRule type="cellIs" dxfId="979" priority="1312" stopIfTrue="1" operator="notEqual">
      <formula>0</formula>
    </cfRule>
  </conditionalFormatting>
  <conditionalFormatting sqref="CF68">
    <cfRule type="cellIs" dxfId="978" priority="1313" stopIfTrue="1" operator="notEqual">
      <formula>0</formula>
    </cfRule>
  </conditionalFormatting>
  <conditionalFormatting sqref="CE67">
    <cfRule type="cellIs" dxfId="977" priority="1311" stopIfTrue="1" operator="notEqual">
      <formula>0</formula>
    </cfRule>
  </conditionalFormatting>
  <conditionalFormatting sqref="CE66">
    <cfRule type="cellIs" dxfId="976" priority="1310" stopIfTrue="1" operator="notEqual">
      <formula>0</formula>
    </cfRule>
  </conditionalFormatting>
  <conditionalFormatting sqref="CF66">
    <cfRule type="cellIs" dxfId="975" priority="1309" stopIfTrue="1" operator="notEqual">
      <formula>0</formula>
    </cfRule>
  </conditionalFormatting>
  <conditionalFormatting sqref="CJ66:CJ68">
    <cfRule type="containsBlanks" priority="1306" stopIfTrue="1">
      <formula>LEN(TRIM(CJ66))=0</formula>
    </cfRule>
    <cfRule type="cellIs" dxfId="974" priority="1307" operator="greaterThanOrEqual">
      <formula>CI66</formula>
    </cfRule>
    <cfRule type="cellIs" dxfId="973" priority="1308" operator="lessThan">
      <formula>CI66</formula>
    </cfRule>
  </conditionalFormatting>
  <conditionalFormatting sqref="CJ66:CJ68">
    <cfRule type="containsBlanks" priority="1303" stopIfTrue="1">
      <formula>LEN(TRIM(CJ66))=0</formula>
    </cfRule>
    <cfRule type="cellIs" dxfId="972" priority="1304" operator="greaterThanOrEqual">
      <formula>CI66</formula>
    </cfRule>
    <cfRule type="cellIs" dxfId="971" priority="1305" operator="lessThan">
      <formula>CI66</formula>
    </cfRule>
  </conditionalFormatting>
  <conditionalFormatting sqref="CH61:CH65">
    <cfRule type="containsBlanks" priority="1300" stopIfTrue="1">
      <formula>LEN(TRIM(CH61))=0</formula>
    </cfRule>
    <cfRule type="cellIs" dxfId="970" priority="1301" operator="greaterThanOrEqual">
      <formula>CG61</formula>
    </cfRule>
    <cfRule type="cellIs" dxfId="969" priority="1302" operator="lessThan">
      <formula>CG61</formula>
    </cfRule>
  </conditionalFormatting>
  <conditionalFormatting sqref="CE61 CE65 CE63">
    <cfRule type="cellIs" dxfId="968" priority="1298" stopIfTrue="1" operator="notEqual">
      <formula>0</formula>
    </cfRule>
  </conditionalFormatting>
  <conditionalFormatting sqref="CF65 CF63">
    <cfRule type="cellIs" dxfId="967" priority="1299" stopIfTrue="1" operator="notEqual">
      <formula>0</formula>
    </cfRule>
  </conditionalFormatting>
  <conditionalFormatting sqref="CE64">
    <cfRule type="cellIs" dxfId="966" priority="1296" stopIfTrue="1" operator="notEqual">
      <formula>0</formula>
    </cfRule>
  </conditionalFormatting>
  <conditionalFormatting sqref="CF64">
    <cfRule type="cellIs" dxfId="965" priority="1297" stopIfTrue="1" operator="notEqual">
      <formula>0</formula>
    </cfRule>
  </conditionalFormatting>
  <conditionalFormatting sqref="CF61">
    <cfRule type="cellIs" dxfId="964" priority="1295" stopIfTrue="1" operator="notEqual">
      <formula>0</formula>
    </cfRule>
  </conditionalFormatting>
  <conditionalFormatting sqref="CE62">
    <cfRule type="cellIs" dxfId="963" priority="1293" stopIfTrue="1" operator="notEqual">
      <formula>0</formula>
    </cfRule>
  </conditionalFormatting>
  <conditionalFormatting sqref="CF62">
    <cfRule type="cellIs" dxfId="962" priority="1294" stopIfTrue="1" operator="notEqual">
      <formula>0</formula>
    </cfRule>
  </conditionalFormatting>
  <conditionalFormatting sqref="CJ61:CJ63">
    <cfRule type="containsBlanks" priority="1290" stopIfTrue="1">
      <formula>LEN(TRIM(CJ61))=0</formula>
    </cfRule>
    <cfRule type="cellIs" dxfId="961" priority="1291" operator="greaterThanOrEqual">
      <formula>CI61</formula>
    </cfRule>
    <cfRule type="cellIs" dxfId="960" priority="1292" operator="lessThan">
      <formula>CI61</formula>
    </cfRule>
  </conditionalFormatting>
  <conditionalFormatting sqref="CJ61:CJ63">
    <cfRule type="containsBlanks" priority="1287" stopIfTrue="1">
      <formula>LEN(TRIM(CJ61))=0</formula>
    </cfRule>
    <cfRule type="cellIs" dxfId="959" priority="1288" operator="greaterThanOrEqual">
      <formula>CI61</formula>
    </cfRule>
    <cfRule type="cellIs" dxfId="958" priority="1289" operator="lessThan">
      <formula>CI61</formula>
    </cfRule>
  </conditionalFormatting>
  <conditionalFormatting sqref="CJ65">
    <cfRule type="containsBlanks" priority="1284" stopIfTrue="1">
      <formula>LEN(TRIM(CJ65))=0</formula>
    </cfRule>
    <cfRule type="cellIs" dxfId="957" priority="1285" operator="greaterThanOrEqual">
      <formula>CI65</formula>
    </cfRule>
    <cfRule type="cellIs" dxfId="956" priority="1286" operator="lessThan">
      <formula>CI65</formula>
    </cfRule>
  </conditionalFormatting>
  <conditionalFormatting sqref="CJ65">
    <cfRule type="containsBlanks" priority="1281" stopIfTrue="1">
      <formula>LEN(TRIM(CJ65))=0</formula>
    </cfRule>
    <cfRule type="cellIs" dxfId="955" priority="1282" operator="greaterThanOrEqual">
      <formula>CI65</formula>
    </cfRule>
    <cfRule type="cellIs" dxfId="954" priority="1283" operator="lessThan">
      <formula>CI65</formula>
    </cfRule>
  </conditionalFormatting>
  <conditionalFormatting sqref="CJ64">
    <cfRule type="containsBlanks" priority="1278" stopIfTrue="1">
      <formula>LEN(TRIM(CJ64))=0</formula>
    </cfRule>
    <cfRule type="cellIs" dxfId="953" priority="1279" operator="greaterThanOrEqual">
      <formula>CI64</formula>
    </cfRule>
    <cfRule type="cellIs" dxfId="952" priority="1280" operator="lessThan">
      <formula>CI64</formula>
    </cfRule>
  </conditionalFormatting>
  <conditionalFormatting sqref="CJ64">
    <cfRule type="containsBlanks" priority="1275" stopIfTrue="1">
      <formula>LEN(TRIM(CJ64))=0</formula>
    </cfRule>
    <cfRule type="cellIs" dxfId="951" priority="1276" operator="greaterThanOrEqual">
      <formula>CI64</formula>
    </cfRule>
    <cfRule type="cellIs" dxfId="950" priority="1277" operator="lessThan">
      <formula>CI64</formula>
    </cfRule>
  </conditionalFormatting>
  <conditionalFormatting sqref="CF23">
    <cfRule type="cellIs" dxfId="949" priority="1274" stopIfTrue="1" operator="notEqual">
      <formula>0</formula>
    </cfRule>
  </conditionalFormatting>
  <conditionalFormatting sqref="CH26:CH28">
    <cfRule type="containsBlanks" priority="1271" stopIfTrue="1">
      <formula>LEN(TRIM(CH26))=0</formula>
    </cfRule>
    <cfRule type="cellIs" dxfId="948" priority="1272" operator="greaterThanOrEqual">
      <formula>CG26</formula>
    </cfRule>
    <cfRule type="cellIs" dxfId="947" priority="1273" operator="lessThan">
      <formula>CG26</formula>
    </cfRule>
  </conditionalFormatting>
  <conditionalFormatting sqref="CH25">
    <cfRule type="containsBlanks" priority="1268" stopIfTrue="1">
      <formula>LEN(TRIM(CH25))=0</formula>
    </cfRule>
    <cfRule type="cellIs" dxfId="946" priority="1269" operator="greaterThanOrEqual">
      <formula>CG25</formula>
    </cfRule>
    <cfRule type="cellIs" dxfId="945" priority="1270" operator="lessThan">
      <formula>CG25</formula>
    </cfRule>
  </conditionalFormatting>
  <conditionalFormatting sqref="CH26">
    <cfRule type="containsBlanks" priority="1265" stopIfTrue="1">
      <formula>LEN(TRIM(CH26))=0</formula>
    </cfRule>
    <cfRule type="cellIs" dxfId="944" priority="1266" operator="greaterThanOrEqual">
      <formula>CG26</formula>
    </cfRule>
    <cfRule type="cellIs" dxfId="943" priority="1267" operator="lessThan">
      <formula>CG26</formula>
    </cfRule>
  </conditionalFormatting>
  <conditionalFormatting sqref="CE27:CE28">
    <cfRule type="cellIs" dxfId="942" priority="1263" stopIfTrue="1" operator="notEqual">
      <formula>0</formula>
    </cfRule>
  </conditionalFormatting>
  <conditionalFormatting sqref="CF27:CF28">
    <cfRule type="cellIs" dxfId="941" priority="1264" stopIfTrue="1" operator="notEqual">
      <formula>0</formula>
    </cfRule>
  </conditionalFormatting>
  <conditionalFormatting sqref="CE25">
    <cfRule type="cellIs" dxfId="940" priority="1261" stopIfTrue="1" operator="notEqual">
      <formula>0</formula>
    </cfRule>
  </conditionalFormatting>
  <conditionalFormatting sqref="CF25">
    <cfRule type="cellIs" dxfId="939" priority="1262" stopIfTrue="1" operator="notEqual">
      <formula>0</formula>
    </cfRule>
  </conditionalFormatting>
  <conditionalFormatting sqref="CE26">
    <cfRule type="cellIs" dxfId="938" priority="1260" stopIfTrue="1" operator="notEqual">
      <formula>0</formula>
    </cfRule>
  </conditionalFormatting>
  <conditionalFormatting sqref="CE26">
    <cfRule type="cellIs" dxfId="937" priority="1259" stopIfTrue="1" operator="notEqual">
      <formula>0</formula>
    </cfRule>
  </conditionalFormatting>
  <conditionalFormatting sqref="CF26">
    <cfRule type="cellIs" dxfId="936" priority="1258" stopIfTrue="1" operator="notEqual">
      <formula>0</formula>
    </cfRule>
  </conditionalFormatting>
  <conditionalFormatting sqref="CI25:CI28">
    <cfRule type="containsBlanks" priority="1255" stopIfTrue="1">
      <formula>LEN(TRIM(CI25))=0</formula>
    </cfRule>
    <cfRule type="cellIs" dxfId="935" priority="1256" operator="greaterThanOrEqual">
      <formula>CH25</formula>
    </cfRule>
    <cfRule type="cellIs" dxfId="934" priority="1257" operator="lessThan">
      <formula>CH25</formula>
    </cfRule>
  </conditionalFormatting>
  <conditionalFormatting sqref="CI25:CI28">
    <cfRule type="containsBlanks" priority="1252" stopIfTrue="1">
      <formula>LEN(TRIM(CI25))=0</formula>
    </cfRule>
    <cfRule type="cellIs" dxfId="933" priority="1253" operator="greaterThanOrEqual">
      <formula>CH25</formula>
    </cfRule>
    <cfRule type="cellIs" dxfId="932" priority="1254" operator="lessThan">
      <formula>CH25</formula>
    </cfRule>
  </conditionalFormatting>
  <conditionalFormatting sqref="CJ25:CJ28">
    <cfRule type="containsBlanks" priority="1249" stopIfTrue="1">
      <formula>LEN(TRIM(CJ25))=0</formula>
    </cfRule>
    <cfRule type="cellIs" dxfId="931" priority="1250" operator="greaterThanOrEqual">
      <formula>CI25</formula>
    </cfRule>
    <cfRule type="cellIs" dxfId="930" priority="1251" operator="lessThan">
      <formula>CI25</formula>
    </cfRule>
  </conditionalFormatting>
  <conditionalFormatting sqref="CJ25:CJ28">
    <cfRule type="containsBlanks" priority="1246" stopIfTrue="1">
      <formula>LEN(TRIM(CJ25))=0</formula>
    </cfRule>
    <cfRule type="cellIs" dxfId="929" priority="1247" operator="greaterThanOrEqual">
      <formula>CI25</formula>
    </cfRule>
    <cfRule type="cellIs" dxfId="928" priority="1248" operator="lessThan">
      <formula>CI25</formula>
    </cfRule>
  </conditionalFormatting>
  <conditionalFormatting sqref="CL47:CL49">
    <cfRule type="cellIs" dxfId="927" priority="1245" stopIfTrue="1" operator="notEqual">
      <formula>0</formula>
    </cfRule>
  </conditionalFormatting>
  <conditionalFormatting sqref="CK47 CK49">
    <cfRule type="cellIs" dxfId="926" priority="1244" stopIfTrue="1" operator="notEqual">
      <formula>0</formula>
    </cfRule>
  </conditionalFormatting>
  <conditionalFormatting sqref="CK48">
    <cfRule type="cellIs" dxfId="925" priority="1243" stopIfTrue="1" operator="notEqual">
      <formula>0</formula>
    </cfRule>
  </conditionalFormatting>
  <conditionalFormatting sqref="CN47:CN49">
    <cfRule type="containsBlanks" priority="1240" stopIfTrue="1">
      <formula>LEN(TRIM(CN47))=0</formula>
    </cfRule>
    <cfRule type="cellIs" dxfId="924" priority="1241" operator="greaterThanOrEqual">
      <formula>CM47</formula>
    </cfRule>
    <cfRule type="cellIs" dxfId="923" priority="1242" operator="lessThan">
      <formula>CM47</formula>
    </cfRule>
  </conditionalFormatting>
  <conditionalFormatting sqref="CN12">
    <cfRule type="containsBlanks" priority="1237" stopIfTrue="1">
      <formula>LEN(TRIM(CN12))=0</formula>
    </cfRule>
    <cfRule type="cellIs" dxfId="922" priority="1238" operator="greaterThanOrEqual">
      <formula>CM12</formula>
    </cfRule>
    <cfRule type="cellIs" dxfId="921" priority="1239" operator="lessThan">
      <formula>CM12</formula>
    </cfRule>
  </conditionalFormatting>
  <conditionalFormatting sqref="CN13">
    <cfRule type="containsBlanks" priority="1234" stopIfTrue="1">
      <formula>LEN(TRIM(CN13))=0</formula>
    </cfRule>
    <cfRule type="cellIs" dxfId="920" priority="1235" operator="greaterThanOrEqual">
      <formula>CM13</formula>
    </cfRule>
    <cfRule type="cellIs" dxfId="919" priority="1236" operator="lessThan">
      <formula>CM13</formula>
    </cfRule>
  </conditionalFormatting>
  <conditionalFormatting sqref="CN11">
    <cfRule type="containsBlanks" priority="1231" stopIfTrue="1">
      <formula>LEN(TRIM(CN11))=0</formula>
    </cfRule>
    <cfRule type="cellIs" dxfId="918" priority="1232" operator="greaterThanOrEqual">
      <formula>CM11</formula>
    </cfRule>
    <cfRule type="cellIs" dxfId="917" priority="1233" operator="lessThan">
      <formula>CM11</formula>
    </cfRule>
  </conditionalFormatting>
  <conditionalFormatting sqref="CK12">
    <cfRule type="cellIs" dxfId="916" priority="1229" stopIfTrue="1" operator="notEqual">
      <formula>0</formula>
    </cfRule>
  </conditionalFormatting>
  <conditionalFormatting sqref="CL12">
    <cfRule type="cellIs" dxfId="915" priority="1230" stopIfTrue="1" operator="notEqual">
      <formula>0</formula>
    </cfRule>
  </conditionalFormatting>
  <conditionalFormatting sqref="CK13">
    <cfRule type="cellIs" dxfId="914" priority="1227" stopIfTrue="1" operator="notEqual">
      <formula>0</formula>
    </cfRule>
  </conditionalFormatting>
  <conditionalFormatting sqref="CL13">
    <cfRule type="cellIs" dxfId="913" priority="1228" stopIfTrue="1" operator="notEqual">
      <formula>0</formula>
    </cfRule>
  </conditionalFormatting>
  <conditionalFormatting sqref="CK11">
    <cfRule type="cellIs" dxfId="912" priority="1225" stopIfTrue="1" operator="notEqual">
      <formula>0</formula>
    </cfRule>
  </conditionalFormatting>
  <conditionalFormatting sqref="CL11">
    <cfRule type="cellIs" dxfId="911" priority="1226" stopIfTrue="1" operator="notEqual">
      <formula>0</formula>
    </cfRule>
  </conditionalFormatting>
  <conditionalFormatting sqref="CO9:CO13">
    <cfRule type="containsBlanks" priority="1222" stopIfTrue="1">
      <formula>LEN(TRIM(CO9))=0</formula>
    </cfRule>
    <cfRule type="cellIs" dxfId="910" priority="1223" operator="greaterThanOrEqual">
      <formula>CN9</formula>
    </cfRule>
    <cfRule type="cellIs" dxfId="909" priority="1224" operator="lessThan">
      <formula>CN9</formula>
    </cfRule>
  </conditionalFormatting>
  <conditionalFormatting sqref="CO9:CO13">
    <cfRule type="containsBlanks" priority="1219" stopIfTrue="1">
      <formula>LEN(TRIM(CO9))=0</formula>
    </cfRule>
    <cfRule type="cellIs" dxfId="908" priority="1220" operator="greaterThanOrEqual">
      <formula>CN9</formula>
    </cfRule>
    <cfRule type="cellIs" dxfId="907" priority="1221" operator="lessThan">
      <formula>CN9</formula>
    </cfRule>
  </conditionalFormatting>
  <conditionalFormatting sqref="CO5:CO8">
    <cfRule type="containsBlanks" priority="1216" stopIfTrue="1">
      <formula>LEN(TRIM(CO5))=0</formula>
    </cfRule>
    <cfRule type="cellIs" dxfId="906" priority="1217" operator="greaterThanOrEqual">
      <formula>CN5</formula>
    </cfRule>
    <cfRule type="cellIs" dxfId="905" priority="1218" operator="lessThan">
      <formula>CN5</formula>
    </cfRule>
  </conditionalFormatting>
  <conditionalFormatting sqref="CO5:CO8">
    <cfRule type="containsBlanks" priority="1213" stopIfTrue="1">
      <formula>LEN(TRIM(CO5))=0</formula>
    </cfRule>
    <cfRule type="cellIs" dxfId="904" priority="1214" operator="greaterThanOrEqual">
      <formula>CN5</formula>
    </cfRule>
    <cfRule type="cellIs" dxfId="903" priority="1215" operator="lessThan">
      <formula>CN5</formula>
    </cfRule>
  </conditionalFormatting>
  <conditionalFormatting sqref="CP9:CP13">
    <cfRule type="containsBlanks" priority="1210" stopIfTrue="1">
      <formula>LEN(TRIM(CP9))=0</formula>
    </cfRule>
    <cfRule type="cellIs" dxfId="902" priority="1211" operator="greaterThanOrEqual">
      <formula>CO9</formula>
    </cfRule>
    <cfRule type="cellIs" dxfId="901" priority="1212" operator="lessThan">
      <formula>CO9</formula>
    </cfRule>
  </conditionalFormatting>
  <conditionalFormatting sqref="CP9:CP13">
    <cfRule type="containsBlanks" priority="1207" stopIfTrue="1">
      <formula>LEN(TRIM(CP9))=0</formula>
    </cfRule>
    <cfRule type="cellIs" dxfId="900" priority="1208" operator="greaterThanOrEqual">
      <formula>CO9</formula>
    </cfRule>
    <cfRule type="cellIs" dxfId="899" priority="1209" operator="lessThan">
      <formula>CO9</formula>
    </cfRule>
  </conditionalFormatting>
  <conditionalFormatting sqref="CP5:CP8">
    <cfRule type="containsBlanks" priority="1204" stopIfTrue="1">
      <formula>LEN(TRIM(CP5))=0</formula>
    </cfRule>
    <cfRule type="cellIs" dxfId="898" priority="1205" operator="greaterThanOrEqual">
      <formula>CO5</formula>
    </cfRule>
    <cfRule type="cellIs" dxfId="897" priority="1206" operator="lessThan">
      <formula>CO5</formula>
    </cfRule>
  </conditionalFormatting>
  <conditionalFormatting sqref="CP5:CP8">
    <cfRule type="containsBlanks" priority="1201" stopIfTrue="1">
      <formula>LEN(TRIM(CP5))=0</formula>
    </cfRule>
    <cfRule type="cellIs" dxfId="896" priority="1202" operator="greaterThanOrEqual">
      <formula>CO5</formula>
    </cfRule>
    <cfRule type="cellIs" dxfId="895" priority="1203" operator="lessThan">
      <formula>CO5</formula>
    </cfRule>
  </conditionalFormatting>
  <conditionalFormatting sqref="CP47:CP49">
    <cfRule type="containsBlanks" priority="1198" stopIfTrue="1">
      <formula>LEN(TRIM(CP47))=0</formula>
    </cfRule>
    <cfRule type="cellIs" dxfId="894" priority="1199" operator="greaterThanOrEqual">
      <formula>CO47</formula>
    </cfRule>
    <cfRule type="cellIs" dxfId="893" priority="1200" operator="lessThan">
      <formula>CO47</formula>
    </cfRule>
  </conditionalFormatting>
  <conditionalFormatting sqref="CP47:CP49">
    <cfRule type="containsBlanks" priority="1195" stopIfTrue="1">
      <formula>LEN(TRIM(CP47))=0</formula>
    </cfRule>
    <cfRule type="cellIs" dxfId="892" priority="1196" operator="greaterThanOrEqual">
      <formula>CO47</formula>
    </cfRule>
    <cfRule type="cellIs" dxfId="891" priority="1197" operator="lessThan">
      <formula>CO47</formula>
    </cfRule>
  </conditionalFormatting>
  <conditionalFormatting sqref="CN6:CN8">
    <cfRule type="containsBlanks" priority="1192" stopIfTrue="1">
      <formula>LEN(TRIM(CN6))=0</formula>
    </cfRule>
    <cfRule type="cellIs" dxfId="890" priority="1193" operator="greaterThanOrEqual">
      <formula>CM6</formula>
    </cfRule>
    <cfRule type="cellIs" dxfId="889" priority="1194" operator="lessThan">
      <formula>CM6</formula>
    </cfRule>
  </conditionalFormatting>
  <conditionalFormatting sqref="CN5">
    <cfRule type="containsBlanks" priority="1189" stopIfTrue="1">
      <formula>LEN(TRIM(CN5))=0</formula>
    </cfRule>
    <cfRule type="cellIs" dxfId="888" priority="1190" operator="greaterThanOrEqual">
      <formula>CM5</formula>
    </cfRule>
    <cfRule type="cellIs" dxfId="887" priority="1191" operator="lessThan">
      <formula>CM5</formula>
    </cfRule>
  </conditionalFormatting>
  <conditionalFormatting sqref="CN6">
    <cfRule type="containsBlanks" priority="1186" stopIfTrue="1">
      <formula>LEN(TRIM(CN6))=0</formula>
    </cfRule>
    <cfRule type="cellIs" dxfId="886" priority="1187" operator="greaterThanOrEqual">
      <formula>CM6</formula>
    </cfRule>
    <cfRule type="cellIs" dxfId="885" priority="1188" operator="lessThan">
      <formula>CM6</formula>
    </cfRule>
  </conditionalFormatting>
  <conditionalFormatting sqref="CK7:CK8">
    <cfRule type="cellIs" dxfId="884" priority="1184" stopIfTrue="1" operator="notEqual">
      <formula>0</formula>
    </cfRule>
  </conditionalFormatting>
  <conditionalFormatting sqref="CL7:CL8">
    <cfRule type="cellIs" dxfId="883" priority="1185" stopIfTrue="1" operator="notEqual">
      <formula>0</formula>
    </cfRule>
  </conditionalFormatting>
  <conditionalFormatting sqref="CK5">
    <cfRule type="cellIs" dxfId="882" priority="1182" stopIfTrue="1" operator="notEqual">
      <formula>0</formula>
    </cfRule>
  </conditionalFormatting>
  <conditionalFormatting sqref="CL5">
    <cfRule type="cellIs" dxfId="881" priority="1183" stopIfTrue="1" operator="notEqual">
      <formula>0</formula>
    </cfRule>
  </conditionalFormatting>
  <conditionalFormatting sqref="CK6">
    <cfRule type="cellIs" dxfId="880" priority="1181" stopIfTrue="1" operator="notEqual">
      <formula>0</formula>
    </cfRule>
  </conditionalFormatting>
  <conditionalFormatting sqref="CK6">
    <cfRule type="cellIs" dxfId="879" priority="1180" stopIfTrue="1" operator="notEqual">
      <formula>0</formula>
    </cfRule>
  </conditionalFormatting>
  <conditionalFormatting sqref="CL6">
    <cfRule type="cellIs" dxfId="878" priority="1179" stopIfTrue="1" operator="notEqual">
      <formula>0</formula>
    </cfRule>
  </conditionalFormatting>
  <conditionalFormatting sqref="CN9:CN10">
    <cfRule type="containsBlanks" priority="1176" stopIfTrue="1">
      <formula>LEN(TRIM(CN9))=0</formula>
    </cfRule>
    <cfRule type="cellIs" dxfId="877" priority="1177" operator="greaterThanOrEqual">
      <formula>CM9</formula>
    </cfRule>
    <cfRule type="cellIs" dxfId="876" priority="1178" operator="lessThan">
      <formula>CM9</formula>
    </cfRule>
  </conditionalFormatting>
  <conditionalFormatting sqref="CK9:CK10">
    <cfRule type="cellIs" dxfId="875" priority="1174" stopIfTrue="1" operator="notEqual">
      <formula>0</formula>
    </cfRule>
  </conditionalFormatting>
  <conditionalFormatting sqref="CL10">
    <cfRule type="cellIs" dxfId="874" priority="1175" stopIfTrue="1" operator="notEqual">
      <formula>0</formula>
    </cfRule>
  </conditionalFormatting>
  <conditionalFormatting sqref="CL9">
    <cfRule type="cellIs" dxfId="873" priority="1173" stopIfTrue="1" operator="notEqual">
      <formula>0</formula>
    </cfRule>
  </conditionalFormatting>
  <conditionalFormatting sqref="CN20:CN21">
    <cfRule type="containsBlanks" priority="1170" stopIfTrue="1">
      <formula>LEN(TRIM(CN20))=0</formula>
    </cfRule>
    <cfRule type="cellIs" dxfId="872" priority="1171" operator="greaterThanOrEqual">
      <formula>CM20</formula>
    </cfRule>
    <cfRule type="cellIs" dxfId="871" priority="1172" operator="lessThan">
      <formula>CM20</formula>
    </cfRule>
  </conditionalFormatting>
  <conditionalFormatting sqref="CN19">
    <cfRule type="containsBlanks" priority="1167" stopIfTrue="1">
      <formula>LEN(TRIM(CN19))=0</formula>
    </cfRule>
    <cfRule type="cellIs" dxfId="870" priority="1168" operator="greaterThanOrEqual">
      <formula>CM19</formula>
    </cfRule>
    <cfRule type="cellIs" dxfId="869" priority="1169" operator="lessThan">
      <formula>CM19</formula>
    </cfRule>
  </conditionalFormatting>
  <conditionalFormatting sqref="CK19:CK21">
    <cfRule type="cellIs" dxfId="868" priority="1165" stopIfTrue="1" operator="notEqual">
      <formula>0</formula>
    </cfRule>
  </conditionalFormatting>
  <conditionalFormatting sqref="CL19:CL21">
    <cfRule type="cellIs" dxfId="867" priority="1166" stopIfTrue="1" operator="notEqual">
      <formula>0</formula>
    </cfRule>
  </conditionalFormatting>
  <conditionalFormatting sqref="CO19:CO21">
    <cfRule type="containsBlanks" priority="1162" stopIfTrue="1">
      <formula>LEN(TRIM(CO19))=0</formula>
    </cfRule>
    <cfRule type="cellIs" dxfId="866" priority="1163" operator="greaterThanOrEqual">
      <formula>CN19</formula>
    </cfRule>
    <cfRule type="cellIs" dxfId="865" priority="1164" operator="lessThan">
      <formula>CN19</formula>
    </cfRule>
  </conditionalFormatting>
  <conditionalFormatting sqref="CO19:CO21">
    <cfRule type="containsBlanks" priority="1159" stopIfTrue="1">
      <formula>LEN(TRIM(CO19))=0</formula>
    </cfRule>
    <cfRule type="cellIs" dxfId="864" priority="1160" operator="greaterThanOrEqual">
      <formula>CN19</formula>
    </cfRule>
    <cfRule type="cellIs" dxfId="863" priority="1161" operator="lessThan">
      <formula>CN19</formula>
    </cfRule>
  </conditionalFormatting>
  <conditionalFormatting sqref="CP19:CP21">
    <cfRule type="containsBlanks" priority="1156" stopIfTrue="1">
      <formula>LEN(TRIM(CP19))=0</formula>
    </cfRule>
    <cfRule type="cellIs" dxfId="862" priority="1157" operator="greaterThanOrEqual">
      <formula>CO19</formula>
    </cfRule>
    <cfRule type="cellIs" dxfId="861" priority="1158" operator="lessThan">
      <formula>CO19</formula>
    </cfRule>
  </conditionalFormatting>
  <conditionalFormatting sqref="CP19:CP21">
    <cfRule type="containsBlanks" priority="1153" stopIfTrue="1">
      <formula>LEN(TRIM(CP19))=0</formula>
    </cfRule>
    <cfRule type="cellIs" dxfId="860" priority="1154" operator="greaterThanOrEqual">
      <formula>CO19</formula>
    </cfRule>
    <cfRule type="cellIs" dxfId="859" priority="1155" operator="lessThan">
      <formula>CO19</formula>
    </cfRule>
  </conditionalFormatting>
  <conditionalFormatting sqref="CN23:CN24">
    <cfRule type="containsBlanks" priority="1150" stopIfTrue="1">
      <formula>LEN(TRIM(CN23))=0</formula>
    </cfRule>
    <cfRule type="cellIs" dxfId="858" priority="1151" operator="greaterThanOrEqual">
      <formula>CM23</formula>
    </cfRule>
    <cfRule type="cellIs" dxfId="857" priority="1152" operator="lessThan">
      <formula>CM23</formula>
    </cfRule>
  </conditionalFormatting>
  <conditionalFormatting sqref="CN22">
    <cfRule type="containsBlanks" priority="1147" stopIfTrue="1">
      <formula>LEN(TRIM(CN22))=0</formula>
    </cfRule>
    <cfRule type="cellIs" dxfId="856" priority="1148" operator="greaterThanOrEqual">
      <formula>CM22</formula>
    </cfRule>
    <cfRule type="cellIs" dxfId="855" priority="1149" operator="lessThan">
      <formula>CM22</formula>
    </cfRule>
  </conditionalFormatting>
  <conditionalFormatting sqref="CK22:CK24">
    <cfRule type="cellIs" dxfId="854" priority="1145" stopIfTrue="1" operator="notEqual">
      <formula>0</formula>
    </cfRule>
  </conditionalFormatting>
  <conditionalFormatting sqref="CL22 CL24">
    <cfRule type="cellIs" dxfId="853" priority="1146" stopIfTrue="1" operator="notEqual">
      <formula>0</formula>
    </cfRule>
  </conditionalFormatting>
  <conditionalFormatting sqref="CO22:CO24">
    <cfRule type="containsBlanks" priority="1142" stopIfTrue="1">
      <formula>LEN(TRIM(CO22))=0</formula>
    </cfRule>
    <cfRule type="cellIs" dxfId="852" priority="1143" operator="greaterThanOrEqual">
      <formula>CN22</formula>
    </cfRule>
    <cfRule type="cellIs" dxfId="851" priority="1144" operator="lessThan">
      <formula>CN22</formula>
    </cfRule>
  </conditionalFormatting>
  <conditionalFormatting sqref="CO22:CO24">
    <cfRule type="containsBlanks" priority="1139" stopIfTrue="1">
      <formula>LEN(TRIM(CO22))=0</formula>
    </cfRule>
    <cfRule type="cellIs" dxfId="850" priority="1140" operator="greaterThanOrEqual">
      <formula>CN22</formula>
    </cfRule>
    <cfRule type="cellIs" dxfId="849" priority="1141" operator="lessThan">
      <formula>CN22</formula>
    </cfRule>
  </conditionalFormatting>
  <conditionalFormatting sqref="CP22:CP24">
    <cfRule type="containsBlanks" priority="1136" stopIfTrue="1">
      <formula>LEN(TRIM(CP22))=0</formula>
    </cfRule>
    <cfRule type="cellIs" dxfId="848" priority="1137" operator="greaterThanOrEqual">
      <formula>CO22</formula>
    </cfRule>
    <cfRule type="cellIs" dxfId="847" priority="1138" operator="lessThan">
      <formula>CO22</formula>
    </cfRule>
  </conditionalFormatting>
  <conditionalFormatting sqref="CP22:CP24">
    <cfRule type="containsBlanks" priority="1133" stopIfTrue="1">
      <formula>LEN(TRIM(CP22))=0</formula>
    </cfRule>
    <cfRule type="cellIs" dxfId="846" priority="1134" operator="greaterThanOrEqual">
      <formula>CO22</formula>
    </cfRule>
    <cfRule type="cellIs" dxfId="845" priority="1135" operator="lessThan">
      <formula>CO22</formula>
    </cfRule>
  </conditionalFormatting>
  <conditionalFormatting sqref="CK38 CK40">
    <cfRule type="cellIs" dxfId="844" priority="1132" stopIfTrue="1" operator="notEqual">
      <formula>0</formula>
    </cfRule>
  </conditionalFormatting>
  <conditionalFormatting sqref="CK39">
    <cfRule type="cellIs" dxfId="843" priority="1131" stopIfTrue="1" operator="notEqual">
      <formula>0</formula>
    </cfRule>
  </conditionalFormatting>
  <conditionalFormatting sqref="CN38 CN40">
    <cfRule type="containsBlanks" priority="1128" stopIfTrue="1">
      <formula>LEN(TRIM(CN38))=0</formula>
    </cfRule>
    <cfRule type="cellIs" dxfId="842" priority="1129" operator="greaterThanOrEqual">
      <formula>CM38</formula>
    </cfRule>
    <cfRule type="cellIs" dxfId="841" priority="1130" operator="lessThan">
      <formula>CM38</formula>
    </cfRule>
  </conditionalFormatting>
  <conditionalFormatting sqref="CN39">
    <cfRule type="containsBlanks" priority="1125" stopIfTrue="1">
      <formula>LEN(TRIM(CN39))=0</formula>
    </cfRule>
    <cfRule type="cellIs" dxfId="840" priority="1126" operator="greaterThanOrEqual">
      <formula>CM39</formula>
    </cfRule>
    <cfRule type="cellIs" dxfId="839" priority="1127" operator="lessThan">
      <formula>CM39</formula>
    </cfRule>
  </conditionalFormatting>
  <conditionalFormatting sqref="CL38 CL40">
    <cfRule type="cellIs" dxfId="838" priority="1124" stopIfTrue="1" operator="notEqual">
      <formula>0</formula>
    </cfRule>
  </conditionalFormatting>
  <conditionalFormatting sqref="CO38:CO40">
    <cfRule type="containsBlanks" priority="1121" stopIfTrue="1">
      <formula>LEN(TRIM(CO38))=0</formula>
    </cfRule>
    <cfRule type="cellIs" dxfId="837" priority="1122" operator="greaterThanOrEqual">
      <formula>CN38</formula>
    </cfRule>
    <cfRule type="cellIs" dxfId="836" priority="1123" operator="lessThan">
      <formula>CN38</formula>
    </cfRule>
  </conditionalFormatting>
  <conditionalFormatting sqref="CO38:CO40">
    <cfRule type="containsBlanks" priority="1118" stopIfTrue="1">
      <formula>LEN(TRIM(CO38))=0</formula>
    </cfRule>
    <cfRule type="cellIs" dxfId="835" priority="1119" operator="greaterThanOrEqual">
      <formula>CN38</formula>
    </cfRule>
    <cfRule type="cellIs" dxfId="834" priority="1120" operator="lessThan">
      <formula>CN38</formula>
    </cfRule>
  </conditionalFormatting>
  <conditionalFormatting sqref="CP38:CP40">
    <cfRule type="containsBlanks" priority="1115" stopIfTrue="1">
      <formula>LEN(TRIM(CP38))=0</formula>
    </cfRule>
    <cfRule type="cellIs" dxfId="833" priority="1116" operator="greaterThanOrEqual">
      <formula>CO38</formula>
    </cfRule>
    <cfRule type="cellIs" dxfId="832" priority="1117" operator="lessThan">
      <formula>CO38</formula>
    </cfRule>
  </conditionalFormatting>
  <conditionalFormatting sqref="CP38:CP40">
    <cfRule type="containsBlanks" priority="1112" stopIfTrue="1">
      <formula>LEN(TRIM(CP38))=0</formula>
    </cfRule>
    <cfRule type="cellIs" dxfId="831" priority="1113" operator="greaterThanOrEqual">
      <formula>CO38</formula>
    </cfRule>
    <cfRule type="cellIs" dxfId="830" priority="1114" operator="lessThan">
      <formula>CO38</formula>
    </cfRule>
  </conditionalFormatting>
  <conditionalFormatting sqref="CK42">
    <cfRule type="cellIs" dxfId="829" priority="1110" stopIfTrue="1" operator="notEqual">
      <formula>0</formula>
    </cfRule>
  </conditionalFormatting>
  <conditionalFormatting sqref="CL43">
    <cfRule type="cellIs" dxfId="828" priority="1111" stopIfTrue="1" operator="notEqual">
      <formula>0</formula>
    </cfRule>
  </conditionalFormatting>
  <conditionalFormatting sqref="CK41 CK43">
    <cfRule type="cellIs" dxfId="827" priority="1109" stopIfTrue="1" operator="notEqual">
      <formula>0</formula>
    </cfRule>
  </conditionalFormatting>
  <conditionalFormatting sqref="CL42">
    <cfRule type="cellIs" dxfId="826" priority="1108" stopIfTrue="1" operator="notEqual">
      <formula>0</formula>
    </cfRule>
  </conditionalFormatting>
  <conditionalFormatting sqref="CN41:CN43">
    <cfRule type="containsBlanks" priority="1105" stopIfTrue="1">
      <formula>LEN(TRIM(CN41))=0</formula>
    </cfRule>
    <cfRule type="cellIs" dxfId="825" priority="1106" operator="greaterThanOrEqual">
      <formula>CM41</formula>
    </cfRule>
    <cfRule type="cellIs" dxfId="824" priority="1107" operator="lessThan">
      <formula>CM41</formula>
    </cfRule>
  </conditionalFormatting>
  <conditionalFormatting sqref="CL41">
    <cfRule type="cellIs" dxfId="823" priority="1104" stopIfTrue="1" operator="notEqual">
      <formula>0</formula>
    </cfRule>
  </conditionalFormatting>
  <conditionalFormatting sqref="CO41:CO43">
    <cfRule type="containsBlanks" priority="1101" stopIfTrue="1">
      <formula>LEN(TRIM(CO41))=0</formula>
    </cfRule>
    <cfRule type="cellIs" dxfId="822" priority="1102" operator="greaterThanOrEqual">
      <formula>CN41</formula>
    </cfRule>
    <cfRule type="cellIs" dxfId="821" priority="1103" operator="lessThan">
      <formula>CN41</formula>
    </cfRule>
  </conditionalFormatting>
  <conditionalFormatting sqref="CO41:CO43">
    <cfRule type="containsBlanks" priority="1098" stopIfTrue="1">
      <formula>LEN(TRIM(CO41))=0</formula>
    </cfRule>
    <cfRule type="cellIs" dxfId="820" priority="1099" operator="greaterThanOrEqual">
      <formula>CN41</formula>
    </cfRule>
    <cfRule type="cellIs" dxfId="819" priority="1100" operator="lessThan">
      <formula>CN41</formula>
    </cfRule>
  </conditionalFormatting>
  <conditionalFormatting sqref="CP41:CP43">
    <cfRule type="containsBlanks" priority="1095" stopIfTrue="1">
      <formula>LEN(TRIM(CP41))=0</formula>
    </cfRule>
    <cfRule type="cellIs" dxfId="818" priority="1096" operator="greaterThanOrEqual">
      <formula>CO41</formula>
    </cfRule>
    <cfRule type="cellIs" dxfId="817" priority="1097" operator="lessThan">
      <formula>CO41</formula>
    </cfRule>
  </conditionalFormatting>
  <conditionalFormatting sqref="CP41:CP43">
    <cfRule type="containsBlanks" priority="1092" stopIfTrue="1">
      <formula>LEN(TRIM(CP41))=0</formula>
    </cfRule>
    <cfRule type="cellIs" dxfId="816" priority="1093" operator="greaterThanOrEqual">
      <formula>CO41</formula>
    </cfRule>
    <cfRule type="cellIs" dxfId="815" priority="1094" operator="lessThan">
      <formula>CO41</formula>
    </cfRule>
  </conditionalFormatting>
  <conditionalFormatting sqref="CK36:CK37">
    <cfRule type="cellIs" dxfId="814" priority="1091" stopIfTrue="1" operator="notEqual">
      <formula>0</formula>
    </cfRule>
  </conditionalFormatting>
  <conditionalFormatting sqref="CN36:CN37">
    <cfRule type="containsBlanks" priority="1088" stopIfTrue="1">
      <formula>LEN(TRIM(CN36))=0</formula>
    </cfRule>
    <cfRule type="cellIs" dxfId="813" priority="1089" operator="greaterThanOrEqual">
      <formula>CM36</formula>
    </cfRule>
    <cfRule type="cellIs" dxfId="812" priority="1090" operator="lessThan">
      <formula>CM36</formula>
    </cfRule>
  </conditionalFormatting>
  <conditionalFormatting sqref="CK34:CK35">
    <cfRule type="cellIs" dxfId="811" priority="1086" stopIfTrue="1" operator="notEqual">
      <formula>0</formula>
    </cfRule>
  </conditionalFormatting>
  <conditionalFormatting sqref="CL34">
    <cfRule type="cellIs" dxfId="810" priority="1087" stopIfTrue="1" operator="notEqual">
      <formula>0</formula>
    </cfRule>
  </conditionalFormatting>
  <conditionalFormatting sqref="CN34:CN35">
    <cfRule type="containsBlanks" priority="1083" stopIfTrue="1">
      <formula>LEN(TRIM(CN34))=0</formula>
    </cfRule>
    <cfRule type="cellIs" dxfId="809" priority="1084" operator="greaterThanOrEqual">
      <formula>CM34</formula>
    </cfRule>
    <cfRule type="cellIs" dxfId="808" priority="1085" operator="lessThan">
      <formula>CM34</formula>
    </cfRule>
  </conditionalFormatting>
  <conditionalFormatting sqref="CL36:CL37">
    <cfRule type="cellIs" dxfId="807" priority="1082" stopIfTrue="1" operator="notEqual">
      <formula>0</formula>
    </cfRule>
  </conditionalFormatting>
  <conditionalFormatting sqref="CL35">
    <cfRule type="cellIs" dxfId="806" priority="1081" stopIfTrue="1" operator="notEqual">
      <formula>0</formula>
    </cfRule>
  </conditionalFormatting>
  <conditionalFormatting sqref="CO34:CO37">
    <cfRule type="containsBlanks" priority="1078" stopIfTrue="1">
      <formula>LEN(TRIM(CO34))=0</formula>
    </cfRule>
    <cfRule type="cellIs" dxfId="805" priority="1079" operator="greaterThanOrEqual">
      <formula>CN34</formula>
    </cfRule>
    <cfRule type="cellIs" dxfId="804" priority="1080" operator="lessThan">
      <formula>CN34</formula>
    </cfRule>
  </conditionalFormatting>
  <conditionalFormatting sqref="CO34:CO37">
    <cfRule type="containsBlanks" priority="1075" stopIfTrue="1">
      <formula>LEN(TRIM(CO34))=0</formula>
    </cfRule>
    <cfRule type="cellIs" dxfId="803" priority="1076" operator="greaterThanOrEqual">
      <formula>CN34</formula>
    </cfRule>
    <cfRule type="cellIs" dxfId="802" priority="1077" operator="lessThan">
      <formula>CN34</formula>
    </cfRule>
  </conditionalFormatting>
  <conditionalFormatting sqref="CP34:CP37">
    <cfRule type="containsBlanks" priority="1072" stopIfTrue="1">
      <formula>LEN(TRIM(CP34))=0</formula>
    </cfRule>
    <cfRule type="cellIs" dxfId="801" priority="1073" operator="greaterThanOrEqual">
      <formula>CO34</formula>
    </cfRule>
    <cfRule type="cellIs" dxfId="800" priority="1074" operator="lessThan">
      <formula>CO34</formula>
    </cfRule>
  </conditionalFormatting>
  <conditionalFormatting sqref="CP34:CP37">
    <cfRule type="containsBlanks" priority="1069" stopIfTrue="1">
      <formula>LEN(TRIM(CP34))=0</formula>
    </cfRule>
    <cfRule type="cellIs" dxfId="799" priority="1070" operator="greaterThanOrEqual">
      <formula>CO34</formula>
    </cfRule>
    <cfRule type="cellIs" dxfId="798" priority="1071" operator="lessThan">
      <formula>CO34</formula>
    </cfRule>
  </conditionalFormatting>
  <conditionalFormatting sqref="CL39">
    <cfRule type="cellIs" dxfId="797" priority="1068" stopIfTrue="1" operator="notEqual">
      <formula>0</formula>
    </cfRule>
  </conditionalFormatting>
  <conditionalFormatting sqref="CN15:CN16">
    <cfRule type="containsBlanks" priority="1065" stopIfTrue="1">
      <formula>LEN(TRIM(CN15))=0</formula>
    </cfRule>
    <cfRule type="cellIs" dxfId="796" priority="1066" operator="greaterThanOrEqual">
      <formula>CM15</formula>
    </cfRule>
    <cfRule type="cellIs" dxfId="795" priority="1067" operator="lessThan">
      <formula>CM15</formula>
    </cfRule>
  </conditionalFormatting>
  <conditionalFormatting sqref="CN14:CN18">
    <cfRule type="containsBlanks" priority="1062" stopIfTrue="1">
      <formula>LEN(TRIM(CN14))=0</formula>
    </cfRule>
    <cfRule type="cellIs" dxfId="794" priority="1063" operator="greaterThanOrEqual">
      <formula>CM14</formula>
    </cfRule>
    <cfRule type="cellIs" dxfId="793" priority="1064" operator="lessThan">
      <formula>CM14</formula>
    </cfRule>
  </conditionalFormatting>
  <conditionalFormatting sqref="CN15:CN16">
    <cfRule type="containsBlanks" priority="1059" stopIfTrue="1">
      <formula>LEN(TRIM(CN15))=0</formula>
    </cfRule>
    <cfRule type="cellIs" dxfId="792" priority="1060" operator="greaterThanOrEqual">
      <formula>CM15</formula>
    </cfRule>
    <cfRule type="cellIs" dxfId="791" priority="1061" operator="lessThan">
      <formula>CM15</formula>
    </cfRule>
  </conditionalFormatting>
  <conditionalFormatting sqref="CK14">
    <cfRule type="cellIs" dxfId="790" priority="1057" stopIfTrue="1" operator="notEqual">
      <formula>0</formula>
    </cfRule>
  </conditionalFormatting>
  <conditionalFormatting sqref="CL14:CL15 CL17:CL18">
    <cfRule type="cellIs" dxfId="789" priority="1058" stopIfTrue="1" operator="notEqual">
      <formula>0</formula>
    </cfRule>
  </conditionalFormatting>
  <conditionalFormatting sqref="CK17:CK18">
    <cfRule type="cellIs" dxfId="788" priority="1056" stopIfTrue="1" operator="notEqual">
      <formula>0</formula>
    </cfRule>
  </conditionalFormatting>
  <conditionalFormatting sqref="CK15">
    <cfRule type="cellIs" dxfId="787" priority="1054" stopIfTrue="1" operator="notEqual">
      <formula>0</formula>
    </cfRule>
  </conditionalFormatting>
  <conditionalFormatting sqref="CL15">
    <cfRule type="cellIs" dxfId="786" priority="1055" stopIfTrue="1" operator="notEqual">
      <formula>0</formula>
    </cfRule>
  </conditionalFormatting>
  <conditionalFormatting sqref="CK15">
    <cfRule type="cellIs" dxfId="785" priority="1053" stopIfTrue="1" operator="notEqual">
      <formula>0</formula>
    </cfRule>
  </conditionalFormatting>
  <conditionalFormatting sqref="CK15">
    <cfRule type="cellIs" dxfId="784" priority="1051" stopIfTrue="1" operator="notEqual">
      <formula>0</formula>
    </cfRule>
  </conditionalFormatting>
  <conditionalFormatting sqref="CL15">
    <cfRule type="cellIs" dxfId="783" priority="1052" stopIfTrue="1" operator="notEqual">
      <formula>0</formula>
    </cfRule>
  </conditionalFormatting>
  <conditionalFormatting sqref="CL16">
    <cfRule type="cellIs" dxfId="782" priority="1050" stopIfTrue="1" operator="notEqual">
      <formula>0</formula>
    </cfRule>
  </conditionalFormatting>
  <conditionalFormatting sqref="CK16">
    <cfRule type="cellIs" dxfId="781" priority="1049" stopIfTrue="1" operator="notEqual">
      <formula>0</formula>
    </cfRule>
  </conditionalFormatting>
  <conditionalFormatting sqref="CK16">
    <cfRule type="cellIs" dxfId="780" priority="1048" stopIfTrue="1" operator="notEqual">
      <formula>0</formula>
    </cfRule>
  </conditionalFormatting>
  <conditionalFormatting sqref="CK16">
    <cfRule type="cellIs" dxfId="779" priority="1047" stopIfTrue="1" operator="notEqual">
      <formula>0</formula>
    </cfRule>
  </conditionalFormatting>
  <conditionalFormatting sqref="CK16">
    <cfRule type="cellIs" dxfId="778" priority="1046" stopIfTrue="1" operator="notEqual">
      <formula>0</formula>
    </cfRule>
  </conditionalFormatting>
  <conditionalFormatting sqref="CO14:CO18">
    <cfRule type="containsBlanks" priority="1043" stopIfTrue="1">
      <formula>LEN(TRIM(CO14))=0</formula>
    </cfRule>
    <cfRule type="cellIs" dxfId="777" priority="1044" operator="greaterThanOrEqual">
      <formula>CN14</formula>
    </cfRule>
    <cfRule type="cellIs" dxfId="776" priority="1045" operator="lessThan">
      <formula>CN14</formula>
    </cfRule>
  </conditionalFormatting>
  <conditionalFormatting sqref="CO14:CO18">
    <cfRule type="containsBlanks" priority="1040" stopIfTrue="1">
      <formula>LEN(TRIM(CO14))=0</formula>
    </cfRule>
    <cfRule type="cellIs" dxfId="775" priority="1041" operator="greaterThanOrEqual">
      <formula>CN14</formula>
    </cfRule>
    <cfRule type="cellIs" dxfId="774" priority="1042" operator="lessThan">
      <formula>CN14</formula>
    </cfRule>
  </conditionalFormatting>
  <conditionalFormatting sqref="CP14:CP18">
    <cfRule type="containsBlanks" priority="1037" stopIfTrue="1">
      <formula>LEN(TRIM(CP14))=0</formula>
    </cfRule>
    <cfRule type="cellIs" dxfId="773" priority="1038" operator="greaterThanOrEqual">
      <formula>CO14</formula>
    </cfRule>
    <cfRule type="cellIs" dxfId="772" priority="1039" operator="lessThan">
      <formula>CO14</formula>
    </cfRule>
  </conditionalFormatting>
  <conditionalFormatting sqref="CP14:CP18">
    <cfRule type="containsBlanks" priority="1034" stopIfTrue="1">
      <formula>LEN(TRIM(CP14))=0</formula>
    </cfRule>
    <cfRule type="cellIs" dxfId="771" priority="1035" operator="greaterThanOrEqual">
      <formula>CO14</formula>
    </cfRule>
    <cfRule type="cellIs" dxfId="770" priority="1036" operator="lessThan">
      <formula>CO14</formula>
    </cfRule>
  </conditionalFormatting>
  <conditionalFormatting sqref="CN54:CN57">
    <cfRule type="containsBlanks" priority="1031" stopIfTrue="1">
      <formula>LEN(TRIM(CN54))=0</formula>
    </cfRule>
    <cfRule type="cellIs" dxfId="769" priority="1032" operator="greaterThanOrEqual">
      <formula>CM54</formula>
    </cfRule>
    <cfRule type="cellIs" dxfId="768" priority="1033" operator="lessThan">
      <formula>CM54</formula>
    </cfRule>
  </conditionalFormatting>
  <conditionalFormatting sqref="CK54">
    <cfRule type="cellIs" dxfId="767" priority="1028" stopIfTrue="1" operator="notEqual">
      <formula>0</formula>
    </cfRule>
  </conditionalFormatting>
  <conditionalFormatting sqref="CK55 CK57">
    <cfRule type="cellIs" dxfId="766" priority="1029" stopIfTrue="1" operator="notEqual">
      <formula>0</formula>
    </cfRule>
  </conditionalFormatting>
  <conditionalFormatting sqref="CL57 CL54:CL55">
    <cfRule type="cellIs" dxfId="765" priority="1030" stopIfTrue="1" operator="notEqual">
      <formula>0</formula>
    </cfRule>
  </conditionalFormatting>
  <conditionalFormatting sqref="CL56">
    <cfRule type="cellIs" dxfId="764" priority="1027" stopIfTrue="1" operator="notEqual">
      <formula>0</formula>
    </cfRule>
  </conditionalFormatting>
  <conditionalFormatting sqref="CK56">
    <cfRule type="cellIs" dxfId="763" priority="1026" stopIfTrue="1" operator="notEqual">
      <formula>0</formula>
    </cfRule>
  </conditionalFormatting>
  <conditionalFormatting sqref="CP54:CP57">
    <cfRule type="containsBlanks" priority="1023" stopIfTrue="1">
      <formula>LEN(TRIM(CP54))=0</formula>
    </cfRule>
    <cfRule type="cellIs" dxfId="762" priority="1024" operator="greaterThanOrEqual">
      <formula>CO54</formula>
    </cfRule>
    <cfRule type="cellIs" dxfId="761" priority="1025" operator="lessThan">
      <formula>CO54</formula>
    </cfRule>
  </conditionalFormatting>
  <conditionalFormatting sqref="CP54:CP57">
    <cfRule type="containsBlanks" priority="1020" stopIfTrue="1">
      <formula>LEN(TRIM(CP54))=0</formula>
    </cfRule>
    <cfRule type="cellIs" dxfId="760" priority="1021" operator="greaterThanOrEqual">
      <formula>CO54</formula>
    </cfRule>
    <cfRule type="cellIs" dxfId="759" priority="1022" operator="lessThan">
      <formula>CO54</formula>
    </cfRule>
  </conditionalFormatting>
  <conditionalFormatting sqref="CN58:CN60">
    <cfRule type="containsBlanks" priority="1017" stopIfTrue="1">
      <formula>LEN(TRIM(CN58))=0</formula>
    </cfRule>
    <cfRule type="cellIs" dxfId="758" priority="1018" operator="greaterThanOrEqual">
      <formula>CM58</formula>
    </cfRule>
    <cfRule type="cellIs" dxfId="757" priority="1019" operator="lessThan">
      <formula>CM58</formula>
    </cfRule>
  </conditionalFormatting>
  <conditionalFormatting sqref="CK58:CK60">
    <cfRule type="cellIs" dxfId="756" priority="1015" stopIfTrue="1" operator="notEqual">
      <formula>0</formula>
    </cfRule>
  </conditionalFormatting>
  <conditionalFormatting sqref="CL58:CL60">
    <cfRule type="cellIs" dxfId="755" priority="1016" stopIfTrue="1" operator="notEqual">
      <formula>0</formula>
    </cfRule>
  </conditionalFormatting>
  <conditionalFormatting sqref="CP58:CP60">
    <cfRule type="containsBlanks" priority="1012" stopIfTrue="1">
      <formula>LEN(TRIM(CP58))=0</formula>
    </cfRule>
    <cfRule type="cellIs" dxfId="754" priority="1013" operator="greaterThanOrEqual">
      <formula>CO58</formula>
    </cfRule>
    <cfRule type="cellIs" dxfId="753" priority="1014" operator="lessThan">
      <formula>CO58</formula>
    </cfRule>
  </conditionalFormatting>
  <conditionalFormatting sqref="CP58:CP60">
    <cfRule type="containsBlanks" priority="1009" stopIfTrue="1">
      <formula>LEN(TRIM(CP58))=0</formula>
    </cfRule>
    <cfRule type="cellIs" dxfId="752" priority="1010" operator="greaterThanOrEqual">
      <formula>CO58</formula>
    </cfRule>
    <cfRule type="cellIs" dxfId="751" priority="1011" operator="lessThan">
      <formula>CO58</formula>
    </cfRule>
  </conditionalFormatting>
  <conditionalFormatting sqref="CK72:CK73">
    <cfRule type="cellIs" dxfId="750" priority="1007" stopIfTrue="1" operator="notEqual">
      <formula>0</formula>
    </cfRule>
  </conditionalFormatting>
  <conditionalFormatting sqref="CL72:CL73">
    <cfRule type="cellIs" dxfId="749" priority="1008" stopIfTrue="1" operator="notEqual">
      <formula>0</formula>
    </cfRule>
  </conditionalFormatting>
  <conditionalFormatting sqref="CN69:CN73">
    <cfRule type="containsBlanks" priority="1004" stopIfTrue="1">
      <formula>LEN(TRIM(CN69))=0</formula>
    </cfRule>
    <cfRule type="cellIs" dxfId="748" priority="1005" operator="greaterThanOrEqual">
      <formula>CM69</formula>
    </cfRule>
    <cfRule type="cellIs" dxfId="747" priority="1006" operator="lessThan">
      <formula>CM69</formula>
    </cfRule>
  </conditionalFormatting>
  <conditionalFormatting sqref="CK69:CK71">
    <cfRule type="cellIs" dxfId="746" priority="1002" stopIfTrue="1" operator="notEqual">
      <formula>0</formula>
    </cfRule>
  </conditionalFormatting>
  <conditionalFormatting sqref="CL69:CL71">
    <cfRule type="cellIs" dxfId="745" priority="1003" stopIfTrue="1" operator="notEqual">
      <formula>0</formula>
    </cfRule>
  </conditionalFormatting>
  <conditionalFormatting sqref="CP69:CP71">
    <cfRule type="containsBlanks" priority="999" stopIfTrue="1">
      <formula>LEN(TRIM(CP69))=0</formula>
    </cfRule>
    <cfRule type="cellIs" dxfId="744" priority="1000" operator="greaterThanOrEqual">
      <formula>CO69</formula>
    </cfRule>
    <cfRule type="cellIs" dxfId="743" priority="1001" operator="lessThan">
      <formula>CO69</formula>
    </cfRule>
  </conditionalFormatting>
  <conditionalFormatting sqref="CP69:CP71">
    <cfRule type="containsBlanks" priority="996" stopIfTrue="1">
      <formula>LEN(TRIM(CP69))=0</formula>
    </cfRule>
    <cfRule type="cellIs" dxfId="742" priority="997" operator="greaterThanOrEqual">
      <formula>CO69</formula>
    </cfRule>
    <cfRule type="cellIs" dxfId="741" priority="998" operator="lessThan">
      <formula>CO69</formula>
    </cfRule>
  </conditionalFormatting>
  <conditionalFormatting sqref="CP73">
    <cfRule type="containsBlanks" priority="993" stopIfTrue="1">
      <formula>LEN(TRIM(CP73))=0</formula>
    </cfRule>
    <cfRule type="cellIs" dxfId="740" priority="994" operator="greaterThanOrEqual">
      <formula>CO73</formula>
    </cfRule>
    <cfRule type="cellIs" dxfId="739" priority="995" operator="lessThan">
      <formula>CO73</formula>
    </cfRule>
  </conditionalFormatting>
  <conditionalFormatting sqref="CP73">
    <cfRule type="containsBlanks" priority="990" stopIfTrue="1">
      <formula>LEN(TRIM(CP73))=0</formula>
    </cfRule>
    <cfRule type="cellIs" dxfId="738" priority="991" operator="greaterThanOrEqual">
      <formula>CO73</formula>
    </cfRule>
    <cfRule type="cellIs" dxfId="737" priority="992" operator="lessThan">
      <formula>CO73</formula>
    </cfRule>
  </conditionalFormatting>
  <conditionalFormatting sqref="CP72">
    <cfRule type="containsBlanks" priority="987" stopIfTrue="1">
      <formula>LEN(TRIM(CP72))=0</formula>
    </cfRule>
    <cfRule type="cellIs" dxfId="736" priority="988" operator="greaterThanOrEqual">
      <formula>CO72</formula>
    </cfRule>
    <cfRule type="cellIs" dxfId="735" priority="989" operator="lessThan">
      <formula>CO72</formula>
    </cfRule>
  </conditionalFormatting>
  <conditionalFormatting sqref="CP72">
    <cfRule type="containsBlanks" priority="984" stopIfTrue="1">
      <formula>LEN(TRIM(CP72))=0</formula>
    </cfRule>
    <cfRule type="cellIs" dxfId="734" priority="985" operator="greaterThanOrEqual">
      <formula>CO72</formula>
    </cfRule>
    <cfRule type="cellIs" dxfId="733" priority="986" operator="lessThan">
      <formula>CO72</formula>
    </cfRule>
  </conditionalFormatting>
  <conditionalFormatting sqref="CN66:CN68">
    <cfRule type="containsBlanks" priority="981" stopIfTrue="1">
      <formula>LEN(TRIM(CN66))=0</formula>
    </cfRule>
    <cfRule type="cellIs" dxfId="732" priority="982" operator="greaterThanOrEqual">
      <formula>CM66</formula>
    </cfRule>
    <cfRule type="cellIs" dxfId="731" priority="983" operator="lessThan">
      <formula>CM66</formula>
    </cfRule>
  </conditionalFormatting>
  <conditionalFormatting sqref="CL67">
    <cfRule type="cellIs" dxfId="730" priority="980" stopIfTrue="1" operator="notEqual">
      <formula>0</formula>
    </cfRule>
  </conditionalFormatting>
  <conditionalFormatting sqref="CK68">
    <cfRule type="cellIs" dxfId="729" priority="978" stopIfTrue="1" operator="notEqual">
      <formula>0</formula>
    </cfRule>
  </conditionalFormatting>
  <conditionalFormatting sqref="CL68">
    <cfRule type="cellIs" dxfId="728" priority="979" stopIfTrue="1" operator="notEqual">
      <formula>0</formula>
    </cfRule>
  </conditionalFormatting>
  <conditionalFormatting sqref="CK67">
    <cfRule type="cellIs" dxfId="727" priority="977" stopIfTrue="1" operator="notEqual">
      <formula>0</formula>
    </cfRule>
  </conditionalFormatting>
  <conditionalFormatting sqref="CK66">
    <cfRule type="cellIs" dxfId="726" priority="976" stopIfTrue="1" operator="notEqual">
      <formula>0</formula>
    </cfRule>
  </conditionalFormatting>
  <conditionalFormatting sqref="CL66">
    <cfRule type="cellIs" dxfId="725" priority="975" stopIfTrue="1" operator="notEqual">
      <formula>0</formula>
    </cfRule>
  </conditionalFormatting>
  <conditionalFormatting sqref="CP66:CP68">
    <cfRule type="containsBlanks" priority="972" stopIfTrue="1">
      <formula>LEN(TRIM(CP66))=0</formula>
    </cfRule>
    <cfRule type="cellIs" dxfId="724" priority="973" operator="greaterThanOrEqual">
      <formula>CO66</formula>
    </cfRule>
    <cfRule type="cellIs" dxfId="723" priority="974" operator="lessThan">
      <formula>CO66</formula>
    </cfRule>
  </conditionalFormatting>
  <conditionalFormatting sqref="CP66:CP68">
    <cfRule type="containsBlanks" priority="969" stopIfTrue="1">
      <formula>LEN(TRIM(CP66))=0</formula>
    </cfRule>
    <cfRule type="cellIs" dxfId="722" priority="970" operator="greaterThanOrEqual">
      <formula>CO66</formula>
    </cfRule>
    <cfRule type="cellIs" dxfId="721" priority="971" operator="lessThan">
      <formula>CO66</formula>
    </cfRule>
  </conditionalFormatting>
  <conditionalFormatting sqref="CN61:CN65">
    <cfRule type="containsBlanks" priority="966" stopIfTrue="1">
      <formula>LEN(TRIM(CN61))=0</formula>
    </cfRule>
    <cfRule type="cellIs" dxfId="720" priority="967" operator="greaterThanOrEqual">
      <formula>CM61</formula>
    </cfRule>
    <cfRule type="cellIs" dxfId="719" priority="968" operator="lessThan">
      <formula>CM61</formula>
    </cfRule>
  </conditionalFormatting>
  <conditionalFormatting sqref="CK61 CK65 CK63">
    <cfRule type="cellIs" dxfId="718" priority="964" stopIfTrue="1" operator="notEqual">
      <formula>0</formula>
    </cfRule>
  </conditionalFormatting>
  <conditionalFormatting sqref="CL65 CL63">
    <cfRule type="cellIs" dxfId="717" priority="965" stopIfTrue="1" operator="notEqual">
      <formula>0</formula>
    </cfRule>
  </conditionalFormatting>
  <conditionalFormatting sqref="CK64">
    <cfRule type="cellIs" dxfId="716" priority="962" stopIfTrue="1" operator="notEqual">
      <formula>0</formula>
    </cfRule>
  </conditionalFormatting>
  <conditionalFormatting sqref="CL64">
    <cfRule type="cellIs" dxfId="715" priority="963" stopIfTrue="1" operator="notEqual">
      <formula>0</formula>
    </cfRule>
  </conditionalFormatting>
  <conditionalFormatting sqref="CL61">
    <cfRule type="cellIs" dxfId="714" priority="961" stopIfTrue="1" operator="notEqual">
      <formula>0</formula>
    </cfRule>
  </conditionalFormatting>
  <conditionalFormatting sqref="CK62">
    <cfRule type="cellIs" dxfId="713" priority="959" stopIfTrue="1" operator="notEqual">
      <formula>0</formula>
    </cfRule>
  </conditionalFormatting>
  <conditionalFormatting sqref="CL62">
    <cfRule type="cellIs" dxfId="712" priority="960" stopIfTrue="1" operator="notEqual">
      <formula>0</formula>
    </cfRule>
  </conditionalFormatting>
  <conditionalFormatting sqref="CP61:CP63">
    <cfRule type="containsBlanks" priority="956" stopIfTrue="1">
      <formula>LEN(TRIM(CP61))=0</formula>
    </cfRule>
    <cfRule type="cellIs" dxfId="711" priority="957" operator="greaterThanOrEqual">
      <formula>CO61</formula>
    </cfRule>
    <cfRule type="cellIs" dxfId="710" priority="958" operator="lessThan">
      <formula>CO61</formula>
    </cfRule>
  </conditionalFormatting>
  <conditionalFormatting sqref="CP61:CP63">
    <cfRule type="containsBlanks" priority="953" stopIfTrue="1">
      <formula>LEN(TRIM(CP61))=0</formula>
    </cfRule>
    <cfRule type="cellIs" dxfId="709" priority="954" operator="greaterThanOrEqual">
      <formula>CO61</formula>
    </cfRule>
    <cfRule type="cellIs" dxfId="708" priority="955" operator="lessThan">
      <formula>CO61</formula>
    </cfRule>
  </conditionalFormatting>
  <conditionalFormatting sqref="CP65">
    <cfRule type="containsBlanks" priority="950" stopIfTrue="1">
      <formula>LEN(TRIM(CP65))=0</formula>
    </cfRule>
    <cfRule type="cellIs" dxfId="707" priority="951" operator="greaterThanOrEqual">
      <formula>CO65</formula>
    </cfRule>
    <cfRule type="cellIs" dxfId="706" priority="952" operator="lessThan">
      <formula>CO65</formula>
    </cfRule>
  </conditionalFormatting>
  <conditionalFormatting sqref="CP65">
    <cfRule type="containsBlanks" priority="947" stopIfTrue="1">
      <formula>LEN(TRIM(CP65))=0</formula>
    </cfRule>
    <cfRule type="cellIs" dxfId="705" priority="948" operator="greaterThanOrEqual">
      <formula>CO65</formula>
    </cfRule>
    <cfRule type="cellIs" dxfId="704" priority="949" operator="lessThan">
      <formula>CO65</formula>
    </cfRule>
  </conditionalFormatting>
  <conditionalFormatting sqref="CP64">
    <cfRule type="containsBlanks" priority="944" stopIfTrue="1">
      <formula>LEN(TRIM(CP64))=0</formula>
    </cfRule>
    <cfRule type="cellIs" dxfId="703" priority="945" operator="greaterThanOrEqual">
      <formula>CO64</formula>
    </cfRule>
    <cfRule type="cellIs" dxfId="702" priority="946" operator="lessThan">
      <formula>CO64</formula>
    </cfRule>
  </conditionalFormatting>
  <conditionalFormatting sqref="CP64">
    <cfRule type="containsBlanks" priority="941" stopIfTrue="1">
      <formula>LEN(TRIM(CP64))=0</formula>
    </cfRule>
    <cfRule type="cellIs" dxfId="701" priority="942" operator="greaterThanOrEqual">
      <formula>CO64</formula>
    </cfRule>
    <cfRule type="cellIs" dxfId="700" priority="943" operator="lessThan">
      <formula>CO64</formula>
    </cfRule>
  </conditionalFormatting>
  <conditionalFormatting sqref="CL23">
    <cfRule type="cellIs" dxfId="699" priority="940" stopIfTrue="1" operator="notEqual">
      <formula>0</formula>
    </cfRule>
  </conditionalFormatting>
  <conditionalFormatting sqref="CN26:CN28">
    <cfRule type="containsBlanks" priority="937" stopIfTrue="1">
      <formula>LEN(TRIM(CN26))=0</formula>
    </cfRule>
    <cfRule type="cellIs" dxfId="698" priority="938" operator="greaterThanOrEqual">
      <formula>CM26</formula>
    </cfRule>
    <cfRule type="cellIs" dxfId="697" priority="939" operator="lessThan">
      <formula>CM26</formula>
    </cfRule>
  </conditionalFormatting>
  <conditionalFormatting sqref="CN25">
    <cfRule type="containsBlanks" priority="934" stopIfTrue="1">
      <formula>LEN(TRIM(CN25))=0</formula>
    </cfRule>
    <cfRule type="cellIs" dxfId="696" priority="935" operator="greaterThanOrEqual">
      <formula>CM25</formula>
    </cfRule>
    <cfRule type="cellIs" dxfId="695" priority="936" operator="lessThan">
      <formula>CM25</formula>
    </cfRule>
  </conditionalFormatting>
  <conditionalFormatting sqref="CN26">
    <cfRule type="containsBlanks" priority="931" stopIfTrue="1">
      <formula>LEN(TRIM(CN26))=0</formula>
    </cfRule>
    <cfRule type="cellIs" dxfId="694" priority="932" operator="greaterThanOrEqual">
      <formula>CM26</formula>
    </cfRule>
    <cfRule type="cellIs" dxfId="693" priority="933" operator="lessThan">
      <formula>CM26</formula>
    </cfRule>
  </conditionalFormatting>
  <conditionalFormatting sqref="CK27:CK28">
    <cfRule type="cellIs" dxfId="692" priority="929" stopIfTrue="1" operator="notEqual">
      <formula>0</formula>
    </cfRule>
  </conditionalFormatting>
  <conditionalFormatting sqref="CL27:CL28">
    <cfRule type="cellIs" dxfId="691" priority="930" stopIfTrue="1" operator="notEqual">
      <formula>0</formula>
    </cfRule>
  </conditionalFormatting>
  <conditionalFormatting sqref="CK25">
    <cfRule type="cellIs" dxfId="690" priority="927" stopIfTrue="1" operator="notEqual">
      <formula>0</formula>
    </cfRule>
  </conditionalFormatting>
  <conditionalFormatting sqref="CL25">
    <cfRule type="cellIs" dxfId="689" priority="928" stopIfTrue="1" operator="notEqual">
      <formula>0</formula>
    </cfRule>
  </conditionalFormatting>
  <conditionalFormatting sqref="CK26">
    <cfRule type="cellIs" dxfId="688" priority="926" stopIfTrue="1" operator="notEqual">
      <formula>0</formula>
    </cfRule>
  </conditionalFormatting>
  <conditionalFormatting sqref="CK26">
    <cfRule type="cellIs" dxfId="687" priority="925" stopIfTrue="1" operator="notEqual">
      <formula>0</formula>
    </cfRule>
  </conditionalFormatting>
  <conditionalFormatting sqref="CL26">
    <cfRule type="cellIs" dxfId="686" priority="924" stopIfTrue="1" operator="notEqual">
      <formula>0</formula>
    </cfRule>
  </conditionalFormatting>
  <conditionalFormatting sqref="CO25:CO28">
    <cfRule type="containsBlanks" priority="921" stopIfTrue="1">
      <formula>LEN(TRIM(CO25))=0</formula>
    </cfRule>
    <cfRule type="cellIs" dxfId="685" priority="922" operator="greaterThanOrEqual">
      <formula>CN25</formula>
    </cfRule>
    <cfRule type="cellIs" dxfId="684" priority="923" operator="lessThan">
      <formula>CN25</formula>
    </cfRule>
  </conditionalFormatting>
  <conditionalFormatting sqref="CO25:CO28">
    <cfRule type="containsBlanks" priority="918" stopIfTrue="1">
      <formula>LEN(TRIM(CO25))=0</formula>
    </cfRule>
    <cfRule type="cellIs" dxfId="683" priority="919" operator="greaterThanOrEqual">
      <formula>CN25</formula>
    </cfRule>
    <cfRule type="cellIs" dxfId="682" priority="920" operator="lessThan">
      <formula>CN25</formula>
    </cfRule>
  </conditionalFormatting>
  <conditionalFormatting sqref="CP25:CP28">
    <cfRule type="containsBlanks" priority="915" stopIfTrue="1">
      <formula>LEN(TRIM(CP25))=0</formula>
    </cfRule>
    <cfRule type="cellIs" dxfId="681" priority="916" operator="greaterThanOrEqual">
      <formula>CO25</formula>
    </cfRule>
    <cfRule type="cellIs" dxfId="680" priority="917" operator="lessThan">
      <formula>CO25</formula>
    </cfRule>
  </conditionalFormatting>
  <conditionalFormatting sqref="CP25:CP28">
    <cfRule type="containsBlanks" priority="912" stopIfTrue="1">
      <formula>LEN(TRIM(CP25))=0</formula>
    </cfRule>
    <cfRule type="cellIs" dxfId="679" priority="913" operator="greaterThanOrEqual">
      <formula>CO25</formula>
    </cfRule>
    <cfRule type="cellIs" dxfId="678" priority="914" operator="lessThan">
      <formula>CO25</formula>
    </cfRule>
  </conditionalFormatting>
  <conditionalFormatting sqref="CR47:CR49">
    <cfRule type="cellIs" dxfId="677" priority="911" stopIfTrue="1" operator="notEqual">
      <formula>0</formula>
    </cfRule>
  </conditionalFormatting>
  <conditionalFormatting sqref="CQ47 CQ49">
    <cfRule type="cellIs" dxfId="676" priority="910" stopIfTrue="1" operator="notEqual">
      <formula>0</formula>
    </cfRule>
  </conditionalFormatting>
  <conditionalFormatting sqref="CQ48">
    <cfRule type="cellIs" dxfId="675" priority="909" stopIfTrue="1" operator="notEqual">
      <formula>0</formula>
    </cfRule>
  </conditionalFormatting>
  <conditionalFormatting sqref="CT47:CT49">
    <cfRule type="containsBlanks" priority="906" stopIfTrue="1">
      <formula>LEN(TRIM(CT47))=0</formula>
    </cfRule>
    <cfRule type="cellIs" dxfId="674" priority="907" operator="greaterThanOrEqual">
      <formula>CS47</formula>
    </cfRule>
    <cfRule type="cellIs" dxfId="673" priority="908" operator="lessThan">
      <formula>CS47</formula>
    </cfRule>
  </conditionalFormatting>
  <conditionalFormatting sqref="CT12">
    <cfRule type="containsBlanks" priority="903" stopIfTrue="1">
      <formula>LEN(TRIM(CT12))=0</formula>
    </cfRule>
    <cfRule type="cellIs" dxfId="672" priority="904" operator="greaterThanOrEqual">
      <formula>CS12</formula>
    </cfRule>
    <cfRule type="cellIs" dxfId="671" priority="905" operator="lessThan">
      <formula>CS12</formula>
    </cfRule>
  </conditionalFormatting>
  <conditionalFormatting sqref="CT13">
    <cfRule type="containsBlanks" priority="900" stopIfTrue="1">
      <formula>LEN(TRIM(CT13))=0</formula>
    </cfRule>
    <cfRule type="cellIs" dxfId="670" priority="901" operator="greaterThanOrEqual">
      <formula>CS13</formula>
    </cfRule>
    <cfRule type="cellIs" dxfId="669" priority="902" operator="lessThan">
      <formula>CS13</formula>
    </cfRule>
  </conditionalFormatting>
  <conditionalFormatting sqref="CT11">
    <cfRule type="containsBlanks" priority="897" stopIfTrue="1">
      <formula>LEN(TRIM(CT11))=0</formula>
    </cfRule>
    <cfRule type="cellIs" dxfId="668" priority="898" operator="greaterThanOrEqual">
      <formula>CS11</formula>
    </cfRule>
    <cfRule type="cellIs" dxfId="667" priority="899" operator="lessThan">
      <formula>CS11</formula>
    </cfRule>
  </conditionalFormatting>
  <conditionalFormatting sqref="CQ12">
    <cfRule type="cellIs" dxfId="666" priority="895" stopIfTrue="1" operator="notEqual">
      <formula>0</formula>
    </cfRule>
  </conditionalFormatting>
  <conditionalFormatting sqref="CR12">
    <cfRule type="cellIs" dxfId="665" priority="896" stopIfTrue="1" operator="notEqual">
      <formula>0</formula>
    </cfRule>
  </conditionalFormatting>
  <conditionalFormatting sqref="CQ13">
    <cfRule type="cellIs" dxfId="664" priority="893" stopIfTrue="1" operator="notEqual">
      <formula>0</formula>
    </cfRule>
  </conditionalFormatting>
  <conditionalFormatting sqref="CR13">
    <cfRule type="cellIs" dxfId="663" priority="894" stopIfTrue="1" operator="notEqual">
      <formula>0</formula>
    </cfRule>
  </conditionalFormatting>
  <conditionalFormatting sqref="CQ11">
    <cfRule type="cellIs" dxfId="662" priority="891" stopIfTrue="1" operator="notEqual">
      <formula>0</formula>
    </cfRule>
  </conditionalFormatting>
  <conditionalFormatting sqref="CR11">
    <cfRule type="cellIs" dxfId="661" priority="892" stopIfTrue="1" operator="notEqual">
      <formula>0</formula>
    </cfRule>
  </conditionalFormatting>
  <conditionalFormatting sqref="CU9:CU13">
    <cfRule type="containsBlanks" priority="888" stopIfTrue="1">
      <formula>LEN(TRIM(CU9))=0</formula>
    </cfRule>
    <cfRule type="cellIs" dxfId="660" priority="889" operator="greaterThanOrEqual">
      <formula>CT9</formula>
    </cfRule>
    <cfRule type="cellIs" dxfId="659" priority="890" operator="lessThan">
      <formula>CT9</formula>
    </cfRule>
  </conditionalFormatting>
  <conditionalFormatting sqref="CU9:CU13">
    <cfRule type="containsBlanks" priority="885" stopIfTrue="1">
      <formula>LEN(TRIM(CU9))=0</formula>
    </cfRule>
    <cfRule type="cellIs" dxfId="658" priority="886" operator="greaterThanOrEqual">
      <formula>CT9</formula>
    </cfRule>
    <cfRule type="cellIs" dxfId="657" priority="887" operator="lessThan">
      <formula>CT9</formula>
    </cfRule>
  </conditionalFormatting>
  <conditionalFormatting sqref="CU5:CU8">
    <cfRule type="containsBlanks" priority="882" stopIfTrue="1">
      <formula>LEN(TRIM(CU5))=0</formula>
    </cfRule>
    <cfRule type="cellIs" dxfId="656" priority="883" operator="greaterThanOrEqual">
      <formula>CT5</formula>
    </cfRule>
    <cfRule type="cellIs" dxfId="655" priority="884" operator="lessThan">
      <formula>CT5</formula>
    </cfRule>
  </conditionalFormatting>
  <conditionalFormatting sqref="CU5:CU8">
    <cfRule type="containsBlanks" priority="879" stopIfTrue="1">
      <formula>LEN(TRIM(CU5))=0</formula>
    </cfRule>
    <cfRule type="cellIs" dxfId="654" priority="880" operator="greaterThanOrEqual">
      <formula>CT5</formula>
    </cfRule>
    <cfRule type="cellIs" dxfId="653" priority="881" operator="lessThan">
      <formula>CT5</formula>
    </cfRule>
  </conditionalFormatting>
  <conditionalFormatting sqref="CV9:CV13">
    <cfRule type="containsBlanks" priority="876" stopIfTrue="1">
      <formula>LEN(TRIM(CV9))=0</formula>
    </cfRule>
    <cfRule type="cellIs" dxfId="652" priority="877" operator="greaterThanOrEqual">
      <formula>CU9</formula>
    </cfRule>
    <cfRule type="cellIs" dxfId="651" priority="878" operator="lessThan">
      <formula>CU9</formula>
    </cfRule>
  </conditionalFormatting>
  <conditionalFormatting sqref="CV9:CV13">
    <cfRule type="containsBlanks" priority="873" stopIfTrue="1">
      <formula>LEN(TRIM(CV9))=0</formula>
    </cfRule>
    <cfRule type="cellIs" dxfId="650" priority="874" operator="greaterThanOrEqual">
      <formula>CU9</formula>
    </cfRule>
    <cfRule type="cellIs" dxfId="649" priority="875" operator="lessThan">
      <formula>CU9</formula>
    </cfRule>
  </conditionalFormatting>
  <conditionalFormatting sqref="CV5:CV8">
    <cfRule type="containsBlanks" priority="870" stopIfTrue="1">
      <formula>LEN(TRIM(CV5))=0</formula>
    </cfRule>
    <cfRule type="cellIs" dxfId="648" priority="871" operator="greaterThanOrEqual">
      <formula>CU5</formula>
    </cfRule>
    <cfRule type="cellIs" dxfId="647" priority="872" operator="lessThan">
      <formula>CU5</formula>
    </cfRule>
  </conditionalFormatting>
  <conditionalFormatting sqref="CV5:CV8">
    <cfRule type="containsBlanks" priority="867" stopIfTrue="1">
      <formula>LEN(TRIM(CV5))=0</formula>
    </cfRule>
    <cfRule type="cellIs" dxfId="646" priority="868" operator="greaterThanOrEqual">
      <formula>CU5</formula>
    </cfRule>
    <cfRule type="cellIs" dxfId="645" priority="869" operator="lessThan">
      <formula>CU5</formula>
    </cfRule>
  </conditionalFormatting>
  <conditionalFormatting sqref="CV47:CV49">
    <cfRule type="containsBlanks" priority="864" stopIfTrue="1">
      <formula>LEN(TRIM(CV47))=0</formula>
    </cfRule>
    <cfRule type="cellIs" dxfId="644" priority="865" operator="greaterThanOrEqual">
      <formula>CU47</formula>
    </cfRule>
    <cfRule type="cellIs" dxfId="643" priority="866" operator="lessThan">
      <formula>CU47</formula>
    </cfRule>
  </conditionalFormatting>
  <conditionalFormatting sqref="CV47:CV49">
    <cfRule type="containsBlanks" priority="861" stopIfTrue="1">
      <formula>LEN(TRIM(CV47))=0</formula>
    </cfRule>
    <cfRule type="cellIs" dxfId="642" priority="862" operator="greaterThanOrEqual">
      <formula>CU47</formula>
    </cfRule>
    <cfRule type="cellIs" dxfId="641" priority="863" operator="lessThan">
      <formula>CU47</formula>
    </cfRule>
  </conditionalFormatting>
  <conditionalFormatting sqref="CT6:CT8">
    <cfRule type="containsBlanks" priority="858" stopIfTrue="1">
      <formula>LEN(TRIM(CT6))=0</formula>
    </cfRule>
    <cfRule type="cellIs" dxfId="640" priority="859" operator="greaterThanOrEqual">
      <formula>CS6</formula>
    </cfRule>
    <cfRule type="cellIs" dxfId="639" priority="860" operator="lessThan">
      <formula>CS6</formula>
    </cfRule>
  </conditionalFormatting>
  <conditionalFormatting sqref="CT5">
    <cfRule type="containsBlanks" priority="855" stopIfTrue="1">
      <formula>LEN(TRIM(CT5))=0</formula>
    </cfRule>
    <cfRule type="cellIs" dxfId="638" priority="856" operator="greaterThanOrEqual">
      <formula>CS5</formula>
    </cfRule>
    <cfRule type="cellIs" dxfId="637" priority="857" operator="lessThan">
      <formula>CS5</formula>
    </cfRule>
  </conditionalFormatting>
  <conditionalFormatting sqref="CT6">
    <cfRule type="containsBlanks" priority="852" stopIfTrue="1">
      <formula>LEN(TRIM(CT6))=0</formula>
    </cfRule>
    <cfRule type="cellIs" dxfId="636" priority="853" operator="greaterThanOrEqual">
      <formula>CS6</formula>
    </cfRule>
    <cfRule type="cellIs" dxfId="635" priority="854" operator="lessThan">
      <formula>CS6</formula>
    </cfRule>
  </conditionalFormatting>
  <conditionalFormatting sqref="CQ7:CQ8">
    <cfRule type="cellIs" dxfId="634" priority="850" stopIfTrue="1" operator="notEqual">
      <formula>0</formula>
    </cfRule>
  </conditionalFormatting>
  <conditionalFormatting sqref="CR7:CR8">
    <cfRule type="cellIs" dxfId="633" priority="851" stopIfTrue="1" operator="notEqual">
      <formula>0</formula>
    </cfRule>
  </conditionalFormatting>
  <conditionalFormatting sqref="CQ5">
    <cfRule type="cellIs" dxfId="632" priority="848" stopIfTrue="1" operator="notEqual">
      <formula>0</formula>
    </cfRule>
  </conditionalFormatting>
  <conditionalFormatting sqref="CR5">
    <cfRule type="cellIs" dxfId="631" priority="849" stopIfTrue="1" operator="notEqual">
      <formula>0</formula>
    </cfRule>
  </conditionalFormatting>
  <conditionalFormatting sqref="CQ6">
    <cfRule type="cellIs" dxfId="630" priority="847" stopIfTrue="1" operator="notEqual">
      <formula>0</formula>
    </cfRule>
  </conditionalFormatting>
  <conditionalFormatting sqref="CQ6">
    <cfRule type="cellIs" dxfId="629" priority="846" stopIfTrue="1" operator="notEqual">
      <formula>0</formula>
    </cfRule>
  </conditionalFormatting>
  <conditionalFormatting sqref="CR6">
    <cfRule type="cellIs" dxfId="628" priority="845" stopIfTrue="1" operator="notEqual">
      <formula>0</formula>
    </cfRule>
  </conditionalFormatting>
  <conditionalFormatting sqref="CT9:CT10">
    <cfRule type="containsBlanks" priority="842" stopIfTrue="1">
      <formula>LEN(TRIM(CT9))=0</formula>
    </cfRule>
    <cfRule type="cellIs" dxfId="627" priority="843" operator="greaterThanOrEqual">
      <formula>CS9</formula>
    </cfRule>
    <cfRule type="cellIs" dxfId="626" priority="844" operator="lessThan">
      <formula>CS9</formula>
    </cfRule>
  </conditionalFormatting>
  <conditionalFormatting sqref="CQ9:CQ10">
    <cfRule type="cellIs" dxfId="625" priority="840" stopIfTrue="1" operator="notEqual">
      <formula>0</formula>
    </cfRule>
  </conditionalFormatting>
  <conditionalFormatting sqref="CR10">
    <cfRule type="cellIs" dxfId="624" priority="841" stopIfTrue="1" operator="notEqual">
      <formula>0</formula>
    </cfRule>
  </conditionalFormatting>
  <conditionalFormatting sqref="CR9">
    <cfRule type="cellIs" dxfId="623" priority="839" stopIfTrue="1" operator="notEqual">
      <formula>0</formula>
    </cfRule>
  </conditionalFormatting>
  <conditionalFormatting sqref="CT20:CT21">
    <cfRule type="containsBlanks" priority="836" stopIfTrue="1">
      <formula>LEN(TRIM(CT20))=0</formula>
    </cfRule>
    <cfRule type="cellIs" dxfId="622" priority="837" operator="greaterThanOrEqual">
      <formula>CS20</formula>
    </cfRule>
    <cfRule type="cellIs" dxfId="621" priority="838" operator="lessThan">
      <formula>CS20</formula>
    </cfRule>
  </conditionalFormatting>
  <conditionalFormatting sqref="CT19">
    <cfRule type="containsBlanks" priority="833" stopIfTrue="1">
      <formula>LEN(TRIM(CT19))=0</formula>
    </cfRule>
    <cfRule type="cellIs" dxfId="620" priority="834" operator="greaterThanOrEqual">
      <formula>CS19</formula>
    </cfRule>
    <cfRule type="cellIs" dxfId="619" priority="835" operator="lessThan">
      <formula>CS19</formula>
    </cfRule>
  </conditionalFormatting>
  <conditionalFormatting sqref="CQ19:CQ21">
    <cfRule type="cellIs" dxfId="618" priority="831" stopIfTrue="1" operator="notEqual">
      <formula>0</formula>
    </cfRule>
  </conditionalFormatting>
  <conditionalFormatting sqref="CR19:CR21">
    <cfRule type="cellIs" dxfId="617" priority="832" stopIfTrue="1" operator="notEqual">
      <formula>0</formula>
    </cfRule>
  </conditionalFormatting>
  <conditionalFormatting sqref="CU19:CU21">
    <cfRule type="containsBlanks" priority="828" stopIfTrue="1">
      <formula>LEN(TRIM(CU19))=0</formula>
    </cfRule>
    <cfRule type="cellIs" dxfId="616" priority="829" operator="greaterThanOrEqual">
      <formula>CT19</formula>
    </cfRule>
    <cfRule type="cellIs" dxfId="615" priority="830" operator="lessThan">
      <formula>CT19</formula>
    </cfRule>
  </conditionalFormatting>
  <conditionalFormatting sqref="CU19:CU21">
    <cfRule type="containsBlanks" priority="825" stopIfTrue="1">
      <formula>LEN(TRIM(CU19))=0</formula>
    </cfRule>
    <cfRule type="cellIs" dxfId="614" priority="826" operator="greaterThanOrEqual">
      <formula>CT19</formula>
    </cfRule>
    <cfRule type="cellIs" dxfId="613" priority="827" operator="lessThan">
      <formula>CT19</formula>
    </cfRule>
  </conditionalFormatting>
  <conditionalFormatting sqref="CV19:CV21">
    <cfRule type="containsBlanks" priority="822" stopIfTrue="1">
      <formula>LEN(TRIM(CV19))=0</formula>
    </cfRule>
    <cfRule type="cellIs" dxfId="612" priority="823" operator="greaterThanOrEqual">
      <formula>CU19</formula>
    </cfRule>
    <cfRule type="cellIs" dxfId="611" priority="824" operator="lessThan">
      <formula>CU19</formula>
    </cfRule>
  </conditionalFormatting>
  <conditionalFormatting sqref="CV19:CV21">
    <cfRule type="containsBlanks" priority="819" stopIfTrue="1">
      <formula>LEN(TRIM(CV19))=0</formula>
    </cfRule>
    <cfRule type="cellIs" dxfId="610" priority="820" operator="greaterThanOrEqual">
      <formula>CU19</formula>
    </cfRule>
    <cfRule type="cellIs" dxfId="609" priority="821" operator="lessThan">
      <formula>CU19</formula>
    </cfRule>
  </conditionalFormatting>
  <conditionalFormatting sqref="CT23:CT24">
    <cfRule type="containsBlanks" priority="816" stopIfTrue="1">
      <formula>LEN(TRIM(CT23))=0</formula>
    </cfRule>
    <cfRule type="cellIs" dxfId="608" priority="817" operator="greaterThanOrEqual">
      <formula>CS23</formula>
    </cfRule>
    <cfRule type="cellIs" dxfId="607" priority="818" operator="lessThan">
      <formula>CS23</formula>
    </cfRule>
  </conditionalFormatting>
  <conditionalFormatting sqref="CT22">
    <cfRule type="containsBlanks" priority="813" stopIfTrue="1">
      <formula>LEN(TRIM(CT22))=0</formula>
    </cfRule>
    <cfRule type="cellIs" dxfId="606" priority="814" operator="greaterThanOrEqual">
      <formula>CS22</formula>
    </cfRule>
    <cfRule type="cellIs" dxfId="605" priority="815" operator="lessThan">
      <formula>CS22</formula>
    </cfRule>
  </conditionalFormatting>
  <conditionalFormatting sqref="CQ22:CQ24">
    <cfRule type="cellIs" dxfId="604" priority="811" stopIfTrue="1" operator="notEqual">
      <formula>0</formula>
    </cfRule>
  </conditionalFormatting>
  <conditionalFormatting sqref="CR22 CR24">
    <cfRule type="cellIs" dxfId="603" priority="812" stopIfTrue="1" operator="notEqual">
      <formula>0</formula>
    </cfRule>
  </conditionalFormatting>
  <conditionalFormatting sqref="CU22:CU24">
    <cfRule type="containsBlanks" priority="808" stopIfTrue="1">
      <formula>LEN(TRIM(CU22))=0</formula>
    </cfRule>
    <cfRule type="cellIs" dxfId="602" priority="809" operator="greaterThanOrEqual">
      <formula>CT22</formula>
    </cfRule>
    <cfRule type="cellIs" dxfId="601" priority="810" operator="lessThan">
      <formula>CT22</formula>
    </cfRule>
  </conditionalFormatting>
  <conditionalFormatting sqref="CU22:CU24">
    <cfRule type="containsBlanks" priority="805" stopIfTrue="1">
      <formula>LEN(TRIM(CU22))=0</formula>
    </cfRule>
    <cfRule type="cellIs" dxfId="600" priority="806" operator="greaterThanOrEqual">
      <formula>CT22</formula>
    </cfRule>
    <cfRule type="cellIs" dxfId="599" priority="807" operator="lessThan">
      <formula>CT22</formula>
    </cfRule>
  </conditionalFormatting>
  <conditionalFormatting sqref="CV22:CV24">
    <cfRule type="containsBlanks" priority="802" stopIfTrue="1">
      <formula>LEN(TRIM(CV22))=0</formula>
    </cfRule>
    <cfRule type="cellIs" dxfId="598" priority="803" operator="greaterThanOrEqual">
      <formula>CU22</formula>
    </cfRule>
    <cfRule type="cellIs" dxfId="597" priority="804" operator="lessThan">
      <formula>CU22</formula>
    </cfRule>
  </conditionalFormatting>
  <conditionalFormatting sqref="CV22:CV24">
    <cfRule type="containsBlanks" priority="799" stopIfTrue="1">
      <formula>LEN(TRIM(CV22))=0</formula>
    </cfRule>
    <cfRule type="cellIs" dxfId="596" priority="800" operator="greaterThanOrEqual">
      <formula>CU22</formula>
    </cfRule>
    <cfRule type="cellIs" dxfId="595" priority="801" operator="lessThan">
      <formula>CU22</formula>
    </cfRule>
  </conditionalFormatting>
  <conditionalFormatting sqref="CQ38 CQ40">
    <cfRule type="cellIs" dxfId="594" priority="798" stopIfTrue="1" operator="notEqual">
      <formula>0</formula>
    </cfRule>
  </conditionalFormatting>
  <conditionalFormatting sqref="CQ39">
    <cfRule type="cellIs" dxfId="593" priority="797" stopIfTrue="1" operator="notEqual">
      <formula>0</formula>
    </cfRule>
  </conditionalFormatting>
  <conditionalFormatting sqref="CT38 CT40">
    <cfRule type="containsBlanks" priority="794" stopIfTrue="1">
      <formula>LEN(TRIM(CT38))=0</formula>
    </cfRule>
    <cfRule type="cellIs" dxfId="592" priority="795" operator="greaterThanOrEqual">
      <formula>CS38</formula>
    </cfRule>
    <cfRule type="cellIs" dxfId="591" priority="796" operator="lessThan">
      <formula>CS38</formula>
    </cfRule>
  </conditionalFormatting>
  <conditionalFormatting sqref="CT39">
    <cfRule type="containsBlanks" priority="791" stopIfTrue="1">
      <formula>LEN(TRIM(CT39))=0</formula>
    </cfRule>
    <cfRule type="cellIs" dxfId="590" priority="792" operator="greaterThanOrEqual">
      <formula>CS39</formula>
    </cfRule>
    <cfRule type="cellIs" dxfId="589" priority="793" operator="lessThan">
      <formula>CS39</formula>
    </cfRule>
  </conditionalFormatting>
  <conditionalFormatting sqref="CR38 CR40">
    <cfRule type="cellIs" dxfId="588" priority="790" stopIfTrue="1" operator="notEqual">
      <formula>0</formula>
    </cfRule>
  </conditionalFormatting>
  <conditionalFormatting sqref="CU38:CU40">
    <cfRule type="containsBlanks" priority="787" stopIfTrue="1">
      <formula>LEN(TRIM(CU38))=0</formula>
    </cfRule>
    <cfRule type="cellIs" dxfId="587" priority="788" operator="greaterThanOrEqual">
      <formula>CT38</formula>
    </cfRule>
    <cfRule type="cellIs" dxfId="586" priority="789" operator="lessThan">
      <formula>CT38</formula>
    </cfRule>
  </conditionalFormatting>
  <conditionalFormatting sqref="CU38:CU40">
    <cfRule type="containsBlanks" priority="784" stopIfTrue="1">
      <formula>LEN(TRIM(CU38))=0</formula>
    </cfRule>
    <cfRule type="cellIs" dxfId="585" priority="785" operator="greaterThanOrEqual">
      <formula>CT38</formula>
    </cfRule>
    <cfRule type="cellIs" dxfId="584" priority="786" operator="lessThan">
      <formula>CT38</formula>
    </cfRule>
  </conditionalFormatting>
  <conditionalFormatting sqref="CV38:CV40">
    <cfRule type="containsBlanks" priority="781" stopIfTrue="1">
      <formula>LEN(TRIM(CV38))=0</formula>
    </cfRule>
    <cfRule type="cellIs" dxfId="583" priority="782" operator="greaterThanOrEqual">
      <formula>CU38</formula>
    </cfRule>
    <cfRule type="cellIs" dxfId="582" priority="783" operator="lessThan">
      <formula>CU38</formula>
    </cfRule>
  </conditionalFormatting>
  <conditionalFormatting sqref="CV38:CV40">
    <cfRule type="containsBlanks" priority="778" stopIfTrue="1">
      <formula>LEN(TRIM(CV38))=0</formula>
    </cfRule>
    <cfRule type="cellIs" dxfId="581" priority="779" operator="greaterThanOrEqual">
      <formula>CU38</formula>
    </cfRule>
    <cfRule type="cellIs" dxfId="580" priority="780" operator="lessThan">
      <formula>CU38</formula>
    </cfRule>
  </conditionalFormatting>
  <conditionalFormatting sqref="CQ42">
    <cfRule type="cellIs" dxfId="579" priority="776" stopIfTrue="1" operator="notEqual">
      <formula>0</formula>
    </cfRule>
  </conditionalFormatting>
  <conditionalFormatting sqref="CR43">
    <cfRule type="cellIs" dxfId="578" priority="777" stopIfTrue="1" operator="notEqual">
      <formula>0</formula>
    </cfRule>
  </conditionalFormatting>
  <conditionalFormatting sqref="CQ41 CQ43">
    <cfRule type="cellIs" dxfId="577" priority="775" stopIfTrue="1" operator="notEqual">
      <formula>0</formula>
    </cfRule>
  </conditionalFormatting>
  <conditionalFormatting sqref="CR42">
    <cfRule type="cellIs" dxfId="576" priority="774" stopIfTrue="1" operator="notEqual">
      <formula>0</formula>
    </cfRule>
  </conditionalFormatting>
  <conditionalFormatting sqref="CT41:CT43">
    <cfRule type="containsBlanks" priority="771" stopIfTrue="1">
      <formula>LEN(TRIM(CT41))=0</formula>
    </cfRule>
    <cfRule type="cellIs" dxfId="575" priority="772" operator="greaterThanOrEqual">
      <formula>CS41</formula>
    </cfRule>
    <cfRule type="cellIs" dxfId="574" priority="773" operator="lessThan">
      <formula>CS41</formula>
    </cfRule>
  </conditionalFormatting>
  <conditionalFormatting sqref="CR41">
    <cfRule type="cellIs" dxfId="573" priority="770" stopIfTrue="1" operator="notEqual">
      <formula>0</formula>
    </cfRule>
  </conditionalFormatting>
  <conditionalFormatting sqref="CU41:CU43">
    <cfRule type="containsBlanks" priority="767" stopIfTrue="1">
      <formula>LEN(TRIM(CU41))=0</formula>
    </cfRule>
    <cfRule type="cellIs" dxfId="572" priority="768" operator="greaterThanOrEqual">
      <formula>CT41</formula>
    </cfRule>
    <cfRule type="cellIs" dxfId="571" priority="769" operator="lessThan">
      <formula>CT41</formula>
    </cfRule>
  </conditionalFormatting>
  <conditionalFormatting sqref="CU41:CU43">
    <cfRule type="containsBlanks" priority="764" stopIfTrue="1">
      <formula>LEN(TRIM(CU41))=0</formula>
    </cfRule>
    <cfRule type="cellIs" dxfId="570" priority="765" operator="greaterThanOrEqual">
      <formula>CT41</formula>
    </cfRule>
    <cfRule type="cellIs" dxfId="569" priority="766" operator="lessThan">
      <formula>CT41</formula>
    </cfRule>
  </conditionalFormatting>
  <conditionalFormatting sqref="CV41:CV43">
    <cfRule type="containsBlanks" priority="761" stopIfTrue="1">
      <formula>LEN(TRIM(CV41))=0</formula>
    </cfRule>
    <cfRule type="cellIs" dxfId="568" priority="762" operator="greaterThanOrEqual">
      <formula>CU41</formula>
    </cfRule>
    <cfRule type="cellIs" dxfId="567" priority="763" operator="lessThan">
      <formula>CU41</formula>
    </cfRule>
  </conditionalFormatting>
  <conditionalFormatting sqref="CV41:CV43">
    <cfRule type="containsBlanks" priority="758" stopIfTrue="1">
      <formula>LEN(TRIM(CV41))=0</formula>
    </cfRule>
    <cfRule type="cellIs" dxfId="566" priority="759" operator="greaterThanOrEqual">
      <formula>CU41</formula>
    </cfRule>
    <cfRule type="cellIs" dxfId="565" priority="760" operator="lessThan">
      <formula>CU41</formula>
    </cfRule>
  </conditionalFormatting>
  <conditionalFormatting sqref="CQ36:CQ37">
    <cfRule type="cellIs" dxfId="564" priority="757" stopIfTrue="1" operator="notEqual">
      <formula>0</formula>
    </cfRule>
  </conditionalFormatting>
  <conditionalFormatting sqref="CT36:CT37">
    <cfRule type="containsBlanks" priority="754" stopIfTrue="1">
      <formula>LEN(TRIM(CT36))=0</formula>
    </cfRule>
    <cfRule type="cellIs" dxfId="563" priority="755" operator="greaterThanOrEqual">
      <formula>CS36</formula>
    </cfRule>
    <cfRule type="cellIs" dxfId="562" priority="756" operator="lessThan">
      <formula>CS36</formula>
    </cfRule>
  </conditionalFormatting>
  <conditionalFormatting sqref="CQ34:CQ35">
    <cfRule type="cellIs" dxfId="561" priority="752" stopIfTrue="1" operator="notEqual">
      <formula>0</formula>
    </cfRule>
  </conditionalFormatting>
  <conditionalFormatting sqref="CR34">
    <cfRule type="cellIs" dxfId="560" priority="753" stopIfTrue="1" operator="notEqual">
      <formula>0</formula>
    </cfRule>
  </conditionalFormatting>
  <conditionalFormatting sqref="CT34:CT35">
    <cfRule type="containsBlanks" priority="749" stopIfTrue="1">
      <formula>LEN(TRIM(CT34))=0</formula>
    </cfRule>
    <cfRule type="cellIs" dxfId="559" priority="750" operator="greaterThanOrEqual">
      <formula>CS34</formula>
    </cfRule>
    <cfRule type="cellIs" dxfId="558" priority="751" operator="lessThan">
      <formula>CS34</formula>
    </cfRule>
  </conditionalFormatting>
  <conditionalFormatting sqref="CR36:CR37">
    <cfRule type="cellIs" dxfId="557" priority="748" stopIfTrue="1" operator="notEqual">
      <formula>0</formula>
    </cfRule>
  </conditionalFormatting>
  <conditionalFormatting sqref="CR35">
    <cfRule type="cellIs" dxfId="556" priority="747" stopIfTrue="1" operator="notEqual">
      <formula>0</formula>
    </cfRule>
  </conditionalFormatting>
  <conditionalFormatting sqref="CU34:CU37">
    <cfRule type="containsBlanks" priority="744" stopIfTrue="1">
      <formula>LEN(TRIM(CU34))=0</formula>
    </cfRule>
    <cfRule type="cellIs" dxfId="555" priority="745" operator="greaterThanOrEqual">
      <formula>CT34</formula>
    </cfRule>
    <cfRule type="cellIs" dxfId="554" priority="746" operator="lessThan">
      <formula>CT34</formula>
    </cfRule>
  </conditionalFormatting>
  <conditionalFormatting sqref="CU34:CU37">
    <cfRule type="containsBlanks" priority="741" stopIfTrue="1">
      <formula>LEN(TRIM(CU34))=0</formula>
    </cfRule>
    <cfRule type="cellIs" dxfId="553" priority="742" operator="greaterThanOrEqual">
      <formula>CT34</formula>
    </cfRule>
    <cfRule type="cellIs" dxfId="552" priority="743" operator="lessThan">
      <formula>CT34</formula>
    </cfRule>
  </conditionalFormatting>
  <conditionalFormatting sqref="CV34:CV37">
    <cfRule type="containsBlanks" priority="738" stopIfTrue="1">
      <formula>LEN(TRIM(CV34))=0</formula>
    </cfRule>
    <cfRule type="cellIs" dxfId="551" priority="739" operator="greaterThanOrEqual">
      <formula>CU34</formula>
    </cfRule>
    <cfRule type="cellIs" dxfId="550" priority="740" operator="lessThan">
      <formula>CU34</formula>
    </cfRule>
  </conditionalFormatting>
  <conditionalFormatting sqref="CV34:CV37">
    <cfRule type="containsBlanks" priority="735" stopIfTrue="1">
      <formula>LEN(TRIM(CV34))=0</formula>
    </cfRule>
    <cfRule type="cellIs" dxfId="549" priority="736" operator="greaterThanOrEqual">
      <formula>CU34</formula>
    </cfRule>
    <cfRule type="cellIs" dxfId="548" priority="737" operator="lessThan">
      <formula>CU34</formula>
    </cfRule>
  </conditionalFormatting>
  <conditionalFormatting sqref="CR39">
    <cfRule type="cellIs" dxfId="547" priority="734" stopIfTrue="1" operator="notEqual">
      <formula>0</formula>
    </cfRule>
  </conditionalFormatting>
  <conditionalFormatting sqref="CT15:CT16">
    <cfRule type="containsBlanks" priority="731" stopIfTrue="1">
      <formula>LEN(TRIM(CT15))=0</formula>
    </cfRule>
    <cfRule type="cellIs" dxfId="546" priority="732" operator="greaterThanOrEqual">
      <formula>CS15</formula>
    </cfRule>
    <cfRule type="cellIs" dxfId="545" priority="733" operator="lessThan">
      <formula>CS15</formula>
    </cfRule>
  </conditionalFormatting>
  <conditionalFormatting sqref="CT14:CT18">
    <cfRule type="containsBlanks" priority="728" stopIfTrue="1">
      <formula>LEN(TRIM(CT14))=0</formula>
    </cfRule>
    <cfRule type="cellIs" dxfId="544" priority="729" operator="greaterThanOrEqual">
      <formula>CS14</formula>
    </cfRule>
    <cfRule type="cellIs" dxfId="543" priority="730" operator="lessThan">
      <formula>CS14</formula>
    </cfRule>
  </conditionalFormatting>
  <conditionalFormatting sqref="CT15:CT16">
    <cfRule type="containsBlanks" priority="725" stopIfTrue="1">
      <formula>LEN(TRIM(CT15))=0</formula>
    </cfRule>
    <cfRule type="cellIs" dxfId="542" priority="726" operator="greaterThanOrEqual">
      <formula>CS15</formula>
    </cfRule>
    <cfRule type="cellIs" dxfId="541" priority="727" operator="lessThan">
      <formula>CS15</formula>
    </cfRule>
  </conditionalFormatting>
  <conditionalFormatting sqref="CQ14">
    <cfRule type="cellIs" dxfId="540" priority="723" stopIfTrue="1" operator="notEqual">
      <formula>0</formula>
    </cfRule>
  </conditionalFormatting>
  <conditionalFormatting sqref="CR14:CR15 CR17:CR18">
    <cfRule type="cellIs" dxfId="539" priority="724" stopIfTrue="1" operator="notEqual">
      <formula>0</formula>
    </cfRule>
  </conditionalFormatting>
  <conditionalFormatting sqref="CQ17:CQ18">
    <cfRule type="cellIs" dxfId="538" priority="722" stopIfTrue="1" operator="notEqual">
      <formula>0</formula>
    </cfRule>
  </conditionalFormatting>
  <conditionalFormatting sqref="CQ15">
    <cfRule type="cellIs" dxfId="537" priority="720" stopIfTrue="1" operator="notEqual">
      <formula>0</formula>
    </cfRule>
  </conditionalFormatting>
  <conditionalFormatting sqref="CR15">
    <cfRule type="cellIs" dxfId="536" priority="721" stopIfTrue="1" operator="notEqual">
      <formula>0</formula>
    </cfRule>
  </conditionalFormatting>
  <conditionalFormatting sqref="CQ15">
    <cfRule type="cellIs" dxfId="535" priority="719" stopIfTrue="1" operator="notEqual">
      <formula>0</formula>
    </cfRule>
  </conditionalFormatting>
  <conditionalFormatting sqref="CQ15">
    <cfRule type="cellIs" dxfId="534" priority="717" stopIfTrue="1" operator="notEqual">
      <formula>0</formula>
    </cfRule>
  </conditionalFormatting>
  <conditionalFormatting sqref="CR15">
    <cfRule type="cellIs" dxfId="533" priority="718" stopIfTrue="1" operator="notEqual">
      <formula>0</formula>
    </cfRule>
  </conditionalFormatting>
  <conditionalFormatting sqref="CR16">
    <cfRule type="cellIs" dxfId="532" priority="716" stopIfTrue="1" operator="notEqual">
      <formula>0</formula>
    </cfRule>
  </conditionalFormatting>
  <conditionalFormatting sqref="CQ16">
    <cfRule type="cellIs" dxfId="531" priority="715" stopIfTrue="1" operator="notEqual">
      <formula>0</formula>
    </cfRule>
  </conditionalFormatting>
  <conditionalFormatting sqref="CQ16">
    <cfRule type="cellIs" dxfId="530" priority="714" stopIfTrue="1" operator="notEqual">
      <formula>0</formula>
    </cfRule>
  </conditionalFormatting>
  <conditionalFormatting sqref="CQ16">
    <cfRule type="cellIs" dxfId="529" priority="713" stopIfTrue="1" operator="notEqual">
      <formula>0</formula>
    </cfRule>
  </conditionalFormatting>
  <conditionalFormatting sqref="CQ16">
    <cfRule type="cellIs" dxfId="528" priority="712" stopIfTrue="1" operator="notEqual">
      <formula>0</formula>
    </cfRule>
  </conditionalFormatting>
  <conditionalFormatting sqref="CU14:CU18">
    <cfRule type="containsBlanks" priority="709" stopIfTrue="1">
      <formula>LEN(TRIM(CU14))=0</formula>
    </cfRule>
    <cfRule type="cellIs" dxfId="527" priority="710" operator="greaterThanOrEqual">
      <formula>CT14</formula>
    </cfRule>
    <cfRule type="cellIs" dxfId="526" priority="711" operator="lessThan">
      <formula>CT14</formula>
    </cfRule>
  </conditionalFormatting>
  <conditionalFormatting sqref="CU14:CU18">
    <cfRule type="containsBlanks" priority="706" stopIfTrue="1">
      <formula>LEN(TRIM(CU14))=0</formula>
    </cfRule>
    <cfRule type="cellIs" dxfId="525" priority="707" operator="greaterThanOrEqual">
      <formula>CT14</formula>
    </cfRule>
    <cfRule type="cellIs" dxfId="524" priority="708" operator="lessThan">
      <formula>CT14</formula>
    </cfRule>
  </conditionalFormatting>
  <conditionalFormatting sqref="CV14:CV18">
    <cfRule type="containsBlanks" priority="703" stopIfTrue="1">
      <formula>LEN(TRIM(CV14))=0</formula>
    </cfRule>
    <cfRule type="cellIs" dxfId="523" priority="704" operator="greaterThanOrEqual">
      <formula>CU14</formula>
    </cfRule>
    <cfRule type="cellIs" dxfId="522" priority="705" operator="lessThan">
      <formula>CU14</formula>
    </cfRule>
  </conditionalFormatting>
  <conditionalFormatting sqref="CV14:CV18">
    <cfRule type="containsBlanks" priority="700" stopIfTrue="1">
      <formula>LEN(TRIM(CV14))=0</formula>
    </cfRule>
    <cfRule type="cellIs" dxfId="521" priority="701" operator="greaterThanOrEqual">
      <formula>CU14</formula>
    </cfRule>
    <cfRule type="cellIs" dxfId="520" priority="702" operator="lessThan">
      <formula>CU14</formula>
    </cfRule>
  </conditionalFormatting>
  <conditionalFormatting sqref="CT54:CT57">
    <cfRule type="containsBlanks" priority="697" stopIfTrue="1">
      <formula>LEN(TRIM(CT54))=0</formula>
    </cfRule>
    <cfRule type="cellIs" dxfId="519" priority="698" operator="greaterThanOrEqual">
      <formula>CS54</formula>
    </cfRule>
    <cfRule type="cellIs" dxfId="518" priority="699" operator="lessThan">
      <formula>CS54</formula>
    </cfRule>
  </conditionalFormatting>
  <conditionalFormatting sqref="CQ54">
    <cfRule type="cellIs" dxfId="517" priority="694" stopIfTrue="1" operator="notEqual">
      <formula>0</formula>
    </cfRule>
  </conditionalFormatting>
  <conditionalFormatting sqref="CQ55 CQ57">
    <cfRule type="cellIs" dxfId="516" priority="695" stopIfTrue="1" operator="notEqual">
      <formula>0</formula>
    </cfRule>
  </conditionalFormatting>
  <conditionalFormatting sqref="CR57 CR54:CR55">
    <cfRule type="cellIs" dxfId="515" priority="696" stopIfTrue="1" operator="notEqual">
      <formula>0</formula>
    </cfRule>
  </conditionalFormatting>
  <conditionalFormatting sqref="CR56">
    <cfRule type="cellIs" dxfId="514" priority="693" stopIfTrue="1" operator="notEqual">
      <formula>0</formula>
    </cfRule>
  </conditionalFormatting>
  <conditionalFormatting sqref="CQ56">
    <cfRule type="cellIs" dxfId="513" priority="692" stopIfTrue="1" operator="notEqual">
      <formula>0</formula>
    </cfRule>
  </conditionalFormatting>
  <conditionalFormatting sqref="CV54:CV57">
    <cfRule type="containsBlanks" priority="689" stopIfTrue="1">
      <formula>LEN(TRIM(CV54))=0</formula>
    </cfRule>
    <cfRule type="cellIs" dxfId="512" priority="690" operator="greaterThanOrEqual">
      <formula>CU54</formula>
    </cfRule>
    <cfRule type="cellIs" dxfId="511" priority="691" operator="lessThan">
      <formula>CU54</formula>
    </cfRule>
  </conditionalFormatting>
  <conditionalFormatting sqref="CV54:CV57">
    <cfRule type="containsBlanks" priority="686" stopIfTrue="1">
      <formula>LEN(TRIM(CV54))=0</formula>
    </cfRule>
    <cfRule type="cellIs" dxfId="510" priority="687" operator="greaterThanOrEqual">
      <formula>CU54</formula>
    </cfRule>
    <cfRule type="cellIs" dxfId="509" priority="688" operator="lessThan">
      <formula>CU54</formula>
    </cfRule>
  </conditionalFormatting>
  <conditionalFormatting sqref="CT58:CT60">
    <cfRule type="containsBlanks" priority="683" stopIfTrue="1">
      <formula>LEN(TRIM(CT58))=0</formula>
    </cfRule>
    <cfRule type="cellIs" dxfId="508" priority="684" operator="greaterThanOrEqual">
      <formula>CS58</formula>
    </cfRule>
    <cfRule type="cellIs" dxfId="507" priority="685" operator="lessThan">
      <formula>CS58</formula>
    </cfRule>
  </conditionalFormatting>
  <conditionalFormatting sqref="CQ58:CQ60">
    <cfRule type="cellIs" dxfId="506" priority="681" stopIfTrue="1" operator="notEqual">
      <formula>0</formula>
    </cfRule>
  </conditionalFormatting>
  <conditionalFormatting sqref="CR58:CR60">
    <cfRule type="cellIs" dxfId="505" priority="682" stopIfTrue="1" operator="notEqual">
      <formula>0</formula>
    </cfRule>
  </conditionalFormatting>
  <conditionalFormatting sqref="CV58:CV60">
    <cfRule type="containsBlanks" priority="678" stopIfTrue="1">
      <formula>LEN(TRIM(CV58))=0</formula>
    </cfRule>
    <cfRule type="cellIs" dxfId="504" priority="679" operator="greaterThanOrEqual">
      <formula>CU58</formula>
    </cfRule>
    <cfRule type="cellIs" dxfId="503" priority="680" operator="lessThan">
      <formula>CU58</formula>
    </cfRule>
  </conditionalFormatting>
  <conditionalFormatting sqref="CV58:CV60">
    <cfRule type="containsBlanks" priority="675" stopIfTrue="1">
      <formula>LEN(TRIM(CV58))=0</formula>
    </cfRule>
    <cfRule type="cellIs" dxfId="502" priority="676" operator="greaterThanOrEqual">
      <formula>CU58</formula>
    </cfRule>
    <cfRule type="cellIs" dxfId="501" priority="677" operator="lessThan">
      <formula>CU58</formula>
    </cfRule>
  </conditionalFormatting>
  <conditionalFormatting sqref="CQ72:CQ73">
    <cfRule type="cellIs" dxfId="500" priority="673" stopIfTrue="1" operator="notEqual">
      <formula>0</formula>
    </cfRule>
  </conditionalFormatting>
  <conditionalFormatting sqref="CR72:CR73">
    <cfRule type="cellIs" dxfId="499" priority="674" stopIfTrue="1" operator="notEqual">
      <formula>0</formula>
    </cfRule>
  </conditionalFormatting>
  <conditionalFormatting sqref="CT69:CT73">
    <cfRule type="containsBlanks" priority="670" stopIfTrue="1">
      <formula>LEN(TRIM(CT69))=0</formula>
    </cfRule>
    <cfRule type="cellIs" dxfId="498" priority="671" operator="greaterThanOrEqual">
      <formula>CS69</formula>
    </cfRule>
    <cfRule type="cellIs" dxfId="497" priority="672" operator="lessThan">
      <formula>CS69</formula>
    </cfRule>
  </conditionalFormatting>
  <conditionalFormatting sqref="CQ69:CQ71">
    <cfRule type="cellIs" dxfId="496" priority="668" stopIfTrue="1" operator="notEqual">
      <formula>0</formula>
    </cfRule>
  </conditionalFormatting>
  <conditionalFormatting sqref="CR69:CR71">
    <cfRule type="cellIs" dxfId="495" priority="669" stopIfTrue="1" operator="notEqual">
      <formula>0</formula>
    </cfRule>
  </conditionalFormatting>
  <conditionalFormatting sqref="CV69:CV71">
    <cfRule type="containsBlanks" priority="665" stopIfTrue="1">
      <formula>LEN(TRIM(CV69))=0</formula>
    </cfRule>
    <cfRule type="cellIs" dxfId="494" priority="666" operator="greaterThanOrEqual">
      <formula>CU69</formula>
    </cfRule>
    <cfRule type="cellIs" dxfId="493" priority="667" operator="lessThan">
      <formula>CU69</formula>
    </cfRule>
  </conditionalFormatting>
  <conditionalFormatting sqref="CV69:CV71">
    <cfRule type="containsBlanks" priority="662" stopIfTrue="1">
      <formula>LEN(TRIM(CV69))=0</formula>
    </cfRule>
    <cfRule type="cellIs" dxfId="492" priority="663" operator="greaterThanOrEqual">
      <formula>CU69</formula>
    </cfRule>
    <cfRule type="cellIs" dxfId="491" priority="664" operator="lessThan">
      <formula>CU69</formula>
    </cfRule>
  </conditionalFormatting>
  <conditionalFormatting sqref="CV73">
    <cfRule type="containsBlanks" priority="659" stopIfTrue="1">
      <formula>LEN(TRIM(CV73))=0</formula>
    </cfRule>
    <cfRule type="cellIs" dxfId="490" priority="660" operator="greaterThanOrEqual">
      <formula>CU73</formula>
    </cfRule>
    <cfRule type="cellIs" dxfId="489" priority="661" operator="lessThan">
      <formula>CU73</formula>
    </cfRule>
  </conditionalFormatting>
  <conditionalFormatting sqref="CV73">
    <cfRule type="containsBlanks" priority="656" stopIfTrue="1">
      <formula>LEN(TRIM(CV73))=0</formula>
    </cfRule>
    <cfRule type="cellIs" dxfId="488" priority="657" operator="greaterThanOrEqual">
      <formula>CU73</formula>
    </cfRule>
    <cfRule type="cellIs" dxfId="487" priority="658" operator="lessThan">
      <formula>CU73</formula>
    </cfRule>
  </conditionalFormatting>
  <conditionalFormatting sqref="CV72">
    <cfRule type="containsBlanks" priority="653" stopIfTrue="1">
      <formula>LEN(TRIM(CV72))=0</formula>
    </cfRule>
    <cfRule type="cellIs" dxfId="486" priority="654" operator="greaterThanOrEqual">
      <formula>CU72</formula>
    </cfRule>
    <cfRule type="cellIs" dxfId="485" priority="655" operator="lessThan">
      <formula>CU72</formula>
    </cfRule>
  </conditionalFormatting>
  <conditionalFormatting sqref="CV72">
    <cfRule type="containsBlanks" priority="650" stopIfTrue="1">
      <formula>LEN(TRIM(CV72))=0</formula>
    </cfRule>
    <cfRule type="cellIs" dxfId="484" priority="651" operator="greaterThanOrEqual">
      <formula>CU72</formula>
    </cfRule>
    <cfRule type="cellIs" dxfId="483" priority="652" operator="lessThan">
      <formula>CU72</formula>
    </cfRule>
  </conditionalFormatting>
  <conditionalFormatting sqref="CT66:CT68">
    <cfRule type="containsBlanks" priority="647" stopIfTrue="1">
      <formula>LEN(TRIM(CT66))=0</formula>
    </cfRule>
    <cfRule type="cellIs" dxfId="482" priority="648" operator="greaterThanOrEqual">
      <formula>CS66</formula>
    </cfRule>
    <cfRule type="cellIs" dxfId="481" priority="649" operator="lessThan">
      <formula>CS66</formula>
    </cfRule>
  </conditionalFormatting>
  <conditionalFormatting sqref="CR67">
    <cfRule type="cellIs" dxfId="480" priority="646" stopIfTrue="1" operator="notEqual">
      <formula>0</formula>
    </cfRule>
  </conditionalFormatting>
  <conditionalFormatting sqref="CQ68">
    <cfRule type="cellIs" dxfId="479" priority="644" stopIfTrue="1" operator="notEqual">
      <formula>0</formula>
    </cfRule>
  </conditionalFormatting>
  <conditionalFormatting sqref="CR68">
    <cfRule type="cellIs" dxfId="478" priority="645" stopIfTrue="1" operator="notEqual">
      <formula>0</formula>
    </cfRule>
  </conditionalFormatting>
  <conditionalFormatting sqref="CQ67">
    <cfRule type="cellIs" dxfId="477" priority="643" stopIfTrue="1" operator="notEqual">
      <formula>0</formula>
    </cfRule>
  </conditionalFormatting>
  <conditionalFormatting sqref="CQ66">
    <cfRule type="cellIs" dxfId="476" priority="642" stopIfTrue="1" operator="notEqual">
      <formula>0</formula>
    </cfRule>
  </conditionalFormatting>
  <conditionalFormatting sqref="CR66">
    <cfRule type="cellIs" dxfId="475" priority="641" stopIfTrue="1" operator="notEqual">
      <formula>0</formula>
    </cfRule>
  </conditionalFormatting>
  <conditionalFormatting sqref="CV66:CV68">
    <cfRule type="containsBlanks" priority="638" stopIfTrue="1">
      <formula>LEN(TRIM(CV66))=0</formula>
    </cfRule>
    <cfRule type="cellIs" dxfId="474" priority="639" operator="greaterThanOrEqual">
      <formula>CU66</formula>
    </cfRule>
    <cfRule type="cellIs" dxfId="473" priority="640" operator="lessThan">
      <formula>CU66</formula>
    </cfRule>
  </conditionalFormatting>
  <conditionalFormatting sqref="CV66:CV68">
    <cfRule type="containsBlanks" priority="635" stopIfTrue="1">
      <formula>LEN(TRIM(CV66))=0</formula>
    </cfRule>
    <cfRule type="cellIs" dxfId="472" priority="636" operator="greaterThanOrEqual">
      <formula>CU66</formula>
    </cfRule>
    <cfRule type="cellIs" dxfId="471" priority="637" operator="lessThan">
      <formula>CU66</formula>
    </cfRule>
  </conditionalFormatting>
  <conditionalFormatting sqref="CT61:CT65">
    <cfRule type="containsBlanks" priority="632" stopIfTrue="1">
      <formula>LEN(TRIM(CT61))=0</formula>
    </cfRule>
    <cfRule type="cellIs" dxfId="470" priority="633" operator="greaterThanOrEqual">
      <formula>CS61</formula>
    </cfRule>
    <cfRule type="cellIs" dxfId="469" priority="634" operator="lessThan">
      <formula>CS61</formula>
    </cfRule>
  </conditionalFormatting>
  <conditionalFormatting sqref="CQ61 CQ65 CQ63">
    <cfRule type="cellIs" dxfId="468" priority="630" stopIfTrue="1" operator="notEqual">
      <formula>0</formula>
    </cfRule>
  </conditionalFormatting>
  <conditionalFormatting sqref="CR65 CR63">
    <cfRule type="cellIs" dxfId="467" priority="631" stopIfTrue="1" operator="notEqual">
      <formula>0</formula>
    </cfRule>
  </conditionalFormatting>
  <conditionalFormatting sqref="CQ64">
    <cfRule type="cellIs" dxfId="466" priority="628" stopIfTrue="1" operator="notEqual">
      <formula>0</formula>
    </cfRule>
  </conditionalFormatting>
  <conditionalFormatting sqref="CR64">
    <cfRule type="cellIs" dxfId="465" priority="629" stopIfTrue="1" operator="notEqual">
      <formula>0</formula>
    </cfRule>
  </conditionalFormatting>
  <conditionalFormatting sqref="CR61">
    <cfRule type="cellIs" dxfId="464" priority="627" stopIfTrue="1" operator="notEqual">
      <formula>0</formula>
    </cfRule>
  </conditionalFormatting>
  <conditionalFormatting sqref="CQ62">
    <cfRule type="cellIs" dxfId="463" priority="625" stopIfTrue="1" operator="notEqual">
      <formula>0</formula>
    </cfRule>
  </conditionalFormatting>
  <conditionalFormatting sqref="CR62">
    <cfRule type="cellIs" dxfId="462" priority="626" stopIfTrue="1" operator="notEqual">
      <formula>0</formula>
    </cfRule>
  </conditionalFormatting>
  <conditionalFormatting sqref="CV61:CV63">
    <cfRule type="containsBlanks" priority="622" stopIfTrue="1">
      <formula>LEN(TRIM(CV61))=0</formula>
    </cfRule>
    <cfRule type="cellIs" dxfId="461" priority="623" operator="greaterThanOrEqual">
      <formula>CU61</formula>
    </cfRule>
    <cfRule type="cellIs" dxfId="460" priority="624" operator="lessThan">
      <formula>CU61</formula>
    </cfRule>
  </conditionalFormatting>
  <conditionalFormatting sqref="CV61:CV63">
    <cfRule type="containsBlanks" priority="619" stopIfTrue="1">
      <formula>LEN(TRIM(CV61))=0</formula>
    </cfRule>
    <cfRule type="cellIs" dxfId="459" priority="620" operator="greaterThanOrEqual">
      <formula>CU61</formula>
    </cfRule>
    <cfRule type="cellIs" dxfId="458" priority="621" operator="lessThan">
      <formula>CU61</formula>
    </cfRule>
  </conditionalFormatting>
  <conditionalFormatting sqref="CV65">
    <cfRule type="containsBlanks" priority="616" stopIfTrue="1">
      <formula>LEN(TRIM(CV65))=0</formula>
    </cfRule>
    <cfRule type="cellIs" dxfId="457" priority="617" operator="greaterThanOrEqual">
      <formula>CU65</formula>
    </cfRule>
    <cfRule type="cellIs" dxfId="456" priority="618" operator="lessThan">
      <formula>CU65</formula>
    </cfRule>
  </conditionalFormatting>
  <conditionalFormatting sqref="CV65">
    <cfRule type="containsBlanks" priority="613" stopIfTrue="1">
      <formula>LEN(TRIM(CV65))=0</formula>
    </cfRule>
    <cfRule type="cellIs" dxfId="455" priority="614" operator="greaterThanOrEqual">
      <formula>CU65</formula>
    </cfRule>
    <cfRule type="cellIs" dxfId="454" priority="615" operator="lessThan">
      <formula>CU65</formula>
    </cfRule>
  </conditionalFormatting>
  <conditionalFormatting sqref="CV64">
    <cfRule type="containsBlanks" priority="610" stopIfTrue="1">
      <formula>LEN(TRIM(CV64))=0</formula>
    </cfRule>
    <cfRule type="cellIs" dxfId="453" priority="611" operator="greaterThanOrEqual">
      <formula>CU64</formula>
    </cfRule>
    <cfRule type="cellIs" dxfId="452" priority="612" operator="lessThan">
      <formula>CU64</formula>
    </cfRule>
  </conditionalFormatting>
  <conditionalFormatting sqref="CV64">
    <cfRule type="containsBlanks" priority="607" stopIfTrue="1">
      <formula>LEN(TRIM(CV64))=0</formula>
    </cfRule>
    <cfRule type="cellIs" dxfId="451" priority="608" operator="greaterThanOrEqual">
      <formula>CU64</formula>
    </cfRule>
    <cfRule type="cellIs" dxfId="450" priority="609" operator="lessThan">
      <formula>CU64</formula>
    </cfRule>
  </conditionalFormatting>
  <conditionalFormatting sqref="CR23">
    <cfRule type="cellIs" dxfId="449" priority="606" stopIfTrue="1" operator="notEqual">
      <formula>0</formula>
    </cfRule>
  </conditionalFormatting>
  <conditionalFormatting sqref="CT26:CT28">
    <cfRule type="containsBlanks" priority="603" stopIfTrue="1">
      <formula>LEN(TRIM(CT26))=0</formula>
    </cfRule>
    <cfRule type="cellIs" dxfId="448" priority="604" operator="greaterThanOrEqual">
      <formula>CS26</formula>
    </cfRule>
    <cfRule type="cellIs" dxfId="447" priority="605" operator="lessThan">
      <formula>CS26</formula>
    </cfRule>
  </conditionalFormatting>
  <conditionalFormatting sqref="CT25">
    <cfRule type="containsBlanks" priority="600" stopIfTrue="1">
      <formula>LEN(TRIM(CT25))=0</formula>
    </cfRule>
    <cfRule type="cellIs" dxfId="446" priority="601" operator="greaterThanOrEqual">
      <formula>CS25</formula>
    </cfRule>
    <cfRule type="cellIs" dxfId="445" priority="602" operator="lessThan">
      <formula>CS25</formula>
    </cfRule>
  </conditionalFormatting>
  <conditionalFormatting sqref="CT26">
    <cfRule type="containsBlanks" priority="597" stopIfTrue="1">
      <formula>LEN(TRIM(CT26))=0</formula>
    </cfRule>
    <cfRule type="cellIs" dxfId="444" priority="598" operator="greaterThanOrEqual">
      <formula>CS26</formula>
    </cfRule>
    <cfRule type="cellIs" dxfId="443" priority="599" operator="lessThan">
      <formula>CS26</formula>
    </cfRule>
  </conditionalFormatting>
  <conditionalFormatting sqref="CQ27:CQ28">
    <cfRule type="cellIs" dxfId="442" priority="595" stopIfTrue="1" operator="notEqual">
      <formula>0</formula>
    </cfRule>
  </conditionalFormatting>
  <conditionalFormatting sqref="CR27:CR28">
    <cfRule type="cellIs" dxfId="441" priority="596" stopIfTrue="1" operator="notEqual">
      <formula>0</formula>
    </cfRule>
  </conditionalFormatting>
  <conditionalFormatting sqref="CQ25">
    <cfRule type="cellIs" dxfId="440" priority="593" stopIfTrue="1" operator="notEqual">
      <formula>0</formula>
    </cfRule>
  </conditionalFormatting>
  <conditionalFormatting sqref="CR25">
    <cfRule type="cellIs" dxfId="439" priority="594" stopIfTrue="1" operator="notEqual">
      <formula>0</formula>
    </cfRule>
  </conditionalFormatting>
  <conditionalFormatting sqref="CQ26">
    <cfRule type="cellIs" dxfId="438" priority="592" stopIfTrue="1" operator="notEqual">
      <formula>0</formula>
    </cfRule>
  </conditionalFormatting>
  <conditionalFormatting sqref="CQ26">
    <cfRule type="cellIs" dxfId="437" priority="591" stopIfTrue="1" operator="notEqual">
      <formula>0</formula>
    </cfRule>
  </conditionalFormatting>
  <conditionalFormatting sqref="CR26">
    <cfRule type="cellIs" dxfId="436" priority="590" stopIfTrue="1" operator="notEqual">
      <formula>0</formula>
    </cfRule>
  </conditionalFormatting>
  <conditionalFormatting sqref="CU25:CU28">
    <cfRule type="containsBlanks" priority="587" stopIfTrue="1">
      <formula>LEN(TRIM(CU25))=0</formula>
    </cfRule>
    <cfRule type="cellIs" dxfId="435" priority="588" operator="greaterThanOrEqual">
      <formula>CT25</formula>
    </cfRule>
    <cfRule type="cellIs" dxfId="434" priority="589" operator="lessThan">
      <formula>CT25</formula>
    </cfRule>
  </conditionalFormatting>
  <conditionalFormatting sqref="CU25:CU28">
    <cfRule type="containsBlanks" priority="584" stopIfTrue="1">
      <formula>LEN(TRIM(CU25))=0</formula>
    </cfRule>
    <cfRule type="cellIs" dxfId="433" priority="585" operator="greaterThanOrEqual">
      <formula>CT25</formula>
    </cfRule>
    <cfRule type="cellIs" dxfId="432" priority="586" operator="lessThan">
      <formula>CT25</formula>
    </cfRule>
  </conditionalFormatting>
  <conditionalFormatting sqref="CV25:CV28">
    <cfRule type="containsBlanks" priority="581" stopIfTrue="1">
      <formula>LEN(TRIM(CV25))=0</formula>
    </cfRule>
    <cfRule type="cellIs" dxfId="431" priority="582" operator="greaterThanOrEqual">
      <formula>CU25</formula>
    </cfRule>
    <cfRule type="cellIs" dxfId="430" priority="583" operator="lessThan">
      <formula>CU25</formula>
    </cfRule>
  </conditionalFormatting>
  <conditionalFormatting sqref="CV25:CV28">
    <cfRule type="containsBlanks" priority="578" stopIfTrue="1">
      <formula>LEN(TRIM(CV25))=0</formula>
    </cfRule>
    <cfRule type="cellIs" dxfId="429" priority="579" operator="greaterThanOrEqual">
      <formula>CU25</formula>
    </cfRule>
    <cfRule type="cellIs" dxfId="428" priority="580" operator="lessThan">
      <formula>CU25</formula>
    </cfRule>
  </conditionalFormatting>
  <conditionalFormatting sqref="BE29:BE32">
    <cfRule type="cellIs" dxfId="427" priority="575" operator="equal">
      <formula>"O"</formula>
    </cfRule>
    <cfRule type="cellIs" dxfId="426" priority="576" operator="equal">
      <formula>"N"</formula>
    </cfRule>
    <cfRule type="cellIs" dxfId="425" priority="577" operator="equal">
      <formula>"P"</formula>
    </cfRule>
  </conditionalFormatting>
  <conditionalFormatting sqref="CY29:CY32">
    <cfRule type="containsBlanks" priority="572" stopIfTrue="1">
      <formula>LEN(TRIM(CY29))=0</formula>
    </cfRule>
    <cfRule type="cellIs" dxfId="424" priority="573" operator="greaterThanOrEqual">
      <formula>CX29</formula>
    </cfRule>
    <cfRule type="cellIs" dxfId="423" priority="574" operator="lessThan">
      <formula>CX29</formula>
    </cfRule>
  </conditionalFormatting>
  <conditionalFormatting sqref="CY29:CY32">
    <cfRule type="containsBlanks" priority="569" stopIfTrue="1">
      <formula>LEN(TRIM(CY29))=0</formula>
    </cfRule>
    <cfRule type="cellIs" dxfId="422" priority="570" operator="greaterThanOrEqual">
      <formula>CX29</formula>
    </cfRule>
    <cfRule type="cellIs" dxfId="421" priority="571" operator="lessThan">
      <formula>CX29</formula>
    </cfRule>
  </conditionalFormatting>
  <conditionalFormatting sqref="BJ30:BJ32">
    <cfRule type="containsBlanks" priority="566" stopIfTrue="1">
      <formula>LEN(TRIM(BJ30))=0</formula>
    </cfRule>
    <cfRule type="cellIs" dxfId="420" priority="567" operator="greaterThanOrEqual">
      <formula>BI30</formula>
    </cfRule>
    <cfRule type="cellIs" dxfId="419" priority="568" operator="lessThan">
      <formula>BI30</formula>
    </cfRule>
  </conditionalFormatting>
  <conditionalFormatting sqref="BJ29">
    <cfRule type="containsBlanks" priority="563" stopIfTrue="1">
      <formula>LEN(TRIM(BJ29))=0</formula>
    </cfRule>
    <cfRule type="cellIs" dxfId="418" priority="564" operator="greaterThanOrEqual">
      <formula>BI29</formula>
    </cfRule>
    <cfRule type="cellIs" dxfId="417" priority="565" operator="lessThan">
      <formula>BI29</formula>
    </cfRule>
  </conditionalFormatting>
  <conditionalFormatting sqref="BJ30">
    <cfRule type="containsBlanks" priority="560" stopIfTrue="1">
      <formula>LEN(TRIM(BJ30))=0</formula>
    </cfRule>
    <cfRule type="cellIs" dxfId="416" priority="561" operator="greaterThanOrEqual">
      <formula>BI30</formula>
    </cfRule>
    <cfRule type="cellIs" dxfId="415" priority="562" operator="lessThan">
      <formula>BI30</formula>
    </cfRule>
  </conditionalFormatting>
  <conditionalFormatting sqref="BG31:BG32">
    <cfRule type="cellIs" dxfId="414" priority="558" stopIfTrue="1" operator="notEqual">
      <formula>0</formula>
    </cfRule>
  </conditionalFormatting>
  <conditionalFormatting sqref="BH31:BH32">
    <cfRule type="cellIs" dxfId="413" priority="559" stopIfTrue="1" operator="notEqual">
      <formula>0</formula>
    </cfRule>
  </conditionalFormatting>
  <conditionalFormatting sqref="BG29">
    <cfRule type="cellIs" dxfId="412" priority="556" stopIfTrue="1" operator="notEqual">
      <formula>0</formula>
    </cfRule>
  </conditionalFormatting>
  <conditionalFormatting sqref="BH29">
    <cfRule type="cellIs" dxfId="411" priority="557" stopIfTrue="1" operator="notEqual">
      <formula>0</formula>
    </cfRule>
  </conditionalFormatting>
  <conditionalFormatting sqref="BG30">
    <cfRule type="cellIs" dxfId="410" priority="555" stopIfTrue="1" operator="notEqual">
      <formula>0</formula>
    </cfRule>
  </conditionalFormatting>
  <conditionalFormatting sqref="BG30">
    <cfRule type="cellIs" dxfId="409" priority="554" stopIfTrue="1" operator="notEqual">
      <formula>0</formula>
    </cfRule>
  </conditionalFormatting>
  <conditionalFormatting sqref="BH30">
    <cfRule type="cellIs" dxfId="408" priority="553" stopIfTrue="1" operator="notEqual">
      <formula>0</formula>
    </cfRule>
  </conditionalFormatting>
  <conditionalFormatting sqref="BK29:BK32">
    <cfRule type="containsBlanks" priority="550" stopIfTrue="1">
      <formula>LEN(TRIM(BK29))=0</formula>
    </cfRule>
    <cfRule type="cellIs" dxfId="407" priority="551" operator="greaterThanOrEqual">
      <formula>BJ29</formula>
    </cfRule>
    <cfRule type="cellIs" dxfId="406" priority="552" operator="lessThan">
      <formula>BJ29</formula>
    </cfRule>
  </conditionalFormatting>
  <conditionalFormatting sqref="BK29:BK32">
    <cfRule type="containsBlanks" priority="547" stopIfTrue="1">
      <formula>LEN(TRIM(BK29))=0</formula>
    </cfRule>
    <cfRule type="cellIs" dxfId="405" priority="548" operator="greaterThanOrEqual">
      <formula>BJ29</formula>
    </cfRule>
    <cfRule type="cellIs" dxfId="404" priority="549" operator="lessThan">
      <formula>BJ29</formula>
    </cfRule>
  </conditionalFormatting>
  <conditionalFormatting sqref="BL29:BL32">
    <cfRule type="containsBlanks" priority="544" stopIfTrue="1">
      <formula>LEN(TRIM(BL29))=0</formula>
    </cfRule>
    <cfRule type="cellIs" dxfId="403" priority="545" operator="greaterThanOrEqual">
      <formula>BK29</formula>
    </cfRule>
    <cfRule type="cellIs" dxfId="402" priority="546" operator="lessThan">
      <formula>BK29</formula>
    </cfRule>
  </conditionalFormatting>
  <conditionalFormatting sqref="BL29:BL32">
    <cfRule type="containsBlanks" priority="541" stopIfTrue="1">
      <formula>LEN(TRIM(BL29))=0</formula>
    </cfRule>
    <cfRule type="cellIs" dxfId="401" priority="542" operator="greaterThanOrEqual">
      <formula>BK29</formula>
    </cfRule>
    <cfRule type="cellIs" dxfId="400" priority="543" operator="lessThan">
      <formula>BK29</formula>
    </cfRule>
  </conditionalFormatting>
  <conditionalFormatting sqref="BP30:BP32">
    <cfRule type="containsBlanks" priority="538" stopIfTrue="1">
      <formula>LEN(TRIM(BP30))=0</formula>
    </cfRule>
    <cfRule type="cellIs" dxfId="399" priority="539" operator="greaterThanOrEqual">
      <formula>BO30</formula>
    </cfRule>
    <cfRule type="cellIs" dxfId="398" priority="540" operator="lessThan">
      <formula>BO30</formula>
    </cfRule>
  </conditionalFormatting>
  <conditionalFormatting sqref="BP29">
    <cfRule type="containsBlanks" priority="535" stopIfTrue="1">
      <formula>LEN(TRIM(BP29))=0</formula>
    </cfRule>
    <cfRule type="cellIs" dxfId="397" priority="536" operator="greaterThanOrEqual">
      <formula>BO29</formula>
    </cfRule>
    <cfRule type="cellIs" dxfId="396" priority="537" operator="lessThan">
      <formula>BO29</formula>
    </cfRule>
  </conditionalFormatting>
  <conditionalFormatting sqref="BP30">
    <cfRule type="containsBlanks" priority="532" stopIfTrue="1">
      <formula>LEN(TRIM(BP30))=0</formula>
    </cfRule>
    <cfRule type="cellIs" dxfId="395" priority="533" operator="greaterThanOrEqual">
      <formula>BO30</formula>
    </cfRule>
    <cfRule type="cellIs" dxfId="394" priority="534" operator="lessThan">
      <formula>BO30</formula>
    </cfRule>
  </conditionalFormatting>
  <conditionalFormatting sqref="BM31:BM32">
    <cfRule type="cellIs" dxfId="393" priority="530" stopIfTrue="1" operator="notEqual">
      <formula>0</formula>
    </cfRule>
  </conditionalFormatting>
  <conditionalFormatting sqref="BN31:BN32">
    <cfRule type="cellIs" dxfId="392" priority="531" stopIfTrue="1" operator="notEqual">
      <formula>0</formula>
    </cfRule>
  </conditionalFormatting>
  <conditionalFormatting sqref="BM29">
    <cfRule type="cellIs" dxfId="391" priority="528" stopIfTrue="1" operator="notEqual">
      <formula>0</formula>
    </cfRule>
  </conditionalFormatting>
  <conditionalFormatting sqref="BN29">
    <cfRule type="cellIs" dxfId="390" priority="529" stopIfTrue="1" operator="notEqual">
      <formula>0</formula>
    </cfRule>
  </conditionalFormatting>
  <conditionalFormatting sqref="BM30">
    <cfRule type="cellIs" dxfId="389" priority="527" stopIfTrue="1" operator="notEqual">
      <formula>0</formula>
    </cfRule>
  </conditionalFormatting>
  <conditionalFormatting sqref="BM30">
    <cfRule type="cellIs" dxfId="388" priority="526" stopIfTrue="1" operator="notEqual">
      <formula>0</formula>
    </cfRule>
  </conditionalFormatting>
  <conditionalFormatting sqref="BN30">
    <cfRule type="cellIs" dxfId="387" priority="525" stopIfTrue="1" operator="notEqual">
      <formula>0</formula>
    </cfRule>
  </conditionalFormatting>
  <conditionalFormatting sqref="BQ29:BQ32">
    <cfRule type="containsBlanks" priority="522" stopIfTrue="1">
      <formula>LEN(TRIM(BQ29))=0</formula>
    </cfRule>
    <cfRule type="cellIs" dxfId="386" priority="523" operator="greaterThanOrEqual">
      <formula>BP29</formula>
    </cfRule>
    <cfRule type="cellIs" dxfId="385" priority="524" operator="lessThan">
      <formula>BP29</formula>
    </cfRule>
  </conditionalFormatting>
  <conditionalFormatting sqref="BQ29:BQ32">
    <cfRule type="containsBlanks" priority="519" stopIfTrue="1">
      <formula>LEN(TRIM(BQ29))=0</formula>
    </cfRule>
    <cfRule type="cellIs" dxfId="384" priority="520" operator="greaterThanOrEqual">
      <formula>BP29</formula>
    </cfRule>
    <cfRule type="cellIs" dxfId="383" priority="521" operator="lessThan">
      <formula>BP29</formula>
    </cfRule>
  </conditionalFormatting>
  <conditionalFormatting sqref="BR29:BR32">
    <cfRule type="containsBlanks" priority="516" stopIfTrue="1">
      <formula>LEN(TRIM(BR29))=0</formula>
    </cfRule>
    <cfRule type="cellIs" dxfId="382" priority="517" operator="greaterThanOrEqual">
      <formula>BQ29</formula>
    </cfRule>
    <cfRule type="cellIs" dxfId="381" priority="518" operator="lessThan">
      <formula>BQ29</formula>
    </cfRule>
  </conditionalFormatting>
  <conditionalFormatting sqref="BR29:BR32">
    <cfRule type="containsBlanks" priority="513" stopIfTrue="1">
      <formula>LEN(TRIM(BR29))=0</formula>
    </cfRule>
    <cfRule type="cellIs" dxfId="380" priority="514" operator="greaterThanOrEqual">
      <formula>BQ29</formula>
    </cfRule>
    <cfRule type="cellIs" dxfId="379" priority="515" operator="lessThan">
      <formula>BQ29</formula>
    </cfRule>
  </conditionalFormatting>
  <conditionalFormatting sqref="BV30:BV32">
    <cfRule type="containsBlanks" priority="510" stopIfTrue="1">
      <formula>LEN(TRIM(BV30))=0</formula>
    </cfRule>
    <cfRule type="cellIs" dxfId="378" priority="511" operator="greaterThanOrEqual">
      <formula>BU30</formula>
    </cfRule>
    <cfRule type="cellIs" dxfId="377" priority="512" operator="lessThan">
      <formula>BU30</formula>
    </cfRule>
  </conditionalFormatting>
  <conditionalFormatting sqref="BV29">
    <cfRule type="containsBlanks" priority="507" stopIfTrue="1">
      <formula>LEN(TRIM(BV29))=0</formula>
    </cfRule>
    <cfRule type="cellIs" dxfId="376" priority="508" operator="greaterThanOrEqual">
      <formula>BU29</formula>
    </cfRule>
    <cfRule type="cellIs" dxfId="375" priority="509" operator="lessThan">
      <formula>BU29</formula>
    </cfRule>
  </conditionalFormatting>
  <conditionalFormatting sqref="BV30">
    <cfRule type="containsBlanks" priority="504" stopIfTrue="1">
      <formula>LEN(TRIM(BV30))=0</formula>
    </cfRule>
    <cfRule type="cellIs" dxfId="374" priority="505" operator="greaterThanOrEqual">
      <formula>BU30</formula>
    </cfRule>
    <cfRule type="cellIs" dxfId="373" priority="506" operator="lessThan">
      <formula>BU30</formula>
    </cfRule>
  </conditionalFormatting>
  <conditionalFormatting sqref="BS31:BS32">
    <cfRule type="cellIs" dxfId="372" priority="502" stopIfTrue="1" operator="notEqual">
      <formula>0</formula>
    </cfRule>
  </conditionalFormatting>
  <conditionalFormatting sqref="BT31:BT32">
    <cfRule type="cellIs" dxfId="371" priority="503" stopIfTrue="1" operator="notEqual">
      <formula>0</formula>
    </cfRule>
  </conditionalFormatting>
  <conditionalFormatting sqref="BS29">
    <cfRule type="cellIs" dxfId="370" priority="500" stopIfTrue="1" operator="notEqual">
      <formula>0</formula>
    </cfRule>
  </conditionalFormatting>
  <conditionalFormatting sqref="BT29">
    <cfRule type="cellIs" dxfId="369" priority="501" stopIfTrue="1" operator="notEqual">
      <formula>0</formula>
    </cfRule>
  </conditionalFormatting>
  <conditionalFormatting sqref="BS30">
    <cfRule type="cellIs" dxfId="368" priority="499" stopIfTrue="1" operator="notEqual">
      <formula>0</formula>
    </cfRule>
  </conditionalFormatting>
  <conditionalFormatting sqref="BS30">
    <cfRule type="cellIs" dxfId="367" priority="498" stopIfTrue="1" operator="notEqual">
      <formula>0</formula>
    </cfRule>
  </conditionalFormatting>
  <conditionalFormatting sqref="BT30">
    <cfRule type="cellIs" dxfId="366" priority="497" stopIfTrue="1" operator="notEqual">
      <formula>0</formula>
    </cfRule>
  </conditionalFormatting>
  <conditionalFormatting sqref="BW29:BW32">
    <cfRule type="containsBlanks" priority="494" stopIfTrue="1">
      <formula>LEN(TRIM(BW29))=0</formula>
    </cfRule>
    <cfRule type="cellIs" dxfId="365" priority="495" operator="greaterThanOrEqual">
      <formula>BV29</formula>
    </cfRule>
    <cfRule type="cellIs" dxfId="364" priority="496" operator="lessThan">
      <formula>BV29</formula>
    </cfRule>
  </conditionalFormatting>
  <conditionalFormatting sqref="BW29:BW32">
    <cfRule type="containsBlanks" priority="491" stopIfTrue="1">
      <formula>LEN(TRIM(BW29))=0</formula>
    </cfRule>
    <cfRule type="cellIs" dxfId="363" priority="492" operator="greaterThanOrEqual">
      <formula>BV29</formula>
    </cfRule>
    <cfRule type="cellIs" dxfId="362" priority="493" operator="lessThan">
      <formula>BV29</formula>
    </cfRule>
  </conditionalFormatting>
  <conditionalFormatting sqref="BX29:BX32">
    <cfRule type="containsBlanks" priority="488" stopIfTrue="1">
      <formula>LEN(TRIM(BX29))=0</formula>
    </cfRule>
    <cfRule type="cellIs" dxfId="361" priority="489" operator="greaterThanOrEqual">
      <formula>BW29</formula>
    </cfRule>
    <cfRule type="cellIs" dxfId="360" priority="490" operator="lessThan">
      <formula>BW29</formula>
    </cfRule>
  </conditionalFormatting>
  <conditionalFormatting sqref="BX29:BX32">
    <cfRule type="containsBlanks" priority="485" stopIfTrue="1">
      <formula>LEN(TRIM(BX29))=0</formula>
    </cfRule>
    <cfRule type="cellIs" dxfId="359" priority="486" operator="greaterThanOrEqual">
      <formula>BW29</formula>
    </cfRule>
    <cfRule type="cellIs" dxfId="358" priority="487" operator="lessThan">
      <formula>BW29</formula>
    </cfRule>
  </conditionalFormatting>
  <conditionalFormatting sqref="CB30:CB32">
    <cfRule type="containsBlanks" priority="482" stopIfTrue="1">
      <formula>LEN(TRIM(CB30))=0</formula>
    </cfRule>
    <cfRule type="cellIs" dxfId="357" priority="483" operator="greaterThanOrEqual">
      <formula>CA30</formula>
    </cfRule>
    <cfRule type="cellIs" dxfId="356" priority="484" operator="lessThan">
      <formula>CA30</formula>
    </cfRule>
  </conditionalFormatting>
  <conditionalFormatting sqref="CB29">
    <cfRule type="containsBlanks" priority="479" stopIfTrue="1">
      <formula>LEN(TRIM(CB29))=0</formula>
    </cfRule>
    <cfRule type="cellIs" dxfId="355" priority="480" operator="greaterThanOrEqual">
      <formula>CA29</formula>
    </cfRule>
    <cfRule type="cellIs" dxfId="354" priority="481" operator="lessThan">
      <formula>CA29</formula>
    </cfRule>
  </conditionalFormatting>
  <conditionalFormatting sqref="CB30">
    <cfRule type="containsBlanks" priority="476" stopIfTrue="1">
      <formula>LEN(TRIM(CB30))=0</formula>
    </cfRule>
    <cfRule type="cellIs" dxfId="353" priority="477" operator="greaterThanOrEqual">
      <formula>CA30</formula>
    </cfRule>
    <cfRule type="cellIs" dxfId="352" priority="478" operator="lessThan">
      <formula>CA30</formula>
    </cfRule>
  </conditionalFormatting>
  <conditionalFormatting sqref="BY31:BY32">
    <cfRule type="cellIs" dxfId="351" priority="474" stopIfTrue="1" operator="notEqual">
      <formula>0</formula>
    </cfRule>
  </conditionalFormatting>
  <conditionalFormatting sqref="BZ31:BZ32">
    <cfRule type="cellIs" dxfId="350" priority="475" stopIfTrue="1" operator="notEqual">
      <formula>0</formula>
    </cfRule>
  </conditionalFormatting>
  <conditionalFormatting sqref="BY29">
    <cfRule type="cellIs" dxfId="349" priority="472" stopIfTrue="1" operator="notEqual">
      <formula>0</formula>
    </cfRule>
  </conditionalFormatting>
  <conditionalFormatting sqref="BZ29">
    <cfRule type="cellIs" dxfId="348" priority="473" stopIfTrue="1" operator="notEqual">
      <formula>0</formula>
    </cfRule>
  </conditionalFormatting>
  <conditionalFormatting sqref="BY30">
    <cfRule type="cellIs" dxfId="347" priority="471" stopIfTrue="1" operator="notEqual">
      <formula>0</formula>
    </cfRule>
  </conditionalFormatting>
  <conditionalFormatting sqref="BY30">
    <cfRule type="cellIs" dxfId="346" priority="470" stopIfTrue="1" operator="notEqual">
      <formula>0</formula>
    </cfRule>
  </conditionalFormatting>
  <conditionalFormatting sqref="BZ30">
    <cfRule type="cellIs" dxfId="345" priority="469" stopIfTrue="1" operator="notEqual">
      <formula>0</formula>
    </cfRule>
  </conditionalFormatting>
  <conditionalFormatting sqref="CC29:CC32">
    <cfRule type="containsBlanks" priority="466" stopIfTrue="1">
      <formula>LEN(TRIM(CC29))=0</formula>
    </cfRule>
    <cfRule type="cellIs" dxfId="344" priority="467" operator="greaterThanOrEqual">
      <formula>CB29</formula>
    </cfRule>
    <cfRule type="cellIs" dxfId="343" priority="468" operator="lessThan">
      <formula>CB29</formula>
    </cfRule>
  </conditionalFormatting>
  <conditionalFormatting sqref="CC29:CC32">
    <cfRule type="containsBlanks" priority="463" stopIfTrue="1">
      <formula>LEN(TRIM(CC29))=0</formula>
    </cfRule>
    <cfRule type="cellIs" dxfId="342" priority="464" operator="greaterThanOrEqual">
      <formula>CB29</formula>
    </cfRule>
    <cfRule type="cellIs" dxfId="341" priority="465" operator="lessThan">
      <formula>CB29</formula>
    </cfRule>
  </conditionalFormatting>
  <conditionalFormatting sqref="CD29:CD32">
    <cfRule type="containsBlanks" priority="460" stopIfTrue="1">
      <formula>LEN(TRIM(CD29))=0</formula>
    </cfRule>
    <cfRule type="cellIs" dxfId="340" priority="461" operator="greaterThanOrEqual">
      <formula>CC29</formula>
    </cfRule>
    <cfRule type="cellIs" dxfId="339" priority="462" operator="lessThan">
      <formula>CC29</formula>
    </cfRule>
  </conditionalFormatting>
  <conditionalFormatting sqref="CD29:CD32">
    <cfRule type="containsBlanks" priority="457" stopIfTrue="1">
      <formula>LEN(TRIM(CD29))=0</formula>
    </cfRule>
    <cfRule type="cellIs" dxfId="338" priority="458" operator="greaterThanOrEqual">
      <formula>CC29</formula>
    </cfRule>
    <cfRule type="cellIs" dxfId="337" priority="459" operator="lessThan">
      <formula>CC29</formula>
    </cfRule>
  </conditionalFormatting>
  <conditionalFormatting sqref="CH30:CH32">
    <cfRule type="containsBlanks" priority="454" stopIfTrue="1">
      <formula>LEN(TRIM(CH30))=0</formula>
    </cfRule>
    <cfRule type="cellIs" dxfId="336" priority="455" operator="greaterThanOrEqual">
      <formula>CG30</formula>
    </cfRule>
    <cfRule type="cellIs" dxfId="335" priority="456" operator="lessThan">
      <formula>CG30</formula>
    </cfRule>
  </conditionalFormatting>
  <conditionalFormatting sqref="CH29">
    <cfRule type="containsBlanks" priority="451" stopIfTrue="1">
      <formula>LEN(TRIM(CH29))=0</formula>
    </cfRule>
    <cfRule type="cellIs" dxfId="334" priority="452" operator="greaterThanOrEqual">
      <formula>CG29</formula>
    </cfRule>
    <cfRule type="cellIs" dxfId="333" priority="453" operator="lessThan">
      <formula>CG29</formula>
    </cfRule>
  </conditionalFormatting>
  <conditionalFormatting sqref="CH30">
    <cfRule type="containsBlanks" priority="448" stopIfTrue="1">
      <formula>LEN(TRIM(CH30))=0</formula>
    </cfRule>
    <cfRule type="cellIs" dxfId="332" priority="449" operator="greaterThanOrEqual">
      <formula>CG30</formula>
    </cfRule>
    <cfRule type="cellIs" dxfId="331" priority="450" operator="lessThan">
      <formula>CG30</formula>
    </cfRule>
  </conditionalFormatting>
  <conditionalFormatting sqref="CE31:CE32">
    <cfRule type="cellIs" dxfId="330" priority="446" stopIfTrue="1" operator="notEqual">
      <formula>0</formula>
    </cfRule>
  </conditionalFormatting>
  <conditionalFormatting sqref="CF31:CF32">
    <cfRule type="cellIs" dxfId="329" priority="447" stopIfTrue="1" operator="notEqual">
      <formula>0</formula>
    </cfRule>
  </conditionalFormatting>
  <conditionalFormatting sqref="CE29">
    <cfRule type="cellIs" dxfId="328" priority="444" stopIfTrue="1" operator="notEqual">
      <formula>0</formula>
    </cfRule>
  </conditionalFormatting>
  <conditionalFormatting sqref="CF29">
    <cfRule type="cellIs" dxfId="327" priority="445" stopIfTrue="1" operator="notEqual">
      <formula>0</formula>
    </cfRule>
  </conditionalFormatting>
  <conditionalFormatting sqref="CE30">
    <cfRule type="cellIs" dxfId="326" priority="443" stopIfTrue="1" operator="notEqual">
      <formula>0</formula>
    </cfRule>
  </conditionalFormatting>
  <conditionalFormatting sqref="CE30">
    <cfRule type="cellIs" dxfId="325" priority="442" stopIfTrue="1" operator="notEqual">
      <formula>0</formula>
    </cfRule>
  </conditionalFormatting>
  <conditionalFormatting sqref="CF30">
    <cfRule type="cellIs" dxfId="324" priority="441" stopIfTrue="1" operator="notEqual">
      <formula>0</formula>
    </cfRule>
  </conditionalFormatting>
  <conditionalFormatting sqref="CI29:CI32">
    <cfRule type="containsBlanks" priority="438" stopIfTrue="1">
      <formula>LEN(TRIM(CI29))=0</formula>
    </cfRule>
    <cfRule type="cellIs" dxfId="323" priority="439" operator="greaterThanOrEqual">
      <formula>CH29</formula>
    </cfRule>
    <cfRule type="cellIs" dxfId="322" priority="440" operator="lessThan">
      <formula>CH29</formula>
    </cfRule>
  </conditionalFormatting>
  <conditionalFormatting sqref="CI29:CI32">
    <cfRule type="containsBlanks" priority="435" stopIfTrue="1">
      <formula>LEN(TRIM(CI29))=0</formula>
    </cfRule>
    <cfRule type="cellIs" dxfId="321" priority="436" operator="greaterThanOrEqual">
      <formula>CH29</formula>
    </cfRule>
    <cfRule type="cellIs" dxfId="320" priority="437" operator="lessThan">
      <formula>CH29</formula>
    </cfRule>
  </conditionalFormatting>
  <conditionalFormatting sqref="CJ29:CJ32">
    <cfRule type="containsBlanks" priority="432" stopIfTrue="1">
      <formula>LEN(TRIM(CJ29))=0</formula>
    </cfRule>
    <cfRule type="cellIs" dxfId="319" priority="433" operator="greaterThanOrEqual">
      <formula>CI29</formula>
    </cfRule>
    <cfRule type="cellIs" dxfId="318" priority="434" operator="lessThan">
      <formula>CI29</formula>
    </cfRule>
  </conditionalFormatting>
  <conditionalFormatting sqref="CJ29:CJ32">
    <cfRule type="containsBlanks" priority="429" stopIfTrue="1">
      <formula>LEN(TRIM(CJ29))=0</formula>
    </cfRule>
    <cfRule type="cellIs" dxfId="317" priority="430" operator="greaterThanOrEqual">
      <formula>CI29</formula>
    </cfRule>
    <cfRule type="cellIs" dxfId="316" priority="431" operator="lessThan">
      <formula>CI29</formula>
    </cfRule>
  </conditionalFormatting>
  <conditionalFormatting sqref="CN30:CN32">
    <cfRule type="containsBlanks" priority="426" stopIfTrue="1">
      <formula>LEN(TRIM(CN30))=0</formula>
    </cfRule>
    <cfRule type="cellIs" dxfId="315" priority="427" operator="greaterThanOrEqual">
      <formula>CM30</formula>
    </cfRule>
    <cfRule type="cellIs" dxfId="314" priority="428" operator="lessThan">
      <formula>CM30</formula>
    </cfRule>
  </conditionalFormatting>
  <conditionalFormatting sqref="CN29">
    <cfRule type="containsBlanks" priority="423" stopIfTrue="1">
      <formula>LEN(TRIM(CN29))=0</formula>
    </cfRule>
    <cfRule type="cellIs" dxfId="313" priority="424" operator="greaterThanOrEqual">
      <formula>CM29</formula>
    </cfRule>
    <cfRule type="cellIs" dxfId="312" priority="425" operator="lessThan">
      <formula>CM29</formula>
    </cfRule>
  </conditionalFormatting>
  <conditionalFormatting sqref="CN30">
    <cfRule type="containsBlanks" priority="420" stopIfTrue="1">
      <formula>LEN(TRIM(CN30))=0</formula>
    </cfRule>
    <cfRule type="cellIs" dxfId="311" priority="421" operator="greaterThanOrEqual">
      <formula>CM30</formula>
    </cfRule>
    <cfRule type="cellIs" dxfId="310" priority="422" operator="lessThan">
      <formula>CM30</formula>
    </cfRule>
  </conditionalFormatting>
  <conditionalFormatting sqref="CK31:CK32">
    <cfRule type="cellIs" dxfId="309" priority="418" stopIfTrue="1" operator="notEqual">
      <formula>0</formula>
    </cfRule>
  </conditionalFormatting>
  <conditionalFormatting sqref="CL31:CL32">
    <cfRule type="cellIs" dxfId="308" priority="419" stopIfTrue="1" operator="notEqual">
      <formula>0</formula>
    </cfRule>
  </conditionalFormatting>
  <conditionalFormatting sqref="CK29">
    <cfRule type="cellIs" dxfId="307" priority="416" stopIfTrue="1" operator="notEqual">
      <formula>0</formula>
    </cfRule>
  </conditionalFormatting>
  <conditionalFormatting sqref="CL29">
    <cfRule type="cellIs" dxfId="306" priority="417" stopIfTrue="1" operator="notEqual">
      <formula>0</formula>
    </cfRule>
  </conditionalFormatting>
  <conditionalFormatting sqref="CK30">
    <cfRule type="cellIs" dxfId="305" priority="415" stopIfTrue="1" operator="notEqual">
      <formula>0</formula>
    </cfRule>
  </conditionalFormatting>
  <conditionalFormatting sqref="CK30">
    <cfRule type="cellIs" dxfId="304" priority="414" stopIfTrue="1" operator="notEqual">
      <formula>0</formula>
    </cfRule>
  </conditionalFormatting>
  <conditionalFormatting sqref="CL30">
    <cfRule type="cellIs" dxfId="303" priority="413" stopIfTrue="1" operator="notEqual">
      <formula>0</formula>
    </cfRule>
  </conditionalFormatting>
  <conditionalFormatting sqref="CO29:CO32">
    <cfRule type="containsBlanks" priority="410" stopIfTrue="1">
      <formula>LEN(TRIM(CO29))=0</formula>
    </cfRule>
    <cfRule type="cellIs" dxfId="302" priority="411" operator="greaterThanOrEqual">
      <formula>CN29</formula>
    </cfRule>
    <cfRule type="cellIs" dxfId="301" priority="412" operator="lessThan">
      <formula>CN29</formula>
    </cfRule>
  </conditionalFormatting>
  <conditionalFormatting sqref="CO29:CO32">
    <cfRule type="containsBlanks" priority="407" stopIfTrue="1">
      <formula>LEN(TRIM(CO29))=0</formula>
    </cfRule>
    <cfRule type="cellIs" dxfId="300" priority="408" operator="greaterThanOrEqual">
      <formula>CN29</formula>
    </cfRule>
    <cfRule type="cellIs" dxfId="299" priority="409" operator="lessThan">
      <formula>CN29</formula>
    </cfRule>
  </conditionalFormatting>
  <conditionalFormatting sqref="CP29:CP32">
    <cfRule type="containsBlanks" priority="404" stopIfTrue="1">
      <formula>LEN(TRIM(CP29))=0</formula>
    </cfRule>
    <cfRule type="cellIs" dxfId="298" priority="405" operator="greaterThanOrEqual">
      <formula>CO29</formula>
    </cfRule>
    <cfRule type="cellIs" dxfId="297" priority="406" operator="lessThan">
      <formula>CO29</formula>
    </cfRule>
  </conditionalFormatting>
  <conditionalFormatting sqref="CP29:CP32">
    <cfRule type="containsBlanks" priority="401" stopIfTrue="1">
      <formula>LEN(TRIM(CP29))=0</formula>
    </cfRule>
    <cfRule type="cellIs" dxfId="296" priority="402" operator="greaterThanOrEqual">
      <formula>CO29</formula>
    </cfRule>
    <cfRule type="cellIs" dxfId="295" priority="403" operator="lessThan">
      <formula>CO29</formula>
    </cfRule>
  </conditionalFormatting>
  <conditionalFormatting sqref="CT30:CT32">
    <cfRule type="containsBlanks" priority="398" stopIfTrue="1">
      <formula>LEN(TRIM(CT30))=0</formula>
    </cfRule>
    <cfRule type="cellIs" dxfId="294" priority="399" operator="greaterThanOrEqual">
      <formula>CS30</formula>
    </cfRule>
    <cfRule type="cellIs" dxfId="293" priority="400" operator="lessThan">
      <formula>CS30</formula>
    </cfRule>
  </conditionalFormatting>
  <conditionalFormatting sqref="CT29">
    <cfRule type="containsBlanks" priority="395" stopIfTrue="1">
      <formula>LEN(TRIM(CT29))=0</formula>
    </cfRule>
    <cfRule type="cellIs" dxfId="292" priority="396" operator="greaterThanOrEqual">
      <formula>CS29</formula>
    </cfRule>
    <cfRule type="cellIs" dxfId="291" priority="397" operator="lessThan">
      <formula>CS29</formula>
    </cfRule>
  </conditionalFormatting>
  <conditionalFormatting sqref="CT30">
    <cfRule type="containsBlanks" priority="392" stopIfTrue="1">
      <formula>LEN(TRIM(CT30))=0</formula>
    </cfRule>
    <cfRule type="cellIs" dxfId="290" priority="393" operator="greaterThanOrEqual">
      <formula>CS30</formula>
    </cfRule>
    <cfRule type="cellIs" dxfId="289" priority="394" operator="lessThan">
      <formula>CS30</formula>
    </cfRule>
  </conditionalFormatting>
  <conditionalFormatting sqref="CQ31:CQ32">
    <cfRule type="cellIs" dxfId="288" priority="390" stopIfTrue="1" operator="notEqual">
      <formula>0</formula>
    </cfRule>
  </conditionalFormatting>
  <conditionalFormatting sqref="CR31:CR32">
    <cfRule type="cellIs" dxfId="287" priority="391" stopIfTrue="1" operator="notEqual">
      <formula>0</formula>
    </cfRule>
  </conditionalFormatting>
  <conditionalFormatting sqref="CQ29">
    <cfRule type="cellIs" dxfId="286" priority="388" stopIfTrue="1" operator="notEqual">
      <formula>0</formula>
    </cfRule>
  </conditionalFormatting>
  <conditionalFormatting sqref="CR29">
    <cfRule type="cellIs" dxfId="285" priority="389" stopIfTrue="1" operator="notEqual">
      <formula>0</formula>
    </cfRule>
  </conditionalFormatting>
  <conditionalFormatting sqref="CQ30">
    <cfRule type="cellIs" dxfId="284" priority="387" stopIfTrue="1" operator="notEqual">
      <formula>0</formula>
    </cfRule>
  </conditionalFormatting>
  <conditionalFormatting sqref="CQ30">
    <cfRule type="cellIs" dxfId="283" priority="386" stopIfTrue="1" operator="notEqual">
      <formula>0</formula>
    </cfRule>
  </conditionalFormatting>
  <conditionalFormatting sqref="CR30">
    <cfRule type="cellIs" dxfId="282" priority="385" stopIfTrue="1" operator="notEqual">
      <formula>0</formula>
    </cfRule>
  </conditionalFormatting>
  <conditionalFormatting sqref="CU29:CU32">
    <cfRule type="containsBlanks" priority="382" stopIfTrue="1">
      <formula>LEN(TRIM(CU29))=0</formula>
    </cfRule>
    <cfRule type="cellIs" dxfId="281" priority="383" operator="greaterThanOrEqual">
      <formula>CT29</formula>
    </cfRule>
    <cfRule type="cellIs" dxfId="280" priority="384" operator="lessThan">
      <formula>CT29</formula>
    </cfRule>
  </conditionalFormatting>
  <conditionalFormatting sqref="CU29:CU32">
    <cfRule type="containsBlanks" priority="379" stopIfTrue="1">
      <formula>LEN(TRIM(CU29))=0</formula>
    </cfRule>
    <cfRule type="cellIs" dxfId="279" priority="380" operator="greaterThanOrEqual">
      <formula>CT29</formula>
    </cfRule>
    <cfRule type="cellIs" dxfId="278" priority="381" operator="lessThan">
      <formula>CT29</formula>
    </cfRule>
  </conditionalFormatting>
  <conditionalFormatting sqref="CV29:CV32">
    <cfRule type="containsBlanks" priority="376" stopIfTrue="1">
      <formula>LEN(TRIM(CV29))=0</formula>
    </cfRule>
    <cfRule type="cellIs" dxfId="277" priority="377" operator="greaterThanOrEqual">
      <formula>CU29</formula>
    </cfRule>
    <cfRule type="cellIs" dxfId="276" priority="378" operator="lessThan">
      <formula>CU29</formula>
    </cfRule>
  </conditionalFormatting>
  <conditionalFormatting sqref="CV29:CV32">
    <cfRule type="containsBlanks" priority="373" stopIfTrue="1">
      <formula>LEN(TRIM(CV29))=0</formula>
    </cfRule>
    <cfRule type="cellIs" dxfId="275" priority="374" operator="greaterThanOrEqual">
      <formula>CU29</formula>
    </cfRule>
    <cfRule type="cellIs" dxfId="274" priority="375" operator="lessThan">
      <formula>CU29</formula>
    </cfRule>
  </conditionalFormatting>
  <conditionalFormatting sqref="E50:E53">
    <cfRule type="cellIs" dxfId="273" priority="370" operator="equal">
      <formula>"O"</formula>
    </cfRule>
    <cfRule type="cellIs" dxfId="272" priority="371" operator="equal">
      <formula>"N"</formula>
    </cfRule>
    <cfRule type="cellIs" dxfId="271" priority="372" operator="equal">
      <formula>"P"</formula>
    </cfRule>
  </conditionalFormatting>
  <conditionalFormatting sqref="J50:J53">
    <cfRule type="containsBlanks" priority="367" stopIfTrue="1">
      <formula>LEN(TRIM(J50))=0</formula>
    </cfRule>
    <cfRule type="cellIs" dxfId="270" priority="368" operator="greaterThanOrEqual">
      <formula>I50</formula>
    </cfRule>
    <cfRule type="cellIs" dxfId="269" priority="369" operator="lessThan">
      <formula>I50</formula>
    </cfRule>
  </conditionalFormatting>
  <conditionalFormatting sqref="G50:G53">
    <cfRule type="cellIs" dxfId="268" priority="365" stopIfTrue="1" operator="notEqual">
      <formula>0</formula>
    </cfRule>
  </conditionalFormatting>
  <conditionalFormatting sqref="H50:H53">
    <cfRule type="cellIs" dxfId="267" priority="366" stopIfTrue="1" operator="notEqual">
      <formula>0</formula>
    </cfRule>
  </conditionalFormatting>
  <conditionalFormatting sqref="K50:K53">
    <cfRule type="containsBlanks" priority="362" stopIfTrue="1">
      <formula>LEN(TRIM(K50))=0</formula>
    </cfRule>
    <cfRule type="cellIs" dxfId="266" priority="363" operator="greaterThanOrEqual">
      <formula>J50</formula>
    </cfRule>
    <cfRule type="cellIs" dxfId="265" priority="364" operator="lessThan">
      <formula>J50</formula>
    </cfRule>
  </conditionalFormatting>
  <conditionalFormatting sqref="K50:K53">
    <cfRule type="containsBlanks" priority="359" stopIfTrue="1">
      <formula>LEN(TRIM(K50))=0</formula>
    </cfRule>
    <cfRule type="cellIs" dxfId="264" priority="360" operator="greaterThanOrEqual">
      <formula>J50</formula>
    </cfRule>
    <cfRule type="cellIs" dxfId="263" priority="361" operator="lessThan">
      <formula>J50</formula>
    </cfRule>
  </conditionalFormatting>
  <conditionalFormatting sqref="L50:L53">
    <cfRule type="containsBlanks" priority="356" stopIfTrue="1">
      <formula>LEN(TRIM(L50))=0</formula>
    </cfRule>
    <cfRule type="cellIs" dxfId="262" priority="357" operator="greaterThanOrEqual">
      <formula>K50</formula>
    </cfRule>
    <cfRule type="cellIs" dxfId="261" priority="358" operator="lessThan">
      <formula>K50</formula>
    </cfRule>
  </conditionalFormatting>
  <conditionalFormatting sqref="L50:L53">
    <cfRule type="containsBlanks" priority="353" stopIfTrue="1">
      <formula>LEN(TRIM(L50))=0</formula>
    </cfRule>
    <cfRule type="cellIs" dxfId="260" priority="354" operator="greaterThanOrEqual">
      <formula>K50</formula>
    </cfRule>
    <cfRule type="cellIs" dxfId="259" priority="355" operator="lessThan">
      <formula>K50</formula>
    </cfRule>
  </conditionalFormatting>
  <conditionalFormatting sqref="AY50:AY53">
    <cfRule type="containsBlanks" priority="350" stopIfTrue="1">
      <formula>LEN(TRIM(AY50))=0</formula>
    </cfRule>
    <cfRule type="cellIs" dxfId="258" priority="351" operator="greaterThanOrEqual">
      <formula>AX50</formula>
    </cfRule>
    <cfRule type="cellIs" dxfId="257" priority="352" operator="lessThan">
      <formula>AX50</formula>
    </cfRule>
  </conditionalFormatting>
  <conditionalFormatting sqref="AY50:AY53">
    <cfRule type="containsBlanks" priority="347" stopIfTrue="1">
      <formula>LEN(TRIM(AY50))=0</formula>
    </cfRule>
    <cfRule type="cellIs" dxfId="256" priority="348" operator="greaterThanOrEqual">
      <formula>AX50</formula>
    </cfRule>
    <cfRule type="cellIs" dxfId="255" priority="349" operator="lessThan">
      <formula>AX50</formula>
    </cfRule>
  </conditionalFormatting>
  <conditionalFormatting sqref="P50:P53">
    <cfRule type="containsBlanks" priority="344" stopIfTrue="1">
      <formula>LEN(TRIM(P50))=0</formula>
    </cfRule>
    <cfRule type="cellIs" dxfId="254" priority="345" operator="greaterThanOrEqual">
      <formula>O50</formula>
    </cfRule>
    <cfRule type="cellIs" dxfId="253" priority="346" operator="lessThan">
      <formula>O50</formula>
    </cfRule>
  </conditionalFormatting>
  <conditionalFormatting sqref="M50:M53">
    <cfRule type="cellIs" dxfId="252" priority="342" stopIfTrue="1" operator="notEqual">
      <formula>0</formula>
    </cfRule>
  </conditionalFormatting>
  <conditionalFormatting sqref="N50:N53">
    <cfRule type="cellIs" dxfId="251" priority="343" stopIfTrue="1" operator="notEqual">
      <formula>0</formula>
    </cfRule>
  </conditionalFormatting>
  <conditionalFormatting sqref="Q50:Q53">
    <cfRule type="containsBlanks" priority="339" stopIfTrue="1">
      <formula>LEN(TRIM(Q50))=0</formula>
    </cfRule>
    <cfRule type="cellIs" dxfId="250" priority="340" operator="greaterThanOrEqual">
      <formula>P50</formula>
    </cfRule>
    <cfRule type="cellIs" dxfId="249" priority="341" operator="lessThan">
      <formula>P50</formula>
    </cfRule>
  </conditionalFormatting>
  <conditionalFormatting sqref="Q50:Q53">
    <cfRule type="containsBlanks" priority="336" stopIfTrue="1">
      <formula>LEN(TRIM(Q50))=0</formula>
    </cfRule>
    <cfRule type="cellIs" dxfId="248" priority="337" operator="greaterThanOrEqual">
      <formula>P50</formula>
    </cfRule>
    <cfRule type="cellIs" dxfId="247" priority="338" operator="lessThan">
      <formula>P50</formula>
    </cfRule>
  </conditionalFormatting>
  <conditionalFormatting sqref="R50:R53">
    <cfRule type="containsBlanks" priority="333" stopIfTrue="1">
      <formula>LEN(TRIM(R50))=0</formula>
    </cfRule>
    <cfRule type="cellIs" dxfId="246" priority="334" operator="greaterThanOrEqual">
      <formula>Q50</formula>
    </cfRule>
    <cfRule type="cellIs" dxfId="245" priority="335" operator="lessThan">
      <formula>Q50</formula>
    </cfRule>
  </conditionalFormatting>
  <conditionalFormatting sqref="R50:R53">
    <cfRule type="containsBlanks" priority="330" stopIfTrue="1">
      <formula>LEN(TRIM(R50))=0</formula>
    </cfRule>
    <cfRule type="cellIs" dxfId="244" priority="331" operator="greaterThanOrEqual">
      <formula>Q50</formula>
    </cfRule>
    <cfRule type="cellIs" dxfId="243" priority="332" operator="lessThan">
      <formula>Q50</formula>
    </cfRule>
  </conditionalFormatting>
  <conditionalFormatting sqref="V50:V53">
    <cfRule type="containsBlanks" priority="327" stopIfTrue="1">
      <formula>LEN(TRIM(V50))=0</formula>
    </cfRule>
    <cfRule type="cellIs" dxfId="242" priority="328" operator="greaterThanOrEqual">
      <formula>U50</formula>
    </cfRule>
    <cfRule type="cellIs" dxfId="241" priority="329" operator="lessThan">
      <formula>U50</formula>
    </cfRule>
  </conditionalFormatting>
  <conditionalFormatting sqref="S50:S53">
    <cfRule type="cellIs" dxfId="240" priority="325" stopIfTrue="1" operator="notEqual">
      <formula>0</formula>
    </cfRule>
  </conditionalFormatting>
  <conditionalFormatting sqref="T50:T53">
    <cfRule type="cellIs" dxfId="239" priority="326" stopIfTrue="1" operator="notEqual">
      <formula>0</formula>
    </cfRule>
  </conditionalFormatting>
  <conditionalFormatting sqref="W50:W53">
    <cfRule type="containsBlanks" priority="322" stopIfTrue="1">
      <formula>LEN(TRIM(W50))=0</formula>
    </cfRule>
    <cfRule type="cellIs" dxfId="238" priority="323" operator="greaterThanOrEqual">
      <formula>V50</formula>
    </cfRule>
    <cfRule type="cellIs" dxfId="237" priority="324" operator="lessThan">
      <formula>V50</formula>
    </cfRule>
  </conditionalFormatting>
  <conditionalFormatting sqref="W50:W53">
    <cfRule type="containsBlanks" priority="319" stopIfTrue="1">
      <formula>LEN(TRIM(W50))=0</formula>
    </cfRule>
    <cfRule type="cellIs" dxfId="236" priority="320" operator="greaterThanOrEqual">
      <formula>V50</formula>
    </cfRule>
    <cfRule type="cellIs" dxfId="235" priority="321" operator="lessThan">
      <formula>V50</formula>
    </cfRule>
  </conditionalFormatting>
  <conditionalFormatting sqref="X50:X53">
    <cfRule type="containsBlanks" priority="316" stopIfTrue="1">
      <formula>LEN(TRIM(X50))=0</formula>
    </cfRule>
    <cfRule type="cellIs" dxfId="234" priority="317" operator="greaterThanOrEqual">
      <formula>W50</formula>
    </cfRule>
    <cfRule type="cellIs" dxfId="233" priority="318" operator="lessThan">
      <formula>W50</formula>
    </cfRule>
  </conditionalFormatting>
  <conditionalFormatting sqref="X50:X53">
    <cfRule type="containsBlanks" priority="313" stopIfTrue="1">
      <formula>LEN(TRIM(X50))=0</formula>
    </cfRule>
    <cfRule type="cellIs" dxfId="232" priority="314" operator="greaterThanOrEqual">
      <formula>W50</formula>
    </cfRule>
    <cfRule type="cellIs" dxfId="231" priority="315" operator="lessThan">
      <formula>W50</formula>
    </cfRule>
  </conditionalFormatting>
  <conditionalFormatting sqref="AB50:AB53">
    <cfRule type="containsBlanks" priority="310" stopIfTrue="1">
      <formula>LEN(TRIM(AB50))=0</formula>
    </cfRule>
    <cfRule type="cellIs" dxfId="230" priority="311" operator="greaterThanOrEqual">
      <formula>AA50</formula>
    </cfRule>
    <cfRule type="cellIs" dxfId="229" priority="312" operator="lessThan">
      <formula>AA50</formula>
    </cfRule>
  </conditionalFormatting>
  <conditionalFormatting sqref="Y50:Y53">
    <cfRule type="cellIs" dxfId="228" priority="308" stopIfTrue="1" operator="notEqual">
      <formula>0</formula>
    </cfRule>
  </conditionalFormatting>
  <conditionalFormatting sqref="Z50:Z53">
    <cfRule type="cellIs" dxfId="227" priority="309" stopIfTrue="1" operator="notEqual">
      <formula>0</formula>
    </cfRule>
  </conditionalFormatting>
  <conditionalFormatting sqref="AC50:AC53">
    <cfRule type="containsBlanks" priority="305" stopIfTrue="1">
      <formula>LEN(TRIM(AC50))=0</formula>
    </cfRule>
    <cfRule type="cellIs" dxfId="226" priority="306" operator="greaterThanOrEqual">
      <formula>AB50</formula>
    </cfRule>
    <cfRule type="cellIs" dxfId="225" priority="307" operator="lessThan">
      <formula>AB50</formula>
    </cfRule>
  </conditionalFormatting>
  <conditionalFormatting sqref="AC50:AC53">
    <cfRule type="containsBlanks" priority="302" stopIfTrue="1">
      <formula>LEN(TRIM(AC50))=0</formula>
    </cfRule>
    <cfRule type="cellIs" dxfId="224" priority="303" operator="greaterThanOrEqual">
      <formula>AB50</formula>
    </cfRule>
    <cfRule type="cellIs" dxfId="223" priority="304" operator="lessThan">
      <formula>AB50</formula>
    </cfRule>
  </conditionalFormatting>
  <conditionalFormatting sqref="AD50:AD53">
    <cfRule type="containsBlanks" priority="299" stopIfTrue="1">
      <formula>LEN(TRIM(AD50))=0</formula>
    </cfRule>
    <cfRule type="cellIs" dxfId="222" priority="300" operator="greaterThanOrEqual">
      <formula>AC50</formula>
    </cfRule>
    <cfRule type="cellIs" dxfId="221" priority="301" operator="lessThan">
      <formula>AC50</formula>
    </cfRule>
  </conditionalFormatting>
  <conditionalFormatting sqref="AD50:AD53">
    <cfRule type="containsBlanks" priority="296" stopIfTrue="1">
      <formula>LEN(TRIM(AD50))=0</formula>
    </cfRule>
    <cfRule type="cellIs" dxfId="220" priority="297" operator="greaterThanOrEqual">
      <formula>AC50</formula>
    </cfRule>
    <cfRule type="cellIs" dxfId="219" priority="298" operator="lessThan">
      <formula>AC50</formula>
    </cfRule>
  </conditionalFormatting>
  <conditionalFormatting sqref="AH50:AH53">
    <cfRule type="containsBlanks" priority="293" stopIfTrue="1">
      <formula>LEN(TRIM(AH50))=0</formula>
    </cfRule>
    <cfRule type="cellIs" dxfId="218" priority="294" operator="greaterThanOrEqual">
      <formula>AG50</formula>
    </cfRule>
    <cfRule type="cellIs" dxfId="217" priority="295" operator="lessThan">
      <formula>AG50</formula>
    </cfRule>
  </conditionalFormatting>
  <conditionalFormatting sqref="AE50:AE53">
    <cfRule type="cellIs" dxfId="216" priority="291" stopIfTrue="1" operator="notEqual">
      <formula>0</formula>
    </cfRule>
  </conditionalFormatting>
  <conditionalFormatting sqref="AF50:AF53">
    <cfRule type="cellIs" dxfId="215" priority="292" stopIfTrue="1" operator="notEqual">
      <formula>0</formula>
    </cfRule>
  </conditionalFormatting>
  <conditionalFormatting sqref="AI50:AI53">
    <cfRule type="containsBlanks" priority="288" stopIfTrue="1">
      <formula>LEN(TRIM(AI50))=0</formula>
    </cfRule>
    <cfRule type="cellIs" dxfId="214" priority="289" operator="greaterThanOrEqual">
      <formula>AH50</formula>
    </cfRule>
    <cfRule type="cellIs" dxfId="213" priority="290" operator="lessThan">
      <formula>AH50</formula>
    </cfRule>
  </conditionalFormatting>
  <conditionalFormatting sqref="AI50:AI53">
    <cfRule type="containsBlanks" priority="285" stopIfTrue="1">
      <formula>LEN(TRIM(AI50))=0</formula>
    </cfRule>
    <cfRule type="cellIs" dxfId="212" priority="286" operator="greaterThanOrEqual">
      <formula>AH50</formula>
    </cfRule>
    <cfRule type="cellIs" dxfId="211" priority="287" operator="lessThan">
      <formula>AH50</formula>
    </cfRule>
  </conditionalFormatting>
  <conditionalFormatting sqref="AJ50:AJ53">
    <cfRule type="containsBlanks" priority="282" stopIfTrue="1">
      <formula>LEN(TRIM(AJ50))=0</formula>
    </cfRule>
    <cfRule type="cellIs" dxfId="210" priority="283" operator="greaterThanOrEqual">
      <formula>AI50</formula>
    </cfRule>
    <cfRule type="cellIs" dxfId="209" priority="284" operator="lessThan">
      <formula>AI50</formula>
    </cfRule>
  </conditionalFormatting>
  <conditionalFormatting sqref="AJ50:AJ53">
    <cfRule type="containsBlanks" priority="279" stopIfTrue="1">
      <formula>LEN(TRIM(AJ50))=0</formula>
    </cfRule>
    <cfRule type="cellIs" dxfId="208" priority="280" operator="greaterThanOrEqual">
      <formula>AI50</formula>
    </cfRule>
    <cfRule type="cellIs" dxfId="207" priority="281" operator="lessThan">
      <formula>AI50</formula>
    </cfRule>
  </conditionalFormatting>
  <conditionalFormatting sqref="AN50:AN53">
    <cfRule type="containsBlanks" priority="276" stopIfTrue="1">
      <formula>LEN(TRIM(AN50))=0</formula>
    </cfRule>
    <cfRule type="cellIs" dxfId="206" priority="277" operator="greaterThanOrEqual">
      <formula>AM50</formula>
    </cfRule>
    <cfRule type="cellIs" dxfId="205" priority="278" operator="lessThan">
      <formula>AM50</formula>
    </cfRule>
  </conditionalFormatting>
  <conditionalFormatting sqref="AK50:AK53">
    <cfRule type="cellIs" dxfId="204" priority="274" stopIfTrue="1" operator="notEqual">
      <formula>0</formula>
    </cfRule>
  </conditionalFormatting>
  <conditionalFormatting sqref="AL50:AL53">
    <cfRule type="cellIs" dxfId="203" priority="275" stopIfTrue="1" operator="notEqual">
      <formula>0</formula>
    </cfRule>
  </conditionalFormatting>
  <conditionalFormatting sqref="AO50:AO53">
    <cfRule type="containsBlanks" priority="271" stopIfTrue="1">
      <formula>LEN(TRIM(AO50))=0</formula>
    </cfRule>
    <cfRule type="cellIs" dxfId="202" priority="272" operator="greaterThanOrEqual">
      <formula>AN50</formula>
    </cfRule>
    <cfRule type="cellIs" dxfId="201" priority="273" operator="lessThan">
      <formula>AN50</formula>
    </cfRule>
  </conditionalFormatting>
  <conditionalFormatting sqref="AO50:AO53">
    <cfRule type="containsBlanks" priority="268" stopIfTrue="1">
      <formula>LEN(TRIM(AO50))=0</formula>
    </cfRule>
    <cfRule type="cellIs" dxfId="200" priority="269" operator="greaterThanOrEqual">
      <formula>AN50</formula>
    </cfRule>
    <cfRule type="cellIs" dxfId="199" priority="270" operator="lessThan">
      <formula>AN50</formula>
    </cfRule>
  </conditionalFormatting>
  <conditionalFormatting sqref="AP50:AP53">
    <cfRule type="containsBlanks" priority="265" stopIfTrue="1">
      <formula>LEN(TRIM(AP50))=0</formula>
    </cfRule>
    <cfRule type="cellIs" dxfId="198" priority="266" operator="greaterThanOrEqual">
      <formula>AO50</formula>
    </cfRule>
    <cfRule type="cellIs" dxfId="197" priority="267" operator="lessThan">
      <formula>AO50</formula>
    </cfRule>
  </conditionalFormatting>
  <conditionalFormatting sqref="AP50:AP53">
    <cfRule type="containsBlanks" priority="262" stopIfTrue="1">
      <formula>LEN(TRIM(AP50))=0</formula>
    </cfRule>
    <cfRule type="cellIs" dxfId="196" priority="263" operator="greaterThanOrEqual">
      <formula>AO50</formula>
    </cfRule>
    <cfRule type="cellIs" dxfId="195" priority="264" operator="lessThan">
      <formula>AO50</formula>
    </cfRule>
  </conditionalFormatting>
  <conditionalFormatting sqref="AT50:AT53">
    <cfRule type="containsBlanks" priority="259" stopIfTrue="1">
      <formula>LEN(TRIM(AT50))=0</formula>
    </cfRule>
    <cfRule type="cellIs" dxfId="194" priority="260" operator="greaterThanOrEqual">
      <formula>AS50</formula>
    </cfRule>
    <cfRule type="cellIs" dxfId="193" priority="261" operator="lessThan">
      <formula>AS50</formula>
    </cfRule>
  </conditionalFormatting>
  <conditionalFormatting sqref="AQ50:AQ53">
    <cfRule type="cellIs" dxfId="192" priority="257" stopIfTrue="1" operator="notEqual">
      <formula>0</formula>
    </cfRule>
  </conditionalFormatting>
  <conditionalFormatting sqref="AR50:AR53">
    <cfRule type="cellIs" dxfId="191" priority="258" stopIfTrue="1" operator="notEqual">
      <formula>0</formula>
    </cfRule>
  </conditionalFormatting>
  <conditionalFormatting sqref="AU50:AU53">
    <cfRule type="containsBlanks" priority="254" stopIfTrue="1">
      <formula>LEN(TRIM(AU50))=0</formula>
    </cfRule>
    <cfRule type="cellIs" dxfId="190" priority="255" operator="greaterThanOrEqual">
      <formula>AT50</formula>
    </cfRule>
    <cfRule type="cellIs" dxfId="189" priority="256" operator="lessThan">
      <formula>AT50</formula>
    </cfRule>
  </conditionalFormatting>
  <conditionalFormatting sqref="AU50:AU53">
    <cfRule type="containsBlanks" priority="251" stopIfTrue="1">
      <formula>LEN(TRIM(AU50))=0</formula>
    </cfRule>
    <cfRule type="cellIs" dxfId="188" priority="252" operator="greaterThanOrEqual">
      <formula>AT50</formula>
    </cfRule>
    <cfRule type="cellIs" dxfId="187" priority="253" operator="lessThan">
      <formula>AT50</formula>
    </cfRule>
  </conditionalFormatting>
  <conditionalFormatting sqref="AV50:AV53">
    <cfRule type="containsBlanks" priority="248" stopIfTrue="1">
      <formula>LEN(TRIM(AV50))=0</formula>
    </cfRule>
    <cfRule type="cellIs" dxfId="186" priority="249" operator="greaterThanOrEqual">
      <formula>AU50</formula>
    </cfRule>
    <cfRule type="cellIs" dxfId="185" priority="250" operator="lessThan">
      <formula>AU50</formula>
    </cfRule>
  </conditionalFormatting>
  <conditionalFormatting sqref="AV50:AV53">
    <cfRule type="containsBlanks" priority="245" stopIfTrue="1">
      <formula>LEN(TRIM(AV50))=0</formula>
    </cfRule>
    <cfRule type="cellIs" dxfId="184" priority="246" operator="greaterThanOrEqual">
      <formula>AU50</formula>
    </cfRule>
    <cfRule type="cellIs" dxfId="183" priority="247" operator="lessThan">
      <formula>AU50</formula>
    </cfRule>
  </conditionalFormatting>
  <conditionalFormatting sqref="BE50:BE53">
    <cfRule type="cellIs" dxfId="182" priority="242" operator="equal">
      <formula>"O"</formula>
    </cfRule>
    <cfRule type="cellIs" dxfId="181" priority="243" operator="equal">
      <formula>"N"</formula>
    </cfRule>
    <cfRule type="cellIs" dxfId="180" priority="244" operator="equal">
      <formula>"P"</formula>
    </cfRule>
  </conditionalFormatting>
  <conditionalFormatting sqref="CY50:CY53">
    <cfRule type="containsBlanks" priority="239" stopIfTrue="1">
      <formula>LEN(TRIM(CY50))=0</formula>
    </cfRule>
    <cfRule type="cellIs" dxfId="179" priority="240" operator="greaterThanOrEqual">
      <formula>CX50</formula>
    </cfRule>
    <cfRule type="cellIs" dxfId="178" priority="241" operator="lessThan">
      <formula>CX50</formula>
    </cfRule>
  </conditionalFormatting>
  <conditionalFormatting sqref="CY50:CY53">
    <cfRule type="containsBlanks" priority="236" stopIfTrue="1">
      <formula>LEN(TRIM(CY50))=0</formula>
    </cfRule>
    <cfRule type="cellIs" dxfId="177" priority="237" operator="greaterThanOrEqual">
      <formula>CX50</formula>
    </cfRule>
    <cfRule type="cellIs" dxfId="176" priority="238" operator="lessThan">
      <formula>CX50</formula>
    </cfRule>
  </conditionalFormatting>
  <conditionalFormatting sqref="BJ51:BJ53">
    <cfRule type="containsBlanks" priority="233" stopIfTrue="1">
      <formula>LEN(TRIM(BJ51))=0</formula>
    </cfRule>
    <cfRule type="cellIs" dxfId="175" priority="234" operator="greaterThanOrEqual">
      <formula>BI51</formula>
    </cfRule>
    <cfRule type="cellIs" dxfId="174" priority="235" operator="lessThan">
      <formula>BI51</formula>
    </cfRule>
  </conditionalFormatting>
  <conditionalFormatting sqref="BJ50">
    <cfRule type="containsBlanks" priority="230" stopIfTrue="1">
      <formula>LEN(TRIM(BJ50))=0</formula>
    </cfRule>
    <cfRule type="cellIs" dxfId="173" priority="231" operator="greaterThanOrEqual">
      <formula>BI50</formula>
    </cfRule>
    <cfRule type="cellIs" dxfId="172" priority="232" operator="lessThan">
      <formula>BI50</formula>
    </cfRule>
  </conditionalFormatting>
  <conditionalFormatting sqref="BJ51">
    <cfRule type="containsBlanks" priority="227" stopIfTrue="1">
      <formula>LEN(TRIM(BJ51))=0</formula>
    </cfRule>
    <cfRule type="cellIs" dxfId="171" priority="228" operator="greaterThanOrEqual">
      <formula>BI51</formula>
    </cfRule>
    <cfRule type="cellIs" dxfId="170" priority="229" operator="lessThan">
      <formula>BI51</formula>
    </cfRule>
  </conditionalFormatting>
  <conditionalFormatting sqref="BG52:BG53">
    <cfRule type="cellIs" dxfId="169" priority="225" stopIfTrue="1" operator="notEqual">
      <formula>0</formula>
    </cfRule>
  </conditionalFormatting>
  <conditionalFormatting sqref="BH52:BH53">
    <cfRule type="cellIs" dxfId="168" priority="226" stopIfTrue="1" operator="notEqual">
      <formula>0</formula>
    </cfRule>
  </conditionalFormatting>
  <conditionalFormatting sqref="BG50">
    <cfRule type="cellIs" dxfId="167" priority="223" stopIfTrue="1" operator="notEqual">
      <formula>0</formula>
    </cfRule>
  </conditionalFormatting>
  <conditionalFormatting sqref="BH50">
    <cfRule type="cellIs" dxfId="166" priority="224" stopIfTrue="1" operator="notEqual">
      <formula>0</formula>
    </cfRule>
  </conditionalFormatting>
  <conditionalFormatting sqref="BG51">
    <cfRule type="cellIs" dxfId="165" priority="222" stopIfTrue="1" operator="notEqual">
      <formula>0</formula>
    </cfRule>
  </conditionalFormatting>
  <conditionalFormatting sqref="BG51">
    <cfRule type="cellIs" dxfId="164" priority="221" stopIfTrue="1" operator="notEqual">
      <formula>0</formula>
    </cfRule>
  </conditionalFormatting>
  <conditionalFormatting sqref="BH51">
    <cfRule type="cellIs" dxfId="163" priority="220" stopIfTrue="1" operator="notEqual">
      <formula>0</formula>
    </cfRule>
  </conditionalFormatting>
  <conditionalFormatting sqref="BL50:BL53">
    <cfRule type="containsBlanks" priority="217" stopIfTrue="1">
      <formula>LEN(TRIM(BL50))=0</formula>
    </cfRule>
    <cfRule type="cellIs" dxfId="162" priority="218" operator="greaterThanOrEqual">
      <formula>BK50</formula>
    </cfRule>
    <cfRule type="cellIs" dxfId="161" priority="219" operator="lessThan">
      <formula>BK50</formula>
    </cfRule>
  </conditionalFormatting>
  <conditionalFormatting sqref="BL50:BL53">
    <cfRule type="containsBlanks" priority="214" stopIfTrue="1">
      <formula>LEN(TRIM(BL50))=0</formula>
    </cfRule>
    <cfRule type="cellIs" dxfId="160" priority="215" operator="greaterThanOrEqual">
      <formula>BK50</formula>
    </cfRule>
    <cfRule type="cellIs" dxfId="159" priority="216" operator="lessThan">
      <formula>BK50</formula>
    </cfRule>
  </conditionalFormatting>
  <conditionalFormatting sqref="BP51:BP53">
    <cfRule type="containsBlanks" priority="211" stopIfTrue="1">
      <formula>LEN(TRIM(BP51))=0</formula>
    </cfRule>
    <cfRule type="cellIs" dxfId="158" priority="212" operator="greaterThanOrEqual">
      <formula>BO51</formula>
    </cfRule>
    <cfRule type="cellIs" dxfId="157" priority="213" operator="lessThan">
      <formula>BO51</formula>
    </cfRule>
  </conditionalFormatting>
  <conditionalFormatting sqref="BP50">
    <cfRule type="containsBlanks" priority="208" stopIfTrue="1">
      <formula>LEN(TRIM(BP50))=0</formula>
    </cfRule>
    <cfRule type="cellIs" dxfId="156" priority="209" operator="greaterThanOrEqual">
      <formula>BO50</formula>
    </cfRule>
    <cfRule type="cellIs" dxfId="155" priority="210" operator="lessThan">
      <formula>BO50</formula>
    </cfRule>
  </conditionalFormatting>
  <conditionalFormatting sqref="BP51">
    <cfRule type="containsBlanks" priority="205" stopIfTrue="1">
      <formula>LEN(TRIM(BP51))=0</formula>
    </cfRule>
    <cfRule type="cellIs" dxfId="154" priority="206" operator="greaterThanOrEqual">
      <formula>BO51</formula>
    </cfRule>
    <cfRule type="cellIs" dxfId="153" priority="207" operator="lessThan">
      <formula>BO51</formula>
    </cfRule>
  </conditionalFormatting>
  <conditionalFormatting sqref="BM52:BM53">
    <cfRule type="cellIs" dxfId="152" priority="203" stopIfTrue="1" operator="notEqual">
      <formula>0</formula>
    </cfRule>
  </conditionalFormatting>
  <conditionalFormatting sqref="BN52:BN53">
    <cfRule type="cellIs" dxfId="151" priority="204" stopIfTrue="1" operator="notEqual">
      <formula>0</formula>
    </cfRule>
  </conditionalFormatting>
  <conditionalFormatting sqref="BM50">
    <cfRule type="cellIs" dxfId="150" priority="201" stopIfTrue="1" operator="notEqual">
      <formula>0</formula>
    </cfRule>
  </conditionalFormatting>
  <conditionalFormatting sqref="BN50">
    <cfRule type="cellIs" dxfId="149" priority="202" stopIfTrue="1" operator="notEqual">
      <formula>0</formula>
    </cfRule>
  </conditionalFormatting>
  <conditionalFormatting sqref="BM51">
    <cfRule type="cellIs" dxfId="148" priority="200" stopIfTrue="1" operator="notEqual">
      <formula>0</formula>
    </cfRule>
  </conditionalFormatting>
  <conditionalFormatting sqref="BM51">
    <cfRule type="cellIs" dxfId="147" priority="199" stopIfTrue="1" operator="notEqual">
      <formula>0</formula>
    </cfRule>
  </conditionalFormatting>
  <conditionalFormatting sqref="BN51">
    <cfRule type="cellIs" dxfId="146" priority="198" stopIfTrue="1" operator="notEqual">
      <formula>0</formula>
    </cfRule>
  </conditionalFormatting>
  <conditionalFormatting sqref="BR50:BR53">
    <cfRule type="containsBlanks" priority="195" stopIfTrue="1">
      <formula>LEN(TRIM(BR50))=0</formula>
    </cfRule>
    <cfRule type="cellIs" dxfId="145" priority="196" operator="greaterThanOrEqual">
      <formula>BQ50</formula>
    </cfRule>
    <cfRule type="cellIs" dxfId="144" priority="197" operator="lessThan">
      <formula>BQ50</formula>
    </cfRule>
  </conditionalFormatting>
  <conditionalFormatting sqref="BR50:BR53">
    <cfRule type="containsBlanks" priority="192" stopIfTrue="1">
      <formula>LEN(TRIM(BR50))=0</formula>
    </cfRule>
    <cfRule type="cellIs" dxfId="143" priority="193" operator="greaterThanOrEqual">
      <formula>BQ50</formula>
    </cfRule>
    <cfRule type="cellIs" dxfId="142" priority="194" operator="lessThan">
      <formula>BQ50</formula>
    </cfRule>
  </conditionalFormatting>
  <conditionalFormatting sqref="BV51:BV53">
    <cfRule type="containsBlanks" priority="189" stopIfTrue="1">
      <formula>LEN(TRIM(BV51))=0</formula>
    </cfRule>
    <cfRule type="cellIs" dxfId="141" priority="190" operator="greaterThanOrEqual">
      <formula>BU51</formula>
    </cfRule>
    <cfRule type="cellIs" dxfId="140" priority="191" operator="lessThan">
      <formula>BU51</formula>
    </cfRule>
  </conditionalFormatting>
  <conditionalFormatting sqref="BV50">
    <cfRule type="containsBlanks" priority="186" stopIfTrue="1">
      <formula>LEN(TRIM(BV50))=0</formula>
    </cfRule>
    <cfRule type="cellIs" dxfId="139" priority="187" operator="greaterThanOrEqual">
      <formula>BU50</formula>
    </cfRule>
    <cfRule type="cellIs" dxfId="138" priority="188" operator="lessThan">
      <formula>BU50</formula>
    </cfRule>
  </conditionalFormatting>
  <conditionalFormatting sqref="BV51">
    <cfRule type="containsBlanks" priority="183" stopIfTrue="1">
      <formula>LEN(TRIM(BV51))=0</formula>
    </cfRule>
    <cfRule type="cellIs" dxfId="137" priority="184" operator="greaterThanOrEqual">
      <formula>BU51</formula>
    </cfRule>
    <cfRule type="cellIs" dxfId="136" priority="185" operator="lessThan">
      <formula>BU51</formula>
    </cfRule>
  </conditionalFormatting>
  <conditionalFormatting sqref="BS52:BS53">
    <cfRule type="cellIs" dxfId="135" priority="181" stopIfTrue="1" operator="notEqual">
      <formula>0</formula>
    </cfRule>
  </conditionalFormatting>
  <conditionalFormatting sqref="BT52:BT53">
    <cfRule type="cellIs" dxfId="134" priority="182" stopIfTrue="1" operator="notEqual">
      <formula>0</formula>
    </cfRule>
  </conditionalFormatting>
  <conditionalFormatting sqref="BS50">
    <cfRule type="cellIs" dxfId="133" priority="179" stopIfTrue="1" operator="notEqual">
      <formula>0</formula>
    </cfRule>
  </conditionalFormatting>
  <conditionalFormatting sqref="BT50">
    <cfRule type="cellIs" dxfId="132" priority="180" stopIfTrue="1" operator="notEqual">
      <formula>0</formula>
    </cfRule>
  </conditionalFormatting>
  <conditionalFormatting sqref="BS51">
    <cfRule type="cellIs" dxfId="131" priority="178" stopIfTrue="1" operator="notEqual">
      <formula>0</formula>
    </cfRule>
  </conditionalFormatting>
  <conditionalFormatting sqref="BS51">
    <cfRule type="cellIs" dxfId="130" priority="177" stopIfTrue="1" operator="notEqual">
      <formula>0</formula>
    </cfRule>
  </conditionalFormatting>
  <conditionalFormatting sqref="BT51">
    <cfRule type="cellIs" dxfId="129" priority="176" stopIfTrue="1" operator="notEqual">
      <formula>0</formula>
    </cfRule>
  </conditionalFormatting>
  <conditionalFormatting sqref="BX50:BX53">
    <cfRule type="containsBlanks" priority="173" stopIfTrue="1">
      <formula>LEN(TRIM(BX50))=0</formula>
    </cfRule>
    <cfRule type="cellIs" dxfId="128" priority="174" operator="greaterThanOrEqual">
      <formula>BW50</formula>
    </cfRule>
    <cfRule type="cellIs" dxfId="127" priority="175" operator="lessThan">
      <formula>BW50</formula>
    </cfRule>
  </conditionalFormatting>
  <conditionalFormatting sqref="BX50:BX53">
    <cfRule type="containsBlanks" priority="170" stopIfTrue="1">
      <formula>LEN(TRIM(BX50))=0</formula>
    </cfRule>
    <cfRule type="cellIs" dxfId="126" priority="171" operator="greaterThanOrEqual">
      <formula>BW50</formula>
    </cfRule>
    <cfRule type="cellIs" dxfId="125" priority="172" operator="lessThan">
      <formula>BW50</formula>
    </cfRule>
  </conditionalFormatting>
  <conditionalFormatting sqref="CB51:CB53">
    <cfRule type="containsBlanks" priority="167" stopIfTrue="1">
      <formula>LEN(TRIM(CB51))=0</formula>
    </cfRule>
    <cfRule type="cellIs" dxfId="124" priority="168" operator="greaterThanOrEqual">
      <formula>CA51</formula>
    </cfRule>
    <cfRule type="cellIs" dxfId="123" priority="169" operator="lessThan">
      <formula>CA51</formula>
    </cfRule>
  </conditionalFormatting>
  <conditionalFormatting sqref="CB50">
    <cfRule type="containsBlanks" priority="164" stopIfTrue="1">
      <formula>LEN(TRIM(CB50))=0</formula>
    </cfRule>
    <cfRule type="cellIs" dxfId="122" priority="165" operator="greaterThanOrEqual">
      <formula>CA50</formula>
    </cfRule>
    <cfRule type="cellIs" dxfId="121" priority="166" operator="lessThan">
      <formula>CA50</formula>
    </cfRule>
  </conditionalFormatting>
  <conditionalFormatting sqref="CB51">
    <cfRule type="containsBlanks" priority="161" stopIfTrue="1">
      <formula>LEN(TRIM(CB51))=0</formula>
    </cfRule>
    <cfRule type="cellIs" dxfId="120" priority="162" operator="greaterThanOrEqual">
      <formula>CA51</formula>
    </cfRule>
    <cfRule type="cellIs" dxfId="119" priority="163" operator="lessThan">
      <formula>CA51</formula>
    </cfRule>
  </conditionalFormatting>
  <conditionalFormatting sqref="BY52:BY53">
    <cfRule type="cellIs" dxfId="118" priority="159" stopIfTrue="1" operator="notEqual">
      <formula>0</formula>
    </cfRule>
  </conditionalFormatting>
  <conditionalFormatting sqref="BZ52:BZ53">
    <cfRule type="cellIs" dxfId="117" priority="160" stopIfTrue="1" operator="notEqual">
      <formula>0</formula>
    </cfRule>
  </conditionalFormatting>
  <conditionalFormatting sqref="BY50">
    <cfRule type="cellIs" dxfId="116" priority="157" stopIfTrue="1" operator="notEqual">
      <formula>0</formula>
    </cfRule>
  </conditionalFormatting>
  <conditionalFormatting sqref="BZ50">
    <cfRule type="cellIs" dxfId="115" priority="158" stopIfTrue="1" operator="notEqual">
      <formula>0</formula>
    </cfRule>
  </conditionalFormatting>
  <conditionalFormatting sqref="BY51">
    <cfRule type="cellIs" dxfId="114" priority="156" stopIfTrue="1" operator="notEqual">
      <formula>0</formula>
    </cfRule>
  </conditionalFormatting>
  <conditionalFormatting sqref="BY51">
    <cfRule type="cellIs" dxfId="113" priority="155" stopIfTrue="1" operator="notEqual">
      <formula>0</formula>
    </cfRule>
  </conditionalFormatting>
  <conditionalFormatting sqref="BZ51">
    <cfRule type="cellIs" dxfId="112" priority="154" stopIfTrue="1" operator="notEqual">
      <formula>0</formula>
    </cfRule>
  </conditionalFormatting>
  <conditionalFormatting sqref="CD50:CD53">
    <cfRule type="containsBlanks" priority="151" stopIfTrue="1">
      <formula>LEN(TRIM(CD50))=0</formula>
    </cfRule>
    <cfRule type="cellIs" dxfId="111" priority="152" operator="greaterThanOrEqual">
      <formula>CC50</formula>
    </cfRule>
    <cfRule type="cellIs" dxfId="110" priority="153" operator="lessThan">
      <formula>CC50</formula>
    </cfRule>
  </conditionalFormatting>
  <conditionalFormatting sqref="CD50:CD53">
    <cfRule type="containsBlanks" priority="148" stopIfTrue="1">
      <formula>LEN(TRIM(CD50))=0</formula>
    </cfRule>
    <cfRule type="cellIs" dxfId="109" priority="149" operator="greaterThanOrEqual">
      <formula>CC50</formula>
    </cfRule>
    <cfRule type="cellIs" dxfId="108" priority="150" operator="lessThan">
      <formula>CC50</formula>
    </cfRule>
  </conditionalFormatting>
  <conditionalFormatting sqref="CH51:CH53">
    <cfRule type="containsBlanks" priority="145" stopIfTrue="1">
      <formula>LEN(TRIM(CH51))=0</formula>
    </cfRule>
    <cfRule type="cellIs" dxfId="107" priority="146" operator="greaterThanOrEqual">
      <formula>CG51</formula>
    </cfRule>
    <cfRule type="cellIs" dxfId="106" priority="147" operator="lessThan">
      <formula>CG51</formula>
    </cfRule>
  </conditionalFormatting>
  <conditionalFormatting sqref="CH50">
    <cfRule type="containsBlanks" priority="142" stopIfTrue="1">
      <formula>LEN(TRIM(CH50))=0</formula>
    </cfRule>
    <cfRule type="cellIs" dxfId="105" priority="143" operator="greaterThanOrEqual">
      <formula>CG50</formula>
    </cfRule>
    <cfRule type="cellIs" dxfId="104" priority="144" operator="lessThan">
      <formula>CG50</formula>
    </cfRule>
  </conditionalFormatting>
  <conditionalFormatting sqref="CH51">
    <cfRule type="containsBlanks" priority="139" stopIfTrue="1">
      <formula>LEN(TRIM(CH51))=0</formula>
    </cfRule>
    <cfRule type="cellIs" dxfId="103" priority="140" operator="greaterThanOrEqual">
      <formula>CG51</formula>
    </cfRule>
    <cfRule type="cellIs" dxfId="102" priority="141" operator="lessThan">
      <formula>CG51</formula>
    </cfRule>
  </conditionalFormatting>
  <conditionalFormatting sqref="CE52:CE53">
    <cfRule type="cellIs" dxfId="101" priority="137" stopIfTrue="1" operator="notEqual">
      <formula>0</formula>
    </cfRule>
  </conditionalFormatting>
  <conditionalFormatting sqref="CF52:CF53">
    <cfRule type="cellIs" dxfId="100" priority="138" stopIfTrue="1" operator="notEqual">
      <formula>0</formula>
    </cfRule>
  </conditionalFormatting>
  <conditionalFormatting sqref="CE50">
    <cfRule type="cellIs" dxfId="99" priority="135" stopIfTrue="1" operator="notEqual">
      <formula>0</formula>
    </cfRule>
  </conditionalFormatting>
  <conditionalFormatting sqref="CF50">
    <cfRule type="cellIs" dxfId="98" priority="136" stopIfTrue="1" operator="notEqual">
      <formula>0</formula>
    </cfRule>
  </conditionalFormatting>
  <conditionalFormatting sqref="CE51">
    <cfRule type="cellIs" dxfId="97" priority="134" stopIfTrue="1" operator="notEqual">
      <formula>0</formula>
    </cfRule>
  </conditionalFormatting>
  <conditionalFormatting sqref="CE51">
    <cfRule type="cellIs" dxfId="96" priority="133" stopIfTrue="1" operator="notEqual">
      <formula>0</formula>
    </cfRule>
  </conditionalFormatting>
  <conditionalFormatting sqref="CF51">
    <cfRule type="cellIs" dxfId="95" priority="132" stopIfTrue="1" operator="notEqual">
      <formula>0</formula>
    </cfRule>
  </conditionalFormatting>
  <conditionalFormatting sqref="CJ50:CJ53">
    <cfRule type="containsBlanks" priority="129" stopIfTrue="1">
      <formula>LEN(TRIM(CJ50))=0</formula>
    </cfRule>
    <cfRule type="cellIs" dxfId="94" priority="130" operator="greaterThanOrEqual">
      <formula>CI50</formula>
    </cfRule>
    <cfRule type="cellIs" dxfId="93" priority="131" operator="lessThan">
      <formula>CI50</formula>
    </cfRule>
  </conditionalFormatting>
  <conditionalFormatting sqref="CJ50:CJ53">
    <cfRule type="containsBlanks" priority="126" stopIfTrue="1">
      <formula>LEN(TRIM(CJ50))=0</formula>
    </cfRule>
    <cfRule type="cellIs" dxfId="92" priority="127" operator="greaterThanOrEqual">
      <formula>CI50</formula>
    </cfRule>
    <cfRule type="cellIs" dxfId="91" priority="128" operator="lessThan">
      <formula>CI50</formula>
    </cfRule>
  </conditionalFormatting>
  <conditionalFormatting sqref="CN51:CN53">
    <cfRule type="containsBlanks" priority="123" stopIfTrue="1">
      <formula>LEN(TRIM(CN51))=0</formula>
    </cfRule>
    <cfRule type="cellIs" dxfId="90" priority="124" operator="greaterThanOrEqual">
      <formula>CM51</formula>
    </cfRule>
    <cfRule type="cellIs" dxfId="89" priority="125" operator="lessThan">
      <formula>CM51</formula>
    </cfRule>
  </conditionalFormatting>
  <conditionalFormatting sqref="CN50">
    <cfRule type="containsBlanks" priority="120" stopIfTrue="1">
      <formula>LEN(TRIM(CN50))=0</formula>
    </cfRule>
    <cfRule type="cellIs" dxfId="88" priority="121" operator="greaterThanOrEqual">
      <formula>CM50</formula>
    </cfRule>
    <cfRule type="cellIs" dxfId="87" priority="122" operator="lessThan">
      <formula>CM50</formula>
    </cfRule>
  </conditionalFormatting>
  <conditionalFormatting sqref="CN51">
    <cfRule type="containsBlanks" priority="117" stopIfTrue="1">
      <formula>LEN(TRIM(CN51))=0</formula>
    </cfRule>
    <cfRule type="cellIs" dxfId="86" priority="118" operator="greaterThanOrEqual">
      <formula>CM51</formula>
    </cfRule>
    <cfRule type="cellIs" dxfId="85" priority="119" operator="lessThan">
      <formula>CM51</formula>
    </cfRule>
  </conditionalFormatting>
  <conditionalFormatting sqref="CK52:CK53">
    <cfRule type="cellIs" dxfId="84" priority="115" stopIfTrue="1" operator="notEqual">
      <formula>0</formula>
    </cfRule>
  </conditionalFormatting>
  <conditionalFormatting sqref="CL52:CL53">
    <cfRule type="cellIs" dxfId="83" priority="116" stopIfTrue="1" operator="notEqual">
      <formula>0</formula>
    </cfRule>
  </conditionalFormatting>
  <conditionalFormatting sqref="CK50">
    <cfRule type="cellIs" dxfId="82" priority="113" stopIfTrue="1" operator="notEqual">
      <formula>0</formula>
    </cfRule>
  </conditionalFormatting>
  <conditionalFormatting sqref="CL50">
    <cfRule type="cellIs" dxfId="81" priority="114" stopIfTrue="1" operator="notEqual">
      <formula>0</formula>
    </cfRule>
  </conditionalFormatting>
  <conditionalFormatting sqref="CK51">
    <cfRule type="cellIs" dxfId="80" priority="112" stopIfTrue="1" operator="notEqual">
      <formula>0</formula>
    </cfRule>
  </conditionalFormatting>
  <conditionalFormatting sqref="CK51">
    <cfRule type="cellIs" dxfId="79" priority="111" stopIfTrue="1" operator="notEqual">
      <formula>0</formula>
    </cfRule>
  </conditionalFormatting>
  <conditionalFormatting sqref="CL51">
    <cfRule type="cellIs" dxfId="78" priority="110" stopIfTrue="1" operator="notEqual">
      <formula>0</formula>
    </cfRule>
  </conditionalFormatting>
  <conditionalFormatting sqref="CP50:CP53">
    <cfRule type="containsBlanks" priority="107" stopIfTrue="1">
      <formula>LEN(TRIM(CP50))=0</formula>
    </cfRule>
    <cfRule type="cellIs" dxfId="77" priority="108" operator="greaterThanOrEqual">
      <formula>CO50</formula>
    </cfRule>
    <cfRule type="cellIs" dxfId="76" priority="109" operator="lessThan">
      <formula>CO50</formula>
    </cfRule>
  </conditionalFormatting>
  <conditionalFormatting sqref="CP50:CP53">
    <cfRule type="containsBlanks" priority="104" stopIfTrue="1">
      <formula>LEN(TRIM(CP50))=0</formula>
    </cfRule>
    <cfRule type="cellIs" dxfId="75" priority="105" operator="greaterThanOrEqual">
      <formula>CO50</formula>
    </cfRule>
    <cfRule type="cellIs" dxfId="74" priority="106" operator="lessThan">
      <formula>CO50</formula>
    </cfRule>
  </conditionalFormatting>
  <conditionalFormatting sqref="CT51:CT53">
    <cfRule type="containsBlanks" priority="101" stopIfTrue="1">
      <formula>LEN(TRIM(CT51))=0</formula>
    </cfRule>
    <cfRule type="cellIs" dxfId="73" priority="102" operator="greaterThanOrEqual">
      <formula>CS51</formula>
    </cfRule>
    <cfRule type="cellIs" dxfId="72" priority="103" operator="lessThan">
      <formula>CS51</formula>
    </cfRule>
  </conditionalFormatting>
  <conditionalFormatting sqref="CT50">
    <cfRule type="containsBlanks" priority="98" stopIfTrue="1">
      <formula>LEN(TRIM(CT50))=0</formula>
    </cfRule>
    <cfRule type="cellIs" dxfId="71" priority="99" operator="greaterThanOrEqual">
      <formula>CS50</formula>
    </cfRule>
    <cfRule type="cellIs" dxfId="70" priority="100" operator="lessThan">
      <formula>CS50</formula>
    </cfRule>
  </conditionalFormatting>
  <conditionalFormatting sqref="CT51">
    <cfRule type="containsBlanks" priority="95" stopIfTrue="1">
      <formula>LEN(TRIM(CT51))=0</formula>
    </cfRule>
    <cfRule type="cellIs" dxfId="69" priority="96" operator="greaterThanOrEqual">
      <formula>CS51</formula>
    </cfRule>
    <cfRule type="cellIs" dxfId="68" priority="97" operator="lessThan">
      <formula>CS51</formula>
    </cfRule>
  </conditionalFormatting>
  <conditionalFormatting sqref="CQ52:CQ53">
    <cfRule type="cellIs" dxfId="67" priority="93" stopIfTrue="1" operator="notEqual">
      <formula>0</formula>
    </cfRule>
  </conditionalFormatting>
  <conditionalFormatting sqref="CR52:CR53">
    <cfRule type="cellIs" dxfId="66" priority="94" stopIfTrue="1" operator="notEqual">
      <formula>0</formula>
    </cfRule>
  </conditionalFormatting>
  <conditionalFormatting sqref="CQ50">
    <cfRule type="cellIs" dxfId="65" priority="91" stopIfTrue="1" operator="notEqual">
      <formula>0</formula>
    </cfRule>
  </conditionalFormatting>
  <conditionalFormatting sqref="CR50">
    <cfRule type="cellIs" dxfId="64" priority="92" stopIfTrue="1" operator="notEqual">
      <formula>0</formula>
    </cfRule>
  </conditionalFormatting>
  <conditionalFormatting sqref="CQ51">
    <cfRule type="cellIs" dxfId="63" priority="90" stopIfTrue="1" operator="notEqual">
      <formula>0</formula>
    </cfRule>
  </conditionalFormatting>
  <conditionalFormatting sqref="CQ51">
    <cfRule type="cellIs" dxfId="62" priority="89" stopIfTrue="1" operator="notEqual">
      <formula>0</formula>
    </cfRule>
  </conditionalFormatting>
  <conditionalFormatting sqref="CR51">
    <cfRule type="cellIs" dxfId="61" priority="88" stopIfTrue="1" operator="notEqual">
      <formula>0</formula>
    </cfRule>
  </conditionalFormatting>
  <conditionalFormatting sqref="CV50:CV53">
    <cfRule type="containsBlanks" priority="85" stopIfTrue="1">
      <formula>LEN(TRIM(CV50))=0</formula>
    </cfRule>
    <cfRule type="cellIs" dxfId="60" priority="86" operator="greaterThanOrEqual">
      <formula>CU50</formula>
    </cfRule>
    <cfRule type="cellIs" dxfId="59" priority="87" operator="lessThan">
      <formula>CU50</formula>
    </cfRule>
  </conditionalFormatting>
  <conditionalFormatting sqref="CV50:CV53">
    <cfRule type="containsBlanks" priority="82" stopIfTrue="1">
      <formula>LEN(TRIM(CV50))=0</formula>
    </cfRule>
    <cfRule type="cellIs" dxfId="58" priority="83" operator="greaterThanOrEqual">
      <formula>CU50</formula>
    </cfRule>
    <cfRule type="cellIs" dxfId="57" priority="84" operator="lessThan">
      <formula>CU50</formula>
    </cfRule>
  </conditionalFormatting>
  <conditionalFormatting sqref="CU47 CU49 CO47 CO49 CI47 CI49 CC47 CC49 BW47 BW49 BQ47 BQ49 BK47 BK49">
    <cfRule type="containsBlanks" priority="79" stopIfTrue="1">
      <formula>LEN(TRIM(BK47))=0</formula>
    </cfRule>
    <cfRule type="cellIs" dxfId="56" priority="80" operator="greaterThanOrEqual">
      <formula>BJ47</formula>
    </cfRule>
    <cfRule type="cellIs" dxfId="55" priority="81" operator="lessThan">
      <formula>BJ47</formula>
    </cfRule>
  </conditionalFormatting>
  <conditionalFormatting sqref="CU47 CU49 CO47 CO49 CI47 CI49 CC47 CC49 BW47 BW49 BQ47 BQ49 BK47 BK49">
    <cfRule type="containsBlanks" priority="76" stopIfTrue="1">
      <formula>LEN(TRIM(BK47))=0</formula>
    </cfRule>
    <cfRule type="cellIs" dxfId="54" priority="77" operator="greaterThanOrEqual">
      <formula>BJ47</formula>
    </cfRule>
    <cfRule type="cellIs" dxfId="53" priority="78" operator="lessThan">
      <formula>BJ47</formula>
    </cfRule>
  </conditionalFormatting>
  <conditionalFormatting sqref="CU54:CU57 CO54:CO57 CI54:CI57 CC54:CC57 BW54:BW57 BQ54:BQ57 BK54:BK57">
    <cfRule type="containsBlanks" priority="73" stopIfTrue="1">
      <formula>LEN(TRIM(BK54))=0</formula>
    </cfRule>
    <cfRule type="cellIs" dxfId="52" priority="74" operator="greaterThanOrEqual">
      <formula>BJ54</formula>
    </cfRule>
    <cfRule type="cellIs" dxfId="51" priority="75" operator="lessThan">
      <formula>BJ54</formula>
    </cfRule>
  </conditionalFormatting>
  <conditionalFormatting sqref="CU54:CU57 CO54:CO57 CI54:CI57 CC54:CC57 BW54:BW57 BQ54:BQ57 BK54:BK57">
    <cfRule type="containsBlanks" priority="70" stopIfTrue="1">
      <formula>LEN(TRIM(BK54))=0</formula>
    </cfRule>
    <cfRule type="cellIs" dxfId="50" priority="71" operator="greaterThanOrEqual">
      <formula>BJ54</formula>
    </cfRule>
    <cfRule type="cellIs" dxfId="49" priority="72" operator="lessThan">
      <formula>BJ54</formula>
    </cfRule>
  </conditionalFormatting>
  <conditionalFormatting sqref="CU58:CU60 CO58:CO60 CI58:CI60 CC58:CC60 BW58:BW60 BQ58:BQ60 BK58:BK60">
    <cfRule type="containsBlanks" priority="67" stopIfTrue="1">
      <formula>LEN(TRIM(BK58))=0</formula>
    </cfRule>
    <cfRule type="cellIs" dxfId="48" priority="68" operator="greaterThanOrEqual">
      <formula>BJ58</formula>
    </cfRule>
    <cfRule type="cellIs" dxfId="47" priority="69" operator="lessThan">
      <formula>BJ58</formula>
    </cfRule>
  </conditionalFormatting>
  <conditionalFormatting sqref="CU58:CU60 CO58:CO60 CI58:CI60 CC58:CC60 BW58:BW60 BQ58:BQ60 BK58:BK60">
    <cfRule type="containsBlanks" priority="64" stopIfTrue="1">
      <formula>LEN(TRIM(BK58))=0</formula>
    </cfRule>
    <cfRule type="cellIs" dxfId="46" priority="65" operator="greaterThanOrEqual">
      <formula>BJ58</formula>
    </cfRule>
    <cfRule type="cellIs" dxfId="45" priority="66" operator="lessThan">
      <formula>BJ58</formula>
    </cfRule>
  </conditionalFormatting>
  <conditionalFormatting sqref="CU69:CU71 CO69:CO71 CI69:CI71 CC69:CC71 BW69:BW71 BQ69:BQ71 BK69:BK71">
    <cfRule type="containsBlanks" priority="61" stopIfTrue="1">
      <formula>LEN(TRIM(BK69))=0</formula>
    </cfRule>
    <cfRule type="cellIs" dxfId="44" priority="62" operator="greaterThanOrEqual">
      <formula>BJ69</formula>
    </cfRule>
    <cfRule type="cellIs" dxfId="43" priority="63" operator="lessThan">
      <formula>BJ69</formula>
    </cfRule>
  </conditionalFormatting>
  <conditionalFormatting sqref="CU69:CU71 CO69:CO71 CI69:CI71 CC69:CC71 BW69:BW71 BQ69:BQ71 BK69:BK71">
    <cfRule type="containsBlanks" priority="58" stopIfTrue="1">
      <formula>LEN(TRIM(BK69))=0</formula>
    </cfRule>
    <cfRule type="cellIs" dxfId="42" priority="59" operator="greaterThanOrEqual">
      <formula>BJ69</formula>
    </cfRule>
    <cfRule type="cellIs" dxfId="41" priority="60" operator="lessThan">
      <formula>BJ69</formula>
    </cfRule>
  </conditionalFormatting>
  <conditionalFormatting sqref="CU73 CO73 CI73 CC73 BW73 BQ73 BK73">
    <cfRule type="containsBlanks" priority="55" stopIfTrue="1">
      <formula>LEN(TRIM(BK73))=0</formula>
    </cfRule>
    <cfRule type="cellIs" dxfId="40" priority="56" operator="greaterThanOrEqual">
      <formula>BJ73</formula>
    </cfRule>
    <cfRule type="cellIs" dxfId="39" priority="57" operator="lessThan">
      <formula>BJ73</formula>
    </cfRule>
  </conditionalFormatting>
  <conditionalFormatting sqref="CU73 CO73 CI73 CC73 BW73 BQ73 BK73">
    <cfRule type="containsBlanks" priority="52" stopIfTrue="1">
      <formula>LEN(TRIM(BK73))=0</formula>
    </cfRule>
    <cfRule type="cellIs" dxfId="38" priority="53" operator="greaterThanOrEqual">
      <formula>BJ73</formula>
    </cfRule>
    <cfRule type="cellIs" dxfId="37" priority="54" operator="lessThan">
      <formula>BJ73</formula>
    </cfRule>
  </conditionalFormatting>
  <conditionalFormatting sqref="CU72 CO72 CI72 CC72 BW72 BQ72 BK72">
    <cfRule type="containsBlanks" priority="49" stopIfTrue="1">
      <formula>LEN(TRIM(BK72))=0</formula>
    </cfRule>
    <cfRule type="cellIs" dxfId="36" priority="50" operator="greaterThanOrEqual">
      <formula>BJ72</formula>
    </cfRule>
    <cfRule type="cellIs" dxfId="35" priority="51" operator="lessThan">
      <formula>BJ72</formula>
    </cfRule>
  </conditionalFormatting>
  <conditionalFormatting sqref="CU72 CO72 CI72 CC72 BW72 BQ72 BK72">
    <cfRule type="containsBlanks" priority="46" stopIfTrue="1">
      <formula>LEN(TRIM(BK72))=0</formula>
    </cfRule>
    <cfRule type="cellIs" dxfId="34" priority="47" operator="greaterThanOrEqual">
      <formula>BJ72</formula>
    </cfRule>
    <cfRule type="cellIs" dxfId="33" priority="48" operator="lessThan">
      <formula>BJ72</formula>
    </cfRule>
  </conditionalFormatting>
  <conditionalFormatting sqref="CU66:CU68 CO66:CO68 CI66:CI68 CC66:CC68 BW66:BW68 BQ66:BQ68 BK66:BK68">
    <cfRule type="containsBlanks" priority="43" stopIfTrue="1">
      <formula>LEN(TRIM(BK66))=0</formula>
    </cfRule>
    <cfRule type="cellIs" dxfId="32" priority="44" operator="greaterThanOrEqual">
      <formula>BJ66</formula>
    </cfRule>
    <cfRule type="cellIs" dxfId="31" priority="45" operator="lessThan">
      <formula>BJ66</formula>
    </cfRule>
  </conditionalFormatting>
  <conditionalFormatting sqref="CU66:CU68 CO66:CO68 CI66:CI68 CC66:CC68 BW66:BW68 BQ66:BQ68 BK66:BK68">
    <cfRule type="containsBlanks" priority="40" stopIfTrue="1">
      <formula>LEN(TRIM(BK66))=0</formula>
    </cfRule>
    <cfRule type="cellIs" dxfId="30" priority="41" operator="greaterThanOrEqual">
      <formula>BJ66</formula>
    </cfRule>
    <cfRule type="cellIs" dxfId="29" priority="42" operator="lessThan">
      <formula>BJ66</formula>
    </cfRule>
  </conditionalFormatting>
  <conditionalFormatting sqref="CU61:CU63 CO61:CO63 CI61:CI63 CC61:CC63 BW61:BW63 BQ61:BQ63 BK61:BK63">
    <cfRule type="containsBlanks" priority="37" stopIfTrue="1">
      <formula>LEN(TRIM(BK61))=0</formula>
    </cfRule>
    <cfRule type="cellIs" dxfId="28" priority="38" operator="greaterThanOrEqual">
      <formula>BJ61</formula>
    </cfRule>
    <cfRule type="cellIs" dxfId="27" priority="39" operator="lessThan">
      <formula>BJ61</formula>
    </cfRule>
  </conditionalFormatting>
  <conditionalFormatting sqref="CU61:CU63 CO61:CO63 CI61:CI63 CC61:CC63 BW61:BW63 BQ61:BQ63 BK61:BK63">
    <cfRule type="containsBlanks" priority="34" stopIfTrue="1">
      <formula>LEN(TRIM(BK61))=0</formula>
    </cfRule>
    <cfRule type="cellIs" dxfId="26" priority="35" operator="greaterThanOrEqual">
      <formula>BJ61</formula>
    </cfRule>
    <cfRule type="cellIs" dxfId="25" priority="36" operator="lessThan">
      <formula>BJ61</formula>
    </cfRule>
  </conditionalFormatting>
  <conditionalFormatting sqref="CU65 CO65 CI65 CC65 BW65 BQ65 BK65">
    <cfRule type="containsBlanks" priority="31" stopIfTrue="1">
      <formula>LEN(TRIM(BK65))=0</formula>
    </cfRule>
    <cfRule type="cellIs" dxfId="24" priority="32" operator="greaterThanOrEqual">
      <formula>BJ65</formula>
    </cfRule>
    <cfRule type="cellIs" dxfId="23" priority="33" operator="lessThan">
      <formula>BJ65</formula>
    </cfRule>
  </conditionalFormatting>
  <conditionalFormatting sqref="CU65 CO65 CI65 CC65 BW65 BQ65 BK65">
    <cfRule type="containsBlanks" priority="28" stopIfTrue="1">
      <formula>LEN(TRIM(BK65))=0</formula>
    </cfRule>
    <cfRule type="cellIs" dxfId="22" priority="29" operator="greaterThanOrEqual">
      <formula>BJ65</formula>
    </cfRule>
    <cfRule type="cellIs" dxfId="21" priority="30" operator="lessThan">
      <formula>BJ65</formula>
    </cfRule>
  </conditionalFormatting>
  <conditionalFormatting sqref="CU64 CO64 CI64 CC64 BW64 BQ64 BK64">
    <cfRule type="containsBlanks" priority="25" stopIfTrue="1">
      <formula>LEN(TRIM(BK64))=0</formula>
    </cfRule>
    <cfRule type="cellIs" dxfId="20" priority="26" operator="greaterThanOrEqual">
      <formula>BJ64</formula>
    </cfRule>
    <cfRule type="cellIs" dxfId="19" priority="27" operator="lessThan">
      <formula>BJ64</formula>
    </cfRule>
  </conditionalFormatting>
  <conditionalFormatting sqref="CU64 CO64 CI64 CC64 BW64 BQ64 BK64">
    <cfRule type="containsBlanks" priority="22" stopIfTrue="1">
      <formula>LEN(TRIM(BK64))=0</formula>
    </cfRule>
    <cfRule type="cellIs" dxfId="18" priority="23" operator="greaterThanOrEqual">
      <formula>BJ64</formula>
    </cfRule>
    <cfRule type="cellIs" dxfId="17" priority="24" operator="lessThan">
      <formula>BJ64</formula>
    </cfRule>
  </conditionalFormatting>
  <conditionalFormatting sqref="CU50:CU53 CO50:CO53 CI50:CI53 CC50:CC53 BW50:BW53 BQ50:BQ53 BK50:BK53">
    <cfRule type="containsBlanks" priority="19" stopIfTrue="1">
      <formula>LEN(TRIM(BK50))=0</formula>
    </cfRule>
    <cfRule type="cellIs" dxfId="16" priority="20" operator="greaterThanOrEqual">
      <formula>BJ50</formula>
    </cfRule>
    <cfRule type="cellIs" dxfId="15" priority="21" operator="lessThan">
      <formula>BJ50</formula>
    </cfRule>
  </conditionalFormatting>
  <conditionalFormatting sqref="CU50:CU53 CO50:CO53 CI50:CI53 CC50:CC53 BW50:BW53 BQ50:BQ53 BK50:BK53">
    <cfRule type="containsBlanks" priority="16" stopIfTrue="1">
      <formula>LEN(TRIM(BK50))=0</formula>
    </cfRule>
    <cfRule type="cellIs" dxfId="14" priority="17" operator="greaterThanOrEqual">
      <formula>BJ50</formula>
    </cfRule>
    <cfRule type="cellIs" dxfId="13" priority="18" operator="lessThan">
      <formula>BJ50</formula>
    </cfRule>
  </conditionalFormatting>
  <conditionalFormatting sqref="CU47:CU73 CO47:CO73 CI47:CI73 CC47:CC73 BW47:BW73 BQ47:BQ73 BK47:BK73">
    <cfRule type="containsBlanks" priority="13" stopIfTrue="1">
      <formula>LEN(TRIM(BK47))=0</formula>
    </cfRule>
    <cfRule type="cellIs" dxfId="12" priority="14" operator="greaterThanOrEqual">
      <formula>BJ47</formula>
    </cfRule>
    <cfRule type="cellIs" dxfId="11" priority="15" operator="lessThan">
      <formula>BJ47</formula>
    </cfRule>
  </conditionalFormatting>
  <conditionalFormatting sqref="CU47:CU73 CO47:CO73 CI47:CI73 CC47:CC73 BW47:BW73 BQ47:BQ73 BK47:BK73">
    <cfRule type="containsBlanks" priority="10" stopIfTrue="1">
      <formula>LEN(TRIM(BK47))=0</formula>
    </cfRule>
    <cfRule type="cellIs" dxfId="10" priority="11" operator="greaterThanOrEqual">
      <formula>BJ47</formula>
    </cfRule>
    <cfRule type="cellIs" dxfId="9" priority="12" operator="lessThan">
      <formula>BJ47</formula>
    </cfRule>
  </conditionalFormatting>
  <conditionalFormatting sqref="DH33">
    <cfRule type="cellIs" dxfId="8" priority="7" operator="equal">
      <formula>"O"</formula>
    </cfRule>
    <cfRule type="cellIs" dxfId="7" priority="8" operator="equal">
      <formula>"N"</formula>
    </cfRule>
    <cfRule type="cellIs" dxfId="6" priority="9" operator="equal">
      <formula>"P"</formula>
    </cfRule>
  </conditionalFormatting>
  <conditionalFormatting sqref="E33">
    <cfRule type="cellIs" dxfId="5" priority="4" operator="equal">
      <formula>"O"</formula>
    </cfRule>
    <cfRule type="cellIs" dxfId="4" priority="5" operator="equal">
      <formula>"N"</formula>
    </cfRule>
    <cfRule type="cellIs" dxfId="3" priority="6" operator="equal">
      <formula>"P"</formula>
    </cfRule>
  </conditionalFormatting>
  <conditionalFormatting sqref="BE33">
    <cfRule type="cellIs" dxfId="2" priority="1" operator="equal">
      <formula>"O"</formula>
    </cfRule>
    <cfRule type="cellIs" dxfId="1" priority="2" operator="equal">
      <formula>"N"</formula>
    </cfRule>
    <cfRule type="cellIs" dxfId="0" priority="3" operator="equal">
      <formula>"P"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'couple moule presse'!$C$2:$C$19</xm:f>
          </x14:formula1>
          <xm:sqref>K34:K43 CO34:CO43 K47:K73 BW34:BW43 BQ34:BQ43 AU34:AU43 BK34:BK43 CI34:CI43 CC34:CC43 AO34:AO43 AO47:AO73 AI34:AI43 AC34:AC43 W34:W43 Q34:Q43 AU47:AU73 AI47:AI73 AC47:AC73 W47:W73 Q47:Q73 BW5:BW32 AO5:AO32 CI5:CI32 CU34:CU43 BQ5:BQ32 CC5:CC32 CU5:CU32 BK5:BK32 AU5:AU32 K5:K32 CO5:CO32 Q5:Q32 W5:W32 AC5:AC32 AI5:AI32 BK47:BK73 BQ47:BQ73 BW47:BW73 CC47:CC73 CI47:CI73 CO47:CO73 CU47:CU73</xm:sqref>
        </x14:dataValidation>
        <x14:dataValidation type="list" allowBlank="1" showInputMessage="1" showErrorMessage="1" xr:uid="{00000000-0002-0000-1D00-000001000000}">
          <x14:formula1>
            <xm:f>'couple moule presse'!$A$2:$A$67</xm:f>
          </x14:formula1>
          <xm:sqref>BD57:BD67 BD69:BD1048576 D12:D13 BD1:BD9 BD37:BD49 BD12:BD33</xm:sqref>
        </x14:dataValidation>
        <x14:dataValidation type="list" allowBlank="1" showInputMessage="1" showErrorMessage="1" xr:uid="{00000000-0002-0000-1D00-000002000000}">
          <x14:formula1>
            <xm:f>'couple moule presse'!$A$2:$A$69</xm:f>
          </x14:formula1>
          <xm:sqref>D5:D11 BD50:BD56 BD10:BD11 BD68 BD34:BD36 D14:D73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BE69E-FE35-49C1-AB8B-453AA4F3FD2C}">
  <dimension ref="A1:NA141"/>
  <sheetViews>
    <sheetView tabSelected="1" zoomScaleNormal="100" workbookViewId="0">
      <pane ySplit="8" topLeftCell="A9" activePane="bottomLeft" state="frozen"/>
      <selection pane="bottomLeft" activeCell="D9" sqref="D9"/>
    </sheetView>
  </sheetViews>
  <sheetFormatPr baseColWidth="10" defaultRowHeight="15" outlineLevelRow="1" x14ac:dyDescent="0.25"/>
  <cols>
    <col min="2" max="3" width="11.42578125" style="352"/>
    <col min="4" max="4" width="14.5703125" bestFit="1" customWidth="1"/>
  </cols>
  <sheetData>
    <row r="1" spans="1:365" s="352" customFormat="1" hidden="1" outlineLevel="1" x14ac:dyDescent="0.25">
      <c r="C1" s="352" t="s">
        <v>202</v>
      </c>
      <c r="D1" s="352">
        <v>1</v>
      </c>
      <c r="E1" s="352">
        <v>1</v>
      </c>
      <c r="F1" s="352">
        <v>1</v>
      </c>
      <c r="G1" s="352">
        <v>1</v>
      </c>
      <c r="H1" s="352">
        <v>1</v>
      </c>
      <c r="I1" s="352">
        <v>1</v>
      </c>
      <c r="J1" s="352">
        <v>1</v>
      </c>
      <c r="K1" s="352">
        <f>D1+1</f>
        <v>2</v>
      </c>
      <c r="L1" s="352">
        <f t="shared" ref="L1:BW1" si="0">E1+1</f>
        <v>2</v>
      </c>
      <c r="M1" s="352">
        <f t="shared" si="0"/>
        <v>2</v>
      </c>
      <c r="N1" s="352">
        <f t="shared" si="0"/>
        <v>2</v>
      </c>
      <c r="O1" s="352">
        <f t="shared" si="0"/>
        <v>2</v>
      </c>
      <c r="P1" s="352">
        <f t="shared" si="0"/>
        <v>2</v>
      </c>
      <c r="Q1" s="352">
        <f t="shared" si="0"/>
        <v>2</v>
      </c>
      <c r="R1" s="352">
        <f t="shared" si="0"/>
        <v>3</v>
      </c>
      <c r="S1" s="352">
        <f t="shared" si="0"/>
        <v>3</v>
      </c>
      <c r="T1" s="352">
        <f t="shared" si="0"/>
        <v>3</v>
      </c>
      <c r="U1" s="352">
        <f t="shared" si="0"/>
        <v>3</v>
      </c>
      <c r="V1" s="352">
        <f t="shared" si="0"/>
        <v>3</v>
      </c>
      <c r="W1" s="352">
        <f t="shared" si="0"/>
        <v>3</v>
      </c>
      <c r="X1" s="352">
        <f t="shared" si="0"/>
        <v>3</v>
      </c>
      <c r="Y1" s="352">
        <f t="shared" si="0"/>
        <v>4</v>
      </c>
      <c r="Z1" s="352">
        <f t="shared" si="0"/>
        <v>4</v>
      </c>
      <c r="AA1" s="352">
        <f t="shared" si="0"/>
        <v>4</v>
      </c>
      <c r="AB1" s="352">
        <f t="shared" si="0"/>
        <v>4</v>
      </c>
      <c r="AC1" s="352">
        <f t="shared" si="0"/>
        <v>4</v>
      </c>
      <c r="AD1" s="352">
        <f t="shared" si="0"/>
        <v>4</v>
      </c>
      <c r="AE1" s="352">
        <f t="shared" si="0"/>
        <v>4</v>
      </c>
      <c r="AF1" s="352">
        <f t="shared" si="0"/>
        <v>5</v>
      </c>
      <c r="AG1" s="352">
        <f t="shared" si="0"/>
        <v>5</v>
      </c>
      <c r="AH1" s="352">
        <f t="shared" si="0"/>
        <v>5</v>
      </c>
      <c r="AI1" s="352">
        <f t="shared" si="0"/>
        <v>5</v>
      </c>
      <c r="AJ1" s="352">
        <f t="shared" si="0"/>
        <v>5</v>
      </c>
      <c r="AK1" s="352">
        <f t="shared" si="0"/>
        <v>5</v>
      </c>
      <c r="AL1" s="352">
        <f t="shared" si="0"/>
        <v>5</v>
      </c>
      <c r="AM1" s="352">
        <f t="shared" si="0"/>
        <v>6</v>
      </c>
      <c r="AN1" s="352">
        <f t="shared" si="0"/>
        <v>6</v>
      </c>
      <c r="AO1" s="352">
        <f t="shared" si="0"/>
        <v>6</v>
      </c>
      <c r="AP1" s="352">
        <f t="shared" si="0"/>
        <v>6</v>
      </c>
      <c r="AQ1" s="352">
        <f t="shared" si="0"/>
        <v>6</v>
      </c>
      <c r="AR1" s="352">
        <f t="shared" si="0"/>
        <v>6</v>
      </c>
      <c r="AS1" s="352">
        <f t="shared" si="0"/>
        <v>6</v>
      </c>
      <c r="AT1" s="352">
        <f t="shared" si="0"/>
        <v>7</v>
      </c>
      <c r="AU1" s="352">
        <f t="shared" si="0"/>
        <v>7</v>
      </c>
      <c r="AV1" s="352">
        <f t="shared" si="0"/>
        <v>7</v>
      </c>
      <c r="AW1" s="352">
        <f t="shared" si="0"/>
        <v>7</v>
      </c>
      <c r="AX1" s="352">
        <f t="shared" si="0"/>
        <v>7</v>
      </c>
      <c r="AY1" s="352">
        <f t="shared" si="0"/>
        <v>7</v>
      </c>
      <c r="AZ1" s="352">
        <f t="shared" si="0"/>
        <v>7</v>
      </c>
      <c r="BA1" s="352">
        <f t="shared" si="0"/>
        <v>8</v>
      </c>
      <c r="BB1" s="352">
        <f t="shared" si="0"/>
        <v>8</v>
      </c>
      <c r="BC1" s="352">
        <f t="shared" si="0"/>
        <v>8</v>
      </c>
      <c r="BD1" s="352">
        <f t="shared" si="0"/>
        <v>8</v>
      </c>
      <c r="BE1" s="352">
        <f t="shared" si="0"/>
        <v>8</v>
      </c>
      <c r="BF1" s="352">
        <f t="shared" si="0"/>
        <v>8</v>
      </c>
      <c r="BG1" s="352">
        <f t="shared" si="0"/>
        <v>8</v>
      </c>
      <c r="BH1" s="352">
        <f t="shared" si="0"/>
        <v>9</v>
      </c>
      <c r="BI1" s="352">
        <f t="shared" si="0"/>
        <v>9</v>
      </c>
      <c r="BJ1" s="352">
        <f t="shared" si="0"/>
        <v>9</v>
      </c>
      <c r="BK1" s="352">
        <f t="shared" si="0"/>
        <v>9</v>
      </c>
      <c r="BL1" s="352">
        <f t="shared" si="0"/>
        <v>9</v>
      </c>
      <c r="BM1" s="352">
        <f t="shared" si="0"/>
        <v>9</v>
      </c>
      <c r="BN1" s="352">
        <f t="shared" si="0"/>
        <v>9</v>
      </c>
      <c r="BO1" s="352">
        <f t="shared" si="0"/>
        <v>10</v>
      </c>
      <c r="BP1" s="352">
        <f t="shared" si="0"/>
        <v>10</v>
      </c>
      <c r="BQ1" s="352">
        <f t="shared" si="0"/>
        <v>10</v>
      </c>
      <c r="BR1" s="352">
        <f t="shared" si="0"/>
        <v>10</v>
      </c>
      <c r="BS1" s="352">
        <f t="shared" si="0"/>
        <v>10</v>
      </c>
      <c r="BT1" s="352">
        <f t="shared" si="0"/>
        <v>10</v>
      </c>
      <c r="BU1" s="352">
        <f t="shared" si="0"/>
        <v>10</v>
      </c>
      <c r="BV1" s="352">
        <f t="shared" si="0"/>
        <v>11</v>
      </c>
      <c r="BW1" s="352">
        <f t="shared" si="0"/>
        <v>11</v>
      </c>
      <c r="BX1" s="352">
        <f t="shared" ref="BX1:EI1" si="1">BQ1+1</f>
        <v>11</v>
      </c>
      <c r="BY1" s="352">
        <f t="shared" si="1"/>
        <v>11</v>
      </c>
      <c r="BZ1" s="352">
        <f t="shared" si="1"/>
        <v>11</v>
      </c>
      <c r="CA1" s="352">
        <f t="shared" si="1"/>
        <v>11</v>
      </c>
      <c r="CB1" s="352">
        <f t="shared" si="1"/>
        <v>11</v>
      </c>
      <c r="CC1" s="352">
        <f t="shared" si="1"/>
        <v>12</v>
      </c>
      <c r="CD1" s="352">
        <f t="shared" si="1"/>
        <v>12</v>
      </c>
      <c r="CE1" s="352">
        <f t="shared" si="1"/>
        <v>12</v>
      </c>
      <c r="CF1" s="352">
        <f t="shared" si="1"/>
        <v>12</v>
      </c>
      <c r="CG1" s="352">
        <f t="shared" si="1"/>
        <v>12</v>
      </c>
      <c r="CH1" s="352">
        <f t="shared" si="1"/>
        <v>12</v>
      </c>
      <c r="CI1" s="352">
        <f t="shared" si="1"/>
        <v>12</v>
      </c>
      <c r="CJ1" s="352">
        <f t="shared" si="1"/>
        <v>13</v>
      </c>
      <c r="CK1" s="352">
        <f t="shared" si="1"/>
        <v>13</v>
      </c>
      <c r="CL1" s="352">
        <f t="shared" si="1"/>
        <v>13</v>
      </c>
      <c r="CM1" s="352">
        <f t="shared" si="1"/>
        <v>13</v>
      </c>
      <c r="CN1" s="352">
        <f t="shared" si="1"/>
        <v>13</v>
      </c>
      <c r="CO1" s="352">
        <f t="shared" si="1"/>
        <v>13</v>
      </c>
      <c r="CP1" s="352">
        <f t="shared" si="1"/>
        <v>13</v>
      </c>
      <c r="CQ1" s="352">
        <f t="shared" si="1"/>
        <v>14</v>
      </c>
      <c r="CR1" s="352">
        <f t="shared" si="1"/>
        <v>14</v>
      </c>
      <c r="CS1" s="352">
        <f t="shared" si="1"/>
        <v>14</v>
      </c>
      <c r="CT1" s="352">
        <f t="shared" si="1"/>
        <v>14</v>
      </c>
      <c r="CU1" s="352">
        <f t="shared" si="1"/>
        <v>14</v>
      </c>
      <c r="CV1" s="352">
        <f t="shared" si="1"/>
        <v>14</v>
      </c>
      <c r="CW1" s="352">
        <f t="shared" si="1"/>
        <v>14</v>
      </c>
      <c r="CX1" s="352">
        <f t="shared" si="1"/>
        <v>15</v>
      </c>
      <c r="CY1" s="352">
        <f t="shared" si="1"/>
        <v>15</v>
      </c>
      <c r="CZ1" s="352">
        <f t="shared" si="1"/>
        <v>15</v>
      </c>
      <c r="DA1" s="352">
        <f t="shared" si="1"/>
        <v>15</v>
      </c>
      <c r="DB1" s="352">
        <f t="shared" si="1"/>
        <v>15</v>
      </c>
      <c r="DC1" s="352">
        <f t="shared" si="1"/>
        <v>15</v>
      </c>
      <c r="DD1" s="352">
        <f t="shared" si="1"/>
        <v>15</v>
      </c>
      <c r="DE1" s="352">
        <f t="shared" si="1"/>
        <v>16</v>
      </c>
      <c r="DF1" s="352">
        <f t="shared" si="1"/>
        <v>16</v>
      </c>
      <c r="DG1" s="352">
        <f t="shared" si="1"/>
        <v>16</v>
      </c>
      <c r="DH1" s="352">
        <f t="shared" si="1"/>
        <v>16</v>
      </c>
      <c r="DI1" s="352">
        <f t="shared" si="1"/>
        <v>16</v>
      </c>
      <c r="DJ1" s="352">
        <f t="shared" si="1"/>
        <v>16</v>
      </c>
      <c r="DK1" s="352">
        <f t="shared" si="1"/>
        <v>16</v>
      </c>
      <c r="DL1" s="352">
        <f t="shared" si="1"/>
        <v>17</v>
      </c>
      <c r="DM1" s="352">
        <f t="shared" si="1"/>
        <v>17</v>
      </c>
      <c r="DN1" s="352">
        <f t="shared" si="1"/>
        <v>17</v>
      </c>
      <c r="DO1" s="352">
        <f t="shared" si="1"/>
        <v>17</v>
      </c>
      <c r="DP1" s="352">
        <f t="shared" si="1"/>
        <v>17</v>
      </c>
      <c r="DQ1" s="352">
        <f t="shared" si="1"/>
        <v>17</v>
      </c>
      <c r="DR1" s="352">
        <f t="shared" si="1"/>
        <v>17</v>
      </c>
      <c r="DS1" s="352">
        <f t="shared" si="1"/>
        <v>18</v>
      </c>
      <c r="DT1" s="352">
        <f t="shared" si="1"/>
        <v>18</v>
      </c>
      <c r="DU1" s="352">
        <f t="shared" si="1"/>
        <v>18</v>
      </c>
      <c r="DV1" s="352">
        <f t="shared" si="1"/>
        <v>18</v>
      </c>
      <c r="DW1" s="352">
        <f t="shared" si="1"/>
        <v>18</v>
      </c>
      <c r="DX1" s="352">
        <f t="shared" si="1"/>
        <v>18</v>
      </c>
      <c r="DY1" s="352">
        <f t="shared" si="1"/>
        <v>18</v>
      </c>
      <c r="DZ1" s="352">
        <f t="shared" si="1"/>
        <v>19</v>
      </c>
      <c r="EA1" s="352">
        <f t="shared" si="1"/>
        <v>19</v>
      </c>
      <c r="EB1" s="352">
        <f t="shared" si="1"/>
        <v>19</v>
      </c>
      <c r="EC1" s="352">
        <f t="shared" si="1"/>
        <v>19</v>
      </c>
      <c r="ED1" s="352">
        <f t="shared" si="1"/>
        <v>19</v>
      </c>
      <c r="EE1" s="352">
        <f t="shared" si="1"/>
        <v>19</v>
      </c>
      <c r="EF1" s="352">
        <f t="shared" si="1"/>
        <v>19</v>
      </c>
      <c r="EG1" s="352">
        <f t="shared" si="1"/>
        <v>20</v>
      </c>
      <c r="EH1" s="352">
        <f t="shared" si="1"/>
        <v>20</v>
      </c>
      <c r="EI1" s="352">
        <f t="shared" si="1"/>
        <v>20</v>
      </c>
      <c r="EJ1" s="352">
        <f t="shared" ref="EJ1:GU1" si="2">EC1+1</f>
        <v>20</v>
      </c>
      <c r="EK1" s="352">
        <f t="shared" si="2"/>
        <v>20</v>
      </c>
      <c r="EL1" s="352">
        <f t="shared" si="2"/>
        <v>20</v>
      </c>
      <c r="EM1" s="352">
        <f t="shared" si="2"/>
        <v>20</v>
      </c>
      <c r="EN1" s="352">
        <f t="shared" si="2"/>
        <v>21</v>
      </c>
      <c r="EO1" s="352">
        <f t="shared" si="2"/>
        <v>21</v>
      </c>
      <c r="EP1" s="352">
        <f t="shared" si="2"/>
        <v>21</v>
      </c>
      <c r="EQ1" s="352">
        <f t="shared" si="2"/>
        <v>21</v>
      </c>
      <c r="ER1" s="352">
        <f t="shared" si="2"/>
        <v>21</v>
      </c>
      <c r="ES1" s="352">
        <f t="shared" si="2"/>
        <v>21</v>
      </c>
      <c r="ET1" s="352">
        <f t="shared" si="2"/>
        <v>21</v>
      </c>
      <c r="EU1" s="352">
        <f t="shared" si="2"/>
        <v>22</v>
      </c>
      <c r="EV1" s="352">
        <f t="shared" si="2"/>
        <v>22</v>
      </c>
      <c r="EW1" s="352">
        <f t="shared" si="2"/>
        <v>22</v>
      </c>
      <c r="EX1" s="352">
        <f t="shared" si="2"/>
        <v>22</v>
      </c>
      <c r="EY1" s="352">
        <f t="shared" si="2"/>
        <v>22</v>
      </c>
      <c r="EZ1" s="352">
        <f t="shared" si="2"/>
        <v>22</v>
      </c>
      <c r="FA1" s="352">
        <f t="shared" si="2"/>
        <v>22</v>
      </c>
      <c r="FB1" s="352">
        <f t="shared" si="2"/>
        <v>23</v>
      </c>
      <c r="FC1" s="352">
        <f t="shared" si="2"/>
        <v>23</v>
      </c>
      <c r="FD1" s="352">
        <f t="shared" si="2"/>
        <v>23</v>
      </c>
      <c r="FE1" s="352">
        <f t="shared" si="2"/>
        <v>23</v>
      </c>
      <c r="FF1" s="352">
        <f t="shared" si="2"/>
        <v>23</v>
      </c>
      <c r="FG1" s="352">
        <f t="shared" si="2"/>
        <v>23</v>
      </c>
      <c r="FH1" s="352">
        <f t="shared" si="2"/>
        <v>23</v>
      </c>
      <c r="FI1" s="352">
        <f t="shared" si="2"/>
        <v>24</v>
      </c>
      <c r="FJ1" s="352">
        <f t="shared" si="2"/>
        <v>24</v>
      </c>
      <c r="FK1" s="352">
        <f t="shared" si="2"/>
        <v>24</v>
      </c>
      <c r="FL1" s="352">
        <f t="shared" si="2"/>
        <v>24</v>
      </c>
      <c r="FM1" s="352">
        <f t="shared" si="2"/>
        <v>24</v>
      </c>
      <c r="FN1" s="352">
        <f t="shared" si="2"/>
        <v>24</v>
      </c>
      <c r="FO1" s="352">
        <f t="shared" si="2"/>
        <v>24</v>
      </c>
      <c r="FP1" s="352">
        <f t="shared" si="2"/>
        <v>25</v>
      </c>
      <c r="FQ1" s="352">
        <f t="shared" si="2"/>
        <v>25</v>
      </c>
      <c r="FR1" s="352">
        <f t="shared" si="2"/>
        <v>25</v>
      </c>
      <c r="FS1" s="352">
        <f t="shared" si="2"/>
        <v>25</v>
      </c>
      <c r="FT1" s="352">
        <f t="shared" si="2"/>
        <v>25</v>
      </c>
      <c r="FU1" s="352">
        <f t="shared" si="2"/>
        <v>25</v>
      </c>
      <c r="FV1" s="352">
        <f t="shared" si="2"/>
        <v>25</v>
      </c>
      <c r="FW1" s="352">
        <f t="shared" si="2"/>
        <v>26</v>
      </c>
      <c r="FX1" s="352">
        <f t="shared" si="2"/>
        <v>26</v>
      </c>
      <c r="FY1" s="352">
        <f t="shared" si="2"/>
        <v>26</v>
      </c>
      <c r="FZ1" s="352">
        <f t="shared" si="2"/>
        <v>26</v>
      </c>
      <c r="GA1" s="352">
        <f t="shared" si="2"/>
        <v>26</v>
      </c>
      <c r="GB1" s="352">
        <f t="shared" si="2"/>
        <v>26</v>
      </c>
      <c r="GC1" s="352">
        <f t="shared" si="2"/>
        <v>26</v>
      </c>
      <c r="GD1" s="352">
        <f t="shared" si="2"/>
        <v>27</v>
      </c>
      <c r="GE1" s="352">
        <f t="shared" si="2"/>
        <v>27</v>
      </c>
      <c r="GF1" s="352">
        <f t="shared" si="2"/>
        <v>27</v>
      </c>
      <c r="GG1" s="352">
        <f t="shared" si="2"/>
        <v>27</v>
      </c>
      <c r="GH1" s="352">
        <f t="shared" si="2"/>
        <v>27</v>
      </c>
      <c r="GI1" s="352">
        <f t="shared" si="2"/>
        <v>27</v>
      </c>
      <c r="GJ1" s="352">
        <f t="shared" si="2"/>
        <v>27</v>
      </c>
      <c r="GK1" s="352">
        <f t="shared" si="2"/>
        <v>28</v>
      </c>
      <c r="GL1" s="352">
        <f t="shared" si="2"/>
        <v>28</v>
      </c>
      <c r="GM1" s="352">
        <f t="shared" si="2"/>
        <v>28</v>
      </c>
      <c r="GN1" s="352">
        <f t="shared" si="2"/>
        <v>28</v>
      </c>
      <c r="GO1" s="352">
        <f t="shared" si="2"/>
        <v>28</v>
      </c>
      <c r="GP1" s="352">
        <f t="shared" si="2"/>
        <v>28</v>
      </c>
      <c r="GQ1" s="352">
        <f t="shared" si="2"/>
        <v>28</v>
      </c>
      <c r="GR1" s="352">
        <f t="shared" si="2"/>
        <v>29</v>
      </c>
      <c r="GS1" s="352">
        <f t="shared" si="2"/>
        <v>29</v>
      </c>
      <c r="GT1" s="352">
        <f t="shared" si="2"/>
        <v>29</v>
      </c>
      <c r="GU1" s="352">
        <f t="shared" si="2"/>
        <v>29</v>
      </c>
      <c r="GV1" s="352">
        <f t="shared" ref="GV1:JG1" si="3">GO1+1</f>
        <v>29</v>
      </c>
      <c r="GW1" s="352">
        <f t="shared" si="3"/>
        <v>29</v>
      </c>
      <c r="GX1" s="352">
        <f t="shared" si="3"/>
        <v>29</v>
      </c>
      <c r="GY1" s="352">
        <f t="shared" si="3"/>
        <v>30</v>
      </c>
      <c r="GZ1" s="352">
        <f t="shared" si="3"/>
        <v>30</v>
      </c>
      <c r="HA1" s="352">
        <f t="shared" si="3"/>
        <v>30</v>
      </c>
      <c r="HB1" s="352">
        <f t="shared" si="3"/>
        <v>30</v>
      </c>
      <c r="HC1" s="352">
        <f t="shared" si="3"/>
        <v>30</v>
      </c>
      <c r="HD1" s="352">
        <f t="shared" si="3"/>
        <v>30</v>
      </c>
      <c r="HE1" s="352">
        <f t="shared" si="3"/>
        <v>30</v>
      </c>
      <c r="HF1" s="352">
        <f t="shared" si="3"/>
        <v>31</v>
      </c>
      <c r="HG1" s="352">
        <f t="shared" si="3"/>
        <v>31</v>
      </c>
      <c r="HH1" s="352">
        <f t="shared" si="3"/>
        <v>31</v>
      </c>
      <c r="HI1" s="352">
        <f t="shared" si="3"/>
        <v>31</v>
      </c>
      <c r="HJ1" s="352">
        <f t="shared" si="3"/>
        <v>31</v>
      </c>
      <c r="HK1" s="352">
        <f t="shared" si="3"/>
        <v>31</v>
      </c>
      <c r="HL1" s="352">
        <f t="shared" si="3"/>
        <v>31</v>
      </c>
      <c r="HM1" s="352">
        <f t="shared" si="3"/>
        <v>32</v>
      </c>
      <c r="HN1" s="352">
        <f t="shared" si="3"/>
        <v>32</v>
      </c>
      <c r="HO1" s="352">
        <f t="shared" si="3"/>
        <v>32</v>
      </c>
      <c r="HP1" s="352">
        <f t="shared" si="3"/>
        <v>32</v>
      </c>
      <c r="HQ1" s="352">
        <f t="shared" si="3"/>
        <v>32</v>
      </c>
      <c r="HR1" s="352">
        <f t="shared" si="3"/>
        <v>32</v>
      </c>
      <c r="HS1" s="352">
        <f t="shared" si="3"/>
        <v>32</v>
      </c>
      <c r="HT1" s="352">
        <f t="shared" si="3"/>
        <v>33</v>
      </c>
      <c r="HU1" s="352">
        <f t="shared" si="3"/>
        <v>33</v>
      </c>
      <c r="HV1" s="352">
        <f t="shared" si="3"/>
        <v>33</v>
      </c>
      <c r="HW1" s="352">
        <f t="shared" si="3"/>
        <v>33</v>
      </c>
      <c r="HX1" s="352">
        <f t="shared" si="3"/>
        <v>33</v>
      </c>
      <c r="HY1" s="352">
        <f t="shared" si="3"/>
        <v>33</v>
      </c>
      <c r="HZ1" s="352">
        <f t="shared" si="3"/>
        <v>33</v>
      </c>
      <c r="IA1" s="352">
        <f t="shared" si="3"/>
        <v>34</v>
      </c>
      <c r="IB1" s="352">
        <f t="shared" si="3"/>
        <v>34</v>
      </c>
      <c r="IC1" s="352">
        <f t="shared" si="3"/>
        <v>34</v>
      </c>
      <c r="ID1" s="352">
        <f t="shared" si="3"/>
        <v>34</v>
      </c>
      <c r="IE1" s="352">
        <f t="shared" si="3"/>
        <v>34</v>
      </c>
      <c r="IF1" s="352">
        <f t="shared" si="3"/>
        <v>34</v>
      </c>
      <c r="IG1" s="352">
        <f t="shared" si="3"/>
        <v>34</v>
      </c>
      <c r="IH1" s="352">
        <f t="shared" si="3"/>
        <v>35</v>
      </c>
      <c r="II1" s="352">
        <f t="shared" si="3"/>
        <v>35</v>
      </c>
      <c r="IJ1" s="352">
        <f t="shared" si="3"/>
        <v>35</v>
      </c>
      <c r="IK1" s="352">
        <f t="shared" si="3"/>
        <v>35</v>
      </c>
      <c r="IL1" s="352">
        <f t="shared" si="3"/>
        <v>35</v>
      </c>
      <c r="IM1" s="352">
        <f t="shared" si="3"/>
        <v>35</v>
      </c>
      <c r="IN1" s="352">
        <f t="shared" si="3"/>
        <v>35</v>
      </c>
      <c r="IO1" s="352">
        <f t="shared" si="3"/>
        <v>36</v>
      </c>
      <c r="IP1" s="352">
        <f t="shared" si="3"/>
        <v>36</v>
      </c>
      <c r="IQ1" s="352">
        <f t="shared" si="3"/>
        <v>36</v>
      </c>
      <c r="IR1" s="352">
        <f t="shared" si="3"/>
        <v>36</v>
      </c>
      <c r="IS1" s="352">
        <f t="shared" si="3"/>
        <v>36</v>
      </c>
      <c r="IT1" s="352">
        <f t="shared" si="3"/>
        <v>36</v>
      </c>
      <c r="IU1" s="352">
        <f t="shared" si="3"/>
        <v>36</v>
      </c>
      <c r="IV1" s="352">
        <f t="shared" si="3"/>
        <v>37</v>
      </c>
      <c r="IW1" s="352">
        <f t="shared" si="3"/>
        <v>37</v>
      </c>
      <c r="IX1" s="352">
        <f t="shared" si="3"/>
        <v>37</v>
      </c>
      <c r="IY1" s="352">
        <f t="shared" si="3"/>
        <v>37</v>
      </c>
      <c r="IZ1" s="352">
        <f t="shared" si="3"/>
        <v>37</v>
      </c>
      <c r="JA1" s="352">
        <f t="shared" si="3"/>
        <v>37</v>
      </c>
      <c r="JB1" s="352">
        <f t="shared" si="3"/>
        <v>37</v>
      </c>
      <c r="JC1" s="352">
        <f t="shared" si="3"/>
        <v>38</v>
      </c>
      <c r="JD1" s="352">
        <f t="shared" si="3"/>
        <v>38</v>
      </c>
      <c r="JE1" s="352">
        <f t="shared" si="3"/>
        <v>38</v>
      </c>
      <c r="JF1" s="352">
        <f t="shared" si="3"/>
        <v>38</v>
      </c>
      <c r="JG1" s="352">
        <f t="shared" si="3"/>
        <v>38</v>
      </c>
      <c r="JH1" s="352">
        <f t="shared" ref="JH1:LS1" si="4">JA1+1</f>
        <v>38</v>
      </c>
      <c r="JI1" s="352">
        <f t="shared" si="4"/>
        <v>38</v>
      </c>
      <c r="JJ1" s="352">
        <f t="shared" si="4"/>
        <v>39</v>
      </c>
      <c r="JK1" s="352">
        <f t="shared" si="4"/>
        <v>39</v>
      </c>
      <c r="JL1" s="352">
        <f t="shared" si="4"/>
        <v>39</v>
      </c>
      <c r="JM1" s="352">
        <f t="shared" si="4"/>
        <v>39</v>
      </c>
      <c r="JN1" s="352">
        <f t="shared" si="4"/>
        <v>39</v>
      </c>
      <c r="JO1" s="352">
        <f t="shared" si="4"/>
        <v>39</v>
      </c>
      <c r="JP1" s="352">
        <f t="shared" si="4"/>
        <v>39</v>
      </c>
      <c r="JQ1" s="352">
        <f t="shared" si="4"/>
        <v>40</v>
      </c>
      <c r="JR1" s="352">
        <f t="shared" si="4"/>
        <v>40</v>
      </c>
      <c r="JS1" s="352">
        <f t="shared" si="4"/>
        <v>40</v>
      </c>
      <c r="JT1" s="352">
        <f t="shared" si="4"/>
        <v>40</v>
      </c>
      <c r="JU1" s="352">
        <f t="shared" si="4"/>
        <v>40</v>
      </c>
      <c r="JV1" s="352">
        <f t="shared" si="4"/>
        <v>40</v>
      </c>
      <c r="JW1" s="352">
        <f t="shared" si="4"/>
        <v>40</v>
      </c>
      <c r="JX1" s="352">
        <f t="shared" si="4"/>
        <v>41</v>
      </c>
      <c r="JY1" s="352">
        <f t="shared" si="4"/>
        <v>41</v>
      </c>
      <c r="JZ1" s="352">
        <f t="shared" si="4"/>
        <v>41</v>
      </c>
      <c r="KA1" s="352">
        <f t="shared" si="4"/>
        <v>41</v>
      </c>
      <c r="KB1" s="352">
        <f t="shared" si="4"/>
        <v>41</v>
      </c>
      <c r="KC1" s="352">
        <f t="shared" si="4"/>
        <v>41</v>
      </c>
      <c r="KD1" s="352">
        <f t="shared" si="4"/>
        <v>41</v>
      </c>
      <c r="KE1" s="352">
        <f t="shared" si="4"/>
        <v>42</v>
      </c>
      <c r="KF1" s="352">
        <f t="shared" si="4"/>
        <v>42</v>
      </c>
      <c r="KG1" s="352">
        <f t="shared" si="4"/>
        <v>42</v>
      </c>
      <c r="KH1" s="352">
        <f t="shared" si="4"/>
        <v>42</v>
      </c>
      <c r="KI1" s="352">
        <f t="shared" si="4"/>
        <v>42</v>
      </c>
      <c r="KJ1" s="352">
        <f t="shared" si="4"/>
        <v>42</v>
      </c>
      <c r="KK1" s="352">
        <f t="shared" si="4"/>
        <v>42</v>
      </c>
      <c r="KL1" s="352">
        <f t="shared" si="4"/>
        <v>43</v>
      </c>
      <c r="KM1" s="352">
        <f t="shared" si="4"/>
        <v>43</v>
      </c>
      <c r="KN1" s="352">
        <f t="shared" si="4"/>
        <v>43</v>
      </c>
      <c r="KO1" s="352">
        <f t="shared" si="4"/>
        <v>43</v>
      </c>
      <c r="KP1" s="352">
        <f t="shared" si="4"/>
        <v>43</v>
      </c>
      <c r="KQ1" s="352">
        <f t="shared" si="4"/>
        <v>43</v>
      </c>
      <c r="KR1" s="352">
        <f t="shared" si="4"/>
        <v>43</v>
      </c>
      <c r="KS1" s="352">
        <f t="shared" si="4"/>
        <v>44</v>
      </c>
      <c r="KT1" s="352">
        <f t="shared" si="4"/>
        <v>44</v>
      </c>
      <c r="KU1" s="352">
        <f t="shared" si="4"/>
        <v>44</v>
      </c>
      <c r="KV1" s="352">
        <f t="shared" si="4"/>
        <v>44</v>
      </c>
      <c r="KW1" s="352">
        <f t="shared" si="4"/>
        <v>44</v>
      </c>
      <c r="KX1" s="352">
        <f t="shared" si="4"/>
        <v>44</v>
      </c>
      <c r="KY1" s="352">
        <f t="shared" si="4"/>
        <v>44</v>
      </c>
      <c r="KZ1" s="352">
        <f t="shared" si="4"/>
        <v>45</v>
      </c>
      <c r="LA1" s="352">
        <f t="shared" si="4"/>
        <v>45</v>
      </c>
      <c r="LB1" s="352">
        <f t="shared" si="4"/>
        <v>45</v>
      </c>
      <c r="LC1" s="352">
        <f t="shared" si="4"/>
        <v>45</v>
      </c>
      <c r="LD1" s="352">
        <f t="shared" si="4"/>
        <v>45</v>
      </c>
      <c r="LE1" s="352">
        <f t="shared" si="4"/>
        <v>45</v>
      </c>
      <c r="LF1" s="352">
        <f t="shared" si="4"/>
        <v>45</v>
      </c>
      <c r="LG1" s="352">
        <f t="shared" si="4"/>
        <v>46</v>
      </c>
      <c r="LH1" s="352">
        <f t="shared" si="4"/>
        <v>46</v>
      </c>
      <c r="LI1" s="352">
        <f t="shared" si="4"/>
        <v>46</v>
      </c>
      <c r="LJ1" s="352">
        <f t="shared" si="4"/>
        <v>46</v>
      </c>
      <c r="LK1" s="352">
        <f t="shared" si="4"/>
        <v>46</v>
      </c>
      <c r="LL1" s="352">
        <f t="shared" si="4"/>
        <v>46</v>
      </c>
      <c r="LM1" s="352">
        <f t="shared" si="4"/>
        <v>46</v>
      </c>
      <c r="LN1" s="352">
        <f t="shared" si="4"/>
        <v>47</v>
      </c>
      <c r="LO1" s="352">
        <f t="shared" si="4"/>
        <v>47</v>
      </c>
      <c r="LP1" s="352">
        <f t="shared" si="4"/>
        <v>47</v>
      </c>
      <c r="LQ1" s="352">
        <f t="shared" si="4"/>
        <v>47</v>
      </c>
      <c r="LR1" s="352">
        <f t="shared" si="4"/>
        <v>47</v>
      </c>
      <c r="LS1" s="352">
        <f t="shared" si="4"/>
        <v>47</v>
      </c>
      <c r="LT1" s="352">
        <f t="shared" ref="LT1:NA1" si="5">LM1+1</f>
        <v>47</v>
      </c>
      <c r="LU1" s="352">
        <f t="shared" si="5"/>
        <v>48</v>
      </c>
      <c r="LV1" s="352">
        <f t="shared" si="5"/>
        <v>48</v>
      </c>
      <c r="LW1" s="352">
        <f t="shared" si="5"/>
        <v>48</v>
      </c>
      <c r="LX1" s="352">
        <f t="shared" si="5"/>
        <v>48</v>
      </c>
      <c r="LY1" s="352">
        <f t="shared" si="5"/>
        <v>48</v>
      </c>
      <c r="LZ1" s="352">
        <f t="shared" si="5"/>
        <v>48</v>
      </c>
      <c r="MA1" s="352">
        <f t="shared" si="5"/>
        <v>48</v>
      </c>
      <c r="MB1" s="352">
        <f t="shared" si="5"/>
        <v>49</v>
      </c>
      <c r="MC1" s="352">
        <f t="shared" si="5"/>
        <v>49</v>
      </c>
      <c r="MD1" s="352">
        <f t="shared" si="5"/>
        <v>49</v>
      </c>
      <c r="ME1" s="352">
        <f t="shared" si="5"/>
        <v>49</v>
      </c>
      <c r="MF1" s="352">
        <f t="shared" si="5"/>
        <v>49</v>
      </c>
      <c r="MG1" s="352">
        <f t="shared" si="5"/>
        <v>49</v>
      </c>
      <c r="MH1" s="352">
        <f t="shared" si="5"/>
        <v>49</v>
      </c>
      <c r="MI1" s="352">
        <f t="shared" si="5"/>
        <v>50</v>
      </c>
      <c r="MJ1" s="352">
        <f t="shared" si="5"/>
        <v>50</v>
      </c>
      <c r="MK1" s="352">
        <f t="shared" si="5"/>
        <v>50</v>
      </c>
      <c r="ML1" s="352">
        <f t="shared" si="5"/>
        <v>50</v>
      </c>
      <c r="MM1" s="352">
        <f t="shared" si="5"/>
        <v>50</v>
      </c>
      <c r="MN1" s="352">
        <f t="shared" si="5"/>
        <v>50</v>
      </c>
      <c r="MO1" s="352">
        <f t="shared" si="5"/>
        <v>50</v>
      </c>
      <c r="MP1" s="352">
        <f t="shared" si="5"/>
        <v>51</v>
      </c>
      <c r="MQ1" s="352">
        <f t="shared" si="5"/>
        <v>51</v>
      </c>
      <c r="MR1" s="352">
        <f t="shared" si="5"/>
        <v>51</v>
      </c>
      <c r="MS1" s="352">
        <f t="shared" si="5"/>
        <v>51</v>
      </c>
      <c r="MT1" s="352">
        <f t="shared" si="5"/>
        <v>51</v>
      </c>
      <c r="MU1" s="352">
        <f t="shared" si="5"/>
        <v>51</v>
      </c>
      <c r="MV1" s="352">
        <f t="shared" si="5"/>
        <v>51</v>
      </c>
      <c r="MW1" s="352">
        <f t="shared" si="5"/>
        <v>52</v>
      </c>
      <c r="MX1" s="352">
        <f t="shared" si="5"/>
        <v>52</v>
      </c>
      <c r="MY1" s="352">
        <f t="shared" si="5"/>
        <v>52</v>
      </c>
      <c r="MZ1" s="352">
        <f t="shared" si="5"/>
        <v>52</v>
      </c>
      <c r="NA1" s="352">
        <f t="shared" si="5"/>
        <v>52</v>
      </c>
    </row>
    <row r="2" spans="1:365" s="352" customFormat="1" hidden="1" outlineLevel="1" x14ac:dyDescent="0.25">
      <c r="C2" s="352" t="s">
        <v>203</v>
      </c>
      <c r="D2" s="352">
        <v>1</v>
      </c>
      <c r="E2" s="352">
        <v>1</v>
      </c>
      <c r="F2" s="352">
        <v>1</v>
      </c>
      <c r="G2" s="352">
        <v>1</v>
      </c>
      <c r="H2" s="352">
        <v>1</v>
      </c>
      <c r="I2" s="352">
        <v>1</v>
      </c>
      <c r="J2" s="352">
        <v>1</v>
      </c>
      <c r="K2" s="352">
        <v>1</v>
      </c>
      <c r="L2" s="352">
        <v>1</v>
      </c>
      <c r="M2" s="352">
        <v>1</v>
      </c>
      <c r="N2" s="352">
        <v>1</v>
      </c>
      <c r="O2" s="352">
        <v>1</v>
      </c>
      <c r="P2" s="352">
        <v>1</v>
      </c>
      <c r="Q2" s="352">
        <v>1</v>
      </c>
      <c r="R2" s="352">
        <f>D2+2</f>
        <v>3</v>
      </c>
      <c r="S2" s="352">
        <f t="shared" ref="S2:CD2" si="6">E2+2</f>
        <v>3</v>
      </c>
      <c r="T2" s="352">
        <f t="shared" si="6"/>
        <v>3</v>
      </c>
      <c r="U2" s="352">
        <f t="shared" si="6"/>
        <v>3</v>
      </c>
      <c r="V2" s="352">
        <f t="shared" si="6"/>
        <v>3</v>
      </c>
      <c r="W2" s="352">
        <f t="shared" si="6"/>
        <v>3</v>
      </c>
      <c r="X2" s="352">
        <f t="shared" si="6"/>
        <v>3</v>
      </c>
      <c r="Y2" s="352">
        <f t="shared" si="6"/>
        <v>3</v>
      </c>
      <c r="Z2" s="352">
        <f t="shared" si="6"/>
        <v>3</v>
      </c>
      <c r="AA2" s="352">
        <f t="shared" si="6"/>
        <v>3</v>
      </c>
      <c r="AB2" s="352">
        <f t="shared" si="6"/>
        <v>3</v>
      </c>
      <c r="AC2" s="352">
        <f t="shared" si="6"/>
        <v>3</v>
      </c>
      <c r="AD2" s="352">
        <f t="shared" si="6"/>
        <v>3</v>
      </c>
      <c r="AE2" s="352">
        <f t="shared" si="6"/>
        <v>3</v>
      </c>
      <c r="AF2" s="352">
        <f t="shared" si="6"/>
        <v>5</v>
      </c>
      <c r="AG2" s="352">
        <f t="shared" si="6"/>
        <v>5</v>
      </c>
      <c r="AH2" s="352">
        <f t="shared" si="6"/>
        <v>5</v>
      </c>
      <c r="AI2" s="352">
        <f t="shared" si="6"/>
        <v>5</v>
      </c>
      <c r="AJ2" s="352">
        <f t="shared" si="6"/>
        <v>5</v>
      </c>
      <c r="AK2" s="352">
        <f t="shared" si="6"/>
        <v>5</v>
      </c>
      <c r="AL2" s="352">
        <f t="shared" si="6"/>
        <v>5</v>
      </c>
      <c r="AM2" s="352">
        <f t="shared" si="6"/>
        <v>5</v>
      </c>
      <c r="AN2" s="352">
        <f t="shared" si="6"/>
        <v>5</v>
      </c>
      <c r="AO2" s="352">
        <f t="shared" si="6"/>
        <v>5</v>
      </c>
      <c r="AP2" s="352">
        <f t="shared" si="6"/>
        <v>5</v>
      </c>
      <c r="AQ2" s="352">
        <f t="shared" si="6"/>
        <v>5</v>
      </c>
      <c r="AR2" s="352">
        <f t="shared" si="6"/>
        <v>5</v>
      </c>
      <c r="AS2" s="352">
        <f t="shared" si="6"/>
        <v>5</v>
      </c>
      <c r="AT2" s="352">
        <f t="shared" si="6"/>
        <v>7</v>
      </c>
      <c r="AU2" s="352">
        <f t="shared" si="6"/>
        <v>7</v>
      </c>
      <c r="AV2" s="352">
        <f t="shared" si="6"/>
        <v>7</v>
      </c>
      <c r="AW2" s="352">
        <f t="shared" si="6"/>
        <v>7</v>
      </c>
      <c r="AX2" s="352">
        <f t="shared" si="6"/>
        <v>7</v>
      </c>
      <c r="AY2" s="352">
        <f t="shared" si="6"/>
        <v>7</v>
      </c>
      <c r="AZ2" s="352">
        <f t="shared" si="6"/>
        <v>7</v>
      </c>
      <c r="BA2" s="352">
        <f t="shared" si="6"/>
        <v>7</v>
      </c>
      <c r="BB2" s="352">
        <f t="shared" si="6"/>
        <v>7</v>
      </c>
      <c r="BC2" s="352">
        <f t="shared" si="6"/>
        <v>7</v>
      </c>
      <c r="BD2" s="352">
        <f t="shared" si="6"/>
        <v>7</v>
      </c>
      <c r="BE2" s="352">
        <f t="shared" si="6"/>
        <v>7</v>
      </c>
      <c r="BF2" s="352">
        <f t="shared" si="6"/>
        <v>7</v>
      </c>
      <c r="BG2" s="352">
        <f t="shared" si="6"/>
        <v>7</v>
      </c>
      <c r="BH2" s="352">
        <f t="shared" si="6"/>
        <v>9</v>
      </c>
      <c r="BI2" s="352">
        <f t="shared" si="6"/>
        <v>9</v>
      </c>
      <c r="BJ2" s="352">
        <f t="shared" si="6"/>
        <v>9</v>
      </c>
      <c r="BK2" s="352">
        <f t="shared" si="6"/>
        <v>9</v>
      </c>
      <c r="BL2" s="352">
        <f t="shared" si="6"/>
        <v>9</v>
      </c>
      <c r="BM2" s="352">
        <f t="shared" si="6"/>
        <v>9</v>
      </c>
      <c r="BN2" s="352">
        <f t="shared" si="6"/>
        <v>9</v>
      </c>
      <c r="BO2" s="352">
        <f t="shared" si="6"/>
        <v>9</v>
      </c>
      <c r="BP2" s="352">
        <f t="shared" si="6"/>
        <v>9</v>
      </c>
      <c r="BQ2" s="352">
        <f t="shared" si="6"/>
        <v>9</v>
      </c>
      <c r="BR2" s="352">
        <f t="shared" si="6"/>
        <v>9</v>
      </c>
      <c r="BS2" s="352">
        <f t="shared" si="6"/>
        <v>9</v>
      </c>
      <c r="BT2" s="352">
        <f t="shared" si="6"/>
        <v>9</v>
      </c>
      <c r="BU2" s="352">
        <f t="shared" si="6"/>
        <v>9</v>
      </c>
      <c r="BV2" s="352">
        <f t="shared" si="6"/>
        <v>11</v>
      </c>
      <c r="BW2" s="352">
        <f t="shared" si="6"/>
        <v>11</v>
      </c>
      <c r="BX2" s="352">
        <f t="shared" si="6"/>
        <v>11</v>
      </c>
      <c r="BY2" s="352">
        <f t="shared" si="6"/>
        <v>11</v>
      </c>
      <c r="BZ2" s="352">
        <f t="shared" si="6"/>
        <v>11</v>
      </c>
      <c r="CA2" s="352">
        <f t="shared" si="6"/>
        <v>11</v>
      </c>
      <c r="CB2" s="352">
        <f t="shared" si="6"/>
        <v>11</v>
      </c>
      <c r="CC2" s="352">
        <f t="shared" si="6"/>
        <v>11</v>
      </c>
      <c r="CD2" s="352">
        <f t="shared" si="6"/>
        <v>11</v>
      </c>
      <c r="CE2" s="352">
        <f t="shared" ref="CE2:EP2" si="7">BQ2+2</f>
        <v>11</v>
      </c>
      <c r="CF2" s="352">
        <f t="shared" si="7"/>
        <v>11</v>
      </c>
      <c r="CG2" s="352">
        <f t="shared" si="7"/>
        <v>11</v>
      </c>
      <c r="CH2" s="352">
        <f t="shared" si="7"/>
        <v>11</v>
      </c>
      <c r="CI2" s="352">
        <f t="shared" si="7"/>
        <v>11</v>
      </c>
      <c r="CJ2" s="352">
        <f t="shared" si="7"/>
        <v>13</v>
      </c>
      <c r="CK2" s="352">
        <f t="shared" si="7"/>
        <v>13</v>
      </c>
      <c r="CL2" s="352">
        <f t="shared" si="7"/>
        <v>13</v>
      </c>
      <c r="CM2" s="352">
        <f t="shared" si="7"/>
        <v>13</v>
      </c>
      <c r="CN2" s="352">
        <f t="shared" si="7"/>
        <v>13</v>
      </c>
      <c r="CO2" s="352">
        <f t="shared" si="7"/>
        <v>13</v>
      </c>
      <c r="CP2" s="352">
        <f t="shared" si="7"/>
        <v>13</v>
      </c>
      <c r="CQ2" s="352">
        <f t="shared" si="7"/>
        <v>13</v>
      </c>
      <c r="CR2" s="352">
        <f t="shared" si="7"/>
        <v>13</v>
      </c>
      <c r="CS2" s="352">
        <f t="shared" si="7"/>
        <v>13</v>
      </c>
      <c r="CT2" s="352">
        <f t="shared" si="7"/>
        <v>13</v>
      </c>
      <c r="CU2" s="352">
        <f t="shared" si="7"/>
        <v>13</v>
      </c>
      <c r="CV2" s="352">
        <f t="shared" si="7"/>
        <v>13</v>
      </c>
      <c r="CW2" s="352">
        <f t="shared" si="7"/>
        <v>13</v>
      </c>
      <c r="CX2" s="352">
        <f t="shared" si="7"/>
        <v>15</v>
      </c>
      <c r="CY2" s="352">
        <f t="shared" si="7"/>
        <v>15</v>
      </c>
      <c r="CZ2" s="352">
        <f t="shared" si="7"/>
        <v>15</v>
      </c>
      <c r="DA2" s="352">
        <f t="shared" si="7"/>
        <v>15</v>
      </c>
      <c r="DB2" s="352">
        <f t="shared" si="7"/>
        <v>15</v>
      </c>
      <c r="DC2" s="352">
        <f t="shared" si="7"/>
        <v>15</v>
      </c>
      <c r="DD2" s="352">
        <f t="shared" si="7"/>
        <v>15</v>
      </c>
      <c r="DE2" s="352">
        <f t="shared" si="7"/>
        <v>15</v>
      </c>
      <c r="DF2" s="352">
        <f t="shared" si="7"/>
        <v>15</v>
      </c>
      <c r="DG2" s="352">
        <f t="shared" si="7"/>
        <v>15</v>
      </c>
      <c r="DH2" s="352">
        <f t="shared" si="7"/>
        <v>15</v>
      </c>
      <c r="DI2" s="352">
        <f t="shared" si="7"/>
        <v>15</v>
      </c>
      <c r="DJ2" s="352">
        <f t="shared" si="7"/>
        <v>15</v>
      </c>
      <c r="DK2" s="352">
        <f t="shared" si="7"/>
        <v>15</v>
      </c>
      <c r="DL2" s="352">
        <f t="shared" si="7"/>
        <v>17</v>
      </c>
      <c r="DM2" s="352">
        <f t="shared" si="7"/>
        <v>17</v>
      </c>
      <c r="DN2" s="352">
        <f t="shared" si="7"/>
        <v>17</v>
      </c>
      <c r="DO2" s="352">
        <f t="shared" si="7"/>
        <v>17</v>
      </c>
      <c r="DP2" s="352">
        <f t="shared" si="7"/>
        <v>17</v>
      </c>
      <c r="DQ2" s="352">
        <f t="shared" si="7"/>
        <v>17</v>
      </c>
      <c r="DR2" s="352">
        <f t="shared" si="7"/>
        <v>17</v>
      </c>
      <c r="DS2" s="352">
        <f t="shared" si="7"/>
        <v>17</v>
      </c>
      <c r="DT2" s="352">
        <f t="shared" si="7"/>
        <v>17</v>
      </c>
      <c r="DU2" s="352">
        <f t="shared" si="7"/>
        <v>17</v>
      </c>
      <c r="DV2" s="352">
        <f t="shared" si="7"/>
        <v>17</v>
      </c>
      <c r="DW2" s="352">
        <f t="shared" si="7"/>
        <v>17</v>
      </c>
      <c r="DX2" s="352">
        <f t="shared" si="7"/>
        <v>17</v>
      </c>
      <c r="DY2" s="352">
        <f t="shared" si="7"/>
        <v>17</v>
      </c>
      <c r="DZ2" s="352">
        <f t="shared" si="7"/>
        <v>19</v>
      </c>
      <c r="EA2" s="352">
        <f t="shared" si="7"/>
        <v>19</v>
      </c>
      <c r="EB2" s="352">
        <f t="shared" si="7"/>
        <v>19</v>
      </c>
      <c r="EC2" s="352">
        <f t="shared" si="7"/>
        <v>19</v>
      </c>
      <c r="ED2" s="352">
        <f t="shared" si="7"/>
        <v>19</v>
      </c>
      <c r="EE2" s="352">
        <f t="shared" si="7"/>
        <v>19</v>
      </c>
      <c r="EF2" s="352">
        <f t="shared" si="7"/>
        <v>19</v>
      </c>
      <c r="EG2" s="352">
        <f t="shared" si="7"/>
        <v>19</v>
      </c>
      <c r="EH2" s="352">
        <f t="shared" si="7"/>
        <v>19</v>
      </c>
      <c r="EI2" s="352">
        <f t="shared" si="7"/>
        <v>19</v>
      </c>
      <c r="EJ2" s="352">
        <f t="shared" si="7"/>
        <v>19</v>
      </c>
      <c r="EK2" s="352">
        <f t="shared" si="7"/>
        <v>19</v>
      </c>
      <c r="EL2" s="352">
        <f t="shared" si="7"/>
        <v>19</v>
      </c>
      <c r="EM2" s="352">
        <f t="shared" si="7"/>
        <v>19</v>
      </c>
      <c r="EN2" s="352">
        <f t="shared" si="7"/>
        <v>21</v>
      </c>
      <c r="EO2" s="352">
        <f t="shared" si="7"/>
        <v>21</v>
      </c>
      <c r="EP2" s="352">
        <f t="shared" si="7"/>
        <v>21</v>
      </c>
      <c r="EQ2" s="352">
        <f t="shared" ref="EQ2:HB2" si="8">EC2+2</f>
        <v>21</v>
      </c>
      <c r="ER2" s="352">
        <f t="shared" si="8"/>
        <v>21</v>
      </c>
      <c r="ES2" s="352">
        <f t="shared" si="8"/>
        <v>21</v>
      </c>
      <c r="ET2" s="352">
        <f t="shared" si="8"/>
        <v>21</v>
      </c>
      <c r="EU2" s="352">
        <f t="shared" si="8"/>
        <v>21</v>
      </c>
      <c r="EV2" s="352">
        <f t="shared" si="8"/>
        <v>21</v>
      </c>
      <c r="EW2" s="352">
        <f t="shared" si="8"/>
        <v>21</v>
      </c>
      <c r="EX2" s="352">
        <f t="shared" si="8"/>
        <v>21</v>
      </c>
      <c r="EY2" s="352">
        <f t="shared" si="8"/>
        <v>21</v>
      </c>
      <c r="EZ2" s="352">
        <f t="shared" si="8"/>
        <v>21</v>
      </c>
      <c r="FA2" s="352">
        <f t="shared" si="8"/>
        <v>21</v>
      </c>
      <c r="FB2" s="352">
        <f t="shared" si="8"/>
        <v>23</v>
      </c>
      <c r="FC2" s="352">
        <f t="shared" si="8"/>
        <v>23</v>
      </c>
      <c r="FD2" s="352">
        <f t="shared" si="8"/>
        <v>23</v>
      </c>
      <c r="FE2" s="352">
        <f t="shared" si="8"/>
        <v>23</v>
      </c>
      <c r="FF2" s="352">
        <f t="shared" si="8"/>
        <v>23</v>
      </c>
      <c r="FG2" s="352">
        <f t="shared" si="8"/>
        <v>23</v>
      </c>
      <c r="FH2" s="352">
        <f t="shared" si="8"/>
        <v>23</v>
      </c>
      <c r="FI2" s="352">
        <f t="shared" si="8"/>
        <v>23</v>
      </c>
      <c r="FJ2" s="352">
        <f t="shared" si="8"/>
        <v>23</v>
      </c>
      <c r="FK2" s="352">
        <f t="shared" si="8"/>
        <v>23</v>
      </c>
      <c r="FL2" s="352">
        <f t="shared" si="8"/>
        <v>23</v>
      </c>
      <c r="FM2" s="352">
        <f t="shared" si="8"/>
        <v>23</v>
      </c>
      <c r="FN2" s="352">
        <f t="shared" si="8"/>
        <v>23</v>
      </c>
      <c r="FO2" s="352">
        <f t="shared" si="8"/>
        <v>23</v>
      </c>
      <c r="FP2" s="352">
        <f t="shared" si="8"/>
        <v>25</v>
      </c>
      <c r="FQ2" s="352">
        <f t="shared" si="8"/>
        <v>25</v>
      </c>
      <c r="FR2" s="352">
        <f t="shared" si="8"/>
        <v>25</v>
      </c>
      <c r="FS2" s="352">
        <f t="shared" si="8"/>
        <v>25</v>
      </c>
      <c r="FT2" s="352">
        <f t="shared" si="8"/>
        <v>25</v>
      </c>
      <c r="FU2" s="352">
        <f t="shared" si="8"/>
        <v>25</v>
      </c>
      <c r="FV2" s="352">
        <f t="shared" si="8"/>
        <v>25</v>
      </c>
      <c r="FW2" s="352">
        <f t="shared" si="8"/>
        <v>25</v>
      </c>
      <c r="FX2" s="352">
        <f t="shared" si="8"/>
        <v>25</v>
      </c>
      <c r="FY2" s="352">
        <f t="shared" si="8"/>
        <v>25</v>
      </c>
      <c r="FZ2" s="352">
        <f t="shared" si="8"/>
        <v>25</v>
      </c>
      <c r="GA2" s="352">
        <f t="shared" si="8"/>
        <v>25</v>
      </c>
      <c r="GB2" s="352">
        <f t="shared" si="8"/>
        <v>25</v>
      </c>
      <c r="GC2" s="352">
        <f t="shared" si="8"/>
        <v>25</v>
      </c>
      <c r="GD2" s="352">
        <f t="shared" si="8"/>
        <v>27</v>
      </c>
      <c r="GE2" s="352">
        <f t="shared" si="8"/>
        <v>27</v>
      </c>
      <c r="GF2" s="352">
        <f t="shared" si="8"/>
        <v>27</v>
      </c>
      <c r="GG2" s="352">
        <f t="shared" si="8"/>
        <v>27</v>
      </c>
      <c r="GH2" s="352">
        <f t="shared" si="8"/>
        <v>27</v>
      </c>
      <c r="GI2" s="352">
        <f t="shared" si="8"/>
        <v>27</v>
      </c>
      <c r="GJ2" s="352">
        <f t="shared" si="8"/>
        <v>27</v>
      </c>
      <c r="GK2" s="352">
        <f t="shared" si="8"/>
        <v>27</v>
      </c>
      <c r="GL2" s="352">
        <f t="shared" si="8"/>
        <v>27</v>
      </c>
      <c r="GM2" s="352">
        <f t="shared" si="8"/>
        <v>27</v>
      </c>
      <c r="GN2" s="352">
        <f t="shared" si="8"/>
        <v>27</v>
      </c>
      <c r="GO2" s="352">
        <f t="shared" si="8"/>
        <v>27</v>
      </c>
      <c r="GP2" s="352">
        <f t="shared" si="8"/>
        <v>27</v>
      </c>
      <c r="GQ2" s="352">
        <f t="shared" si="8"/>
        <v>27</v>
      </c>
      <c r="GR2" s="352">
        <f t="shared" si="8"/>
        <v>29</v>
      </c>
      <c r="GS2" s="352">
        <f t="shared" si="8"/>
        <v>29</v>
      </c>
      <c r="GT2" s="352">
        <f t="shared" si="8"/>
        <v>29</v>
      </c>
      <c r="GU2" s="352">
        <f t="shared" si="8"/>
        <v>29</v>
      </c>
      <c r="GV2" s="352">
        <f t="shared" si="8"/>
        <v>29</v>
      </c>
      <c r="GW2" s="352">
        <f t="shared" si="8"/>
        <v>29</v>
      </c>
      <c r="GX2" s="352">
        <f t="shared" si="8"/>
        <v>29</v>
      </c>
      <c r="GY2" s="352">
        <f t="shared" si="8"/>
        <v>29</v>
      </c>
      <c r="GZ2" s="352">
        <f t="shared" si="8"/>
        <v>29</v>
      </c>
      <c r="HA2" s="352">
        <f t="shared" si="8"/>
        <v>29</v>
      </c>
      <c r="HB2" s="352">
        <f t="shared" si="8"/>
        <v>29</v>
      </c>
      <c r="HC2" s="352">
        <f t="shared" ref="HC2:JN2" si="9">GO2+2</f>
        <v>29</v>
      </c>
      <c r="HD2" s="352">
        <f t="shared" si="9"/>
        <v>29</v>
      </c>
      <c r="HE2" s="352">
        <f t="shared" si="9"/>
        <v>29</v>
      </c>
      <c r="HF2" s="352">
        <f t="shared" si="9"/>
        <v>31</v>
      </c>
      <c r="HG2" s="352">
        <f t="shared" si="9"/>
        <v>31</v>
      </c>
      <c r="HH2" s="352">
        <f t="shared" si="9"/>
        <v>31</v>
      </c>
      <c r="HI2" s="352">
        <f t="shared" si="9"/>
        <v>31</v>
      </c>
      <c r="HJ2" s="352">
        <f t="shared" si="9"/>
        <v>31</v>
      </c>
      <c r="HK2" s="352">
        <f t="shared" si="9"/>
        <v>31</v>
      </c>
      <c r="HL2" s="352">
        <f t="shared" si="9"/>
        <v>31</v>
      </c>
      <c r="HM2" s="352">
        <f t="shared" si="9"/>
        <v>31</v>
      </c>
      <c r="HN2" s="352">
        <f t="shared" si="9"/>
        <v>31</v>
      </c>
      <c r="HO2" s="352">
        <f t="shared" si="9"/>
        <v>31</v>
      </c>
      <c r="HP2" s="352">
        <f t="shared" si="9"/>
        <v>31</v>
      </c>
      <c r="HQ2" s="352">
        <f t="shared" si="9"/>
        <v>31</v>
      </c>
      <c r="HR2" s="352">
        <f t="shared" si="9"/>
        <v>31</v>
      </c>
      <c r="HS2" s="352">
        <f t="shared" si="9"/>
        <v>31</v>
      </c>
      <c r="HT2" s="352">
        <f t="shared" si="9"/>
        <v>33</v>
      </c>
      <c r="HU2" s="352">
        <f t="shared" si="9"/>
        <v>33</v>
      </c>
      <c r="HV2" s="352">
        <f t="shared" si="9"/>
        <v>33</v>
      </c>
      <c r="HW2" s="352">
        <f t="shared" si="9"/>
        <v>33</v>
      </c>
      <c r="HX2" s="352">
        <f t="shared" si="9"/>
        <v>33</v>
      </c>
      <c r="HY2" s="352">
        <f t="shared" si="9"/>
        <v>33</v>
      </c>
      <c r="HZ2" s="352">
        <f t="shared" si="9"/>
        <v>33</v>
      </c>
      <c r="IA2" s="352">
        <f t="shared" si="9"/>
        <v>33</v>
      </c>
      <c r="IB2" s="352">
        <f t="shared" si="9"/>
        <v>33</v>
      </c>
      <c r="IC2" s="352">
        <f t="shared" si="9"/>
        <v>33</v>
      </c>
      <c r="ID2" s="352">
        <f t="shared" si="9"/>
        <v>33</v>
      </c>
      <c r="IE2" s="352">
        <f t="shared" si="9"/>
        <v>33</v>
      </c>
      <c r="IF2" s="352">
        <f t="shared" si="9"/>
        <v>33</v>
      </c>
      <c r="IG2" s="352">
        <f t="shared" si="9"/>
        <v>33</v>
      </c>
      <c r="IH2" s="352">
        <f t="shared" si="9"/>
        <v>35</v>
      </c>
      <c r="II2" s="352">
        <f t="shared" si="9"/>
        <v>35</v>
      </c>
      <c r="IJ2" s="352">
        <f t="shared" si="9"/>
        <v>35</v>
      </c>
      <c r="IK2" s="352">
        <f t="shared" si="9"/>
        <v>35</v>
      </c>
      <c r="IL2" s="352">
        <f t="shared" si="9"/>
        <v>35</v>
      </c>
      <c r="IM2" s="352">
        <f t="shared" si="9"/>
        <v>35</v>
      </c>
      <c r="IN2" s="352">
        <f t="shared" si="9"/>
        <v>35</v>
      </c>
      <c r="IO2" s="352">
        <f t="shared" si="9"/>
        <v>35</v>
      </c>
      <c r="IP2" s="352">
        <f t="shared" si="9"/>
        <v>35</v>
      </c>
      <c r="IQ2" s="352">
        <f t="shared" si="9"/>
        <v>35</v>
      </c>
      <c r="IR2" s="352">
        <f t="shared" si="9"/>
        <v>35</v>
      </c>
      <c r="IS2" s="352">
        <f t="shared" si="9"/>
        <v>35</v>
      </c>
      <c r="IT2" s="352">
        <f t="shared" si="9"/>
        <v>35</v>
      </c>
      <c r="IU2" s="352">
        <f t="shared" si="9"/>
        <v>35</v>
      </c>
      <c r="IV2" s="352">
        <f t="shared" si="9"/>
        <v>37</v>
      </c>
      <c r="IW2" s="352">
        <f t="shared" si="9"/>
        <v>37</v>
      </c>
      <c r="IX2" s="352">
        <f t="shared" si="9"/>
        <v>37</v>
      </c>
      <c r="IY2" s="352">
        <f t="shared" si="9"/>
        <v>37</v>
      </c>
      <c r="IZ2" s="352">
        <f t="shared" si="9"/>
        <v>37</v>
      </c>
      <c r="JA2" s="352">
        <f t="shared" si="9"/>
        <v>37</v>
      </c>
      <c r="JB2" s="352">
        <f t="shared" si="9"/>
        <v>37</v>
      </c>
      <c r="JC2" s="352">
        <f t="shared" si="9"/>
        <v>37</v>
      </c>
      <c r="JD2" s="352">
        <f t="shared" si="9"/>
        <v>37</v>
      </c>
      <c r="JE2" s="352">
        <f t="shared" si="9"/>
        <v>37</v>
      </c>
      <c r="JF2" s="352">
        <f t="shared" si="9"/>
        <v>37</v>
      </c>
      <c r="JG2" s="352">
        <f t="shared" si="9"/>
        <v>37</v>
      </c>
      <c r="JH2" s="352">
        <f t="shared" si="9"/>
        <v>37</v>
      </c>
      <c r="JI2" s="352">
        <f t="shared" si="9"/>
        <v>37</v>
      </c>
      <c r="JJ2" s="352">
        <f t="shared" si="9"/>
        <v>39</v>
      </c>
      <c r="JK2" s="352">
        <f t="shared" si="9"/>
        <v>39</v>
      </c>
      <c r="JL2" s="352">
        <f t="shared" si="9"/>
        <v>39</v>
      </c>
      <c r="JM2" s="352">
        <f t="shared" si="9"/>
        <v>39</v>
      </c>
      <c r="JN2" s="352">
        <f t="shared" si="9"/>
        <v>39</v>
      </c>
      <c r="JO2" s="352">
        <f t="shared" ref="JO2:LZ2" si="10">JA2+2</f>
        <v>39</v>
      </c>
      <c r="JP2" s="352">
        <f t="shared" si="10"/>
        <v>39</v>
      </c>
      <c r="JQ2" s="352">
        <f t="shared" si="10"/>
        <v>39</v>
      </c>
      <c r="JR2" s="352">
        <f t="shared" si="10"/>
        <v>39</v>
      </c>
      <c r="JS2" s="352">
        <f t="shared" si="10"/>
        <v>39</v>
      </c>
      <c r="JT2" s="352">
        <f t="shared" si="10"/>
        <v>39</v>
      </c>
      <c r="JU2" s="352">
        <f t="shared" si="10"/>
        <v>39</v>
      </c>
      <c r="JV2" s="352">
        <f t="shared" si="10"/>
        <v>39</v>
      </c>
      <c r="JW2" s="352">
        <f t="shared" si="10"/>
        <v>39</v>
      </c>
      <c r="JX2" s="352">
        <f t="shared" si="10"/>
        <v>41</v>
      </c>
      <c r="JY2" s="352">
        <f t="shared" si="10"/>
        <v>41</v>
      </c>
      <c r="JZ2" s="352">
        <f t="shared" si="10"/>
        <v>41</v>
      </c>
      <c r="KA2" s="352">
        <f t="shared" si="10"/>
        <v>41</v>
      </c>
      <c r="KB2" s="352">
        <f t="shared" si="10"/>
        <v>41</v>
      </c>
      <c r="KC2" s="352">
        <f t="shared" si="10"/>
        <v>41</v>
      </c>
      <c r="KD2" s="352">
        <f t="shared" si="10"/>
        <v>41</v>
      </c>
      <c r="KE2" s="352">
        <f t="shared" si="10"/>
        <v>41</v>
      </c>
      <c r="KF2" s="352">
        <f t="shared" si="10"/>
        <v>41</v>
      </c>
      <c r="KG2" s="352">
        <f t="shared" si="10"/>
        <v>41</v>
      </c>
      <c r="KH2" s="352">
        <f t="shared" si="10"/>
        <v>41</v>
      </c>
      <c r="KI2" s="352">
        <f t="shared" si="10"/>
        <v>41</v>
      </c>
      <c r="KJ2" s="352">
        <f t="shared" si="10"/>
        <v>41</v>
      </c>
      <c r="KK2" s="352">
        <f t="shared" si="10"/>
        <v>41</v>
      </c>
      <c r="KL2" s="352">
        <f t="shared" si="10"/>
        <v>43</v>
      </c>
      <c r="KM2" s="352">
        <f t="shared" si="10"/>
        <v>43</v>
      </c>
      <c r="KN2" s="352">
        <f t="shared" si="10"/>
        <v>43</v>
      </c>
      <c r="KO2" s="352">
        <f t="shared" si="10"/>
        <v>43</v>
      </c>
      <c r="KP2" s="352">
        <f t="shared" si="10"/>
        <v>43</v>
      </c>
      <c r="KQ2" s="352">
        <f t="shared" si="10"/>
        <v>43</v>
      </c>
      <c r="KR2" s="352">
        <f t="shared" si="10"/>
        <v>43</v>
      </c>
      <c r="KS2" s="352">
        <f t="shared" si="10"/>
        <v>43</v>
      </c>
      <c r="KT2" s="352">
        <f t="shared" si="10"/>
        <v>43</v>
      </c>
      <c r="KU2" s="352">
        <f t="shared" si="10"/>
        <v>43</v>
      </c>
      <c r="KV2" s="352">
        <f t="shared" si="10"/>
        <v>43</v>
      </c>
      <c r="KW2" s="352">
        <f t="shared" si="10"/>
        <v>43</v>
      </c>
      <c r="KX2" s="352">
        <f t="shared" si="10"/>
        <v>43</v>
      </c>
      <c r="KY2" s="352">
        <f t="shared" si="10"/>
        <v>43</v>
      </c>
      <c r="KZ2" s="352">
        <f t="shared" si="10"/>
        <v>45</v>
      </c>
      <c r="LA2" s="352">
        <f t="shared" si="10"/>
        <v>45</v>
      </c>
      <c r="LB2" s="352">
        <f t="shared" si="10"/>
        <v>45</v>
      </c>
      <c r="LC2" s="352">
        <f t="shared" si="10"/>
        <v>45</v>
      </c>
      <c r="LD2" s="352">
        <f t="shared" si="10"/>
        <v>45</v>
      </c>
      <c r="LE2" s="352">
        <f t="shared" si="10"/>
        <v>45</v>
      </c>
      <c r="LF2" s="352">
        <f t="shared" si="10"/>
        <v>45</v>
      </c>
      <c r="LG2" s="352">
        <f t="shared" si="10"/>
        <v>45</v>
      </c>
      <c r="LH2" s="352">
        <f t="shared" si="10"/>
        <v>45</v>
      </c>
      <c r="LI2" s="352">
        <f t="shared" si="10"/>
        <v>45</v>
      </c>
      <c r="LJ2" s="352">
        <f t="shared" si="10"/>
        <v>45</v>
      </c>
      <c r="LK2" s="352">
        <f t="shared" si="10"/>
        <v>45</v>
      </c>
      <c r="LL2" s="352">
        <f t="shared" si="10"/>
        <v>45</v>
      </c>
      <c r="LM2" s="352">
        <f t="shared" si="10"/>
        <v>45</v>
      </c>
      <c r="LN2" s="352">
        <f t="shared" si="10"/>
        <v>47</v>
      </c>
      <c r="LO2" s="352">
        <f t="shared" si="10"/>
        <v>47</v>
      </c>
      <c r="LP2" s="352">
        <f t="shared" si="10"/>
        <v>47</v>
      </c>
      <c r="LQ2" s="352">
        <f t="shared" si="10"/>
        <v>47</v>
      </c>
      <c r="LR2" s="352">
        <f t="shared" si="10"/>
        <v>47</v>
      </c>
      <c r="LS2" s="352">
        <f t="shared" si="10"/>
        <v>47</v>
      </c>
      <c r="LT2" s="352">
        <f t="shared" si="10"/>
        <v>47</v>
      </c>
      <c r="LU2" s="352">
        <f t="shared" si="10"/>
        <v>47</v>
      </c>
      <c r="LV2" s="352">
        <f t="shared" si="10"/>
        <v>47</v>
      </c>
      <c r="LW2" s="352">
        <f t="shared" si="10"/>
        <v>47</v>
      </c>
      <c r="LX2" s="352">
        <f t="shared" si="10"/>
        <v>47</v>
      </c>
      <c r="LY2" s="352">
        <f t="shared" si="10"/>
        <v>47</v>
      </c>
      <c r="LZ2" s="352">
        <f t="shared" si="10"/>
        <v>47</v>
      </c>
      <c r="MA2" s="352">
        <f t="shared" ref="MA2:NA2" si="11">LM2+2</f>
        <v>47</v>
      </c>
      <c r="MB2" s="352">
        <f t="shared" si="11"/>
        <v>49</v>
      </c>
      <c r="MC2" s="352">
        <f t="shared" si="11"/>
        <v>49</v>
      </c>
      <c r="MD2" s="352">
        <f t="shared" si="11"/>
        <v>49</v>
      </c>
      <c r="ME2" s="352">
        <f t="shared" si="11"/>
        <v>49</v>
      </c>
      <c r="MF2" s="352">
        <f t="shared" si="11"/>
        <v>49</v>
      </c>
      <c r="MG2" s="352">
        <f t="shared" si="11"/>
        <v>49</v>
      </c>
      <c r="MH2" s="352">
        <f t="shared" si="11"/>
        <v>49</v>
      </c>
      <c r="MI2" s="352">
        <f t="shared" si="11"/>
        <v>49</v>
      </c>
      <c r="MJ2" s="352">
        <f t="shared" si="11"/>
        <v>49</v>
      </c>
      <c r="MK2" s="352">
        <f t="shared" si="11"/>
        <v>49</v>
      </c>
      <c r="ML2" s="352">
        <f t="shared" si="11"/>
        <v>49</v>
      </c>
      <c r="MM2" s="352">
        <f t="shared" si="11"/>
        <v>49</v>
      </c>
      <c r="MN2" s="352">
        <f t="shared" si="11"/>
        <v>49</v>
      </c>
      <c r="MO2" s="352">
        <f t="shared" si="11"/>
        <v>49</v>
      </c>
      <c r="MP2" s="352">
        <f t="shared" si="11"/>
        <v>51</v>
      </c>
      <c r="MQ2" s="352">
        <f t="shared" si="11"/>
        <v>51</v>
      </c>
      <c r="MR2" s="352">
        <f t="shared" si="11"/>
        <v>51</v>
      </c>
      <c r="MS2" s="352">
        <f t="shared" si="11"/>
        <v>51</v>
      </c>
      <c r="MT2" s="352">
        <f t="shared" si="11"/>
        <v>51</v>
      </c>
      <c r="MU2" s="352">
        <f t="shared" si="11"/>
        <v>51</v>
      </c>
      <c r="MV2" s="352">
        <f t="shared" si="11"/>
        <v>51</v>
      </c>
      <c r="MW2" s="352">
        <f t="shared" si="11"/>
        <v>51</v>
      </c>
      <c r="MX2" s="352">
        <f t="shared" si="11"/>
        <v>51</v>
      </c>
      <c r="MY2" s="352">
        <f t="shared" si="11"/>
        <v>51</v>
      </c>
      <c r="MZ2" s="352">
        <f t="shared" si="11"/>
        <v>51</v>
      </c>
      <c r="NA2" s="352">
        <f t="shared" si="11"/>
        <v>51</v>
      </c>
    </row>
    <row r="3" spans="1:365" s="352" customFormat="1" hidden="1" outlineLevel="1" x14ac:dyDescent="0.25">
      <c r="C3" s="352" t="s">
        <v>204</v>
      </c>
      <c r="D3" s="352" t="str">
        <f>"PDP " &amp;TEXT(D2,"00")&amp;","&amp;TEXT(D2+1,"00")</f>
        <v>PDP 01,02</v>
      </c>
      <c r="E3" s="352" t="str">
        <f t="shared" ref="E3:BP3" si="12">"PDP " &amp;TEXT(E2,"00")&amp;","&amp;TEXT(E2+1,"00")</f>
        <v>PDP 01,02</v>
      </c>
      <c r="F3" s="352" t="str">
        <f t="shared" si="12"/>
        <v>PDP 01,02</v>
      </c>
      <c r="G3" s="352" t="str">
        <f t="shared" si="12"/>
        <v>PDP 01,02</v>
      </c>
      <c r="H3" s="352" t="str">
        <f t="shared" si="12"/>
        <v>PDP 01,02</v>
      </c>
      <c r="I3" s="352" t="str">
        <f t="shared" si="12"/>
        <v>PDP 01,02</v>
      </c>
      <c r="J3" s="352" t="str">
        <f t="shared" si="12"/>
        <v>PDP 01,02</v>
      </c>
      <c r="K3" s="352" t="str">
        <f t="shared" si="12"/>
        <v>PDP 01,02</v>
      </c>
      <c r="L3" s="352" t="str">
        <f t="shared" si="12"/>
        <v>PDP 01,02</v>
      </c>
      <c r="M3" s="352" t="str">
        <f t="shared" si="12"/>
        <v>PDP 01,02</v>
      </c>
      <c r="N3" s="352" t="str">
        <f t="shared" si="12"/>
        <v>PDP 01,02</v>
      </c>
      <c r="O3" s="352" t="str">
        <f t="shared" si="12"/>
        <v>PDP 01,02</v>
      </c>
      <c r="P3" s="352" t="str">
        <f t="shared" si="12"/>
        <v>PDP 01,02</v>
      </c>
      <c r="Q3" s="352" t="str">
        <f t="shared" si="12"/>
        <v>PDP 01,02</v>
      </c>
      <c r="R3" s="352" t="str">
        <f t="shared" si="12"/>
        <v>PDP 03,04</v>
      </c>
      <c r="S3" s="352" t="str">
        <f t="shared" si="12"/>
        <v>PDP 03,04</v>
      </c>
      <c r="T3" s="352" t="str">
        <f t="shared" si="12"/>
        <v>PDP 03,04</v>
      </c>
      <c r="U3" s="352" t="str">
        <f t="shared" si="12"/>
        <v>PDP 03,04</v>
      </c>
      <c r="V3" s="352" t="str">
        <f t="shared" si="12"/>
        <v>PDP 03,04</v>
      </c>
      <c r="W3" s="352" t="str">
        <f t="shared" si="12"/>
        <v>PDP 03,04</v>
      </c>
      <c r="X3" s="352" t="str">
        <f t="shared" si="12"/>
        <v>PDP 03,04</v>
      </c>
      <c r="Y3" s="352" t="str">
        <f t="shared" si="12"/>
        <v>PDP 03,04</v>
      </c>
      <c r="Z3" s="352" t="str">
        <f t="shared" si="12"/>
        <v>PDP 03,04</v>
      </c>
      <c r="AA3" s="352" t="str">
        <f t="shared" si="12"/>
        <v>PDP 03,04</v>
      </c>
      <c r="AB3" s="352" t="str">
        <f t="shared" si="12"/>
        <v>PDP 03,04</v>
      </c>
      <c r="AC3" s="352" t="str">
        <f t="shared" si="12"/>
        <v>PDP 03,04</v>
      </c>
      <c r="AD3" s="352" t="str">
        <f t="shared" si="12"/>
        <v>PDP 03,04</v>
      </c>
      <c r="AE3" s="352" t="str">
        <f t="shared" si="12"/>
        <v>PDP 03,04</v>
      </c>
      <c r="AF3" s="352" t="str">
        <f t="shared" si="12"/>
        <v>PDP 05,06</v>
      </c>
      <c r="AG3" s="352" t="str">
        <f t="shared" si="12"/>
        <v>PDP 05,06</v>
      </c>
      <c r="AH3" s="352" t="str">
        <f t="shared" si="12"/>
        <v>PDP 05,06</v>
      </c>
      <c r="AI3" s="352" t="str">
        <f t="shared" si="12"/>
        <v>PDP 05,06</v>
      </c>
      <c r="AJ3" s="352" t="str">
        <f t="shared" si="12"/>
        <v>PDP 05,06</v>
      </c>
      <c r="AK3" s="352" t="str">
        <f t="shared" si="12"/>
        <v>PDP 05,06</v>
      </c>
      <c r="AL3" s="352" t="str">
        <f t="shared" si="12"/>
        <v>PDP 05,06</v>
      </c>
      <c r="AM3" s="352" t="str">
        <f t="shared" si="12"/>
        <v>PDP 05,06</v>
      </c>
      <c r="AN3" s="352" t="str">
        <f t="shared" si="12"/>
        <v>PDP 05,06</v>
      </c>
      <c r="AO3" s="352" t="str">
        <f t="shared" si="12"/>
        <v>PDP 05,06</v>
      </c>
      <c r="AP3" s="352" t="str">
        <f t="shared" si="12"/>
        <v>PDP 05,06</v>
      </c>
      <c r="AQ3" s="352" t="str">
        <f t="shared" si="12"/>
        <v>PDP 05,06</v>
      </c>
      <c r="AR3" s="352" t="str">
        <f t="shared" si="12"/>
        <v>PDP 05,06</v>
      </c>
      <c r="AS3" s="352" t="str">
        <f t="shared" si="12"/>
        <v>PDP 05,06</v>
      </c>
      <c r="AT3" s="352" t="str">
        <f t="shared" si="12"/>
        <v>PDP 07,08</v>
      </c>
      <c r="AU3" s="352" t="str">
        <f t="shared" si="12"/>
        <v>PDP 07,08</v>
      </c>
      <c r="AV3" s="352" t="str">
        <f t="shared" si="12"/>
        <v>PDP 07,08</v>
      </c>
      <c r="AW3" s="352" t="str">
        <f t="shared" si="12"/>
        <v>PDP 07,08</v>
      </c>
      <c r="AX3" s="352" t="str">
        <f t="shared" si="12"/>
        <v>PDP 07,08</v>
      </c>
      <c r="AY3" s="352" t="str">
        <f t="shared" si="12"/>
        <v>PDP 07,08</v>
      </c>
      <c r="AZ3" s="352" t="str">
        <f t="shared" si="12"/>
        <v>PDP 07,08</v>
      </c>
      <c r="BA3" s="352" t="str">
        <f t="shared" si="12"/>
        <v>PDP 07,08</v>
      </c>
      <c r="BB3" s="352" t="str">
        <f t="shared" si="12"/>
        <v>PDP 07,08</v>
      </c>
      <c r="BC3" s="352" t="str">
        <f t="shared" si="12"/>
        <v>PDP 07,08</v>
      </c>
      <c r="BD3" s="352" t="str">
        <f t="shared" si="12"/>
        <v>PDP 07,08</v>
      </c>
      <c r="BE3" s="352" t="str">
        <f t="shared" si="12"/>
        <v>PDP 07,08</v>
      </c>
      <c r="BF3" s="352" t="str">
        <f t="shared" si="12"/>
        <v>PDP 07,08</v>
      </c>
      <c r="BG3" s="352" t="str">
        <f t="shared" si="12"/>
        <v>PDP 07,08</v>
      </c>
      <c r="BH3" s="352" t="str">
        <f t="shared" si="12"/>
        <v>PDP 09,10</v>
      </c>
      <c r="BI3" s="352" t="str">
        <f t="shared" si="12"/>
        <v>PDP 09,10</v>
      </c>
      <c r="BJ3" s="352" t="str">
        <f t="shared" si="12"/>
        <v>PDP 09,10</v>
      </c>
      <c r="BK3" s="352" t="str">
        <f t="shared" si="12"/>
        <v>PDP 09,10</v>
      </c>
      <c r="BL3" s="352" t="str">
        <f t="shared" si="12"/>
        <v>PDP 09,10</v>
      </c>
      <c r="BM3" s="352" t="str">
        <f t="shared" si="12"/>
        <v>PDP 09,10</v>
      </c>
      <c r="BN3" s="352" t="str">
        <f t="shared" si="12"/>
        <v>PDP 09,10</v>
      </c>
      <c r="BO3" s="352" t="str">
        <f t="shared" si="12"/>
        <v>PDP 09,10</v>
      </c>
      <c r="BP3" s="352" t="str">
        <f t="shared" si="12"/>
        <v>PDP 09,10</v>
      </c>
      <c r="BQ3" s="352" t="str">
        <f t="shared" ref="BQ3:EB3" si="13">"PDP " &amp;TEXT(BQ2,"00")&amp;","&amp;TEXT(BQ2+1,"00")</f>
        <v>PDP 09,10</v>
      </c>
      <c r="BR3" s="352" t="str">
        <f t="shared" si="13"/>
        <v>PDP 09,10</v>
      </c>
      <c r="BS3" s="352" t="str">
        <f t="shared" si="13"/>
        <v>PDP 09,10</v>
      </c>
      <c r="BT3" s="352" t="str">
        <f t="shared" si="13"/>
        <v>PDP 09,10</v>
      </c>
      <c r="BU3" s="352" t="str">
        <f t="shared" si="13"/>
        <v>PDP 09,10</v>
      </c>
      <c r="BV3" s="352" t="str">
        <f t="shared" si="13"/>
        <v>PDP 11,12</v>
      </c>
      <c r="BW3" s="352" t="str">
        <f t="shared" si="13"/>
        <v>PDP 11,12</v>
      </c>
      <c r="BX3" s="352" t="str">
        <f t="shared" si="13"/>
        <v>PDP 11,12</v>
      </c>
      <c r="BY3" s="352" t="str">
        <f t="shared" si="13"/>
        <v>PDP 11,12</v>
      </c>
      <c r="BZ3" s="352" t="str">
        <f t="shared" si="13"/>
        <v>PDP 11,12</v>
      </c>
      <c r="CA3" s="352" t="str">
        <f t="shared" si="13"/>
        <v>PDP 11,12</v>
      </c>
      <c r="CB3" s="352" t="str">
        <f t="shared" si="13"/>
        <v>PDP 11,12</v>
      </c>
      <c r="CC3" s="352" t="str">
        <f t="shared" si="13"/>
        <v>PDP 11,12</v>
      </c>
      <c r="CD3" s="352" t="str">
        <f t="shared" si="13"/>
        <v>PDP 11,12</v>
      </c>
      <c r="CE3" s="352" t="str">
        <f t="shared" si="13"/>
        <v>PDP 11,12</v>
      </c>
      <c r="CF3" s="352" t="str">
        <f t="shared" si="13"/>
        <v>PDP 11,12</v>
      </c>
      <c r="CG3" s="352" t="str">
        <f t="shared" si="13"/>
        <v>PDP 11,12</v>
      </c>
      <c r="CH3" s="352" t="str">
        <f t="shared" si="13"/>
        <v>PDP 11,12</v>
      </c>
      <c r="CI3" s="352" t="str">
        <f t="shared" si="13"/>
        <v>PDP 11,12</v>
      </c>
      <c r="CJ3" s="352" t="str">
        <f t="shared" si="13"/>
        <v>PDP 13,14</v>
      </c>
      <c r="CK3" s="352" t="str">
        <f t="shared" si="13"/>
        <v>PDP 13,14</v>
      </c>
      <c r="CL3" s="352" t="str">
        <f t="shared" si="13"/>
        <v>PDP 13,14</v>
      </c>
      <c r="CM3" s="352" t="str">
        <f t="shared" si="13"/>
        <v>PDP 13,14</v>
      </c>
      <c r="CN3" s="352" t="str">
        <f t="shared" si="13"/>
        <v>PDP 13,14</v>
      </c>
      <c r="CO3" s="352" t="str">
        <f t="shared" si="13"/>
        <v>PDP 13,14</v>
      </c>
      <c r="CP3" s="352" t="str">
        <f t="shared" si="13"/>
        <v>PDP 13,14</v>
      </c>
      <c r="CQ3" s="352" t="str">
        <f t="shared" si="13"/>
        <v>PDP 13,14</v>
      </c>
      <c r="CR3" s="352" t="str">
        <f t="shared" si="13"/>
        <v>PDP 13,14</v>
      </c>
      <c r="CS3" s="352" t="str">
        <f t="shared" si="13"/>
        <v>PDP 13,14</v>
      </c>
      <c r="CT3" s="352" t="str">
        <f t="shared" si="13"/>
        <v>PDP 13,14</v>
      </c>
      <c r="CU3" s="352" t="str">
        <f t="shared" si="13"/>
        <v>PDP 13,14</v>
      </c>
      <c r="CV3" s="352" t="str">
        <f t="shared" si="13"/>
        <v>PDP 13,14</v>
      </c>
      <c r="CW3" s="352" t="str">
        <f t="shared" si="13"/>
        <v>PDP 13,14</v>
      </c>
      <c r="CX3" s="352" t="str">
        <f t="shared" si="13"/>
        <v>PDP 15,16</v>
      </c>
      <c r="CY3" s="352" t="str">
        <f t="shared" si="13"/>
        <v>PDP 15,16</v>
      </c>
      <c r="CZ3" s="352" t="str">
        <f t="shared" si="13"/>
        <v>PDP 15,16</v>
      </c>
      <c r="DA3" s="352" t="str">
        <f t="shared" si="13"/>
        <v>PDP 15,16</v>
      </c>
      <c r="DB3" s="352" t="str">
        <f t="shared" si="13"/>
        <v>PDP 15,16</v>
      </c>
      <c r="DC3" s="352" t="str">
        <f t="shared" si="13"/>
        <v>PDP 15,16</v>
      </c>
      <c r="DD3" s="352" t="str">
        <f t="shared" si="13"/>
        <v>PDP 15,16</v>
      </c>
      <c r="DE3" s="352" t="str">
        <f t="shared" si="13"/>
        <v>PDP 15,16</v>
      </c>
      <c r="DF3" s="352" t="str">
        <f t="shared" si="13"/>
        <v>PDP 15,16</v>
      </c>
      <c r="DG3" s="352" t="str">
        <f t="shared" si="13"/>
        <v>PDP 15,16</v>
      </c>
      <c r="DH3" s="352" t="str">
        <f t="shared" si="13"/>
        <v>PDP 15,16</v>
      </c>
      <c r="DI3" s="352" t="str">
        <f t="shared" si="13"/>
        <v>PDP 15,16</v>
      </c>
      <c r="DJ3" s="352" t="str">
        <f t="shared" si="13"/>
        <v>PDP 15,16</v>
      </c>
      <c r="DK3" s="352" t="str">
        <f t="shared" si="13"/>
        <v>PDP 15,16</v>
      </c>
      <c r="DL3" s="352" t="str">
        <f t="shared" si="13"/>
        <v>PDP 17,18</v>
      </c>
      <c r="DM3" s="352" t="str">
        <f t="shared" si="13"/>
        <v>PDP 17,18</v>
      </c>
      <c r="DN3" s="352" t="str">
        <f t="shared" si="13"/>
        <v>PDP 17,18</v>
      </c>
      <c r="DO3" s="352" t="str">
        <f t="shared" si="13"/>
        <v>PDP 17,18</v>
      </c>
      <c r="DP3" s="352" t="str">
        <f t="shared" si="13"/>
        <v>PDP 17,18</v>
      </c>
      <c r="DQ3" s="352" t="str">
        <f t="shared" si="13"/>
        <v>PDP 17,18</v>
      </c>
      <c r="DR3" s="352" t="str">
        <f t="shared" si="13"/>
        <v>PDP 17,18</v>
      </c>
      <c r="DS3" s="352" t="str">
        <f t="shared" si="13"/>
        <v>PDP 17,18</v>
      </c>
      <c r="DT3" s="352" t="str">
        <f t="shared" si="13"/>
        <v>PDP 17,18</v>
      </c>
      <c r="DU3" s="352" t="str">
        <f t="shared" si="13"/>
        <v>PDP 17,18</v>
      </c>
      <c r="DV3" s="352" t="str">
        <f t="shared" si="13"/>
        <v>PDP 17,18</v>
      </c>
      <c r="DW3" s="352" t="str">
        <f t="shared" si="13"/>
        <v>PDP 17,18</v>
      </c>
      <c r="DX3" s="352" t="str">
        <f t="shared" si="13"/>
        <v>PDP 17,18</v>
      </c>
      <c r="DY3" s="352" t="str">
        <f t="shared" si="13"/>
        <v>PDP 17,18</v>
      </c>
      <c r="DZ3" s="352" t="str">
        <f t="shared" si="13"/>
        <v>PDP 19,20</v>
      </c>
      <c r="EA3" s="352" t="str">
        <f t="shared" si="13"/>
        <v>PDP 19,20</v>
      </c>
      <c r="EB3" s="352" t="str">
        <f t="shared" si="13"/>
        <v>PDP 19,20</v>
      </c>
      <c r="EC3" s="352" t="str">
        <f t="shared" ref="EC3:GN3" si="14">"PDP " &amp;TEXT(EC2,"00")&amp;","&amp;TEXT(EC2+1,"00")</f>
        <v>PDP 19,20</v>
      </c>
      <c r="ED3" s="352" t="str">
        <f t="shared" si="14"/>
        <v>PDP 19,20</v>
      </c>
      <c r="EE3" s="352" t="str">
        <f t="shared" si="14"/>
        <v>PDP 19,20</v>
      </c>
      <c r="EF3" s="352" t="str">
        <f t="shared" si="14"/>
        <v>PDP 19,20</v>
      </c>
      <c r="EG3" s="352" t="str">
        <f t="shared" si="14"/>
        <v>PDP 19,20</v>
      </c>
      <c r="EH3" s="352" t="str">
        <f t="shared" si="14"/>
        <v>PDP 19,20</v>
      </c>
      <c r="EI3" s="352" t="str">
        <f t="shared" si="14"/>
        <v>PDP 19,20</v>
      </c>
      <c r="EJ3" s="352" t="str">
        <f t="shared" si="14"/>
        <v>PDP 19,20</v>
      </c>
      <c r="EK3" s="352" t="str">
        <f t="shared" si="14"/>
        <v>PDP 19,20</v>
      </c>
      <c r="EL3" s="352" t="str">
        <f t="shared" si="14"/>
        <v>PDP 19,20</v>
      </c>
      <c r="EM3" s="352" t="str">
        <f t="shared" si="14"/>
        <v>PDP 19,20</v>
      </c>
      <c r="EN3" s="352" t="str">
        <f t="shared" si="14"/>
        <v>PDP 21,22</v>
      </c>
      <c r="EO3" s="352" t="str">
        <f t="shared" si="14"/>
        <v>PDP 21,22</v>
      </c>
      <c r="EP3" s="352" t="str">
        <f t="shared" si="14"/>
        <v>PDP 21,22</v>
      </c>
      <c r="EQ3" s="352" t="str">
        <f t="shared" si="14"/>
        <v>PDP 21,22</v>
      </c>
      <c r="ER3" s="352" t="str">
        <f t="shared" si="14"/>
        <v>PDP 21,22</v>
      </c>
      <c r="ES3" s="352" t="str">
        <f t="shared" si="14"/>
        <v>PDP 21,22</v>
      </c>
      <c r="ET3" s="352" t="str">
        <f t="shared" si="14"/>
        <v>PDP 21,22</v>
      </c>
      <c r="EU3" s="352" t="str">
        <f t="shared" si="14"/>
        <v>PDP 21,22</v>
      </c>
      <c r="EV3" s="352" t="str">
        <f t="shared" si="14"/>
        <v>PDP 21,22</v>
      </c>
      <c r="EW3" s="352" t="str">
        <f t="shared" si="14"/>
        <v>PDP 21,22</v>
      </c>
      <c r="EX3" s="352" t="str">
        <f t="shared" si="14"/>
        <v>PDP 21,22</v>
      </c>
      <c r="EY3" s="352" t="str">
        <f t="shared" si="14"/>
        <v>PDP 21,22</v>
      </c>
      <c r="EZ3" s="352" t="str">
        <f t="shared" si="14"/>
        <v>PDP 21,22</v>
      </c>
      <c r="FA3" s="352" t="str">
        <f t="shared" si="14"/>
        <v>PDP 21,22</v>
      </c>
      <c r="FB3" s="352" t="str">
        <f t="shared" si="14"/>
        <v>PDP 23,24</v>
      </c>
      <c r="FC3" s="352" t="str">
        <f t="shared" si="14"/>
        <v>PDP 23,24</v>
      </c>
      <c r="FD3" s="352" t="str">
        <f t="shared" si="14"/>
        <v>PDP 23,24</v>
      </c>
      <c r="FE3" s="352" t="str">
        <f t="shared" si="14"/>
        <v>PDP 23,24</v>
      </c>
      <c r="FF3" s="352" t="str">
        <f t="shared" si="14"/>
        <v>PDP 23,24</v>
      </c>
      <c r="FG3" s="352" t="str">
        <f t="shared" si="14"/>
        <v>PDP 23,24</v>
      </c>
      <c r="FH3" s="352" t="str">
        <f t="shared" si="14"/>
        <v>PDP 23,24</v>
      </c>
      <c r="FI3" s="352" t="str">
        <f t="shared" si="14"/>
        <v>PDP 23,24</v>
      </c>
      <c r="FJ3" s="352" t="str">
        <f t="shared" si="14"/>
        <v>PDP 23,24</v>
      </c>
      <c r="FK3" s="352" t="str">
        <f t="shared" si="14"/>
        <v>PDP 23,24</v>
      </c>
      <c r="FL3" s="352" t="str">
        <f t="shared" si="14"/>
        <v>PDP 23,24</v>
      </c>
      <c r="FM3" s="352" t="str">
        <f t="shared" si="14"/>
        <v>PDP 23,24</v>
      </c>
      <c r="FN3" s="352" t="str">
        <f t="shared" si="14"/>
        <v>PDP 23,24</v>
      </c>
      <c r="FO3" s="352" t="str">
        <f t="shared" si="14"/>
        <v>PDP 23,24</v>
      </c>
      <c r="FP3" s="352" t="str">
        <f t="shared" si="14"/>
        <v>PDP 25,26</v>
      </c>
      <c r="FQ3" s="352" t="str">
        <f t="shared" si="14"/>
        <v>PDP 25,26</v>
      </c>
      <c r="FR3" s="352" t="str">
        <f t="shared" si="14"/>
        <v>PDP 25,26</v>
      </c>
      <c r="FS3" s="352" t="str">
        <f t="shared" si="14"/>
        <v>PDP 25,26</v>
      </c>
      <c r="FT3" s="352" t="str">
        <f t="shared" si="14"/>
        <v>PDP 25,26</v>
      </c>
      <c r="FU3" s="352" t="str">
        <f t="shared" si="14"/>
        <v>PDP 25,26</v>
      </c>
      <c r="FV3" s="352" t="str">
        <f t="shared" si="14"/>
        <v>PDP 25,26</v>
      </c>
      <c r="FW3" s="352" t="str">
        <f t="shared" si="14"/>
        <v>PDP 25,26</v>
      </c>
      <c r="FX3" s="352" t="str">
        <f t="shared" si="14"/>
        <v>PDP 25,26</v>
      </c>
      <c r="FY3" s="352" t="str">
        <f t="shared" si="14"/>
        <v>PDP 25,26</v>
      </c>
      <c r="FZ3" s="352" t="str">
        <f t="shared" si="14"/>
        <v>PDP 25,26</v>
      </c>
      <c r="GA3" s="352" t="str">
        <f t="shared" si="14"/>
        <v>PDP 25,26</v>
      </c>
      <c r="GB3" s="352" t="str">
        <f t="shared" si="14"/>
        <v>PDP 25,26</v>
      </c>
      <c r="GC3" s="352" t="str">
        <f t="shared" si="14"/>
        <v>PDP 25,26</v>
      </c>
      <c r="GD3" s="352" t="str">
        <f t="shared" si="14"/>
        <v>PDP 27,28</v>
      </c>
      <c r="GE3" s="352" t="str">
        <f t="shared" si="14"/>
        <v>PDP 27,28</v>
      </c>
      <c r="GF3" s="352" t="str">
        <f t="shared" si="14"/>
        <v>PDP 27,28</v>
      </c>
      <c r="GG3" s="352" t="str">
        <f t="shared" si="14"/>
        <v>PDP 27,28</v>
      </c>
      <c r="GH3" s="352" t="str">
        <f t="shared" si="14"/>
        <v>PDP 27,28</v>
      </c>
      <c r="GI3" s="352" t="str">
        <f t="shared" si="14"/>
        <v>PDP 27,28</v>
      </c>
      <c r="GJ3" s="352" t="str">
        <f t="shared" si="14"/>
        <v>PDP 27,28</v>
      </c>
      <c r="GK3" s="352" t="str">
        <f t="shared" si="14"/>
        <v>PDP 27,28</v>
      </c>
      <c r="GL3" s="352" t="str">
        <f t="shared" si="14"/>
        <v>PDP 27,28</v>
      </c>
      <c r="GM3" s="352" t="str">
        <f t="shared" si="14"/>
        <v>PDP 27,28</v>
      </c>
      <c r="GN3" s="352" t="str">
        <f t="shared" si="14"/>
        <v>PDP 27,28</v>
      </c>
      <c r="GO3" s="352" t="str">
        <f t="shared" ref="GO3:IZ3" si="15">"PDP " &amp;TEXT(GO2,"00")&amp;","&amp;TEXT(GO2+1,"00")</f>
        <v>PDP 27,28</v>
      </c>
      <c r="GP3" s="352" t="str">
        <f t="shared" si="15"/>
        <v>PDP 27,28</v>
      </c>
      <c r="GQ3" s="352" t="str">
        <f t="shared" si="15"/>
        <v>PDP 27,28</v>
      </c>
      <c r="GR3" s="352" t="str">
        <f t="shared" si="15"/>
        <v>PDP 29,30</v>
      </c>
      <c r="GS3" s="352" t="str">
        <f t="shared" si="15"/>
        <v>PDP 29,30</v>
      </c>
      <c r="GT3" s="352" t="str">
        <f t="shared" si="15"/>
        <v>PDP 29,30</v>
      </c>
      <c r="GU3" s="352" t="str">
        <f t="shared" si="15"/>
        <v>PDP 29,30</v>
      </c>
      <c r="GV3" s="352" t="str">
        <f t="shared" si="15"/>
        <v>PDP 29,30</v>
      </c>
      <c r="GW3" s="352" t="str">
        <f t="shared" si="15"/>
        <v>PDP 29,30</v>
      </c>
      <c r="GX3" s="352" t="str">
        <f t="shared" si="15"/>
        <v>PDP 29,30</v>
      </c>
      <c r="GY3" s="352" t="str">
        <f t="shared" si="15"/>
        <v>PDP 29,30</v>
      </c>
      <c r="GZ3" s="352" t="str">
        <f t="shared" si="15"/>
        <v>PDP 29,30</v>
      </c>
      <c r="HA3" s="352" t="str">
        <f t="shared" si="15"/>
        <v>PDP 29,30</v>
      </c>
      <c r="HB3" s="352" t="str">
        <f t="shared" si="15"/>
        <v>PDP 29,30</v>
      </c>
      <c r="HC3" s="352" t="str">
        <f t="shared" si="15"/>
        <v>PDP 29,30</v>
      </c>
      <c r="HD3" s="352" t="str">
        <f t="shared" si="15"/>
        <v>PDP 29,30</v>
      </c>
      <c r="HE3" s="352" t="str">
        <f t="shared" si="15"/>
        <v>PDP 29,30</v>
      </c>
      <c r="HF3" s="352" t="str">
        <f t="shared" si="15"/>
        <v>PDP 31,32</v>
      </c>
      <c r="HG3" s="352" t="str">
        <f t="shared" si="15"/>
        <v>PDP 31,32</v>
      </c>
      <c r="HH3" s="352" t="str">
        <f t="shared" si="15"/>
        <v>PDP 31,32</v>
      </c>
      <c r="HI3" s="352" t="str">
        <f t="shared" si="15"/>
        <v>PDP 31,32</v>
      </c>
      <c r="HJ3" s="352" t="str">
        <f t="shared" si="15"/>
        <v>PDP 31,32</v>
      </c>
      <c r="HK3" s="352" t="str">
        <f t="shared" si="15"/>
        <v>PDP 31,32</v>
      </c>
      <c r="HL3" s="352" t="str">
        <f t="shared" si="15"/>
        <v>PDP 31,32</v>
      </c>
      <c r="HM3" s="352" t="str">
        <f t="shared" si="15"/>
        <v>PDP 31,32</v>
      </c>
      <c r="HN3" s="352" t="str">
        <f t="shared" si="15"/>
        <v>PDP 31,32</v>
      </c>
      <c r="HO3" s="352" t="str">
        <f t="shared" si="15"/>
        <v>PDP 31,32</v>
      </c>
      <c r="HP3" s="352" t="str">
        <f t="shared" si="15"/>
        <v>PDP 31,32</v>
      </c>
      <c r="HQ3" s="352" t="str">
        <f t="shared" si="15"/>
        <v>PDP 31,32</v>
      </c>
      <c r="HR3" s="352" t="str">
        <f t="shared" si="15"/>
        <v>PDP 31,32</v>
      </c>
      <c r="HS3" s="352" t="str">
        <f t="shared" si="15"/>
        <v>PDP 31,32</v>
      </c>
      <c r="HT3" s="352" t="str">
        <f t="shared" si="15"/>
        <v>PDP 33,34</v>
      </c>
      <c r="HU3" s="352" t="str">
        <f t="shared" si="15"/>
        <v>PDP 33,34</v>
      </c>
      <c r="HV3" s="352" t="str">
        <f t="shared" si="15"/>
        <v>PDP 33,34</v>
      </c>
      <c r="HW3" s="352" t="str">
        <f t="shared" si="15"/>
        <v>PDP 33,34</v>
      </c>
      <c r="HX3" s="352" t="str">
        <f t="shared" si="15"/>
        <v>PDP 33,34</v>
      </c>
      <c r="HY3" s="352" t="str">
        <f t="shared" si="15"/>
        <v>PDP 33,34</v>
      </c>
      <c r="HZ3" s="352" t="str">
        <f t="shared" si="15"/>
        <v>PDP 33,34</v>
      </c>
      <c r="IA3" s="352" t="str">
        <f t="shared" si="15"/>
        <v>PDP 33,34</v>
      </c>
      <c r="IB3" s="352" t="str">
        <f t="shared" si="15"/>
        <v>PDP 33,34</v>
      </c>
      <c r="IC3" s="352" t="str">
        <f t="shared" si="15"/>
        <v>PDP 33,34</v>
      </c>
      <c r="ID3" s="352" t="str">
        <f t="shared" si="15"/>
        <v>PDP 33,34</v>
      </c>
      <c r="IE3" s="352" t="str">
        <f t="shared" si="15"/>
        <v>PDP 33,34</v>
      </c>
      <c r="IF3" s="352" t="str">
        <f t="shared" si="15"/>
        <v>PDP 33,34</v>
      </c>
      <c r="IG3" s="352" t="str">
        <f t="shared" si="15"/>
        <v>PDP 33,34</v>
      </c>
      <c r="IH3" s="352" t="str">
        <f t="shared" si="15"/>
        <v>PDP 35,36</v>
      </c>
      <c r="II3" s="352" t="str">
        <f t="shared" si="15"/>
        <v>PDP 35,36</v>
      </c>
      <c r="IJ3" s="352" t="str">
        <f t="shared" si="15"/>
        <v>PDP 35,36</v>
      </c>
      <c r="IK3" s="352" t="str">
        <f t="shared" si="15"/>
        <v>PDP 35,36</v>
      </c>
      <c r="IL3" s="352" t="str">
        <f t="shared" si="15"/>
        <v>PDP 35,36</v>
      </c>
      <c r="IM3" s="352" t="str">
        <f t="shared" si="15"/>
        <v>PDP 35,36</v>
      </c>
      <c r="IN3" s="352" t="str">
        <f t="shared" si="15"/>
        <v>PDP 35,36</v>
      </c>
      <c r="IO3" s="352" t="str">
        <f t="shared" si="15"/>
        <v>PDP 35,36</v>
      </c>
      <c r="IP3" s="352" t="str">
        <f t="shared" si="15"/>
        <v>PDP 35,36</v>
      </c>
      <c r="IQ3" s="352" t="str">
        <f t="shared" si="15"/>
        <v>PDP 35,36</v>
      </c>
      <c r="IR3" s="352" t="str">
        <f t="shared" si="15"/>
        <v>PDP 35,36</v>
      </c>
      <c r="IS3" s="352" t="str">
        <f t="shared" si="15"/>
        <v>PDP 35,36</v>
      </c>
      <c r="IT3" s="352" t="str">
        <f t="shared" si="15"/>
        <v>PDP 35,36</v>
      </c>
      <c r="IU3" s="352" t="str">
        <f t="shared" si="15"/>
        <v>PDP 35,36</v>
      </c>
      <c r="IV3" s="352" t="str">
        <f t="shared" si="15"/>
        <v>PDP 37,38</v>
      </c>
      <c r="IW3" s="352" t="str">
        <f t="shared" si="15"/>
        <v>PDP 37,38</v>
      </c>
      <c r="IX3" s="352" t="str">
        <f t="shared" si="15"/>
        <v>PDP 37,38</v>
      </c>
      <c r="IY3" s="352" t="str">
        <f t="shared" si="15"/>
        <v>PDP 37,38</v>
      </c>
      <c r="IZ3" s="352" t="str">
        <f t="shared" si="15"/>
        <v>PDP 37,38</v>
      </c>
      <c r="JA3" s="352" t="str">
        <f t="shared" ref="JA3:LL3" si="16">"PDP " &amp;TEXT(JA2,"00")&amp;","&amp;TEXT(JA2+1,"00")</f>
        <v>PDP 37,38</v>
      </c>
      <c r="JB3" s="352" t="str">
        <f t="shared" si="16"/>
        <v>PDP 37,38</v>
      </c>
      <c r="JC3" s="352" t="str">
        <f t="shared" si="16"/>
        <v>PDP 37,38</v>
      </c>
      <c r="JD3" s="352" t="str">
        <f t="shared" si="16"/>
        <v>PDP 37,38</v>
      </c>
      <c r="JE3" s="352" t="str">
        <f t="shared" si="16"/>
        <v>PDP 37,38</v>
      </c>
      <c r="JF3" s="352" t="str">
        <f t="shared" si="16"/>
        <v>PDP 37,38</v>
      </c>
      <c r="JG3" s="352" t="str">
        <f t="shared" si="16"/>
        <v>PDP 37,38</v>
      </c>
      <c r="JH3" s="352" t="str">
        <f t="shared" si="16"/>
        <v>PDP 37,38</v>
      </c>
      <c r="JI3" s="352" t="str">
        <f t="shared" si="16"/>
        <v>PDP 37,38</v>
      </c>
      <c r="JJ3" s="352" t="str">
        <f t="shared" si="16"/>
        <v>PDP 39,40</v>
      </c>
      <c r="JK3" s="352" t="str">
        <f t="shared" si="16"/>
        <v>PDP 39,40</v>
      </c>
      <c r="JL3" s="352" t="str">
        <f t="shared" si="16"/>
        <v>PDP 39,40</v>
      </c>
      <c r="JM3" s="352" t="str">
        <f t="shared" si="16"/>
        <v>PDP 39,40</v>
      </c>
      <c r="JN3" s="352" t="str">
        <f t="shared" si="16"/>
        <v>PDP 39,40</v>
      </c>
      <c r="JO3" s="352" t="str">
        <f t="shared" si="16"/>
        <v>PDP 39,40</v>
      </c>
      <c r="JP3" s="352" t="str">
        <f t="shared" si="16"/>
        <v>PDP 39,40</v>
      </c>
      <c r="JQ3" s="352" t="str">
        <f t="shared" si="16"/>
        <v>PDP 39,40</v>
      </c>
      <c r="JR3" s="352" t="str">
        <f t="shared" si="16"/>
        <v>PDP 39,40</v>
      </c>
      <c r="JS3" s="352" t="str">
        <f t="shared" si="16"/>
        <v>PDP 39,40</v>
      </c>
      <c r="JT3" s="352" t="str">
        <f t="shared" si="16"/>
        <v>PDP 39,40</v>
      </c>
      <c r="JU3" s="352" t="str">
        <f t="shared" si="16"/>
        <v>PDP 39,40</v>
      </c>
      <c r="JV3" s="352" t="str">
        <f t="shared" si="16"/>
        <v>PDP 39,40</v>
      </c>
      <c r="JW3" s="352" t="str">
        <f t="shared" si="16"/>
        <v>PDP 39,40</v>
      </c>
      <c r="JX3" s="352" t="str">
        <f t="shared" si="16"/>
        <v>PDP 41,42</v>
      </c>
      <c r="JY3" s="352" t="str">
        <f t="shared" si="16"/>
        <v>PDP 41,42</v>
      </c>
      <c r="JZ3" s="352" t="str">
        <f t="shared" si="16"/>
        <v>PDP 41,42</v>
      </c>
      <c r="KA3" s="352" t="str">
        <f t="shared" si="16"/>
        <v>PDP 41,42</v>
      </c>
      <c r="KB3" s="352" t="str">
        <f t="shared" si="16"/>
        <v>PDP 41,42</v>
      </c>
      <c r="KC3" s="352" t="str">
        <f t="shared" si="16"/>
        <v>PDP 41,42</v>
      </c>
      <c r="KD3" s="352" t="str">
        <f t="shared" si="16"/>
        <v>PDP 41,42</v>
      </c>
      <c r="KE3" s="352" t="str">
        <f t="shared" si="16"/>
        <v>PDP 41,42</v>
      </c>
      <c r="KF3" s="352" t="str">
        <f t="shared" si="16"/>
        <v>PDP 41,42</v>
      </c>
      <c r="KG3" s="352" t="str">
        <f t="shared" si="16"/>
        <v>PDP 41,42</v>
      </c>
      <c r="KH3" s="352" t="str">
        <f t="shared" si="16"/>
        <v>PDP 41,42</v>
      </c>
      <c r="KI3" s="352" t="str">
        <f t="shared" si="16"/>
        <v>PDP 41,42</v>
      </c>
      <c r="KJ3" s="352" t="str">
        <f t="shared" si="16"/>
        <v>PDP 41,42</v>
      </c>
      <c r="KK3" s="352" t="str">
        <f t="shared" si="16"/>
        <v>PDP 41,42</v>
      </c>
      <c r="KL3" s="352" t="str">
        <f t="shared" si="16"/>
        <v>PDP 43,44</v>
      </c>
      <c r="KM3" s="352" t="str">
        <f t="shared" si="16"/>
        <v>PDP 43,44</v>
      </c>
      <c r="KN3" s="352" t="str">
        <f t="shared" si="16"/>
        <v>PDP 43,44</v>
      </c>
      <c r="KO3" s="352" t="str">
        <f t="shared" si="16"/>
        <v>PDP 43,44</v>
      </c>
      <c r="KP3" s="352" t="str">
        <f t="shared" si="16"/>
        <v>PDP 43,44</v>
      </c>
      <c r="KQ3" s="352" t="str">
        <f t="shared" si="16"/>
        <v>PDP 43,44</v>
      </c>
      <c r="KR3" s="352" t="str">
        <f t="shared" si="16"/>
        <v>PDP 43,44</v>
      </c>
      <c r="KS3" s="352" t="str">
        <f t="shared" si="16"/>
        <v>PDP 43,44</v>
      </c>
      <c r="KT3" s="352" t="str">
        <f t="shared" si="16"/>
        <v>PDP 43,44</v>
      </c>
      <c r="KU3" s="352" t="str">
        <f t="shared" si="16"/>
        <v>PDP 43,44</v>
      </c>
      <c r="KV3" s="352" t="str">
        <f t="shared" si="16"/>
        <v>PDP 43,44</v>
      </c>
      <c r="KW3" s="352" t="str">
        <f t="shared" si="16"/>
        <v>PDP 43,44</v>
      </c>
      <c r="KX3" s="352" t="str">
        <f t="shared" si="16"/>
        <v>PDP 43,44</v>
      </c>
      <c r="KY3" s="352" t="str">
        <f t="shared" si="16"/>
        <v>PDP 43,44</v>
      </c>
      <c r="KZ3" s="352" t="str">
        <f t="shared" si="16"/>
        <v>PDP 45,46</v>
      </c>
      <c r="LA3" s="352" t="str">
        <f t="shared" si="16"/>
        <v>PDP 45,46</v>
      </c>
      <c r="LB3" s="352" t="str">
        <f t="shared" si="16"/>
        <v>PDP 45,46</v>
      </c>
      <c r="LC3" s="352" t="str">
        <f t="shared" si="16"/>
        <v>PDP 45,46</v>
      </c>
      <c r="LD3" s="352" t="str">
        <f t="shared" si="16"/>
        <v>PDP 45,46</v>
      </c>
      <c r="LE3" s="352" t="str">
        <f t="shared" si="16"/>
        <v>PDP 45,46</v>
      </c>
      <c r="LF3" s="352" t="str">
        <f t="shared" si="16"/>
        <v>PDP 45,46</v>
      </c>
      <c r="LG3" s="352" t="str">
        <f t="shared" si="16"/>
        <v>PDP 45,46</v>
      </c>
      <c r="LH3" s="352" t="str">
        <f t="shared" si="16"/>
        <v>PDP 45,46</v>
      </c>
      <c r="LI3" s="352" t="str">
        <f t="shared" si="16"/>
        <v>PDP 45,46</v>
      </c>
      <c r="LJ3" s="352" t="str">
        <f t="shared" si="16"/>
        <v>PDP 45,46</v>
      </c>
      <c r="LK3" s="352" t="str">
        <f t="shared" si="16"/>
        <v>PDP 45,46</v>
      </c>
      <c r="LL3" s="352" t="str">
        <f t="shared" si="16"/>
        <v>PDP 45,46</v>
      </c>
      <c r="LM3" s="352" t="str">
        <f t="shared" ref="LM3:NA3" si="17">"PDP " &amp;TEXT(LM2,"00")&amp;","&amp;TEXT(LM2+1,"00")</f>
        <v>PDP 45,46</v>
      </c>
      <c r="LN3" s="352" t="str">
        <f t="shared" si="17"/>
        <v>PDP 47,48</v>
      </c>
      <c r="LO3" s="352" t="str">
        <f t="shared" si="17"/>
        <v>PDP 47,48</v>
      </c>
      <c r="LP3" s="352" t="str">
        <f t="shared" si="17"/>
        <v>PDP 47,48</v>
      </c>
      <c r="LQ3" s="352" t="str">
        <f t="shared" si="17"/>
        <v>PDP 47,48</v>
      </c>
      <c r="LR3" s="352" t="str">
        <f t="shared" si="17"/>
        <v>PDP 47,48</v>
      </c>
      <c r="LS3" s="352" t="str">
        <f t="shared" si="17"/>
        <v>PDP 47,48</v>
      </c>
      <c r="LT3" s="352" t="str">
        <f t="shared" si="17"/>
        <v>PDP 47,48</v>
      </c>
      <c r="LU3" s="352" t="str">
        <f t="shared" si="17"/>
        <v>PDP 47,48</v>
      </c>
      <c r="LV3" s="352" t="str">
        <f t="shared" si="17"/>
        <v>PDP 47,48</v>
      </c>
      <c r="LW3" s="352" t="str">
        <f t="shared" si="17"/>
        <v>PDP 47,48</v>
      </c>
      <c r="LX3" s="352" t="str">
        <f t="shared" si="17"/>
        <v>PDP 47,48</v>
      </c>
      <c r="LY3" s="352" t="str">
        <f t="shared" si="17"/>
        <v>PDP 47,48</v>
      </c>
      <c r="LZ3" s="352" t="str">
        <f t="shared" si="17"/>
        <v>PDP 47,48</v>
      </c>
      <c r="MA3" s="352" t="str">
        <f t="shared" si="17"/>
        <v>PDP 47,48</v>
      </c>
      <c r="MB3" s="352" t="str">
        <f t="shared" si="17"/>
        <v>PDP 49,50</v>
      </c>
      <c r="MC3" s="352" t="str">
        <f t="shared" si="17"/>
        <v>PDP 49,50</v>
      </c>
      <c r="MD3" s="352" t="str">
        <f t="shared" si="17"/>
        <v>PDP 49,50</v>
      </c>
      <c r="ME3" s="352" t="str">
        <f t="shared" si="17"/>
        <v>PDP 49,50</v>
      </c>
      <c r="MF3" s="352" t="str">
        <f t="shared" si="17"/>
        <v>PDP 49,50</v>
      </c>
      <c r="MG3" s="352" t="str">
        <f t="shared" si="17"/>
        <v>PDP 49,50</v>
      </c>
      <c r="MH3" s="352" t="str">
        <f t="shared" si="17"/>
        <v>PDP 49,50</v>
      </c>
      <c r="MI3" s="352" t="str">
        <f t="shared" si="17"/>
        <v>PDP 49,50</v>
      </c>
      <c r="MJ3" s="352" t="str">
        <f t="shared" si="17"/>
        <v>PDP 49,50</v>
      </c>
      <c r="MK3" s="352" t="str">
        <f t="shared" si="17"/>
        <v>PDP 49,50</v>
      </c>
      <c r="ML3" s="352" t="str">
        <f t="shared" si="17"/>
        <v>PDP 49,50</v>
      </c>
      <c r="MM3" s="352" t="str">
        <f t="shared" si="17"/>
        <v>PDP 49,50</v>
      </c>
      <c r="MN3" s="352" t="str">
        <f t="shared" si="17"/>
        <v>PDP 49,50</v>
      </c>
      <c r="MO3" s="352" t="str">
        <f t="shared" si="17"/>
        <v>PDP 49,50</v>
      </c>
      <c r="MP3" s="352" t="str">
        <f t="shared" si="17"/>
        <v>PDP 51,52</v>
      </c>
      <c r="MQ3" s="352" t="str">
        <f t="shared" si="17"/>
        <v>PDP 51,52</v>
      </c>
      <c r="MR3" s="352" t="str">
        <f t="shared" si="17"/>
        <v>PDP 51,52</v>
      </c>
      <c r="MS3" s="352" t="str">
        <f t="shared" si="17"/>
        <v>PDP 51,52</v>
      </c>
      <c r="MT3" s="352" t="str">
        <f t="shared" si="17"/>
        <v>PDP 51,52</v>
      </c>
      <c r="MU3" s="352" t="str">
        <f t="shared" si="17"/>
        <v>PDP 51,52</v>
      </c>
      <c r="MV3" s="352" t="str">
        <f t="shared" si="17"/>
        <v>PDP 51,52</v>
      </c>
      <c r="MW3" s="352" t="str">
        <f t="shared" si="17"/>
        <v>PDP 51,52</v>
      </c>
      <c r="MX3" s="352" t="str">
        <f t="shared" si="17"/>
        <v>PDP 51,52</v>
      </c>
      <c r="MY3" s="352" t="str">
        <f t="shared" si="17"/>
        <v>PDP 51,52</v>
      </c>
      <c r="MZ3" s="352" t="str">
        <f t="shared" si="17"/>
        <v>PDP 51,52</v>
      </c>
      <c r="NA3" s="352" t="str">
        <f t="shared" si="17"/>
        <v>PDP 51,52</v>
      </c>
    </row>
    <row r="4" spans="1:365" s="352" customFormat="1" hidden="1" outlineLevel="1" x14ac:dyDescent="0.25">
      <c r="C4" s="352" t="s">
        <v>205</v>
      </c>
      <c r="D4" t="str">
        <f>ADDRESS(1,IF(D2=D1,9,61)+6*COUNTIF($C1:C1,D1),,,D3)&amp;":"&amp;ADDRESS(1000,IF(D2=D1,9,61)+6*COUNTIF($C1:C1,D1))</f>
        <v>'PDP 01,02'!$I$1:$I$1000</v>
      </c>
      <c r="E4" s="352" t="str">
        <f>ADDRESS(1,IF(E2=E1,9,61)+6*COUNTIF($C1:D1,E1),,,E3)&amp;":"&amp;ADDRESS(1000,IF(E2=E1,9,61)+6*COUNTIF($C1:D1,E1))</f>
        <v>'PDP 01,02'!$O$1:$O$1000</v>
      </c>
      <c r="F4" s="352" t="str">
        <f>ADDRESS(1,IF(F2=F1,9,61)+6*COUNTIF($C1:E1,F1),,,F3)&amp;":"&amp;ADDRESS(1000,IF(F2=F1,9,61)+6*COUNTIF($C1:E1,F1))</f>
        <v>'PDP 01,02'!$U$1:$U$1000</v>
      </c>
      <c r="G4" s="352" t="str">
        <f>ADDRESS(1,IF(G2=G1,9,61)+6*COUNTIF($C1:F1,G1),,,G3)&amp;":"&amp;ADDRESS(1000,IF(G2=G1,9,61)+6*COUNTIF($C1:F1,G1))</f>
        <v>'PDP 01,02'!$AA$1:$AA$1000</v>
      </c>
      <c r="H4" s="352" t="str">
        <f>ADDRESS(1,IF(H2=H1,9,61)+6*COUNTIF($C1:G1,H1),,,H3)&amp;":"&amp;ADDRESS(1000,IF(H2=H1,9,61)+6*COUNTIF($C1:G1,H1))</f>
        <v>'PDP 01,02'!$AG$1:$AG$1000</v>
      </c>
      <c r="I4" s="352" t="str">
        <f>ADDRESS(1,IF(I2=I1,9,61)+6*COUNTIF($C1:H1,I1),,,I3)&amp;":"&amp;ADDRESS(1000,IF(I2=I1,9,61)+6*COUNTIF($C1:H1,I1))</f>
        <v>'PDP 01,02'!$AM$1:$AM$1000</v>
      </c>
      <c r="J4" s="352" t="str">
        <f>ADDRESS(1,IF(J2=J1,9,61)+6*COUNTIF($C1:I1,J1),,,J3)&amp;":"&amp;ADDRESS(1000,IF(J2=J1,9,61)+6*COUNTIF($C1:I1,J1))</f>
        <v>'PDP 01,02'!$AS$1:$AS$1000</v>
      </c>
      <c r="K4" s="352" t="str">
        <f>ADDRESS(1,IF(K2=K1,9,61)+6*COUNTIF($C1:J1,K1),,,K3)&amp;":"&amp;ADDRESS(1000,IF(K2=K1,9,61)+6*COUNTIF($C1:J1,K1))</f>
        <v>'PDP 01,02'!$BI$1:$BI$1000</v>
      </c>
      <c r="L4" s="352" t="str">
        <f>ADDRESS(1,IF(L2=L1,9,61)+6*COUNTIF($C1:K1,L1),,,L3)&amp;":"&amp;ADDRESS(1000,IF(L2=L1,9,61)+6*COUNTIF($C1:K1,L1))</f>
        <v>'PDP 01,02'!$BO$1:$BO$1000</v>
      </c>
      <c r="M4" s="352" t="str">
        <f>ADDRESS(1,IF(M2=M1,9,61)+6*COUNTIF($C1:L1,M1),,,M3)&amp;":"&amp;ADDRESS(1000,IF(M2=M1,9,61)+6*COUNTIF($C1:L1,M1))</f>
        <v>'PDP 01,02'!$BU$1:$BU$1000</v>
      </c>
      <c r="N4" s="352" t="str">
        <f>ADDRESS(1,IF(N2=N1,9,61)+6*COUNTIF($C1:M1,N1),,,N3)&amp;":"&amp;ADDRESS(1000,IF(N2=N1,9,61)+6*COUNTIF($C1:M1,N1))</f>
        <v>'PDP 01,02'!$CA$1:$CA$1000</v>
      </c>
      <c r="O4" s="352" t="str">
        <f>ADDRESS(1,IF(O2=O1,9,61)+6*COUNTIF($C1:N1,O1),,,O3)&amp;":"&amp;ADDRESS(1000,IF(O2=O1,9,61)+6*COUNTIF($C1:N1,O1))</f>
        <v>'PDP 01,02'!$CG$1:$CG$1000</v>
      </c>
      <c r="P4" s="352" t="str">
        <f>ADDRESS(1,IF(P2=P1,9,61)+6*COUNTIF($C1:O1,P1),,,P3)&amp;":"&amp;ADDRESS(1000,IF(P2=P1,9,61)+6*COUNTIF($C1:O1,P1))</f>
        <v>'PDP 01,02'!$CM$1:$CM$1000</v>
      </c>
      <c r="Q4" s="352" t="str">
        <f>ADDRESS(1,IF(Q2=Q1,9,61)+6*COUNTIF($C1:P1,Q1),,,Q3)&amp;":"&amp;ADDRESS(1000,IF(Q2=Q1,9,61)+6*COUNTIF($C1:P1,Q1))</f>
        <v>'PDP 01,02'!$CS$1:$CS$1000</v>
      </c>
      <c r="R4" s="352" t="str">
        <f>ADDRESS(1,IF(R2=R1,9,61)+6*COUNTIF($C1:Q1,R1),,,R3)&amp;":"&amp;ADDRESS(1000,IF(R2=R1,9,61)+6*COUNTIF($C1:Q1,R1))</f>
        <v>'PDP 03,04'!$I$1:$I$1000</v>
      </c>
      <c r="S4" s="352" t="str">
        <f>ADDRESS(1,IF(S2=S1,9,61)+6*COUNTIF($C1:R1,S1),,,S3)&amp;":"&amp;ADDRESS(1000,IF(S2=S1,9,61)+6*COUNTIF($C1:R1,S1))</f>
        <v>'PDP 03,04'!$O$1:$O$1000</v>
      </c>
      <c r="T4" s="352" t="str">
        <f>ADDRESS(1,IF(T2=T1,9,61)+6*COUNTIF($C1:S1,T1),,,T3)&amp;":"&amp;ADDRESS(1000,IF(T2=T1,9,61)+6*COUNTIF($C1:S1,T1))</f>
        <v>'PDP 03,04'!$U$1:$U$1000</v>
      </c>
      <c r="U4" s="352" t="str">
        <f>ADDRESS(1,IF(U2=U1,9,61)+6*COUNTIF($C1:T1,U1),,,U3)&amp;":"&amp;ADDRESS(1000,IF(U2=U1,9,61)+6*COUNTIF($C1:T1,U1))</f>
        <v>'PDP 03,04'!$AA$1:$AA$1000</v>
      </c>
      <c r="V4" s="352" t="str">
        <f>ADDRESS(1,IF(V2=V1,9,61)+6*COUNTIF($C1:U1,V1),,,V3)&amp;":"&amp;ADDRESS(1000,IF(V2=V1,9,61)+6*COUNTIF($C1:U1,V1))</f>
        <v>'PDP 03,04'!$AG$1:$AG$1000</v>
      </c>
      <c r="W4" s="352" t="str">
        <f>ADDRESS(1,IF(W2=W1,9,61)+6*COUNTIF($C1:V1,W1),,,W3)&amp;":"&amp;ADDRESS(1000,IF(W2=W1,9,61)+6*COUNTIF($C1:V1,W1))</f>
        <v>'PDP 03,04'!$AM$1:$AM$1000</v>
      </c>
      <c r="X4" s="352" t="str">
        <f>ADDRESS(1,IF(X2=X1,9,61)+6*COUNTIF($C1:W1,X1),,,X3)&amp;":"&amp;ADDRESS(1000,IF(X2=X1,9,61)+6*COUNTIF($C1:W1,X1))</f>
        <v>'PDP 03,04'!$AS$1:$AS$1000</v>
      </c>
      <c r="Y4" s="352" t="str">
        <f>ADDRESS(1,IF(Y2=Y1,9,61)+6*COUNTIF($C1:X1,Y1),,,Y3)&amp;":"&amp;ADDRESS(1000,IF(Y2=Y1,9,61)+6*COUNTIF($C1:X1,Y1))</f>
        <v>'PDP 03,04'!$BI$1:$BI$1000</v>
      </c>
      <c r="Z4" s="352" t="str">
        <f>ADDRESS(1,IF(Z2=Z1,9,61)+6*COUNTIF($C1:Y1,Z1),,,Z3)&amp;":"&amp;ADDRESS(1000,IF(Z2=Z1,9,61)+6*COUNTIF($C1:Y1,Z1))</f>
        <v>'PDP 03,04'!$BO$1:$BO$1000</v>
      </c>
      <c r="AA4" s="352" t="str">
        <f>ADDRESS(1,IF(AA2=AA1,9,61)+6*COUNTIF($C1:Z1,AA1),,,AA3)&amp;":"&amp;ADDRESS(1000,IF(AA2=AA1,9,61)+6*COUNTIF($C1:Z1,AA1))</f>
        <v>'PDP 03,04'!$BU$1:$BU$1000</v>
      </c>
      <c r="AB4" s="352" t="str">
        <f>ADDRESS(1,IF(AB2=AB1,9,61)+6*COUNTIF($C1:AA1,AB1),,,AB3)&amp;":"&amp;ADDRESS(1000,IF(AB2=AB1,9,61)+6*COUNTIF($C1:AA1,AB1))</f>
        <v>'PDP 03,04'!$CA$1:$CA$1000</v>
      </c>
      <c r="AC4" s="352" t="str">
        <f>ADDRESS(1,IF(AC2=AC1,9,61)+6*COUNTIF($C1:AB1,AC1),,,AC3)&amp;":"&amp;ADDRESS(1000,IF(AC2=AC1,9,61)+6*COUNTIF($C1:AB1,AC1))</f>
        <v>'PDP 03,04'!$CG$1:$CG$1000</v>
      </c>
      <c r="AD4" s="352" t="str">
        <f>ADDRESS(1,IF(AD2=AD1,9,61)+6*COUNTIF($C1:AC1,AD1),,,AD3)&amp;":"&amp;ADDRESS(1000,IF(AD2=AD1,9,61)+6*COUNTIF($C1:AC1,AD1))</f>
        <v>'PDP 03,04'!$CM$1:$CM$1000</v>
      </c>
      <c r="AE4" s="352" t="str">
        <f>ADDRESS(1,IF(AE2=AE1,9,61)+6*COUNTIF($C1:AD1,AE1),,,AE3)&amp;":"&amp;ADDRESS(1000,IF(AE2=AE1,9,61)+6*COUNTIF($C1:AD1,AE1))</f>
        <v>'PDP 03,04'!$CS$1:$CS$1000</v>
      </c>
      <c r="AF4" s="352" t="str">
        <f>ADDRESS(1,IF(AF2=AF1,9,61)+6*COUNTIF($C1:AE1,AF1),,,AF3)&amp;":"&amp;ADDRESS(1000,IF(AF2=AF1,9,61)+6*COUNTIF($C1:AE1,AF1))</f>
        <v>'PDP 05,06'!$I$1:$I$1000</v>
      </c>
      <c r="AG4" s="352" t="str">
        <f>ADDRESS(1,IF(AG2=AG1,9,61)+6*COUNTIF($C1:AF1,AG1),,,AG3)&amp;":"&amp;ADDRESS(1000,IF(AG2=AG1,9,61)+6*COUNTIF($C1:AF1,AG1))</f>
        <v>'PDP 05,06'!$O$1:$O$1000</v>
      </c>
      <c r="AH4" s="352" t="str">
        <f>ADDRESS(1,IF(AH2=AH1,9,61)+6*COUNTIF($C1:AG1,AH1),,,AH3)&amp;":"&amp;ADDRESS(1000,IF(AH2=AH1,9,61)+6*COUNTIF($C1:AG1,AH1))</f>
        <v>'PDP 05,06'!$U$1:$U$1000</v>
      </c>
      <c r="AI4" s="352" t="str">
        <f>ADDRESS(1,IF(AI2=AI1,9,61)+6*COUNTIF($C1:AH1,AI1),,,AI3)&amp;":"&amp;ADDRESS(1000,IF(AI2=AI1,9,61)+6*COUNTIF($C1:AH1,AI1))</f>
        <v>'PDP 05,06'!$AA$1:$AA$1000</v>
      </c>
      <c r="AJ4" s="352" t="str">
        <f>ADDRESS(1,IF(AJ2=AJ1,9,61)+6*COUNTIF($C1:AI1,AJ1),,,AJ3)&amp;":"&amp;ADDRESS(1000,IF(AJ2=AJ1,9,61)+6*COUNTIF($C1:AI1,AJ1))</f>
        <v>'PDP 05,06'!$AG$1:$AG$1000</v>
      </c>
      <c r="AK4" s="352" t="str">
        <f>ADDRESS(1,IF(AK2=AK1,9,61)+6*COUNTIF($C1:AJ1,AK1),,,AK3)&amp;":"&amp;ADDRESS(1000,IF(AK2=AK1,9,61)+6*COUNTIF($C1:AJ1,AK1))</f>
        <v>'PDP 05,06'!$AM$1:$AM$1000</v>
      </c>
      <c r="AL4" s="352" t="str">
        <f>ADDRESS(1,IF(AL2=AL1,9,61)+6*COUNTIF($C1:AK1,AL1),,,AL3)&amp;":"&amp;ADDRESS(1000,IF(AL2=AL1,9,61)+6*COUNTIF($C1:AK1,AL1))</f>
        <v>'PDP 05,06'!$AS$1:$AS$1000</v>
      </c>
      <c r="AM4" s="352" t="str">
        <f>ADDRESS(1,IF(AM2=AM1,9,61)+6*COUNTIF($C1:AL1,AM1),,,AM3)&amp;":"&amp;ADDRESS(1000,IF(AM2=AM1,9,61)+6*COUNTIF($C1:AL1,AM1))</f>
        <v>'PDP 05,06'!$BI$1:$BI$1000</v>
      </c>
      <c r="AN4" s="352" t="str">
        <f>ADDRESS(1,IF(AN2=AN1,9,61)+6*COUNTIF($C1:AM1,AN1),,,AN3)&amp;":"&amp;ADDRESS(1000,IF(AN2=AN1,9,61)+6*COUNTIF($C1:AM1,AN1))</f>
        <v>'PDP 05,06'!$BO$1:$BO$1000</v>
      </c>
      <c r="AO4" s="352" t="str">
        <f>ADDRESS(1,IF(AO2=AO1,9,61)+6*COUNTIF($C1:AN1,AO1),,,AO3)&amp;":"&amp;ADDRESS(1000,IF(AO2=AO1,9,61)+6*COUNTIF($C1:AN1,AO1))</f>
        <v>'PDP 05,06'!$BU$1:$BU$1000</v>
      </c>
      <c r="AP4" s="352" t="str">
        <f>ADDRESS(1,IF(AP2=AP1,9,61)+6*COUNTIF($C1:AO1,AP1),,,AP3)&amp;":"&amp;ADDRESS(1000,IF(AP2=AP1,9,61)+6*COUNTIF($C1:AO1,AP1))</f>
        <v>'PDP 05,06'!$CA$1:$CA$1000</v>
      </c>
      <c r="AQ4" s="352" t="str">
        <f>ADDRESS(1,IF(AQ2=AQ1,9,61)+6*COUNTIF($C1:AP1,AQ1),,,AQ3)&amp;":"&amp;ADDRESS(1000,IF(AQ2=AQ1,9,61)+6*COUNTIF($C1:AP1,AQ1))</f>
        <v>'PDP 05,06'!$CG$1:$CG$1000</v>
      </c>
      <c r="AR4" s="352" t="str">
        <f>ADDRESS(1,IF(AR2=AR1,9,61)+6*COUNTIF($C1:AQ1,AR1),,,AR3)&amp;":"&amp;ADDRESS(1000,IF(AR2=AR1,9,61)+6*COUNTIF($C1:AQ1,AR1))</f>
        <v>'PDP 05,06'!$CM$1:$CM$1000</v>
      </c>
      <c r="AS4" s="352" t="str">
        <f>ADDRESS(1,IF(AS2=AS1,9,61)+6*COUNTIF($C1:AR1,AS1),,,AS3)&amp;":"&amp;ADDRESS(1000,IF(AS2=AS1,9,61)+6*COUNTIF($C1:AR1,AS1))</f>
        <v>'PDP 05,06'!$CS$1:$CS$1000</v>
      </c>
      <c r="AT4" s="352" t="str">
        <f>ADDRESS(1,IF(AT2=AT1,9,61)+6*COUNTIF($C1:AS1,AT1),,,AT3)&amp;":"&amp;ADDRESS(1000,IF(AT2=AT1,9,61)+6*COUNTIF($C1:AS1,AT1))</f>
        <v>'PDP 07,08'!$I$1:$I$1000</v>
      </c>
      <c r="AU4" s="352" t="str">
        <f>ADDRESS(1,IF(AU2=AU1,9,61)+6*COUNTIF($C1:AT1,AU1),,,AU3)&amp;":"&amp;ADDRESS(1000,IF(AU2=AU1,9,61)+6*COUNTIF($C1:AT1,AU1))</f>
        <v>'PDP 07,08'!$O$1:$O$1000</v>
      </c>
      <c r="AV4" s="352" t="str">
        <f>ADDRESS(1,IF(AV2=AV1,9,61)+6*COUNTIF($C1:AU1,AV1),,,AV3)&amp;":"&amp;ADDRESS(1000,IF(AV2=AV1,9,61)+6*COUNTIF($C1:AU1,AV1))</f>
        <v>'PDP 07,08'!$U$1:$U$1000</v>
      </c>
      <c r="AW4" s="352" t="str">
        <f>ADDRESS(1,IF(AW2=AW1,9,61)+6*COUNTIF($C1:AV1,AW1),,,AW3)&amp;":"&amp;ADDRESS(1000,IF(AW2=AW1,9,61)+6*COUNTIF($C1:AV1,AW1))</f>
        <v>'PDP 07,08'!$AA$1:$AA$1000</v>
      </c>
      <c r="AX4" s="352" t="str">
        <f>ADDRESS(1,IF(AX2=AX1,9,61)+6*COUNTIF($C1:AW1,AX1),,,AX3)&amp;":"&amp;ADDRESS(1000,IF(AX2=AX1,9,61)+6*COUNTIF($C1:AW1,AX1))</f>
        <v>'PDP 07,08'!$AG$1:$AG$1000</v>
      </c>
      <c r="AY4" s="352" t="str">
        <f>ADDRESS(1,IF(AY2=AY1,9,61)+6*COUNTIF($C1:AX1,AY1),,,AY3)&amp;":"&amp;ADDRESS(1000,IF(AY2=AY1,9,61)+6*COUNTIF($C1:AX1,AY1))</f>
        <v>'PDP 07,08'!$AM$1:$AM$1000</v>
      </c>
      <c r="AZ4" s="352" t="str">
        <f>ADDRESS(1,IF(AZ2=AZ1,9,61)+6*COUNTIF($C1:AY1,AZ1),,,AZ3)&amp;":"&amp;ADDRESS(1000,IF(AZ2=AZ1,9,61)+6*COUNTIF($C1:AY1,AZ1))</f>
        <v>'PDP 07,08'!$AS$1:$AS$1000</v>
      </c>
      <c r="BA4" s="352" t="str">
        <f>ADDRESS(1,IF(BA2=BA1,9,61)+6*COUNTIF($C1:AZ1,BA1),,,BA3)&amp;":"&amp;ADDRESS(1000,IF(BA2=BA1,9,61)+6*COUNTIF($C1:AZ1,BA1))</f>
        <v>'PDP 07,08'!$BI$1:$BI$1000</v>
      </c>
      <c r="BB4" s="352" t="str">
        <f>ADDRESS(1,IF(BB2=BB1,9,61)+6*COUNTIF($C1:BA1,BB1),,,BB3)&amp;":"&amp;ADDRESS(1000,IF(BB2=BB1,9,61)+6*COUNTIF($C1:BA1,BB1))</f>
        <v>'PDP 07,08'!$BO$1:$BO$1000</v>
      </c>
      <c r="BC4" s="352" t="str">
        <f>ADDRESS(1,IF(BC2=BC1,9,61)+6*COUNTIF($C1:BB1,BC1),,,BC3)&amp;":"&amp;ADDRESS(1000,IF(BC2=BC1,9,61)+6*COUNTIF($C1:BB1,BC1))</f>
        <v>'PDP 07,08'!$BU$1:$BU$1000</v>
      </c>
      <c r="BD4" s="352" t="str">
        <f>ADDRESS(1,IF(BD2=BD1,9,61)+6*COUNTIF($C1:BC1,BD1),,,BD3)&amp;":"&amp;ADDRESS(1000,IF(BD2=BD1,9,61)+6*COUNTIF($C1:BC1,BD1))</f>
        <v>'PDP 07,08'!$CA$1:$CA$1000</v>
      </c>
      <c r="BE4" s="352" t="str">
        <f>ADDRESS(1,IF(BE2=BE1,9,61)+6*COUNTIF($C1:BD1,BE1),,,BE3)&amp;":"&amp;ADDRESS(1000,IF(BE2=BE1,9,61)+6*COUNTIF($C1:BD1,BE1))</f>
        <v>'PDP 07,08'!$CG$1:$CG$1000</v>
      </c>
      <c r="BF4" s="352" t="str">
        <f>ADDRESS(1,IF(BF2=BF1,9,61)+6*COUNTIF($C1:BE1,BF1),,,BF3)&amp;":"&amp;ADDRESS(1000,IF(BF2=BF1,9,61)+6*COUNTIF($C1:BE1,BF1))</f>
        <v>'PDP 07,08'!$CM$1:$CM$1000</v>
      </c>
      <c r="BG4" s="352" t="str">
        <f>ADDRESS(1,IF(BG2=BG1,9,61)+6*COUNTIF($C1:BF1,BG1),,,BG3)&amp;":"&amp;ADDRESS(1000,IF(BG2=BG1,9,61)+6*COUNTIF($C1:BF1,BG1))</f>
        <v>'PDP 07,08'!$CS$1:$CS$1000</v>
      </c>
      <c r="BH4" s="352" t="str">
        <f>ADDRESS(1,IF(BH2=BH1,9,61)+6*COUNTIF($C1:BG1,BH1),,,BH3)&amp;":"&amp;ADDRESS(1000,IF(BH2=BH1,9,61)+6*COUNTIF($C1:BG1,BH1))</f>
        <v>'PDP 09,10'!$I$1:$I$1000</v>
      </c>
      <c r="BI4" s="352" t="str">
        <f>ADDRESS(1,IF(BI2=BI1,9,61)+6*COUNTIF($C1:BH1,BI1),,,BI3)&amp;":"&amp;ADDRESS(1000,IF(BI2=BI1,9,61)+6*COUNTIF($C1:BH1,BI1))</f>
        <v>'PDP 09,10'!$O$1:$O$1000</v>
      </c>
      <c r="BJ4" s="352" t="str">
        <f>ADDRESS(1,IF(BJ2=BJ1,9,61)+6*COUNTIF($C1:BI1,BJ1),,,BJ3)&amp;":"&amp;ADDRESS(1000,IF(BJ2=BJ1,9,61)+6*COUNTIF($C1:BI1,BJ1))</f>
        <v>'PDP 09,10'!$U$1:$U$1000</v>
      </c>
      <c r="BK4" s="352" t="str">
        <f>ADDRESS(1,IF(BK2=BK1,9,61)+6*COUNTIF($C1:BJ1,BK1),,,BK3)&amp;":"&amp;ADDRESS(1000,IF(BK2=BK1,9,61)+6*COUNTIF($C1:BJ1,BK1))</f>
        <v>'PDP 09,10'!$AA$1:$AA$1000</v>
      </c>
      <c r="BL4" s="352" t="str">
        <f>ADDRESS(1,IF(BL2=BL1,9,61)+6*COUNTIF($C1:BK1,BL1),,,BL3)&amp;":"&amp;ADDRESS(1000,IF(BL2=BL1,9,61)+6*COUNTIF($C1:BK1,BL1))</f>
        <v>'PDP 09,10'!$AG$1:$AG$1000</v>
      </c>
      <c r="BM4" s="352" t="str">
        <f>ADDRESS(1,IF(BM2=BM1,9,61)+6*COUNTIF($C1:BL1,BM1),,,BM3)&amp;":"&amp;ADDRESS(1000,IF(BM2=BM1,9,61)+6*COUNTIF($C1:BL1,BM1))</f>
        <v>'PDP 09,10'!$AM$1:$AM$1000</v>
      </c>
      <c r="BN4" s="352" t="str">
        <f>ADDRESS(1,IF(BN2=BN1,9,61)+6*COUNTIF($C1:BM1,BN1),,,BN3)&amp;":"&amp;ADDRESS(1000,IF(BN2=BN1,9,61)+6*COUNTIF($C1:BM1,BN1))</f>
        <v>'PDP 09,10'!$AS$1:$AS$1000</v>
      </c>
      <c r="BO4" s="352" t="str">
        <f>ADDRESS(1,IF(BO2=BO1,9,61)+6*COUNTIF($C1:BN1,BO1),,,BO3)&amp;":"&amp;ADDRESS(1000,IF(BO2=BO1,9,61)+6*COUNTIF($C1:BN1,BO1))</f>
        <v>'PDP 09,10'!$BI$1:$BI$1000</v>
      </c>
      <c r="BP4" s="352" t="str">
        <f>ADDRESS(1,IF(BP2=BP1,9,61)+6*COUNTIF($C1:BO1,BP1),,,BP3)&amp;":"&amp;ADDRESS(1000,IF(BP2=BP1,9,61)+6*COUNTIF($C1:BO1,BP1))</f>
        <v>'PDP 09,10'!$BO$1:$BO$1000</v>
      </c>
      <c r="BQ4" s="352" t="str">
        <f>ADDRESS(1,IF(BQ2=BQ1,9,61)+6*COUNTIF($C1:BP1,BQ1),,,BQ3)&amp;":"&amp;ADDRESS(1000,IF(BQ2=BQ1,9,61)+6*COUNTIF($C1:BP1,BQ1))</f>
        <v>'PDP 09,10'!$BU$1:$BU$1000</v>
      </c>
      <c r="BR4" s="352" t="str">
        <f>ADDRESS(1,IF(BR2=BR1,9,61)+6*COUNTIF($C1:BQ1,BR1),,,BR3)&amp;":"&amp;ADDRESS(1000,IF(BR2=BR1,9,61)+6*COUNTIF($C1:BQ1,BR1))</f>
        <v>'PDP 09,10'!$CA$1:$CA$1000</v>
      </c>
      <c r="BS4" s="352" t="str">
        <f>ADDRESS(1,IF(BS2=BS1,9,61)+6*COUNTIF($C1:BR1,BS1),,,BS3)&amp;":"&amp;ADDRESS(1000,IF(BS2=BS1,9,61)+6*COUNTIF($C1:BR1,BS1))</f>
        <v>'PDP 09,10'!$CG$1:$CG$1000</v>
      </c>
      <c r="BT4" s="352" t="str">
        <f>ADDRESS(1,IF(BT2=BT1,9,61)+6*COUNTIF($C1:BS1,BT1),,,BT3)&amp;":"&amp;ADDRESS(1000,IF(BT2=BT1,9,61)+6*COUNTIF($C1:BS1,BT1))</f>
        <v>'PDP 09,10'!$CM$1:$CM$1000</v>
      </c>
      <c r="BU4" s="352" t="str">
        <f>ADDRESS(1,IF(BU2=BU1,9,61)+6*COUNTIF($C1:BT1,BU1),,,BU3)&amp;":"&amp;ADDRESS(1000,IF(BU2=BU1,9,61)+6*COUNTIF($C1:BT1,BU1))</f>
        <v>'PDP 09,10'!$CS$1:$CS$1000</v>
      </c>
      <c r="BV4" s="352" t="str">
        <f>ADDRESS(1,IF(BV2=BV1,9,61)+6*COUNTIF($C1:BU1,BV1),,,BV3)&amp;":"&amp;ADDRESS(1000,IF(BV2=BV1,9,61)+6*COUNTIF($C1:BU1,BV1))</f>
        <v>'PDP 11,12'!$I$1:$I$1000</v>
      </c>
      <c r="BW4" s="352" t="str">
        <f>ADDRESS(1,IF(BW2=BW1,9,61)+6*COUNTIF($C1:BV1,BW1),,,BW3)&amp;":"&amp;ADDRESS(1000,IF(BW2=BW1,9,61)+6*COUNTIF($C1:BV1,BW1))</f>
        <v>'PDP 11,12'!$O$1:$O$1000</v>
      </c>
      <c r="BX4" s="352" t="str">
        <f>ADDRESS(1,IF(BX2=BX1,9,61)+6*COUNTIF($C1:BW1,BX1),,,BX3)&amp;":"&amp;ADDRESS(1000,IF(BX2=BX1,9,61)+6*COUNTIF($C1:BW1,BX1))</f>
        <v>'PDP 11,12'!$U$1:$U$1000</v>
      </c>
      <c r="BY4" s="352" t="str">
        <f>ADDRESS(1,IF(BY2=BY1,9,61)+6*COUNTIF($C1:BX1,BY1),,,BY3)&amp;":"&amp;ADDRESS(1000,IF(BY2=BY1,9,61)+6*COUNTIF($C1:BX1,BY1))</f>
        <v>'PDP 11,12'!$AA$1:$AA$1000</v>
      </c>
      <c r="BZ4" s="352" t="str">
        <f>ADDRESS(1,IF(BZ2=BZ1,9,61)+6*COUNTIF($C1:BY1,BZ1),,,BZ3)&amp;":"&amp;ADDRESS(1000,IF(BZ2=BZ1,9,61)+6*COUNTIF($C1:BY1,BZ1))</f>
        <v>'PDP 11,12'!$AG$1:$AG$1000</v>
      </c>
      <c r="CA4" s="352" t="str">
        <f>ADDRESS(1,IF(CA2=CA1,9,61)+6*COUNTIF($C1:BZ1,CA1),,,CA3)&amp;":"&amp;ADDRESS(1000,IF(CA2=CA1,9,61)+6*COUNTIF($C1:BZ1,CA1))</f>
        <v>'PDP 11,12'!$AM$1:$AM$1000</v>
      </c>
      <c r="CB4" s="352" t="str">
        <f>ADDRESS(1,IF(CB2=CB1,9,61)+6*COUNTIF($C1:CA1,CB1),,,CB3)&amp;":"&amp;ADDRESS(1000,IF(CB2=CB1,9,61)+6*COUNTIF($C1:CA1,CB1))</f>
        <v>'PDP 11,12'!$AS$1:$AS$1000</v>
      </c>
      <c r="CC4" s="352" t="str">
        <f>ADDRESS(1,IF(CC2=CC1,9,61)+6*COUNTIF($C1:CB1,CC1),,,CC3)&amp;":"&amp;ADDRESS(1000,IF(CC2=CC1,9,61)+6*COUNTIF($C1:CB1,CC1))</f>
        <v>'PDP 11,12'!$BI$1:$BI$1000</v>
      </c>
      <c r="CD4" s="352" t="str">
        <f>ADDRESS(1,IF(CD2=CD1,9,61)+6*COUNTIF($C1:CC1,CD1),,,CD3)&amp;":"&amp;ADDRESS(1000,IF(CD2=CD1,9,61)+6*COUNTIF($C1:CC1,CD1))</f>
        <v>'PDP 11,12'!$BO$1:$BO$1000</v>
      </c>
      <c r="CE4" s="352" t="str">
        <f>ADDRESS(1,IF(CE2=CE1,9,61)+6*COUNTIF($C1:CD1,CE1),,,CE3)&amp;":"&amp;ADDRESS(1000,IF(CE2=CE1,9,61)+6*COUNTIF($C1:CD1,CE1))</f>
        <v>'PDP 11,12'!$BU$1:$BU$1000</v>
      </c>
      <c r="CF4" s="352" t="str">
        <f>ADDRESS(1,IF(CF2=CF1,9,61)+6*COUNTIF($C1:CE1,CF1),,,CF3)&amp;":"&amp;ADDRESS(1000,IF(CF2=CF1,9,61)+6*COUNTIF($C1:CE1,CF1))</f>
        <v>'PDP 11,12'!$CA$1:$CA$1000</v>
      </c>
      <c r="CG4" s="352" t="str">
        <f>ADDRESS(1,IF(CG2=CG1,9,61)+6*COUNTIF($C1:CF1,CG1),,,CG3)&amp;":"&amp;ADDRESS(1000,IF(CG2=CG1,9,61)+6*COUNTIF($C1:CF1,CG1))</f>
        <v>'PDP 11,12'!$CG$1:$CG$1000</v>
      </c>
      <c r="CH4" s="352" t="str">
        <f>ADDRESS(1,IF(CH2=CH1,9,61)+6*COUNTIF($C1:CG1,CH1),,,CH3)&amp;":"&amp;ADDRESS(1000,IF(CH2=CH1,9,61)+6*COUNTIF($C1:CG1,CH1))</f>
        <v>'PDP 11,12'!$CM$1:$CM$1000</v>
      </c>
      <c r="CI4" s="352" t="str">
        <f>ADDRESS(1,IF(CI2=CI1,9,61)+6*COUNTIF($C1:CH1,CI1),,,CI3)&amp;":"&amp;ADDRESS(1000,IF(CI2=CI1,9,61)+6*COUNTIF($C1:CH1,CI1))</f>
        <v>'PDP 11,12'!$CS$1:$CS$1000</v>
      </c>
      <c r="CJ4" s="352" t="str">
        <f>ADDRESS(1,IF(CJ2=CJ1,9,61)+6*COUNTIF($C1:CI1,CJ1),,,CJ3)&amp;":"&amp;ADDRESS(1000,IF(CJ2=CJ1,9,61)+6*COUNTIF($C1:CI1,CJ1))</f>
        <v>'PDP 13,14'!$I$1:$I$1000</v>
      </c>
      <c r="CK4" s="352" t="str">
        <f>ADDRESS(1,IF(CK2=CK1,9,61)+6*COUNTIF($C1:CJ1,CK1),,,CK3)&amp;":"&amp;ADDRESS(1000,IF(CK2=CK1,9,61)+6*COUNTIF($C1:CJ1,CK1))</f>
        <v>'PDP 13,14'!$O$1:$O$1000</v>
      </c>
      <c r="CL4" s="352" t="str">
        <f>ADDRESS(1,IF(CL2=CL1,9,61)+6*COUNTIF($C1:CK1,CL1),,,CL3)&amp;":"&amp;ADDRESS(1000,IF(CL2=CL1,9,61)+6*COUNTIF($C1:CK1,CL1))</f>
        <v>'PDP 13,14'!$U$1:$U$1000</v>
      </c>
      <c r="CM4" s="352" t="str">
        <f>ADDRESS(1,IF(CM2=CM1,9,61)+6*COUNTIF($C1:CL1,CM1),,,CM3)&amp;":"&amp;ADDRESS(1000,IF(CM2=CM1,9,61)+6*COUNTIF($C1:CL1,CM1))</f>
        <v>'PDP 13,14'!$AA$1:$AA$1000</v>
      </c>
      <c r="CN4" s="352" t="str">
        <f>ADDRESS(1,IF(CN2=CN1,9,61)+6*COUNTIF($C1:CM1,CN1),,,CN3)&amp;":"&amp;ADDRESS(1000,IF(CN2=CN1,9,61)+6*COUNTIF($C1:CM1,CN1))</f>
        <v>'PDP 13,14'!$AG$1:$AG$1000</v>
      </c>
      <c r="CO4" s="352" t="str">
        <f>ADDRESS(1,IF(CO2=CO1,9,61)+6*COUNTIF($C1:CN1,CO1),,,CO3)&amp;":"&amp;ADDRESS(1000,IF(CO2=CO1,9,61)+6*COUNTIF($C1:CN1,CO1))</f>
        <v>'PDP 13,14'!$AM$1:$AM$1000</v>
      </c>
      <c r="CP4" s="352" t="str">
        <f>ADDRESS(1,IF(CP2=CP1,9,61)+6*COUNTIF($C1:CO1,CP1),,,CP3)&amp;":"&amp;ADDRESS(1000,IF(CP2=CP1,9,61)+6*COUNTIF($C1:CO1,CP1))</f>
        <v>'PDP 13,14'!$AS$1:$AS$1000</v>
      </c>
      <c r="CQ4" s="352" t="str">
        <f>ADDRESS(1,IF(CQ2=CQ1,9,61)+6*COUNTIF($C1:CP1,CQ1),,,CQ3)&amp;":"&amp;ADDRESS(1000,IF(CQ2=CQ1,9,61)+6*COUNTIF($C1:CP1,CQ1))</f>
        <v>'PDP 13,14'!$BI$1:$BI$1000</v>
      </c>
      <c r="CR4" s="352" t="str">
        <f>ADDRESS(1,IF(CR2=CR1,9,61)+6*COUNTIF($C1:CQ1,CR1),,,CR3)&amp;":"&amp;ADDRESS(1000,IF(CR2=CR1,9,61)+6*COUNTIF($C1:CQ1,CR1))</f>
        <v>'PDP 13,14'!$BO$1:$BO$1000</v>
      </c>
      <c r="CS4" s="352" t="str">
        <f>ADDRESS(1,IF(CS2=CS1,9,61)+6*COUNTIF($C1:CR1,CS1),,,CS3)&amp;":"&amp;ADDRESS(1000,IF(CS2=CS1,9,61)+6*COUNTIF($C1:CR1,CS1))</f>
        <v>'PDP 13,14'!$BU$1:$BU$1000</v>
      </c>
      <c r="CT4" s="352" t="str">
        <f>ADDRESS(1,IF(CT2=CT1,9,61)+6*COUNTIF($C1:CS1,CT1),,,CT3)&amp;":"&amp;ADDRESS(1000,IF(CT2=CT1,9,61)+6*COUNTIF($C1:CS1,CT1))</f>
        <v>'PDP 13,14'!$CA$1:$CA$1000</v>
      </c>
      <c r="CU4" s="352" t="str">
        <f>ADDRESS(1,IF(CU2=CU1,9,61)+6*COUNTIF($C1:CT1,CU1),,,CU3)&amp;":"&amp;ADDRESS(1000,IF(CU2=CU1,9,61)+6*COUNTIF($C1:CT1,CU1))</f>
        <v>'PDP 13,14'!$CG$1:$CG$1000</v>
      </c>
      <c r="CV4" s="352" t="str">
        <f>ADDRESS(1,IF(CV2=CV1,9,61)+6*COUNTIF($C1:CU1,CV1),,,CV3)&amp;":"&amp;ADDRESS(1000,IF(CV2=CV1,9,61)+6*COUNTIF($C1:CU1,CV1))</f>
        <v>'PDP 13,14'!$CM$1:$CM$1000</v>
      </c>
      <c r="CW4" s="352" t="str">
        <f>ADDRESS(1,IF(CW2=CW1,9,61)+6*COUNTIF($C1:CV1,CW1),,,CW3)&amp;":"&amp;ADDRESS(1000,IF(CW2=CW1,9,61)+6*COUNTIF($C1:CV1,CW1))</f>
        <v>'PDP 13,14'!$CS$1:$CS$1000</v>
      </c>
      <c r="CX4" s="352" t="str">
        <f>ADDRESS(1,IF(CX2=CX1,9,61)+6*COUNTIF($C1:CW1,CX1),,,CX3)&amp;":"&amp;ADDRESS(1000,IF(CX2=CX1,9,61)+6*COUNTIF($C1:CW1,CX1))</f>
        <v>'PDP 15,16'!$I$1:$I$1000</v>
      </c>
      <c r="CY4" s="352" t="str">
        <f>ADDRESS(1,IF(CY2=CY1,9,61)+6*COUNTIF($C1:CX1,CY1),,,CY3)&amp;":"&amp;ADDRESS(1000,IF(CY2=CY1,9,61)+6*COUNTIF($C1:CX1,CY1))</f>
        <v>'PDP 15,16'!$O$1:$O$1000</v>
      </c>
      <c r="CZ4" s="352" t="str">
        <f>ADDRESS(1,IF(CZ2=CZ1,9,61)+6*COUNTIF($C1:CY1,CZ1),,,CZ3)&amp;":"&amp;ADDRESS(1000,IF(CZ2=CZ1,9,61)+6*COUNTIF($C1:CY1,CZ1))</f>
        <v>'PDP 15,16'!$U$1:$U$1000</v>
      </c>
      <c r="DA4" s="352" t="str">
        <f>ADDRESS(1,IF(DA2=DA1,9,61)+6*COUNTIF($C1:CZ1,DA1),,,DA3)&amp;":"&amp;ADDRESS(1000,IF(DA2=DA1,9,61)+6*COUNTIF($C1:CZ1,DA1))</f>
        <v>'PDP 15,16'!$AA$1:$AA$1000</v>
      </c>
      <c r="DB4" s="352" t="str">
        <f>ADDRESS(1,IF(DB2=DB1,9,61)+6*COUNTIF($C1:DA1,DB1),,,DB3)&amp;":"&amp;ADDRESS(1000,IF(DB2=DB1,9,61)+6*COUNTIF($C1:DA1,DB1))</f>
        <v>'PDP 15,16'!$AG$1:$AG$1000</v>
      </c>
      <c r="DC4" s="352" t="str">
        <f>ADDRESS(1,IF(DC2=DC1,9,61)+6*COUNTIF($C1:DB1,DC1),,,DC3)&amp;":"&amp;ADDRESS(1000,IF(DC2=DC1,9,61)+6*COUNTIF($C1:DB1,DC1))</f>
        <v>'PDP 15,16'!$AM$1:$AM$1000</v>
      </c>
      <c r="DD4" s="352" t="str">
        <f>ADDRESS(1,IF(DD2=DD1,9,61)+6*COUNTIF($C1:DC1,DD1),,,DD3)&amp;":"&amp;ADDRESS(1000,IF(DD2=DD1,9,61)+6*COUNTIF($C1:DC1,DD1))</f>
        <v>'PDP 15,16'!$AS$1:$AS$1000</v>
      </c>
      <c r="DE4" s="352" t="str">
        <f>ADDRESS(1,IF(DE2=DE1,9,61)+6*COUNTIF($C1:DD1,DE1),,,DE3)&amp;":"&amp;ADDRESS(1000,IF(DE2=DE1,9,61)+6*COUNTIF($C1:DD1,DE1))</f>
        <v>'PDP 15,16'!$BI$1:$BI$1000</v>
      </c>
      <c r="DF4" s="352" t="str">
        <f>ADDRESS(1,IF(DF2=DF1,9,61)+6*COUNTIF($C1:DE1,DF1),,,DF3)&amp;":"&amp;ADDRESS(1000,IF(DF2=DF1,9,61)+6*COUNTIF($C1:DE1,DF1))</f>
        <v>'PDP 15,16'!$BO$1:$BO$1000</v>
      </c>
      <c r="DG4" s="352" t="str">
        <f>ADDRESS(1,IF(DG2=DG1,9,61)+6*COUNTIF($C1:DF1,DG1),,,DG3)&amp;":"&amp;ADDRESS(1000,IF(DG2=DG1,9,61)+6*COUNTIF($C1:DF1,DG1))</f>
        <v>'PDP 15,16'!$BU$1:$BU$1000</v>
      </c>
      <c r="DH4" s="352" t="str">
        <f>ADDRESS(1,IF(DH2=DH1,9,61)+6*COUNTIF($C1:DG1,DH1),,,DH3)&amp;":"&amp;ADDRESS(1000,IF(DH2=DH1,9,61)+6*COUNTIF($C1:DG1,DH1))</f>
        <v>'PDP 15,16'!$CA$1:$CA$1000</v>
      </c>
      <c r="DI4" s="352" t="str">
        <f>ADDRESS(1,IF(DI2=DI1,9,61)+6*COUNTIF($C1:DH1,DI1),,,DI3)&amp;":"&amp;ADDRESS(1000,IF(DI2=DI1,9,61)+6*COUNTIF($C1:DH1,DI1))</f>
        <v>'PDP 15,16'!$CG$1:$CG$1000</v>
      </c>
      <c r="DJ4" s="352" t="str">
        <f>ADDRESS(1,IF(DJ2=DJ1,9,61)+6*COUNTIF($C1:DI1,DJ1),,,DJ3)&amp;":"&amp;ADDRESS(1000,IF(DJ2=DJ1,9,61)+6*COUNTIF($C1:DI1,DJ1))</f>
        <v>'PDP 15,16'!$CM$1:$CM$1000</v>
      </c>
      <c r="DK4" s="352" t="str">
        <f>ADDRESS(1,IF(DK2=DK1,9,61)+6*COUNTIF($C1:DJ1,DK1),,,DK3)&amp;":"&amp;ADDRESS(1000,IF(DK2=DK1,9,61)+6*COUNTIF($C1:DJ1,DK1))</f>
        <v>'PDP 15,16'!$CS$1:$CS$1000</v>
      </c>
      <c r="DL4" s="352" t="str">
        <f>ADDRESS(1,IF(DL2=DL1,9,61)+6*COUNTIF($C1:DK1,DL1),,,DL3)&amp;":"&amp;ADDRESS(1000,IF(DL2=DL1,9,61)+6*COUNTIF($C1:DK1,DL1))</f>
        <v>'PDP 17,18'!$I$1:$I$1000</v>
      </c>
      <c r="DM4" s="352" t="str">
        <f>ADDRESS(1,IF(DM2=DM1,9,61)+6*COUNTIF($C1:DL1,DM1),,,DM3)&amp;":"&amp;ADDRESS(1000,IF(DM2=DM1,9,61)+6*COUNTIF($C1:DL1,DM1))</f>
        <v>'PDP 17,18'!$O$1:$O$1000</v>
      </c>
      <c r="DN4" s="352" t="str">
        <f>ADDRESS(1,IF(DN2=DN1,9,61)+6*COUNTIF($C1:DM1,DN1),,,DN3)&amp;":"&amp;ADDRESS(1000,IF(DN2=DN1,9,61)+6*COUNTIF($C1:DM1,DN1))</f>
        <v>'PDP 17,18'!$U$1:$U$1000</v>
      </c>
      <c r="DO4" s="352" t="str">
        <f>ADDRESS(1,IF(DO2=DO1,9,61)+6*COUNTIF($C1:DN1,DO1),,,DO3)&amp;":"&amp;ADDRESS(1000,IF(DO2=DO1,9,61)+6*COUNTIF($C1:DN1,DO1))</f>
        <v>'PDP 17,18'!$AA$1:$AA$1000</v>
      </c>
      <c r="DP4" s="352" t="str">
        <f>ADDRESS(1,IF(DP2=DP1,9,61)+6*COUNTIF($C1:DO1,DP1),,,DP3)&amp;":"&amp;ADDRESS(1000,IF(DP2=DP1,9,61)+6*COUNTIF($C1:DO1,DP1))</f>
        <v>'PDP 17,18'!$AG$1:$AG$1000</v>
      </c>
      <c r="DQ4" s="352" t="str">
        <f>ADDRESS(1,IF(DQ2=DQ1,9,61)+6*COUNTIF($C1:DP1,DQ1),,,DQ3)&amp;":"&amp;ADDRESS(1000,IF(DQ2=DQ1,9,61)+6*COUNTIF($C1:DP1,DQ1))</f>
        <v>'PDP 17,18'!$AM$1:$AM$1000</v>
      </c>
      <c r="DR4" s="352" t="str">
        <f>ADDRESS(1,IF(DR2=DR1,9,61)+6*COUNTIF($C1:DQ1,DR1),,,DR3)&amp;":"&amp;ADDRESS(1000,IF(DR2=DR1,9,61)+6*COUNTIF($C1:DQ1,DR1))</f>
        <v>'PDP 17,18'!$AS$1:$AS$1000</v>
      </c>
      <c r="DS4" s="352" t="str">
        <f>ADDRESS(1,IF(DS2=DS1,9,61)+6*COUNTIF($C1:DR1,DS1),,,DS3)&amp;":"&amp;ADDRESS(1000,IF(DS2=DS1,9,61)+6*COUNTIF($C1:DR1,DS1))</f>
        <v>'PDP 17,18'!$BI$1:$BI$1000</v>
      </c>
      <c r="DT4" s="352" t="str">
        <f>ADDRESS(1,IF(DT2=DT1,9,61)+6*COUNTIF($C1:DS1,DT1),,,DT3)&amp;":"&amp;ADDRESS(1000,IF(DT2=DT1,9,61)+6*COUNTIF($C1:DS1,DT1))</f>
        <v>'PDP 17,18'!$BO$1:$BO$1000</v>
      </c>
      <c r="DU4" s="352" t="str">
        <f>ADDRESS(1,IF(DU2=DU1,9,61)+6*COUNTIF($C1:DT1,DU1),,,DU3)&amp;":"&amp;ADDRESS(1000,IF(DU2=DU1,9,61)+6*COUNTIF($C1:DT1,DU1))</f>
        <v>'PDP 17,18'!$BU$1:$BU$1000</v>
      </c>
      <c r="DV4" s="352" t="str">
        <f>ADDRESS(1,IF(DV2=DV1,9,61)+6*COUNTIF($C1:DU1,DV1),,,DV3)&amp;":"&amp;ADDRESS(1000,IF(DV2=DV1,9,61)+6*COUNTIF($C1:DU1,DV1))</f>
        <v>'PDP 17,18'!$CA$1:$CA$1000</v>
      </c>
      <c r="DW4" s="352" t="str">
        <f>ADDRESS(1,IF(DW2=DW1,9,61)+6*COUNTIF($C1:DV1,DW1),,,DW3)&amp;":"&amp;ADDRESS(1000,IF(DW2=DW1,9,61)+6*COUNTIF($C1:DV1,DW1))</f>
        <v>'PDP 17,18'!$CG$1:$CG$1000</v>
      </c>
      <c r="DX4" s="352" t="str">
        <f>ADDRESS(1,IF(DX2=DX1,9,61)+6*COUNTIF($C1:DW1,DX1),,,DX3)&amp;":"&amp;ADDRESS(1000,IF(DX2=DX1,9,61)+6*COUNTIF($C1:DW1,DX1))</f>
        <v>'PDP 17,18'!$CM$1:$CM$1000</v>
      </c>
      <c r="DY4" s="352" t="str">
        <f>ADDRESS(1,IF(DY2=DY1,9,61)+6*COUNTIF($C1:DX1,DY1),,,DY3)&amp;":"&amp;ADDRESS(1000,IF(DY2=DY1,9,61)+6*COUNTIF($C1:DX1,DY1))</f>
        <v>'PDP 17,18'!$CS$1:$CS$1000</v>
      </c>
      <c r="DZ4" s="352" t="str">
        <f>ADDRESS(1,IF(DZ2=DZ1,9,61)+6*COUNTIF($C1:DY1,DZ1),,,DZ3)&amp;":"&amp;ADDRESS(1000,IF(DZ2=DZ1,9,61)+6*COUNTIF($C1:DY1,DZ1))</f>
        <v>'PDP 19,20'!$I$1:$I$1000</v>
      </c>
      <c r="EA4" s="352" t="str">
        <f>ADDRESS(1,IF(EA2=EA1,9,61)+6*COUNTIF($C1:DZ1,EA1),,,EA3)&amp;":"&amp;ADDRESS(1000,IF(EA2=EA1,9,61)+6*COUNTIF($C1:DZ1,EA1))</f>
        <v>'PDP 19,20'!$O$1:$O$1000</v>
      </c>
      <c r="EB4" s="352" t="str">
        <f>ADDRESS(1,IF(EB2=EB1,9,61)+6*COUNTIF($C1:EA1,EB1),,,EB3)&amp;":"&amp;ADDRESS(1000,IF(EB2=EB1,9,61)+6*COUNTIF($C1:EA1,EB1))</f>
        <v>'PDP 19,20'!$U$1:$U$1000</v>
      </c>
      <c r="EC4" s="352" t="str">
        <f>ADDRESS(1,IF(EC2=EC1,9,61)+6*COUNTIF($C1:EB1,EC1),,,EC3)&amp;":"&amp;ADDRESS(1000,IF(EC2=EC1,9,61)+6*COUNTIF($C1:EB1,EC1))</f>
        <v>'PDP 19,20'!$AA$1:$AA$1000</v>
      </c>
      <c r="ED4" s="352" t="str">
        <f>ADDRESS(1,IF(ED2=ED1,9,61)+6*COUNTIF($C1:EC1,ED1),,,ED3)&amp;":"&amp;ADDRESS(1000,IF(ED2=ED1,9,61)+6*COUNTIF($C1:EC1,ED1))</f>
        <v>'PDP 19,20'!$AG$1:$AG$1000</v>
      </c>
      <c r="EE4" s="352" t="str">
        <f>ADDRESS(1,IF(EE2=EE1,9,61)+6*COUNTIF($C1:ED1,EE1),,,EE3)&amp;":"&amp;ADDRESS(1000,IF(EE2=EE1,9,61)+6*COUNTIF($C1:ED1,EE1))</f>
        <v>'PDP 19,20'!$AM$1:$AM$1000</v>
      </c>
      <c r="EF4" s="352" t="str">
        <f>ADDRESS(1,IF(EF2=EF1,9,61)+6*COUNTIF($C1:EE1,EF1),,,EF3)&amp;":"&amp;ADDRESS(1000,IF(EF2=EF1,9,61)+6*COUNTIF($C1:EE1,EF1))</f>
        <v>'PDP 19,20'!$AS$1:$AS$1000</v>
      </c>
      <c r="EG4" s="352" t="str">
        <f>ADDRESS(1,IF(EG2=EG1,9,61)+6*COUNTIF($C1:EF1,EG1),,,EG3)&amp;":"&amp;ADDRESS(1000,IF(EG2=EG1,9,61)+6*COUNTIF($C1:EF1,EG1))</f>
        <v>'PDP 19,20'!$BI$1:$BI$1000</v>
      </c>
      <c r="EH4" s="352" t="str">
        <f>ADDRESS(1,IF(EH2=EH1,9,61)+6*COUNTIF($C1:EG1,EH1),,,EH3)&amp;":"&amp;ADDRESS(1000,IF(EH2=EH1,9,61)+6*COUNTIF($C1:EG1,EH1))</f>
        <v>'PDP 19,20'!$BO$1:$BO$1000</v>
      </c>
      <c r="EI4" s="352" t="str">
        <f>ADDRESS(1,IF(EI2=EI1,9,61)+6*COUNTIF($C1:EH1,EI1),,,EI3)&amp;":"&amp;ADDRESS(1000,IF(EI2=EI1,9,61)+6*COUNTIF($C1:EH1,EI1))</f>
        <v>'PDP 19,20'!$BU$1:$BU$1000</v>
      </c>
      <c r="EJ4" s="352" t="str">
        <f>ADDRESS(1,IF(EJ2=EJ1,9,61)+6*COUNTIF($C1:EI1,EJ1),,,EJ3)&amp;":"&amp;ADDRESS(1000,IF(EJ2=EJ1,9,61)+6*COUNTIF($C1:EI1,EJ1))</f>
        <v>'PDP 19,20'!$CA$1:$CA$1000</v>
      </c>
      <c r="EK4" s="352" t="str">
        <f>ADDRESS(1,IF(EK2=EK1,9,61)+6*COUNTIF($C1:EJ1,EK1),,,EK3)&amp;":"&amp;ADDRESS(1000,IF(EK2=EK1,9,61)+6*COUNTIF($C1:EJ1,EK1))</f>
        <v>'PDP 19,20'!$CG$1:$CG$1000</v>
      </c>
      <c r="EL4" s="352" t="str">
        <f>ADDRESS(1,IF(EL2=EL1,9,61)+6*COUNTIF($C1:EK1,EL1),,,EL3)&amp;":"&amp;ADDRESS(1000,IF(EL2=EL1,9,61)+6*COUNTIF($C1:EK1,EL1))</f>
        <v>'PDP 19,20'!$CM$1:$CM$1000</v>
      </c>
      <c r="EM4" s="352" t="str">
        <f>ADDRESS(1,IF(EM2=EM1,9,61)+6*COUNTIF($C1:EL1,EM1),,,EM3)&amp;":"&amp;ADDRESS(1000,IF(EM2=EM1,9,61)+6*COUNTIF($C1:EL1,EM1))</f>
        <v>'PDP 19,20'!$CS$1:$CS$1000</v>
      </c>
      <c r="EN4" s="352" t="str">
        <f>ADDRESS(1,IF(EN2=EN1,9,61)+6*COUNTIF($C1:EM1,EN1),,,EN3)&amp;":"&amp;ADDRESS(1000,IF(EN2=EN1,9,61)+6*COUNTIF($C1:EM1,EN1))</f>
        <v>'PDP 21,22'!$I$1:$I$1000</v>
      </c>
      <c r="EO4" s="352" t="str">
        <f>ADDRESS(1,IF(EO2=EO1,9,61)+6*COUNTIF($C1:EN1,EO1),,,EO3)&amp;":"&amp;ADDRESS(1000,IF(EO2=EO1,9,61)+6*COUNTIF($C1:EN1,EO1))</f>
        <v>'PDP 21,22'!$O$1:$O$1000</v>
      </c>
      <c r="EP4" s="352" t="str">
        <f>ADDRESS(1,IF(EP2=EP1,9,61)+6*COUNTIF($C1:EO1,EP1),,,EP3)&amp;":"&amp;ADDRESS(1000,IF(EP2=EP1,9,61)+6*COUNTIF($C1:EO1,EP1))</f>
        <v>'PDP 21,22'!$U$1:$U$1000</v>
      </c>
      <c r="EQ4" s="352" t="str">
        <f>ADDRESS(1,IF(EQ2=EQ1,9,61)+6*COUNTIF($C1:EP1,EQ1),,,EQ3)&amp;":"&amp;ADDRESS(1000,IF(EQ2=EQ1,9,61)+6*COUNTIF($C1:EP1,EQ1))</f>
        <v>'PDP 21,22'!$AA$1:$AA$1000</v>
      </c>
      <c r="ER4" s="352" t="str">
        <f>ADDRESS(1,IF(ER2=ER1,9,61)+6*COUNTIF($C1:EQ1,ER1),,,ER3)&amp;":"&amp;ADDRESS(1000,IF(ER2=ER1,9,61)+6*COUNTIF($C1:EQ1,ER1))</f>
        <v>'PDP 21,22'!$AG$1:$AG$1000</v>
      </c>
      <c r="ES4" s="352" t="str">
        <f>ADDRESS(1,IF(ES2=ES1,9,61)+6*COUNTIF($C1:ER1,ES1),,,ES3)&amp;":"&amp;ADDRESS(1000,IF(ES2=ES1,9,61)+6*COUNTIF($C1:ER1,ES1))</f>
        <v>'PDP 21,22'!$AM$1:$AM$1000</v>
      </c>
      <c r="ET4" s="352" t="str">
        <f>ADDRESS(1,IF(ET2=ET1,9,61)+6*COUNTIF($C1:ES1,ET1),,,ET3)&amp;":"&amp;ADDRESS(1000,IF(ET2=ET1,9,61)+6*COUNTIF($C1:ES1,ET1))</f>
        <v>'PDP 21,22'!$AS$1:$AS$1000</v>
      </c>
      <c r="EU4" s="352" t="str">
        <f>ADDRESS(1,IF(EU2=EU1,9,61)+6*COUNTIF($C1:ET1,EU1),,,EU3)&amp;":"&amp;ADDRESS(1000,IF(EU2=EU1,9,61)+6*COUNTIF($C1:ET1,EU1))</f>
        <v>'PDP 21,22'!$BI$1:$BI$1000</v>
      </c>
      <c r="EV4" s="352" t="str">
        <f>ADDRESS(1,IF(EV2=EV1,9,61)+6*COUNTIF($C1:EU1,EV1),,,EV3)&amp;":"&amp;ADDRESS(1000,IF(EV2=EV1,9,61)+6*COUNTIF($C1:EU1,EV1))</f>
        <v>'PDP 21,22'!$BO$1:$BO$1000</v>
      </c>
      <c r="EW4" s="352" t="str">
        <f>ADDRESS(1,IF(EW2=EW1,9,61)+6*COUNTIF($C1:EV1,EW1),,,EW3)&amp;":"&amp;ADDRESS(1000,IF(EW2=EW1,9,61)+6*COUNTIF($C1:EV1,EW1))</f>
        <v>'PDP 21,22'!$BU$1:$BU$1000</v>
      </c>
      <c r="EX4" s="352" t="str">
        <f>ADDRESS(1,IF(EX2=EX1,9,61)+6*COUNTIF($C1:EW1,EX1),,,EX3)&amp;":"&amp;ADDRESS(1000,IF(EX2=EX1,9,61)+6*COUNTIF($C1:EW1,EX1))</f>
        <v>'PDP 21,22'!$CA$1:$CA$1000</v>
      </c>
      <c r="EY4" s="352" t="str">
        <f>ADDRESS(1,IF(EY2=EY1,9,61)+6*COUNTIF($C1:EX1,EY1),,,EY3)&amp;":"&amp;ADDRESS(1000,IF(EY2=EY1,9,61)+6*COUNTIF($C1:EX1,EY1))</f>
        <v>'PDP 21,22'!$CG$1:$CG$1000</v>
      </c>
      <c r="EZ4" s="352" t="str">
        <f>ADDRESS(1,IF(EZ2=EZ1,9,61)+6*COUNTIF($C1:EY1,EZ1),,,EZ3)&amp;":"&amp;ADDRESS(1000,IF(EZ2=EZ1,9,61)+6*COUNTIF($C1:EY1,EZ1))</f>
        <v>'PDP 21,22'!$CM$1:$CM$1000</v>
      </c>
      <c r="FA4" s="352" t="str">
        <f>ADDRESS(1,IF(FA2=FA1,9,61)+6*COUNTIF($C1:EZ1,FA1),,,FA3)&amp;":"&amp;ADDRESS(1000,IF(FA2=FA1,9,61)+6*COUNTIF($C1:EZ1,FA1))</f>
        <v>'PDP 21,22'!$CS$1:$CS$1000</v>
      </c>
      <c r="FB4" s="352" t="str">
        <f>ADDRESS(1,IF(FB2=FB1,9,61)+6*COUNTIF($C1:FA1,FB1),,,FB3)&amp;":"&amp;ADDRESS(1000,IF(FB2=FB1,9,61)+6*COUNTIF($C1:FA1,FB1))</f>
        <v>'PDP 23,24'!$I$1:$I$1000</v>
      </c>
      <c r="FC4" s="352" t="str">
        <f>ADDRESS(1,IF(FC2=FC1,9,61)+6*COUNTIF($C1:FB1,FC1),,,FC3)&amp;":"&amp;ADDRESS(1000,IF(FC2=FC1,9,61)+6*COUNTIF($C1:FB1,FC1))</f>
        <v>'PDP 23,24'!$O$1:$O$1000</v>
      </c>
      <c r="FD4" s="352" t="str">
        <f>ADDRESS(1,IF(FD2=FD1,9,61)+6*COUNTIF($C1:FC1,FD1),,,FD3)&amp;":"&amp;ADDRESS(1000,IF(FD2=FD1,9,61)+6*COUNTIF($C1:FC1,FD1))</f>
        <v>'PDP 23,24'!$U$1:$U$1000</v>
      </c>
      <c r="FE4" s="352" t="str">
        <f>ADDRESS(1,IF(FE2=FE1,9,61)+6*COUNTIF($C1:FD1,FE1),,,FE3)&amp;":"&amp;ADDRESS(1000,IF(FE2=FE1,9,61)+6*COUNTIF($C1:FD1,FE1))</f>
        <v>'PDP 23,24'!$AA$1:$AA$1000</v>
      </c>
      <c r="FF4" s="352" t="str">
        <f>ADDRESS(1,IF(FF2=FF1,9,61)+6*COUNTIF($C1:FE1,FF1),,,FF3)&amp;":"&amp;ADDRESS(1000,IF(FF2=FF1,9,61)+6*COUNTIF($C1:FE1,FF1))</f>
        <v>'PDP 23,24'!$AG$1:$AG$1000</v>
      </c>
      <c r="FG4" s="352" t="str">
        <f>ADDRESS(1,IF(FG2=FG1,9,61)+6*COUNTIF($C1:FF1,FG1),,,FG3)&amp;":"&amp;ADDRESS(1000,IF(FG2=FG1,9,61)+6*COUNTIF($C1:FF1,FG1))</f>
        <v>'PDP 23,24'!$AM$1:$AM$1000</v>
      </c>
      <c r="FH4" s="352" t="str">
        <f>ADDRESS(1,IF(FH2=FH1,9,61)+6*COUNTIF($C1:FG1,FH1),,,FH3)&amp;":"&amp;ADDRESS(1000,IF(FH2=FH1,9,61)+6*COUNTIF($C1:FG1,FH1))</f>
        <v>'PDP 23,24'!$AS$1:$AS$1000</v>
      </c>
      <c r="FI4" s="352" t="str">
        <f>ADDRESS(1,IF(FI2=FI1,9,61)+6*COUNTIF($C1:FH1,FI1),,,FI3)&amp;":"&amp;ADDRESS(1000,IF(FI2=FI1,9,61)+6*COUNTIF($C1:FH1,FI1))</f>
        <v>'PDP 23,24'!$BI$1:$BI$1000</v>
      </c>
      <c r="FJ4" s="352" t="str">
        <f>ADDRESS(1,IF(FJ2=FJ1,9,61)+6*COUNTIF($C1:FI1,FJ1),,,FJ3)&amp;":"&amp;ADDRESS(1000,IF(FJ2=FJ1,9,61)+6*COUNTIF($C1:FI1,FJ1))</f>
        <v>'PDP 23,24'!$BO$1:$BO$1000</v>
      </c>
      <c r="FK4" s="352" t="str">
        <f>ADDRESS(1,IF(FK2=FK1,9,61)+6*COUNTIF($C1:FJ1,FK1),,,FK3)&amp;":"&amp;ADDRESS(1000,IF(FK2=FK1,9,61)+6*COUNTIF($C1:FJ1,FK1))</f>
        <v>'PDP 23,24'!$BU$1:$BU$1000</v>
      </c>
      <c r="FL4" s="352" t="str">
        <f>ADDRESS(1,IF(FL2=FL1,9,61)+6*COUNTIF($C1:FK1,FL1),,,FL3)&amp;":"&amp;ADDRESS(1000,IF(FL2=FL1,9,61)+6*COUNTIF($C1:FK1,FL1))</f>
        <v>'PDP 23,24'!$CA$1:$CA$1000</v>
      </c>
      <c r="FM4" s="352" t="str">
        <f>ADDRESS(1,IF(FM2=FM1,9,61)+6*COUNTIF($C1:FL1,FM1),,,FM3)&amp;":"&amp;ADDRESS(1000,IF(FM2=FM1,9,61)+6*COUNTIF($C1:FL1,FM1))</f>
        <v>'PDP 23,24'!$CG$1:$CG$1000</v>
      </c>
      <c r="FN4" s="352" t="str">
        <f>ADDRESS(1,IF(FN2=FN1,9,61)+6*COUNTIF($C1:FM1,FN1),,,FN3)&amp;":"&amp;ADDRESS(1000,IF(FN2=FN1,9,61)+6*COUNTIF($C1:FM1,FN1))</f>
        <v>'PDP 23,24'!$CM$1:$CM$1000</v>
      </c>
      <c r="FO4" s="352" t="str">
        <f>ADDRESS(1,IF(FO2=FO1,9,61)+6*COUNTIF($C1:FN1,FO1),,,FO3)&amp;":"&amp;ADDRESS(1000,IF(FO2=FO1,9,61)+6*COUNTIF($C1:FN1,FO1))</f>
        <v>'PDP 23,24'!$CS$1:$CS$1000</v>
      </c>
      <c r="FP4" s="352" t="str">
        <f>ADDRESS(1,IF(FP2=FP1,9,61)+6*COUNTIF($C1:FO1,FP1),,,FP3)&amp;":"&amp;ADDRESS(1000,IF(FP2=FP1,9,61)+6*COUNTIF($C1:FO1,FP1))</f>
        <v>'PDP 25,26'!$I$1:$I$1000</v>
      </c>
      <c r="FQ4" s="352" t="str">
        <f>ADDRESS(1,IF(FQ2=FQ1,9,61)+6*COUNTIF($C1:FP1,FQ1),,,FQ3)&amp;":"&amp;ADDRESS(1000,IF(FQ2=FQ1,9,61)+6*COUNTIF($C1:FP1,FQ1))</f>
        <v>'PDP 25,26'!$O$1:$O$1000</v>
      </c>
      <c r="FR4" s="352" t="str">
        <f>ADDRESS(1,IF(FR2=FR1,9,61)+6*COUNTIF($C1:FQ1,FR1),,,FR3)&amp;":"&amp;ADDRESS(1000,IF(FR2=FR1,9,61)+6*COUNTIF($C1:FQ1,FR1))</f>
        <v>'PDP 25,26'!$U$1:$U$1000</v>
      </c>
      <c r="FS4" s="352" t="str">
        <f>ADDRESS(1,IF(FS2=FS1,9,61)+6*COUNTIF($C1:FR1,FS1),,,FS3)&amp;":"&amp;ADDRESS(1000,IF(FS2=FS1,9,61)+6*COUNTIF($C1:FR1,FS1))</f>
        <v>'PDP 25,26'!$AA$1:$AA$1000</v>
      </c>
      <c r="FT4" s="352" t="str">
        <f>ADDRESS(1,IF(FT2=FT1,9,61)+6*COUNTIF($C1:FS1,FT1),,,FT3)&amp;":"&amp;ADDRESS(1000,IF(FT2=FT1,9,61)+6*COUNTIF($C1:FS1,FT1))</f>
        <v>'PDP 25,26'!$AG$1:$AG$1000</v>
      </c>
      <c r="FU4" s="352" t="str">
        <f>ADDRESS(1,IF(FU2=FU1,9,61)+6*COUNTIF($C1:FT1,FU1),,,FU3)&amp;":"&amp;ADDRESS(1000,IF(FU2=FU1,9,61)+6*COUNTIF($C1:FT1,FU1))</f>
        <v>'PDP 25,26'!$AM$1:$AM$1000</v>
      </c>
      <c r="FV4" s="352" t="str">
        <f>ADDRESS(1,IF(FV2=FV1,9,61)+6*COUNTIF($C1:FU1,FV1),,,FV3)&amp;":"&amp;ADDRESS(1000,IF(FV2=FV1,9,61)+6*COUNTIF($C1:FU1,FV1))</f>
        <v>'PDP 25,26'!$AS$1:$AS$1000</v>
      </c>
      <c r="FW4" s="352" t="str">
        <f>ADDRESS(1,IF(FW2=FW1,9,61)+6*COUNTIF($C1:FV1,FW1),,,FW3)&amp;":"&amp;ADDRESS(1000,IF(FW2=FW1,9,61)+6*COUNTIF($C1:FV1,FW1))</f>
        <v>'PDP 25,26'!$BI$1:$BI$1000</v>
      </c>
      <c r="FX4" s="352" t="str">
        <f>ADDRESS(1,IF(FX2=FX1,9,61)+6*COUNTIF($C1:FW1,FX1),,,FX3)&amp;":"&amp;ADDRESS(1000,IF(FX2=FX1,9,61)+6*COUNTIF($C1:FW1,FX1))</f>
        <v>'PDP 25,26'!$BO$1:$BO$1000</v>
      </c>
      <c r="FY4" s="352" t="str">
        <f>ADDRESS(1,IF(FY2=FY1,9,61)+6*COUNTIF($C1:FX1,FY1),,,FY3)&amp;":"&amp;ADDRESS(1000,IF(FY2=FY1,9,61)+6*COUNTIF($C1:FX1,FY1))</f>
        <v>'PDP 25,26'!$BU$1:$BU$1000</v>
      </c>
      <c r="FZ4" s="352" t="str">
        <f>ADDRESS(1,IF(FZ2=FZ1,9,61)+6*COUNTIF($C1:FY1,FZ1),,,FZ3)&amp;":"&amp;ADDRESS(1000,IF(FZ2=FZ1,9,61)+6*COUNTIF($C1:FY1,FZ1))</f>
        <v>'PDP 25,26'!$CA$1:$CA$1000</v>
      </c>
      <c r="GA4" s="352" t="str">
        <f>ADDRESS(1,IF(GA2=GA1,9,61)+6*COUNTIF($C1:FZ1,GA1),,,GA3)&amp;":"&amp;ADDRESS(1000,IF(GA2=GA1,9,61)+6*COUNTIF($C1:FZ1,GA1))</f>
        <v>'PDP 25,26'!$CG$1:$CG$1000</v>
      </c>
      <c r="GB4" s="352" t="str">
        <f>ADDRESS(1,IF(GB2=GB1,9,61)+6*COUNTIF($C1:GA1,GB1),,,GB3)&amp;":"&amp;ADDRESS(1000,IF(GB2=GB1,9,61)+6*COUNTIF($C1:GA1,GB1))</f>
        <v>'PDP 25,26'!$CM$1:$CM$1000</v>
      </c>
      <c r="GC4" s="352" t="str">
        <f>ADDRESS(1,IF(GC2=GC1,9,61)+6*COUNTIF($C1:GB1,GC1),,,GC3)&amp;":"&amp;ADDRESS(1000,IF(GC2=GC1,9,61)+6*COUNTIF($C1:GB1,GC1))</f>
        <v>'PDP 25,26'!$CS$1:$CS$1000</v>
      </c>
      <c r="GD4" s="352" t="str">
        <f>ADDRESS(1,IF(GD2=GD1,9,61)+6*COUNTIF($C1:GC1,GD1),,,GD3)&amp;":"&amp;ADDRESS(1000,IF(GD2=GD1,9,61)+6*COUNTIF($C1:GC1,GD1))</f>
        <v>'PDP 27,28'!$I$1:$I$1000</v>
      </c>
      <c r="GE4" s="352" t="str">
        <f>ADDRESS(1,IF(GE2=GE1,9,61)+6*COUNTIF($C1:GD1,GE1),,,GE3)&amp;":"&amp;ADDRESS(1000,IF(GE2=GE1,9,61)+6*COUNTIF($C1:GD1,GE1))</f>
        <v>'PDP 27,28'!$O$1:$O$1000</v>
      </c>
      <c r="GF4" s="352" t="str">
        <f>ADDRESS(1,IF(GF2=GF1,9,61)+6*COUNTIF($C1:GE1,GF1),,,GF3)&amp;":"&amp;ADDRESS(1000,IF(GF2=GF1,9,61)+6*COUNTIF($C1:GE1,GF1))</f>
        <v>'PDP 27,28'!$U$1:$U$1000</v>
      </c>
      <c r="GG4" s="352" t="str">
        <f>ADDRESS(1,IF(GG2=GG1,9,61)+6*COUNTIF($C1:GF1,GG1),,,GG3)&amp;":"&amp;ADDRESS(1000,IF(GG2=GG1,9,61)+6*COUNTIF($C1:GF1,GG1))</f>
        <v>'PDP 27,28'!$AA$1:$AA$1000</v>
      </c>
      <c r="GH4" s="352" t="str">
        <f>ADDRESS(1,IF(GH2=GH1,9,61)+6*COUNTIF($C1:GG1,GH1),,,GH3)&amp;":"&amp;ADDRESS(1000,IF(GH2=GH1,9,61)+6*COUNTIF($C1:GG1,GH1))</f>
        <v>'PDP 27,28'!$AG$1:$AG$1000</v>
      </c>
      <c r="GI4" s="352" t="str">
        <f>ADDRESS(1,IF(GI2=GI1,9,61)+6*COUNTIF($C1:GH1,GI1),,,GI3)&amp;":"&amp;ADDRESS(1000,IF(GI2=GI1,9,61)+6*COUNTIF($C1:GH1,GI1))</f>
        <v>'PDP 27,28'!$AM$1:$AM$1000</v>
      </c>
      <c r="GJ4" s="352" t="str">
        <f>ADDRESS(1,IF(GJ2=GJ1,9,61)+6*COUNTIF($C1:GI1,GJ1),,,GJ3)&amp;":"&amp;ADDRESS(1000,IF(GJ2=GJ1,9,61)+6*COUNTIF($C1:GI1,GJ1))</f>
        <v>'PDP 27,28'!$AS$1:$AS$1000</v>
      </c>
      <c r="GK4" s="352" t="str">
        <f>ADDRESS(1,IF(GK2=GK1,9,61)+6*COUNTIF($C1:GJ1,GK1),,,GK3)&amp;":"&amp;ADDRESS(1000,IF(GK2=GK1,9,61)+6*COUNTIF($C1:GJ1,GK1))</f>
        <v>'PDP 27,28'!$BI$1:$BI$1000</v>
      </c>
      <c r="GL4" s="352" t="str">
        <f>ADDRESS(1,IF(GL2=GL1,9,61)+6*COUNTIF($C1:GK1,GL1),,,GL3)&amp;":"&amp;ADDRESS(1000,IF(GL2=GL1,9,61)+6*COUNTIF($C1:GK1,GL1))</f>
        <v>'PDP 27,28'!$BO$1:$BO$1000</v>
      </c>
      <c r="GM4" s="352" t="str">
        <f>ADDRESS(1,IF(GM2=GM1,9,61)+6*COUNTIF($C1:GL1,GM1),,,GM3)&amp;":"&amp;ADDRESS(1000,IF(GM2=GM1,9,61)+6*COUNTIF($C1:GL1,GM1))</f>
        <v>'PDP 27,28'!$BU$1:$BU$1000</v>
      </c>
      <c r="GN4" s="352" t="str">
        <f>ADDRESS(1,IF(GN2=GN1,9,61)+6*COUNTIF($C1:GM1,GN1),,,GN3)&amp;":"&amp;ADDRESS(1000,IF(GN2=GN1,9,61)+6*COUNTIF($C1:GM1,GN1))</f>
        <v>'PDP 27,28'!$CA$1:$CA$1000</v>
      </c>
      <c r="GO4" s="352" t="str">
        <f>ADDRESS(1,IF(GO2=GO1,9,61)+6*COUNTIF($C1:GN1,GO1),,,GO3)&amp;":"&amp;ADDRESS(1000,IF(GO2=GO1,9,61)+6*COUNTIF($C1:GN1,GO1))</f>
        <v>'PDP 27,28'!$CG$1:$CG$1000</v>
      </c>
      <c r="GP4" s="352" t="str">
        <f>ADDRESS(1,IF(GP2=GP1,9,61)+6*COUNTIF($C1:GO1,GP1),,,GP3)&amp;":"&amp;ADDRESS(1000,IF(GP2=GP1,9,61)+6*COUNTIF($C1:GO1,GP1))</f>
        <v>'PDP 27,28'!$CM$1:$CM$1000</v>
      </c>
      <c r="GQ4" s="352" t="str">
        <f>ADDRESS(1,IF(GQ2=GQ1,9,61)+6*COUNTIF($C1:GP1,GQ1),,,GQ3)&amp;":"&amp;ADDRESS(1000,IF(GQ2=GQ1,9,61)+6*COUNTIF($C1:GP1,GQ1))</f>
        <v>'PDP 27,28'!$CS$1:$CS$1000</v>
      </c>
      <c r="GR4" s="352" t="str">
        <f>ADDRESS(1,IF(GR2=GR1,9,61)+6*COUNTIF($C1:GQ1,GR1),,,GR3)&amp;":"&amp;ADDRESS(1000,IF(GR2=GR1,9,61)+6*COUNTIF($C1:GQ1,GR1))</f>
        <v>'PDP 29,30'!$I$1:$I$1000</v>
      </c>
      <c r="GS4" s="352" t="str">
        <f>ADDRESS(1,IF(GS2=GS1,9,61)+6*COUNTIF($C1:GR1,GS1),,,GS3)&amp;":"&amp;ADDRESS(1000,IF(GS2=GS1,9,61)+6*COUNTIF($C1:GR1,GS1))</f>
        <v>'PDP 29,30'!$O$1:$O$1000</v>
      </c>
      <c r="GT4" s="352" t="str">
        <f>ADDRESS(1,IF(GT2=GT1,9,61)+6*COUNTIF($C1:GS1,GT1),,,GT3)&amp;":"&amp;ADDRESS(1000,IF(GT2=GT1,9,61)+6*COUNTIF($C1:GS1,GT1))</f>
        <v>'PDP 29,30'!$U$1:$U$1000</v>
      </c>
      <c r="GU4" s="352" t="str">
        <f>ADDRESS(1,IF(GU2=GU1,9,61)+6*COUNTIF($C1:GT1,GU1),,,GU3)&amp;":"&amp;ADDRESS(1000,IF(GU2=GU1,9,61)+6*COUNTIF($C1:GT1,GU1))</f>
        <v>'PDP 29,30'!$AA$1:$AA$1000</v>
      </c>
      <c r="GV4" s="352" t="str">
        <f>ADDRESS(1,IF(GV2=GV1,9,61)+6*COUNTIF($C1:GU1,GV1),,,GV3)&amp;":"&amp;ADDRESS(1000,IF(GV2=GV1,9,61)+6*COUNTIF($C1:GU1,GV1))</f>
        <v>'PDP 29,30'!$AG$1:$AG$1000</v>
      </c>
      <c r="GW4" s="352" t="str">
        <f>ADDRESS(1,IF(GW2=GW1,9,61)+6*COUNTIF($C1:GV1,GW1),,,GW3)&amp;":"&amp;ADDRESS(1000,IF(GW2=GW1,9,61)+6*COUNTIF($C1:GV1,GW1))</f>
        <v>'PDP 29,30'!$AM$1:$AM$1000</v>
      </c>
      <c r="GX4" s="352" t="str">
        <f>ADDRESS(1,IF(GX2=GX1,9,61)+6*COUNTIF($C1:GW1,GX1),,,GX3)&amp;":"&amp;ADDRESS(1000,IF(GX2=GX1,9,61)+6*COUNTIF($C1:GW1,GX1))</f>
        <v>'PDP 29,30'!$AS$1:$AS$1000</v>
      </c>
      <c r="GY4" s="352" t="str">
        <f>ADDRESS(1,IF(GY2=GY1,9,61)+6*COUNTIF($C1:GX1,GY1),,,GY3)&amp;":"&amp;ADDRESS(1000,IF(GY2=GY1,9,61)+6*COUNTIF($C1:GX1,GY1))</f>
        <v>'PDP 29,30'!$BI$1:$BI$1000</v>
      </c>
      <c r="GZ4" s="352" t="str">
        <f>ADDRESS(1,IF(GZ2=GZ1,9,61)+6*COUNTIF($C1:GY1,GZ1),,,GZ3)&amp;":"&amp;ADDRESS(1000,IF(GZ2=GZ1,9,61)+6*COUNTIF($C1:GY1,GZ1))</f>
        <v>'PDP 29,30'!$BO$1:$BO$1000</v>
      </c>
      <c r="HA4" s="352" t="str">
        <f>ADDRESS(1,IF(HA2=HA1,9,61)+6*COUNTIF($C1:GZ1,HA1),,,HA3)&amp;":"&amp;ADDRESS(1000,IF(HA2=HA1,9,61)+6*COUNTIF($C1:GZ1,HA1))</f>
        <v>'PDP 29,30'!$BU$1:$BU$1000</v>
      </c>
      <c r="HB4" s="352" t="str">
        <f>ADDRESS(1,IF(HB2=HB1,9,61)+6*COUNTIF($C1:HA1,HB1),,,HB3)&amp;":"&amp;ADDRESS(1000,IF(HB2=HB1,9,61)+6*COUNTIF($C1:HA1,HB1))</f>
        <v>'PDP 29,30'!$CA$1:$CA$1000</v>
      </c>
      <c r="HC4" s="352" t="str">
        <f>ADDRESS(1,IF(HC2=HC1,9,61)+6*COUNTIF($C1:HB1,HC1),,,HC3)&amp;":"&amp;ADDRESS(1000,IF(HC2=HC1,9,61)+6*COUNTIF($C1:HB1,HC1))</f>
        <v>'PDP 29,30'!$CG$1:$CG$1000</v>
      </c>
      <c r="HD4" s="352" t="str">
        <f>ADDRESS(1,IF(HD2=HD1,9,61)+6*COUNTIF($C1:HC1,HD1),,,HD3)&amp;":"&amp;ADDRESS(1000,IF(HD2=HD1,9,61)+6*COUNTIF($C1:HC1,HD1))</f>
        <v>'PDP 29,30'!$CM$1:$CM$1000</v>
      </c>
      <c r="HE4" s="352" t="str">
        <f>ADDRESS(1,IF(HE2=HE1,9,61)+6*COUNTIF($C1:HD1,HE1),,,HE3)&amp;":"&amp;ADDRESS(1000,IF(HE2=HE1,9,61)+6*COUNTIF($C1:HD1,HE1))</f>
        <v>'PDP 29,30'!$CS$1:$CS$1000</v>
      </c>
      <c r="HF4" s="352" t="str">
        <f>ADDRESS(1,IF(HF2=HF1,9,61)+6*COUNTIF($C1:HE1,HF1),,,HF3)&amp;":"&amp;ADDRESS(1000,IF(HF2=HF1,9,61)+6*COUNTIF($C1:HE1,HF1))</f>
        <v>'PDP 31,32'!$I$1:$I$1000</v>
      </c>
      <c r="HG4" s="352" t="str">
        <f>ADDRESS(1,IF(HG2=HG1,9,61)+6*COUNTIF($C1:HF1,HG1),,,HG3)&amp;":"&amp;ADDRESS(1000,IF(HG2=HG1,9,61)+6*COUNTIF($C1:HF1,HG1))</f>
        <v>'PDP 31,32'!$O$1:$O$1000</v>
      </c>
      <c r="HH4" s="352" t="str">
        <f>ADDRESS(1,IF(HH2=HH1,9,61)+6*COUNTIF($C1:HG1,HH1),,,HH3)&amp;":"&amp;ADDRESS(1000,IF(HH2=HH1,9,61)+6*COUNTIF($C1:HG1,HH1))</f>
        <v>'PDP 31,32'!$U$1:$U$1000</v>
      </c>
      <c r="HI4" s="352" t="str">
        <f>ADDRESS(1,IF(HI2=HI1,9,61)+6*COUNTIF($C1:HH1,HI1),,,HI3)&amp;":"&amp;ADDRESS(1000,IF(HI2=HI1,9,61)+6*COUNTIF($C1:HH1,HI1))</f>
        <v>'PDP 31,32'!$AA$1:$AA$1000</v>
      </c>
      <c r="HJ4" s="352" t="str">
        <f>ADDRESS(1,IF(HJ2=HJ1,9,61)+6*COUNTIF($C1:HI1,HJ1),,,HJ3)&amp;":"&amp;ADDRESS(1000,IF(HJ2=HJ1,9,61)+6*COUNTIF($C1:HI1,HJ1))</f>
        <v>'PDP 31,32'!$AG$1:$AG$1000</v>
      </c>
      <c r="HK4" s="352" t="str">
        <f>ADDRESS(1,IF(HK2=HK1,9,61)+6*COUNTIF($C1:HJ1,HK1),,,HK3)&amp;":"&amp;ADDRESS(1000,IF(HK2=HK1,9,61)+6*COUNTIF($C1:HJ1,HK1))</f>
        <v>'PDP 31,32'!$AM$1:$AM$1000</v>
      </c>
      <c r="HL4" s="352" t="str">
        <f>ADDRESS(1,IF(HL2=HL1,9,61)+6*COUNTIF($C1:HK1,HL1),,,HL3)&amp;":"&amp;ADDRESS(1000,IF(HL2=HL1,9,61)+6*COUNTIF($C1:HK1,HL1))</f>
        <v>'PDP 31,32'!$AS$1:$AS$1000</v>
      </c>
      <c r="HM4" s="352" t="str">
        <f>ADDRESS(1,IF(HM2=HM1,9,61)+6*COUNTIF($C1:HL1,HM1),,,HM3)&amp;":"&amp;ADDRESS(1000,IF(HM2=HM1,9,61)+6*COUNTIF($C1:HL1,HM1))</f>
        <v>'PDP 31,32'!$BI$1:$BI$1000</v>
      </c>
      <c r="HN4" s="352" t="str">
        <f>ADDRESS(1,IF(HN2=HN1,9,61)+6*COUNTIF($C1:HM1,HN1),,,HN3)&amp;":"&amp;ADDRESS(1000,IF(HN2=HN1,9,61)+6*COUNTIF($C1:HM1,HN1))</f>
        <v>'PDP 31,32'!$BO$1:$BO$1000</v>
      </c>
      <c r="HO4" s="352" t="str">
        <f>ADDRESS(1,IF(HO2=HO1,9,61)+6*COUNTIF($C1:HN1,HO1),,,HO3)&amp;":"&amp;ADDRESS(1000,IF(HO2=HO1,9,61)+6*COUNTIF($C1:HN1,HO1))</f>
        <v>'PDP 31,32'!$BU$1:$BU$1000</v>
      </c>
      <c r="HP4" s="352" t="str">
        <f>ADDRESS(1,IF(HP2=HP1,9,61)+6*COUNTIF($C1:HO1,HP1),,,HP3)&amp;":"&amp;ADDRESS(1000,IF(HP2=HP1,9,61)+6*COUNTIF($C1:HO1,HP1))</f>
        <v>'PDP 31,32'!$CA$1:$CA$1000</v>
      </c>
      <c r="HQ4" s="352" t="str">
        <f>ADDRESS(1,IF(HQ2=HQ1,9,61)+6*COUNTIF($C1:HP1,HQ1),,,HQ3)&amp;":"&amp;ADDRESS(1000,IF(HQ2=HQ1,9,61)+6*COUNTIF($C1:HP1,HQ1))</f>
        <v>'PDP 31,32'!$CG$1:$CG$1000</v>
      </c>
      <c r="HR4" s="352" t="str">
        <f>ADDRESS(1,IF(HR2=HR1,9,61)+6*COUNTIF($C1:HQ1,HR1),,,HR3)&amp;":"&amp;ADDRESS(1000,IF(HR2=HR1,9,61)+6*COUNTIF($C1:HQ1,HR1))</f>
        <v>'PDP 31,32'!$CM$1:$CM$1000</v>
      </c>
      <c r="HS4" s="352" t="str">
        <f>ADDRESS(1,IF(HS2=HS1,9,61)+6*COUNTIF($C1:HR1,HS1),,,HS3)&amp;":"&amp;ADDRESS(1000,IF(HS2=HS1,9,61)+6*COUNTIF($C1:HR1,HS1))</f>
        <v>'PDP 31,32'!$CS$1:$CS$1000</v>
      </c>
      <c r="HT4" s="352" t="str">
        <f>ADDRESS(1,IF(HT2=HT1,9,61)+6*COUNTIF($C1:HS1,HT1),,,HT3)&amp;":"&amp;ADDRESS(1000,IF(HT2=HT1,9,61)+6*COUNTIF($C1:HS1,HT1))</f>
        <v>'PDP 33,34'!$I$1:$I$1000</v>
      </c>
      <c r="HU4" s="352" t="str">
        <f>ADDRESS(1,IF(HU2=HU1,9,61)+6*COUNTIF($C1:HT1,HU1),,,HU3)&amp;":"&amp;ADDRESS(1000,IF(HU2=HU1,9,61)+6*COUNTIF($C1:HT1,HU1))</f>
        <v>'PDP 33,34'!$O$1:$O$1000</v>
      </c>
      <c r="HV4" s="352" t="str">
        <f>ADDRESS(1,IF(HV2=HV1,9,61)+6*COUNTIF($C1:HU1,HV1),,,HV3)&amp;":"&amp;ADDRESS(1000,IF(HV2=HV1,9,61)+6*COUNTIF($C1:HU1,HV1))</f>
        <v>'PDP 33,34'!$U$1:$U$1000</v>
      </c>
      <c r="HW4" s="352" t="str">
        <f>ADDRESS(1,IF(HW2=HW1,9,61)+6*COUNTIF($C1:HV1,HW1),,,HW3)&amp;":"&amp;ADDRESS(1000,IF(HW2=HW1,9,61)+6*COUNTIF($C1:HV1,HW1))</f>
        <v>'PDP 33,34'!$AA$1:$AA$1000</v>
      </c>
      <c r="HX4" s="352" t="str">
        <f>ADDRESS(1,IF(HX2=HX1,9,61)+6*COUNTIF($C1:HW1,HX1),,,HX3)&amp;":"&amp;ADDRESS(1000,IF(HX2=HX1,9,61)+6*COUNTIF($C1:HW1,HX1))</f>
        <v>'PDP 33,34'!$AG$1:$AG$1000</v>
      </c>
      <c r="HY4" s="352" t="str">
        <f>ADDRESS(1,IF(HY2=HY1,9,61)+6*COUNTIF($C1:HX1,HY1),,,HY3)&amp;":"&amp;ADDRESS(1000,IF(HY2=HY1,9,61)+6*COUNTIF($C1:HX1,HY1))</f>
        <v>'PDP 33,34'!$AM$1:$AM$1000</v>
      </c>
      <c r="HZ4" s="352" t="str">
        <f>ADDRESS(1,IF(HZ2=HZ1,9,61)+6*COUNTIF($C1:HY1,HZ1),,,HZ3)&amp;":"&amp;ADDRESS(1000,IF(HZ2=HZ1,9,61)+6*COUNTIF($C1:HY1,HZ1))</f>
        <v>'PDP 33,34'!$AS$1:$AS$1000</v>
      </c>
      <c r="IA4" s="352" t="str">
        <f>ADDRESS(1,IF(IA2=IA1,9,61)+6*COUNTIF($C1:HZ1,IA1),,,IA3)&amp;":"&amp;ADDRESS(1000,IF(IA2=IA1,9,61)+6*COUNTIF($C1:HZ1,IA1))</f>
        <v>'PDP 33,34'!$BI$1:$BI$1000</v>
      </c>
      <c r="IB4" s="352" t="str">
        <f>ADDRESS(1,IF(IB2=IB1,9,61)+6*COUNTIF($C1:IA1,IB1),,,IB3)&amp;":"&amp;ADDRESS(1000,IF(IB2=IB1,9,61)+6*COUNTIF($C1:IA1,IB1))</f>
        <v>'PDP 33,34'!$BO$1:$BO$1000</v>
      </c>
      <c r="IC4" s="352" t="str">
        <f>ADDRESS(1,IF(IC2=IC1,9,61)+6*COUNTIF($C1:IB1,IC1),,,IC3)&amp;":"&amp;ADDRESS(1000,IF(IC2=IC1,9,61)+6*COUNTIF($C1:IB1,IC1))</f>
        <v>'PDP 33,34'!$BU$1:$BU$1000</v>
      </c>
      <c r="ID4" s="352" t="str">
        <f>ADDRESS(1,IF(ID2=ID1,9,61)+6*COUNTIF($C1:IC1,ID1),,,ID3)&amp;":"&amp;ADDRESS(1000,IF(ID2=ID1,9,61)+6*COUNTIF($C1:IC1,ID1))</f>
        <v>'PDP 33,34'!$CA$1:$CA$1000</v>
      </c>
      <c r="IE4" s="352" t="str">
        <f>ADDRESS(1,IF(IE2=IE1,9,61)+6*COUNTIF($C1:ID1,IE1),,,IE3)&amp;":"&amp;ADDRESS(1000,IF(IE2=IE1,9,61)+6*COUNTIF($C1:ID1,IE1))</f>
        <v>'PDP 33,34'!$CG$1:$CG$1000</v>
      </c>
      <c r="IF4" s="352" t="str">
        <f>ADDRESS(1,IF(IF2=IF1,9,61)+6*COUNTIF($C1:IE1,IF1),,,IF3)&amp;":"&amp;ADDRESS(1000,IF(IF2=IF1,9,61)+6*COUNTIF($C1:IE1,IF1))</f>
        <v>'PDP 33,34'!$CM$1:$CM$1000</v>
      </c>
      <c r="IG4" s="352" t="str">
        <f>ADDRESS(1,IF(IG2=IG1,9,61)+6*COUNTIF($C1:IF1,IG1),,,IG3)&amp;":"&amp;ADDRESS(1000,IF(IG2=IG1,9,61)+6*COUNTIF($C1:IF1,IG1))</f>
        <v>'PDP 33,34'!$CS$1:$CS$1000</v>
      </c>
      <c r="IH4" s="352" t="str">
        <f>ADDRESS(1,IF(IH2=IH1,9,61)+6*COUNTIF($C1:IG1,IH1),,,IH3)&amp;":"&amp;ADDRESS(1000,IF(IH2=IH1,9,61)+6*COUNTIF($C1:IG1,IH1))</f>
        <v>'PDP 35,36'!$I$1:$I$1000</v>
      </c>
      <c r="II4" s="352" t="str">
        <f>ADDRESS(1,IF(II2=II1,9,61)+6*COUNTIF($C1:IH1,II1),,,II3)&amp;":"&amp;ADDRESS(1000,IF(II2=II1,9,61)+6*COUNTIF($C1:IH1,II1))</f>
        <v>'PDP 35,36'!$O$1:$O$1000</v>
      </c>
      <c r="IJ4" s="352" t="str">
        <f>ADDRESS(1,IF(IJ2=IJ1,9,61)+6*COUNTIF($C1:II1,IJ1),,,IJ3)&amp;":"&amp;ADDRESS(1000,IF(IJ2=IJ1,9,61)+6*COUNTIF($C1:II1,IJ1))</f>
        <v>'PDP 35,36'!$U$1:$U$1000</v>
      </c>
      <c r="IK4" s="352" t="str">
        <f>ADDRESS(1,IF(IK2=IK1,9,61)+6*COUNTIF($C1:IJ1,IK1),,,IK3)&amp;":"&amp;ADDRESS(1000,IF(IK2=IK1,9,61)+6*COUNTIF($C1:IJ1,IK1))</f>
        <v>'PDP 35,36'!$AA$1:$AA$1000</v>
      </c>
      <c r="IL4" s="352" t="str">
        <f>ADDRESS(1,IF(IL2=IL1,9,61)+6*COUNTIF($C1:IK1,IL1),,,IL3)&amp;":"&amp;ADDRESS(1000,IF(IL2=IL1,9,61)+6*COUNTIF($C1:IK1,IL1))</f>
        <v>'PDP 35,36'!$AG$1:$AG$1000</v>
      </c>
      <c r="IM4" s="352" t="str">
        <f>ADDRESS(1,IF(IM2=IM1,9,61)+6*COUNTIF($C1:IL1,IM1),,,IM3)&amp;":"&amp;ADDRESS(1000,IF(IM2=IM1,9,61)+6*COUNTIF($C1:IL1,IM1))</f>
        <v>'PDP 35,36'!$AM$1:$AM$1000</v>
      </c>
      <c r="IN4" s="352" t="str">
        <f>ADDRESS(1,IF(IN2=IN1,9,61)+6*COUNTIF($C1:IM1,IN1),,,IN3)&amp;":"&amp;ADDRESS(1000,IF(IN2=IN1,9,61)+6*COUNTIF($C1:IM1,IN1))</f>
        <v>'PDP 35,36'!$AS$1:$AS$1000</v>
      </c>
      <c r="IO4" s="352" t="str">
        <f>ADDRESS(1,IF(IO2=IO1,9,61)+6*COUNTIF($C1:IN1,IO1),,,IO3)&amp;":"&amp;ADDRESS(1000,IF(IO2=IO1,9,61)+6*COUNTIF($C1:IN1,IO1))</f>
        <v>'PDP 35,36'!$BI$1:$BI$1000</v>
      </c>
      <c r="IP4" s="352" t="str">
        <f>ADDRESS(1,IF(IP2=IP1,9,61)+6*COUNTIF($C1:IO1,IP1),,,IP3)&amp;":"&amp;ADDRESS(1000,IF(IP2=IP1,9,61)+6*COUNTIF($C1:IO1,IP1))</f>
        <v>'PDP 35,36'!$BO$1:$BO$1000</v>
      </c>
      <c r="IQ4" s="352" t="str">
        <f>ADDRESS(1,IF(IQ2=IQ1,9,61)+6*COUNTIF($C1:IP1,IQ1),,,IQ3)&amp;":"&amp;ADDRESS(1000,IF(IQ2=IQ1,9,61)+6*COUNTIF($C1:IP1,IQ1))</f>
        <v>'PDP 35,36'!$BU$1:$BU$1000</v>
      </c>
      <c r="IR4" s="352" t="str">
        <f>ADDRESS(1,IF(IR2=IR1,9,61)+6*COUNTIF($C1:IQ1,IR1),,,IR3)&amp;":"&amp;ADDRESS(1000,IF(IR2=IR1,9,61)+6*COUNTIF($C1:IQ1,IR1))</f>
        <v>'PDP 35,36'!$CA$1:$CA$1000</v>
      </c>
      <c r="IS4" s="352" t="str">
        <f>ADDRESS(1,IF(IS2=IS1,9,61)+6*COUNTIF($C1:IR1,IS1),,,IS3)&amp;":"&amp;ADDRESS(1000,IF(IS2=IS1,9,61)+6*COUNTIF($C1:IR1,IS1))</f>
        <v>'PDP 35,36'!$CG$1:$CG$1000</v>
      </c>
      <c r="IT4" s="352" t="str">
        <f>ADDRESS(1,IF(IT2=IT1,9,61)+6*COUNTIF($C1:IS1,IT1),,,IT3)&amp;":"&amp;ADDRESS(1000,IF(IT2=IT1,9,61)+6*COUNTIF($C1:IS1,IT1))</f>
        <v>'PDP 35,36'!$CM$1:$CM$1000</v>
      </c>
      <c r="IU4" s="352" t="str">
        <f>ADDRESS(1,IF(IU2=IU1,9,61)+6*COUNTIF($C1:IT1,IU1),,,IU3)&amp;":"&amp;ADDRESS(1000,IF(IU2=IU1,9,61)+6*COUNTIF($C1:IT1,IU1))</f>
        <v>'PDP 35,36'!$CS$1:$CS$1000</v>
      </c>
      <c r="IV4" s="352" t="str">
        <f>ADDRESS(1,IF(IV2=IV1,9,61)+6*COUNTIF($C1:IU1,IV1),,,IV3)&amp;":"&amp;ADDRESS(1000,IF(IV2=IV1,9,61)+6*COUNTIF($C1:IU1,IV1))</f>
        <v>'PDP 37,38'!$I$1:$I$1000</v>
      </c>
      <c r="IW4" s="352" t="str">
        <f>ADDRESS(1,IF(IW2=IW1,9,61)+6*COUNTIF($C1:IV1,IW1),,,IW3)&amp;":"&amp;ADDRESS(1000,IF(IW2=IW1,9,61)+6*COUNTIF($C1:IV1,IW1))</f>
        <v>'PDP 37,38'!$O$1:$O$1000</v>
      </c>
      <c r="IX4" s="352" t="str">
        <f>ADDRESS(1,IF(IX2=IX1,9,61)+6*COUNTIF($C1:IW1,IX1),,,IX3)&amp;":"&amp;ADDRESS(1000,IF(IX2=IX1,9,61)+6*COUNTIF($C1:IW1,IX1))</f>
        <v>'PDP 37,38'!$U$1:$U$1000</v>
      </c>
      <c r="IY4" s="352" t="str">
        <f>ADDRESS(1,IF(IY2=IY1,9,61)+6*COUNTIF($C1:IX1,IY1),,,IY3)&amp;":"&amp;ADDRESS(1000,IF(IY2=IY1,9,61)+6*COUNTIF($C1:IX1,IY1))</f>
        <v>'PDP 37,38'!$AA$1:$AA$1000</v>
      </c>
      <c r="IZ4" s="352" t="str">
        <f>ADDRESS(1,IF(IZ2=IZ1,9,61)+6*COUNTIF($C1:IY1,IZ1),,,IZ3)&amp;":"&amp;ADDRESS(1000,IF(IZ2=IZ1,9,61)+6*COUNTIF($C1:IY1,IZ1))</f>
        <v>'PDP 37,38'!$AG$1:$AG$1000</v>
      </c>
      <c r="JA4" s="352" t="str">
        <f>ADDRESS(1,IF(JA2=JA1,9,61)+6*COUNTIF($C1:IZ1,JA1),,,JA3)&amp;":"&amp;ADDRESS(1000,IF(JA2=JA1,9,61)+6*COUNTIF($C1:IZ1,JA1))</f>
        <v>'PDP 37,38'!$AM$1:$AM$1000</v>
      </c>
      <c r="JB4" s="352" t="str">
        <f>ADDRESS(1,IF(JB2=JB1,9,61)+6*COUNTIF($C1:JA1,JB1),,,JB3)&amp;":"&amp;ADDRESS(1000,IF(JB2=JB1,9,61)+6*COUNTIF($C1:JA1,JB1))</f>
        <v>'PDP 37,38'!$AS$1:$AS$1000</v>
      </c>
      <c r="JC4" s="352" t="str">
        <f>ADDRESS(1,IF(JC2=JC1,9,61)+6*COUNTIF($C1:JB1,JC1),,,JC3)&amp;":"&amp;ADDRESS(1000,IF(JC2=JC1,9,61)+6*COUNTIF($C1:JB1,JC1))</f>
        <v>'PDP 37,38'!$BI$1:$BI$1000</v>
      </c>
      <c r="JD4" s="352" t="str">
        <f>ADDRESS(1,IF(JD2=JD1,9,61)+6*COUNTIF($C1:JC1,JD1),,,JD3)&amp;":"&amp;ADDRESS(1000,IF(JD2=JD1,9,61)+6*COUNTIF($C1:JC1,JD1))</f>
        <v>'PDP 37,38'!$BO$1:$BO$1000</v>
      </c>
      <c r="JE4" s="352" t="str">
        <f>ADDRESS(1,IF(JE2=JE1,9,61)+6*COUNTIF($C1:JD1,JE1),,,JE3)&amp;":"&amp;ADDRESS(1000,IF(JE2=JE1,9,61)+6*COUNTIF($C1:JD1,JE1))</f>
        <v>'PDP 37,38'!$BU$1:$BU$1000</v>
      </c>
      <c r="JF4" s="352" t="str">
        <f>ADDRESS(1,IF(JF2=JF1,9,61)+6*COUNTIF($C1:JE1,JF1),,,JF3)&amp;":"&amp;ADDRESS(1000,IF(JF2=JF1,9,61)+6*COUNTIF($C1:JE1,JF1))</f>
        <v>'PDP 37,38'!$CA$1:$CA$1000</v>
      </c>
      <c r="JG4" s="352" t="str">
        <f>ADDRESS(1,IF(JG2=JG1,9,61)+6*COUNTIF($C1:JF1,JG1),,,JG3)&amp;":"&amp;ADDRESS(1000,IF(JG2=JG1,9,61)+6*COUNTIF($C1:JF1,JG1))</f>
        <v>'PDP 37,38'!$CG$1:$CG$1000</v>
      </c>
      <c r="JH4" s="352" t="str">
        <f>ADDRESS(1,IF(JH2=JH1,9,61)+6*COUNTIF($C1:JG1,JH1),,,JH3)&amp;":"&amp;ADDRESS(1000,IF(JH2=JH1,9,61)+6*COUNTIF($C1:JG1,JH1))</f>
        <v>'PDP 37,38'!$CM$1:$CM$1000</v>
      </c>
      <c r="JI4" s="352" t="str">
        <f>ADDRESS(1,IF(JI2=JI1,9,61)+6*COUNTIF($C1:JH1,JI1),,,JI3)&amp;":"&amp;ADDRESS(1000,IF(JI2=JI1,9,61)+6*COUNTIF($C1:JH1,JI1))</f>
        <v>'PDP 37,38'!$CS$1:$CS$1000</v>
      </c>
      <c r="JJ4" s="352" t="str">
        <f>ADDRESS(1,IF(JJ2=JJ1,9,61)+6*COUNTIF($C1:JI1,JJ1),,,JJ3)&amp;":"&amp;ADDRESS(1000,IF(JJ2=JJ1,9,61)+6*COUNTIF($C1:JI1,JJ1))</f>
        <v>'PDP 39,40'!$I$1:$I$1000</v>
      </c>
      <c r="JK4" s="352" t="str">
        <f>ADDRESS(1,IF(JK2=JK1,9,61)+6*COUNTIF($C1:JJ1,JK1),,,JK3)&amp;":"&amp;ADDRESS(1000,IF(JK2=JK1,9,61)+6*COUNTIF($C1:JJ1,JK1))</f>
        <v>'PDP 39,40'!$O$1:$O$1000</v>
      </c>
      <c r="JL4" s="352" t="str">
        <f>ADDRESS(1,IF(JL2=JL1,9,61)+6*COUNTIF($C1:JK1,JL1),,,JL3)&amp;":"&amp;ADDRESS(1000,IF(JL2=JL1,9,61)+6*COUNTIF($C1:JK1,JL1))</f>
        <v>'PDP 39,40'!$U$1:$U$1000</v>
      </c>
      <c r="JM4" s="352" t="str">
        <f>ADDRESS(1,IF(JM2=JM1,9,61)+6*COUNTIF($C1:JL1,JM1),,,JM3)&amp;":"&amp;ADDRESS(1000,IF(JM2=JM1,9,61)+6*COUNTIF($C1:JL1,JM1))</f>
        <v>'PDP 39,40'!$AA$1:$AA$1000</v>
      </c>
      <c r="JN4" s="352" t="str">
        <f>ADDRESS(1,IF(JN2=JN1,9,61)+6*COUNTIF($C1:JM1,JN1),,,JN3)&amp;":"&amp;ADDRESS(1000,IF(JN2=JN1,9,61)+6*COUNTIF($C1:JM1,JN1))</f>
        <v>'PDP 39,40'!$AG$1:$AG$1000</v>
      </c>
      <c r="JO4" s="352" t="str">
        <f>ADDRESS(1,IF(JO2=JO1,9,61)+6*COUNTIF($C1:JN1,JO1),,,JO3)&amp;":"&amp;ADDRESS(1000,IF(JO2=JO1,9,61)+6*COUNTIF($C1:JN1,JO1))</f>
        <v>'PDP 39,40'!$AM$1:$AM$1000</v>
      </c>
      <c r="JP4" s="352" t="str">
        <f>ADDRESS(1,IF(JP2=JP1,9,61)+6*COUNTIF($C1:JO1,JP1),,,JP3)&amp;":"&amp;ADDRESS(1000,IF(JP2=JP1,9,61)+6*COUNTIF($C1:JO1,JP1))</f>
        <v>'PDP 39,40'!$AS$1:$AS$1000</v>
      </c>
      <c r="JQ4" s="352" t="str">
        <f>ADDRESS(1,IF(JQ2=JQ1,9,61)+6*COUNTIF($C1:JP1,JQ1),,,JQ3)&amp;":"&amp;ADDRESS(1000,IF(JQ2=JQ1,9,61)+6*COUNTIF($C1:JP1,JQ1))</f>
        <v>'PDP 39,40'!$BI$1:$BI$1000</v>
      </c>
      <c r="JR4" s="352" t="str">
        <f>ADDRESS(1,IF(JR2=JR1,9,61)+6*COUNTIF($C1:JQ1,JR1),,,JR3)&amp;":"&amp;ADDRESS(1000,IF(JR2=JR1,9,61)+6*COUNTIF($C1:JQ1,JR1))</f>
        <v>'PDP 39,40'!$BO$1:$BO$1000</v>
      </c>
      <c r="JS4" s="352" t="str">
        <f>ADDRESS(1,IF(JS2=JS1,9,61)+6*COUNTIF($C1:JR1,JS1),,,JS3)&amp;":"&amp;ADDRESS(1000,IF(JS2=JS1,9,61)+6*COUNTIF($C1:JR1,JS1))</f>
        <v>'PDP 39,40'!$BU$1:$BU$1000</v>
      </c>
      <c r="JT4" s="352" t="str">
        <f>ADDRESS(1,IF(JT2=JT1,9,61)+6*COUNTIF($C1:JS1,JT1),,,JT3)&amp;":"&amp;ADDRESS(1000,IF(JT2=JT1,9,61)+6*COUNTIF($C1:JS1,JT1))</f>
        <v>'PDP 39,40'!$CA$1:$CA$1000</v>
      </c>
      <c r="JU4" s="352" t="str">
        <f>ADDRESS(1,IF(JU2=JU1,9,61)+6*COUNTIF($C1:JT1,JU1),,,JU3)&amp;":"&amp;ADDRESS(1000,IF(JU2=JU1,9,61)+6*COUNTIF($C1:JT1,JU1))</f>
        <v>'PDP 39,40'!$CG$1:$CG$1000</v>
      </c>
      <c r="JV4" s="352" t="str">
        <f>ADDRESS(1,IF(JV2=JV1,9,61)+6*COUNTIF($C1:JU1,JV1),,,JV3)&amp;":"&amp;ADDRESS(1000,IF(JV2=JV1,9,61)+6*COUNTIF($C1:JU1,JV1))</f>
        <v>'PDP 39,40'!$CM$1:$CM$1000</v>
      </c>
      <c r="JW4" s="352" t="str">
        <f>ADDRESS(1,IF(JW2=JW1,9,61)+6*COUNTIF($C1:JV1,JW1),,,JW3)&amp;":"&amp;ADDRESS(1000,IF(JW2=JW1,9,61)+6*COUNTIF($C1:JV1,JW1))</f>
        <v>'PDP 39,40'!$CS$1:$CS$1000</v>
      </c>
      <c r="JX4" s="352" t="str">
        <f>ADDRESS(1,IF(JX2=JX1,9,61)+6*COUNTIF($C1:JW1,JX1),,,JX3)&amp;":"&amp;ADDRESS(1000,IF(JX2=JX1,9,61)+6*COUNTIF($C1:JW1,JX1))</f>
        <v>'PDP 41,42'!$I$1:$I$1000</v>
      </c>
      <c r="JY4" s="352" t="str">
        <f>ADDRESS(1,IF(JY2=JY1,9,61)+6*COUNTIF($C1:JX1,JY1),,,JY3)&amp;":"&amp;ADDRESS(1000,IF(JY2=JY1,9,61)+6*COUNTIF($C1:JX1,JY1))</f>
        <v>'PDP 41,42'!$O$1:$O$1000</v>
      </c>
      <c r="JZ4" s="352" t="str">
        <f>ADDRESS(1,IF(JZ2=JZ1,9,61)+6*COUNTIF($C1:JY1,JZ1),,,JZ3)&amp;":"&amp;ADDRESS(1000,IF(JZ2=JZ1,9,61)+6*COUNTIF($C1:JY1,JZ1))</f>
        <v>'PDP 41,42'!$U$1:$U$1000</v>
      </c>
      <c r="KA4" s="352" t="str">
        <f>ADDRESS(1,IF(KA2=KA1,9,61)+6*COUNTIF($C1:JZ1,KA1),,,KA3)&amp;":"&amp;ADDRESS(1000,IF(KA2=KA1,9,61)+6*COUNTIF($C1:JZ1,KA1))</f>
        <v>'PDP 41,42'!$AA$1:$AA$1000</v>
      </c>
      <c r="KB4" s="352" t="str">
        <f>ADDRESS(1,IF(KB2=KB1,9,61)+6*COUNTIF($C1:KA1,KB1),,,KB3)&amp;":"&amp;ADDRESS(1000,IF(KB2=KB1,9,61)+6*COUNTIF($C1:KA1,KB1))</f>
        <v>'PDP 41,42'!$AG$1:$AG$1000</v>
      </c>
      <c r="KC4" s="352" t="str">
        <f>ADDRESS(1,IF(KC2=KC1,9,61)+6*COUNTIF($C1:KB1,KC1),,,KC3)&amp;":"&amp;ADDRESS(1000,IF(KC2=KC1,9,61)+6*COUNTIF($C1:KB1,KC1))</f>
        <v>'PDP 41,42'!$AM$1:$AM$1000</v>
      </c>
      <c r="KD4" s="352" t="str">
        <f>ADDRESS(1,IF(KD2=KD1,9,61)+6*COUNTIF($C1:KC1,KD1),,,KD3)&amp;":"&amp;ADDRESS(1000,IF(KD2=KD1,9,61)+6*COUNTIF($C1:KC1,KD1))</f>
        <v>'PDP 41,42'!$AS$1:$AS$1000</v>
      </c>
      <c r="KE4" s="352" t="str">
        <f>ADDRESS(1,IF(KE2=KE1,9,61)+6*COUNTIF($C1:KD1,KE1),,,KE3)&amp;":"&amp;ADDRESS(1000,IF(KE2=KE1,9,61)+6*COUNTIF($C1:KD1,KE1))</f>
        <v>'PDP 41,42'!$BI$1:$BI$1000</v>
      </c>
      <c r="KF4" s="352" t="str">
        <f>ADDRESS(1,IF(KF2=KF1,9,61)+6*COUNTIF($C1:KE1,KF1),,,KF3)&amp;":"&amp;ADDRESS(1000,IF(KF2=KF1,9,61)+6*COUNTIF($C1:KE1,KF1))</f>
        <v>'PDP 41,42'!$BO$1:$BO$1000</v>
      </c>
      <c r="KG4" s="352" t="str">
        <f>ADDRESS(1,IF(KG2=KG1,9,61)+6*COUNTIF($C1:KF1,KG1),,,KG3)&amp;":"&amp;ADDRESS(1000,IF(KG2=KG1,9,61)+6*COUNTIF($C1:KF1,KG1))</f>
        <v>'PDP 41,42'!$BU$1:$BU$1000</v>
      </c>
      <c r="KH4" s="352" t="str">
        <f>ADDRESS(1,IF(KH2=KH1,9,61)+6*COUNTIF($C1:KG1,KH1),,,KH3)&amp;":"&amp;ADDRESS(1000,IF(KH2=KH1,9,61)+6*COUNTIF($C1:KG1,KH1))</f>
        <v>'PDP 41,42'!$CA$1:$CA$1000</v>
      </c>
      <c r="KI4" s="352" t="str">
        <f>ADDRESS(1,IF(KI2=KI1,9,61)+6*COUNTIF($C1:KH1,KI1),,,KI3)&amp;":"&amp;ADDRESS(1000,IF(KI2=KI1,9,61)+6*COUNTIF($C1:KH1,KI1))</f>
        <v>'PDP 41,42'!$CG$1:$CG$1000</v>
      </c>
      <c r="KJ4" s="352" t="str">
        <f>ADDRESS(1,IF(KJ2=KJ1,9,61)+6*COUNTIF($C1:KI1,KJ1),,,KJ3)&amp;":"&amp;ADDRESS(1000,IF(KJ2=KJ1,9,61)+6*COUNTIF($C1:KI1,KJ1))</f>
        <v>'PDP 41,42'!$CM$1:$CM$1000</v>
      </c>
      <c r="KK4" s="352" t="str">
        <f>ADDRESS(1,IF(KK2=KK1,9,61)+6*COUNTIF($C1:KJ1,KK1),,,KK3)&amp;":"&amp;ADDRESS(1000,IF(KK2=KK1,9,61)+6*COUNTIF($C1:KJ1,KK1))</f>
        <v>'PDP 41,42'!$CS$1:$CS$1000</v>
      </c>
      <c r="KL4" s="352" t="str">
        <f>ADDRESS(1,IF(KL2=KL1,9,61)+6*COUNTIF($C1:KK1,KL1),,,KL3)&amp;":"&amp;ADDRESS(1000,IF(KL2=KL1,9,61)+6*COUNTIF($C1:KK1,KL1))</f>
        <v>'PDP 43,44'!$I$1:$I$1000</v>
      </c>
      <c r="KM4" s="352" t="str">
        <f>ADDRESS(1,IF(KM2=KM1,9,61)+6*COUNTIF($C1:KL1,KM1),,,KM3)&amp;":"&amp;ADDRESS(1000,IF(KM2=KM1,9,61)+6*COUNTIF($C1:KL1,KM1))</f>
        <v>'PDP 43,44'!$O$1:$O$1000</v>
      </c>
      <c r="KN4" s="352" t="str">
        <f>ADDRESS(1,IF(KN2=KN1,9,61)+6*COUNTIF($C1:KM1,KN1),,,KN3)&amp;":"&amp;ADDRESS(1000,IF(KN2=KN1,9,61)+6*COUNTIF($C1:KM1,KN1))</f>
        <v>'PDP 43,44'!$U$1:$U$1000</v>
      </c>
      <c r="KO4" s="352" t="str">
        <f>ADDRESS(1,IF(KO2=KO1,9,61)+6*COUNTIF($C1:KN1,KO1),,,KO3)&amp;":"&amp;ADDRESS(1000,IF(KO2=KO1,9,61)+6*COUNTIF($C1:KN1,KO1))</f>
        <v>'PDP 43,44'!$AA$1:$AA$1000</v>
      </c>
      <c r="KP4" s="352" t="str">
        <f>ADDRESS(1,IF(KP2=KP1,9,61)+6*COUNTIF($C1:KO1,KP1),,,KP3)&amp;":"&amp;ADDRESS(1000,IF(KP2=KP1,9,61)+6*COUNTIF($C1:KO1,KP1))</f>
        <v>'PDP 43,44'!$AG$1:$AG$1000</v>
      </c>
      <c r="KQ4" s="352" t="str">
        <f>ADDRESS(1,IF(KQ2=KQ1,9,61)+6*COUNTIF($C1:KP1,KQ1),,,KQ3)&amp;":"&amp;ADDRESS(1000,IF(KQ2=KQ1,9,61)+6*COUNTIF($C1:KP1,KQ1))</f>
        <v>'PDP 43,44'!$AM$1:$AM$1000</v>
      </c>
      <c r="KR4" s="352" t="str">
        <f>ADDRESS(1,IF(KR2=KR1,9,61)+6*COUNTIF($C1:KQ1,KR1),,,KR3)&amp;":"&amp;ADDRESS(1000,IF(KR2=KR1,9,61)+6*COUNTIF($C1:KQ1,KR1))</f>
        <v>'PDP 43,44'!$AS$1:$AS$1000</v>
      </c>
      <c r="KS4" s="352" t="str">
        <f>ADDRESS(1,IF(KS2=KS1,9,61)+6*COUNTIF($C1:KR1,KS1),,,KS3)&amp;":"&amp;ADDRESS(1000,IF(KS2=KS1,9,61)+6*COUNTIF($C1:KR1,KS1))</f>
        <v>'PDP 43,44'!$BI$1:$BI$1000</v>
      </c>
      <c r="KT4" s="352" t="str">
        <f>ADDRESS(1,IF(KT2=KT1,9,61)+6*COUNTIF($C1:KS1,KT1),,,KT3)&amp;":"&amp;ADDRESS(1000,IF(KT2=KT1,9,61)+6*COUNTIF($C1:KS1,KT1))</f>
        <v>'PDP 43,44'!$BO$1:$BO$1000</v>
      </c>
      <c r="KU4" s="352" t="str">
        <f>ADDRESS(1,IF(KU2=KU1,9,61)+6*COUNTIF($C1:KT1,KU1),,,KU3)&amp;":"&amp;ADDRESS(1000,IF(KU2=KU1,9,61)+6*COUNTIF($C1:KT1,KU1))</f>
        <v>'PDP 43,44'!$BU$1:$BU$1000</v>
      </c>
      <c r="KV4" s="352" t="str">
        <f>ADDRESS(1,IF(KV2=KV1,9,61)+6*COUNTIF($C1:KU1,KV1),,,KV3)&amp;":"&amp;ADDRESS(1000,IF(KV2=KV1,9,61)+6*COUNTIF($C1:KU1,KV1))</f>
        <v>'PDP 43,44'!$CA$1:$CA$1000</v>
      </c>
      <c r="KW4" s="352" t="str">
        <f>ADDRESS(1,IF(KW2=KW1,9,61)+6*COUNTIF($C1:KV1,KW1),,,KW3)&amp;":"&amp;ADDRESS(1000,IF(KW2=KW1,9,61)+6*COUNTIF($C1:KV1,KW1))</f>
        <v>'PDP 43,44'!$CG$1:$CG$1000</v>
      </c>
      <c r="KX4" s="352" t="str">
        <f>ADDRESS(1,IF(KX2=KX1,9,61)+6*COUNTIF($C1:KW1,KX1),,,KX3)&amp;":"&amp;ADDRESS(1000,IF(KX2=KX1,9,61)+6*COUNTIF($C1:KW1,KX1))</f>
        <v>'PDP 43,44'!$CM$1:$CM$1000</v>
      </c>
      <c r="KY4" s="352" t="str">
        <f>ADDRESS(1,IF(KY2=KY1,9,61)+6*COUNTIF($C1:KX1,KY1),,,KY3)&amp;":"&amp;ADDRESS(1000,IF(KY2=KY1,9,61)+6*COUNTIF($C1:KX1,KY1))</f>
        <v>'PDP 43,44'!$CS$1:$CS$1000</v>
      </c>
      <c r="KZ4" s="352" t="str">
        <f>ADDRESS(1,IF(KZ2=KZ1,9,61)+6*COUNTIF($C1:KY1,KZ1),,,KZ3)&amp;":"&amp;ADDRESS(1000,IF(KZ2=KZ1,9,61)+6*COUNTIF($C1:KY1,KZ1))</f>
        <v>'PDP 45,46'!$I$1:$I$1000</v>
      </c>
      <c r="LA4" s="352" t="str">
        <f>ADDRESS(1,IF(LA2=LA1,9,61)+6*COUNTIF($C1:KZ1,LA1),,,LA3)&amp;":"&amp;ADDRESS(1000,IF(LA2=LA1,9,61)+6*COUNTIF($C1:KZ1,LA1))</f>
        <v>'PDP 45,46'!$O$1:$O$1000</v>
      </c>
      <c r="LB4" s="352" t="str">
        <f>ADDRESS(1,IF(LB2=LB1,9,61)+6*COUNTIF($C1:LA1,LB1),,,LB3)&amp;":"&amp;ADDRESS(1000,IF(LB2=LB1,9,61)+6*COUNTIF($C1:LA1,LB1))</f>
        <v>'PDP 45,46'!$U$1:$U$1000</v>
      </c>
      <c r="LC4" s="352" t="str">
        <f>ADDRESS(1,IF(LC2=LC1,9,61)+6*COUNTIF($C1:LB1,LC1),,,LC3)&amp;":"&amp;ADDRESS(1000,IF(LC2=LC1,9,61)+6*COUNTIF($C1:LB1,LC1))</f>
        <v>'PDP 45,46'!$AA$1:$AA$1000</v>
      </c>
      <c r="LD4" s="352" t="str">
        <f>ADDRESS(1,IF(LD2=LD1,9,61)+6*COUNTIF($C1:LC1,LD1),,,LD3)&amp;":"&amp;ADDRESS(1000,IF(LD2=LD1,9,61)+6*COUNTIF($C1:LC1,LD1))</f>
        <v>'PDP 45,46'!$AG$1:$AG$1000</v>
      </c>
      <c r="LE4" s="352" t="str">
        <f>ADDRESS(1,IF(LE2=LE1,9,61)+6*COUNTIF($C1:LD1,LE1),,,LE3)&amp;":"&amp;ADDRESS(1000,IF(LE2=LE1,9,61)+6*COUNTIF($C1:LD1,LE1))</f>
        <v>'PDP 45,46'!$AM$1:$AM$1000</v>
      </c>
      <c r="LF4" s="352" t="str">
        <f>ADDRESS(1,IF(LF2=LF1,9,61)+6*COUNTIF($C1:LE1,LF1),,,LF3)&amp;":"&amp;ADDRESS(1000,IF(LF2=LF1,9,61)+6*COUNTIF($C1:LE1,LF1))</f>
        <v>'PDP 45,46'!$AS$1:$AS$1000</v>
      </c>
      <c r="LG4" s="352" t="str">
        <f>ADDRESS(1,IF(LG2=LG1,9,61)+6*COUNTIF($C1:LF1,LG1),,,LG3)&amp;":"&amp;ADDRESS(1000,IF(LG2=LG1,9,61)+6*COUNTIF($C1:LF1,LG1))</f>
        <v>'PDP 45,46'!$BI$1:$BI$1000</v>
      </c>
      <c r="LH4" s="352" t="str">
        <f>ADDRESS(1,IF(LH2=LH1,9,61)+6*COUNTIF($C1:LG1,LH1),,,LH3)&amp;":"&amp;ADDRESS(1000,IF(LH2=LH1,9,61)+6*COUNTIF($C1:LG1,LH1))</f>
        <v>'PDP 45,46'!$BO$1:$BO$1000</v>
      </c>
      <c r="LI4" s="352" t="str">
        <f>ADDRESS(1,IF(LI2=LI1,9,61)+6*COUNTIF($C1:LH1,LI1),,,LI3)&amp;":"&amp;ADDRESS(1000,IF(LI2=LI1,9,61)+6*COUNTIF($C1:LH1,LI1))</f>
        <v>'PDP 45,46'!$BU$1:$BU$1000</v>
      </c>
      <c r="LJ4" s="352" t="str">
        <f>ADDRESS(1,IF(LJ2=LJ1,9,61)+6*COUNTIF($C1:LI1,LJ1),,,LJ3)&amp;":"&amp;ADDRESS(1000,IF(LJ2=LJ1,9,61)+6*COUNTIF($C1:LI1,LJ1))</f>
        <v>'PDP 45,46'!$CA$1:$CA$1000</v>
      </c>
      <c r="LK4" s="352" t="str">
        <f>ADDRESS(1,IF(LK2=LK1,9,61)+6*COUNTIF($C1:LJ1,LK1),,,LK3)&amp;":"&amp;ADDRESS(1000,IF(LK2=LK1,9,61)+6*COUNTIF($C1:LJ1,LK1))</f>
        <v>'PDP 45,46'!$CG$1:$CG$1000</v>
      </c>
      <c r="LL4" s="352" t="str">
        <f>ADDRESS(1,IF(LL2=LL1,9,61)+6*COUNTIF($C1:LK1,LL1),,,LL3)&amp;":"&amp;ADDRESS(1000,IF(LL2=LL1,9,61)+6*COUNTIF($C1:LK1,LL1))</f>
        <v>'PDP 45,46'!$CM$1:$CM$1000</v>
      </c>
      <c r="LM4" s="352" t="str">
        <f>ADDRESS(1,IF(LM2=LM1,9,61)+6*COUNTIF($C1:LL1,LM1),,,LM3)&amp;":"&amp;ADDRESS(1000,IF(LM2=LM1,9,61)+6*COUNTIF($C1:LL1,LM1))</f>
        <v>'PDP 45,46'!$CS$1:$CS$1000</v>
      </c>
      <c r="LN4" s="352" t="str">
        <f>ADDRESS(1,IF(LN2=LN1,9,61)+6*COUNTIF($C1:LM1,LN1),,,LN3)&amp;":"&amp;ADDRESS(1000,IF(LN2=LN1,9,61)+6*COUNTIF($C1:LM1,LN1))</f>
        <v>'PDP 47,48'!$I$1:$I$1000</v>
      </c>
      <c r="LO4" s="352" t="str">
        <f>ADDRESS(1,IF(LO2=LO1,9,61)+6*COUNTIF($C1:LN1,LO1),,,LO3)&amp;":"&amp;ADDRESS(1000,IF(LO2=LO1,9,61)+6*COUNTIF($C1:LN1,LO1))</f>
        <v>'PDP 47,48'!$O$1:$O$1000</v>
      </c>
      <c r="LP4" s="352" t="str">
        <f>ADDRESS(1,IF(LP2=LP1,9,61)+6*COUNTIF($C1:LO1,LP1),,,LP3)&amp;":"&amp;ADDRESS(1000,IF(LP2=LP1,9,61)+6*COUNTIF($C1:LO1,LP1))</f>
        <v>'PDP 47,48'!$U$1:$U$1000</v>
      </c>
      <c r="LQ4" s="352" t="str">
        <f>ADDRESS(1,IF(LQ2=LQ1,9,61)+6*COUNTIF($C1:LP1,LQ1),,,LQ3)&amp;":"&amp;ADDRESS(1000,IF(LQ2=LQ1,9,61)+6*COUNTIF($C1:LP1,LQ1))</f>
        <v>'PDP 47,48'!$AA$1:$AA$1000</v>
      </c>
      <c r="LR4" s="352" t="str">
        <f>ADDRESS(1,IF(LR2=LR1,9,61)+6*COUNTIF($C1:LQ1,LR1),,,LR3)&amp;":"&amp;ADDRESS(1000,IF(LR2=LR1,9,61)+6*COUNTIF($C1:LQ1,LR1))</f>
        <v>'PDP 47,48'!$AG$1:$AG$1000</v>
      </c>
      <c r="LS4" s="352" t="str">
        <f>ADDRESS(1,IF(LS2=LS1,9,61)+6*COUNTIF($C1:LR1,LS1),,,LS3)&amp;":"&amp;ADDRESS(1000,IF(LS2=LS1,9,61)+6*COUNTIF($C1:LR1,LS1))</f>
        <v>'PDP 47,48'!$AM$1:$AM$1000</v>
      </c>
      <c r="LT4" s="352" t="str">
        <f>ADDRESS(1,IF(LT2=LT1,9,61)+6*COUNTIF($C1:LS1,LT1),,,LT3)&amp;":"&amp;ADDRESS(1000,IF(LT2=LT1,9,61)+6*COUNTIF($C1:LS1,LT1))</f>
        <v>'PDP 47,48'!$AS$1:$AS$1000</v>
      </c>
      <c r="LU4" s="352" t="str">
        <f>ADDRESS(1,IF(LU2=LU1,9,61)+6*COUNTIF($C1:LT1,LU1),,,LU3)&amp;":"&amp;ADDRESS(1000,IF(LU2=LU1,9,61)+6*COUNTIF($C1:LT1,LU1))</f>
        <v>'PDP 47,48'!$BI$1:$BI$1000</v>
      </c>
      <c r="LV4" s="352" t="str">
        <f>ADDRESS(1,IF(LV2=LV1,9,61)+6*COUNTIF($C1:LU1,LV1),,,LV3)&amp;":"&amp;ADDRESS(1000,IF(LV2=LV1,9,61)+6*COUNTIF($C1:LU1,LV1))</f>
        <v>'PDP 47,48'!$BO$1:$BO$1000</v>
      </c>
      <c r="LW4" s="352" t="str">
        <f>ADDRESS(1,IF(LW2=LW1,9,61)+6*COUNTIF($C1:LV1,LW1),,,LW3)&amp;":"&amp;ADDRESS(1000,IF(LW2=LW1,9,61)+6*COUNTIF($C1:LV1,LW1))</f>
        <v>'PDP 47,48'!$BU$1:$BU$1000</v>
      </c>
      <c r="LX4" s="352" t="str">
        <f>ADDRESS(1,IF(LX2=LX1,9,61)+6*COUNTIF($C1:LW1,LX1),,,LX3)&amp;":"&amp;ADDRESS(1000,IF(LX2=LX1,9,61)+6*COUNTIF($C1:LW1,LX1))</f>
        <v>'PDP 47,48'!$CA$1:$CA$1000</v>
      </c>
      <c r="LY4" s="352" t="str">
        <f>ADDRESS(1,IF(LY2=LY1,9,61)+6*COUNTIF($C1:LX1,LY1),,,LY3)&amp;":"&amp;ADDRESS(1000,IF(LY2=LY1,9,61)+6*COUNTIF($C1:LX1,LY1))</f>
        <v>'PDP 47,48'!$CG$1:$CG$1000</v>
      </c>
      <c r="LZ4" s="352" t="str">
        <f>ADDRESS(1,IF(LZ2=LZ1,9,61)+6*COUNTIF($C1:LY1,LZ1),,,LZ3)&amp;":"&amp;ADDRESS(1000,IF(LZ2=LZ1,9,61)+6*COUNTIF($C1:LY1,LZ1))</f>
        <v>'PDP 47,48'!$CM$1:$CM$1000</v>
      </c>
      <c r="MA4" s="352" t="str">
        <f>ADDRESS(1,IF(MA2=MA1,9,61)+6*COUNTIF($C1:LZ1,MA1),,,MA3)&amp;":"&amp;ADDRESS(1000,IF(MA2=MA1,9,61)+6*COUNTIF($C1:LZ1,MA1))</f>
        <v>'PDP 47,48'!$CS$1:$CS$1000</v>
      </c>
      <c r="MB4" s="352" t="str">
        <f>ADDRESS(1,IF(MB2=MB1,9,61)+6*COUNTIF($C1:MA1,MB1),,,MB3)&amp;":"&amp;ADDRESS(1000,IF(MB2=MB1,9,61)+6*COUNTIF($C1:MA1,MB1))</f>
        <v>'PDP 49,50'!$I$1:$I$1000</v>
      </c>
      <c r="MC4" s="352" t="str">
        <f>ADDRESS(1,IF(MC2=MC1,9,61)+6*COUNTIF($C1:MB1,MC1),,,MC3)&amp;":"&amp;ADDRESS(1000,IF(MC2=MC1,9,61)+6*COUNTIF($C1:MB1,MC1))</f>
        <v>'PDP 49,50'!$O$1:$O$1000</v>
      </c>
      <c r="MD4" s="352" t="str">
        <f>ADDRESS(1,IF(MD2=MD1,9,61)+6*COUNTIF($C1:MC1,MD1),,,MD3)&amp;":"&amp;ADDRESS(1000,IF(MD2=MD1,9,61)+6*COUNTIF($C1:MC1,MD1))</f>
        <v>'PDP 49,50'!$U$1:$U$1000</v>
      </c>
      <c r="ME4" s="352" t="str">
        <f>ADDRESS(1,IF(ME2=ME1,9,61)+6*COUNTIF($C1:MD1,ME1),,,ME3)&amp;":"&amp;ADDRESS(1000,IF(ME2=ME1,9,61)+6*COUNTIF($C1:MD1,ME1))</f>
        <v>'PDP 49,50'!$AA$1:$AA$1000</v>
      </c>
      <c r="MF4" s="352" t="str">
        <f>ADDRESS(1,IF(MF2=MF1,9,61)+6*COUNTIF($C1:ME1,MF1),,,MF3)&amp;":"&amp;ADDRESS(1000,IF(MF2=MF1,9,61)+6*COUNTIF($C1:ME1,MF1))</f>
        <v>'PDP 49,50'!$AG$1:$AG$1000</v>
      </c>
      <c r="MG4" s="352" t="str">
        <f>ADDRESS(1,IF(MG2=MG1,9,61)+6*COUNTIF($C1:MF1,MG1),,,MG3)&amp;":"&amp;ADDRESS(1000,IF(MG2=MG1,9,61)+6*COUNTIF($C1:MF1,MG1))</f>
        <v>'PDP 49,50'!$AM$1:$AM$1000</v>
      </c>
      <c r="MH4" s="352" t="str">
        <f>ADDRESS(1,IF(MH2=MH1,9,61)+6*COUNTIF($C1:MG1,MH1),,,MH3)&amp;":"&amp;ADDRESS(1000,IF(MH2=MH1,9,61)+6*COUNTIF($C1:MG1,MH1))</f>
        <v>'PDP 49,50'!$AS$1:$AS$1000</v>
      </c>
      <c r="MI4" s="352" t="str">
        <f>ADDRESS(1,IF(MI2=MI1,9,61)+6*COUNTIF($C1:MH1,MI1),,,MI3)&amp;":"&amp;ADDRESS(1000,IF(MI2=MI1,9,61)+6*COUNTIF($C1:MH1,MI1))</f>
        <v>'PDP 49,50'!$BI$1:$BI$1000</v>
      </c>
      <c r="MJ4" s="352" t="str">
        <f>ADDRESS(1,IF(MJ2=MJ1,9,61)+6*COUNTIF($C1:MI1,MJ1),,,MJ3)&amp;":"&amp;ADDRESS(1000,IF(MJ2=MJ1,9,61)+6*COUNTIF($C1:MI1,MJ1))</f>
        <v>'PDP 49,50'!$BO$1:$BO$1000</v>
      </c>
      <c r="MK4" s="352" t="str">
        <f>ADDRESS(1,IF(MK2=MK1,9,61)+6*COUNTIF($C1:MJ1,MK1),,,MK3)&amp;":"&amp;ADDRESS(1000,IF(MK2=MK1,9,61)+6*COUNTIF($C1:MJ1,MK1))</f>
        <v>'PDP 49,50'!$BU$1:$BU$1000</v>
      </c>
      <c r="ML4" s="352" t="str">
        <f>ADDRESS(1,IF(ML2=ML1,9,61)+6*COUNTIF($C1:MK1,ML1),,,ML3)&amp;":"&amp;ADDRESS(1000,IF(ML2=ML1,9,61)+6*COUNTIF($C1:MK1,ML1))</f>
        <v>'PDP 49,50'!$CA$1:$CA$1000</v>
      </c>
      <c r="MM4" s="352" t="str">
        <f>ADDRESS(1,IF(MM2=MM1,9,61)+6*COUNTIF($C1:ML1,MM1),,,MM3)&amp;":"&amp;ADDRESS(1000,IF(MM2=MM1,9,61)+6*COUNTIF($C1:ML1,MM1))</f>
        <v>'PDP 49,50'!$CG$1:$CG$1000</v>
      </c>
      <c r="MN4" s="352" t="str">
        <f>ADDRESS(1,IF(MN2=MN1,9,61)+6*COUNTIF($C1:MM1,MN1),,,MN3)&amp;":"&amp;ADDRESS(1000,IF(MN2=MN1,9,61)+6*COUNTIF($C1:MM1,MN1))</f>
        <v>'PDP 49,50'!$CM$1:$CM$1000</v>
      </c>
      <c r="MO4" s="352" t="str">
        <f>ADDRESS(1,IF(MO2=MO1,9,61)+6*COUNTIF($C1:MN1,MO1),,,MO3)&amp;":"&amp;ADDRESS(1000,IF(MO2=MO1,9,61)+6*COUNTIF($C1:MN1,MO1))</f>
        <v>'PDP 49,50'!$CS$1:$CS$1000</v>
      </c>
      <c r="MP4" s="352" t="str">
        <f>ADDRESS(1,IF(MP2=MP1,9,61)+6*COUNTIF($C1:MO1,MP1),,,MP3)&amp;":"&amp;ADDRESS(1000,IF(MP2=MP1,9,61)+6*COUNTIF($C1:MO1,MP1))</f>
        <v>'PDP 51,52'!$I$1:$I$1000</v>
      </c>
      <c r="MQ4" s="352" t="str">
        <f>ADDRESS(1,IF(MQ2=MQ1,9,61)+6*COUNTIF($C1:MP1,MQ1),,,MQ3)&amp;":"&amp;ADDRESS(1000,IF(MQ2=MQ1,9,61)+6*COUNTIF($C1:MP1,MQ1))</f>
        <v>'PDP 51,52'!$O$1:$O$1000</v>
      </c>
      <c r="MR4" s="352" t="str">
        <f>ADDRESS(1,IF(MR2=MR1,9,61)+6*COUNTIF($C1:MQ1,MR1),,,MR3)&amp;":"&amp;ADDRESS(1000,IF(MR2=MR1,9,61)+6*COUNTIF($C1:MQ1,MR1))</f>
        <v>'PDP 51,52'!$U$1:$U$1000</v>
      </c>
      <c r="MS4" s="352" t="str">
        <f>ADDRESS(1,IF(MS2=MS1,9,61)+6*COUNTIF($C1:MR1,MS1),,,MS3)&amp;":"&amp;ADDRESS(1000,IF(MS2=MS1,9,61)+6*COUNTIF($C1:MR1,MS1))</f>
        <v>'PDP 51,52'!$AA$1:$AA$1000</v>
      </c>
      <c r="MT4" s="352" t="str">
        <f>ADDRESS(1,IF(MT2=MT1,9,61)+6*COUNTIF($C1:MS1,MT1),,,MT3)&amp;":"&amp;ADDRESS(1000,IF(MT2=MT1,9,61)+6*COUNTIF($C1:MS1,MT1))</f>
        <v>'PDP 51,52'!$AG$1:$AG$1000</v>
      </c>
      <c r="MU4" s="352" t="str">
        <f>ADDRESS(1,IF(MU2=MU1,9,61)+6*COUNTIF($C1:MT1,MU1),,,MU3)&amp;":"&amp;ADDRESS(1000,IF(MU2=MU1,9,61)+6*COUNTIF($C1:MT1,MU1))</f>
        <v>'PDP 51,52'!$AM$1:$AM$1000</v>
      </c>
      <c r="MV4" s="352" t="str">
        <f>ADDRESS(1,IF(MV2=MV1,9,61)+6*COUNTIF($C1:MU1,MV1),,,MV3)&amp;":"&amp;ADDRESS(1000,IF(MV2=MV1,9,61)+6*COUNTIF($C1:MU1,MV1))</f>
        <v>'PDP 51,52'!$AS$1:$AS$1000</v>
      </c>
      <c r="MW4" s="352" t="str">
        <f>ADDRESS(1,IF(MW2=MW1,9,61)+6*COUNTIF($C1:MV1,MW1),,,MW3)&amp;":"&amp;ADDRESS(1000,IF(MW2=MW1,9,61)+6*COUNTIF($C1:MV1,MW1))</f>
        <v>'PDP 51,52'!$BI$1:$BI$1000</v>
      </c>
      <c r="MX4" s="352" t="str">
        <f>ADDRESS(1,IF(MX2=MX1,9,61)+6*COUNTIF($C1:MW1,MX1),,,MX3)&amp;":"&amp;ADDRESS(1000,IF(MX2=MX1,9,61)+6*COUNTIF($C1:MW1,MX1))</f>
        <v>'PDP 51,52'!$BO$1:$BO$1000</v>
      </c>
      <c r="MY4" s="352" t="str">
        <f>ADDRESS(1,IF(MY2=MY1,9,61)+6*COUNTIF($C1:MX1,MY1),,,MY3)&amp;":"&amp;ADDRESS(1000,IF(MY2=MY1,9,61)+6*COUNTIF($C1:MX1,MY1))</f>
        <v>'PDP 51,52'!$BU$1:$BU$1000</v>
      </c>
      <c r="MZ4" s="352" t="str">
        <f>ADDRESS(1,IF(MZ2=MZ1,9,61)+6*COUNTIF($C1:MY1,MZ1),,,MZ3)&amp;":"&amp;ADDRESS(1000,IF(MZ2=MZ1,9,61)+6*COUNTIF($C1:MY1,MZ1))</f>
        <v>'PDP 51,52'!$CA$1:$CA$1000</v>
      </c>
      <c r="NA4" s="352" t="str">
        <f>ADDRESS(1,IF(NA2=NA1,9,61)+6*COUNTIF($C1:MZ1,NA1),,,NA3)&amp;":"&amp;ADDRESS(1000,IF(NA2=NA1,9,61)+6*COUNTIF($C1:MZ1,NA1))</f>
        <v>'PDP 51,52'!$CG$1:$CG$1000</v>
      </c>
    </row>
    <row r="5" spans="1:365" s="352" customFormat="1" hidden="1" outlineLevel="1" x14ac:dyDescent="0.25">
      <c r="C5" s="352" t="s">
        <v>206</v>
      </c>
      <c r="D5" s="352" t="str">
        <f>ADDRESS(1,IF(D2=D1,3,55),,,D3)&amp;":"&amp;ADDRESS(1000,IF(D2=D1,3,55))</f>
        <v>'PDP 01,02'!$C$1:$C$1000</v>
      </c>
      <c r="E5" s="352" t="str">
        <f t="shared" ref="E5:BP5" si="18">ADDRESS(1,IF(E2=E1,3,55),,,E3)&amp;":"&amp;ADDRESS(1000,IF(E2=E1,3,55))</f>
        <v>'PDP 01,02'!$C$1:$C$1000</v>
      </c>
      <c r="F5" s="352" t="str">
        <f t="shared" si="18"/>
        <v>'PDP 01,02'!$C$1:$C$1000</v>
      </c>
      <c r="G5" s="352" t="str">
        <f t="shared" si="18"/>
        <v>'PDP 01,02'!$C$1:$C$1000</v>
      </c>
      <c r="H5" s="352" t="str">
        <f t="shared" si="18"/>
        <v>'PDP 01,02'!$C$1:$C$1000</v>
      </c>
      <c r="I5" s="352" t="str">
        <f t="shared" si="18"/>
        <v>'PDP 01,02'!$C$1:$C$1000</v>
      </c>
      <c r="J5" s="352" t="str">
        <f t="shared" si="18"/>
        <v>'PDP 01,02'!$C$1:$C$1000</v>
      </c>
      <c r="K5" s="352" t="str">
        <f t="shared" si="18"/>
        <v>'PDP 01,02'!$BC$1:$BC$1000</v>
      </c>
      <c r="L5" s="352" t="str">
        <f t="shared" si="18"/>
        <v>'PDP 01,02'!$BC$1:$BC$1000</v>
      </c>
      <c r="M5" s="352" t="str">
        <f t="shared" si="18"/>
        <v>'PDP 01,02'!$BC$1:$BC$1000</v>
      </c>
      <c r="N5" s="352" t="str">
        <f t="shared" si="18"/>
        <v>'PDP 01,02'!$BC$1:$BC$1000</v>
      </c>
      <c r="O5" s="352" t="str">
        <f t="shared" si="18"/>
        <v>'PDP 01,02'!$BC$1:$BC$1000</v>
      </c>
      <c r="P5" s="352" t="str">
        <f t="shared" si="18"/>
        <v>'PDP 01,02'!$BC$1:$BC$1000</v>
      </c>
      <c r="Q5" s="352" t="str">
        <f t="shared" si="18"/>
        <v>'PDP 01,02'!$BC$1:$BC$1000</v>
      </c>
      <c r="R5" s="352" t="str">
        <f t="shared" si="18"/>
        <v>'PDP 03,04'!$C$1:$C$1000</v>
      </c>
      <c r="S5" s="352" t="str">
        <f t="shared" si="18"/>
        <v>'PDP 03,04'!$C$1:$C$1000</v>
      </c>
      <c r="T5" s="352" t="str">
        <f t="shared" si="18"/>
        <v>'PDP 03,04'!$C$1:$C$1000</v>
      </c>
      <c r="U5" s="352" t="str">
        <f t="shared" si="18"/>
        <v>'PDP 03,04'!$C$1:$C$1000</v>
      </c>
      <c r="V5" s="352" t="str">
        <f t="shared" si="18"/>
        <v>'PDP 03,04'!$C$1:$C$1000</v>
      </c>
      <c r="W5" s="352" t="str">
        <f t="shared" si="18"/>
        <v>'PDP 03,04'!$C$1:$C$1000</v>
      </c>
      <c r="X5" s="352" t="str">
        <f t="shared" si="18"/>
        <v>'PDP 03,04'!$C$1:$C$1000</v>
      </c>
      <c r="Y5" s="352" t="str">
        <f t="shared" si="18"/>
        <v>'PDP 03,04'!$BC$1:$BC$1000</v>
      </c>
      <c r="Z5" s="352" t="str">
        <f t="shared" si="18"/>
        <v>'PDP 03,04'!$BC$1:$BC$1000</v>
      </c>
      <c r="AA5" s="352" t="str">
        <f t="shared" si="18"/>
        <v>'PDP 03,04'!$BC$1:$BC$1000</v>
      </c>
      <c r="AB5" s="352" t="str">
        <f t="shared" si="18"/>
        <v>'PDP 03,04'!$BC$1:$BC$1000</v>
      </c>
      <c r="AC5" s="352" t="str">
        <f t="shared" si="18"/>
        <v>'PDP 03,04'!$BC$1:$BC$1000</v>
      </c>
      <c r="AD5" s="352" t="str">
        <f t="shared" si="18"/>
        <v>'PDP 03,04'!$BC$1:$BC$1000</v>
      </c>
      <c r="AE5" s="352" t="str">
        <f t="shared" si="18"/>
        <v>'PDP 03,04'!$BC$1:$BC$1000</v>
      </c>
      <c r="AF5" s="352" t="str">
        <f t="shared" si="18"/>
        <v>'PDP 05,06'!$C$1:$C$1000</v>
      </c>
      <c r="AG5" s="352" t="str">
        <f t="shared" si="18"/>
        <v>'PDP 05,06'!$C$1:$C$1000</v>
      </c>
      <c r="AH5" s="352" t="str">
        <f t="shared" si="18"/>
        <v>'PDP 05,06'!$C$1:$C$1000</v>
      </c>
      <c r="AI5" s="352" t="str">
        <f t="shared" si="18"/>
        <v>'PDP 05,06'!$C$1:$C$1000</v>
      </c>
      <c r="AJ5" s="352" t="str">
        <f t="shared" si="18"/>
        <v>'PDP 05,06'!$C$1:$C$1000</v>
      </c>
      <c r="AK5" s="352" t="str">
        <f t="shared" si="18"/>
        <v>'PDP 05,06'!$C$1:$C$1000</v>
      </c>
      <c r="AL5" s="352" t="str">
        <f t="shared" si="18"/>
        <v>'PDP 05,06'!$C$1:$C$1000</v>
      </c>
      <c r="AM5" s="352" t="str">
        <f t="shared" si="18"/>
        <v>'PDP 05,06'!$BC$1:$BC$1000</v>
      </c>
      <c r="AN5" s="352" t="str">
        <f t="shared" si="18"/>
        <v>'PDP 05,06'!$BC$1:$BC$1000</v>
      </c>
      <c r="AO5" s="352" t="str">
        <f t="shared" si="18"/>
        <v>'PDP 05,06'!$BC$1:$BC$1000</v>
      </c>
      <c r="AP5" s="352" t="str">
        <f t="shared" si="18"/>
        <v>'PDP 05,06'!$BC$1:$BC$1000</v>
      </c>
      <c r="AQ5" s="352" t="str">
        <f t="shared" si="18"/>
        <v>'PDP 05,06'!$BC$1:$BC$1000</v>
      </c>
      <c r="AR5" s="352" t="str">
        <f t="shared" si="18"/>
        <v>'PDP 05,06'!$BC$1:$BC$1000</v>
      </c>
      <c r="AS5" s="352" t="str">
        <f t="shared" si="18"/>
        <v>'PDP 05,06'!$BC$1:$BC$1000</v>
      </c>
      <c r="AT5" s="352" t="str">
        <f t="shared" si="18"/>
        <v>'PDP 07,08'!$C$1:$C$1000</v>
      </c>
      <c r="AU5" s="352" t="str">
        <f t="shared" si="18"/>
        <v>'PDP 07,08'!$C$1:$C$1000</v>
      </c>
      <c r="AV5" s="352" t="str">
        <f t="shared" si="18"/>
        <v>'PDP 07,08'!$C$1:$C$1000</v>
      </c>
      <c r="AW5" s="352" t="str">
        <f t="shared" si="18"/>
        <v>'PDP 07,08'!$C$1:$C$1000</v>
      </c>
      <c r="AX5" s="352" t="str">
        <f t="shared" si="18"/>
        <v>'PDP 07,08'!$C$1:$C$1000</v>
      </c>
      <c r="AY5" s="352" t="str">
        <f t="shared" si="18"/>
        <v>'PDP 07,08'!$C$1:$C$1000</v>
      </c>
      <c r="AZ5" s="352" t="str">
        <f t="shared" si="18"/>
        <v>'PDP 07,08'!$C$1:$C$1000</v>
      </c>
      <c r="BA5" s="352" t="str">
        <f t="shared" si="18"/>
        <v>'PDP 07,08'!$BC$1:$BC$1000</v>
      </c>
      <c r="BB5" s="352" t="str">
        <f t="shared" si="18"/>
        <v>'PDP 07,08'!$BC$1:$BC$1000</v>
      </c>
      <c r="BC5" s="352" t="str">
        <f t="shared" si="18"/>
        <v>'PDP 07,08'!$BC$1:$BC$1000</v>
      </c>
      <c r="BD5" s="352" t="str">
        <f t="shared" si="18"/>
        <v>'PDP 07,08'!$BC$1:$BC$1000</v>
      </c>
      <c r="BE5" s="352" t="str">
        <f t="shared" si="18"/>
        <v>'PDP 07,08'!$BC$1:$BC$1000</v>
      </c>
      <c r="BF5" s="352" t="str">
        <f t="shared" si="18"/>
        <v>'PDP 07,08'!$BC$1:$BC$1000</v>
      </c>
      <c r="BG5" s="352" t="str">
        <f t="shared" si="18"/>
        <v>'PDP 07,08'!$BC$1:$BC$1000</v>
      </c>
      <c r="BH5" s="352" t="str">
        <f t="shared" si="18"/>
        <v>'PDP 09,10'!$C$1:$C$1000</v>
      </c>
      <c r="BI5" s="352" t="str">
        <f t="shared" si="18"/>
        <v>'PDP 09,10'!$C$1:$C$1000</v>
      </c>
      <c r="BJ5" s="352" t="str">
        <f t="shared" si="18"/>
        <v>'PDP 09,10'!$C$1:$C$1000</v>
      </c>
      <c r="BK5" s="352" t="str">
        <f t="shared" si="18"/>
        <v>'PDP 09,10'!$C$1:$C$1000</v>
      </c>
      <c r="BL5" s="352" t="str">
        <f t="shared" si="18"/>
        <v>'PDP 09,10'!$C$1:$C$1000</v>
      </c>
      <c r="BM5" s="352" t="str">
        <f t="shared" si="18"/>
        <v>'PDP 09,10'!$C$1:$C$1000</v>
      </c>
      <c r="BN5" s="352" t="str">
        <f t="shared" si="18"/>
        <v>'PDP 09,10'!$C$1:$C$1000</v>
      </c>
      <c r="BO5" s="352" t="str">
        <f t="shared" si="18"/>
        <v>'PDP 09,10'!$BC$1:$BC$1000</v>
      </c>
      <c r="BP5" s="352" t="str">
        <f t="shared" si="18"/>
        <v>'PDP 09,10'!$BC$1:$BC$1000</v>
      </c>
      <c r="BQ5" s="352" t="str">
        <f t="shared" ref="BQ5:EB5" si="19">ADDRESS(1,IF(BQ2=BQ1,3,55),,,BQ3)&amp;":"&amp;ADDRESS(1000,IF(BQ2=BQ1,3,55))</f>
        <v>'PDP 09,10'!$BC$1:$BC$1000</v>
      </c>
      <c r="BR5" s="352" t="str">
        <f t="shared" si="19"/>
        <v>'PDP 09,10'!$BC$1:$BC$1000</v>
      </c>
      <c r="BS5" s="352" t="str">
        <f t="shared" si="19"/>
        <v>'PDP 09,10'!$BC$1:$BC$1000</v>
      </c>
      <c r="BT5" s="352" t="str">
        <f t="shared" si="19"/>
        <v>'PDP 09,10'!$BC$1:$BC$1000</v>
      </c>
      <c r="BU5" s="352" t="str">
        <f t="shared" si="19"/>
        <v>'PDP 09,10'!$BC$1:$BC$1000</v>
      </c>
      <c r="BV5" s="352" t="str">
        <f t="shared" si="19"/>
        <v>'PDP 11,12'!$C$1:$C$1000</v>
      </c>
      <c r="BW5" s="352" t="str">
        <f t="shared" si="19"/>
        <v>'PDP 11,12'!$C$1:$C$1000</v>
      </c>
      <c r="BX5" s="352" t="str">
        <f t="shared" si="19"/>
        <v>'PDP 11,12'!$C$1:$C$1000</v>
      </c>
      <c r="BY5" s="352" t="str">
        <f t="shared" si="19"/>
        <v>'PDP 11,12'!$C$1:$C$1000</v>
      </c>
      <c r="BZ5" s="352" t="str">
        <f t="shared" si="19"/>
        <v>'PDP 11,12'!$C$1:$C$1000</v>
      </c>
      <c r="CA5" s="352" t="str">
        <f t="shared" si="19"/>
        <v>'PDP 11,12'!$C$1:$C$1000</v>
      </c>
      <c r="CB5" s="352" t="str">
        <f t="shared" si="19"/>
        <v>'PDP 11,12'!$C$1:$C$1000</v>
      </c>
      <c r="CC5" s="352" t="str">
        <f t="shared" si="19"/>
        <v>'PDP 11,12'!$BC$1:$BC$1000</v>
      </c>
      <c r="CD5" s="352" t="str">
        <f t="shared" si="19"/>
        <v>'PDP 11,12'!$BC$1:$BC$1000</v>
      </c>
      <c r="CE5" s="352" t="str">
        <f t="shared" si="19"/>
        <v>'PDP 11,12'!$BC$1:$BC$1000</v>
      </c>
      <c r="CF5" s="352" t="str">
        <f t="shared" si="19"/>
        <v>'PDP 11,12'!$BC$1:$BC$1000</v>
      </c>
      <c r="CG5" s="352" t="str">
        <f t="shared" si="19"/>
        <v>'PDP 11,12'!$BC$1:$BC$1000</v>
      </c>
      <c r="CH5" s="352" t="str">
        <f t="shared" si="19"/>
        <v>'PDP 11,12'!$BC$1:$BC$1000</v>
      </c>
      <c r="CI5" s="352" t="str">
        <f t="shared" si="19"/>
        <v>'PDP 11,12'!$BC$1:$BC$1000</v>
      </c>
      <c r="CJ5" s="352" t="str">
        <f t="shared" si="19"/>
        <v>'PDP 13,14'!$C$1:$C$1000</v>
      </c>
      <c r="CK5" s="352" t="str">
        <f t="shared" si="19"/>
        <v>'PDP 13,14'!$C$1:$C$1000</v>
      </c>
      <c r="CL5" s="352" t="str">
        <f t="shared" si="19"/>
        <v>'PDP 13,14'!$C$1:$C$1000</v>
      </c>
      <c r="CM5" s="352" t="str">
        <f t="shared" si="19"/>
        <v>'PDP 13,14'!$C$1:$C$1000</v>
      </c>
      <c r="CN5" s="352" t="str">
        <f t="shared" si="19"/>
        <v>'PDP 13,14'!$C$1:$C$1000</v>
      </c>
      <c r="CO5" s="352" t="str">
        <f t="shared" si="19"/>
        <v>'PDP 13,14'!$C$1:$C$1000</v>
      </c>
      <c r="CP5" s="352" t="str">
        <f t="shared" si="19"/>
        <v>'PDP 13,14'!$C$1:$C$1000</v>
      </c>
      <c r="CQ5" s="352" t="str">
        <f t="shared" si="19"/>
        <v>'PDP 13,14'!$BC$1:$BC$1000</v>
      </c>
      <c r="CR5" s="352" t="str">
        <f t="shared" si="19"/>
        <v>'PDP 13,14'!$BC$1:$BC$1000</v>
      </c>
      <c r="CS5" s="352" t="str">
        <f t="shared" si="19"/>
        <v>'PDP 13,14'!$BC$1:$BC$1000</v>
      </c>
      <c r="CT5" s="352" t="str">
        <f t="shared" si="19"/>
        <v>'PDP 13,14'!$BC$1:$BC$1000</v>
      </c>
      <c r="CU5" s="352" t="str">
        <f t="shared" si="19"/>
        <v>'PDP 13,14'!$BC$1:$BC$1000</v>
      </c>
      <c r="CV5" s="352" t="str">
        <f t="shared" si="19"/>
        <v>'PDP 13,14'!$BC$1:$BC$1000</v>
      </c>
      <c r="CW5" s="352" t="str">
        <f t="shared" si="19"/>
        <v>'PDP 13,14'!$BC$1:$BC$1000</v>
      </c>
      <c r="CX5" s="352" t="str">
        <f t="shared" si="19"/>
        <v>'PDP 15,16'!$C$1:$C$1000</v>
      </c>
      <c r="CY5" s="352" t="str">
        <f t="shared" si="19"/>
        <v>'PDP 15,16'!$C$1:$C$1000</v>
      </c>
      <c r="CZ5" s="352" t="str">
        <f t="shared" si="19"/>
        <v>'PDP 15,16'!$C$1:$C$1000</v>
      </c>
      <c r="DA5" s="352" t="str">
        <f t="shared" si="19"/>
        <v>'PDP 15,16'!$C$1:$C$1000</v>
      </c>
      <c r="DB5" s="352" t="str">
        <f t="shared" si="19"/>
        <v>'PDP 15,16'!$C$1:$C$1000</v>
      </c>
      <c r="DC5" s="352" t="str">
        <f t="shared" si="19"/>
        <v>'PDP 15,16'!$C$1:$C$1000</v>
      </c>
      <c r="DD5" s="352" t="str">
        <f t="shared" si="19"/>
        <v>'PDP 15,16'!$C$1:$C$1000</v>
      </c>
      <c r="DE5" s="352" t="str">
        <f t="shared" si="19"/>
        <v>'PDP 15,16'!$BC$1:$BC$1000</v>
      </c>
      <c r="DF5" s="352" t="str">
        <f t="shared" si="19"/>
        <v>'PDP 15,16'!$BC$1:$BC$1000</v>
      </c>
      <c r="DG5" s="352" t="str">
        <f t="shared" si="19"/>
        <v>'PDP 15,16'!$BC$1:$BC$1000</v>
      </c>
      <c r="DH5" s="352" t="str">
        <f t="shared" si="19"/>
        <v>'PDP 15,16'!$BC$1:$BC$1000</v>
      </c>
      <c r="DI5" s="352" t="str">
        <f t="shared" si="19"/>
        <v>'PDP 15,16'!$BC$1:$BC$1000</v>
      </c>
      <c r="DJ5" s="352" t="str">
        <f t="shared" si="19"/>
        <v>'PDP 15,16'!$BC$1:$BC$1000</v>
      </c>
      <c r="DK5" s="352" t="str">
        <f t="shared" si="19"/>
        <v>'PDP 15,16'!$BC$1:$BC$1000</v>
      </c>
      <c r="DL5" s="352" t="str">
        <f t="shared" si="19"/>
        <v>'PDP 17,18'!$C$1:$C$1000</v>
      </c>
      <c r="DM5" s="352" t="str">
        <f t="shared" si="19"/>
        <v>'PDP 17,18'!$C$1:$C$1000</v>
      </c>
      <c r="DN5" s="352" t="str">
        <f t="shared" si="19"/>
        <v>'PDP 17,18'!$C$1:$C$1000</v>
      </c>
      <c r="DO5" s="352" t="str">
        <f t="shared" si="19"/>
        <v>'PDP 17,18'!$C$1:$C$1000</v>
      </c>
      <c r="DP5" s="352" t="str">
        <f t="shared" si="19"/>
        <v>'PDP 17,18'!$C$1:$C$1000</v>
      </c>
      <c r="DQ5" s="352" t="str">
        <f t="shared" si="19"/>
        <v>'PDP 17,18'!$C$1:$C$1000</v>
      </c>
      <c r="DR5" s="352" t="str">
        <f t="shared" si="19"/>
        <v>'PDP 17,18'!$C$1:$C$1000</v>
      </c>
      <c r="DS5" s="352" t="str">
        <f t="shared" si="19"/>
        <v>'PDP 17,18'!$BC$1:$BC$1000</v>
      </c>
      <c r="DT5" s="352" t="str">
        <f t="shared" si="19"/>
        <v>'PDP 17,18'!$BC$1:$BC$1000</v>
      </c>
      <c r="DU5" s="352" t="str">
        <f t="shared" si="19"/>
        <v>'PDP 17,18'!$BC$1:$BC$1000</v>
      </c>
      <c r="DV5" s="352" t="str">
        <f t="shared" si="19"/>
        <v>'PDP 17,18'!$BC$1:$BC$1000</v>
      </c>
      <c r="DW5" s="352" t="str">
        <f t="shared" si="19"/>
        <v>'PDP 17,18'!$BC$1:$BC$1000</v>
      </c>
      <c r="DX5" s="352" t="str">
        <f t="shared" si="19"/>
        <v>'PDP 17,18'!$BC$1:$BC$1000</v>
      </c>
      <c r="DY5" s="352" t="str">
        <f t="shared" si="19"/>
        <v>'PDP 17,18'!$BC$1:$BC$1000</v>
      </c>
      <c r="DZ5" s="352" t="str">
        <f t="shared" si="19"/>
        <v>'PDP 19,20'!$C$1:$C$1000</v>
      </c>
      <c r="EA5" s="352" t="str">
        <f t="shared" si="19"/>
        <v>'PDP 19,20'!$C$1:$C$1000</v>
      </c>
      <c r="EB5" s="352" t="str">
        <f t="shared" si="19"/>
        <v>'PDP 19,20'!$C$1:$C$1000</v>
      </c>
      <c r="EC5" s="352" t="str">
        <f t="shared" ref="EC5:GN5" si="20">ADDRESS(1,IF(EC2=EC1,3,55),,,EC3)&amp;":"&amp;ADDRESS(1000,IF(EC2=EC1,3,55))</f>
        <v>'PDP 19,20'!$C$1:$C$1000</v>
      </c>
      <c r="ED5" s="352" t="str">
        <f t="shared" si="20"/>
        <v>'PDP 19,20'!$C$1:$C$1000</v>
      </c>
      <c r="EE5" s="352" t="str">
        <f t="shared" si="20"/>
        <v>'PDP 19,20'!$C$1:$C$1000</v>
      </c>
      <c r="EF5" s="352" t="str">
        <f t="shared" si="20"/>
        <v>'PDP 19,20'!$C$1:$C$1000</v>
      </c>
      <c r="EG5" s="352" t="str">
        <f t="shared" si="20"/>
        <v>'PDP 19,20'!$BC$1:$BC$1000</v>
      </c>
      <c r="EH5" s="352" t="str">
        <f t="shared" si="20"/>
        <v>'PDP 19,20'!$BC$1:$BC$1000</v>
      </c>
      <c r="EI5" s="352" t="str">
        <f t="shared" si="20"/>
        <v>'PDP 19,20'!$BC$1:$BC$1000</v>
      </c>
      <c r="EJ5" s="352" t="str">
        <f t="shared" si="20"/>
        <v>'PDP 19,20'!$BC$1:$BC$1000</v>
      </c>
      <c r="EK5" s="352" t="str">
        <f t="shared" si="20"/>
        <v>'PDP 19,20'!$BC$1:$BC$1000</v>
      </c>
      <c r="EL5" s="352" t="str">
        <f t="shared" si="20"/>
        <v>'PDP 19,20'!$BC$1:$BC$1000</v>
      </c>
      <c r="EM5" s="352" t="str">
        <f t="shared" si="20"/>
        <v>'PDP 19,20'!$BC$1:$BC$1000</v>
      </c>
      <c r="EN5" s="352" t="str">
        <f t="shared" si="20"/>
        <v>'PDP 21,22'!$C$1:$C$1000</v>
      </c>
      <c r="EO5" s="352" t="str">
        <f t="shared" si="20"/>
        <v>'PDP 21,22'!$C$1:$C$1000</v>
      </c>
      <c r="EP5" s="352" t="str">
        <f t="shared" si="20"/>
        <v>'PDP 21,22'!$C$1:$C$1000</v>
      </c>
      <c r="EQ5" s="352" t="str">
        <f t="shared" si="20"/>
        <v>'PDP 21,22'!$C$1:$C$1000</v>
      </c>
      <c r="ER5" s="352" t="str">
        <f t="shared" si="20"/>
        <v>'PDP 21,22'!$C$1:$C$1000</v>
      </c>
      <c r="ES5" s="352" t="str">
        <f t="shared" si="20"/>
        <v>'PDP 21,22'!$C$1:$C$1000</v>
      </c>
      <c r="ET5" s="352" t="str">
        <f t="shared" si="20"/>
        <v>'PDP 21,22'!$C$1:$C$1000</v>
      </c>
      <c r="EU5" s="352" t="str">
        <f t="shared" si="20"/>
        <v>'PDP 21,22'!$BC$1:$BC$1000</v>
      </c>
      <c r="EV5" s="352" t="str">
        <f t="shared" si="20"/>
        <v>'PDP 21,22'!$BC$1:$BC$1000</v>
      </c>
      <c r="EW5" s="352" t="str">
        <f t="shared" si="20"/>
        <v>'PDP 21,22'!$BC$1:$BC$1000</v>
      </c>
      <c r="EX5" s="352" t="str">
        <f t="shared" si="20"/>
        <v>'PDP 21,22'!$BC$1:$BC$1000</v>
      </c>
      <c r="EY5" s="352" t="str">
        <f t="shared" si="20"/>
        <v>'PDP 21,22'!$BC$1:$BC$1000</v>
      </c>
      <c r="EZ5" s="352" t="str">
        <f t="shared" si="20"/>
        <v>'PDP 21,22'!$BC$1:$BC$1000</v>
      </c>
      <c r="FA5" s="352" t="str">
        <f t="shared" si="20"/>
        <v>'PDP 21,22'!$BC$1:$BC$1000</v>
      </c>
      <c r="FB5" s="352" t="str">
        <f t="shared" si="20"/>
        <v>'PDP 23,24'!$C$1:$C$1000</v>
      </c>
      <c r="FC5" s="352" t="str">
        <f t="shared" si="20"/>
        <v>'PDP 23,24'!$C$1:$C$1000</v>
      </c>
      <c r="FD5" s="352" t="str">
        <f t="shared" si="20"/>
        <v>'PDP 23,24'!$C$1:$C$1000</v>
      </c>
      <c r="FE5" s="352" t="str">
        <f t="shared" si="20"/>
        <v>'PDP 23,24'!$C$1:$C$1000</v>
      </c>
      <c r="FF5" s="352" t="str">
        <f t="shared" si="20"/>
        <v>'PDP 23,24'!$C$1:$C$1000</v>
      </c>
      <c r="FG5" s="352" t="str">
        <f t="shared" si="20"/>
        <v>'PDP 23,24'!$C$1:$C$1000</v>
      </c>
      <c r="FH5" s="352" t="str">
        <f t="shared" si="20"/>
        <v>'PDP 23,24'!$C$1:$C$1000</v>
      </c>
      <c r="FI5" s="352" t="str">
        <f t="shared" si="20"/>
        <v>'PDP 23,24'!$BC$1:$BC$1000</v>
      </c>
      <c r="FJ5" s="352" t="str">
        <f t="shared" si="20"/>
        <v>'PDP 23,24'!$BC$1:$BC$1000</v>
      </c>
      <c r="FK5" s="352" t="str">
        <f t="shared" si="20"/>
        <v>'PDP 23,24'!$BC$1:$BC$1000</v>
      </c>
      <c r="FL5" s="352" t="str">
        <f t="shared" si="20"/>
        <v>'PDP 23,24'!$BC$1:$BC$1000</v>
      </c>
      <c r="FM5" s="352" t="str">
        <f t="shared" si="20"/>
        <v>'PDP 23,24'!$BC$1:$BC$1000</v>
      </c>
      <c r="FN5" s="352" t="str">
        <f t="shared" si="20"/>
        <v>'PDP 23,24'!$BC$1:$BC$1000</v>
      </c>
      <c r="FO5" s="352" t="str">
        <f t="shared" si="20"/>
        <v>'PDP 23,24'!$BC$1:$BC$1000</v>
      </c>
      <c r="FP5" s="352" t="str">
        <f t="shared" si="20"/>
        <v>'PDP 25,26'!$C$1:$C$1000</v>
      </c>
      <c r="FQ5" s="352" t="str">
        <f t="shared" si="20"/>
        <v>'PDP 25,26'!$C$1:$C$1000</v>
      </c>
      <c r="FR5" s="352" t="str">
        <f t="shared" si="20"/>
        <v>'PDP 25,26'!$C$1:$C$1000</v>
      </c>
      <c r="FS5" s="352" t="str">
        <f t="shared" si="20"/>
        <v>'PDP 25,26'!$C$1:$C$1000</v>
      </c>
      <c r="FT5" s="352" t="str">
        <f t="shared" si="20"/>
        <v>'PDP 25,26'!$C$1:$C$1000</v>
      </c>
      <c r="FU5" s="352" t="str">
        <f t="shared" si="20"/>
        <v>'PDP 25,26'!$C$1:$C$1000</v>
      </c>
      <c r="FV5" s="352" t="str">
        <f t="shared" si="20"/>
        <v>'PDP 25,26'!$C$1:$C$1000</v>
      </c>
      <c r="FW5" s="352" t="str">
        <f t="shared" si="20"/>
        <v>'PDP 25,26'!$BC$1:$BC$1000</v>
      </c>
      <c r="FX5" s="352" t="str">
        <f t="shared" si="20"/>
        <v>'PDP 25,26'!$BC$1:$BC$1000</v>
      </c>
      <c r="FY5" s="352" t="str">
        <f t="shared" si="20"/>
        <v>'PDP 25,26'!$BC$1:$BC$1000</v>
      </c>
      <c r="FZ5" s="352" t="str">
        <f t="shared" si="20"/>
        <v>'PDP 25,26'!$BC$1:$BC$1000</v>
      </c>
      <c r="GA5" s="352" t="str">
        <f t="shared" si="20"/>
        <v>'PDP 25,26'!$BC$1:$BC$1000</v>
      </c>
      <c r="GB5" s="352" t="str">
        <f t="shared" si="20"/>
        <v>'PDP 25,26'!$BC$1:$BC$1000</v>
      </c>
      <c r="GC5" s="352" t="str">
        <f t="shared" si="20"/>
        <v>'PDP 25,26'!$BC$1:$BC$1000</v>
      </c>
      <c r="GD5" s="352" t="str">
        <f t="shared" si="20"/>
        <v>'PDP 27,28'!$C$1:$C$1000</v>
      </c>
      <c r="GE5" s="352" t="str">
        <f t="shared" si="20"/>
        <v>'PDP 27,28'!$C$1:$C$1000</v>
      </c>
      <c r="GF5" s="352" t="str">
        <f t="shared" si="20"/>
        <v>'PDP 27,28'!$C$1:$C$1000</v>
      </c>
      <c r="GG5" s="352" t="str">
        <f t="shared" si="20"/>
        <v>'PDP 27,28'!$C$1:$C$1000</v>
      </c>
      <c r="GH5" s="352" t="str">
        <f t="shared" si="20"/>
        <v>'PDP 27,28'!$C$1:$C$1000</v>
      </c>
      <c r="GI5" s="352" t="str">
        <f t="shared" si="20"/>
        <v>'PDP 27,28'!$C$1:$C$1000</v>
      </c>
      <c r="GJ5" s="352" t="str">
        <f t="shared" si="20"/>
        <v>'PDP 27,28'!$C$1:$C$1000</v>
      </c>
      <c r="GK5" s="352" t="str">
        <f t="shared" si="20"/>
        <v>'PDP 27,28'!$BC$1:$BC$1000</v>
      </c>
      <c r="GL5" s="352" t="str">
        <f t="shared" si="20"/>
        <v>'PDP 27,28'!$BC$1:$BC$1000</v>
      </c>
      <c r="GM5" s="352" t="str">
        <f t="shared" si="20"/>
        <v>'PDP 27,28'!$BC$1:$BC$1000</v>
      </c>
      <c r="GN5" s="352" t="str">
        <f t="shared" si="20"/>
        <v>'PDP 27,28'!$BC$1:$BC$1000</v>
      </c>
      <c r="GO5" s="352" t="str">
        <f t="shared" ref="GO5:IZ5" si="21">ADDRESS(1,IF(GO2=GO1,3,55),,,GO3)&amp;":"&amp;ADDRESS(1000,IF(GO2=GO1,3,55))</f>
        <v>'PDP 27,28'!$BC$1:$BC$1000</v>
      </c>
      <c r="GP5" s="352" t="str">
        <f t="shared" si="21"/>
        <v>'PDP 27,28'!$BC$1:$BC$1000</v>
      </c>
      <c r="GQ5" s="352" t="str">
        <f t="shared" si="21"/>
        <v>'PDP 27,28'!$BC$1:$BC$1000</v>
      </c>
      <c r="GR5" s="352" t="str">
        <f t="shared" si="21"/>
        <v>'PDP 29,30'!$C$1:$C$1000</v>
      </c>
      <c r="GS5" s="352" t="str">
        <f t="shared" si="21"/>
        <v>'PDP 29,30'!$C$1:$C$1000</v>
      </c>
      <c r="GT5" s="352" t="str">
        <f t="shared" si="21"/>
        <v>'PDP 29,30'!$C$1:$C$1000</v>
      </c>
      <c r="GU5" s="352" t="str">
        <f t="shared" si="21"/>
        <v>'PDP 29,30'!$C$1:$C$1000</v>
      </c>
      <c r="GV5" s="352" t="str">
        <f t="shared" si="21"/>
        <v>'PDP 29,30'!$C$1:$C$1000</v>
      </c>
      <c r="GW5" s="352" t="str">
        <f t="shared" si="21"/>
        <v>'PDP 29,30'!$C$1:$C$1000</v>
      </c>
      <c r="GX5" s="352" t="str">
        <f t="shared" si="21"/>
        <v>'PDP 29,30'!$C$1:$C$1000</v>
      </c>
      <c r="GY5" s="352" t="str">
        <f t="shared" si="21"/>
        <v>'PDP 29,30'!$BC$1:$BC$1000</v>
      </c>
      <c r="GZ5" s="352" t="str">
        <f t="shared" si="21"/>
        <v>'PDP 29,30'!$BC$1:$BC$1000</v>
      </c>
      <c r="HA5" s="352" t="str">
        <f t="shared" si="21"/>
        <v>'PDP 29,30'!$BC$1:$BC$1000</v>
      </c>
      <c r="HB5" s="352" t="str">
        <f t="shared" si="21"/>
        <v>'PDP 29,30'!$BC$1:$BC$1000</v>
      </c>
      <c r="HC5" s="352" t="str">
        <f t="shared" si="21"/>
        <v>'PDP 29,30'!$BC$1:$BC$1000</v>
      </c>
      <c r="HD5" s="352" t="str">
        <f t="shared" si="21"/>
        <v>'PDP 29,30'!$BC$1:$BC$1000</v>
      </c>
      <c r="HE5" s="352" t="str">
        <f t="shared" si="21"/>
        <v>'PDP 29,30'!$BC$1:$BC$1000</v>
      </c>
      <c r="HF5" s="352" t="str">
        <f t="shared" si="21"/>
        <v>'PDP 31,32'!$C$1:$C$1000</v>
      </c>
      <c r="HG5" s="352" t="str">
        <f t="shared" si="21"/>
        <v>'PDP 31,32'!$C$1:$C$1000</v>
      </c>
      <c r="HH5" s="352" t="str">
        <f t="shared" si="21"/>
        <v>'PDP 31,32'!$C$1:$C$1000</v>
      </c>
      <c r="HI5" s="352" t="str">
        <f t="shared" si="21"/>
        <v>'PDP 31,32'!$C$1:$C$1000</v>
      </c>
      <c r="HJ5" s="352" t="str">
        <f t="shared" si="21"/>
        <v>'PDP 31,32'!$C$1:$C$1000</v>
      </c>
      <c r="HK5" s="352" t="str">
        <f t="shared" si="21"/>
        <v>'PDP 31,32'!$C$1:$C$1000</v>
      </c>
      <c r="HL5" s="352" t="str">
        <f t="shared" si="21"/>
        <v>'PDP 31,32'!$C$1:$C$1000</v>
      </c>
      <c r="HM5" s="352" t="str">
        <f t="shared" si="21"/>
        <v>'PDP 31,32'!$BC$1:$BC$1000</v>
      </c>
      <c r="HN5" s="352" t="str">
        <f t="shared" si="21"/>
        <v>'PDP 31,32'!$BC$1:$BC$1000</v>
      </c>
      <c r="HO5" s="352" t="str">
        <f t="shared" si="21"/>
        <v>'PDP 31,32'!$BC$1:$BC$1000</v>
      </c>
      <c r="HP5" s="352" t="str">
        <f t="shared" si="21"/>
        <v>'PDP 31,32'!$BC$1:$BC$1000</v>
      </c>
      <c r="HQ5" s="352" t="str">
        <f t="shared" si="21"/>
        <v>'PDP 31,32'!$BC$1:$BC$1000</v>
      </c>
      <c r="HR5" s="352" t="str">
        <f t="shared" si="21"/>
        <v>'PDP 31,32'!$BC$1:$BC$1000</v>
      </c>
      <c r="HS5" s="352" t="str">
        <f t="shared" si="21"/>
        <v>'PDP 31,32'!$BC$1:$BC$1000</v>
      </c>
      <c r="HT5" s="352" t="str">
        <f t="shared" si="21"/>
        <v>'PDP 33,34'!$C$1:$C$1000</v>
      </c>
      <c r="HU5" s="352" t="str">
        <f t="shared" si="21"/>
        <v>'PDP 33,34'!$C$1:$C$1000</v>
      </c>
      <c r="HV5" s="352" t="str">
        <f t="shared" si="21"/>
        <v>'PDP 33,34'!$C$1:$C$1000</v>
      </c>
      <c r="HW5" s="352" t="str">
        <f t="shared" si="21"/>
        <v>'PDP 33,34'!$C$1:$C$1000</v>
      </c>
      <c r="HX5" s="352" t="str">
        <f t="shared" si="21"/>
        <v>'PDP 33,34'!$C$1:$C$1000</v>
      </c>
      <c r="HY5" s="352" t="str">
        <f t="shared" si="21"/>
        <v>'PDP 33,34'!$C$1:$C$1000</v>
      </c>
      <c r="HZ5" s="352" t="str">
        <f t="shared" si="21"/>
        <v>'PDP 33,34'!$C$1:$C$1000</v>
      </c>
      <c r="IA5" s="352" t="str">
        <f t="shared" si="21"/>
        <v>'PDP 33,34'!$BC$1:$BC$1000</v>
      </c>
      <c r="IB5" s="352" t="str">
        <f t="shared" si="21"/>
        <v>'PDP 33,34'!$BC$1:$BC$1000</v>
      </c>
      <c r="IC5" s="352" t="str">
        <f t="shared" si="21"/>
        <v>'PDP 33,34'!$BC$1:$BC$1000</v>
      </c>
      <c r="ID5" s="352" t="str">
        <f t="shared" si="21"/>
        <v>'PDP 33,34'!$BC$1:$BC$1000</v>
      </c>
      <c r="IE5" s="352" t="str">
        <f t="shared" si="21"/>
        <v>'PDP 33,34'!$BC$1:$BC$1000</v>
      </c>
      <c r="IF5" s="352" t="str">
        <f t="shared" si="21"/>
        <v>'PDP 33,34'!$BC$1:$BC$1000</v>
      </c>
      <c r="IG5" s="352" t="str">
        <f t="shared" si="21"/>
        <v>'PDP 33,34'!$BC$1:$BC$1000</v>
      </c>
      <c r="IH5" s="352" t="str">
        <f t="shared" si="21"/>
        <v>'PDP 35,36'!$C$1:$C$1000</v>
      </c>
      <c r="II5" s="352" t="str">
        <f t="shared" si="21"/>
        <v>'PDP 35,36'!$C$1:$C$1000</v>
      </c>
      <c r="IJ5" s="352" t="str">
        <f t="shared" si="21"/>
        <v>'PDP 35,36'!$C$1:$C$1000</v>
      </c>
      <c r="IK5" s="352" t="str">
        <f t="shared" si="21"/>
        <v>'PDP 35,36'!$C$1:$C$1000</v>
      </c>
      <c r="IL5" s="352" t="str">
        <f t="shared" si="21"/>
        <v>'PDP 35,36'!$C$1:$C$1000</v>
      </c>
      <c r="IM5" s="352" t="str">
        <f t="shared" si="21"/>
        <v>'PDP 35,36'!$C$1:$C$1000</v>
      </c>
      <c r="IN5" s="352" t="str">
        <f t="shared" si="21"/>
        <v>'PDP 35,36'!$C$1:$C$1000</v>
      </c>
      <c r="IO5" s="352" t="str">
        <f t="shared" si="21"/>
        <v>'PDP 35,36'!$BC$1:$BC$1000</v>
      </c>
      <c r="IP5" s="352" t="str">
        <f t="shared" si="21"/>
        <v>'PDP 35,36'!$BC$1:$BC$1000</v>
      </c>
      <c r="IQ5" s="352" t="str">
        <f t="shared" si="21"/>
        <v>'PDP 35,36'!$BC$1:$BC$1000</v>
      </c>
      <c r="IR5" s="352" t="str">
        <f t="shared" si="21"/>
        <v>'PDP 35,36'!$BC$1:$BC$1000</v>
      </c>
      <c r="IS5" s="352" t="str">
        <f t="shared" si="21"/>
        <v>'PDP 35,36'!$BC$1:$BC$1000</v>
      </c>
      <c r="IT5" s="352" t="str">
        <f t="shared" si="21"/>
        <v>'PDP 35,36'!$BC$1:$BC$1000</v>
      </c>
      <c r="IU5" s="352" t="str">
        <f t="shared" si="21"/>
        <v>'PDP 35,36'!$BC$1:$BC$1000</v>
      </c>
      <c r="IV5" s="352" t="str">
        <f t="shared" si="21"/>
        <v>'PDP 37,38'!$C$1:$C$1000</v>
      </c>
      <c r="IW5" s="352" t="str">
        <f t="shared" si="21"/>
        <v>'PDP 37,38'!$C$1:$C$1000</v>
      </c>
      <c r="IX5" s="352" t="str">
        <f t="shared" si="21"/>
        <v>'PDP 37,38'!$C$1:$C$1000</v>
      </c>
      <c r="IY5" s="352" t="str">
        <f t="shared" si="21"/>
        <v>'PDP 37,38'!$C$1:$C$1000</v>
      </c>
      <c r="IZ5" s="352" t="str">
        <f t="shared" si="21"/>
        <v>'PDP 37,38'!$C$1:$C$1000</v>
      </c>
      <c r="JA5" s="352" t="str">
        <f t="shared" ref="JA5:LL5" si="22">ADDRESS(1,IF(JA2=JA1,3,55),,,JA3)&amp;":"&amp;ADDRESS(1000,IF(JA2=JA1,3,55))</f>
        <v>'PDP 37,38'!$C$1:$C$1000</v>
      </c>
      <c r="JB5" s="352" t="str">
        <f t="shared" si="22"/>
        <v>'PDP 37,38'!$C$1:$C$1000</v>
      </c>
      <c r="JC5" s="352" t="str">
        <f t="shared" si="22"/>
        <v>'PDP 37,38'!$BC$1:$BC$1000</v>
      </c>
      <c r="JD5" s="352" t="str">
        <f t="shared" si="22"/>
        <v>'PDP 37,38'!$BC$1:$BC$1000</v>
      </c>
      <c r="JE5" s="352" t="str">
        <f t="shared" si="22"/>
        <v>'PDP 37,38'!$BC$1:$BC$1000</v>
      </c>
      <c r="JF5" s="352" t="str">
        <f t="shared" si="22"/>
        <v>'PDP 37,38'!$BC$1:$BC$1000</v>
      </c>
      <c r="JG5" s="352" t="str">
        <f t="shared" si="22"/>
        <v>'PDP 37,38'!$BC$1:$BC$1000</v>
      </c>
      <c r="JH5" s="352" t="str">
        <f t="shared" si="22"/>
        <v>'PDP 37,38'!$BC$1:$BC$1000</v>
      </c>
      <c r="JI5" s="352" t="str">
        <f t="shared" si="22"/>
        <v>'PDP 37,38'!$BC$1:$BC$1000</v>
      </c>
      <c r="JJ5" s="352" t="str">
        <f t="shared" si="22"/>
        <v>'PDP 39,40'!$C$1:$C$1000</v>
      </c>
      <c r="JK5" s="352" t="str">
        <f t="shared" si="22"/>
        <v>'PDP 39,40'!$C$1:$C$1000</v>
      </c>
      <c r="JL5" s="352" t="str">
        <f t="shared" si="22"/>
        <v>'PDP 39,40'!$C$1:$C$1000</v>
      </c>
      <c r="JM5" s="352" t="str">
        <f t="shared" si="22"/>
        <v>'PDP 39,40'!$C$1:$C$1000</v>
      </c>
      <c r="JN5" s="352" t="str">
        <f t="shared" si="22"/>
        <v>'PDP 39,40'!$C$1:$C$1000</v>
      </c>
      <c r="JO5" s="352" t="str">
        <f t="shared" si="22"/>
        <v>'PDP 39,40'!$C$1:$C$1000</v>
      </c>
      <c r="JP5" s="352" t="str">
        <f t="shared" si="22"/>
        <v>'PDP 39,40'!$C$1:$C$1000</v>
      </c>
      <c r="JQ5" s="352" t="str">
        <f t="shared" si="22"/>
        <v>'PDP 39,40'!$BC$1:$BC$1000</v>
      </c>
      <c r="JR5" s="352" t="str">
        <f t="shared" si="22"/>
        <v>'PDP 39,40'!$BC$1:$BC$1000</v>
      </c>
      <c r="JS5" s="352" t="str">
        <f t="shared" si="22"/>
        <v>'PDP 39,40'!$BC$1:$BC$1000</v>
      </c>
      <c r="JT5" s="352" t="str">
        <f t="shared" si="22"/>
        <v>'PDP 39,40'!$BC$1:$BC$1000</v>
      </c>
      <c r="JU5" s="352" t="str">
        <f t="shared" si="22"/>
        <v>'PDP 39,40'!$BC$1:$BC$1000</v>
      </c>
      <c r="JV5" s="352" t="str">
        <f t="shared" si="22"/>
        <v>'PDP 39,40'!$BC$1:$BC$1000</v>
      </c>
      <c r="JW5" s="352" t="str">
        <f t="shared" si="22"/>
        <v>'PDP 39,40'!$BC$1:$BC$1000</v>
      </c>
      <c r="JX5" s="352" t="str">
        <f t="shared" si="22"/>
        <v>'PDP 41,42'!$C$1:$C$1000</v>
      </c>
      <c r="JY5" s="352" t="str">
        <f t="shared" si="22"/>
        <v>'PDP 41,42'!$C$1:$C$1000</v>
      </c>
      <c r="JZ5" s="352" t="str">
        <f t="shared" si="22"/>
        <v>'PDP 41,42'!$C$1:$C$1000</v>
      </c>
      <c r="KA5" s="352" t="str">
        <f t="shared" si="22"/>
        <v>'PDP 41,42'!$C$1:$C$1000</v>
      </c>
      <c r="KB5" s="352" t="str">
        <f t="shared" si="22"/>
        <v>'PDP 41,42'!$C$1:$C$1000</v>
      </c>
      <c r="KC5" s="352" t="str">
        <f t="shared" si="22"/>
        <v>'PDP 41,42'!$C$1:$C$1000</v>
      </c>
      <c r="KD5" s="352" t="str">
        <f t="shared" si="22"/>
        <v>'PDP 41,42'!$C$1:$C$1000</v>
      </c>
      <c r="KE5" s="352" t="str">
        <f t="shared" si="22"/>
        <v>'PDP 41,42'!$BC$1:$BC$1000</v>
      </c>
      <c r="KF5" s="352" t="str">
        <f t="shared" si="22"/>
        <v>'PDP 41,42'!$BC$1:$BC$1000</v>
      </c>
      <c r="KG5" s="352" t="str">
        <f t="shared" si="22"/>
        <v>'PDP 41,42'!$BC$1:$BC$1000</v>
      </c>
      <c r="KH5" s="352" t="str">
        <f t="shared" si="22"/>
        <v>'PDP 41,42'!$BC$1:$BC$1000</v>
      </c>
      <c r="KI5" s="352" t="str">
        <f t="shared" si="22"/>
        <v>'PDP 41,42'!$BC$1:$BC$1000</v>
      </c>
      <c r="KJ5" s="352" t="str">
        <f t="shared" si="22"/>
        <v>'PDP 41,42'!$BC$1:$BC$1000</v>
      </c>
      <c r="KK5" s="352" t="str">
        <f t="shared" si="22"/>
        <v>'PDP 41,42'!$BC$1:$BC$1000</v>
      </c>
      <c r="KL5" s="352" t="str">
        <f t="shared" si="22"/>
        <v>'PDP 43,44'!$C$1:$C$1000</v>
      </c>
      <c r="KM5" s="352" t="str">
        <f t="shared" si="22"/>
        <v>'PDP 43,44'!$C$1:$C$1000</v>
      </c>
      <c r="KN5" s="352" t="str">
        <f t="shared" si="22"/>
        <v>'PDP 43,44'!$C$1:$C$1000</v>
      </c>
      <c r="KO5" s="352" t="str">
        <f t="shared" si="22"/>
        <v>'PDP 43,44'!$C$1:$C$1000</v>
      </c>
      <c r="KP5" s="352" t="str">
        <f t="shared" si="22"/>
        <v>'PDP 43,44'!$C$1:$C$1000</v>
      </c>
      <c r="KQ5" s="352" t="str">
        <f t="shared" si="22"/>
        <v>'PDP 43,44'!$C$1:$C$1000</v>
      </c>
      <c r="KR5" s="352" t="str">
        <f t="shared" si="22"/>
        <v>'PDP 43,44'!$C$1:$C$1000</v>
      </c>
      <c r="KS5" s="352" t="str">
        <f t="shared" si="22"/>
        <v>'PDP 43,44'!$BC$1:$BC$1000</v>
      </c>
      <c r="KT5" s="352" t="str">
        <f t="shared" si="22"/>
        <v>'PDP 43,44'!$BC$1:$BC$1000</v>
      </c>
      <c r="KU5" s="352" t="str">
        <f t="shared" si="22"/>
        <v>'PDP 43,44'!$BC$1:$BC$1000</v>
      </c>
      <c r="KV5" s="352" t="str">
        <f t="shared" si="22"/>
        <v>'PDP 43,44'!$BC$1:$BC$1000</v>
      </c>
      <c r="KW5" s="352" t="str">
        <f t="shared" si="22"/>
        <v>'PDP 43,44'!$BC$1:$BC$1000</v>
      </c>
      <c r="KX5" s="352" t="str">
        <f t="shared" si="22"/>
        <v>'PDP 43,44'!$BC$1:$BC$1000</v>
      </c>
      <c r="KY5" s="352" t="str">
        <f t="shared" si="22"/>
        <v>'PDP 43,44'!$BC$1:$BC$1000</v>
      </c>
      <c r="KZ5" s="352" t="str">
        <f t="shared" si="22"/>
        <v>'PDP 45,46'!$C$1:$C$1000</v>
      </c>
      <c r="LA5" s="352" t="str">
        <f t="shared" si="22"/>
        <v>'PDP 45,46'!$C$1:$C$1000</v>
      </c>
      <c r="LB5" s="352" t="str">
        <f t="shared" si="22"/>
        <v>'PDP 45,46'!$C$1:$C$1000</v>
      </c>
      <c r="LC5" s="352" t="str">
        <f t="shared" si="22"/>
        <v>'PDP 45,46'!$C$1:$C$1000</v>
      </c>
      <c r="LD5" s="352" t="str">
        <f t="shared" si="22"/>
        <v>'PDP 45,46'!$C$1:$C$1000</v>
      </c>
      <c r="LE5" s="352" t="str">
        <f t="shared" si="22"/>
        <v>'PDP 45,46'!$C$1:$C$1000</v>
      </c>
      <c r="LF5" s="352" t="str">
        <f t="shared" si="22"/>
        <v>'PDP 45,46'!$C$1:$C$1000</v>
      </c>
      <c r="LG5" s="352" t="str">
        <f t="shared" si="22"/>
        <v>'PDP 45,46'!$BC$1:$BC$1000</v>
      </c>
      <c r="LH5" s="352" t="str">
        <f t="shared" si="22"/>
        <v>'PDP 45,46'!$BC$1:$BC$1000</v>
      </c>
      <c r="LI5" s="352" t="str">
        <f t="shared" si="22"/>
        <v>'PDP 45,46'!$BC$1:$BC$1000</v>
      </c>
      <c r="LJ5" s="352" t="str">
        <f t="shared" si="22"/>
        <v>'PDP 45,46'!$BC$1:$BC$1000</v>
      </c>
      <c r="LK5" s="352" t="str">
        <f t="shared" si="22"/>
        <v>'PDP 45,46'!$BC$1:$BC$1000</v>
      </c>
      <c r="LL5" s="352" t="str">
        <f t="shared" si="22"/>
        <v>'PDP 45,46'!$BC$1:$BC$1000</v>
      </c>
      <c r="LM5" s="352" t="str">
        <f t="shared" ref="LM5:NA5" si="23">ADDRESS(1,IF(LM2=LM1,3,55),,,LM3)&amp;":"&amp;ADDRESS(1000,IF(LM2=LM1,3,55))</f>
        <v>'PDP 45,46'!$BC$1:$BC$1000</v>
      </c>
      <c r="LN5" s="352" t="str">
        <f t="shared" si="23"/>
        <v>'PDP 47,48'!$C$1:$C$1000</v>
      </c>
      <c r="LO5" s="352" t="str">
        <f t="shared" si="23"/>
        <v>'PDP 47,48'!$C$1:$C$1000</v>
      </c>
      <c r="LP5" s="352" t="str">
        <f t="shared" si="23"/>
        <v>'PDP 47,48'!$C$1:$C$1000</v>
      </c>
      <c r="LQ5" s="352" t="str">
        <f t="shared" si="23"/>
        <v>'PDP 47,48'!$C$1:$C$1000</v>
      </c>
      <c r="LR5" s="352" t="str">
        <f t="shared" si="23"/>
        <v>'PDP 47,48'!$C$1:$C$1000</v>
      </c>
      <c r="LS5" s="352" t="str">
        <f t="shared" si="23"/>
        <v>'PDP 47,48'!$C$1:$C$1000</v>
      </c>
      <c r="LT5" s="352" t="str">
        <f t="shared" si="23"/>
        <v>'PDP 47,48'!$C$1:$C$1000</v>
      </c>
      <c r="LU5" s="352" t="str">
        <f t="shared" si="23"/>
        <v>'PDP 47,48'!$BC$1:$BC$1000</v>
      </c>
      <c r="LV5" s="352" t="str">
        <f t="shared" si="23"/>
        <v>'PDP 47,48'!$BC$1:$BC$1000</v>
      </c>
      <c r="LW5" s="352" t="str">
        <f t="shared" si="23"/>
        <v>'PDP 47,48'!$BC$1:$BC$1000</v>
      </c>
      <c r="LX5" s="352" t="str">
        <f t="shared" si="23"/>
        <v>'PDP 47,48'!$BC$1:$BC$1000</v>
      </c>
      <c r="LY5" s="352" t="str">
        <f t="shared" si="23"/>
        <v>'PDP 47,48'!$BC$1:$BC$1000</v>
      </c>
      <c r="LZ5" s="352" t="str">
        <f t="shared" si="23"/>
        <v>'PDP 47,48'!$BC$1:$BC$1000</v>
      </c>
      <c r="MA5" s="352" t="str">
        <f t="shared" si="23"/>
        <v>'PDP 47,48'!$BC$1:$BC$1000</v>
      </c>
      <c r="MB5" s="352" t="str">
        <f t="shared" si="23"/>
        <v>'PDP 49,50'!$C$1:$C$1000</v>
      </c>
      <c r="MC5" s="352" t="str">
        <f t="shared" si="23"/>
        <v>'PDP 49,50'!$C$1:$C$1000</v>
      </c>
      <c r="MD5" s="352" t="str">
        <f t="shared" si="23"/>
        <v>'PDP 49,50'!$C$1:$C$1000</v>
      </c>
      <c r="ME5" s="352" t="str">
        <f t="shared" si="23"/>
        <v>'PDP 49,50'!$C$1:$C$1000</v>
      </c>
      <c r="MF5" s="352" t="str">
        <f t="shared" si="23"/>
        <v>'PDP 49,50'!$C$1:$C$1000</v>
      </c>
      <c r="MG5" s="352" t="str">
        <f t="shared" si="23"/>
        <v>'PDP 49,50'!$C$1:$C$1000</v>
      </c>
      <c r="MH5" s="352" t="str">
        <f t="shared" si="23"/>
        <v>'PDP 49,50'!$C$1:$C$1000</v>
      </c>
      <c r="MI5" s="352" t="str">
        <f t="shared" si="23"/>
        <v>'PDP 49,50'!$BC$1:$BC$1000</v>
      </c>
      <c r="MJ5" s="352" t="str">
        <f t="shared" si="23"/>
        <v>'PDP 49,50'!$BC$1:$BC$1000</v>
      </c>
      <c r="MK5" s="352" t="str">
        <f t="shared" si="23"/>
        <v>'PDP 49,50'!$BC$1:$BC$1000</v>
      </c>
      <c r="ML5" s="352" t="str">
        <f t="shared" si="23"/>
        <v>'PDP 49,50'!$BC$1:$BC$1000</v>
      </c>
      <c r="MM5" s="352" t="str">
        <f t="shared" si="23"/>
        <v>'PDP 49,50'!$BC$1:$BC$1000</v>
      </c>
      <c r="MN5" s="352" t="str">
        <f t="shared" si="23"/>
        <v>'PDP 49,50'!$BC$1:$BC$1000</v>
      </c>
      <c r="MO5" s="352" t="str">
        <f t="shared" si="23"/>
        <v>'PDP 49,50'!$BC$1:$BC$1000</v>
      </c>
      <c r="MP5" s="352" t="str">
        <f t="shared" si="23"/>
        <v>'PDP 51,52'!$C$1:$C$1000</v>
      </c>
      <c r="MQ5" s="352" t="str">
        <f t="shared" si="23"/>
        <v>'PDP 51,52'!$C$1:$C$1000</v>
      </c>
      <c r="MR5" s="352" t="str">
        <f t="shared" si="23"/>
        <v>'PDP 51,52'!$C$1:$C$1000</v>
      </c>
      <c r="MS5" s="352" t="str">
        <f t="shared" si="23"/>
        <v>'PDP 51,52'!$C$1:$C$1000</v>
      </c>
      <c r="MT5" s="352" t="str">
        <f t="shared" si="23"/>
        <v>'PDP 51,52'!$C$1:$C$1000</v>
      </c>
      <c r="MU5" s="352" t="str">
        <f t="shared" si="23"/>
        <v>'PDP 51,52'!$C$1:$C$1000</v>
      </c>
      <c r="MV5" s="352" t="str">
        <f t="shared" si="23"/>
        <v>'PDP 51,52'!$C$1:$C$1000</v>
      </c>
      <c r="MW5" s="352" t="str">
        <f t="shared" si="23"/>
        <v>'PDP 51,52'!$BC$1:$BC$1000</v>
      </c>
      <c r="MX5" s="352" t="str">
        <f t="shared" si="23"/>
        <v>'PDP 51,52'!$BC$1:$BC$1000</v>
      </c>
      <c r="MY5" s="352" t="str">
        <f t="shared" si="23"/>
        <v>'PDP 51,52'!$BC$1:$BC$1000</v>
      </c>
      <c r="MZ5" s="352" t="str">
        <f t="shared" si="23"/>
        <v>'PDP 51,52'!$BC$1:$BC$1000</v>
      </c>
      <c r="NA5" s="352" t="str">
        <f t="shared" si="23"/>
        <v>'PDP 51,52'!$BC$1:$BC$1000</v>
      </c>
    </row>
    <row r="6" spans="1:365" s="352" customFormat="1" hidden="1" outlineLevel="1" x14ac:dyDescent="0.25">
      <c r="C6" s="352" t="s">
        <v>207</v>
      </c>
      <c r="D6" s="352" t="str">
        <f>ADDRESS(1,IF(D2=D1,4,56),,,D3)&amp;":"&amp;ADDRESS(1000,IF(D2=D1,4,56))</f>
        <v>'PDP 01,02'!$D$1:$D$1000</v>
      </c>
      <c r="E6" s="352" t="str">
        <f t="shared" ref="E6:BP6" si="24">ADDRESS(1,IF(E2=E1,4,56),,,E3)&amp;":"&amp;ADDRESS(1000,IF(E2=E1,4,56))</f>
        <v>'PDP 01,02'!$D$1:$D$1000</v>
      </c>
      <c r="F6" s="352" t="str">
        <f t="shared" si="24"/>
        <v>'PDP 01,02'!$D$1:$D$1000</v>
      </c>
      <c r="G6" s="352" t="str">
        <f t="shared" si="24"/>
        <v>'PDP 01,02'!$D$1:$D$1000</v>
      </c>
      <c r="H6" s="352" t="str">
        <f t="shared" si="24"/>
        <v>'PDP 01,02'!$D$1:$D$1000</v>
      </c>
      <c r="I6" s="352" t="str">
        <f t="shared" si="24"/>
        <v>'PDP 01,02'!$D$1:$D$1000</v>
      </c>
      <c r="J6" s="352" t="str">
        <f t="shared" si="24"/>
        <v>'PDP 01,02'!$D$1:$D$1000</v>
      </c>
      <c r="K6" s="352" t="str">
        <f t="shared" si="24"/>
        <v>'PDP 01,02'!$BD$1:$BD$1000</v>
      </c>
      <c r="L6" s="352" t="str">
        <f t="shared" si="24"/>
        <v>'PDP 01,02'!$BD$1:$BD$1000</v>
      </c>
      <c r="M6" s="352" t="str">
        <f t="shared" si="24"/>
        <v>'PDP 01,02'!$BD$1:$BD$1000</v>
      </c>
      <c r="N6" s="352" t="str">
        <f t="shared" si="24"/>
        <v>'PDP 01,02'!$BD$1:$BD$1000</v>
      </c>
      <c r="O6" s="352" t="str">
        <f t="shared" si="24"/>
        <v>'PDP 01,02'!$BD$1:$BD$1000</v>
      </c>
      <c r="P6" s="352" t="str">
        <f t="shared" si="24"/>
        <v>'PDP 01,02'!$BD$1:$BD$1000</v>
      </c>
      <c r="Q6" s="352" t="str">
        <f t="shared" si="24"/>
        <v>'PDP 01,02'!$BD$1:$BD$1000</v>
      </c>
      <c r="R6" s="352" t="str">
        <f t="shared" si="24"/>
        <v>'PDP 03,04'!$D$1:$D$1000</v>
      </c>
      <c r="S6" s="352" t="str">
        <f t="shared" si="24"/>
        <v>'PDP 03,04'!$D$1:$D$1000</v>
      </c>
      <c r="T6" s="352" t="str">
        <f t="shared" si="24"/>
        <v>'PDP 03,04'!$D$1:$D$1000</v>
      </c>
      <c r="U6" s="352" t="str">
        <f t="shared" si="24"/>
        <v>'PDP 03,04'!$D$1:$D$1000</v>
      </c>
      <c r="V6" s="352" t="str">
        <f t="shared" si="24"/>
        <v>'PDP 03,04'!$D$1:$D$1000</v>
      </c>
      <c r="W6" s="352" t="str">
        <f t="shared" si="24"/>
        <v>'PDP 03,04'!$D$1:$D$1000</v>
      </c>
      <c r="X6" s="352" t="str">
        <f t="shared" si="24"/>
        <v>'PDP 03,04'!$D$1:$D$1000</v>
      </c>
      <c r="Y6" s="352" t="str">
        <f t="shared" si="24"/>
        <v>'PDP 03,04'!$BD$1:$BD$1000</v>
      </c>
      <c r="Z6" s="352" t="str">
        <f t="shared" si="24"/>
        <v>'PDP 03,04'!$BD$1:$BD$1000</v>
      </c>
      <c r="AA6" s="352" t="str">
        <f t="shared" si="24"/>
        <v>'PDP 03,04'!$BD$1:$BD$1000</v>
      </c>
      <c r="AB6" s="352" t="str">
        <f t="shared" si="24"/>
        <v>'PDP 03,04'!$BD$1:$BD$1000</v>
      </c>
      <c r="AC6" s="352" t="str">
        <f t="shared" si="24"/>
        <v>'PDP 03,04'!$BD$1:$BD$1000</v>
      </c>
      <c r="AD6" s="352" t="str">
        <f t="shared" si="24"/>
        <v>'PDP 03,04'!$BD$1:$BD$1000</v>
      </c>
      <c r="AE6" s="352" t="str">
        <f t="shared" si="24"/>
        <v>'PDP 03,04'!$BD$1:$BD$1000</v>
      </c>
      <c r="AF6" s="352" t="str">
        <f t="shared" si="24"/>
        <v>'PDP 05,06'!$D$1:$D$1000</v>
      </c>
      <c r="AG6" s="352" t="str">
        <f t="shared" si="24"/>
        <v>'PDP 05,06'!$D$1:$D$1000</v>
      </c>
      <c r="AH6" s="352" t="str">
        <f t="shared" si="24"/>
        <v>'PDP 05,06'!$D$1:$D$1000</v>
      </c>
      <c r="AI6" s="352" t="str">
        <f t="shared" si="24"/>
        <v>'PDP 05,06'!$D$1:$D$1000</v>
      </c>
      <c r="AJ6" s="352" t="str">
        <f t="shared" si="24"/>
        <v>'PDP 05,06'!$D$1:$D$1000</v>
      </c>
      <c r="AK6" s="352" t="str">
        <f t="shared" si="24"/>
        <v>'PDP 05,06'!$D$1:$D$1000</v>
      </c>
      <c r="AL6" s="352" t="str">
        <f t="shared" si="24"/>
        <v>'PDP 05,06'!$D$1:$D$1000</v>
      </c>
      <c r="AM6" s="352" t="str">
        <f t="shared" si="24"/>
        <v>'PDP 05,06'!$BD$1:$BD$1000</v>
      </c>
      <c r="AN6" s="352" t="str">
        <f t="shared" si="24"/>
        <v>'PDP 05,06'!$BD$1:$BD$1000</v>
      </c>
      <c r="AO6" s="352" t="str">
        <f t="shared" si="24"/>
        <v>'PDP 05,06'!$BD$1:$BD$1000</v>
      </c>
      <c r="AP6" s="352" t="str">
        <f t="shared" si="24"/>
        <v>'PDP 05,06'!$BD$1:$BD$1000</v>
      </c>
      <c r="AQ6" s="352" t="str">
        <f t="shared" si="24"/>
        <v>'PDP 05,06'!$BD$1:$BD$1000</v>
      </c>
      <c r="AR6" s="352" t="str">
        <f t="shared" si="24"/>
        <v>'PDP 05,06'!$BD$1:$BD$1000</v>
      </c>
      <c r="AS6" s="352" t="str">
        <f t="shared" si="24"/>
        <v>'PDP 05,06'!$BD$1:$BD$1000</v>
      </c>
      <c r="AT6" s="352" t="str">
        <f t="shared" si="24"/>
        <v>'PDP 07,08'!$D$1:$D$1000</v>
      </c>
      <c r="AU6" s="352" t="str">
        <f t="shared" si="24"/>
        <v>'PDP 07,08'!$D$1:$D$1000</v>
      </c>
      <c r="AV6" s="352" t="str">
        <f t="shared" si="24"/>
        <v>'PDP 07,08'!$D$1:$D$1000</v>
      </c>
      <c r="AW6" s="352" t="str">
        <f t="shared" si="24"/>
        <v>'PDP 07,08'!$D$1:$D$1000</v>
      </c>
      <c r="AX6" s="352" t="str">
        <f t="shared" si="24"/>
        <v>'PDP 07,08'!$D$1:$D$1000</v>
      </c>
      <c r="AY6" s="352" t="str">
        <f t="shared" si="24"/>
        <v>'PDP 07,08'!$D$1:$D$1000</v>
      </c>
      <c r="AZ6" s="352" t="str">
        <f t="shared" si="24"/>
        <v>'PDP 07,08'!$D$1:$D$1000</v>
      </c>
      <c r="BA6" s="352" t="str">
        <f t="shared" si="24"/>
        <v>'PDP 07,08'!$BD$1:$BD$1000</v>
      </c>
      <c r="BB6" s="352" t="str">
        <f t="shared" si="24"/>
        <v>'PDP 07,08'!$BD$1:$BD$1000</v>
      </c>
      <c r="BC6" s="352" t="str">
        <f t="shared" si="24"/>
        <v>'PDP 07,08'!$BD$1:$BD$1000</v>
      </c>
      <c r="BD6" s="352" t="str">
        <f t="shared" si="24"/>
        <v>'PDP 07,08'!$BD$1:$BD$1000</v>
      </c>
      <c r="BE6" s="352" t="str">
        <f t="shared" si="24"/>
        <v>'PDP 07,08'!$BD$1:$BD$1000</v>
      </c>
      <c r="BF6" s="352" t="str">
        <f t="shared" si="24"/>
        <v>'PDP 07,08'!$BD$1:$BD$1000</v>
      </c>
      <c r="BG6" s="352" t="str">
        <f t="shared" si="24"/>
        <v>'PDP 07,08'!$BD$1:$BD$1000</v>
      </c>
      <c r="BH6" s="352" t="str">
        <f t="shared" si="24"/>
        <v>'PDP 09,10'!$D$1:$D$1000</v>
      </c>
      <c r="BI6" s="352" t="str">
        <f t="shared" si="24"/>
        <v>'PDP 09,10'!$D$1:$D$1000</v>
      </c>
      <c r="BJ6" s="352" t="str">
        <f t="shared" si="24"/>
        <v>'PDP 09,10'!$D$1:$D$1000</v>
      </c>
      <c r="BK6" s="352" t="str">
        <f t="shared" si="24"/>
        <v>'PDP 09,10'!$D$1:$D$1000</v>
      </c>
      <c r="BL6" s="352" t="str">
        <f t="shared" si="24"/>
        <v>'PDP 09,10'!$D$1:$D$1000</v>
      </c>
      <c r="BM6" s="352" t="str">
        <f t="shared" si="24"/>
        <v>'PDP 09,10'!$D$1:$D$1000</v>
      </c>
      <c r="BN6" s="352" t="str">
        <f t="shared" si="24"/>
        <v>'PDP 09,10'!$D$1:$D$1000</v>
      </c>
      <c r="BO6" s="352" t="str">
        <f t="shared" si="24"/>
        <v>'PDP 09,10'!$BD$1:$BD$1000</v>
      </c>
      <c r="BP6" s="352" t="str">
        <f t="shared" si="24"/>
        <v>'PDP 09,10'!$BD$1:$BD$1000</v>
      </c>
      <c r="BQ6" s="352" t="str">
        <f t="shared" ref="BQ6:EB6" si="25">ADDRESS(1,IF(BQ2=BQ1,4,56),,,BQ3)&amp;":"&amp;ADDRESS(1000,IF(BQ2=BQ1,4,56))</f>
        <v>'PDP 09,10'!$BD$1:$BD$1000</v>
      </c>
      <c r="BR6" s="352" t="str">
        <f t="shared" si="25"/>
        <v>'PDP 09,10'!$BD$1:$BD$1000</v>
      </c>
      <c r="BS6" s="352" t="str">
        <f t="shared" si="25"/>
        <v>'PDP 09,10'!$BD$1:$BD$1000</v>
      </c>
      <c r="BT6" s="352" t="str">
        <f t="shared" si="25"/>
        <v>'PDP 09,10'!$BD$1:$BD$1000</v>
      </c>
      <c r="BU6" s="352" t="str">
        <f t="shared" si="25"/>
        <v>'PDP 09,10'!$BD$1:$BD$1000</v>
      </c>
      <c r="BV6" s="352" t="str">
        <f t="shared" si="25"/>
        <v>'PDP 11,12'!$D$1:$D$1000</v>
      </c>
      <c r="BW6" s="352" t="str">
        <f t="shared" si="25"/>
        <v>'PDP 11,12'!$D$1:$D$1000</v>
      </c>
      <c r="BX6" s="352" t="str">
        <f t="shared" si="25"/>
        <v>'PDP 11,12'!$D$1:$D$1000</v>
      </c>
      <c r="BY6" s="352" t="str">
        <f t="shared" si="25"/>
        <v>'PDP 11,12'!$D$1:$D$1000</v>
      </c>
      <c r="BZ6" s="352" t="str">
        <f t="shared" si="25"/>
        <v>'PDP 11,12'!$D$1:$D$1000</v>
      </c>
      <c r="CA6" s="352" t="str">
        <f t="shared" si="25"/>
        <v>'PDP 11,12'!$D$1:$D$1000</v>
      </c>
      <c r="CB6" s="352" t="str">
        <f t="shared" si="25"/>
        <v>'PDP 11,12'!$D$1:$D$1000</v>
      </c>
      <c r="CC6" s="352" t="str">
        <f t="shared" si="25"/>
        <v>'PDP 11,12'!$BD$1:$BD$1000</v>
      </c>
      <c r="CD6" s="352" t="str">
        <f t="shared" si="25"/>
        <v>'PDP 11,12'!$BD$1:$BD$1000</v>
      </c>
      <c r="CE6" s="352" t="str">
        <f t="shared" si="25"/>
        <v>'PDP 11,12'!$BD$1:$BD$1000</v>
      </c>
      <c r="CF6" s="352" t="str">
        <f t="shared" si="25"/>
        <v>'PDP 11,12'!$BD$1:$BD$1000</v>
      </c>
      <c r="CG6" s="352" t="str">
        <f t="shared" si="25"/>
        <v>'PDP 11,12'!$BD$1:$BD$1000</v>
      </c>
      <c r="CH6" s="352" t="str">
        <f t="shared" si="25"/>
        <v>'PDP 11,12'!$BD$1:$BD$1000</v>
      </c>
      <c r="CI6" s="352" t="str">
        <f t="shared" si="25"/>
        <v>'PDP 11,12'!$BD$1:$BD$1000</v>
      </c>
      <c r="CJ6" s="352" t="str">
        <f t="shared" si="25"/>
        <v>'PDP 13,14'!$D$1:$D$1000</v>
      </c>
      <c r="CK6" s="352" t="str">
        <f t="shared" si="25"/>
        <v>'PDP 13,14'!$D$1:$D$1000</v>
      </c>
      <c r="CL6" s="352" t="str">
        <f t="shared" si="25"/>
        <v>'PDP 13,14'!$D$1:$D$1000</v>
      </c>
      <c r="CM6" s="352" t="str">
        <f t="shared" si="25"/>
        <v>'PDP 13,14'!$D$1:$D$1000</v>
      </c>
      <c r="CN6" s="352" t="str">
        <f t="shared" si="25"/>
        <v>'PDP 13,14'!$D$1:$D$1000</v>
      </c>
      <c r="CO6" s="352" t="str">
        <f t="shared" si="25"/>
        <v>'PDP 13,14'!$D$1:$D$1000</v>
      </c>
      <c r="CP6" s="352" t="str">
        <f t="shared" si="25"/>
        <v>'PDP 13,14'!$D$1:$D$1000</v>
      </c>
      <c r="CQ6" s="352" t="str">
        <f t="shared" si="25"/>
        <v>'PDP 13,14'!$BD$1:$BD$1000</v>
      </c>
      <c r="CR6" s="352" t="str">
        <f t="shared" si="25"/>
        <v>'PDP 13,14'!$BD$1:$BD$1000</v>
      </c>
      <c r="CS6" s="352" t="str">
        <f t="shared" si="25"/>
        <v>'PDP 13,14'!$BD$1:$BD$1000</v>
      </c>
      <c r="CT6" s="352" t="str">
        <f t="shared" si="25"/>
        <v>'PDP 13,14'!$BD$1:$BD$1000</v>
      </c>
      <c r="CU6" s="352" t="str">
        <f t="shared" si="25"/>
        <v>'PDP 13,14'!$BD$1:$BD$1000</v>
      </c>
      <c r="CV6" s="352" t="str">
        <f t="shared" si="25"/>
        <v>'PDP 13,14'!$BD$1:$BD$1000</v>
      </c>
      <c r="CW6" s="352" t="str">
        <f t="shared" si="25"/>
        <v>'PDP 13,14'!$BD$1:$BD$1000</v>
      </c>
      <c r="CX6" s="352" t="str">
        <f t="shared" si="25"/>
        <v>'PDP 15,16'!$D$1:$D$1000</v>
      </c>
      <c r="CY6" s="352" t="str">
        <f t="shared" si="25"/>
        <v>'PDP 15,16'!$D$1:$D$1000</v>
      </c>
      <c r="CZ6" s="352" t="str">
        <f t="shared" si="25"/>
        <v>'PDP 15,16'!$D$1:$D$1000</v>
      </c>
      <c r="DA6" s="352" t="str">
        <f t="shared" si="25"/>
        <v>'PDP 15,16'!$D$1:$D$1000</v>
      </c>
      <c r="DB6" s="352" t="str">
        <f t="shared" si="25"/>
        <v>'PDP 15,16'!$D$1:$D$1000</v>
      </c>
      <c r="DC6" s="352" t="str">
        <f t="shared" si="25"/>
        <v>'PDP 15,16'!$D$1:$D$1000</v>
      </c>
      <c r="DD6" s="352" t="str">
        <f t="shared" si="25"/>
        <v>'PDP 15,16'!$D$1:$D$1000</v>
      </c>
      <c r="DE6" s="352" t="str">
        <f t="shared" si="25"/>
        <v>'PDP 15,16'!$BD$1:$BD$1000</v>
      </c>
      <c r="DF6" s="352" t="str">
        <f t="shared" si="25"/>
        <v>'PDP 15,16'!$BD$1:$BD$1000</v>
      </c>
      <c r="DG6" s="352" t="str">
        <f t="shared" si="25"/>
        <v>'PDP 15,16'!$BD$1:$BD$1000</v>
      </c>
      <c r="DH6" s="352" t="str">
        <f t="shared" si="25"/>
        <v>'PDP 15,16'!$BD$1:$BD$1000</v>
      </c>
      <c r="DI6" s="352" t="str">
        <f t="shared" si="25"/>
        <v>'PDP 15,16'!$BD$1:$BD$1000</v>
      </c>
      <c r="DJ6" s="352" t="str">
        <f t="shared" si="25"/>
        <v>'PDP 15,16'!$BD$1:$BD$1000</v>
      </c>
      <c r="DK6" s="352" t="str">
        <f t="shared" si="25"/>
        <v>'PDP 15,16'!$BD$1:$BD$1000</v>
      </c>
      <c r="DL6" s="352" t="str">
        <f t="shared" si="25"/>
        <v>'PDP 17,18'!$D$1:$D$1000</v>
      </c>
      <c r="DM6" s="352" t="str">
        <f t="shared" si="25"/>
        <v>'PDP 17,18'!$D$1:$D$1000</v>
      </c>
      <c r="DN6" s="352" t="str">
        <f t="shared" si="25"/>
        <v>'PDP 17,18'!$D$1:$D$1000</v>
      </c>
      <c r="DO6" s="352" t="str">
        <f t="shared" si="25"/>
        <v>'PDP 17,18'!$D$1:$D$1000</v>
      </c>
      <c r="DP6" s="352" t="str">
        <f t="shared" si="25"/>
        <v>'PDP 17,18'!$D$1:$D$1000</v>
      </c>
      <c r="DQ6" s="352" t="str">
        <f t="shared" si="25"/>
        <v>'PDP 17,18'!$D$1:$D$1000</v>
      </c>
      <c r="DR6" s="352" t="str">
        <f t="shared" si="25"/>
        <v>'PDP 17,18'!$D$1:$D$1000</v>
      </c>
      <c r="DS6" s="352" t="str">
        <f t="shared" si="25"/>
        <v>'PDP 17,18'!$BD$1:$BD$1000</v>
      </c>
      <c r="DT6" s="352" t="str">
        <f t="shared" si="25"/>
        <v>'PDP 17,18'!$BD$1:$BD$1000</v>
      </c>
      <c r="DU6" s="352" t="str">
        <f t="shared" si="25"/>
        <v>'PDP 17,18'!$BD$1:$BD$1000</v>
      </c>
      <c r="DV6" s="352" t="str">
        <f t="shared" si="25"/>
        <v>'PDP 17,18'!$BD$1:$BD$1000</v>
      </c>
      <c r="DW6" s="352" t="str">
        <f t="shared" si="25"/>
        <v>'PDP 17,18'!$BD$1:$BD$1000</v>
      </c>
      <c r="DX6" s="352" t="str">
        <f t="shared" si="25"/>
        <v>'PDP 17,18'!$BD$1:$BD$1000</v>
      </c>
      <c r="DY6" s="352" t="str">
        <f t="shared" si="25"/>
        <v>'PDP 17,18'!$BD$1:$BD$1000</v>
      </c>
      <c r="DZ6" s="352" t="str">
        <f t="shared" si="25"/>
        <v>'PDP 19,20'!$D$1:$D$1000</v>
      </c>
      <c r="EA6" s="352" t="str">
        <f t="shared" si="25"/>
        <v>'PDP 19,20'!$D$1:$D$1000</v>
      </c>
      <c r="EB6" s="352" t="str">
        <f t="shared" si="25"/>
        <v>'PDP 19,20'!$D$1:$D$1000</v>
      </c>
      <c r="EC6" s="352" t="str">
        <f t="shared" ref="EC6:GN6" si="26">ADDRESS(1,IF(EC2=EC1,4,56),,,EC3)&amp;":"&amp;ADDRESS(1000,IF(EC2=EC1,4,56))</f>
        <v>'PDP 19,20'!$D$1:$D$1000</v>
      </c>
      <c r="ED6" s="352" t="str">
        <f t="shared" si="26"/>
        <v>'PDP 19,20'!$D$1:$D$1000</v>
      </c>
      <c r="EE6" s="352" t="str">
        <f t="shared" si="26"/>
        <v>'PDP 19,20'!$D$1:$D$1000</v>
      </c>
      <c r="EF6" s="352" t="str">
        <f t="shared" si="26"/>
        <v>'PDP 19,20'!$D$1:$D$1000</v>
      </c>
      <c r="EG6" s="352" t="str">
        <f t="shared" si="26"/>
        <v>'PDP 19,20'!$BD$1:$BD$1000</v>
      </c>
      <c r="EH6" s="352" t="str">
        <f t="shared" si="26"/>
        <v>'PDP 19,20'!$BD$1:$BD$1000</v>
      </c>
      <c r="EI6" s="352" t="str">
        <f t="shared" si="26"/>
        <v>'PDP 19,20'!$BD$1:$BD$1000</v>
      </c>
      <c r="EJ6" s="352" t="str">
        <f t="shared" si="26"/>
        <v>'PDP 19,20'!$BD$1:$BD$1000</v>
      </c>
      <c r="EK6" s="352" t="str">
        <f t="shared" si="26"/>
        <v>'PDP 19,20'!$BD$1:$BD$1000</v>
      </c>
      <c r="EL6" s="352" t="str">
        <f t="shared" si="26"/>
        <v>'PDP 19,20'!$BD$1:$BD$1000</v>
      </c>
      <c r="EM6" s="352" t="str">
        <f t="shared" si="26"/>
        <v>'PDP 19,20'!$BD$1:$BD$1000</v>
      </c>
      <c r="EN6" s="352" t="str">
        <f t="shared" si="26"/>
        <v>'PDP 21,22'!$D$1:$D$1000</v>
      </c>
      <c r="EO6" s="352" t="str">
        <f t="shared" si="26"/>
        <v>'PDP 21,22'!$D$1:$D$1000</v>
      </c>
      <c r="EP6" s="352" t="str">
        <f t="shared" si="26"/>
        <v>'PDP 21,22'!$D$1:$D$1000</v>
      </c>
      <c r="EQ6" s="352" t="str">
        <f t="shared" si="26"/>
        <v>'PDP 21,22'!$D$1:$D$1000</v>
      </c>
      <c r="ER6" s="352" t="str">
        <f t="shared" si="26"/>
        <v>'PDP 21,22'!$D$1:$D$1000</v>
      </c>
      <c r="ES6" s="352" t="str">
        <f t="shared" si="26"/>
        <v>'PDP 21,22'!$D$1:$D$1000</v>
      </c>
      <c r="ET6" s="352" t="str">
        <f t="shared" si="26"/>
        <v>'PDP 21,22'!$D$1:$D$1000</v>
      </c>
      <c r="EU6" s="352" t="str">
        <f t="shared" si="26"/>
        <v>'PDP 21,22'!$BD$1:$BD$1000</v>
      </c>
      <c r="EV6" s="352" t="str">
        <f t="shared" si="26"/>
        <v>'PDP 21,22'!$BD$1:$BD$1000</v>
      </c>
      <c r="EW6" s="352" t="str">
        <f t="shared" si="26"/>
        <v>'PDP 21,22'!$BD$1:$BD$1000</v>
      </c>
      <c r="EX6" s="352" t="str">
        <f t="shared" si="26"/>
        <v>'PDP 21,22'!$BD$1:$BD$1000</v>
      </c>
      <c r="EY6" s="352" t="str">
        <f t="shared" si="26"/>
        <v>'PDP 21,22'!$BD$1:$BD$1000</v>
      </c>
      <c r="EZ6" s="352" t="str">
        <f t="shared" si="26"/>
        <v>'PDP 21,22'!$BD$1:$BD$1000</v>
      </c>
      <c r="FA6" s="352" t="str">
        <f t="shared" si="26"/>
        <v>'PDP 21,22'!$BD$1:$BD$1000</v>
      </c>
      <c r="FB6" s="352" t="str">
        <f t="shared" si="26"/>
        <v>'PDP 23,24'!$D$1:$D$1000</v>
      </c>
      <c r="FC6" s="352" t="str">
        <f t="shared" si="26"/>
        <v>'PDP 23,24'!$D$1:$D$1000</v>
      </c>
      <c r="FD6" s="352" t="str">
        <f t="shared" si="26"/>
        <v>'PDP 23,24'!$D$1:$D$1000</v>
      </c>
      <c r="FE6" s="352" t="str">
        <f t="shared" si="26"/>
        <v>'PDP 23,24'!$D$1:$D$1000</v>
      </c>
      <c r="FF6" s="352" t="str">
        <f t="shared" si="26"/>
        <v>'PDP 23,24'!$D$1:$D$1000</v>
      </c>
      <c r="FG6" s="352" t="str">
        <f t="shared" si="26"/>
        <v>'PDP 23,24'!$D$1:$D$1000</v>
      </c>
      <c r="FH6" s="352" t="str">
        <f t="shared" si="26"/>
        <v>'PDP 23,24'!$D$1:$D$1000</v>
      </c>
      <c r="FI6" s="352" t="str">
        <f t="shared" si="26"/>
        <v>'PDP 23,24'!$BD$1:$BD$1000</v>
      </c>
      <c r="FJ6" s="352" t="str">
        <f t="shared" si="26"/>
        <v>'PDP 23,24'!$BD$1:$BD$1000</v>
      </c>
      <c r="FK6" s="352" t="str">
        <f t="shared" si="26"/>
        <v>'PDP 23,24'!$BD$1:$BD$1000</v>
      </c>
      <c r="FL6" s="352" t="str">
        <f t="shared" si="26"/>
        <v>'PDP 23,24'!$BD$1:$BD$1000</v>
      </c>
      <c r="FM6" s="352" t="str">
        <f t="shared" si="26"/>
        <v>'PDP 23,24'!$BD$1:$BD$1000</v>
      </c>
      <c r="FN6" s="352" t="str">
        <f t="shared" si="26"/>
        <v>'PDP 23,24'!$BD$1:$BD$1000</v>
      </c>
      <c r="FO6" s="352" t="str">
        <f t="shared" si="26"/>
        <v>'PDP 23,24'!$BD$1:$BD$1000</v>
      </c>
      <c r="FP6" s="352" t="str">
        <f t="shared" si="26"/>
        <v>'PDP 25,26'!$D$1:$D$1000</v>
      </c>
      <c r="FQ6" s="352" t="str">
        <f t="shared" si="26"/>
        <v>'PDP 25,26'!$D$1:$D$1000</v>
      </c>
      <c r="FR6" s="352" t="str">
        <f t="shared" si="26"/>
        <v>'PDP 25,26'!$D$1:$D$1000</v>
      </c>
      <c r="FS6" s="352" t="str">
        <f t="shared" si="26"/>
        <v>'PDP 25,26'!$D$1:$D$1000</v>
      </c>
      <c r="FT6" s="352" t="str">
        <f t="shared" si="26"/>
        <v>'PDP 25,26'!$D$1:$D$1000</v>
      </c>
      <c r="FU6" s="352" t="str">
        <f t="shared" si="26"/>
        <v>'PDP 25,26'!$D$1:$D$1000</v>
      </c>
      <c r="FV6" s="352" t="str">
        <f t="shared" si="26"/>
        <v>'PDP 25,26'!$D$1:$D$1000</v>
      </c>
      <c r="FW6" s="352" t="str">
        <f t="shared" si="26"/>
        <v>'PDP 25,26'!$BD$1:$BD$1000</v>
      </c>
      <c r="FX6" s="352" t="str">
        <f t="shared" si="26"/>
        <v>'PDP 25,26'!$BD$1:$BD$1000</v>
      </c>
      <c r="FY6" s="352" t="str">
        <f t="shared" si="26"/>
        <v>'PDP 25,26'!$BD$1:$BD$1000</v>
      </c>
      <c r="FZ6" s="352" t="str">
        <f t="shared" si="26"/>
        <v>'PDP 25,26'!$BD$1:$BD$1000</v>
      </c>
      <c r="GA6" s="352" t="str">
        <f t="shared" si="26"/>
        <v>'PDP 25,26'!$BD$1:$BD$1000</v>
      </c>
      <c r="GB6" s="352" t="str">
        <f t="shared" si="26"/>
        <v>'PDP 25,26'!$BD$1:$BD$1000</v>
      </c>
      <c r="GC6" s="352" t="str">
        <f t="shared" si="26"/>
        <v>'PDP 25,26'!$BD$1:$BD$1000</v>
      </c>
      <c r="GD6" s="352" t="str">
        <f t="shared" si="26"/>
        <v>'PDP 27,28'!$D$1:$D$1000</v>
      </c>
      <c r="GE6" s="352" t="str">
        <f t="shared" si="26"/>
        <v>'PDP 27,28'!$D$1:$D$1000</v>
      </c>
      <c r="GF6" s="352" t="str">
        <f t="shared" si="26"/>
        <v>'PDP 27,28'!$D$1:$D$1000</v>
      </c>
      <c r="GG6" s="352" t="str">
        <f t="shared" si="26"/>
        <v>'PDP 27,28'!$D$1:$D$1000</v>
      </c>
      <c r="GH6" s="352" t="str">
        <f t="shared" si="26"/>
        <v>'PDP 27,28'!$D$1:$D$1000</v>
      </c>
      <c r="GI6" s="352" t="str">
        <f t="shared" si="26"/>
        <v>'PDP 27,28'!$D$1:$D$1000</v>
      </c>
      <c r="GJ6" s="352" t="str">
        <f t="shared" si="26"/>
        <v>'PDP 27,28'!$D$1:$D$1000</v>
      </c>
      <c r="GK6" s="352" t="str">
        <f t="shared" si="26"/>
        <v>'PDP 27,28'!$BD$1:$BD$1000</v>
      </c>
      <c r="GL6" s="352" t="str">
        <f t="shared" si="26"/>
        <v>'PDP 27,28'!$BD$1:$BD$1000</v>
      </c>
      <c r="GM6" s="352" t="str">
        <f t="shared" si="26"/>
        <v>'PDP 27,28'!$BD$1:$BD$1000</v>
      </c>
      <c r="GN6" s="352" t="str">
        <f t="shared" si="26"/>
        <v>'PDP 27,28'!$BD$1:$BD$1000</v>
      </c>
      <c r="GO6" s="352" t="str">
        <f t="shared" ref="GO6:IZ6" si="27">ADDRESS(1,IF(GO2=GO1,4,56),,,GO3)&amp;":"&amp;ADDRESS(1000,IF(GO2=GO1,4,56))</f>
        <v>'PDP 27,28'!$BD$1:$BD$1000</v>
      </c>
      <c r="GP6" s="352" t="str">
        <f t="shared" si="27"/>
        <v>'PDP 27,28'!$BD$1:$BD$1000</v>
      </c>
      <c r="GQ6" s="352" t="str">
        <f t="shared" si="27"/>
        <v>'PDP 27,28'!$BD$1:$BD$1000</v>
      </c>
      <c r="GR6" s="352" t="str">
        <f t="shared" si="27"/>
        <v>'PDP 29,30'!$D$1:$D$1000</v>
      </c>
      <c r="GS6" s="352" t="str">
        <f t="shared" si="27"/>
        <v>'PDP 29,30'!$D$1:$D$1000</v>
      </c>
      <c r="GT6" s="352" t="str">
        <f t="shared" si="27"/>
        <v>'PDP 29,30'!$D$1:$D$1000</v>
      </c>
      <c r="GU6" s="352" t="str">
        <f t="shared" si="27"/>
        <v>'PDP 29,30'!$D$1:$D$1000</v>
      </c>
      <c r="GV6" s="352" t="str">
        <f t="shared" si="27"/>
        <v>'PDP 29,30'!$D$1:$D$1000</v>
      </c>
      <c r="GW6" s="352" t="str">
        <f t="shared" si="27"/>
        <v>'PDP 29,30'!$D$1:$D$1000</v>
      </c>
      <c r="GX6" s="352" t="str">
        <f t="shared" si="27"/>
        <v>'PDP 29,30'!$D$1:$D$1000</v>
      </c>
      <c r="GY6" s="352" t="str">
        <f t="shared" si="27"/>
        <v>'PDP 29,30'!$BD$1:$BD$1000</v>
      </c>
      <c r="GZ6" s="352" t="str">
        <f t="shared" si="27"/>
        <v>'PDP 29,30'!$BD$1:$BD$1000</v>
      </c>
      <c r="HA6" s="352" t="str">
        <f t="shared" si="27"/>
        <v>'PDP 29,30'!$BD$1:$BD$1000</v>
      </c>
      <c r="HB6" s="352" t="str">
        <f t="shared" si="27"/>
        <v>'PDP 29,30'!$BD$1:$BD$1000</v>
      </c>
      <c r="HC6" s="352" t="str">
        <f t="shared" si="27"/>
        <v>'PDP 29,30'!$BD$1:$BD$1000</v>
      </c>
      <c r="HD6" s="352" t="str">
        <f t="shared" si="27"/>
        <v>'PDP 29,30'!$BD$1:$BD$1000</v>
      </c>
      <c r="HE6" s="352" t="str">
        <f t="shared" si="27"/>
        <v>'PDP 29,30'!$BD$1:$BD$1000</v>
      </c>
      <c r="HF6" s="352" t="str">
        <f t="shared" si="27"/>
        <v>'PDP 31,32'!$D$1:$D$1000</v>
      </c>
      <c r="HG6" s="352" t="str">
        <f t="shared" si="27"/>
        <v>'PDP 31,32'!$D$1:$D$1000</v>
      </c>
      <c r="HH6" s="352" t="str">
        <f t="shared" si="27"/>
        <v>'PDP 31,32'!$D$1:$D$1000</v>
      </c>
      <c r="HI6" s="352" t="str">
        <f t="shared" si="27"/>
        <v>'PDP 31,32'!$D$1:$D$1000</v>
      </c>
      <c r="HJ6" s="352" t="str">
        <f t="shared" si="27"/>
        <v>'PDP 31,32'!$D$1:$D$1000</v>
      </c>
      <c r="HK6" s="352" t="str">
        <f t="shared" si="27"/>
        <v>'PDP 31,32'!$D$1:$D$1000</v>
      </c>
      <c r="HL6" s="352" t="str">
        <f t="shared" si="27"/>
        <v>'PDP 31,32'!$D$1:$D$1000</v>
      </c>
      <c r="HM6" s="352" t="str">
        <f t="shared" si="27"/>
        <v>'PDP 31,32'!$BD$1:$BD$1000</v>
      </c>
      <c r="HN6" s="352" t="str">
        <f t="shared" si="27"/>
        <v>'PDP 31,32'!$BD$1:$BD$1000</v>
      </c>
      <c r="HO6" s="352" t="str">
        <f t="shared" si="27"/>
        <v>'PDP 31,32'!$BD$1:$BD$1000</v>
      </c>
      <c r="HP6" s="352" t="str">
        <f t="shared" si="27"/>
        <v>'PDP 31,32'!$BD$1:$BD$1000</v>
      </c>
      <c r="HQ6" s="352" t="str">
        <f t="shared" si="27"/>
        <v>'PDP 31,32'!$BD$1:$BD$1000</v>
      </c>
      <c r="HR6" s="352" t="str">
        <f t="shared" si="27"/>
        <v>'PDP 31,32'!$BD$1:$BD$1000</v>
      </c>
      <c r="HS6" s="352" t="str">
        <f t="shared" si="27"/>
        <v>'PDP 31,32'!$BD$1:$BD$1000</v>
      </c>
      <c r="HT6" s="352" t="str">
        <f t="shared" si="27"/>
        <v>'PDP 33,34'!$D$1:$D$1000</v>
      </c>
      <c r="HU6" s="352" t="str">
        <f t="shared" si="27"/>
        <v>'PDP 33,34'!$D$1:$D$1000</v>
      </c>
      <c r="HV6" s="352" t="str">
        <f t="shared" si="27"/>
        <v>'PDP 33,34'!$D$1:$D$1000</v>
      </c>
      <c r="HW6" s="352" t="str">
        <f t="shared" si="27"/>
        <v>'PDP 33,34'!$D$1:$D$1000</v>
      </c>
      <c r="HX6" s="352" t="str">
        <f t="shared" si="27"/>
        <v>'PDP 33,34'!$D$1:$D$1000</v>
      </c>
      <c r="HY6" s="352" t="str">
        <f t="shared" si="27"/>
        <v>'PDP 33,34'!$D$1:$D$1000</v>
      </c>
      <c r="HZ6" s="352" t="str">
        <f t="shared" si="27"/>
        <v>'PDP 33,34'!$D$1:$D$1000</v>
      </c>
      <c r="IA6" s="352" t="str">
        <f t="shared" si="27"/>
        <v>'PDP 33,34'!$BD$1:$BD$1000</v>
      </c>
      <c r="IB6" s="352" t="str">
        <f t="shared" si="27"/>
        <v>'PDP 33,34'!$BD$1:$BD$1000</v>
      </c>
      <c r="IC6" s="352" t="str">
        <f t="shared" si="27"/>
        <v>'PDP 33,34'!$BD$1:$BD$1000</v>
      </c>
      <c r="ID6" s="352" t="str">
        <f t="shared" si="27"/>
        <v>'PDP 33,34'!$BD$1:$BD$1000</v>
      </c>
      <c r="IE6" s="352" t="str">
        <f t="shared" si="27"/>
        <v>'PDP 33,34'!$BD$1:$BD$1000</v>
      </c>
      <c r="IF6" s="352" t="str">
        <f t="shared" si="27"/>
        <v>'PDP 33,34'!$BD$1:$BD$1000</v>
      </c>
      <c r="IG6" s="352" t="str">
        <f t="shared" si="27"/>
        <v>'PDP 33,34'!$BD$1:$BD$1000</v>
      </c>
      <c r="IH6" s="352" t="str">
        <f t="shared" si="27"/>
        <v>'PDP 35,36'!$D$1:$D$1000</v>
      </c>
      <c r="II6" s="352" t="str">
        <f t="shared" si="27"/>
        <v>'PDP 35,36'!$D$1:$D$1000</v>
      </c>
      <c r="IJ6" s="352" t="str">
        <f t="shared" si="27"/>
        <v>'PDP 35,36'!$D$1:$D$1000</v>
      </c>
      <c r="IK6" s="352" t="str">
        <f t="shared" si="27"/>
        <v>'PDP 35,36'!$D$1:$D$1000</v>
      </c>
      <c r="IL6" s="352" t="str">
        <f t="shared" si="27"/>
        <v>'PDP 35,36'!$D$1:$D$1000</v>
      </c>
      <c r="IM6" s="352" t="str">
        <f t="shared" si="27"/>
        <v>'PDP 35,36'!$D$1:$D$1000</v>
      </c>
      <c r="IN6" s="352" t="str">
        <f t="shared" si="27"/>
        <v>'PDP 35,36'!$D$1:$D$1000</v>
      </c>
      <c r="IO6" s="352" t="str">
        <f t="shared" si="27"/>
        <v>'PDP 35,36'!$BD$1:$BD$1000</v>
      </c>
      <c r="IP6" s="352" t="str">
        <f t="shared" si="27"/>
        <v>'PDP 35,36'!$BD$1:$BD$1000</v>
      </c>
      <c r="IQ6" s="352" t="str">
        <f t="shared" si="27"/>
        <v>'PDP 35,36'!$BD$1:$BD$1000</v>
      </c>
      <c r="IR6" s="352" t="str">
        <f t="shared" si="27"/>
        <v>'PDP 35,36'!$BD$1:$BD$1000</v>
      </c>
      <c r="IS6" s="352" t="str">
        <f t="shared" si="27"/>
        <v>'PDP 35,36'!$BD$1:$BD$1000</v>
      </c>
      <c r="IT6" s="352" t="str">
        <f t="shared" si="27"/>
        <v>'PDP 35,36'!$BD$1:$BD$1000</v>
      </c>
      <c r="IU6" s="352" t="str">
        <f t="shared" si="27"/>
        <v>'PDP 35,36'!$BD$1:$BD$1000</v>
      </c>
      <c r="IV6" s="352" t="str">
        <f t="shared" si="27"/>
        <v>'PDP 37,38'!$D$1:$D$1000</v>
      </c>
      <c r="IW6" s="352" t="str">
        <f t="shared" si="27"/>
        <v>'PDP 37,38'!$D$1:$D$1000</v>
      </c>
      <c r="IX6" s="352" t="str">
        <f t="shared" si="27"/>
        <v>'PDP 37,38'!$D$1:$D$1000</v>
      </c>
      <c r="IY6" s="352" t="str">
        <f t="shared" si="27"/>
        <v>'PDP 37,38'!$D$1:$D$1000</v>
      </c>
      <c r="IZ6" s="352" t="str">
        <f t="shared" si="27"/>
        <v>'PDP 37,38'!$D$1:$D$1000</v>
      </c>
      <c r="JA6" s="352" t="str">
        <f t="shared" ref="JA6:LL6" si="28">ADDRESS(1,IF(JA2=JA1,4,56),,,JA3)&amp;":"&amp;ADDRESS(1000,IF(JA2=JA1,4,56))</f>
        <v>'PDP 37,38'!$D$1:$D$1000</v>
      </c>
      <c r="JB6" s="352" t="str">
        <f t="shared" si="28"/>
        <v>'PDP 37,38'!$D$1:$D$1000</v>
      </c>
      <c r="JC6" s="352" t="str">
        <f t="shared" si="28"/>
        <v>'PDP 37,38'!$BD$1:$BD$1000</v>
      </c>
      <c r="JD6" s="352" t="str">
        <f t="shared" si="28"/>
        <v>'PDP 37,38'!$BD$1:$BD$1000</v>
      </c>
      <c r="JE6" s="352" t="str">
        <f t="shared" si="28"/>
        <v>'PDP 37,38'!$BD$1:$BD$1000</v>
      </c>
      <c r="JF6" s="352" t="str">
        <f t="shared" si="28"/>
        <v>'PDP 37,38'!$BD$1:$BD$1000</v>
      </c>
      <c r="JG6" s="352" t="str">
        <f t="shared" si="28"/>
        <v>'PDP 37,38'!$BD$1:$BD$1000</v>
      </c>
      <c r="JH6" s="352" t="str">
        <f t="shared" si="28"/>
        <v>'PDP 37,38'!$BD$1:$BD$1000</v>
      </c>
      <c r="JI6" s="352" t="str">
        <f t="shared" si="28"/>
        <v>'PDP 37,38'!$BD$1:$BD$1000</v>
      </c>
      <c r="JJ6" s="352" t="str">
        <f t="shared" si="28"/>
        <v>'PDP 39,40'!$D$1:$D$1000</v>
      </c>
      <c r="JK6" s="352" t="str">
        <f t="shared" si="28"/>
        <v>'PDP 39,40'!$D$1:$D$1000</v>
      </c>
      <c r="JL6" s="352" t="str">
        <f t="shared" si="28"/>
        <v>'PDP 39,40'!$D$1:$D$1000</v>
      </c>
      <c r="JM6" s="352" t="str">
        <f t="shared" si="28"/>
        <v>'PDP 39,40'!$D$1:$D$1000</v>
      </c>
      <c r="JN6" s="352" t="str">
        <f t="shared" si="28"/>
        <v>'PDP 39,40'!$D$1:$D$1000</v>
      </c>
      <c r="JO6" s="352" t="str">
        <f t="shared" si="28"/>
        <v>'PDP 39,40'!$D$1:$D$1000</v>
      </c>
      <c r="JP6" s="352" t="str">
        <f t="shared" si="28"/>
        <v>'PDP 39,40'!$D$1:$D$1000</v>
      </c>
      <c r="JQ6" s="352" t="str">
        <f t="shared" si="28"/>
        <v>'PDP 39,40'!$BD$1:$BD$1000</v>
      </c>
      <c r="JR6" s="352" t="str">
        <f t="shared" si="28"/>
        <v>'PDP 39,40'!$BD$1:$BD$1000</v>
      </c>
      <c r="JS6" s="352" t="str">
        <f t="shared" si="28"/>
        <v>'PDP 39,40'!$BD$1:$BD$1000</v>
      </c>
      <c r="JT6" s="352" t="str">
        <f t="shared" si="28"/>
        <v>'PDP 39,40'!$BD$1:$BD$1000</v>
      </c>
      <c r="JU6" s="352" t="str">
        <f t="shared" si="28"/>
        <v>'PDP 39,40'!$BD$1:$BD$1000</v>
      </c>
      <c r="JV6" s="352" t="str">
        <f t="shared" si="28"/>
        <v>'PDP 39,40'!$BD$1:$BD$1000</v>
      </c>
      <c r="JW6" s="352" t="str">
        <f t="shared" si="28"/>
        <v>'PDP 39,40'!$BD$1:$BD$1000</v>
      </c>
      <c r="JX6" s="352" t="str">
        <f t="shared" si="28"/>
        <v>'PDP 41,42'!$D$1:$D$1000</v>
      </c>
      <c r="JY6" s="352" t="str">
        <f t="shared" si="28"/>
        <v>'PDP 41,42'!$D$1:$D$1000</v>
      </c>
      <c r="JZ6" s="352" t="str">
        <f t="shared" si="28"/>
        <v>'PDP 41,42'!$D$1:$D$1000</v>
      </c>
      <c r="KA6" s="352" t="str">
        <f t="shared" si="28"/>
        <v>'PDP 41,42'!$D$1:$D$1000</v>
      </c>
      <c r="KB6" s="352" t="str">
        <f t="shared" si="28"/>
        <v>'PDP 41,42'!$D$1:$D$1000</v>
      </c>
      <c r="KC6" s="352" t="str">
        <f t="shared" si="28"/>
        <v>'PDP 41,42'!$D$1:$D$1000</v>
      </c>
      <c r="KD6" s="352" t="str">
        <f t="shared" si="28"/>
        <v>'PDP 41,42'!$D$1:$D$1000</v>
      </c>
      <c r="KE6" s="352" t="str">
        <f t="shared" si="28"/>
        <v>'PDP 41,42'!$BD$1:$BD$1000</v>
      </c>
      <c r="KF6" s="352" t="str">
        <f t="shared" si="28"/>
        <v>'PDP 41,42'!$BD$1:$BD$1000</v>
      </c>
      <c r="KG6" s="352" t="str">
        <f t="shared" si="28"/>
        <v>'PDP 41,42'!$BD$1:$BD$1000</v>
      </c>
      <c r="KH6" s="352" t="str">
        <f t="shared" si="28"/>
        <v>'PDP 41,42'!$BD$1:$BD$1000</v>
      </c>
      <c r="KI6" s="352" t="str">
        <f t="shared" si="28"/>
        <v>'PDP 41,42'!$BD$1:$BD$1000</v>
      </c>
      <c r="KJ6" s="352" t="str">
        <f t="shared" si="28"/>
        <v>'PDP 41,42'!$BD$1:$BD$1000</v>
      </c>
      <c r="KK6" s="352" t="str">
        <f t="shared" si="28"/>
        <v>'PDP 41,42'!$BD$1:$BD$1000</v>
      </c>
      <c r="KL6" s="352" t="str">
        <f t="shared" si="28"/>
        <v>'PDP 43,44'!$D$1:$D$1000</v>
      </c>
      <c r="KM6" s="352" t="str">
        <f t="shared" si="28"/>
        <v>'PDP 43,44'!$D$1:$D$1000</v>
      </c>
      <c r="KN6" s="352" t="str">
        <f t="shared" si="28"/>
        <v>'PDP 43,44'!$D$1:$D$1000</v>
      </c>
      <c r="KO6" s="352" t="str">
        <f t="shared" si="28"/>
        <v>'PDP 43,44'!$D$1:$D$1000</v>
      </c>
      <c r="KP6" s="352" t="str">
        <f t="shared" si="28"/>
        <v>'PDP 43,44'!$D$1:$D$1000</v>
      </c>
      <c r="KQ6" s="352" t="str">
        <f t="shared" si="28"/>
        <v>'PDP 43,44'!$D$1:$D$1000</v>
      </c>
      <c r="KR6" s="352" t="str">
        <f t="shared" si="28"/>
        <v>'PDP 43,44'!$D$1:$D$1000</v>
      </c>
      <c r="KS6" s="352" t="str">
        <f t="shared" si="28"/>
        <v>'PDP 43,44'!$BD$1:$BD$1000</v>
      </c>
      <c r="KT6" s="352" t="str">
        <f t="shared" si="28"/>
        <v>'PDP 43,44'!$BD$1:$BD$1000</v>
      </c>
      <c r="KU6" s="352" t="str">
        <f t="shared" si="28"/>
        <v>'PDP 43,44'!$BD$1:$BD$1000</v>
      </c>
      <c r="KV6" s="352" t="str">
        <f t="shared" si="28"/>
        <v>'PDP 43,44'!$BD$1:$BD$1000</v>
      </c>
      <c r="KW6" s="352" t="str">
        <f t="shared" si="28"/>
        <v>'PDP 43,44'!$BD$1:$BD$1000</v>
      </c>
      <c r="KX6" s="352" t="str">
        <f t="shared" si="28"/>
        <v>'PDP 43,44'!$BD$1:$BD$1000</v>
      </c>
      <c r="KY6" s="352" t="str">
        <f t="shared" si="28"/>
        <v>'PDP 43,44'!$BD$1:$BD$1000</v>
      </c>
      <c r="KZ6" s="352" t="str">
        <f t="shared" si="28"/>
        <v>'PDP 45,46'!$D$1:$D$1000</v>
      </c>
      <c r="LA6" s="352" t="str">
        <f t="shared" si="28"/>
        <v>'PDP 45,46'!$D$1:$D$1000</v>
      </c>
      <c r="LB6" s="352" t="str">
        <f t="shared" si="28"/>
        <v>'PDP 45,46'!$D$1:$D$1000</v>
      </c>
      <c r="LC6" s="352" t="str">
        <f t="shared" si="28"/>
        <v>'PDP 45,46'!$D$1:$D$1000</v>
      </c>
      <c r="LD6" s="352" t="str">
        <f t="shared" si="28"/>
        <v>'PDP 45,46'!$D$1:$D$1000</v>
      </c>
      <c r="LE6" s="352" t="str">
        <f t="shared" si="28"/>
        <v>'PDP 45,46'!$D$1:$D$1000</v>
      </c>
      <c r="LF6" s="352" t="str">
        <f t="shared" si="28"/>
        <v>'PDP 45,46'!$D$1:$D$1000</v>
      </c>
      <c r="LG6" s="352" t="str">
        <f t="shared" si="28"/>
        <v>'PDP 45,46'!$BD$1:$BD$1000</v>
      </c>
      <c r="LH6" s="352" t="str">
        <f t="shared" si="28"/>
        <v>'PDP 45,46'!$BD$1:$BD$1000</v>
      </c>
      <c r="LI6" s="352" t="str">
        <f t="shared" si="28"/>
        <v>'PDP 45,46'!$BD$1:$BD$1000</v>
      </c>
      <c r="LJ6" s="352" t="str">
        <f t="shared" si="28"/>
        <v>'PDP 45,46'!$BD$1:$BD$1000</v>
      </c>
      <c r="LK6" s="352" t="str">
        <f t="shared" si="28"/>
        <v>'PDP 45,46'!$BD$1:$BD$1000</v>
      </c>
      <c r="LL6" s="352" t="str">
        <f t="shared" si="28"/>
        <v>'PDP 45,46'!$BD$1:$BD$1000</v>
      </c>
      <c r="LM6" s="352" t="str">
        <f t="shared" ref="LM6:NA6" si="29">ADDRESS(1,IF(LM2=LM1,4,56),,,LM3)&amp;":"&amp;ADDRESS(1000,IF(LM2=LM1,4,56))</f>
        <v>'PDP 45,46'!$BD$1:$BD$1000</v>
      </c>
      <c r="LN6" s="352" t="str">
        <f t="shared" si="29"/>
        <v>'PDP 47,48'!$D$1:$D$1000</v>
      </c>
      <c r="LO6" s="352" t="str">
        <f t="shared" si="29"/>
        <v>'PDP 47,48'!$D$1:$D$1000</v>
      </c>
      <c r="LP6" s="352" t="str">
        <f t="shared" si="29"/>
        <v>'PDP 47,48'!$D$1:$D$1000</v>
      </c>
      <c r="LQ6" s="352" t="str">
        <f t="shared" si="29"/>
        <v>'PDP 47,48'!$D$1:$D$1000</v>
      </c>
      <c r="LR6" s="352" t="str">
        <f t="shared" si="29"/>
        <v>'PDP 47,48'!$D$1:$D$1000</v>
      </c>
      <c r="LS6" s="352" t="str">
        <f t="shared" si="29"/>
        <v>'PDP 47,48'!$D$1:$D$1000</v>
      </c>
      <c r="LT6" s="352" t="str">
        <f t="shared" si="29"/>
        <v>'PDP 47,48'!$D$1:$D$1000</v>
      </c>
      <c r="LU6" s="352" t="str">
        <f t="shared" si="29"/>
        <v>'PDP 47,48'!$BD$1:$BD$1000</v>
      </c>
      <c r="LV6" s="352" t="str">
        <f t="shared" si="29"/>
        <v>'PDP 47,48'!$BD$1:$BD$1000</v>
      </c>
      <c r="LW6" s="352" t="str">
        <f t="shared" si="29"/>
        <v>'PDP 47,48'!$BD$1:$BD$1000</v>
      </c>
      <c r="LX6" s="352" t="str">
        <f t="shared" si="29"/>
        <v>'PDP 47,48'!$BD$1:$BD$1000</v>
      </c>
      <c r="LY6" s="352" t="str">
        <f t="shared" si="29"/>
        <v>'PDP 47,48'!$BD$1:$BD$1000</v>
      </c>
      <c r="LZ6" s="352" t="str">
        <f t="shared" si="29"/>
        <v>'PDP 47,48'!$BD$1:$BD$1000</v>
      </c>
      <c r="MA6" s="352" t="str">
        <f t="shared" si="29"/>
        <v>'PDP 47,48'!$BD$1:$BD$1000</v>
      </c>
      <c r="MB6" s="352" t="str">
        <f t="shared" si="29"/>
        <v>'PDP 49,50'!$D$1:$D$1000</v>
      </c>
      <c r="MC6" s="352" t="str">
        <f t="shared" si="29"/>
        <v>'PDP 49,50'!$D$1:$D$1000</v>
      </c>
      <c r="MD6" s="352" t="str">
        <f t="shared" si="29"/>
        <v>'PDP 49,50'!$D$1:$D$1000</v>
      </c>
      <c r="ME6" s="352" t="str">
        <f t="shared" si="29"/>
        <v>'PDP 49,50'!$D$1:$D$1000</v>
      </c>
      <c r="MF6" s="352" t="str">
        <f t="shared" si="29"/>
        <v>'PDP 49,50'!$D$1:$D$1000</v>
      </c>
      <c r="MG6" s="352" t="str">
        <f t="shared" si="29"/>
        <v>'PDP 49,50'!$D$1:$D$1000</v>
      </c>
      <c r="MH6" s="352" t="str">
        <f t="shared" si="29"/>
        <v>'PDP 49,50'!$D$1:$D$1000</v>
      </c>
      <c r="MI6" s="352" t="str">
        <f t="shared" si="29"/>
        <v>'PDP 49,50'!$BD$1:$BD$1000</v>
      </c>
      <c r="MJ6" s="352" t="str">
        <f t="shared" si="29"/>
        <v>'PDP 49,50'!$BD$1:$BD$1000</v>
      </c>
      <c r="MK6" s="352" t="str">
        <f t="shared" si="29"/>
        <v>'PDP 49,50'!$BD$1:$BD$1000</v>
      </c>
      <c r="ML6" s="352" t="str">
        <f t="shared" si="29"/>
        <v>'PDP 49,50'!$BD$1:$BD$1000</v>
      </c>
      <c r="MM6" s="352" t="str">
        <f t="shared" si="29"/>
        <v>'PDP 49,50'!$BD$1:$BD$1000</v>
      </c>
      <c r="MN6" s="352" t="str">
        <f t="shared" si="29"/>
        <v>'PDP 49,50'!$BD$1:$BD$1000</v>
      </c>
      <c r="MO6" s="352" t="str">
        <f t="shared" si="29"/>
        <v>'PDP 49,50'!$BD$1:$BD$1000</v>
      </c>
      <c r="MP6" s="352" t="str">
        <f t="shared" si="29"/>
        <v>'PDP 51,52'!$D$1:$D$1000</v>
      </c>
      <c r="MQ6" s="352" t="str">
        <f t="shared" si="29"/>
        <v>'PDP 51,52'!$D$1:$D$1000</v>
      </c>
      <c r="MR6" s="352" t="str">
        <f t="shared" si="29"/>
        <v>'PDP 51,52'!$D$1:$D$1000</v>
      </c>
      <c r="MS6" s="352" t="str">
        <f t="shared" si="29"/>
        <v>'PDP 51,52'!$D$1:$D$1000</v>
      </c>
      <c r="MT6" s="352" t="str">
        <f t="shared" si="29"/>
        <v>'PDP 51,52'!$D$1:$D$1000</v>
      </c>
      <c r="MU6" s="352" t="str">
        <f t="shared" si="29"/>
        <v>'PDP 51,52'!$D$1:$D$1000</v>
      </c>
      <c r="MV6" s="352" t="str">
        <f t="shared" si="29"/>
        <v>'PDP 51,52'!$D$1:$D$1000</v>
      </c>
      <c r="MW6" s="352" t="str">
        <f t="shared" si="29"/>
        <v>'PDP 51,52'!$BD$1:$BD$1000</v>
      </c>
      <c r="MX6" s="352" t="str">
        <f t="shared" si="29"/>
        <v>'PDP 51,52'!$BD$1:$BD$1000</v>
      </c>
      <c r="MY6" s="352" t="str">
        <f t="shared" si="29"/>
        <v>'PDP 51,52'!$BD$1:$BD$1000</v>
      </c>
      <c r="MZ6" s="352" t="str">
        <f t="shared" si="29"/>
        <v>'PDP 51,52'!$BD$1:$BD$1000</v>
      </c>
      <c r="NA6" s="352" t="str">
        <f t="shared" si="29"/>
        <v>'PDP 51,52'!$BD$1:$BD$1000</v>
      </c>
    </row>
    <row r="7" spans="1:365" collapsed="1" x14ac:dyDescent="0.25">
      <c r="A7" t="s">
        <v>197</v>
      </c>
    </row>
    <row r="8" spans="1:365" x14ac:dyDescent="0.25">
      <c r="A8" t="s">
        <v>198</v>
      </c>
      <c r="B8" s="352" t="s">
        <v>199</v>
      </c>
      <c r="C8" s="352" t="s">
        <v>200</v>
      </c>
      <c r="D8" s="384">
        <v>44200</v>
      </c>
      <c r="E8" s="384">
        <v>44201</v>
      </c>
      <c r="F8" s="384">
        <v>44202</v>
      </c>
      <c r="G8" s="384">
        <v>44203</v>
      </c>
      <c r="H8" s="384">
        <v>44204</v>
      </c>
      <c r="I8" s="384">
        <v>44205</v>
      </c>
      <c r="J8" s="384">
        <v>44206</v>
      </c>
      <c r="K8" s="384">
        <v>44207</v>
      </c>
      <c r="L8" s="384">
        <v>44208</v>
      </c>
      <c r="M8" s="384">
        <v>44209</v>
      </c>
      <c r="N8" s="384">
        <v>44210</v>
      </c>
      <c r="O8" s="384">
        <v>44211</v>
      </c>
      <c r="P8" s="384">
        <v>44212</v>
      </c>
      <c r="Q8" s="384">
        <v>44213</v>
      </c>
      <c r="R8" s="384">
        <v>44214</v>
      </c>
      <c r="S8" s="384">
        <v>44215</v>
      </c>
      <c r="T8" s="384">
        <v>44216</v>
      </c>
      <c r="U8" s="384">
        <v>44217</v>
      </c>
      <c r="V8" s="384">
        <v>44218</v>
      </c>
      <c r="W8" s="384">
        <v>44219</v>
      </c>
      <c r="X8" s="384">
        <v>44220</v>
      </c>
      <c r="Y8" s="384">
        <v>44221</v>
      </c>
      <c r="Z8" s="384">
        <v>44222</v>
      </c>
      <c r="AA8" s="384">
        <v>44223</v>
      </c>
      <c r="AB8" s="384">
        <v>44224</v>
      </c>
      <c r="AC8" s="384">
        <v>44225</v>
      </c>
      <c r="AD8" s="384">
        <v>44226</v>
      </c>
      <c r="AE8" s="384">
        <v>44227</v>
      </c>
      <c r="AF8" s="384">
        <v>44228</v>
      </c>
      <c r="AG8" s="384">
        <v>44229</v>
      </c>
      <c r="AH8" s="384">
        <v>44230</v>
      </c>
      <c r="AI8" s="384">
        <v>44231</v>
      </c>
      <c r="AJ8" s="384">
        <v>44232</v>
      </c>
      <c r="AK8" s="384">
        <v>44233</v>
      </c>
      <c r="AL8" s="384">
        <v>44234</v>
      </c>
      <c r="AM8" s="384">
        <v>44235</v>
      </c>
      <c r="AN8" s="384">
        <v>44236</v>
      </c>
      <c r="AO8" s="384">
        <v>44237</v>
      </c>
      <c r="AP8" s="384">
        <v>44238</v>
      </c>
      <c r="AQ8" s="384">
        <v>44239</v>
      </c>
      <c r="AR8" s="384">
        <v>44240</v>
      </c>
      <c r="AS8" s="384">
        <v>44241</v>
      </c>
      <c r="AT8" s="384">
        <v>44242</v>
      </c>
      <c r="AU8" s="384">
        <v>44243</v>
      </c>
      <c r="AV8" s="384">
        <v>44244</v>
      </c>
      <c r="AW8" s="384">
        <v>44245</v>
      </c>
      <c r="AX8" s="384">
        <v>44246</v>
      </c>
      <c r="AY8" s="384">
        <v>44247</v>
      </c>
      <c r="AZ8" s="384">
        <v>44248</v>
      </c>
      <c r="BA8" s="384">
        <v>44249</v>
      </c>
      <c r="BB8" s="384">
        <v>44250</v>
      </c>
      <c r="BC8" s="384">
        <v>44251</v>
      </c>
      <c r="BD8" s="384">
        <v>44252</v>
      </c>
      <c r="BE8" s="384">
        <v>44253</v>
      </c>
      <c r="BF8" s="384">
        <v>44254</v>
      </c>
      <c r="BG8" s="384">
        <v>44255</v>
      </c>
      <c r="BH8" s="384">
        <v>44256</v>
      </c>
      <c r="BI8" s="384">
        <v>44257</v>
      </c>
      <c r="BJ8" s="384">
        <v>44258</v>
      </c>
      <c r="BK8" s="384">
        <v>44259</v>
      </c>
      <c r="BL8" s="384">
        <v>44260</v>
      </c>
      <c r="BM8" s="384">
        <v>44261</v>
      </c>
      <c r="BN8" s="384">
        <v>44262</v>
      </c>
      <c r="BO8" s="384">
        <v>44263</v>
      </c>
      <c r="BP8" s="384">
        <v>44264</v>
      </c>
      <c r="BQ8" s="384">
        <v>44265</v>
      </c>
      <c r="BR8" s="384">
        <v>44266</v>
      </c>
      <c r="BS8" s="384">
        <v>44267</v>
      </c>
      <c r="BT8" s="384">
        <v>44268</v>
      </c>
      <c r="BU8" s="384">
        <v>44269</v>
      </c>
      <c r="BV8" s="384">
        <v>44270</v>
      </c>
      <c r="BW8" s="384">
        <v>44271</v>
      </c>
      <c r="BX8" s="384">
        <v>44272</v>
      </c>
      <c r="BY8" s="384">
        <v>44273</v>
      </c>
      <c r="BZ8" s="384">
        <v>44274</v>
      </c>
      <c r="CA8" s="384">
        <v>44275</v>
      </c>
      <c r="CB8" s="384">
        <v>44276</v>
      </c>
      <c r="CC8" s="384">
        <v>44277</v>
      </c>
      <c r="CD8" s="384">
        <v>44278</v>
      </c>
      <c r="CE8" s="384">
        <v>44279</v>
      </c>
      <c r="CF8" s="384">
        <v>44280</v>
      </c>
      <c r="CG8" s="384">
        <v>44281</v>
      </c>
      <c r="CH8" s="384">
        <v>44282</v>
      </c>
      <c r="CI8" s="384">
        <v>44283</v>
      </c>
      <c r="CJ8" s="384">
        <v>44284</v>
      </c>
      <c r="CK8" s="384">
        <v>44285</v>
      </c>
      <c r="CL8" s="384">
        <v>44286</v>
      </c>
      <c r="CM8" s="384">
        <v>44287</v>
      </c>
      <c r="CN8" s="384">
        <v>44288</v>
      </c>
      <c r="CO8" s="384">
        <v>44289</v>
      </c>
      <c r="CP8" s="384">
        <v>44290</v>
      </c>
      <c r="CQ8" s="384">
        <v>44291</v>
      </c>
      <c r="CR8" s="384">
        <v>44292</v>
      </c>
      <c r="CS8" s="384">
        <v>44293</v>
      </c>
      <c r="CT8" s="384">
        <v>44294</v>
      </c>
      <c r="CU8" s="384">
        <v>44295</v>
      </c>
      <c r="CV8" s="384">
        <v>44296</v>
      </c>
      <c r="CW8" s="384">
        <v>44297</v>
      </c>
      <c r="CX8" s="384">
        <v>44298</v>
      </c>
      <c r="CY8" s="384">
        <v>44299</v>
      </c>
      <c r="CZ8" s="384">
        <v>44300</v>
      </c>
      <c r="DA8" s="384">
        <v>44301</v>
      </c>
      <c r="DB8" s="384">
        <v>44302</v>
      </c>
      <c r="DC8" s="384">
        <v>44303</v>
      </c>
      <c r="DD8" s="384">
        <v>44304</v>
      </c>
      <c r="DE8" s="384">
        <v>44305</v>
      </c>
      <c r="DF8" s="384">
        <v>44306</v>
      </c>
      <c r="DG8" s="384">
        <v>44307</v>
      </c>
      <c r="DH8" s="384">
        <v>44308</v>
      </c>
      <c r="DI8" s="384">
        <v>44309</v>
      </c>
      <c r="DJ8" s="384">
        <v>44310</v>
      </c>
      <c r="DK8" s="384">
        <v>44311</v>
      </c>
      <c r="DL8" s="384">
        <v>44312</v>
      </c>
      <c r="DM8" s="384">
        <v>44313</v>
      </c>
      <c r="DN8" s="384">
        <v>44314</v>
      </c>
      <c r="DO8" s="384">
        <v>44315</v>
      </c>
      <c r="DP8" s="384">
        <v>44316</v>
      </c>
      <c r="DQ8" s="384">
        <v>44317</v>
      </c>
      <c r="DR8" s="384">
        <v>44318</v>
      </c>
      <c r="DS8" s="384">
        <v>44319</v>
      </c>
      <c r="DT8" s="384">
        <v>44320</v>
      </c>
      <c r="DU8" s="384">
        <v>44321</v>
      </c>
      <c r="DV8" s="384">
        <v>44322</v>
      </c>
      <c r="DW8" s="384">
        <v>44323</v>
      </c>
      <c r="DX8" s="384">
        <v>44324</v>
      </c>
      <c r="DY8" s="384">
        <v>44325</v>
      </c>
      <c r="DZ8" s="384">
        <v>44326</v>
      </c>
      <c r="EA8" s="384">
        <v>44327</v>
      </c>
      <c r="EB8" s="384">
        <v>44328</v>
      </c>
      <c r="EC8" s="384">
        <v>44329</v>
      </c>
      <c r="ED8" s="384">
        <v>44330</v>
      </c>
      <c r="EE8" s="384">
        <v>44331</v>
      </c>
      <c r="EF8" s="384">
        <v>44332</v>
      </c>
      <c r="EG8" s="384">
        <v>44333</v>
      </c>
      <c r="EH8" s="384">
        <v>44334</v>
      </c>
      <c r="EI8" s="384">
        <v>44335</v>
      </c>
      <c r="EJ8" s="384">
        <v>44336</v>
      </c>
      <c r="EK8" s="384">
        <v>44337</v>
      </c>
      <c r="EL8" s="384">
        <v>44338</v>
      </c>
      <c r="EM8" s="384">
        <v>44339</v>
      </c>
      <c r="EN8" s="384">
        <v>44340</v>
      </c>
      <c r="EO8" s="384">
        <v>44341</v>
      </c>
      <c r="EP8" s="384">
        <v>44342</v>
      </c>
      <c r="EQ8" s="384">
        <v>44343</v>
      </c>
      <c r="ER8" s="384">
        <v>44344</v>
      </c>
      <c r="ES8" s="384">
        <v>44345</v>
      </c>
      <c r="ET8" s="384">
        <v>44346</v>
      </c>
      <c r="EU8" s="384">
        <v>44347</v>
      </c>
      <c r="EV8" s="384">
        <v>44348</v>
      </c>
      <c r="EW8" s="384">
        <v>44349</v>
      </c>
      <c r="EX8" s="384">
        <v>44350</v>
      </c>
      <c r="EY8" s="384">
        <v>44351</v>
      </c>
      <c r="EZ8" s="384">
        <v>44352</v>
      </c>
      <c r="FA8" s="384">
        <v>44353</v>
      </c>
      <c r="FB8" s="384">
        <v>44354</v>
      </c>
      <c r="FC8" s="384">
        <v>44355</v>
      </c>
      <c r="FD8" s="384">
        <v>44356</v>
      </c>
      <c r="FE8" s="384">
        <v>44357</v>
      </c>
      <c r="FF8" s="384">
        <v>44358</v>
      </c>
      <c r="FG8" s="384">
        <v>44359</v>
      </c>
      <c r="FH8" s="384">
        <v>44360</v>
      </c>
      <c r="FI8" s="384">
        <v>44361</v>
      </c>
      <c r="FJ8" s="384">
        <v>44362</v>
      </c>
      <c r="FK8" s="384">
        <v>44363</v>
      </c>
      <c r="FL8" s="384">
        <v>44364</v>
      </c>
      <c r="FM8" s="384">
        <v>44365</v>
      </c>
      <c r="FN8" s="384">
        <v>44366</v>
      </c>
      <c r="FO8" s="384">
        <v>44367</v>
      </c>
      <c r="FP8" s="384">
        <v>44368</v>
      </c>
      <c r="FQ8" s="384">
        <v>44369</v>
      </c>
      <c r="FR8" s="384">
        <v>44370</v>
      </c>
      <c r="FS8" s="384">
        <v>44371</v>
      </c>
      <c r="FT8" s="384">
        <v>44372</v>
      </c>
      <c r="FU8" s="384">
        <v>44373</v>
      </c>
      <c r="FV8" s="384">
        <v>44374</v>
      </c>
      <c r="FW8" s="384">
        <v>44375</v>
      </c>
      <c r="FX8" s="384">
        <v>44376</v>
      </c>
      <c r="FY8" s="384">
        <v>44377</v>
      </c>
      <c r="FZ8" s="384">
        <v>44378</v>
      </c>
      <c r="GA8" s="384">
        <v>44379</v>
      </c>
      <c r="GB8" s="384">
        <v>44380</v>
      </c>
      <c r="GC8" s="384">
        <v>44381</v>
      </c>
      <c r="GD8" s="384">
        <v>44382</v>
      </c>
      <c r="GE8" s="384">
        <v>44383</v>
      </c>
      <c r="GF8" s="384">
        <v>44384</v>
      </c>
      <c r="GG8" s="384">
        <v>44385</v>
      </c>
      <c r="GH8" s="384">
        <v>44386</v>
      </c>
      <c r="GI8" s="384">
        <v>44387</v>
      </c>
      <c r="GJ8" s="384">
        <v>44388</v>
      </c>
      <c r="GK8" s="384">
        <v>44389</v>
      </c>
      <c r="GL8" s="384">
        <v>44390</v>
      </c>
      <c r="GM8" s="384">
        <v>44391</v>
      </c>
      <c r="GN8" s="384">
        <v>44392</v>
      </c>
      <c r="GO8" s="384">
        <v>44393</v>
      </c>
      <c r="GP8" s="384">
        <v>44394</v>
      </c>
      <c r="GQ8" s="384">
        <v>44395</v>
      </c>
      <c r="GR8" s="384">
        <v>44396</v>
      </c>
      <c r="GS8" s="384">
        <v>44397</v>
      </c>
      <c r="GT8" s="384">
        <v>44398</v>
      </c>
      <c r="GU8" s="384">
        <v>44399</v>
      </c>
      <c r="GV8" s="384">
        <v>44400</v>
      </c>
      <c r="GW8" s="384">
        <v>44401</v>
      </c>
      <c r="GX8" s="384">
        <v>44402</v>
      </c>
      <c r="GY8" s="384">
        <v>44403</v>
      </c>
      <c r="GZ8" s="384">
        <v>44404</v>
      </c>
      <c r="HA8" s="384">
        <v>44405</v>
      </c>
      <c r="HB8" s="384">
        <v>44406</v>
      </c>
      <c r="HC8" s="384">
        <v>44407</v>
      </c>
      <c r="HD8" s="384">
        <v>44408</v>
      </c>
      <c r="HE8" s="384">
        <v>44409</v>
      </c>
      <c r="HF8" s="384">
        <v>44410</v>
      </c>
      <c r="HG8" s="384">
        <v>44411</v>
      </c>
      <c r="HH8" s="384">
        <v>44412</v>
      </c>
      <c r="HI8" s="384">
        <v>44413</v>
      </c>
      <c r="HJ8" s="384">
        <v>44414</v>
      </c>
      <c r="HK8" s="384">
        <v>44415</v>
      </c>
      <c r="HL8" s="384">
        <v>44416</v>
      </c>
      <c r="HM8" s="384">
        <v>44417</v>
      </c>
      <c r="HN8" s="384">
        <v>44418</v>
      </c>
      <c r="HO8" s="384">
        <v>44419</v>
      </c>
      <c r="HP8" s="384">
        <v>44420</v>
      </c>
      <c r="HQ8" s="384">
        <v>44421</v>
      </c>
      <c r="HR8" s="384">
        <v>44422</v>
      </c>
      <c r="HS8" s="384">
        <v>44423</v>
      </c>
      <c r="HT8" s="384">
        <v>44424</v>
      </c>
      <c r="HU8" s="384">
        <v>44425</v>
      </c>
      <c r="HV8" s="384">
        <v>44426</v>
      </c>
      <c r="HW8" s="384">
        <v>44427</v>
      </c>
      <c r="HX8" s="384">
        <v>44428</v>
      </c>
      <c r="HY8" s="384">
        <v>44429</v>
      </c>
      <c r="HZ8" s="384">
        <v>44430</v>
      </c>
      <c r="IA8" s="384">
        <v>44431</v>
      </c>
      <c r="IB8" s="384">
        <v>44432</v>
      </c>
      <c r="IC8" s="384">
        <v>44433</v>
      </c>
      <c r="ID8" s="384">
        <v>44434</v>
      </c>
      <c r="IE8" s="384">
        <v>44435</v>
      </c>
      <c r="IF8" s="384">
        <v>44436</v>
      </c>
      <c r="IG8" s="384">
        <v>44437</v>
      </c>
      <c r="IH8" s="384">
        <v>44438</v>
      </c>
      <c r="II8" s="384">
        <v>44439</v>
      </c>
      <c r="IJ8" s="384">
        <v>44440</v>
      </c>
      <c r="IK8" s="384">
        <v>44441</v>
      </c>
      <c r="IL8" s="384">
        <v>44442</v>
      </c>
      <c r="IM8" s="384">
        <v>44443</v>
      </c>
      <c r="IN8" s="384">
        <v>44444</v>
      </c>
      <c r="IO8" s="384">
        <v>44445</v>
      </c>
      <c r="IP8" s="384">
        <v>44446</v>
      </c>
      <c r="IQ8" s="384">
        <v>44447</v>
      </c>
      <c r="IR8" s="384">
        <v>44448</v>
      </c>
      <c r="IS8" s="384">
        <v>44449</v>
      </c>
      <c r="IT8" s="384">
        <v>44450</v>
      </c>
      <c r="IU8" s="384">
        <v>44451</v>
      </c>
      <c r="IV8" s="384">
        <v>44452</v>
      </c>
      <c r="IW8" s="384">
        <v>44453</v>
      </c>
      <c r="IX8" s="384">
        <v>44454</v>
      </c>
      <c r="IY8" s="384">
        <v>44455</v>
      </c>
      <c r="IZ8" s="384">
        <v>44456</v>
      </c>
      <c r="JA8" s="384">
        <v>44457</v>
      </c>
      <c r="JB8" s="384">
        <v>44458</v>
      </c>
      <c r="JC8" s="384">
        <v>44459</v>
      </c>
      <c r="JD8" s="384">
        <v>44460</v>
      </c>
      <c r="JE8" s="384">
        <v>44461</v>
      </c>
      <c r="JF8" s="384">
        <v>44462</v>
      </c>
      <c r="JG8" s="384">
        <v>44463</v>
      </c>
      <c r="JH8" s="384">
        <v>44464</v>
      </c>
      <c r="JI8" s="384">
        <v>44465</v>
      </c>
      <c r="JJ8" s="384">
        <v>44466</v>
      </c>
      <c r="JK8" s="384">
        <v>44467</v>
      </c>
      <c r="JL8" s="384">
        <v>44468</v>
      </c>
      <c r="JM8" s="384">
        <v>44469</v>
      </c>
      <c r="JN8" s="384">
        <v>44470</v>
      </c>
      <c r="JO8" s="384">
        <v>44471</v>
      </c>
      <c r="JP8" s="384">
        <v>44472</v>
      </c>
      <c r="JQ8" s="384">
        <v>44473</v>
      </c>
      <c r="JR8" s="384">
        <v>44474</v>
      </c>
      <c r="JS8" s="384">
        <v>44475</v>
      </c>
      <c r="JT8" s="384">
        <v>44476</v>
      </c>
      <c r="JU8" s="384">
        <v>44477</v>
      </c>
      <c r="JV8" s="384">
        <v>44478</v>
      </c>
      <c r="JW8" s="384">
        <v>44479</v>
      </c>
      <c r="JX8" s="384">
        <v>44480</v>
      </c>
      <c r="JY8" s="384">
        <v>44481</v>
      </c>
      <c r="JZ8" s="384">
        <v>44482</v>
      </c>
      <c r="KA8" s="384">
        <v>44483</v>
      </c>
      <c r="KB8" s="384">
        <v>44484</v>
      </c>
      <c r="KC8" s="384">
        <v>44485</v>
      </c>
      <c r="KD8" s="384">
        <v>44486</v>
      </c>
      <c r="KE8" s="384">
        <v>44487</v>
      </c>
      <c r="KF8" s="384">
        <v>44488</v>
      </c>
      <c r="KG8" s="384">
        <v>44489</v>
      </c>
      <c r="KH8" s="384">
        <v>44490</v>
      </c>
      <c r="KI8" s="384">
        <v>44491</v>
      </c>
      <c r="KJ8" s="384">
        <v>44492</v>
      </c>
      <c r="KK8" s="384">
        <v>44493</v>
      </c>
      <c r="KL8" s="384">
        <v>44494</v>
      </c>
      <c r="KM8" s="384">
        <v>44495</v>
      </c>
      <c r="KN8" s="384">
        <v>44496</v>
      </c>
      <c r="KO8" s="384">
        <v>44497</v>
      </c>
      <c r="KP8" s="384">
        <v>44498</v>
      </c>
      <c r="KQ8" s="384">
        <v>44499</v>
      </c>
      <c r="KR8" s="384">
        <v>44500</v>
      </c>
      <c r="KS8" s="384">
        <v>44501</v>
      </c>
      <c r="KT8" s="384">
        <v>44502</v>
      </c>
      <c r="KU8" s="384">
        <v>44503</v>
      </c>
      <c r="KV8" s="384">
        <v>44504</v>
      </c>
      <c r="KW8" s="384">
        <v>44505</v>
      </c>
      <c r="KX8" s="384">
        <v>44506</v>
      </c>
      <c r="KY8" s="384">
        <v>44507</v>
      </c>
      <c r="KZ8" s="384">
        <v>44508</v>
      </c>
      <c r="LA8" s="384">
        <v>44509</v>
      </c>
      <c r="LB8" s="384">
        <v>44510</v>
      </c>
      <c r="LC8" s="384">
        <v>44511</v>
      </c>
      <c r="LD8" s="384">
        <v>44512</v>
      </c>
      <c r="LE8" s="384">
        <v>44513</v>
      </c>
      <c r="LF8" s="384">
        <v>44514</v>
      </c>
      <c r="LG8" s="384">
        <v>44515</v>
      </c>
      <c r="LH8" s="384">
        <v>44516</v>
      </c>
      <c r="LI8" s="384">
        <v>44517</v>
      </c>
      <c r="LJ8" s="384">
        <v>44518</v>
      </c>
      <c r="LK8" s="384">
        <v>44519</v>
      </c>
      <c r="LL8" s="384">
        <v>44520</v>
      </c>
      <c r="LM8" s="384">
        <v>44521</v>
      </c>
      <c r="LN8" s="384">
        <v>44522</v>
      </c>
      <c r="LO8" s="384">
        <v>44523</v>
      </c>
      <c r="LP8" s="384">
        <v>44524</v>
      </c>
      <c r="LQ8" s="384">
        <v>44525</v>
      </c>
      <c r="LR8" s="384">
        <v>44526</v>
      </c>
      <c r="LS8" s="384">
        <v>44527</v>
      </c>
      <c r="LT8" s="384">
        <v>44528</v>
      </c>
      <c r="LU8" s="384">
        <v>44529</v>
      </c>
      <c r="LV8" s="384">
        <v>44530</v>
      </c>
      <c r="LW8" s="384">
        <v>44531</v>
      </c>
      <c r="LX8" s="384">
        <v>44532</v>
      </c>
      <c r="LY8" s="384">
        <v>44533</v>
      </c>
      <c r="LZ8" s="384">
        <v>44534</v>
      </c>
      <c r="MA8" s="384">
        <v>44535</v>
      </c>
      <c r="MB8" s="384">
        <v>44536</v>
      </c>
      <c r="MC8" s="384">
        <v>44537</v>
      </c>
      <c r="MD8" s="384">
        <v>44538</v>
      </c>
      <c r="ME8" s="384">
        <v>44539</v>
      </c>
      <c r="MF8" s="384">
        <v>44540</v>
      </c>
      <c r="MG8" s="384">
        <v>44541</v>
      </c>
      <c r="MH8" s="384">
        <v>44542</v>
      </c>
      <c r="MI8" s="384">
        <v>44543</v>
      </c>
      <c r="MJ8" s="384">
        <v>44544</v>
      </c>
      <c r="MK8" s="384">
        <v>44545</v>
      </c>
      <c r="ML8" s="384">
        <v>44546</v>
      </c>
      <c r="MM8" s="384">
        <v>44547</v>
      </c>
      <c r="MN8" s="384">
        <v>44548</v>
      </c>
      <c r="MO8" s="384">
        <v>44549</v>
      </c>
      <c r="MP8" s="384">
        <v>44550</v>
      </c>
      <c r="MQ8" s="384">
        <v>44551</v>
      </c>
      <c r="MR8" s="384">
        <v>44552</v>
      </c>
      <c r="MS8" s="384">
        <v>44553</v>
      </c>
      <c r="MT8" s="384">
        <v>44554</v>
      </c>
      <c r="MU8" s="384">
        <v>44555</v>
      </c>
      <c r="MV8" s="384">
        <v>44556</v>
      </c>
      <c r="MW8" s="384">
        <v>44557</v>
      </c>
      <c r="MX8" s="384">
        <v>44558</v>
      </c>
      <c r="MY8" s="384">
        <v>44559</v>
      </c>
      <c r="MZ8" s="384">
        <v>44560</v>
      </c>
      <c r="NA8" s="384">
        <v>44561</v>
      </c>
    </row>
    <row r="9" spans="1:365" x14ac:dyDescent="0.25">
      <c r="A9" s="127" t="str">
        <f t="shared" ref="A9:A72" si="30">C9&amp;B9</f>
        <v>P60CL120/2</v>
      </c>
      <c r="B9" s="127" t="s">
        <v>74</v>
      </c>
      <c r="C9" s="290" t="s">
        <v>73</v>
      </c>
      <c r="D9" s="402">
        <f ca="1">IFERROR(SUMIFS(INDIRECT(D$4),INDIRECT(D$5),$C9,INDIRECT(D$6),$B9),"")</f>
        <v>0</v>
      </c>
      <c r="E9" s="402">
        <f t="shared" ref="E9:T24" ca="1" si="31">IFERROR(SUMIFS(INDIRECT(E$4),INDIRECT(E$5),$C9,INDIRECT(E$6),$B9),"")</f>
        <v>0</v>
      </c>
      <c r="F9" s="402">
        <f t="shared" ca="1" si="31"/>
        <v>0</v>
      </c>
      <c r="G9" s="402">
        <f t="shared" ca="1" si="31"/>
        <v>0</v>
      </c>
      <c r="H9" s="402">
        <f t="shared" ca="1" si="31"/>
        <v>0</v>
      </c>
      <c r="I9" s="402">
        <f t="shared" ca="1" si="31"/>
        <v>0</v>
      </c>
      <c r="J9" s="402">
        <f t="shared" ca="1" si="31"/>
        <v>0</v>
      </c>
      <c r="K9" s="402">
        <f t="shared" ca="1" si="31"/>
        <v>0</v>
      </c>
      <c r="L9" s="402">
        <f t="shared" ca="1" si="31"/>
        <v>0</v>
      </c>
      <c r="M9" s="402">
        <f t="shared" ca="1" si="31"/>
        <v>0</v>
      </c>
      <c r="N9" s="402">
        <f t="shared" ca="1" si="31"/>
        <v>0</v>
      </c>
      <c r="O9" s="402">
        <f t="shared" ca="1" si="31"/>
        <v>0</v>
      </c>
      <c r="P9" s="402">
        <f t="shared" ca="1" si="31"/>
        <v>0</v>
      </c>
      <c r="Q9" s="402">
        <f t="shared" ca="1" si="31"/>
        <v>0</v>
      </c>
      <c r="R9" s="402">
        <f t="shared" ca="1" si="31"/>
        <v>0</v>
      </c>
      <c r="S9" s="402">
        <f t="shared" ca="1" si="31"/>
        <v>0</v>
      </c>
      <c r="T9" s="402">
        <f t="shared" ca="1" si="31"/>
        <v>0</v>
      </c>
      <c r="U9" s="402">
        <f t="shared" ref="U9:AJ24" ca="1" si="32">IFERROR(SUMIFS(INDIRECT(U$4),INDIRECT(U$5),$C9,INDIRECT(U$6),$B9),"")</f>
        <v>0</v>
      </c>
      <c r="V9" s="402">
        <f t="shared" ca="1" si="32"/>
        <v>0</v>
      </c>
      <c r="W9" s="402">
        <f t="shared" ca="1" si="32"/>
        <v>0</v>
      </c>
      <c r="X9" s="402">
        <f t="shared" ca="1" si="32"/>
        <v>0</v>
      </c>
      <c r="Y9" s="402">
        <f t="shared" ca="1" si="32"/>
        <v>0</v>
      </c>
      <c r="Z9" s="402">
        <f t="shared" ca="1" si="32"/>
        <v>0</v>
      </c>
      <c r="AA9" s="402">
        <f t="shared" ca="1" si="32"/>
        <v>0</v>
      </c>
      <c r="AB9" s="402">
        <f t="shared" ca="1" si="32"/>
        <v>0</v>
      </c>
      <c r="AC9" s="402">
        <f t="shared" ca="1" si="32"/>
        <v>0</v>
      </c>
      <c r="AD9" s="402">
        <f t="shared" ca="1" si="32"/>
        <v>0</v>
      </c>
      <c r="AE9" s="402">
        <f t="shared" ca="1" si="32"/>
        <v>0</v>
      </c>
      <c r="AF9" s="402">
        <f t="shared" ca="1" si="32"/>
        <v>0</v>
      </c>
      <c r="AG9" s="402">
        <f t="shared" ca="1" si="32"/>
        <v>0</v>
      </c>
      <c r="AH9" s="402">
        <f t="shared" ca="1" si="32"/>
        <v>0</v>
      </c>
      <c r="AI9" s="402">
        <f t="shared" ca="1" si="32"/>
        <v>0</v>
      </c>
      <c r="AJ9" s="402">
        <f t="shared" ca="1" si="32"/>
        <v>0</v>
      </c>
      <c r="AK9" s="402">
        <f t="shared" ref="AK9:AZ24" ca="1" si="33">IFERROR(SUMIFS(INDIRECT(AK$4),INDIRECT(AK$5),$C9,INDIRECT(AK$6),$B9),"")</f>
        <v>0</v>
      </c>
      <c r="AL9" s="402">
        <f t="shared" ca="1" si="33"/>
        <v>0</v>
      </c>
      <c r="AM9" s="402">
        <f t="shared" ca="1" si="33"/>
        <v>0</v>
      </c>
      <c r="AN9" s="402">
        <f t="shared" ca="1" si="33"/>
        <v>0</v>
      </c>
      <c r="AO9" s="402">
        <f t="shared" ca="1" si="33"/>
        <v>0</v>
      </c>
      <c r="AP9" s="402">
        <f t="shared" ca="1" si="33"/>
        <v>0</v>
      </c>
      <c r="AQ9" s="402">
        <f t="shared" ca="1" si="33"/>
        <v>0</v>
      </c>
      <c r="AR9" s="402">
        <f t="shared" ca="1" si="33"/>
        <v>0</v>
      </c>
      <c r="AS9" s="402">
        <f t="shared" ca="1" si="33"/>
        <v>0</v>
      </c>
      <c r="AT9" s="402">
        <f t="shared" ca="1" si="33"/>
        <v>0</v>
      </c>
      <c r="AU9" s="402">
        <f t="shared" ca="1" si="33"/>
        <v>0</v>
      </c>
      <c r="AV9" s="402">
        <f t="shared" ca="1" si="33"/>
        <v>0</v>
      </c>
      <c r="AW9" s="402">
        <f t="shared" ca="1" si="33"/>
        <v>0</v>
      </c>
      <c r="AX9" s="402">
        <f t="shared" ca="1" si="33"/>
        <v>0</v>
      </c>
      <c r="AY9" s="402">
        <f t="shared" ca="1" si="33"/>
        <v>0</v>
      </c>
      <c r="AZ9" s="402">
        <f t="shared" ca="1" si="33"/>
        <v>0</v>
      </c>
      <c r="BA9" s="402">
        <f t="shared" ref="BA9:BP24" ca="1" si="34">IFERROR(SUMIFS(INDIRECT(BA$4),INDIRECT(BA$5),$C9,INDIRECT(BA$6),$B9),"")</f>
        <v>0</v>
      </c>
      <c r="BB9" s="402">
        <f t="shared" ca="1" si="34"/>
        <v>0</v>
      </c>
      <c r="BC9" s="402">
        <f t="shared" ca="1" si="34"/>
        <v>0</v>
      </c>
      <c r="BD9" s="402">
        <f t="shared" ca="1" si="34"/>
        <v>0</v>
      </c>
      <c r="BE9" s="402">
        <f t="shared" ca="1" si="34"/>
        <v>0</v>
      </c>
      <c r="BF9" s="402">
        <f t="shared" ca="1" si="34"/>
        <v>0</v>
      </c>
      <c r="BG9" s="402">
        <f t="shared" ca="1" si="34"/>
        <v>0</v>
      </c>
      <c r="BH9" s="402">
        <f t="shared" ca="1" si="34"/>
        <v>0</v>
      </c>
      <c r="BI9" s="402">
        <f t="shared" ca="1" si="34"/>
        <v>0</v>
      </c>
      <c r="BJ9" s="402">
        <f t="shared" ca="1" si="34"/>
        <v>0</v>
      </c>
      <c r="BK9" s="402">
        <f t="shared" ca="1" si="34"/>
        <v>0</v>
      </c>
      <c r="BL9" s="402">
        <f t="shared" ca="1" si="34"/>
        <v>0</v>
      </c>
      <c r="BM9" s="402">
        <f t="shared" ca="1" si="34"/>
        <v>0</v>
      </c>
      <c r="BN9" s="402">
        <f t="shared" ca="1" si="34"/>
        <v>0</v>
      </c>
      <c r="BO9" s="402">
        <f t="shared" ca="1" si="34"/>
        <v>0</v>
      </c>
      <c r="BP9" s="402">
        <f t="shared" ca="1" si="34"/>
        <v>0</v>
      </c>
      <c r="BQ9" s="402">
        <f t="shared" ref="BQ9:CF24" ca="1" si="35">IFERROR(SUMIFS(INDIRECT(BQ$4),INDIRECT(BQ$5),$C9,INDIRECT(BQ$6),$B9),"")</f>
        <v>0</v>
      </c>
      <c r="BR9" s="402">
        <f t="shared" ca="1" si="35"/>
        <v>0</v>
      </c>
      <c r="BS9" s="402">
        <f t="shared" ca="1" si="35"/>
        <v>0</v>
      </c>
      <c r="BT9" s="402">
        <f t="shared" ca="1" si="35"/>
        <v>0</v>
      </c>
      <c r="BU9" s="402">
        <f t="shared" ca="1" si="35"/>
        <v>0</v>
      </c>
      <c r="BV9" s="402">
        <f t="shared" ca="1" si="35"/>
        <v>0</v>
      </c>
      <c r="BW9" s="402">
        <f t="shared" ca="1" si="35"/>
        <v>0</v>
      </c>
      <c r="BX9" s="402">
        <f t="shared" ca="1" si="35"/>
        <v>0</v>
      </c>
      <c r="BY9" s="402">
        <f t="shared" ca="1" si="35"/>
        <v>0</v>
      </c>
      <c r="BZ9" s="402">
        <f t="shared" ca="1" si="35"/>
        <v>0</v>
      </c>
      <c r="CA9" s="402">
        <f t="shared" ca="1" si="35"/>
        <v>0</v>
      </c>
      <c r="CB9" s="402">
        <f t="shared" ca="1" si="35"/>
        <v>0</v>
      </c>
      <c r="CC9" s="402">
        <f t="shared" ca="1" si="35"/>
        <v>0</v>
      </c>
      <c r="CD9" s="402">
        <f t="shared" ca="1" si="35"/>
        <v>0</v>
      </c>
      <c r="CE9" s="402">
        <f t="shared" ca="1" si="35"/>
        <v>0</v>
      </c>
      <c r="CF9" s="402">
        <f t="shared" ca="1" si="35"/>
        <v>0</v>
      </c>
      <c r="CG9" s="402">
        <f t="shared" ref="CG9:CV24" ca="1" si="36">IFERROR(SUMIFS(INDIRECT(CG$4),INDIRECT(CG$5),$C9,INDIRECT(CG$6),$B9),"")</f>
        <v>0</v>
      </c>
      <c r="CH9" s="402">
        <f t="shared" ca="1" si="36"/>
        <v>0</v>
      </c>
      <c r="CI9" s="402">
        <f t="shared" ca="1" si="36"/>
        <v>0</v>
      </c>
      <c r="CJ9" s="402">
        <f t="shared" ca="1" si="36"/>
        <v>0</v>
      </c>
      <c r="CK9" s="402">
        <f t="shared" ca="1" si="36"/>
        <v>0</v>
      </c>
      <c r="CL9" s="402">
        <f t="shared" ca="1" si="36"/>
        <v>0</v>
      </c>
      <c r="CM9" s="402">
        <f t="shared" ca="1" si="36"/>
        <v>0</v>
      </c>
      <c r="CN9" s="402">
        <f t="shared" ca="1" si="36"/>
        <v>0</v>
      </c>
      <c r="CO9" s="402">
        <f t="shared" ca="1" si="36"/>
        <v>0</v>
      </c>
      <c r="CP9" s="402">
        <f t="shared" ca="1" si="36"/>
        <v>0</v>
      </c>
      <c r="CQ9" s="402">
        <f t="shared" ca="1" si="36"/>
        <v>0</v>
      </c>
      <c r="CR9" s="402">
        <f t="shared" ca="1" si="36"/>
        <v>0</v>
      </c>
      <c r="CS9" s="402">
        <f t="shared" ca="1" si="36"/>
        <v>0</v>
      </c>
      <c r="CT9" s="402">
        <f t="shared" ca="1" si="36"/>
        <v>0</v>
      </c>
      <c r="CU9" s="402">
        <f t="shared" ca="1" si="36"/>
        <v>0</v>
      </c>
      <c r="CV9" s="402">
        <f t="shared" ca="1" si="36"/>
        <v>0</v>
      </c>
      <c r="CW9" s="402">
        <f t="shared" ref="CW9:DL24" ca="1" si="37">IFERROR(SUMIFS(INDIRECT(CW$4),INDIRECT(CW$5),$C9,INDIRECT(CW$6),$B9),"")</f>
        <v>0</v>
      </c>
      <c r="CX9" s="402" t="str">
        <f t="shared" ca="1" si="37"/>
        <v/>
      </c>
      <c r="CY9" s="402" t="str">
        <f t="shared" ca="1" si="37"/>
        <v/>
      </c>
      <c r="CZ9" s="402" t="str">
        <f t="shared" ca="1" si="37"/>
        <v/>
      </c>
      <c r="DA9" s="402" t="str">
        <f t="shared" ca="1" si="37"/>
        <v/>
      </c>
      <c r="DB9" s="402" t="str">
        <f t="shared" ca="1" si="37"/>
        <v/>
      </c>
      <c r="DC9" s="402" t="str">
        <f t="shared" ca="1" si="37"/>
        <v/>
      </c>
      <c r="DD9" s="402" t="str">
        <f t="shared" ca="1" si="37"/>
        <v/>
      </c>
      <c r="DE9" s="402" t="str">
        <f t="shared" ca="1" si="37"/>
        <v/>
      </c>
      <c r="DF9" s="402" t="str">
        <f t="shared" ca="1" si="37"/>
        <v/>
      </c>
      <c r="DG9" s="402" t="str">
        <f t="shared" ca="1" si="37"/>
        <v/>
      </c>
      <c r="DH9" s="402" t="str">
        <f t="shared" ca="1" si="37"/>
        <v/>
      </c>
      <c r="DI9" s="402" t="str">
        <f t="shared" ca="1" si="37"/>
        <v/>
      </c>
      <c r="DJ9" s="402" t="str">
        <f t="shared" ca="1" si="37"/>
        <v/>
      </c>
      <c r="DK9" s="402" t="str">
        <f t="shared" ca="1" si="37"/>
        <v/>
      </c>
      <c r="DL9" s="402" t="str">
        <f t="shared" ca="1" si="37"/>
        <v/>
      </c>
      <c r="DM9" s="402" t="str">
        <f t="shared" ref="DM9:EB24" ca="1" si="38">IFERROR(SUMIFS(INDIRECT(DM$4),INDIRECT(DM$5),$C9,INDIRECT(DM$6),$B9),"")</f>
        <v/>
      </c>
      <c r="DN9" s="402" t="str">
        <f t="shared" ca="1" si="38"/>
        <v/>
      </c>
      <c r="DO9" s="402" t="str">
        <f t="shared" ca="1" si="38"/>
        <v/>
      </c>
      <c r="DP9" s="402" t="str">
        <f t="shared" ca="1" si="38"/>
        <v/>
      </c>
      <c r="DQ9" s="402" t="str">
        <f t="shared" ca="1" si="38"/>
        <v/>
      </c>
      <c r="DR9" s="402" t="str">
        <f t="shared" ca="1" si="38"/>
        <v/>
      </c>
      <c r="DS9" s="402" t="str">
        <f t="shared" ca="1" si="38"/>
        <v/>
      </c>
      <c r="DT9" s="402" t="str">
        <f t="shared" ca="1" si="38"/>
        <v/>
      </c>
      <c r="DU9" s="402" t="str">
        <f t="shared" ca="1" si="38"/>
        <v/>
      </c>
      <c r="DV9" s="402" t="str">
        <f t="shared" ca="1" si="38"/>
        <v/>
      </c>
      <c r="DW9" s="402" t="str">
        <f t="shared" ca="1" si="38"/>
        <v/>
      </c>
      <c r="DX9" s="402" t="str">
        <f t="shared" ca="1" si="38"/>
        <v/>
      </c>
      <c r="DY9" s="402" t="str">
        <f t="shared" ca="1" si="38"/>
        <v/>
      </c>
      <c r="DZ9" s="402" t="str">
        <f t="shared" ca="1" si="38"/>
        <v/>
      </c>
      <c r="EA9" s="402" t="str">
        <f t="shared" ca="1" si="38"/>
        <v/>
      </c>
      <c r="EB9" s="402" t="str">
        <f t="shared" ca="1" si="38"/>
        <v/>
      </c>
      <c r="EC9" s="402" t="str">
        <f t="shared" ref="EC9:ER24" ca="1" si="39">IFERROR(SUMIFS(INDIRECT(EC$4),INDIRECT(EC$5),$C9,INDIRECT(EC$6),$B9),"")</f>
        <v/>
      </c>
      <c r="ED9" s="402" t="str">
        <f t="shared" ca="1" si="39"/>
        <v/>
      </c>
      <c r="EE9" s="402" t="str">
        <f t="shared" ca="1" si="39"/>
        <v/>
      </c>
      <c r="EF9" s="402" t="str">
        <f t="shared" ca="1" si="39"/>
        <v/>
      </c>
      <c r="EG9" s="402" t="str">
        <f t="shared" ca="1" si="39"/>
        <v/>
      </c>
      <c r="EH9" s="402" t="str">
        <f t="shared" ca="1" si="39"/>
        <v/>
      </c>
      <c r="EI9" s="402" t="str">
        <f t="shared" ca="1" si="39"/>
        <v/>
      </c>
      <c r="EJ9" s="402" t="str">
        <f t="shared" ca="1" si="39"/>
        <v/>
      </c>
      <c r="EK9" s="402" t="str">
        <f t="shared" ca="1" si="39"/>
        <v/>
      </c>
      <c r="EL9" s="402" t="str">
        <f t="shared" ca="1" si="39"/>
        <v/>
      </c>
      <c r="EM9" s="402" t="str">
        <f t="shared" ca="1" si="39"/>
        <v/>
      </c>
      <c r="EN9" s="402" t="str">
        <f t="shared" ca="1" si="39"/>
        <v/>
      </c>
      <c r="EO9" s="402" t="str">
        <f t="shared" ca="1" si="39"/>
        <v/>
      </c>
      <c r="EP9" s="402" t="str">
        <f t="shared" ca="1" si="39"/>
        <v/>
      </c>
      <c r="EQ9" s="402" t="str">
        <f t="shared" ca="1" si="39"/>
        <v/>
      </c>
      <c r="ER9" s="402" t="str">
        <f t="shared" ca="1" si="39"/>
        <v/>
      </c>
      <c r="ES9" s="402" t="str">
        <f t="shared" ref="ES9:FH24" ca="1" si="40">IFERROR(SUMIFS(INDIRECT(ES$4),INDIRECT(ES$5),$C9,INDIRECT(ES$6),$B9),"")</f>
        <v/>
      </c>
      <c r="ET9" s="402" t="str">
        <f t="shared" ca="1" si="40"/>
        <v/>
      </c>
      <c r="EU9" s="402" t="str">
        <f t="shared" ca="1" si="40"/>
        <v/>
      </c>
      <c r="EV9" s="402" t="str">
        <f t="shared" ca="1" si="40"/>
        <v/>
      </c>
      <c r="EW9" s="402" t="str">
        <f t="shared" ca="1" si="40"/>
        <v/>
      </c>
      <c r="EX9" s="402" t="str">
        <f t="shared" ca="1" si="40"/>
        <v/>
      </c>
      <c r="EY9" s="402" t="str">
        <f t="shared" ca="1" si="40"/>
        <v/>
      </c>
      <c r="EZ9" s="402" t="str">
        <f t="shared" ca="1" si="40"/>
        <v/>
      </c>
      <c r="FA9" s="402" t="str">
        <f t="shared" ca="1" si="40"/>
        <v/>
      </c>
      <c r="FB9" s="402" t="str">
        <f t="shared" ca="1" si="40"/>
        <v/>
      </c>
      <c r="FC9" s="402" t="str">
        <f t="shared" ca="1" si="40"/>
        <v/>
      </c>
      <c r="FD9" s="402" t="str">
        <f t="shared" ca="1" si="40"/>
        <v/>
      </c>
      <c r="FE9" s="402" t="str">
        <f t="shared" ca="1" si="40"/>
        <v/>
      </c>
      <c r="FF9" s="402" t="str">
        <f t="shared" ca="1" si="40"/>
        <v/>
      </c>
      <c r="FG9" s="402" t="str">
        <f t="shared" ca="1" si="40"/>
        <v/>
      </c>
      <c r="FH9" s="402" t="str">
        <f t="shared" ca="1" si="40"/>
        <v/>
      </c>
      <c r="FI9" s="402" t="str">
        <f t="shared" ref="FI9:FX24" ca="1" si="41">IFERROR(SUMIFS(INDIRECT(FI$4),INDIRECT(FI$5),$C9,INDIRECT(FI$6),$B9),"")</f>
        <v/>
      </c>
      <c r="FJ9" s="402" t="str">
        <f t="shared" ca="1" si="41"/>
        <v/>
      </c>
      <c r="FK9" s="402" t="str">
        <f t="shared" ca="1" si="41"/>
        <v/>
      </c>
      <c r="FL9" s="402" t="str">
        <f t="shared" ca="1" si="41"/>
        <v/>
      </c>
      <c r="FM9" s="402" t="str">
        <f t="shared" ca="1" si="41"/>
        <v/>
      </c>
      <c r="FN9" s="402" t="str">
        <f t="shared" ca="1" si="41"/>
        <v/>
      </c>
      <c r="FO9" s="402" t="str">
        <f t="shared" ca="1" si="41"/>
        <v/>
      </c>
      <c r="FP9" s="402" t="str">
        <f t="shared" ca="1" si="41"/>
        <v/>
      </c>
      <c r="FQ9" s="402" t="str">
        <f t="shared" ca="1" si="41"/>
        <v/>
      </c>
      <c r="FR9" s="402" t="str">
        <f t="shared" ca="1" si="41"/>
        <v/>
      </c>
      <c r="FS9" s="402" t="str">
        <f t="shared" ca="1" si="41"/>
        <v/>
      </c>
      <c r="FT9" s="402" t="str">
        <f t="shared" ca="1" si="41"/>
        <v/>
      </c>
      <c r="FU9" s="402" t="str">
        <f t="shared" ca="1" si="41"/>
        <v/>
      </c>
      <c r="FV9" s="402" t="str">
        <f t="shared" ca="1" si="41"/>
        <v/>
      </c>
      <c r="FW9" s="402" t="str">
        <f t="shared" ca="1" si="41"/>
        <v/>
      </c>
      <c r="FX9" s="402" t="str">
        <f t="shared" ca="1" si="41"/>
        <v/>
      </c>
      <c r="FY9" s="402" t="str">
        <f t="shared" ref="FY9:GN24" ca="1" si="42">IFERROR(SUMIFS(INDIRECT(FY$4),INDIRECT(FY$5),$C9,INDIRECT(FY$6),$B9),"")</f>
        <v/>
      </c>
      <c r="FZ9" s="402" t="str">
        <f t="shared" ca="1" si="42"/>
        <v/>
      </c>
      <c r="GA9" s="402" t="str">
        <f t="shared" ca="1" si="42"/>
        <v/>
      </c>
      <c r="GB9" s="402" t="str">
        <f t="shared" ca="1" si="42"/>
        <v/>
      </c>
      <c r="GC9" s="402" t="str">
        <f t="shared" ca="1" si="42"/>
        <v/>
      </c>
      <c r="GD9" s="402" t="str">
        <f t="shared" ca="1" si="42"/>
        <v/>
      </c>
      <c r="GE9" s="402" t="str">
        <f t="shared" ca="1" si="42"/>
        <v/>
      </c>
      <c r="GF9" s="402" t="str">
        <f t="shared" ca="1" si="42"/>
        <v/>
      </c>
      <c r="GG9" s="402" t="str">
        <f t="shared" ca="1" si="42"/>
        <v/>
      </c>
      <c r="GH9" s="402" t="str">
        <f t="shared" ca="1" si="42"/>
        <v/>
      </c>
      <c r="GI9" s="402" t="str">
        <f t="shared" ca="1" si="42"/>
        <v/>
      </c>
      <c r="GJ9" s="402" t="str">
        <f t="shared" ca="1" si="42"/>
        <v/>
      </c>
      <c r="GK9" s="402" t="str">
        <f t="shared" ca="1" si="42"/>
        <v/>
      </c>
      <c r="GL9" s="402" t="str">
        <f t="shared" ca="1" si="42"/>
        <v/>
      </c>
      <c r="GM9" s="402" t="str">
        <f t="shared" ca="1" si="42"/>
        <v/>
      </c>
      <c r="GN9" s="402" t="str">
        <f t="shared" ca="1" si="42"/>
        <v/>
      </c>
      <c r="GO9" s="402" t="str">
        <f t="shared" ref="GO9:HD24" ca="1" si="43">IFERROR(SUMIFS(INDIRECT(GO$4),INDIRECT(GO$5),$C9,INDIRECT(GO$6),$B9),"")</f>
        <v/>
      </c>
      <c r="GP9" s="402" t="str">
        <f t="shared" ca="1" si="43"/>
        <v/>
      </c>
      <c r="GQ9" s="402" t="str">
        <f t="shared" ca="1" si="43"/>
        <v/>
      </c>
      <c r="GR9" s="402" t="str">
        <f t="shared" ca="1" si="43"/>
        <v/>
      </c>
      <c r="GS9" s="402" t="str">
        <f t="shared" ca="1" si="43"/>
        <v/>
      </c>
      <c r="GT9" s="402" t="str">
        <f t="shared" ca="1" si="43"/>
        <v/>
      </c>
      <c r="GU9" s="402" t="str">
        <f t="shared" ca="1" si="43"/>
        <v/>
      </c>
      <c r="GV9" s="402" t="str">
        <f t="shared" ca="1" si="43"/>
        <v/>
      </c>
      <c r="GW9" s="402" t="str">
        <f t="shared" ca="1" si="43"/>
        <v/>
      </c>
      <c r="GX9" s="402" t="str">
        <f t="shared" ca="1" si="43"/>
        <v/>
      </c>
      <c r="GY9" s="402" t="str">
        <f t="shared" ca="1" si="43"/>
        <v/>
      </c>
      <c r="GZ9" s="402" t="str">
        <f t="shared" ca="1" si="43"/>
        <v/>
      </c>
      <c r="HA9" s="402" t="str">
        <f t="shared" ca="1" si="43"/>
        <v/>
      </c>
      <c r="HB9" s="402" t="str">
        <f t="shared" ca="1" si="43"/>
        <v/>
      </c>
      <c r="HC9" s="402" t="str">
        <f t="shared" ca="1" si="43"/>
        <v/>
      </c>
      <c r="HD9" s="402" t="str">
        <f t="shared" ca="1" si="43"/>
        <v/>
      </c>
      <c r="HE9" s="402" t="str">
        <f t="shared" ref="HE9:HT24" ca="1" si="44">IFERROR(SUMIFS(INDIRECT(HE$4),INDIRECT(HE$5),$C9,INDIRECT(HE$6),$B9),"")</f>
        <v/>
      </c>
      <c r="HF9" s="402" t="str">
        <f t="shared" ca="1" si="44"/>
        <v/>
      </c>
      <c r="HG9" s="402" t="str">
        <f t="shared" ca="1" si="44"/>
        <v/>
      </c>
      <c r="HH9" s="402" t="str">
        <f t="shared" ca="1" si="44"/>
        <v/>
      </c>
      <c r="HI9" s="402" t="str">
        <f t="shared" ca="1" si="44"/>
        <v/>
      </c>
      <c r="HJ9" s="402" t="str">
        <f t="shared" ca="1" si="44"/>
        <v/>
      </c>
      <c r="HK9" s="402" t="str">
        <f t="shared" ca="1" si="44"/>
        <v/>
      </c>
      <c r="HL9" s="402" t="str">
        <f t="shared" ca="1" si="44"/>
        <v/>
      </c>
      <c r="HM9" s="402" t="str">
        <f t="shared" ca="1" si="44"/>
        <v/>
      </c>
      <c r="HN9" s="402" t="str">
        <f t="shared" ca="1" si="44"/>
        <v/>
      </c>
      <c r="HO9" s="402" t="str">
        <f t="shared" ca="1" si="44"/>
        <v/>
      </c>
      <c r="HP9" s="402" t="str">
        <f t="shared" ca="1" si="44"/>
        <v/>
      </c>
      <c r="HQ9" s="402" t="str">
        <f t="shared" ca="1" si="44"/>
        <v/>
      </c>
      <c r="HR9" s="402" t="str">
        <f t="shared" ca="1" si="44"/>
        <v/>
      </c>
      <c r="HS9" s="402" t="str">
        <f t="shared" ca="1" si="44"/>
        <v/>
      </c>
      <c r="HT9" s="402" t="str">
        <f t="shared" ca="1" si="44"/>
        <v/>
      </c>
      <c r="HU9" s="402" t="str">
        <f t="shared" ref="HU9:IJ24" ca="1" si="45">IFERROR(SUMIFS(INDIRECT(HU$4),INDIRECT(HU$5),$C9,INDIRECT(HU$6),$B9),"")</f>
        <v/>
      </c>
      <c r="HV9" s="402" t="str">
        <f t="shared" ca="1" si="45"/>
        <v/>
      </c>
      <c r="HW9" s="402" t="str">
        <f t="shared" ca="1" si="45"/>
        <v/>
      </c>
      <c r="HX9" s="402" t="str">
        <f t="shared" ca="1" si="45"/>
        <v/>
      </c>
      <c r="HY9" s="402" t="str">
        <f t="shared" ca="1" si="45"/>
        <v/>
      </c>
      <c r="HZ9" s="402" t="str">
        <f t="shared" ca="1" si="45"/>
        <v/>
      </c>
      <c r="IA9" s="402" t="str">
        <f t="shared" ca="1" si="45"/>
        <v/>
      </c>
      <c r="IB9" s="402" t="str">
        <f t="shared" ca="1" si="45"/>
        <v/>
      </c>
      <c r="IC9" s="402" t="str">
        <f t="shared" ca="1" si="45"/>
        <v/>
      </c>
      <c r="ID9" s="402" t="str">
        <f t="shared" ca="1" si="45"/>
        <v/>
      </c>
      <c r="IE9" s="402" t="str">
        <f t="shared" ca="1" si="45"/>
        <v/>
      </c>
      <c r="IF9" s="402" t="str">
        <f t="shared" ca="1" si="45"/>
        <v/>
      </c>
      <c r="IG9" s="402" t="str">
        <f t="shared" ca="1" si="45"/>
        <v/>
      </c>
      <c r="IH9" s="402" t="str">
        <f t="shared" ca="1" si="45"/>
        <v/>
      </c>
      <c r="II9" s="402" t="str">
        <f t="shared" ca="1" si="45"/>
        <v/>
      </c>
      <c r="IJ9" s="402" t="str">
        <f t="shared" ca="1" si="45"/>
        <v/>
      </c>
      <c r="IK9" s="402" t="str">
        <f t="shared" ref="IK9:IZ24" ca="1" si="46">IFERROR(SUMIFS(INDIRECT(IK$4),INDIRECT(IK$5),$C9,INDIRECT(IK$6),$B9),"")</f>
        <v/>
      </c>
      <c r="IL9" s="402" t="str">
        <f t="shared" ca="1" si="46"/>
        <v/>
      </c>
      <c r="IM9" s="402" t="str">
        <f t="shared" ca="1" si="46"/>
        <v/>
      </c>
      <c r="IN9" s="402" t="str">
        <f t="shared" ca="1" si="46"/>
        <v/>
      </c>
      <c r="IO9" s="402" t="str">
        <f t="shared" ca="1" si="46"/>
        <v/>
      </c>
      <c r="IP9" s="402" t="str">
        <f t="shared" ca="1" si="46"/>
        <v/>
      </c>
      <c r="IQ9" s="402" t="str">
        <f t="shared" ca="1" si="46"/>
        <v/>
      </c>
      <c r="IR9" s="402" t="str">
        <f t="shared" ca="1" si="46"/>
        <v/>
      </c>
      <c r="IS9" s="402" t="str">
        <f t="shared" ca="1" si="46"/>
        <v/>
      </c>
      <c r="IT9" s="402" t="str">
        <f t="shared" ca="1" si="46"/>
        <v/>
      </c>
      <c r="IU9" s="402" t="str">
        <f t="shared" ca="1" si="46"/>
        <v/>
      </c>
      <c r="IV9" s="402" t="str">
        <f t="shared" ca="1" si="46"/>
        <v/>
      </c>
      <c r="IW9" s="402" t="str">
        <f t="shared" ca="1" si="46"/>
        <v/>
      </c>
      <c r="IX9" s="402" t="str">
        <f t="shared" ca="1" si="46"/>
        <v/>
      </c>
      <c r="IY9" s="402" t="str">
        <f t="shared" ca="1" si="46"/>
        <v/>
      </c>
      <c r="IZ9" s="402" t="str">
        <f t="shared" ca="1" si="46"/>
        <v/>
      </c>
      <c r="JA9" s="402" t="str">
        <f t="shared" ref="JA9:JP24" ca="1" si="47">IFERROR(SUMIFS(INDIRECT(JA$4),INDIRECT(JA$5),$C9,INDIRECT(JA$6),$B9),"")</f>
        <v/>
      </c>
      <c r="JB9" s="402" t="str">
        <f t="shared" ca="1" si="47"/>
        <v/>
      </c>
      <c r="JC9" s="402" t="str">
        <f t="shared" ca="1" si="47"/>
        <v/>
      </c>
      <c r="JD9" s="402" t="str">
        <f t="shared" ca="1" si="47"/>
        <v/>
      </c>
      <c r="JE9" s="402" t="str">
        <f t="shared" ca="1" si="47"/>
        <v/>
      </c>
      <c r="JF9" s="402" t="str">
        <f t="shared" ca="1" si="47"/>
        <v/>
      </c>
      <c r="JG9" s="402" t="str">
        <f t="shared" ca="1" si="47"/>
        <v/>
      </c>
      <c r="JH9" s="402" t="str">
        <f t="shared" ca="1" si="47"/>
        <v/>
      </c>
      <c r="JI9" s="402" t="str">
        <f t="shared" ca="1" si="47"/>
        <v/>
      </c>
      <c r="JJ9" s="402" t="str">
        <f t="shared" ca="1" si="47"/>
        <v/>
      </c>
      <c r="JK9" s="402" t="str">
        <f t="shared" ca="1" si="47"/>
        <v/>
      </c>
      <c r="JL9" s="402" t="str">
        <f t="shared" ca="1" si="47"/>
        <v/>
      </c>
      <c r="JM9" s="402" t="str">
        <f t="shared" ca="1" si="47"/>
        <v/>
      </c>
      <c r="JN9" s="402" t="str">
        <f t="shared" ca="1" si="47"/>
        <v/>
      </c>
      <c r="JO9" s="402" t="str">
        <f t="shared" ca="1" si="47"/>
        <v/>
      </c>
      <c r="JP9" s="402" t="str">
        <f t="shared" ca="1" si="47"/>
        <v/>
      </c>
      <c r="JQ9" s="402" t="str">
        <f t="shared" ref="JQ9:KF24" ca="1" si="48">IFERROR(SUMIFS(INDIRECT(JQ$4),INDIRECT(JQ$5),$C9,INDIRECT(JQ$6),$B9),"")</f>
        <v/>
      </c>
      <c r="JR9" s="402" t="str">
        <f t="shared" ca="1" si="48"/>
        <v/>
      </c>
      <c r="JS9" s="402" t="str">
        <f t="shared" ca="1" si="48"/>
        <v/>
      </c>
      <c r="JT9" s="402" t="str">
        <f t="shared" ca="1" si="48"/>
        <v/>
      </c>
      <c r="JU9" s="402" t="str">
        <f t="shared" ca="1" si="48"/>
        <v/>
      </c>
      <c r="JV9" s="402" t="str">
        <f t="shared" ca="1" si="48"/>
        <v/>
      </c>
      <c r="JW9" s="402" t="str">
        <f t="shared" ca="1" si="48"/>
        <v/>
      </c>
      <c r="JX9" s="402" t="str">
        <f t="shared" ca="1" si="48"/>
        <v/>
      </c>
      <c r="JY9" s="402" t="str">
        <f t="shared" ca="1" si="48"/>
        <v/>
      </c>
      <c r="JZ9" s="402" t="str">
        <f t="shared" ca="1" si="48"/>
        <v/>
      </c>
      <c r="KA9" s="402" t="str">
        <f t="shared" ca="1" si="48"/>
        <v/>
      </c>
      <c r="KB9" s="402" t="str">
        <f t="shared" ca="1" si="48"/>
        <v/>
      </c>
      <c r="KC9" s="402" t="str">
        <f t="shared" ca="1" si="48"/>
        <v/>
      </c>
      <c r="KD9" s="402" t="str">
        <f t="shared" ca="1" si="48"/>
        <v/>
      </c>
      <c r="KE9" s="402" t="str">
        <f t="shared" ca="1" si="48"/>
        <v/>
      </c>
      <c r="KF9" s="402" t="str">
        <f t="shared" ca="1" si="48"/>
        <v/>
      </c>
      <c r="KG9" s="402" t="str">
        <f t="shared" ref="KG9:KV24" ca="1" si="49">IFERROR(SUMIFS(INDIRECT(KG$4),INDIRECT(KG$5),$C9,INDIRECT(KG$6),$B9),"")</f>
        <v/>
      </c>
      <c r="KH9" s="402" t="str">
        <f t="shared" ca="1" si="49"/>
        <v/>
      </c>
      <c r="KI9" s="402" t="str">
        <f t="shared" ca="1" si="49"/>
        <v/>
      </c>
      <c r="KJ9" s="402" t="str">
        <f t="shared" ca="1" si="49"/>
        <v/>
      </c>
      <c r="KK9" s="402" t="str">
        <f t="shared" ca="1" si="49"/>
        <v/>
      </c>
      <c r="KL9" s="402" t="str">
        <f t="shared" ca="1" si="49"/>
        <v/>
      </c>
      <c r="KM9" s="402" t="str">
        <f t="shared" ca="1" si="49"/>
        <v/>
      </c>
      <c r="KN9" s="402" t="str">
        <f t="shared" ca="1" si="49"/>
        <v/>
      </c>
      <c r="KO9" s="402" t="str">
        <f t="shared" ca="1" si="49"/>
        <v/>
      </c>
      <c r="KP9" s="402" t="str">
        <f t="shared" ca="1" si="49"/>
        <v/>
      </c>
      <c r="KQ9" s="402" t="str">
        <f t="shared" ca="1" si="49"/>
        <v/>
      </c>
      <c r="KR9" s="402" t="str">
        <f t="shared" ca="1" si="49"/>
        <v/>
      </c>
      <c r="KS9" s="402" t="str">
        <f t="shared" ca="1" si="49"/>
        <v/>
      </c>
      <c r="KT9" s="402" t="str">
        <f t="shared" ca="1" si="49"/>
        <v/>
      </c>
      <c r="KU9" s="402" t="str">
        <f t="shared" ca="1" si="49"/>
        <v/>
      </c>
      <c r="KV9" s="402" t="str">
        <f t="shared" ca="1" si="49"/>
        <v/>
      </c>
      <c r="KW9" s="402" t="str">
        <f t="shared" ref="KW9:LL24" ca="1" si="50">IFERROR(SUMIFS(INDIRECT(KW$4),INDIRECT(KW$5),$C9,INDIRECT(KW$6),$B9),"")</f>
        <v/>
      </c>
      <c r="KX9" s="402" t="str">
        <f t="shared" ca="1" si="50"/>
        <v/>
      </c>
      <c r="KY9" s="402" t="str">
        <f t="shared" ca="1" si="50"/>
        <v/>
      </c>
      <c r="KZ9" s="402" t="str">
        <f t="shared" ca="1" si="50"/>
        <v/>
      </c>
      <c r="LA9" s="402" t="str">
        <f t="shared" ca="1" si="50"/>
        <v/>
      </c>
      <c r="LB9" s="402" t="str">
        <f t="shared" ca="1" si="50"/>
        <v/>
      </c>
      <c r="LC9" s="402" t="str">
        <f t="shared" ca="1" si="50"/>
        <v/>
      </c>
      <c r="LD9" s="402" t="str">
        <f t="shared" ca="1" si="50"/>
        <v/>
      </c>
      <c r="LE9" s="402" t="str">
        <f t="shared" ca="1" si="50"/>
        <v/>
      </c>
      <c r="LF9" s="402" t="str">
        <f t="shared" ca="1" si="50"/>
        <v/>
      </c>
      <c r="LG9" s="402" t="str">
        <f t="shared" ca="1" si="50"/>
        <v/>
      </c>
      <c r="LH9" s="402" t="str">
        <f t="shared" ca="1" si="50"/>
        <v/>
      </c>
      <c r="LI9" s="402" t="str">
        <f t="shared" ca="1" si="50"/>
        <v/>
      </c>
      <c r="LJ9" s="402" t="str">
        <f t="shared" ca="1" si="50"/>
        <v/>
      </c>
      <c r="LK9" s="402" t="str">
        <f t="shared" ca="1" si="50"/>
        <v/>
      </c>
      <c r="LL9" s="402" t="str">
        <f t="shared" ca="1" si="50"/>
        <v/>
      </c>
      <c r="LM9" s="402" t="str">
        <f t="shared" ref="LM9:MB24" ca="1" si="51">IFERROR(SUMIFS(INDIRECT(LM$4),INDIRECT(LM$5),$C9,INDIRECT(LM$6),$B9),"")</f>
        <v/>
      </c>
      <c r="LN9" s="402" t="str">
        <f t="shared" ca="1" si="51"/>
        <v/>
      </c>
      <c r="LO9" s="402" t="str">
        <f t="shared" ca="1" si="51"/>
        <v/>
      </c>
      <c r="LP9" s="402" t="str">
        <f t="shared" ca="1" si="51"/>
        <v/>
      </c>
      <c r="LQ9" s="402" t="str">
        <f t="shared" ca="1" si="51"/>
        <v/>
      </c>
      <c r="LR9" s="402" t="str">
        <f t="shared" ca="1" si="51"/>
        <v/>
      </c>
      <c r="LS9" s="402" t="str">
        <f t="shared" ca="1" si="51"/>
        <v/>
      </c>
      <c r="LT9" s="402" t="str">
        <f t="shared" ca="1" si="51"/>
        <v/>
      </c>
      <c r="LU9" s="402" t="str">
        <f t="shared" ca="1" si="51"/>
        <v/>
      </c>
      <c r="LV9" s="402" t="str">
        <f t="shared" ca="1" si="51"/>
        <v/>
      </c>
      <c r="LW9" s="402" t="str">
        <f t="shared" ca="1" si="51"/>
        <v/>
      </c>
      <c r="LX9" s="402" t="str">
        <f t="shared" ca="1" si="51"/>
        <v/>
      </c>
      <c r="LY9" s="402" t="str">
        <f t="shared" ca="1" si="51"/>
        <v/>
      </c>
      <c r="LZ9" s="402" t="str">
        <f t="shared" ca="1" si="51"/>
        <v/>
      </c>
      <c r="MA9" s="402" t="str">
        <f t="shared" ca="1" si="51"/>
        <v/>
      </c>
      <c r="MB9" s="402" t="str">
        <f t="shared" ca="1" si="51"/>
        <v/>
      </c>
      <c r="MC9" s="402" t="str">
        <f t="shared" ref="MC9:MR24" ca="1" si="52">IFERROR(SUMIFS(INDIRECT(MC$4),INDIRECT(MC$5),$C9,INDIRECT(MC$6),$B9),"")</f>
        <v/>
      </c>
      <c r="MD9" s="402" t="str">
        <f t="shared" ca="1" si="52"/>
        <v/>
      </c>
      <c r="ME9" s="402" t="str">
        <f t="shared" ca="1" si="52"/>
        <v/>
      </c>
      <c r="MF9" s="402" t="str">
        <f t="shared" ca="1" si="52"/>
        <v/>
      </c>
      <c r="MG9" s="402" t="str">
        <f t="shared" ca="1" si="52"/>
        <v/>
      </c>
      <c r="MH9" s="402" t="str">
        <f t="shared" ca="1" si="52"/>
        <v/>
      </c>
      <c r="MI9" s="402" t="str">
        <f t="shared" ca="1" si="52"/>
        <v/>
      </c>
      <c r="MJ9" s="402" t="str">
        <f t="shared" ca="1" si="52"/>
        <v/>
      </c>
      <c r="MK9" s="402" t="str">
        <f t="shared" ca="1" si="52"/>
        <v/>
      </c>
      <c r="ML9" s="402" t="str">
        <f t="shared" ca="1" si="52"/>
        <v/>
      </c>
      <c r="MM9" s="402" t="str">
        <f t="shared" ca="1" si="52"/>
        <v/>
      </c>
      <c r="MN9" s="402" t="str">
        <f t="shared" ca="1" si="52"/>
        <v/>
      </c>
      <c r="MO9" s="402" t="str">
        <f t="shared" ca="1" si="52"/>
        <v/>
      </c>
      <c r="MP9" s="402" t="str">
        <f t="shared" ca="1" si="52"/>
        <v/>
      </c>
      <c r="MQ9" s="402" t="str">
        <f t="shared" ca="1" si="52"/>
        <v/>
      </c>
      <c r="MR9" s="402" t="str">
        <f t="shared" ca="1" si="52"/>
        <v/>
      </c>
      <c r="MS9" s="402" t="str">
        <f t="shared" ref="MS9:NA24" ca="1" si="53">IFERROR(SUMIFS(INDIRECT(MS$4),INDIRECT(MS$5),$C9,INDIRECT(MS$6),$B9),"")</f>
        <v/>
      </c>
      <c r="MT9" s="402" t="str">
        <f t="shared" ca="1" si="53"/>
        <v/>
      </c>
      <c r="MU9" s="402" t="str">
        <f t="shared" ca="1" si="53"/>
        <v/>
      </c>
      <c r="MV9" s="402" t="str">
        <f t="shared" ca="1" si="53"/>
        <v/>
      </c>
      <c r="MW9" s="402" t="str">
        <f t="shared" ca="1" si="53"/>
        <v/>
      </c>
      <c r="MX9" s="402" t="str">
        <f t="shared" ca="1" si="53"/>
        <v/>
      </c>
      <c r="MY9" s="402" t="str">
        <f t="shared" ca="1" si="53"/>
        <v/>
      </c>
      <c r="MZ9" s="402" t="str">
        <f t="shared" ca="1" si="53"/>
        <v/>
      </c>
      <c r="NA9" s="402" t="str">
        <f t="shared" ca="1" si="53"/>
        <v/>
      </c>
    </row>
    <row r="10" spans="1:365" x14ac:dyDescent="0.25">
      <c r="A10" s="127" t="str">
        <f t="shared" si="30"/>
        <v>P60CL120/3</v>
      </c>
      <c r="B10" s="127" t="s">
        <v>53</v>
      </c>
      <c r="C10" s="289" t="s">
        <v>73</v>
      </c>
      <c r="D10" s="402">
        <v>0</v>
      </c>
      <c r="E10" s="402">
        <v>0</v>
      </c>
      <c r="F10" s="402">
        <v>0</v>
      </c>
      <c r="G10" s="402">
        <v>0</v>
      </c>
      <c r="H10" s="402">
        <v>0</v>
      </c>
      <c r="I10" s="402">
        <v>0</v>
      </c>
      <c r="J10" s="402">
        <v>0</v>
      </c>
      <c r="K10" s="402">
        <v>0</v>
      </c>
      <c r="L10" s="402">
        <v>0</v>
      </c>
      <c r="M10" s="402">
        <v>0</v>
      </c>
      <c r="N10" s="402">
        <v>0</v>
      </c>
      <c r="O10" s="402">
        <v>0</v>
      </c>
      <c r="P10" s="402">
        <v>0</v>
      </c>
      <c r="Q10" s="402">
        <v>0</v>
      </c>
      <c r="R10" s="402">
        <v>0</v>
      </c>
      <c r="S10" s="402">
        <v>0</v>
      </c>
      <c r="T10" s="402">
        <v>0</v>
      </c>
      <c r="U10" s="402">
        <v>0</v>
      </c>
      <c r="V10" s="402">
        <v>0</v>
      </c>
      <c r="W10" s="402">
        <v>0</v>
      </c>
      <c r="X10" s="402">
        <v>0</v>
      </c>
      <c r="Y10" s="402">
        <v>0</v>
      </c>
      <c r="Z10" s="402">
        <v>0</v>
      </c>
      <c r="AA10" s="402">
        <v>0</v>
      </c>
      <c r="AB10" s="402">
        <v>0</v>
      </c>
      <c r="AC10" s="402">
        <v>0</v>
      </c>
      <c r="AD10" s="402">
        <v>0</v>
      </c>
      <c r="AE10" s="402">
        <v>0</v>
      </c>
      <c r="AF10" s="402">
        <v>0</v>
      </c>
      <c r="AG10" s="402">
        <v>0</v>
      </c>
      <c r="AH10" s="402">
        <v>0</v>
      </c>
      <c r="AI10" s="402">
        <v>0</v>
      </c>
      <c r="AJ10" s="402">
        <v>0</v>
      </c>
      <c r="AK10" s="402">
        <v>0</v>
      </c>
      <c r="AL10" s="402">
        <v>0</v>
      </c>
      <c r="AM10" s="402">
        <v>0</v>
      </c>
      <c r="AN10" s="402">
        <v>0</v>
      </c>
      <c r="AO10" s="402">
        <v>0</v>
      </c>
      <c r="AP10" s="402">
        <v>0</v>
      </c>
      <c r="AQ10" s="402">
        <v>0</v>
      </c>
      <c r="AR10" s="402">
        <v>0</v>
      </c>
      <c r="AS10" s="402">
        <v>0</v>
      </c>
      <c r="AT10" s="402">
        <v>0</v>
      </c>
      <c r="AU10" s="402">
        <v>0</v>
      </c>
      <c r="AV10" s="402">
        <v>0</v>
      </c>
      <c r="AW10" s="402">
        <v>0</v>
      </c>
      <c r="AX10" s="402">
        <v>0</v>
      </c>
      <c r="AY10" s="402">
        <v>0</v>
      </c>
      <c r="AZ10" s="402">
        <v>0</v>
      </c>
      <c r="BA10" s="402">
        <v>0</v>
      </c>
      <c r="BB10" s="402">
        <v>0</v>
      </c>
      <c r="BC10" s="402">
        <v>0</v>
      </c>
      <c r="BD10" s="402">
        <v>0</v>
      </c>
      <c r="BE10" s="402">
        <v>0</v>
      </c>
      <c r="BF10" s="402">
        <v>0</v>
      </c>
      <c r="BG10" s="402">
        <v>0</v>
      </c>
      <c r="BH10" s="402">
        <v>0</v>
      </c>
      <c r="BI10" s="402">
        <v>0</v>
      </c>
      <c r="BJ10" s="402">
        <v>0</v>
      </c>
      <c r="BK10" s="402">
        <v>0</v>
      </c>
      <c r="BL10" s="402">
        <v>0</v>
      </c>
      <c r="BM10" s="402">
        <v>0</v>
      </c>
      <c r="BN10" s="402">
        <v>0</v>
      </c>
      <c r="BO10" s="402">
        <v>0</v>
      </c>
      <c r="BP10" s="402">
        <v>0</v>
      </c>
      <c r="BQ10" s="402">
        <v>0</v>
      </c>
      <c r="BR10" s="402">
        <v>0</v>
      </c>
      <c r="BS10" s="402">
        <v>0</v>
      </c>
      <c r="BT10" s="402">
        <v>0</v>
      </c>
      <c r="BU10" s="402">
        <v>0</v>
      </c>
      <c r="BV10" s="402">
        <v>0</v>
      </c>
      <c r="BW10" s="402">
        <v>0</v>
      </c>
      <c r="BX10" s="402">
        <v>0</v>
      </c>
      <c r="BY10" s="402">
        <v>0</v>
      </c>
      <c r="BZ10" s="402">
        <v>0</v>
      </c>
      <c r="CA10" s="402">
        <v>0</v>
      </c>
      <c r="CB10" s="402">
        <v>0</v>
      </c>
      <c r="CC10" s="402">
        <v>0</v>
      </c>
      <c r="CD10" s="402">
        <v>0</v>
      </c>
      <c r="CE10" s="402">
        <v>0</v>
      </c>
      <c r="CF10" s="402">
        <v>0</v>
      </c>
      <c r="CG10" s="402">
        <v>0</v>
      </c>
      <c r="CH10" s="402">
        <v>0</v>
      </c>
      <c r="CI10" s="402">
        <v>0</v>
      </c>
      <c r="CJ10" s="402">
        <v>0</v>
      </c>
      <c r="CK10" s="402">
        <v>0</v>
      </c>
      <c r="CL10" s="402">
        <v>0</v>
      </c>
      <c r="CM10" s="402">
        <v>0</v>
      </c>
      <c r="CN10" s="402">
        <v>0</v>
      </c>
      <c r="CO10" s="402">
        <v>0</v>
      </c>
      <c r="CP10" s="402">
        <v>0</v>
      </c>
      <c r="CQ10" s="402">
        <v>0</v>
      </c>
      <c r="CR10" s="402">
        <v>0</v>
      </c>
      <c r="CS10" s="402">
        <v>0</v>
      </c>
      <c r="CT10" s="402">
        <v>0</v>
      </c>
      <c r="CU10" s="402">
        <v>0</v>
      </c>
      <c r="CV10" s="402">
        <v>0</v>
      </c>
      <c r="CW10" s="402">
        <v>0</v>
      </c>
      <c r="CX10" s="402" t="s">
        <v>208</v>
      </c>
      <c r="CY10" s="402" t="s">
        <v>208</v>
      </c>
      <c r="CZ10" s="402" t="s">
        <v>208</v>
      </c>
      <c r="DA10" s="402" t="s">
        <v>208</v>
      </c>
      <c r="DB10" s="402" t="s">
        <v>208</v>
      </c>
      <c r="DC10" s="402" t="s">
        <v>208</v>
      </c>
      <c r="DD10" s="402" t="s">
        <v>208</v>
      </c>
      <c r="DE10" s="402" t="s">
        <v>208</v>
      </c>
      <c r="DF10" s="402" t="s">
        <v>208</v>
      </c>
      <c r="DG10" s="402" t="s">
        <v>208</v>
      </c>
      <c r="DH10" s="402" t="s">
        <v>208</v>
      </c>
      <c r="DI10" s="402" t="s">
        <v>208</v>
      </c>
      <c r="DJ10" s="402" t="s">
        <v>208</v>
      </c>
      <c r="DK10" s="402" t="s">
        <v>208</v>
      </c>
      <c r="DL10" s="402" t="s">
        <v>208</v>
      </c>
      <c r="DM10" s="402" t="s">
        <v>208</v>
      </c>
      <c r="DN10" s="402" t="s">
        <v>208</v>
      </c>
      <c r="DO10" s="402" t="s">
        <v>208</v>
      </c>
      <c r="DP10" s="402" t="s">
        <v>208</v>
      </c>
      <c r="DQ10" s="402" t="s">
        <v>208</v>
      </c>
      <c r="DR10" s="402" t="s">
        <v>208</v>
      </c>
      <c r="DS10" s="402" t="s">
        <v>208</v>
      </c>
      <c r="DT10" s="402" t="s">
        <v>208</v>
      </c>
      <c r="DU10" s="402" t="s">
        <v>208</v>
      </c>
      <c r="DV10" s="402" t="s">
        <v>208</v>
      </c>
      <c r="DW10" s="402" t="s">
        <v>208</v>
      </c>
      <c r="DX10" s="402" t="s">
        <v>208</v>
      </c>
      <c r="DY10" s="402" t="s">
        <v>208</v>
      </c>
      <c r="DZ10" s="402" t="s">
        <v>208</v>
      </c>
      <c r="EA10" s="402" t="s">
        <v>208</v>
      </c>
      <c r="EB10" s="402" t="s">
        <v>208</v>
      </c>
      <c r="EC10" s="402" t="s">
        <v>208</v>
      </c>
      <c r="ED10" s="402" t="s">
        <v>208</v>
      </c>
      <c r="EE10" s="402" t="s">
        <v>208</v>
      </c>
      <c r="EF10" s="402" t="s">
        <v>208</v>
      </c>
      <c r="EG10" s="402" t="s">
        <v>208</v>
      </c>
      <c r="EH10" s="402" t="s">
        <v>208</v>
      </c>
      <c r="EI10" s="402" t="s">
        <v>208</v>
      </c>
      <c r="EJ10" s="402" t="s">
        <v>208</v>
      </c>
      <c r="EK10" s="402" t="s">
        <v>208</v>
      </c>
      <c r="EL10" s="402" t="s">
        <v>208</v>
      </c>
      <c r="EM10" s="402" t="s">
        <v>208</v>
      </c>
      <c r="EN10" s="402" t="s">
        <v>208</v>
      </c>
      <c r="EO10" s="402" t="s">
        <v>208</v>
      </c>
      <c r="EP10" s="402" t="s">
        <v>208</v>
      </c>
      <c r="EQ10" s="402" t="s">
        <v>208</v>
      </c>
      <c r="ER10" s="402" t="s">
        <v>208</v>
      </c>
      <c r="ES10" s="402" t="s">
        <v>208</v>
      </c>
      <c r="ET10" s="402" t="s">
        <v>208</v>
      </c>
      <c r="EU10" s="402" t="s">
        <v>208</v>
      </c>
      <c r="EV10" s="402" t="s">
        <v>208</v>
      </c>
      <c r="EW10" s="402" t="s">
        <v>208</v>
      </c>
      <c r="EX10" s="402" t="s">
        <v>208</v>
      </c>
      <c r="EY10" s="402" t="s">
        <v>208</v>
      </c>
      <c r="EZ10" s="402" t="s">
        <v>208</v>
      </c>
      <c r="FA10" s="402" t="s">
        <v>208</v>
      </c>
      <c r="FB10" s="402" t="s">
        <v>208</v>
      </c>
      <c r="FC10" s="402" t="s">
        <v>208</v>
      </c>
      <c r="FD10" s="402" t="s">
        <v>208</v>
      </c>
      <c r="FE10" s="402" t="s">
        <v>208</v>
      </c>
      <c r="FF10" s="402" t="s">
        <v>208</v>
      </c>
      <c r="FG10" s="402" t="s">
        <v>208</v>
      </c>
      <c r="FH10" s="402" t="s">
        <v>208</v>
      </c>
      <c r="FI10" s="402" t="s">
        <v>208</v>
      </c>
      <c r="FJ10" s="402" t="s">
        <v>208</v>
      </c>
      <c r="FK10" s="402" t="s">
        <v>208</v>
      </c>
      <c r="FL10" s="402" t="s">
        <v>208</v>
      </c>
      <c r="FM10" s="402" t="s">
        <v>208</v>
      </c>
      <c r="FN10" s="402" t="s">
        <v>208</v>
      </c>
      <c r="FO10" s="402" t="s">
        <v>208</v>
      </c>
      <c r="FP10" s="402" t="s">
        <v>208</v>
      </c>
      <c r="FQ10" s="402" t="s">
        <v>208</v>
      </c>
      <c r="FR10" s="402" t="s">
        <v>208</v>
      </c>
      <c r="FS10" s="402" t="s">
        <v>208</v>
      </c>
      <c r="FT10" s="402" t="s">
        <v>208</v>
      </c>
      <c r="FU10" s="402" t="s">
        <v>208</v>
      </c>
      <c r="FV10" s="402" t="s">
        <v>208</v>
      </c>
      <c r="FW10" s="402" t="s">
        <v>208</v>
      </c>
      <c r="FX10" s="402" t="s">
        <v>208</v>
      </c>
      <c r="FY10" s="402" t="s">
        <v>208</v>
      </c>
      <c r="FZ10" s="402" t="s">
        <v>208</v>
      </c>
      <c r="GA10" s="402" t="s">
        <v>208</v>
      </c>
      <c r="GB10" s="402" t="s">
        <v>208</v>
      </c>
      <c r="GC10" s="402" t="s">
        <v>208</v>
      </c>
      <c r="GD10" s="402" t="s">
        <v>208</v>
      </c>
      <c r="GE10" s="402" t="s">
        <v>208</v>
      </c>
      <c r="GF10" s="402" t="s">
        <v>208</v>
      </c>
      <c r="GG10" s="402" t="s">
        <v>208</v>
      </c>
      <c r="GH10" s="402" t="s">
        <v>208</v>
      </c>
      <c r="GI10" s="402" t="s">
        <v>208</v>
      </c>
      <c r="GJ10" s="402" t="s">
        <v>208</v>
      </c>
      <c r="GK10" s="402" t="s">
        <v>208</v>
      </c>
      <c r="GL10" s="402" t="s">
        <v>208</v>
      </c>
      <c r="GM10" s="402" t="s">
        <v>208</v>
      </c>
      <c r="GN10" s="402" t="s">
        <v>208</v>
      </c>
      <c r="GO10" s="402" t="s">
        <v>208</v>
      </c>
      <c r="GP10" s="402" t="s">
        <v>208</v>
      </c>
      <c r="GQ10" s="402" t="s">
        <v>208</v>
      </c>
      <c r="GR10" s="402" t="s">
        <v>208</v>
      </c>
      <c r="GS10" s="402" t="s">
        <v>208</v>
      </c>
      <c r="GT10" s="402" t="s">
        <v>208</v>
      </c>
      <c r="GU10" s="402" t="s">
        <v>208</v>
      </c>
      <c r="GV10" s="402" t="s">
        <v>208</v>
      </c>
      <c r="GW10" s="402" t="s">
        <v>208</v>
      </c>
      <c r="GX10" s="402" t="s">
        <v>208</v>
      </c>
      <c r="GY10" s="402" t="s">
        <v>208</v>
      </c>
      <c r="GZ10" s="402" t="s">
        <v>208</v>
      </c>
      <c r="HA10" s="402" t="s">
        <v>208</v>
      </c>
      <c r="HB10" s="402" t="s">
        <v>208</v>
      </c>
      <c r="HC10" s="402" t="s">
        <v>208</v>
      </c>
      <c r="HD10" s="402" t="s">
        <v>208</v>
      </c>
      <c r="HE10" s="402" t="s">
        <v>208</v>
      </c>
      <c r="HF10" s="402" t="s">
        <v>208</v>
      </c>
      <c r="HG10" s="402" t="s">
        <v>208</v>
      </c>
      <c r="HH10" s="402" t="s">
        <v>208</v>
      </c>
      <c r="HI10" s="402" t="s">
        <v>208</v>
      </c>
      <c r="HJ10" s="402" t="s">
        <v>208</v>
      </c>
      <c r="HK10" s="402" t="s">
        <v>208</v>
      </c>
      <c r="HL10" s="402" t="s">
        <v>208</v>
      </c>
      <c r="HM10" s="402" t="s">
        <v>208</v>
      </c>
      <c r="HN10" s="402" t="s">
        <v>208</v>
      </c>
      <c r="HO10" s="402" t="s">
        <v>208</v>
      </c>
      <c r="HP10" s="402" t="s">
        <v>208</v>
      </c>
      <c r="HQ10" s="402" t="s">
        <v>208</v>
      </c>
      <c r="HR10" s="402" t="s">
        <v>208</v>
      </c>
      <c r="HS10" s="402" t="s">
        <v>208</v>
      </c>
      <c r="HT10" s="402" t="s">
        <v>208</v>
      </c>
      <c r="HU10" s="402" t="s">
        <v>208</v>
      </c>
      <c r="HV10" s="402" t="s">
        <v>208</v>
      </c>
      <c r="HW10" s="402" t="s">
        <v>208</v>
      </c>
      <c r="HX10" s="402" t="s">
        <v>208</v>
      </c>
      <c r="HY10" s="402" t="s">
        <v>208</v>
      </c>
      <c r="HZ10" s="402" t="s">
        <v>208</v>
      </c>
      <c r="IA10" s="402" t="s">
        <v>208</v>
      </c>
      <c r="IB10" s="402" t="s">
        <v>208</v>
      </c>
      <c r="IC10" s="402" t="s">
        <v>208</v>
      </c>
      <c r="ID10" s="402" t="s">
        <v>208</v>
      </c>
      <c r="IE10" s="402" t="s">
        <v>208</v>
      </c>
      <c r="IF10" s="402" t="s">
        <v>208</v>
      </c>
      <c r="IG10" s="402" t="s">
        <v>208</v>
      </c>
      <c r="IH10" s="402" t="s">
        <v>208</v>
      </c>
      <c r="II10" s="402" t="s">
        <v>208</v>
      </c>
      <c r="IJ10" s="402" t="s">
        <v>208</v>
      </c>
      <c r="IK10" s="402" t="s">
        <v>208</v>
      </c>
      <c r="IL10" s="402" t="s">
        <v>208</v>
      </c>
      <c r="IM10" s="402" t="s">
        <v>208</v>
      </c>
      <c r="IN10" s="402" t="s">
        <v>208</v>
      </c>
      <c r="IO10" s="402" t="s">
        <v>208</v>
      </c>
      <c r="IP10" s="402" t="s">
        <v>208</v>
      </c>
      <c r="IQ10" s="402" t="s">
        <v>208</v>
      </c>
      <c r="IR10" s="402" t="s">
        <v>208</v>
      </c>
      <c r="IS10" s="402" t="s">
        <v>208</v>
      </c>
      <c r="IT10" s="402" t="s">
        <v>208</v>
      </c>
      <c r="IU10" s="402" t="s">
        <v>208</v>
      </c>
      <c r="IV10" s="402" t="s">
        <v>208</v>
      </c>
      <c r="IW10" s="402" t="s">
        <v>208</v>
      </c>
      <c r="IX10" s="402" t="s">
        <v>208</v>
      </c>
      <c r="IY10" s="402" t="s">
        <v>208</v>
      </c>
      <c r="IZ10" s="402" t="s">
        <v>208</v>
      </c>
      <c r="JA10" s="402" t="s">
        <v>208</v>
      </c>
      <c r="JB10" s="402" t="s">
        <v>208</v>
      </c>
      <c r="JC10" s="402" t="s">
        <v>208</v>
      </c>
      <c r="JD10" s="402" t="s">
        <v>208</v>
      </c>
      <c r="JE10" s="402" t="s">
        <v>208</v>
      </c>
      <c r="JF10" s="402" t="s">
        <v>208</v>
      </c>
      <c r="JG10" s="402" t="s">
        <v>208</v>
      </c>
      <c r="JH10" s="402" t="s">
        <v>208</v>
      </c>
      <c r="JI10" s="402" t="s">
        <v>208</v>
      </c>
      <c r="JJ10" s="402" t="s">
        <v>208</v>
      </c>
      <c r="JK10" s="402" t="s">
        <v>208</v>
      </c>
      <c r="JL10" s="402" t="s">
        <v>208</v>
      </c>
      <c r="JM10" s="402" t="s">
        <v>208</v>
      </c>
      <c r="JN10" s="402" t="s">
        <v>208</v>
      </c>
      <c r="JO10" s="402" t="s">
        <v>208</v>
      </c>
      <c r="JP10" s="402" t="s">
        <v>208</v>
      </c>
      <c r="JQ10" s="402" t="s">
        <v>208</v>
      </c>
      <c r="JR10" s="402" t="s">
        <v>208</v>
      </c>
      <c r="JS10" s="402" t="s">
        <v>208</v>
      </c>
      <c r="JT10" s="402" t="s">
        <v>208</v>
      </c>
      <c r="JU10" s="402" t="s">
        <v>208</v>
      </c>
      <c r="JV10" s="402" t="s">
        <v>208</v>
      </c>
      <c r="JW10" s="402" t="s">
        <v>208</v>
      </c>
      <c r="JX10" s="402" t="s">
        <v>208</v>
      </c>
      <c r="JY10" s="402" t="s">
        <v>208</v>
      </c>
      <c r="JZ10" s="402" t="s">
        <v>208</v>
      </c>
      <c r="KA10" s="402" t="s">
        <v>208</v>
      </c>
      <c r="KB10" s="402" t="s">
        <v>208</v>
      </c>
      <c r="KC10" s="402" t="s">
        <v>208</v>
      </c>
      <c r="KD10" s="402" t="s">
        <v>208</v>
      </c>
      <c r="KE10" s="402" t="s">
        <v>208</v>
      </c>
      <c r="KF10" s="402" t="s">
        <v>208</v>
      </c>
      <c r="KG10" s="402" t="s">
        <v>208</v>
      </c>
      <c r="KH10" s="402" t="s">
        <v>208</v>
      </c>
      <c r="KI10" s="402" t="s">
        <v>208</v>
      </c>
      <c r="KJ10" s="402" t="s">
        <v>208</v>
      </c>
      <c r="KK10" s="402" t="s">
        <v>208</v>
      </c>
      <c r="KL10" s="402" t="s">
        <v>208</v>
      </c>
      <c r="KM10" s="402" t="s">
        <v>208</v>
      </c>
      <c r="KN10" s="402" t="s">
        <v>208</v>
      </c>
      <c r="KO10" s="402" t="s">
        <v>208</v>
      </c>
      <c r="KP10" s="402" t="s">
        <v>208</v>
      </c>
      <c r="KQ10" s="402" t="s">
        <v>208</v>
      </c>
      <c r="KR10" s="402" t="s">
        <v>208</v>
      </c>
      <c r="KS10" s="402" t="s">
        <v>208</v>
      </c>
      <c r="KT10" s="402" t="s">
        <v>208</v>
      </c>
      <c r="KU10" s="402" t="s">
        <v>208</v>
      </c>
      <c r="KV10" s="402" t="s">
        <v>208</v>
      </c>
      <c r="KW10" s="402" t="s">
        <v>208</v>
      </c>
      <c r="KX10" s="402" t="s">
        <v>208</v>
      </c>
      <c r="KY10" s="402" t="s">
        <v>208</v>
      </c>
      <c r="KZ10" s="402" t="s">
        <v>208</v>
      </c>
      <c r="LA10" s="402" t="s">
        <v>208</v>
      </c>
      <c r="LB10" s="402" t="s">
        <v>208</v>
      </c>
      <c r="LC10" s="402" t="s">
        <v>208</v>
      </c>
      <c r="LD10" s="402" t="s">
        <v>208</v>
      </c>
      <c r="LE10" s="402" t="s">
        <v>208</v>
      </c>
      <c r="LF10" s="402" t="s">
        <v>208</v>
      </c>
      <c r="LG10" s="402" t="s">
        <v>208</v>
      </c>
      <c r="LH10" s="402" t="s">
        <v>208</v>
      </c>
      <c r="LI10" s="402" t="s">
        <v>208</v>
      </c>
      <c r="LJ10" s="402" t="s">
        <v>208</v>
      </c>
      <c r="LK10" s="402" t="s">
        <v>208</v>
      </c>
      <c r="LL10" s="402" t="s">
        <v>208</v>
      </c>
      <c r="LM10" s="402" t="s">
        <v>208</v>
      </c>
      <c r="LN10" s="402" t="s">
        <v>208</v>
      </c>
      <c r="LO10" s="402" t="s">
        <v>208</v>
      </c>
      <c r="LP10" s="402" t="s">
        <v>208</v>
      </c>
      <c r="LQ10" s="402" t="s">
        <v>208</v>
      </c>
      <c r="LR10" s="402" t="s">
        <v>208</v>
      </c>
      <c r="LS10" s="402" t="s">
        <v>208</v>
      </c>
      <c r="LT10" s="402" t="s">
        <v>208</v>
      </c>
      <c r="LU10" s="402" t="s">
        <v>208</v>
      </c>
      <c r="LV10" s="402" t="s">
        <v>208</v>
      </c>
      <c r="LW10" s="402" t="s">
        <v>208</v>
      </c>
      <c r="LX10" s="402" t="s">
        <v>208</v>
      </c>
      <c r="LY10" s="402" t="s">
        <v>208</v>
      </c>
      <c r="LZ10" s="402" t="s">
        <v>208</v>
      </c>
      <c r="MA10" s="402" t="s">
        <v>208</v>
      </c>
      <c r="MB10" s="402" t="s">
        <v>208</v>
      </c>
      <c r="MC10" s="402" t="s">
        <v>208</v>
      </c>
      <c r="MD10" s="402" t="s">
        <v>208</v>
      </c>
      <c r="ME10" s="402" t="s">
        <v>208</v>
      </c>
      <c r="MF10" s="402" t="s">
        <v>208</v>
      </c>
      <c r="MG10" s="402" t="s">
        <v>208</v>
      </c>
      <c r="MH10" s="402" t="s">
        <v>208</v>
      </c>
      <c r="MI10" s="402" t="s">
        <v>208</v>
      </c>
      <c r="MJ10" s="402" t="s">
        <v>208</v>
      </c>
      <c r="MK10" s="402" t="s">
        <v>208</v>
      </c>
      <c r="ML10" s="402" t="s">
        <v>208</v>
      </c>
      <c r="MM10" s="402" t="s">
        <v>208</v>
      </c>
      <c r="MN10" s="402" t="s">
        <v>208</v>
      </c>
      <c r="MO10" s="402" t="s">
        <v>208</v>
      </c>
      <c r="MP10" s="402" t="s">
        <v>208</v>
      </c>
      <c r="MQ10" s="402" t="s">
        <v>208</v>
      </c>
      <c r="MR10" s="402" t="s">
        <v>208</v>
      </c>
      <c r="MS10" s="402" t="s">
        <v>208</v>
      </c>
      <c r="MT10" s="402" t="s">
        <v>208</v>
      </c>
      <c r="MU10" s="402" t="s">
        <v>208</v>
      </c>
      <c r="MV10" s="402" t="s">
        <v>208</v>
      </c>
      <c r="MW10" s="402" t="s">
        <v>208</v>
      </c>
      <c r="MX10" s="402" t="s">
        <v>208</v>
      </c>
      <c r="MY10" s="402" t="s">
        <v>208</v>
      </c>
      <c r="MZ10" s="402" t="s">
        <v>208</v>
      </c>
      <c r="NA10" s="402" t="s">
        <v>208</v>
      </c>
    </row>
    <row r="11" spans="1:365" x14ac:dyDescent="0.25">
      <c r="A11" s="127" t="str">
        <f t="shared" si="30"/>
        <v>P60CL240/2</v>
      </c>
      <c r="B11" s="127" t="s">
        <v>75</v>
      </c>
      <c r="C11" s="290" t="s">
        <v>73</v>
      </c>
      <c r="D11" s="402">
        <v>0</v>
      </c>
      <c r="E11" s="402">
        <v>0</v>
      </c>
      <c r="F11" s="402">
        <v>0</v>
      </c>
      <c r="G11" s="402">
        <v>0</v>
      </c>
      <c r="H11" s="402">
        <v>0</v>
      </c>
      <c r="I11" s="402">
        <v>0</v>
      </c>
      <c r="J11" s="402">
        <v>0</v>
      </c>
      <c r="K11" s="402">
        <v>0</v>
      </c>
      <c r="L11" s="402">
        <v>0</v>
      </c>
      <c r="M11" s="402">
        <v>0</v>
      </c>
      <c r="N11" s="402">
        <v>0</v>
      </c>
      <c r="O11" s="402">
        <v>0</v>
      </c>
      <c r="P11" s="402">
        <v>0</v>
      </c>
      <c r="Q11" s="402">
        <v>0</v>
      </c>
      <c r="R11" s="402">
        <v>0</v>
      </c>
      <c r="S11" s="402">
        <v>0</v>
      </c>
      <c r="T11" s="402">
        <v>0</v>
      </c>
      <c r="U11" s="402">
        <v>0</v>
      </c>
      <c r="V11" s="402">
        <v>0</v>
      </c>
      <c r="W11" s="402">
        <v>0</v>
      </c>
      <c r="X11" s="402">
        <v>0</v>
      </c>
      <c r="Y11" s="402">
        <v>0</v>
      </c>
      <c r="Z11" s="402">
        <v>0</v>
      </c>
      <c r="AA11" s="402">
        <v>0</v>
      </c>
      <c r="AB11" s="402">
        <v>0</v>
      </c>
      <c r="AC11" s="402">
        <v>0</v>
      </c>
      <c r="AD11" s="402">
        <v>0</v>
      </c>
      <c r="AE11" s="402">
        <v>0</v>
      </c>
      <c r="AF11" s="402">
        <v>0</v>
      </c>
      <c r="AG11" s="402">
        <v>0</v>
      </c>
      <c r="AH11" s="402">
        <v>0</v>
      </c>
      <c r="AI11" s="402">
        <v>0</v>
      </c>
      <c r="AJ11" s="402">
        <v>0</v>
      </c>
      <c r="AK11" s="402">
        <v>0</v>
      </c>
      <c r="AL11" s="402">
        <v>0</v>
      </c>
      <c r="AM11" s="402">
        <v>0</v>
      </c>
      <c r="AN11" s="402">
        <v>0</v>
      </c>
      <c r="AO11" s="402">
        <v>0</v>
      </c>
      <c r="AP11" s="402">
        <v>0</v>
      </c>
      <c r="AQ11" s="402">
        <v>0</v>
      </c>
      <c r="AR11" s="402">
        <v>0</v>
      </c>
      <c r="AS11" s="402">
        <v>0</v>
      </c>
      <c r="AT11" s="402">
        <v>0</v>
      </c>
      <c r="AU11" s="402">
        <v>0</v>
      </c>
      <c r="AV11" s="402">
        <v>0</v>
      </c>
      <c r="AW11" s="402">
        <v>0</v>
      </c>
      <c r="AX11" s="402">
        <v>0</v>
      </c>
      <c r="AY11" s="402">
        <v>0</v>
      </c>
      <c r="AZ11" s="402">
        <v>0</v>
      </c>
      <c r="BA11" s="402">
        <v>0</v>
      </c>
      <c r="BB11" s="402">
        <v>0</v>
      </c>
      <c r="BC11" s="402">
        <v>0</v>
      </c>
      <c r="BD11" s="402">
        <v>0</v>
      </c>
      <c r="BE11" s="402">
        <v>0</v>
      </c>
      <c r="BF11" s="402">
        <v>0</v>
      </c>
      <c r="BG11" s="402">
        <v>0</v>
      </c>
      <c r="BH11" s="402">
        <v>0</v>
      </c>
      <c r="BI11" s="402">
        <v>0</v>
      </c>
      <c r="BJ11" s="402">
        <v>0</v>
      </c>
      <c r="BK11" s="402">
        <v>0</v>
      </c>
      <c r="BL11" s="402">
        <v>0</v>
      </c>
      <c r="BM11" s="402">
        <v>0</v>
      </c>
      <c r="BN11" s="402">
        <v>0</v>
      </c>
      <c r="BO11" s="402">
        <v>0</v>
      </c>
      <c r="BP11" s="402">
        <v>0</v>
      </c>
      <c r="BQ11" s="402">
        <v>0</v>
      </c>
      <c r="BR11" s="402">
        <v>0</v>
      </c>
      <c r="BS11" s="402">
        <v>0</v>
      </c>
      <c r="BT11" s="402">
        <v>0</v>
      </c>
      <c r="BU11" s="402">
        <v>0</v>
      </c>
      <c r="BV11" s="402">
        <v>0</v>
      </c>
      <c r="BW11" s="402">
        <v>0</v>
      </c>
      <c r="BX11" s="402">
        <v>0</v>
      </c>
      <c r="BY11" s="402">
        <v>0</v>
      </c>
      <c r="BZ11" s="402">
        <v>0</v>
      </c>
      <c r="CA11" s="402">
        <v>0</v>
      </c>
      <c r="CB11" s="402">
        <v>0</v>
      </c>
      <c r="CC11" s="402">
        <v>0</v>
      </c>
      <c r="CD11" s="402">
        <v>0</v>
      </c>
      <c r="CE11" s="402">
        <v>0</v>
      </c>
      <c r="CF11" s="402">
        <v>0</v>
      </c>
      <c r="CG11" s="402">
        <v>0</v>
      </c>
      <c r="CH11" s="402">
        <v>0</v>
      </c>
      <c r="CI11" s="402">
        <v>0</v>
      </c>
      <c r="CJ11" s="402">
        <v>0</v>
      </c>
      <c r="CK11" s="402">
        <v>0</v>
      </c>
      <c r="CL11" s="402">
        <v>0</v>
      </c>
      <c r="CM11" s="402">
        <v>0</v>
      </c>
      <c r="CN11" s="402">
        <v>0</v>
      </c>
      <c r="CO11" s="402">
        <v>0</v>
      </c>
      <c r="CP11" s="402">
        <v>0</v>
      </c>
      <c r="CQ11" s="402">
        <v>0</v>
      </c>
      <c r="CR11" s="402">
        <v>0</v>
      </c>
      <c r="CS11" s="402">
        <v>0</v>
      </c>
      <c r="CT11" s="402">
        <v>0</v>
      </c>
      <c r="CU11" s="402">
        <v>0</v>
      </c>
      <c r="CV11" s="402">
        <v>0</v>
      </c>
      <c r="CW11" s="402">
        <v>0</v>
      </c>
      <c r="CX11" s="402" t="s">
        <v>208</v>
      </c>
      <c r="CY11" s="402" t="s">
        <v>208</v>
      </c>
      <c r="CZ11" s="402" t="s">
        <v>208</v>
      </c>
      <c r="DA11" s="402" t="s">
        <v>208</v>
      </c>
      <c r="DB11" s="402" t="s">
        <v>208</v>
      </c>
      <c r="DC11" s="402" t="s">
        <v>208</v>
      </c>
      <c r="DD11" s="402" t="s">
        <v>208</v>
      </c>
      <c r="DE11" s="402" t="s">
        <v>208</v>
      </c>
      <c r="DF11" s="402" t="s">
        <v>208</v>
      </c>
      <c r="DG11" s="402" t="s">
        <v>208</v>
      </c>
      <c r="DH11" s="402" t="s">
        <v>208</v>
      </c>
      <c r="DI11" s="402" t="s">
        <v>208</v>
      </c>
      <c r="DJ11" s="402" t="s">
        <v>208</v>
      </c>
      <c r="DK11" s="402" t="s">
        <v>208</v>
      </c>
      <c r="DL11" s="402" t="s">
        <v>208</v>
      </c>
      <c r="DM11" s="402" t="s">
        <v>208</v>
      </c>
      <c r="DN11" s="402" t="s">
        <v>208</v>
      </c>
      <c r="DO11" s="402" t="s">
        <v>208</v>
      </c>
      <c r="DP11" s="402" t="s">
        <v>208</v>
      </c>
      <c r="DQ11" s="402" t="s">
        <v>208</v>
      </c>
      <c r="DR11" s="402" t="s">
        <v>208</v>
      </c>
      <c r="DS11" s="402" t="s">
        <v>208</v>
      </c>
      <c r="DT11" s="402" t="s">
        <v>208</v>
      </c>
      <c r="DU11" s="402" t="s">
        <v>208</v>
      </c>
      <c r="DV11" s="402" t="s">
        <v>208</v>
      </c>
      <c r="DW11" s="402" t="s">
        <v>208</v>
      </c>
      <c r="DX11" s="402" t="s">
        <v>208</v>
      </c>
      <c r="DY11" s="402" t="s">
        <v>208</v>
      </c>
      <c r="DZ11" s="402" t="s">
        <v>208</v>
      </c>
      <c r="EA11" s="402" t="s">
        <v>208</v>
      </c>
      <c r="EB11" s="402" t="s">
        <v>208</v>
      </c>
      <c r="EC11" s="402" t="s">
        <v>208</v>
      </c>
      <c r="ED11" s="402" t="s">
        <v>208</v>
      </c>
      <c r="EE11" s="402" t="s">
        <v>208</v>
      </c>
      <c r="EF11" s="402" t="s">
        <v>208</v>
      </c>
      <c r="EG11" s="402" t="s">
        <v>208</v>
      </c>
      <c r="EH11" s="402" t="s">
        <v>208</v>
      </c>
      <c r="EI11" s="402" t="s">
        <v>208</v>
      </c>
      <c r="EJ11" s="402" t="s">
        <v>208</v>
      </c>
      <c r="EK11" s="402" t="s">
        <v>208</v>
      </c>
      <c r="EL11" s="402" t="s">
        <v>208</v>
      </c>
      <c r="EM11" s="402" t="s">
        <v>208</v>
      </c>
      <c r="EN11" s="402" t="s">
        <v>208</v>
      </c>
      <c r="EO11" s="402" t="s">
        <v>208</v>
      </c>
      <c r="EP11" s="402" t="s">
        <v>208</v>
      </c>
      <c r="EQ11" s="402" t="s">
        <v>208</v>
      </c>
      <c r="ER11" s="402" t="s">
        <v>208</v>
      </c>
      <c r="ES11" s="402" t="s">
        <v>208</v>
      </c>
      <c r="ET11" s="402" t="s">
        <v>208</v>
      </c>
      <c r="EU11" s="402" t="s">
        <v>208</v>
      </c>
      <c r="EV11" s="402" t="s">
        <v>208</v>
      </c>
      <c r="EW11" s="402" t="s">
        <v>208</v>
      </c>
      <c r="EX11" s="402" t="s">
        <v>208</v>
      </c>
      <c r="EY11" s="402" t="s">
        <v>208</v>
      </c>
      <c r="EZ11" s="402" t="s">
        <v>208</v>
      </c>
      <c r="FA11" s="402" t="s">
        <v>208</v>
      </c>
      <c r="FB11" s="402" t="s">
        <v>208</v>
      </c>
      <c r="FC11" s="402" t="s">
        <v>208</v>
      </c>
      <c r="FD11" s="402" t="s">
        <v>208</v>
      </c>
      <c r="FE11" s="402" t="s">
        <v>208</v>
      </c>
      <c r="FF11" s="402" t="s">
        <v>208</v>
      </c>
      <c r="FG11" s="402" t="s">
        <v>208</v>
      </c>
      <c r="FH11" s="402" t="s">
        <v>208</v>
      </c>
      <c r="FI11" s="402" t="s">
        <v>208</v>
      </c>
      <c r="FJ11" s="402" t="s">
        <v>208</v>
      </c>
      <c r="FK11" s="402" t="s">
        <v>208</v>
      </c>
      <c r="FL11" s="402" t="s">
        <v>208</v>
      </c>
      <c r="FM11" s="402" t="s">
        <v>208</v>
      </c>
      <c r="FN11" s="402" t="s">
        <v>208</v>
      </c>
      <c r="FO11" s="402" t="s">
        <v>208</v>
      </c>
      <c r="FP11" s="402" t="s">
        <v>208</v>
      </c>
      <c r="FQ11" s="402" t="s">
        <v>208</v>
      </c>
      <c r="FR11" s="402" t="s">
        <v>208</v>
      </c>
      <c r="FS11" s="402" t="s">
        <v>208</v>
      </c>
      <c r="FT11" s="402" t="s">
        <v>208</v>
      </c>
      <c r="FU11" s="402" t="s">
        <v>208</v>
      </c>
      <c r="FV11" s="402" t="s">
        <v>208</v>
      </c>
      <c r="FW11" s="402" t="s">
        <v>208</v>
      </c>
      <c r="FX11" s="402" t="s">
        <v>208</v>
      </c>
      <c r="FY11" s="402" t="s">
        <v>208</v>
      </c>
      <c r="FZ11" s="402" t="s">
        <v>208</v>
      </c>
      <c r="GA11" s="402" t="s">
        <v>208</v>
      </c>
      <c r="GB11" s="402" t="s">
        <v>208</v>
      </c>
      <c r="GC11" s="402" t="s">
        <v>208</v>
      </c>
      <c r="GD11" s="402" t="s">
        <v>208</v>
      </c>
      <c r="GE11" s="402" t="s">
        <v>208</v>
      </c>
      <c r="GF11" s="402" t="s">
        <v>208</v>
      </c>
      <c r="GG11" s="402" t="s">
        <v>208</v>
      </c>
      <c r="GH11" s="402" t="s">
        <v>208</v>
      </c>
      <c r="GI11" s="402" t="s">
        <v>208</v>
      </c>
      <c r="GJ11" s="402" t="s">
        <v>208</v>
      </c>
      <c r="GK11" s="402" t="s">
        <v>208</v>
      </c>
      <c r="GL11" s="402" t="s">
        <v>208</v>
      </c>
      <c r="GM11" s="402" t="s">
        <v>208</v>
      </c>
      <c r="GN11" s="402" t="s">
        <v>208</v>
      </c>
      <c r="GO11" s="402" t="s">
        <v>208</v>
      </c>
      <c r="GP11" s="402" t="s">
        <v>208</v>
      </c>
      <c r="GQ11" s="402" t="s">
        <v>208</v>
      </c>
      <c r="GR11" s="402" t="s">
        <v>208</v>
      </c>
      <c r="GS11" s="402" t="s">
        <v>208</v>
      </c>
      <c r="GT11" s="402" t="s">
        <v>208</v>
      </c>
      <c r="GU11" s="402" t="s">
        <v>208</v>
      </c>
      <c r="GV11" s="402" t="s">
        <v>208</v>
      </c>
      <c r="GW11" s="402" t="s">
        <v>208</v>
      </c>
      <c r="GX11" s="402" t="s">
        <v>208</v>
      </c>
      <c r="GY11" s="402" t="s">
        <v>208</v>
      </c>
      <c r="GZ11" s="402" t="s">
        <v>208</v>
      </c>
      <c r="HA11" s="402" t="s">
        <v>208</v>
      </c>
      <c r="HB11" s="402" t="s">
        <v>208</v>
      </c>
      <c r="HC11" s="402" t="s">
        <v>208</v>
      </c>
      <c r="HD11" s="402" t="s">
        <v>208</v>
      </c>
      <c r="HE11" s="402" t="s">
        <v>208</v>
      </c>
      <c r="HF11" s="402" t="s">
        <v>208</v>
      </c>
      <c r="HG11" s="402" t="s">
        <v>208</v>
      </c>
      <c r="HH11" s="402" t="s">
        <v>208</v>
      </c>
      <c r="HI11" s="402" t="s">
        <v>208</v>
      </c>
      <c r="HJ11" s="402" t="s">
        <v>208</v>
      </c>
      <c r="HK11" s="402" t="s">
        <v>208</v>
      </c>
      <c r="HL11" s="402" t="s">
        <v>208</v>
      </c>
      <c r="HM11" s="402" t="s">
        <v>208</v>
      </c>
      <c r="HN11" s="402" t="s">
        <v>208</v>
      </c>
      <c r="HO11" s="402" t="s">
        <v>208</v>
      </c>
      <c r="HP11" s="402" t="s">
        <v>208</v>
      </c>
      <c r="HQ11" s="402" t="s">
        <v>208</v>
      </c>
      <c r="HR11" s="402" t="s">
        <v>208</v>
      </c>
      <c r="HS11" s="402" t="s">
        <v>208</v>
      </c>
      <c r="HT11" s="402" t="s">
        <v>208</v>
      </c>
      <c r="HU11" s="402" t="s">
        <v>208</v>
      </c>
      <c r="HV11" s="402" t="s">
        <v>208</v>
      </c>
      <c r="HW11" s="402" t="s">
        <v>208</v>
      </c>
      <c r="HX11" s="402" t="s">
        <v>208</v>
      </c>
      <c r="HY11" s="402" t="s">
        <v>208</v>
      </c>
      <c r="HZ11" s="402" t="s">
        <v>208</v>
      </c>
      <c r="IA11" s="402" t="s">
        <v>208</v>
      </c>
      <c r="IB11" s="402" t="s">
        <v>208</v>
      </c>
      <c r="IC11" s="402" t="s">
        <v>208</v>
      </c>
      <c r="ID11" s="402" t="s">
        <v>208</v>
      </c>
      <c r="IE11" s="402" t="s">
        <v>208</v>
      </c>
      <c r="IF11" s="402" t="s">
        <v>208</v>
      </c>
      <c r="IG11" s="402" t="s">
        <v>208</v>
      </c>
      <c r="IH11" s="402" t="s">
        <v>208</v>
      </c>
      <c r="II11" s="402" t="s">
        <v>208</v>
      </c>
      <c r="IJ11" s="402" t="s">
        <v>208</v>
      </c>
      <c r="IK11" s="402" t="s">
        <v>208</v>
      </c>
      <c r="IL11" s="402" t="s">
        <v>208</v>
      </c>
      <c r="IM11" s="402" t="s">
        <v>208</v>
      </c>
      <c r="IN11" s="402" t="s">
        <v>208</v>
      </c>
      <c r="IO11" s="402" t="s">
        <v>208</v>
      </c>
      <c r="IP11" s="402" t="s">
        <v>208</v>
      </c>
      <c r="IQ11" s="402" t="s">
        <v>208</v>
      </c>
      <c r="IR11" s="402" t="s">
        <v>208</v>
      </c>
      <c r="IS11" s="402" t="s">
        <v>208</v>
      </c>
      <c r="IT11" s="402" t="s">
        <v>208</v>
      </c>
      <c r="IU11" s="402" t="s">
        <v>208</v>
      </c>
      <c r="IV11" s="402" t="s">
        <v>208</v>
      </c>
      <c r="IW11" s="402" t="s">
        <v>208</v>
      </c>
      <c r="IX11" s="402" t="s">
        <v>208</v>
      </c>
      <c r="IY11" s="402" t="s">
        <v>208</v>
      </c>
      <c r="IZ11" s="402" t="s">
        <v>208</v>
      </c>
      <c r="JA11" s="402" t="s">
        <v>208</v>
      </c>
      <c r="JB11" s="402" t="s">
        <v>208</v>
      </c>
      <c r="JC11" s="402" t="s">
        <v>208</v>
      </c>
      <c r="JD11" s="402" t="s">
        <v>208</v>
      </c>
      <c r="JE11" s="402" t="s">
        <v>208</v>
      </c>
      <c r="JF11" s="402" t="s">
        <v>208</v>
      </c>
      <c r="JG11" s="402" t="s">
        <v>208</v>
      </c>
      <c r="JH11" s="402" t="s">
        <v>208</v>
      </c>
      <c r="JI11" s="402" t="s">
        <v>208</v>
      </c>
      <c r="JJ11" s="402" t="s">
        <v>208</v>
      </c>
      <c r="JK11" s="402" t="s">
        <v>208</v>
      </c>
      <c r="JL11" s="402" t="s">
        <v>208</v>
      </c>
      <c r="JM11" s="402" t="s">
        <v>208</v>
      </c>
      <c r="JN11" s="402" t="s">
        <v>208</v>
      </c>
      <c r="JO11" s="402" t="s">
        <v>208</v>
      </c>
      <c r="JP11" s="402" t="s">
        <v>208</v>
      </c>
      <c r="JQ11" s="402" t="s">
        <v>208</v>
      </c>
      <c r="JR11" s="402" t="s">
        <v>208</v>
      </c>
      <c r="JS11" s="402" t="s">
        <v>208</v>
      </c>
      <c r="JT11" s="402" t="s">
        <v>208</v>
      </c>
      <c r="JU11" s="402" t="s">
        <v>208</v>
      </c>
      <c r="JV11" s="402" t="s">
        <v>208</v>
      </c>
      <c r="JW11" s="402" t="s">
        <v>208</v>
      </c>
      <c r="JX11" s="402" t="s">
        <v>208</v>
      </c>
      <c r="JY11" s="402" t="s">
        <v>208</v>
      </c>
      <c r="JZ11" s="402" t="s">
        <v>208</v>
      </c>
      <c r="KA11" s="402" t="s">
        <v>208</v>
      </c>
      <c r="KB11" s="402" t="s">
        <v>208</v>
      </c>
      <c r="KC11" s="402" t="s">
        <v>208</v>
      </c>
      <c r="KD11" s="402" t="s">
        <v>208</v>
      </c>
      <c r="KE11" s="402" t="s">
        <v>208</v>
      </c>
      <c r="KF11" s="402" t="s">
        <v>208</v>
      </c>
      <c r="KG11" s="402" t="s">
        <v>208</v>
      </c>
      <c r="KH11" s="402" t="s">
        <v>208</v>
      </c>
      <c r="KI11" s="402" t="s">
        <v>208</v>
      </c>
      <c r="KJ11" s="402" t="s">
        <v>208</v>
      </c>
      <c r="KK11" s="402" t="s">
        <v>208</v>
      </c>
      <c r="KL11" s="402" t="s">
        <v>208</v>
      </c>
      <c r="KM11" s="402" t="s">
        <v>208</v>
      </c>
      <c r="KN11" s="402" t="s">
        <v>208</v>
      </c>
      <c r="KO11" s="402" t="s">
        <v>208</v>
      </c>
      <c r="KP11" s="402" t="s">
        <v>208</v>
      </c>
      <c r="KQ11" s="402" t="s">
        <v>208</v>
      </c>
      <c r="KR11" s="402" t="s">
        <v>208</v>
      </c>
      <c r="KS11" s="402" t="s">
        <v>208</v>
      </c>
      <c r="KT11" s="402" t="s">
        <v>208</v>
      </c>
      <c r="KU11" s="402" t="s">
        <v>208</v>
      </c>
      <c r="KV11" s="402" t="s">
        <v>208</v>
      </c>
      <c r="KW11" s="402" t="s">
        <v>208</v>
      </c>
      <c r="KX11" s="402" t="s">
        <v>208</v>
      </c>
      <c r="KY11" s="402" t="s">
        <v>208</v>
      </c>
      <c r="KZ11" s="402" t="s">
        <v>208</v>
      </c>
      <c r="LA11" s="402" t="s">
        <v>208</v>
      </c>
      <c r="LB11" s="402" t="s">
        <v>208</v>
      </c>
      <c r="LC11" s="402" t="s">
        <v>208</v>
      </c>
      <c r="LD11" s="402" t="s">
        <v>208</v>
      </c>
      <c r="LE11" s="402" t="s">
        <v>208</v>
      </c>
      <c r="LF11" s="402" t="s">
        <v>208</v>
      </c>
      <c r="LG11" s="402" t="s">
        <v>208</v>
      </c>
      <c r="LH11" s="402" t="s">
        <v>208</v>
      </c>
      <c r="LI11" s="402" t="s">
        <v>208</v>
      </c>
      <c r="LJ11" s="402" t="s">
        <v>208</v>
      </c>
      <c r="LK11" s="402" t="s">
        <v>208</v>
      </c>
      <c r="LL11" s="402" t="s">
        <v>208</v>
      </c>
      <c r="LM11" s="402" t="s">
        <v>208</v>
      </c>
      <c r="LN11" s="402" t="s">
        <v>208</v>
      </c>
      <c r="LO11" s="402" t="s">
        <v>208</v>
      </c>
      <c r="LP11" s="402" t="s">
        <v>208</v>
      </c>
      <c r="LQ11" s="402" t="s">
        <v>208</v>
      </c>
      <c r="LR11" s="402" t="s">
        <v>208</v>
      </c>
      <c r="LS11" s="402" t="s">
        <v>208</v>
      </c>
      <c r="LT11" s="402" t="s">
        <v>208</v>
      </c>
      <c r="LU11" s="402" t="s">
        <v>208</v>
      </c>
      <c r="LV11" s="402" t="s">
        <v>208</v>
      </c>
      <c r="LW11" s="402" t="s">
        <v>208</v>
      </c>
      <c r="LX11" s="402" t="s">
        <v>208</v>
      </c>
      <c r="LY11" s="402" t="s">
        <v>208</v>
      </c>
      <c r="LZ11" s="402" t="s">
        <v>208</v>
      </c>
      <c r="MA11" s="402" t="s">
        <v>208</v>
      </c>
      <c r="MB11" s="402" t="s">
        <v>208</v>
      </c>
      <c r="MC11" s="402" t="s">
        <v>208</v>
      </c>
      <c r="MD11" s="402" t="s">
        <v>208</v>
      </c>
      <c r="ME11" s="402" t="s">
        <v>208</v>
      </c>
      <c r="MF11" s="402" t="s">
        <v>208</v>
      </c>
      <c r="MG11" s="402" t="s">
        <v>208</v>
      </c>
      <c r="MH11" s="402" t="s">
        <v>208</v>
      </c>
      <c r="MI11" s="402" t="s">
        <v>208</v>
      </c>
      <c r="MJ11" s="402" t="s">
        <v>208</v>
      </c>
      <c r="MK11" s="402" t="s">
        <v>208</v>
      </c>
      <c r="ML11" s="402" t="s">
        <v>208</v>
      </c>
      <c r="MM11" s="402" t="s">
        <v>208</v>
      </c>
      <c r="MN11" s="402" t="s">
        <v>208</v>
      </c>
      <c r="MO11" s="402" t="s">
        <v>208</v>
      </c>
      <c r="MP11" s="402" t="s">
        <v>208</v>
      </c>
      <c r="MQ11" s="402" t="s">
        <v>208</v>
      </c>
      <c r="MR11" s="402" t="s">
        <v>208</v>
      </c>
      <c r="MS11" s="402" t="s">
        <v>208</v>
      </c>
      <c r="MT11" s="402" t="s">
        <v>208</v>
      </c>
      <c r="MU11" s="402" t="s">
        <v>208</v>
      </c>
      <c r="MV11" s="402" t="s">
        <v>208</v>
      </c>
      <c r="MW11" s="402" t="s">
        <v>208</v>
      </c>
      <c r="MX11" s="402" t="s">
        <v>208</v>
      </c>
      <c r="MY11" s="402" t="s">
        <v>208</v>
      </c>
      <c r="MZ11" s="402" t="s">
        <v>208</v>
      </c>
      <c r="NA11" s="402" t="s">
        <v>208</v>
      </c>
    </row>
    <row r="12" spans="1:365" x14ac:dyDescent="0.25">
      <c r="A12" s="127" t="str">
        <f t="shared" si="30"/>
        <v>P60CL240/4</v>
      </c>
      <c r="B12" s="127" t="s">
        <v>69</v>
      </c>
      <c r="C12" s="290" t="s">
        <v>73</v>
      </c>
      <c r="D12" s="402">
        <v>0</v>
      </c>
      <c r="E12" s="402">
        <v>0</v>
      </c>
      <c r="F12" s="402">
        <v>0</v>
      </c>
      <c r="G12" s="402">
        <v>0</v>
      </c>
      <c r="H12" s="402">
        <v>0</v>
      </c>
      <c r="I12" s="402">
        <v>0</v>
      </c>
      <c r="J12" s="402">
        <v>0</v>
      </c>
      <c r="K12" s="402">
        <v>0</v>
      </c>
      <c r="L12" s="402">
        <v>0</v>
      </c>
      <c r="M12" s="402">
        <v>0</v>
      </c>
      <c r="N12" s="402">
        <v>0</v>
      </c>
      <c r="O12" s="402">
        <v>0</v>
      </c>
      <c r="P12" s="402">
        <v>0</v>
      </c>
      <c r="Q12" s="402">
        <v>0</v>
      </c>
      <c r="R12" s="402">
        <v>0</v>
      </c>
      <c r="S12" s="402">
        <v>0</v>
      </c>
      <c r="T12" s="402">
        <v>0</v>
      </c>
      <c r="U12" s="402">
        <v>0</v>
      </c>
      <c r="V12" s="402">
        <v>0</v>
      </c>
      <c r="W12" s="402">
        <v>0</v>
      </c>
      <c r="X12" s="402">
        <v>0</v>
      </c>
      <c r="Y12" s="402">
        <v>0</v>
      </c>
      <c r="Z12" s="402">
        <v>0</v>
      </c>
      <c r="AA12" s="402">
        <v>0</v>
      </c>
      <c r="AB12" s="402">
        <v>0</v>
      </c>
      <c r="AC12" s="402">
        <v>0</v>
      </c>
      <c r="AD12" s="402">
        <v>0</v>
      </c>
      <c r="AE12" s="402">
        <v>0</v>
      </c>
      <c r="AF12" s="402">
        <v>0</v>
      </c>
      <c r="AG12" s="402">
        <v>0</v>
      </c>
      <c r="AH12" s="402">
        <v>0</v>
      </c>
      <c r="AI12" s="402">
        <v>0</v>
      </c>
      <c r="AJ12" s="402">
        <v>0</v>
      </c>
      <c r="AK12" s="402">
        <v>0</v>
      </c>
      <c r="AL12" s="402">
        <v>0</v>
      </c>
      <c r="AM12" s="402">
        <v>0</v>
      </c>
      <c r="AN12" s="402">
        <v>0</v>
      </c>
      <c r="AO12" s="402">
        <v>0</v>
      </c>
      <c r="AP12" s="402">
        <v>0</v>
      </c>
      <c r="AQ12" s="402">
        <v>0</v>
      </c>
      <c r="AR12" s="402">
        <v>0</v>
      </c>
      <c r="AS12" s="402">
        <v>0</v>
      </c>
      <c r="AT12" s="402">
        <v>0</v>
      </c>
      <c r="AU12" s="402">
        <v>0</v>
      </c>
      <c r="AV12" s="402">
        <v>0</v>
      </c>
      <c r="AW12" s="402">
        <v>0</v>
      </c>
      <c r="AX12" s="402">
        <v>0</v>
      </c>
      <c r="AY12" s="402">
        <v>0</v>
      </c>
      <c r="AZ12" s="402">
        <v>0</v>
      </c>
      <c r="BA12" s="402">
        <v>0</v>
      </c>
      <c r="BB12" s="402">
        <v>0</v>
      </c>
      <c r="BC12" s="402">
        <v>0</v>
      </c>
      <c r="BD12" s="402">
        <v>0</v>
      </c>
      <c r="BE12" s="402">
        <v>0</v>
      </c>
      <c r="BF12" s="402">
        <v>0</v>
      </c>
      <c r="BG12" s="402">
        <v>0</v>
      </c>
      <c r="BH12" s="402">
        <v>0</v>
      </c>
      <c r="BI12" s="402">
        <v>0</v>
      </c>
      <c r="BJ12" s="402">
        <v>0</v>
      </c>
      <c r="BK12" s="402">
        <v>0</v>
      </c>
      <c r="BL12" s="402">
        <v>0</v>
      </c>
      <c r="BM12" s="402">
        <v>0</v>
      </c>
      <c r="BN12" s="402">
        <v>0</v>
      </c>
      <c r="BO12" s="402">
        <v>0</v>
      </c>
      <c r="BP12" s="402">
        <v>0</v>
      </c>
      <c r="BQ12" s="402">
        <v>0</v>
      </c>
      <c r="BR12" s="402">
        <v>0</v>
      </c>
      <c r="BS12" s="402">
        <v>0</v>
      </c>
      <c r="BT12" s="402">
        <v>0</v>
      </c>
      <c r="BU12" s="402">
        <v>0</v>
      </c>
      <c r="BV12" s="402">
        <v>0</v>
      </c>
      <c r="BW12" s="402">
        <v>0</v>
      </c>
      <c r="BX12" s="402">
        <v>0</v>
      </c>
      <c r="BY12" s="402">
        <v>0</v>
      </c>
      <c r="BZ12" s="402">
        <v>0</v>
      </c>
      <c r="CA12" s="402">
        <v>0</v>
      </c>
      <c r="CB12" s="402">
        <v>0</v>
      </c>
      <c r="CC12" s="402">
        <v>0</v>
      </c>
      <c r="CD12" s="402">
        <v>0</v>
      </c>
      <c r="CE12" s="402">
        <v>0</v>
      </c>
      <c r="CF12" s="402">
        <v>0</v>
      </c>
      <c r="CG12" s="402">
        <v>0</v>
      </c>
      <c r="CH12" s="402">
        <v>0</v>
      </c>
      <c r="CI12" s="402">
        <v>0</v>
      </c>
      <c r="CJ12" s="402">
        <v>0</v>
      </c>
      <c r="CK12" s="402">
        <v>0</v>
      </c>
      <c r="CL12" s="402">
        <v>0</v>
      </c>
      <c r="CM12" s="402">
        <v>0</v>
      </c>
      <c r="CN12" s="402">
        <v>0</v>
      </c>
      <c r="CO12" s="402">
        <v>0</v>
      </c>
      <c r="CP12" s="402">
        <v>0</v>
      </c>
      <c r="CQ12" s="402">
        <v>0</v>
      </c>
      <c r="CR12" s="402">
        <v>0</v>
      </c>
      <c r="CS12" s="402">
        <v>0</v>
      </c>
      <c r="CT12" s="402">
        <v>0</v>
      </c>
      <c r="CU12" s="402">
        <v>0</v>
      </c>
      <c r="CV12" s="402">
        <v>0</v>
      </c>
      <c r="CW12" s="402">
        <v>0</v>
      </c>
      <c r="CX12" s="402" t="s">
        <v>208</v>
      </c>
      <c r="CY12" s="402" t="s">
        <v>208</v>
      </c>
      <c r="CZ12" s="402" t="s">
        <v>208</v>
      </c>
      <c r="DA12" s="402" t="s">
        <v>208</v>
      </c>
      <c r="DB12" s="402" t="s">
        <v>208</v>
      </c>
      <c r="DC12" s="402" t="s">
        <v>208</v>
      </c>
      <c r="DD12" s="402" t="s">
        <v>208</v>
      </c>
      <c r="DE12" s="402" t="s">
        <v>208</v>
      </c>
      <c r="DF12" s="402" t="s">
        <v>208</v>
      </c>
      <c r="DG12" s="402" t="s">
        <v>208</v>
      </c>
      <c r="DH12" s="402" t="s">
        <v>208</v>
      </c>
      <c r="DI12" s="402" t="s">
        <v>208</v>
      </c>
      <c r="DJ12" s="402" t="s">
        <v>208</v>
      </c>
      <c r="DK12" s="402" t="s">
        <v>208</v>
      </c>
      <c r="DL12" s="402" t="s">
        <v>208</v>
      </c>
      <c r="DM12" s="402" t="s">
        <v>208</v>
      </c>
      <c r="DN12" s="402" t="s">
        <v>208</v>
      </c>
      <c r="DO12" s="402" t="s">
        <v>208</v>
      </c>
      <c r="DP12" s="402" t="s">
        <v>208</v>
      </c>
      <c r="DQ12" s="402" t="s">
        <v>208</v>
      </c>
      <c r="DR12" s="402" t="s">
        <v>208</v>
      </c>
      <c r="DS12" s="402" t="s">
        <v>208</v>
      </c>
      <c r="DT12" s="402" t="s">
        <v>208</v>
      </c>
      <c r="DU12" s="402" t="s">
        <v>208</v>
      </c>
      <c r="DV12" s="402" t="s">
        <v>208</v>
      </c>
      <c r="DW12" s="402" t="s">
        <v>208</v>
      </c>
      <c r="DX12" s="402" t="s">
        <v>208</v>
      </c>
      <c r="DY12" s="402" t="s">
        <v>208</v>
      </c>
      <c r="DZ12" s="402" t="s">
        <v>208</v>
      </c>
      <c r="EA12" s="402" t="s">
        <v>208</v>
      </c>
      <c r="EB12" s="402" t="s">
        <v>208</v>
      </c>
      <c r="EC12" s="402" t="s">
        <v>208</v>
      </c>
      <c r="ED12" s="402" t="s">
        <v>208</v>
      </c>
      <c r="EE12" s="402" t="s">
        <v>208</v>
      </c>
      <c r="EF12" s="402" t="s">
        <v>208</v>
      </c>
      <c r="EG12" s="402" t="s">
        <v>208</v>
      </c>
      <c r="EH12" s="402" t="s">
        <v>208</v>
      </c>
      <c r="EI12" s="402" t="s">
        <v>208</v>
      </c>
      <c r="EJ12" s="402" t="s">
        <v>208</v>
      </c>
      <c r="EK12" s="402" t="s">
        <v>208</v>
      </c>
      <c r="EL12" s="402" t="s">
        <v>208</v>
      </c>
      <c r="EM12" s="402" t="s">
        <v>208</v>
      </c>
      <c r="EN12" s="402" t="s">
        <v>208</v>
      </c>
      <c r="EO12" s="402" t="s">
        <v>208</v>
      </c>
      <c r="EP12" s="402" t="s">
        <v>208</v>
      </c>
      <c r="EQ12" s="402" t="s">
        <v>208</v>
      </c>
      <c r="ER12" s="402" t="s">
        <v>208</v>
      </c>
      <c r="ES12" s="402" t="s">
        <v>208</v>
      </c>
      <c r="ET12" s="402" t="s">
        <v>208</v>
      </c>
      <c r="EU12" s="402" t="s">
        <v>208</v>
      </c>
      <c r="EV12" s="402" t="s">
        <v>208</v>
      </c>
      <c r="EW12" s="402" t="s">
        <v>208</v>
      </c>
      <c r="EX12" s="402" t="s">
        <v>208</v>
      </c>
      <c r="EY12" s="402" t="s">
        <v>208</v>
      </c>
      <c r="EZ12" s="402" t="s">
        <v>208</v>
      </c>
      <c r="FA12" s="402" t="s">
        <v>208</v>
      </c>
      <c r="FB12" s="402" t="s">
        <v>208</v>
      </c>
      <c r="FC12" s="402" t="s">
        <v>208</v>
      </c>
      <c r="FD12" s="402" t="s">
        <v>208</v>
      </c>
      <c r="FE12" s="402" t="s">
        <v>208</v>
      </c>
      <c r="FF12" s="402" t="s">
        <v>208</v>
      </c>
      <c r="FG12" s="402" t="s">
        <v>208</v>
      </c>
      <c r="FH12" s="402" t="s">
        <v>208</v>
      </c>
      <c r="FI12" s="402" t="s">
        <v>208</v>
      </c>
      <c r="FJ12" s="402" t="s">
        <v>208</v>
      </c>
      <c r="FK12" s="402" t="s">
        <v>208</v>
      </c>
      <c r="FL12" s="402" t="s">
        <v>208</v>
      </c>
      <c r="FM12" s="402" t="s">
        <v>208</v>
      </c>
      <c r="FN12" s="402" t="s">
        <v>208</v>
      </c>
      <c r="FO12" s="402" t="s">
        <v>208</v>
      </c>
      <c r="FP12" s="402" t="s">
        <v>208</v>
      </c>
      <c r="FQ12" s="402" t="s">
        <v>208</v>
      </c>
      <c r="FR12" s="402" t="s">
        <v>208</v>
      </c>
      <c r="FS12" s="402" t="s">
        <v>208</v>
      </c>
      <c r="FT12" s="402" t="s">
        <v>208</v>
      </c>
      <c r="FU12" s="402" t="s">
        <v>208</v>
      </c>
      <c r="FV12" s="402" t="s">
        <v>208</v>
      </c>
      <c r="FW12" s="402" t="s">
        <v>208</v>
      </c>
      <c r="FX12" s="402" t="s">
        <v>208</v>
      </c>
      <c r="FY12" s="402" t="s">
        <v>208</v>
      </c>
      <c r="FZ12" s="402" t="s">
        <v>208</v>
      </c>
      <c r="GA12" s="402" t="s">
        <v>208</v>
      </c>
      <c r="GB12" s="402" t="s">
        <v>208</v>
      </c>
      <c r="GC12" s="402" t="s">
        <v>208</v>
      </c>
      <c r="GD12" s="402" t="s">
        <v>208</v>
      </c>
      <c r="GE12" s="402" t="s">
        <v>208</v>
      </c>
      <c r="GF12" s="402" t="s">
        <v>208</v>
      </c>
      <c r="GG12" s="402" t="s">
        <v>208</v>
      </c>
      <c r="GH12" s="402" t="s">
        <v>208</v>
      </c>
      <c r="GI12" s="402" t="s">
        <v>208</v>
      </c>
      <c r="GJ12" s="402" t="s">
        <v>208</v>
      </c>
      <c r="GK12" s="402" t="s">
        <v>208</v>
      </c>
      <c r="GL12" s="402" t="s">
        <v>208</v>
      </c>
      <c r="GM12" s="402" t="s">
        <v>208</v>
      </c>
      <c r="GN12" s="402" t="s">
        <v>208</v>
      </c>
      <c r="GO12" s="402" t="s">
        <v>208</v>
      </c>
      <c r="GP12" s="402" t="s">
        <v>208</v>
      </c>
      <c r="GQ12" s="402" t="s">
        <v>208</v>
      </c>
      <c r="GR12" s="402" t="s">
        <v>208</v>
      </c>
      <c r="GS12" s="402" t="s">
        <v>208</v>
      </c>
      <c r="GT12" s="402" t="s">
        <v>208</v>
      </c>
      <c r="GU12" s="402" t="s">
        <v>208</v>
      </c>
      <c r="GV12" s="402" t="s">
        <v>208</v>
      </c>
      <c r="GW12" s="402" t="s">
        <v>208</v>
      </c>
      <c r="GX12" s="402" t="s">
        <v>208</v>
      </c>
      <c r="GY12" s="402" t="s">
        <v>208</v>
      </c>
      <c r="GZ12" s="402" t="s">
        <v>208</v>
      </c>
      <c r="HA12" s="402" t="s">
        <v>208</v>
      </c>
      <c r="HB12" s="402" t="s">
        <v>208</v>
      </c>
      <c r="HC12" s="402" t="s">
        <v>208</v>
      </c>
      <c r="HD12" s="402" t="s">
        <v>208</v>
      </c>
      <c r="HE12" s="402" t="s">
        <v>208</v>
      </c>
      <c r="HF12" s="402" t="s">
        <v>208</v>
      </c>
      <c r="HG12" s="402" t="s">
        <v>208</v>
      </c>
      <c r="HH12" s="402" t="s">
        <v>208</v>
      </c>
      <c r="HI12" s="402" t="s">
        <v>208</v>
      </c>
      <c r="HJ12" s="402" t="s">
        <v>208</v>
      </c>
      <c r="HK12" s="402" t="s">
        <v>208</v>
      </c>
      <c r="HL12" s="402" t="s">
        <v>208</v>
      </c>
      <c r="HM12" s="402" t="s">
        <v>208</v>
      </c>
      <c r="HN12" s="402" t="s">
        <v>208</v>
      </c>
      <c r="HO12" s="402" t="s">
        <v>208</v>
      </c>
      <c r="HP12" s="402" t="s">
        <v>208</v>
      </c>
      <c r="HQ12" s="402" t="s">
        <v>208</v>
      </c>
      <c r="HR12" s="402" t="s">
        <v>208</v>
      </c>
      <c r="HS12" s="402" t="s">
        <v>208</v>
      </c>
      <c r="HT12" s="402" t="s">
        <v>208</v>
      </c>
      <c r="HU12" s="402" t="s">
        <v>208</v>
      </c>
      <c r="HV12" s="402" t="s">
        <v>208</v>
      </c>
      <c r="HW12" s="402" t="s">
        <v>208</v>
      </c>
      <c r="HX12" s="402" t="s">
        <v>208</v>
      </c>
      <c r="HY12" s="402" t="s">
        <v>208</v>
      </c>
      <c r="HZ12" s="402" t="s">
        <v>208</v>
      </c>
      <c r="IA12" s="402" t="s">
        <v>208</v>
      </c>
      <c r="IB12" s="402" t="s">
        <v>208</v>
      </c>
      <c r="IC12" s="402" t="s">
        <v>208</v>
      </c>
      <c r="ID12" s="402" t="s">
        <v>208</v>
      </c>
      <c r="IE12" s="402" t="s">
        <v>208</v>
      </c>
      <c r="IF12" s="402" t="s">
        <v>208</v>
      </c>
      <c r="IG12" s="402" t="s">
        <v>208</v>
      </c>
      <c r="IH12" s="402" t="s">
        <v>208</v>
      </c>
      <c r="II12" s="402" t="s">
        <v>208</v>
      </c>
      <c r="IJ12" s="402" t="s">
        <v>208</v>
      </c>
      <c r="IK12" s="402" t="s">
        <v>208</v>
      </c>
      <c r="IL12" s="402" t="s">
        <v>208</v>
      </c>
      <c r="IM12" s="402" t="s">
        <v>208</v>
      </c>
      <c r="IN12" s="402" t="s">
        <v>208</v>
      </c>
      <c r="IO12" s="402" t="s">
        <v>208</v>
      </c>
      <c r="IP12" s="402" t="s">
        <v>208</v>
      </c>
      <c r="IQ12" s="402" t="s">
        <v>208</v>
      </c>
      <c r="IR12" s="402" t="s">
        <v>208</v>
      </c>
      <c r="IS12" s="402" t="s">
        <v>208</v>
      </c>
      <c r="IT12" s="402" t="s">
        <v>208</v>
      </c>
      <c r="IU12" s="402" t="s">
        <v>208</v>
      </c>
      <c r="IV12" s="402" t="s">
        <v>208</v>
      </c>
      <c r="IW12" s="402" t="s">
        <v>208</v>
      </c>
      <c r="IX12" s="402" t="s">
        <v>208</v>
      </c>
      <c r="IY12" s="402" t="s">
        <v>208</v>
      </c>
      <c r="IZ12" s="402" t="s">
        <v>208</v>
      </c>
      <c r="JA12" s="402" t="s">
        <v>208</v>
      </c>
      <c r="JB12" s="402" t="s">
        <v>208</v>
      </c>
      <c r="JC12" s="402" t="s">
        <v>208</v>
      </c>
      <c r="JD12" s="402" t="s">
        <v>208</v>
      </c>
      <c r="JE12" s="402" t="s">
        <v>208</v>
      </c>
      <c r="JF12" s="402" t="s">
        <v>208</v>
      </c>
      <c r="JG12" s="402" t="s">
        <v>208</v>
      </c>
      <c r="JH12" s="402" t="s">
        <v>208</v>
      </c>
      <c r="JI12" s="402" t="s">
        <v>208</v>
      </c>
      <c r="JJ12" s="402" t="s">
        <v>208</v>
      </c>
      <c r="JK12" s="402" t="s">
        <v>208</v>
      </c>
      <c r="JL12" s="402" t="s">
        <v>208</v>
      </c>
      <c r="JM12" s="402" t="s">
        <v>208</v>
      </c>
      <c r="JN12" s="402" t="s">
        <v>208</v>
      </c>
      <c r="JO12" s="402" t="s">
        <v>208</v>
      </c>
      <c r="JP12" s="402" t="s">
        <v>208</v>
      </c>
      <c r="JQ12" s="402" t="s">
        <v>208</v>
      </c>
      <c r="JR12" s="402" t="s">
        <v>208</v>
      </c>
      <c r="JS12" s="402" t="s">
        <v>208</v>
      </c>
      <c r="JT12" s="402" t="s">
        <v>208</v>
      </c>
      <c r="JU12" s="402" t="s">
        <v>208</v>
      </c>
      <c r="JV12" s="402" t="s">
        <v>208</v>
      </c>
      <c r="JW12" s="402" t="s">
        <v>208</v>
      </c>
      <c r="JX12" s="402" t="s">
        <v>208</v>
      </c>
      <c r="JY12" s="402" t="s">
        <v>208</v>
      </c>
      <c r="JZ12" s="402" t="s">
        <v>208</v>
      </c>
      <c r="KA12" s="402" t="s">
        <v>208</v>
      </c>
      <c r="KB12" s="402" t="s">
        <v>208</v>
      </c>
      <c r="KC12" s="402" t="s">
        <v>208</v>
      </c>
      <c r="KD12" s="402" t="s">
        <v>208</v>
      </c>
      <c r="KE12" s="402" t="s">
        <v>208</v>
      </c>
      <c r="KF12" s="402" t="s">
        <v>208</v>
      </c>
      <c r="KG12" s="402" t="s">
        <v>208</v>
      </c>
      <c r="KH12" s="402" t="s">
        <v>208</v>
      </c>
      <c r="KI12" s="402" t="s">
        <v>208</v>
      </c>
      <c r="KJ12" s="402" t="s">
        <v>208</v>
      </c>
      <c r="KK12" s="402" t="s">
        <v>208</v>
      </c>
      <c r="KL12" s="402" t="s">
        <v>208</v>
      </c>
      <c r="KM12" s="402" t="s">
        <v>208</v>
      </c>
      <c r="KN12" s="402" t="s">
        <v>208</v>
      </c>
      <c r="KO12" s="402" t="s">
        <v>208</v>
      </c>
      <c r="KP12" s="402" t="s">
        <v>208</v>
      </c>
      <c r="KQ12" s="402" t="s">
        <v>208</v>
      </c>
      <c r="KR12" s="402" t="s">
        <v>208</v>
      </c>
      <c r="KS12" s="402" t="s">
        <v>208</v>
      </c>
      <c r="KT12" s="402" t="s">
        <v>208</v>
      </c>
      <c r="KU12" s="402" t="s">
        <v>208</v>
      </c>
      <c r="KV12" s="402" t="s">
        <v>208</v>
      </c>
      <c r="KW12" s="402" t="s">
        <v>208</v>
      </c>
      <c r="KX12" s="402" t="s">
        <v>208</v>
      </c>
      <c r="KY12" s="402" t="s">
        <v>208</v>
      </c>
      <c r="KZ12" s="402" t="s">
        <v>208</v>
      </c>
      <c r="LA12" s="402" t="s">
        <v>208</v>
      </c>
      <c r="LB12" s="402" t="s">
        <v>208</v>
      </c>
      <c r="LC12" s="402" t="s">
        <v>208</v>
      </c>
      <c r="LD12" s="402" t="s">
        <v>208</v>
      </c>
      <c r="LE12" s="402" t="s">
        <v>208</v>
      </c>
      <c r="LF12" s="402" t="s">
        <v>208</v>
      </c>
      <c r="LG12" s="402" t="s">
        <v>208</v>
      </c>
      <c r="LH12" s="402" t="s">
        <v>208</v>
      </c>
      <c r="LI12" s="402" t="s">
        <v>208</v>
      </c>
      <c r="LJ12" s="402" t="s">
        <v>208</v>
      </c>
      <c r="LK12" s="402" t="s">
        <v>208</v>
      </c>
      <c r="LL12" s="402" t="s">
        <v>208</v>
      </c>
      <c r="LM12" s="402" t="s">
        <v>208</v>
      </c>
      <c r="LN12" s="402" t="s">
        <v>208</v>
      </c>
      <c r="LO12" s="402" t="s">
        <v>208</v>
      </c>
      <c r="LP12" s="402" t="s">
        <v>208</v>
      </c>
      <c r="LQ12" s="402" t="s">
        <v>208</v>
      </c>
      <c r="LR12" s="402" t="s">
        <v>208</v>
      </c>
      <c r="LS12" s="402" t="s">
        <v>208</v>
      </c>
      <c r="LT12" s="402" t="s">
        <v>208</v>
      </c>
      <c r="LU12" s="402" t="s">
        <v>208</v>
      </c>
      <c r="LV12" s="402" t="s">
        <v>208</v>
      </c>
      <c r="LW12" s="402" t="s">
        <v>208</v>
      </c>
      <c r="LX12" s="402" t="s">
        <v>208</v>
      </c>
      <c r="LY12" s="402" t="s">
        <v>208</v>
      </c>
      <c r="LZ12" s="402" t="s">
        <v>208</v>
      </c>
      <c r="MA12" s="402" t="s">
        <v>208</v>
      </c>
      <c r="MB12" s="402" t="s">
        <v>208</v>
      </c>
      <c r="MC12" s="402" t="s">
        <v>208</v>
      </c>
      <c r="MD12" s="402" t="s">
        <v>208</v>
      </c>
      <c r="ME12" s="402" t="s">
        <v>208</v>
      </c>
      <c r="MF12" s="402" t="s">
        <v>208</v>
      </c>
      <c r="MG12" s="402" t="s">
        <v>208</v>
      </c>
      <c r="MH12" s="402" t="s">
        <v>208</v>
      </c>
      <c r="MI12" s="402" t="s">
        <v>208</v>
      </c>
      <c r="MJ12" s="402" t="s">
        <v>208</v>
      </c>
      <c r="MK12" s="402" t="s">
        <v>208</v>
      </c>
      <c r="ML12" s="402" t="s">
        <v>208</v>
      </c>
      <c r="MM12" s="402" t="s">
        <v>208</v>
      </c>
      <c r="MN12" s="402" t="s">
        <v>208</v>
      </c>
      <c r="MO12" s="402" t="s">
        <v>208</v>
      </c>
      <c r="MP12" s="402" t="s">
        <v>208</v>
      </c>
      <c r="MQ12" s="402" t="s">
        <v>208</v>
      </c>
      <c r="MR12" s="402" t="s">
        <v>208</v>
      </c>
      <c r="MS12" s="402" t="s">
        <v>208</v>
      </c>
      <c r="MT12" s="402" t="s">
        <v>208</v>
      </c>
      <c r="MU12" s="402" t="s">
        <v>208</v>
      </c>
      <c r="MV12" s="402" t="s">
        <v>208</v>
      </c>
      <c r="MW12" s="402" t="s">
        <v>208</v>
      </c>
      <c r="MX12" s="402" t="s">
        <v>208</v>
      </c>
      <c r="MY12" s="402" t="s">
        <v>208</v>
      </c>
      <c r="MZ12" s="402" t="s">
        <v>208</v>
      </c>
      <c r="NA12" s="402" t="s">
        <v>208</v>
      </c>
    </row>
    <row r="13" spans="1:365" x14ac:dyDescent="0.25">
      <c r="A13" s="127" t="str">
        <f t="shared" si="30"/>
        <v>P60CL240/E</v>
      </c>
      <c r="B13" s="127" t="s">
        <v>183</v>
      </c>
      <c r="C13" s="127" t="s">
        <v>73</v>
      </c>
      <c r="D13" s="402">
        <v>0</v>
      </c>
      <c r="E13" s="402">
        <v>0</v>
      </c>
      <c r="F13" s="402">
        <v>0</v>
      </c>
      <c r="G13" s="402">
        <v>0</v>
      </c>
      <c r="H13" s="402">
        <v>0</v>
      </c>
      <c r="I13" s="402">
        <v>0</v>
      </c>
      <c r="J13" s="402">
        <v>0</v>
      </c>
      <c r="K13" s="402">
        <v>0</v>
      </c>
      <c r="L13" s="402">
        <v>0</v>
      </c>
      <c r="M13" s="402">
        <v>0</v>
      </c>
      <c r="N13" s="402">
        <v>0</v>
      </c>
      <c r="O13" s="402">
        <v>0</v>
      </c>
      <c r="P13" s="402">
        <v>0</v>
      </c>
      <c r="Q13" s="402">
        <v>0</v>
      </c>
      <c r="R13" s="402">
        <v>0</v>
      </c>
      <c r="S13" s="402">
        <v>0</v>
      </c>
      <c r="T13" s="402">
        <v>0</v>
      </c>
      <c r="U13" s="402">
        <v>0</v>
      </c>
      <c r="V13" s="402">
        <v>0</v>
      </c>
      <c r="W13" s="402">
        <v>0</v>
      </c>
      <c r="X13" s="402">
        <v>0</v>
      </c>
      <c r="Y13" s="402">
        <v>0</v>
      </c>
      <c r="Z13" s="402">
        <v>0</v>
      </c>
      <c r="AA13" s="402">
        <v>0</v>
      </c>
      <c r="AB13" s="402">
        <v>0</v>
      </c>
      <c r="AC13" s="402">
        <v>0</v>
      </c>
      <c r="AD13" s="402">
        <v>0</v>
      </c>
      <c r="AE13" s="402">
        <v>0</v>
      </c>
      <c r="AF13" s="402">
        <v>0</v>
      </c>
      <c r="AG13" s="402">
        <v>0</v>
      </c>
      <c r="AH13" s="402">
        <v>0</v>
      </c>
      <c r="AI13" s="402">
        <v>0</v>
      </c>
      <c r="AJ13" s="402">
        <v>0</v>
      </c>
      <c r="AK13" s="402">
        <v>0</v>
      </c>
      <c r="AL13" s="402">
        <v>0</v>
      </c>
      <c r="AM13" s="402">
        <v>0</v>
      </c>
      <c r="AN13" s="402">
        <v>0</v>
      </c>
      <c r="AO13" s="402">
        <v>0</v>
      </c>
      <c r="AP13" s="402">
        <v>0</v>
      </c>
      <c r="AQ13" s="402">
        <v>0</v>
      </c>
      <c r="AR13" s="402">
        <v>0</v>
      </c>
      <c r="AS13" s="402">
        <v>0</v>
      </c>
      <c r="AT13" s="402">
        <v>0</v>
      </c>
      <c r="AU13" s="402">
        <v>0</v>
      </c>
      <c r="AV13" s="402">
        <v>0</v>
      </c>
      <c r="AW13" s="402">
        <v>0</v>
      </c>
      <c r="AX13" s="402">
        <v>0</v>
      </c>
      <c r="AY13" s="402">
        <v>0</v>
      </c>
      <c r="AZ13" s="402">
        <v>0</v>
      </c>
      <c r="BA13" s="402">
        <v>0</v>
      </c>
      <c r="BB13" s="402">
        <v>0</v>
      </c>
      <c r="BC13" s="402">
        <v>0</v>
      </c>
      <c r="BD13" s="402">
        <v>0</v>
      </c>
      <c r="BE13" s="402">
        <v>0</v>
      </c>
      <c r="BF13" s="402">
        <v>0</v>
      </c>
      <c r="BG13" s="402">
        <v>0</v>
      </c>
      <c r="BH13" s="402">
        <v>0</v>
      </c>
      <c r="BI13" s="402">
        <v>0</v>
      </c>
      <c r="BJ13" s="402">
        <v>0</v>
      </c>
      <c r="BK13" s="402">
        <v>0</v>
      </c>
      <c r="BL13" s="402">
        <v>0</v>
      </c>
      <c r="BM13" s="402">
        <v>0</v>
      </c>
      <c r="BN13" s="402">
        <v>0</v>
      </c>
      <c r="BO13" s="402">
        <v>0</v>
      </c>
      <c r="BP13" s="402">
        <v>0</v>
      </c>
      <c r="BQ13" s="402">
        <v>0</v>
      </c>
      <c r="BR13" s="402">
        <v>0</v>
      </c>
      <c r="BS13" s="402">
        <v>0</v>
      </c>
      <c r="BT13" s="402">
        <v>0</v>
      </c>
      <c r="BU13" s="402">
        <v>0</v>
      </c>
      <c r="BV13" s="402">
        <v>0</v>
      </c>
      <c r="BW13" s="402">
        <v>0</v>
      </c>
      <c r="BX13" s="402">
        <v>0</v>
      </c>
      <c r="BY13" s="402">
        <v>0</v>
      </c>
      <c r="BZ13" s="402">
        <v>0</v>
      </c>
      <c r="CA13" s="402">
        <v>0</v>
      </c>
      <c r="CB13" s="402">
        <v>0</v>
      </c>
      <c r="CC13" s="402">
        <v>0</v>
      </c>
      <c r="CD13" s="402">
        <v>0</v>
      </c>
      <c r="CE13" s="402">
        <v>0</v>
      </c>
      <c r="CF13" s="402">
        <v>0</v>
      </c>
      <c r="CG13" s="402">
        <v>0</v>
      </c>
      <c r="CH13" s="402">
        <v>0</v>
      </c>
      <c r="CI13" s="402">
        <v>0</v>
      </c>
      <c r="CJ13" s="402">
        <v>0</v>
      </c>
      <c r="CK13" s="402">
        <v>0</v>
      </c>
      <c r="CL13" s="402">
        <v>0</v>
      </c>
      <c r="CM13" s="402">
        <v>0</v>
      </c>
      <c r="CN13" s="402">
        <v>0</v>
      </c>
      <c r="CO13" s="402">
        <v>0</v>
      </c>
      <c r="CP13" s="402">
        <v>0</v>
      </c>
      <c r="CQ13" s="402">
        <v>0</v>
      </c>
      <c r="CR13" s="402">
        <v>0</v>
      </c>
      <c r="CS13" s="402">
        <v>0</v>
      </c>
      <c r="CT13" s="402">
        <v>0</v>
      </c>
      <c r="CU13" s="402">
        <v>0</v>
      </c>
      <c r="CV13" s="402">
        <v>0</v>
      </c>
      <c r="CW13" s="402">
        <v>0</v>
      </c>
      <c r="CX13" s="402" t="s">
        <v>208</v>
      </c>
      <c r="CY13" s="402" t="s">
        <v>208</v>
      </c>
      <c r="CZ13" s="402" t="s">
        <v>208</v>
      </c>
      <c r="DA13" s="402" t="s">
        <v>208</v>
      </c>
      <c r="DB13" s="402" t="s">
        <v>208</v>
      </c>
      <c r="DC13" s="402" t="s">
        <v>208</v>
      </c>
      <c r="DD13" s="402" t="s">
        <v>208</v>
      </c>
      <c r="DE13" s="402" t="s">
        <v>208</v>
      </c>
      <c r="DF13" s="402" t="s">
        <v>208</v>
      </c>
      <c r="DG13" s="402" t="s">
        <v>208</v>
      </c>
      <c r="DH13" s="402" t="s">
        <v>208</v>
      </c>
      <c r="DI13" s="402" t="s">
        <v>208</v>
      </c>
      <c r="DJ13" s="402" t="s">
        <v>208</v>
      </c>
      <c r="DK13" s="402" t="s">
        <v>208</v>
      </c>
      <c r="DL13" s="402" t="s">
        <v>208</v>
      </c>
      <c r="DM13" s="402" t="s">
        <v>208</v>
      </c>
      <c r="DN13" s="402" t="s">
        <v>208</v>
      </c>
      <c r="DO13" s="402" t="s">
        <v>208</v>
      </c>
      <c r="DP13" s="402" t="s">
        <v>208</v>
      </c>
      <c r="DQ13" s="402" t="s">
        <v>208</v>
      </c>
      <c r="DR13" s="402" t="s">
        <v>208</v>
      </c>
      <c r="DS13" s="402" t="s">
        <v>208</v>
      </c>
      <c r="DT13" s="402" t="s">
        <v>208</v>
      </c>
      <c r="DU13" s="402" t="s">
        <v>208</v>
      </c>
      <c r="DV13" s="402" t="s">
        <v>208</v>
      </c>
      <c r="DW13" s="402" t="s">
        <v>208</v>
      </c>
      <c r="DX13" s="402" t="s">
        <v>208</v>
      </c>
      <c r="DY13" s="402" t="s">
        <v>208</v>
      </c>
      <c r="DZ13" s="402" t="s">
        <v>208</v>
      </c>
      <c r="EA13" s="402" t="s">
        <v>208</v>
      </c>
      <c r="EB13" s="402" t="s">
        <v>208</v>
      </c>
      <c r="EC13" s="402" t="s">
        <v>208</v>
      </c>
      <c r="ED13" s="402" t="s">
        <v>208</v>
      </c>
      <c r="EE13" s="402" t="s">
        <v>208</v>
      </c>
      <c r="EF13" s="402" t="s">
        <v>208</v>
      </c>
      <c r="EG13" s="402" t="s">
        <v>208</v>
      </c>
      <c r="EH13" s="402" t="s">
        <v>208</v>
      </c>
      <c r="EI13" s="402" t="s">
        <v>208</v>
      </c>
      <c r="EJ13" s="402" t="s">
        <v>208</v>
      </c>
      <c r="EK13" s="402" t="s">
        <v>208</v>
      </c>
      <c r="EL13" s="402" t="s">
        <v>208</v>
      </c>
      <c r="EM13" s="402" t="s">
        <v>208</v>
      </c>
      <c r="EN13" s="402" t="s">
        <v>208</v>
      </c>
      <c r="EO13" s="402" t="s">
        <v>208</v>
      </c>
      <c r="EP13" s="402" t="s">
        <v>208</v>
      </c>
      <c r="EQ13" s="402" t="s">
        <v>208</v>
      </c>
      <c r="ER13" s="402" t="s">
        <v>208</v>
      </c>
      <c r="ES13" s="402" t="s">
        <v>208</v>
      </c>
      <c r="ET13" s="402" t="s">
        <v>208</v>
      </c>
      <c r="EU13" s="402" t="s">
        <v>208</v>
      </c>
      <c r="EV13" s="402" t="s">
        <v>208</v>
      </c>
      <c r="EW13" s="402" t="s">
        <v>208</v>
      </c>
      <c r="EX13" s="402" t="s">
        <v>208</v>
      </c>
      <c r="EY13" s="402" t="s">
        <v>208</v>
      </c>
      <c r="EZ13" s="402" t="s">
        <v>208</v>
      </c>
      <c r="FA13" s="402" t="s">
        <v>208</v>
      </c>
      <c r="FB13" s="402" t="s">
        <v>208</v>
      </c>
      <c r="FC13" s="402" t="s">
        <v>208</v>
      </c>
      <c r="FD13" s="402" t="s">
        <v>208</v>
      </c>
      <c r="FE13" s="402" t="s">
        <v>208</v>
      </c>
      <c r="FF13" s="402" t="s">
        <v>208</v>
      </c>
      <c r="FG13" s="402" t="s">
        <v>208</v>
      </c>
      <c r="FH13" s="402" t="s">
        <v>208</v>
      </c>
      <c r="FI13" s="402" t="s">
        <v>208</v>
      </c>
      <c r="FJ13" s="402" t="s">
        <v>208</v>
      </c>
      <c r="FK13" s="402" t="s">
        <v>208</v>
      </c>
      <c r="FL13" s="402" t="s">
        <v>208</v>
      </c>
      <c r="FM13" s="402" t="s">
        <v>208</v>
      </c>
      <c r="FN13" s="402" t="s">
        <v>208</v>
      </c>
      <c r="FO13" s="402" t="s">
        <v>208</v>
      </c>
      <c r="FP13" s="402" t="s">
        <v>208</v>
      </c>
      <c r="FQ13" s="402" t="s">
        <v>208</v>
      </c>
      <c r="FR13" s="402" t="s">
        <v>208</v>
      </c>
      <c r="FS13" s="402" t="s">
        <v>208</v>
      </c>
      <c r="FT13" s="402" t="s">
        <v>208</v>
      </c>
      <c r="FU13" s="402" t="s">
        <v>208</v>
      </c>
      <c r="FV13" s="402" t="s">
        <v>208</v>
      </c>
      <c r="FW13" s="402" t="s">
        <v>208</v>
      </c>
      <c r="FX13" s="402" t="s">
        <v>208</v>
      </c>
      <c r="FY13" s="402" t="s">
        <v>208</v>
      </c>
      <c r="FZ13" s="402" t="s">
        <v>208</v>
      </c>
      <c r="GA13" s="402" t="s">
        <v>208</v>
      </c>
      <c r="GB13" s="402" t="s">
        <v>208</v>
      </c>
      <c r="GC13" s="402" t="s">
        <v>208</v>
      </c>
      <c r="GD13" s="402" t="s">
        <v>208</v>
      </c>
      <c r="GE13" s="402" t="s">
        <v>208</v>
      </c>
      <c r="GF13" s="402" t="s">
        <v>208</v>
      </c>
      <c r="GG13" s="402" t="s">
        <v>208</v>
      </c>
      <c r="GH13" s="402" t="s">
        <v>208</v>
      </c>
      <c r="GI13" s="402" t="s">
        <v>208</v>
      </c>
      <c r="GJ13" s="402" t="s">
        <v>208</v>
      </c>
      <c r="GK13" s="402" t="s">
        <v>208</v>
      </c>
      <c r="GL13" s="402" t="s">
        <v>208</v>
      </c>
      <c r="GM13" s="402" t="s">
        <v>208</v>
      </c>
      <c r="GN13" s="402" t="s">
        <v>208</v>
      </c>
      <c r="GO13" s="402" t="s">
        <v>208</v>
      </c>
      <c r="GP13" s="402" t="s">
        <v>208</v>
      </c>
      <c r="GQ13" s="402" t="s">
        <v>208</v>
      </c>
      <c r="GR13" s="402" t="s">
        <v>208</v>
      </c>
      <c r="GS13" s="402" t="s">
        <v>208</v>
      </c>
      <c r="GT13" s="402" t="s">
        <v>208</v>
      </c>
      <c r="GU13" s="402" t="s">
        <v>208</v>
      </c>
      <c r="GV13" s="402" t="s">
        <v>208</v>
      </c>
      <c r="GW13" s="402" t="s">
        <v>208</v>
      </c>
      <c r="GX13" s="402" t="s">
        <v>208</v>
      </c>
      <c r="GY13" s="402" t="s">
        <v>208</v>
      </c>
      <c r="GZ13" s="402" t="s">
        <v>208</v>
      </c>
      <c r="HA13" s="402" t="s">
        <v>208</v>
      </c>
      <c r="HB13" s="402" t="s">
        <v>208</v>
      </c>
      <c r="HC13" s="402" t="s">
        <v>208</v>
      </c>
      <c r="HD13" s="402" t="s">
        <v>208</v>
      </c>
      <c r="HE13" s="402" t="s">
        <v>208</v>
      </c>
      <c r="HF13" s="402" t="s">
        <v>208</v>
      </c>
      <c r="HG13" s="402" t="s">
        <v>208</v>
      </c>
      <c r="HH13" s="402" t="s">
        <v>208</v>
      </c>
      <c r="HI13" s="402" t="s">
        <v>208</v>
      </c>
      <c r="HJ13" s="402" t="s">
        <v>208</v>
      </c>
      <c r="HK13" s="402" t="s">
        <v>208</v>
      </c>
      <c r="HL13" s="402" t="s">
        <v>208</v>
      </c>
      <c r="HM13" s="402" t="s">
        <v>208</v>
      </c>
      <c r="HN13" s="402" t="s">
        <v>208</v>
      </c>
      <c r="HO13" s="402" t="s">
        <v>208</v>
      </c>
      <c r="HP13" s="402" t="s">
        <v>208</v>
      </c>
      <c r="HQ13" s="402" t="s">
        <v>208</v>
      </c>
      <c r="HR13" s="402" t="s">
        <v>208</v>
      </c>
      <c r="HS13" s="402" t="s">
        <v>208</v>
      </c>
      <c r="HT13" s="402" t="s">
        <v>208</v>
      </c>
      <c r="HU13" s="402" t="s">
        <v>208</v>
      </c>
      <c r="HV13" s="402" t="s">
        <v>208</v>
      </c>
      <c r="HW13" s="402" t="s">
        <v>208</v>
      </c>
      <c r="HX13" s="402" t="s">
        <v>208</v>
      </c>
      <c r="HY13" s="402" t="s">
        <v>208</v>
      </c>
      <c r="HZ13" s="402" t="s">
        <v>208</v>
      </c>
      <c r="IA13" s="402" t="s">
        <v>208</v>
      </c>
      <c r="IB13" s="402" t="s">
        <v>208</v>
      </c>
      <c r="IC13" s="402" t="s">
        <v>208</v>
      </c>
      <c r="ID13" s="402" t="s">
        <v>208</v>
      </c>
      <c r="IE13" s="402" t="s">
        <v>208</v>
      </c>
      <c r="IF13" s="402" t="s">
        <v>208</v>
      </c>
      <c r="IG13" s="402" t="s">
        <v>208</v>
      </c>
      <c r="IH13" s="402" t="s">
        <v>208</v>
      </c>
      <c r="II13" s="402" t="s">
        <v>208</v>
      </c>
      <c r="IJ13" s="402" t="s">
        <v>208</v>
      </c>
      <c r="IK13" s="402" t="s">
        <v>208</v>
      </c>
      <c r="IL13" s="402" t="s">
        <v>208</v>
      </c>
      <c r="IM13" s="402" t="s">
        <v>208</v>
      </c>
      <c r="IN13" s="402" t="s">
        <v>208</v>
      </c>
      <c r="IO13" s="402" t="s">
        <v>208</v>
      </c>
      <c r="IP13" s="402" t="s">
        <v>208</v>
      </c>
      <c r="IQ13" s="402" t="s">
        <v>208</v>
      </c>
      <c r="IR13" s="402" t="s">
        <v>208</v>
      </c>
      <c r="IS13" s="402" t="s">
        <v>208</v>
      </c>
      <c r="IT13" s="402" t="s">
        <v>208</v>
      </c>
      <c r="IU13" s="402" t="s">
        <v>208</v>
      </c>
      <c r="IV13" s="402" t="s">
        <v>208</v>
      </c>
      <c r="IW13" s="402" t="s">
        <v>208</v>
      </c>
      <c r="IX13" s="402" t="s">
        <v>208</v>
      </c>
      <c r="IY13" s="402" t="s">
        <v>208</v>
      </c>
      <c r="IZ13" s="402" t="s">
        <v>208</v>
      </c>
      <c r="JA13" s="402" t="s">
        <v>208</v>
      </c>
      <c r="JB13" s="402" t="s">
        <v>208</v>
      </c>
      <c r="JC13" s="402" t="s">
        <v>208</v>
      </c>
      <c r="JD13" s="402" t="s">
        <v>208</v>
      </c>
      <c r="JE13" s="402" t="s">
        <v>208</v>
      </c>
      <c r="JF13" s="402" t="s">
        <v>208</v>
      </c>
      <c r="JG13" s="402" t="s">
        <v>208</v>
      </c>
      <c r="JH13" s="402" t="s">
        <v>208</v>
      </c>
      <c r="JI13" s="402" t="s">
        <v>208</v>
      </c>
      <c r="JJ13" s="402" t="s">
        <v>208</v>
      </c>
      <c r="JK13" s="402" t="s">
        <v>208</v>
      </c>
      <c r="JL13" s="402" t="s">
        <v>208</v>
      </c>
      <c r="JM13" s="402" t="s">
        <v>208</v>
      </c>
      <c r="JN13" s="402" t="s">
        <v>208</v>
      </c>
      <c r="JO13" s="402" t="s">
        <v>208</v>
      </c>
      <c r="JP13" s="402" t="s">
        <v>208</v>
      </c>
      <c r="JQ13" s="402" t="s">
        <v>208</v>
      </c>
      <c r="JR13" s="402" t="s">
        <v>208</v>
      </c>
      <c r="JS13" s="402" t="s">
        <v>208</v>
      </c>
      <c r="JT13" s="402" t="s">
        <v>208</v>
      </c>
      <c r="JU13" s="402" t="s">
        <v>208</v>
      </c>
      <c r="JV13" s="402" t="s">
        <v>208</v>
      </c>
      <c r="JW13" s="402" t="s">
        <v>208</v>
      </c>
      <c r="JX13" s="402" t="s">
        <v>208</v>
      </c>
      <c r="JY13" s="402" t="s">
        <v>208</v>
      </c>
      <c r="JZ13" s="402" t="s">
        <v>208</v>
      </c>
      <c r="KA13" s="402" t="s">
        <v>208</v>
      </c>
      <c r="KB13" s="402" t="s">
        <v>208</v>
      </c>
      <c r="KC13" s="402" t="s">
        <v>208</v>
      </c>
      <c r="KD13" s="402" t="s">
        <v>208</v>
      </c>
      <c r="KE13" s="402" t="s">
        <v>208</v>
      </c>
      <c r="KF13" s="402" t="s">
        <v>208</v>
      </c>
      <c r="KG13" s="402" t="s">
        <v>208</v>
      </c>
      <c r="KH13" s="402" t="s">
        <v>208</v>
      </c>
      <c r="KI13" s="402" t="s">
        <v>208</v>
      </c>
      <c r="KJ13" s="402" t="s">
        <v>208</v>
      </c>
      <c r="KK13" s="402" t="s">
        <v>208</v>
      </c>
      <c r="KL13" s="402" t="s">
        <v>208</v>
      </c>
      <c r="KM13" s="402" t="s">
        <v>208</v>
      </c>
      <c r="KN13" s="402" t="s">
        <v>208</v>
      </c>
      <c r="KO13" s="402" t="s">
        <v>208</v>
      </c>
      <c r="KP13" s="402" t="s">
        <v>208</v>
      </c>
      <c r="KQ13" s="402" t="s">
        <v>208</v>
      </c>
      <c r="KR13" s="402" t="s">
        <v>208</v>
      </c>
      <c r="KS13" s="402" t="s">
        <v>208</v>
      </c>
      <c r="KT13" s="402" t="s">
        <v>208</v>
      </c>
      <c r="KU13" s="402" t="s">
        <v>208</v>
      </c>
      <c r="KV13" s="402" t="s">
        <v>208</v>
      </c>
      <c r="KW13" s="402" t="s">
        <v>208</v>
      </c>
      <c r="KX13" s="402" t="s">
        <v>208</v>
      </c>
      <c r="KY13" s="402" t="s">
        <v>208</v>
      </c>
      <c r="KZ13" s="402" t="s">
        <v>208</v>
      </c>
      <c r="LA13" s="402" t="s">
        <v>208</v>
      </c>
      <c r="LB13" s="402" t="s">
        <v>208</v>
      </c>
      <c r="LC13" s="402" t="s">
        <v>208</v>
      </c>
      <c r="LD13" s="402" t="s">
        <v>208</v>
      </c>
      <c r="LE13" s="402" t="s">
        <v>208</v>
      </c>
      <c r="LF13" s="402" t="s">
        <v>208</v>
      </c>
      <c r="LG13" s="402" t="s">
        <v>208</v>
      </c>
      <c r="LH13" s="402" t="s">
        <v>208</v>
      </c>
      <c r="LI13" s="402" t="s">
        <v>208</v>
      </c>
      <c r="LJ13" s="402" t="s">
        <v>208</v>
      </c>
      <c r="LK13" s="402" t="s">
        <v>208</v>
      </c>
      <c r="LL13" s="402" t="s">
        <v>208</v>
      </c>
      <c r="LM13" s="402" t="s">
        <v>208</v>
      </c>
      <c r="LN13" s="402" t="s">
        <v>208</v>
      </c>
      <c r="LO13" s="402" t="s">
        <v>208</v>
      </c>
      <c r="LP13" s="402" t="s">
        <v>208</v>
      </c>
      <c r="LQ13" s="402" t="s">
        <v>208</v>
      </c>
      <c r="LR13" s="402" t="s">
        <v>208</v>
      </c>
      <c r="LS13" s="402" t="s">
        <v>208</v>
      </c>
      <c r="LT13" s="402" t="s">
        <v>208</v>
      </c>
      <c r="LU13" s="402" t="s">
        <v>208</v>
      </c>
      <c r="LV13" s="402" t="s">
        <v>208</v>
      </c>
      <c r="LW13" s="402" t="s">
        <v>208</v>
      </c>
      <c r="LX13" s="402" t="s">
        <v>208</v>
      </c>
      <c r="LY13" s="402" t="s">
        <v>208</v>
      </c>
      <c r="LZ13" s="402" t="s">
        <v>208</v>
      </c>
      <c r="MA13" s="402" t="s">
        <v>208</v>
      </c>
      <c r="MB13" s="402" t="s">
        <v>208</v>
      </c>
      <c r="MC13" s="402" t="s">
        <v>208</v>
      </c>
      <c r="MD13" s="402" t="s">
        <v>208</v>
      </c>
      <c r="ME13" s="402" t="s">
        <v>208</v>
      </c>
      <c r="MF13" s="402" t="s">
        <v>208</v>
      </c>
      <c r="MG13" s="402" t="s">
        <v>208</v>
      </c>
      <c r="MH13" s="402" t="s">
        <v>208</v>
      </c>
      <c r="MI13" s="402" t="s">
        <v>208</v>
      </c>
      <c r="MJ13" s="402" t="s">
        <v>208</v>
      </c>
      <c r="MK13" s="402" t="s">
        <v>208</v>
      </c>
      <c r="ML13" s="402" t="s">
        <v>208</v>
      </c>
      <c r="MM13" s="402" t="s">
        <v>208</v>
      </c>
      <c r="MN13" s="402" t="s">
        <v>208</v>
      </c>
      <c r="MO13" s="402" t="s">
        <v>208</v>
      </c>
      <c r="MP13" s="402" t="s">
        <v>208</v>
      </c>
      <c r="MQ13" s="402" t="s">
        <v>208</v>
      </c>
      <c r="MR13" s="402" t="s">
        <v>208</v>
      </c>
      <c r="MS13" s="402" t="s">
        <v>208</v>
      </c>
      <c r="MT13" s="402" t="s">
        <v>208</v>
      </c>
      <c r="MU13" s="402" t="s">
        <v>208</v>
      </c>
      <c r="MV13" s="402" t="s">
        <v>208</v>
      </c>
      <c r="MW13" s="402" t="s">
        <v>208</v>
      </c>
      <c r="MX13" s="402" t="s">
        <v>208</v>
      </c>
      <c r="MY13" s="402" t="s">
        <v>208</v>
      </c>
      <c r="MZ13" s="402" t="s">
        <v>208</v>
      </c>
      <c r="NA13" s="402" t="s">
        <v>208</v>
      </c>
    </row>
    <row r="14" spans="1:365" x14ac:dyDescent="0.25">
      <c r="A14" s="127" t="str">
        <f t="shared" si="30"/>
        <v>P60CL240/H</v>
      </c>
      <c r="B14" s="127" t="s">
        <v>64</v>
      </c>
      <c r="C14" s="290" t="s">
        <v>73</v>
      </c>
      <c r="D14" s="402">
        <v>0</v>
      </c>
      <c r="E14" s="402">
        <v>0</v>
      </c>
      <c r="F14" s="402">
        <v>0</v>
      </c>
      <c r="G14" s="402">
        <v>0</v>
      </c>
      <c r="H14" s="402">
        <v>0</v>
      </c>
      <c r="I14" s="402">
        <v>0</v>
      </c>
      <c r="J14" s="402">
        <v>0</v>
      </c>
      <c r="K14" s="402">
        <v>0</v>
      </c>
      <c r="L14" s="402">
        <v>0</v>
      </c>
      <c r="M14" s="402">
        <v>0</v>
      </c>
      <c r="N14" s="402">
        <v>0</v>
      </c>
      <c r="O14" s="402">
        <v>0</v>
      </c>
      <c r="P14" s="402">
        <v>0</v>
      </c>
      <c r="Q14" s="402">
        <v>0</v>
      </c>
      <c r="R14" s="402">
        <v>0</v>
      </c>
      <c r="S14" s="402">
        <v>0</v>
      </c>
      <c r="T14" s="402">
        <v>0</v>
      </c>
      <c r="U14" s="402">
        <v>0</v>
      </c>
      <c r="V14" s="402">
        <v>0</v>
      </c>
      <c r="W14" s="402">
        <v>0</v>
      </c>
      <c r="X14" s="402">
        <v>0</v>
      </c>
      <c r="Y14" s="402">
        <v>0</v>
      </c>
      <c r="Z14" s="402">
        <v>0</v>
      </c>
      <c r="AA14" s="402">
        <v>0</v>
      </c>
      <c r="AB14" s="402">
        <v>0</v>
      </c>
      <c r="AC14" s="402">
        <v>0</v>
      </c>
      <c r="AD14" s="402">
        <v>0</v>
      </c>
      <c r="AE14" s="402">
        <v>0</v>
      </c>
      <c r="AF14" s="402">
        <v>0</v>
      </c>
      <c r="AG14" s="402">
        <v>0</v>
      </c>
      <c r="AH14" s="402">
        <v>0</v>
      </c>
      <c r="AI14" s="402">
        <v>0</v>
      </c>
      <c r="AJ14" s="402">
        <v>0</v>
      </c>
      <c r="AK14" s="402">
        <v>0</v>
      </c>
      <c r="AL14" s="402">
        <v>0</v>
      </c>
      <c r="AM14" s="402">
        <v>0</v>
      </c>
      <c r="AN14" s="402">
        <v>0</v>
      </c>
      <c r="AO14" s="402">
        <v>0</v>
      </c>
      <c r="AP14" s="402">
        <v>0</v>
      </c>
      <c r="AQ14" s="402">
        <v>0</v>
      </c>
      <c r="AR14" s="402">
        <v>0</v>
      </c>
      <c r="AS14" s="402">
        <v>0</v>
      </c>
      <c r="AT14" s="402">
        <v>0</v>
      </c>
      <c r="AU14" s="402">
        <v>0</v>
      </c>
      <c r="AV14" s="402">
        <v>0</v>
      </c>
      <c r="AW14" s="402">
        <v>0</v>
      </c>
      <c r="AX14" s="402">
        <v>0</v>
      </c>
      <c r="AY14" s="402">
        <v>0</v>
      </c>
      <c r="AZ14" s="402">
        <v>0</v>
      </c>
      <c r="BA14" s="402">
        <v>0</v>
      </c>
      <c r="BB14" s="402">
        <v>0</v>
      </c>
      <c r="BC14" s="402">
        <v>0</v>
      </c>
      <c r="BD14" s="402">
        <v>0</v>
      </c>
      <c r="BE14" s="402">
        <v>0</v>
      </c>
      <c r="BF14" s="402">
        <v>0</v>
      </c>
      <c r="BG14" s="402">
        <v>0</v>
      </c>
      <c r="BH14" s="402">
        <v>0</v>
      </c>
      <c r="BI14" s="402">
        <v>0</v>
      </c>
      <c r="BJ14" s="402">
        <v>0</v>
      </c>
      <c r="BK14" s="402">
        <v>0</v>
      </c>
      <c r="BL14" s="402">
        <v>0</v>
      </c>
      <c r="BM14" s="402">
        <v>0</v>
      </c>
      <c r="BN14" s="402">
        <v>0</v>
      </c>
      <c r="BO14" s="402">
        <v>0</v>
      </c>
      <c r="BP14" s="402">
        <v>0</v>
      </c>
      <c r="BQ14" s="402">
        <v>0</v>
      </c>
      <c r="BR14" s="402">
        <v>0</v>
      </c>
      <c r="BS14" s="402">
        <v>0</v>
      </c>
      <c r="BT14" s="402">
        <v>0</v>
      </c>
      <c r="BU14" s="402">
        <v>0</v>
      </c>
      <c r="BV14" s="402">
        <v>0</v>
      </c>
      <c r="BW14" s="402">
        <v>0</v>
      </c>
      <c r="BX14" s="402">
        <v>0</v>
      </c>
      <c r="BY14" s="402">
        <v>0</v>
      </c>
      <c r="BZ14" s="402">
        <v>0</v>
      </c>
      <c r="CA14" s="402">
        <v>0</v>
      </c>
      <c r="CB14" s="402">
        <v>0</v>
      </c>
      <c r="CC14" s="402">
        <v>0</v>
      </c>
      <c r="CD14" s="402">
        <v>0</v>
      </c>
      <c r="CE14" s="402">
        <v>0</v>
      </c>
      <c r="CF14" s="402">
        <v>0</v>
      </c>
      <c r="CG14" s="402">
        <v>0</v>
      </c>
      <c r="CH14" s="402">
        <v>0</v>
      </c>
      <c r="CI14" s="402">
        <v>0</v>
      </c>
      <c r="CJ14" s="402">
        <v>0</v>
      </c>
      <c r="CK14" s="402">
        <v>0</v>
      </c>
      <c r="CL14" s="402">
        <v>0</v>
      </c>
      <c r="CM14" s="402">
        <v>0</v>
      </c>
      <c r="CN14" s="402">
        <v>0</v>
      </c>
      <c r="CO14" s="402">
        <v>0</v>
      </c>
      <c r="CP14" s="402">
        <v>0</v>
      </c>
      <c r="CQ14" s="402">
        <v>0</v>
      </c>
      <c r="CR14" s="402">
        <v>0</v>
      </c>
      <c r="CS14" s="402">
        <v>0</v>
      </c>
      <c r="CT14" s="402">
        <v>0</v>
      </c>
      <c r="CU14" s="402">
        <v>0</v>
      </c>
      <c r="CV14" s="402">
        <v>0</v>
      </c>
      <c r="CW14" s="402">
        <v>0</v>
      </c>
      <c r="CX14" s="402" t="s">
        <v>208</v>
      </c>
      <c r="CY14" s="402" t="s">
        <v>208</v>
      </c>
      <c r="CZ14" s="402" t="s">
        <v>208</v>
      </c>
      <c r="DA14" s="402" t="s">
        <v>208</v>
      </c>
      <c r="DB14" s="402" t="s">
        <v>208</v>
      </c>
      <c r="DC14" s="402" t="s">
        <v>208</v>
      </c>
      <c r="DD14" s="402" t="s">
        <v>208</v>
      </c>
      <c r="DE14" s="402" t="s">
        <v>208</v>
      </c>
      <c r="DF14" s="402" t="s">
        <v>208</v>
      </c>
      <c r="DG14" s="402" t="s">
        <v>208</v>
      </c>
      <c r="DH14" s="402" t="s">
        <v>208</v>
      </c>
      <c r="DI14" s="402" t="s">
        <v>208</v>
      </c>
      <c r="DJ14" s="402" t="s">
        <v>208</v>
      </c>
      <c r="DK14" s="402" t="s">
        <v>208</v>
      </c>
      <c r="DL14" s="402" t="s">
        <v>208</v>
      </c>
      <c r="DM14" s="402" t="s">
        <v>208</v>
      </c>
      <c r="DN14" s="402" t="s">
        <v>208</v>
      </c>
      <c r="DO14" s="402" t="s">
        <v>208</v>
      </c>
      <c r="DP14" s="402" t="s">
        <v>208</v>
      </c>
      <c r="DQ14" s="402" t="s">
        <v>208</v>
      </c>
      <c r="DR14" s="402" t="s">
        <v>208</v>
      </c>
      <c r="DS14" s="402" t="s">
        <v>208</v>
      </c>
      <c r="DT14" s="402" t="s">
        <v>208</v>
      </c>
      <c r="DU14" s="402" t="s">
        <v>208</v>
      </c>
      <c r="DV14" s="402" t="s">
        <v>208</v>
      </c>
      <c r="DW14" s="402" t="s">
        <v>208</v>
      </c>
      <c r="DX14" s="402" t="s">
        <v>208</v>
      </c>
      <c r="DY14" s="402" t="s">
        <v>208</v>
      </c>
      <c r="DZ14" s="402" t="s">
        <v>208</v>
      </c>
      <c r="EA14" s="402" t="s">
        <v>208</v>
      </c>
      <c r="EB14" s="402" t="s">
        <v>208</v>
      </c>
      <c r="EC14" s="402" t="s">
        <v>208</v>
      </c>
      <c r="ED14" s="402" t="s">
        <v>208</v>
      </c>
      <c r="EE14" s="402" t="s">
        <v>208</v>
      </c>
      <c r="EF14" s="402" t="s">
        <v>208</v>
      </c>
      <c r="EG14" s="402" t="s">
        <v>208</v>
      </c>
      <c r="EH14" s="402" t="s">
        <v>208</v>
      </c>
      <c r="EI14" s="402" t="s">
        <v>208</v>
      </c>
      <c r="EJ14" s="402" t="s">
        <v>208</v>
      </c>
      <c r="EK14" s="402" t="s">
        <v>208</v>
      </c>
      <c r="EL14" s="402" t="s">
        <v>208</v>
      </c>
      <c r="EM14" s="402" t="s">
        <v>208</v>
      </c>
      <c r="EN14" s="402" t="s">
        <v>208</v>
      </c>
      <c r="EO14" s="402" t="s">
        <v>208</v>
      </c>
      <c r="EP14" s="402" t="s">
        <v>208</v>
      </c>
      <c r="EQ14" s="402" t="s">
        <v>208</v>
      </c>
      <c r="ER14" s="402" t="s">
        <v>208</v>
      </c>
      <c r="ES14" s="402" t="s">
        <v>208</v>
      </c>
      <c r="ET14" s="402" t="s">
        <v>208</v>
      </c>
      <c r="EU14" s="402" t="s">
        <v>208</v>
      </c>
      <c r="EV14" s="402" t="s">
        <v>208</v>
      </c>
      <c r="EW14" s="402" t="s">
        <v>208</v>
      </c>
      <c r="EX14" s="402" t="s">
        <v>208</v>
      </c>
      <c r="EY14" s="402" t="s">
        <v>208</v>
      </c>
      <c r="EZ14" s="402" t="s">
        <v>208</v>
      </c>
      <c r="FA14" s="402" t="s">
        <v>208</v>
      </c>
      <c r="FB14" s="402" t="s">
        <v>208</v>
      </c>
      <c r="FC14" s="402" t="s">
        <v>208</v>
      </c>
      <c r="FD14" s="402" t="s">
        <v>208</v>
      </c>
      <c r="FE14" s="402" t="s">
        <v>208</v>
      </c>
      <c r="FF14" s="402" t="s">
        <v>208</v>
      </c>
      <c r="FG14" s="402" t="s">
        <v>208</v>
      </c>
      <c r="FH14" s="402" t="s">
        <v>208</v>
      </c>
      <c r="FI14" s="402" t="s">
        <v>208</v>
      </c>
      <c r="FJ14" s="402" t="s">
        <v>208</v>
      </c>
      <c r="FK14" s="402" t="s">
        <v>208</v>
      </c>
      <c r="FL14" s="402" t="s">
        <v>208</v>
      </c>
      <c r="FM14" s="402" t="s">
        <v>208</v>
      </c>
      <c r="FN14" s="402" t="s">
        <v>208</v>
      </c>
      <c r="FO14" s="402" t="s">
        <v>208</v>
      </c>
      <c r="FP14" s="402" t="s">
        <v>208</v>
      </c>
      <c r="FQ14" s="402" t="s">
        <v>208</v>
      </c>
      <c r="FR14" s="402" t="s">
        <v>208</v>
      </c>
      <c r="FS14" s="402" t="s">
        <v>208</v>
      </c>
      <c r="FT14" s="402" t="s">
        <v>208</v>
      </c>
      <c r="FU14" s="402" t="s">
        <v>208</v>
      </c>
      <c r="FV14" s="402" t="s">
        <v>208</v>
      </c>
      <c r="FW14" s="402" t="s">
        <v>208</v>
      </c>
      <c r="FX14" s="402" t="s">
        <v>208</v>
      </c>
      <c r="FY14" s="402" t="s">
        <v>208</v>
      </c>
      <c r="FZ14" s="402" t="s">
        <v>208</v>
      </c>
      <c r="GA14" s="402" t="s">
        <v>208</v>
      </c>
      <c r="GB14" s="402" t="s">
        <v>208</v>
      </c>
      <c r="GC14" s="402" t="s">
        <v>208</v>
      </c>
      <c r="GD14" s="402" t="s">
        <v>208</v>
      </c>
      <c r="GE14" s="402" t="s">
        <v>208</v>
      </c>
      <c r="GF14" s="402" t="s">
        <v>208</v>
      </c>
      <c r="GG14" s="402" t="s">
        <v>208</v>
      </c>
      <c r="GH14" s="402" t="s">
        <v>208</v>
      </c>
      <c r="GI14" s="402" t="s">
        <v>208</v>
      </c>
      <c r="GJ14" s="402" t="s">
        <v>208</v>
      </c>
      <c r="GK14" s="402" t="s">
        <v>208</v>
      </c>
      <c r="GL14" s="402" t="s">
        <v>208</v>
      </c>
      <c r="GM14" s="402" t="s">
        <v>208</v>
      </c>
      <c r="GN14" s="402" t="s">
        <v>208</v>
      </c>
      <c r="GO14" s="402" t="s">
        <v>208</v>
      </c>
      <c r="GP14" s="402" t="s">
        <v>208</v>
      </c>
      <c r="GQ14" s="402" t="s">
        <v>208</v>
      </c>
      <c r="GR14" s="402" t="s">
        <v>208</v>
      </c>
      <c r="GS14" s="402" t="s">
        <v>208</v>
      </c>
      <c r="GT14" s="402" t="s">
        <v>208</v>
      </c>
      <c r="GU14" s="402" t="s">
        <v>208</v>
      </c>
      <c r="GV14" s="402" t="s">
        <v>208</v>
      </c>
      <c r="GW14" s="402" t="s">
        <v>208</v>
      </c>
      <c r="GX14" s="402" t="s">
        <v>208</v>
      </c>
      <c r="GY14" s="402" t="s">
        <v>208</v>
      </c>
      <c r="GZ14" s="402" t="s">
        <v>208</v>
      </c>
      <c r="HA14" s="402" t="s">
        <v>208</v>
      </c>
      <c r="HB14" s="402" t="s">
        <v>208</v>
      </c>
      <c r="HC14" s="402" t="s">
        <v>208</v>
      </c>
      <c r="HD14" s="402" t="s">
        <v>208</v>
      </c>
      <c r="HE14" s="402" t="s">
        <v>208</v>
      </c>
      <c r="HF14" s="402" t="s">
        <v>208</v>
      </c>
      <c r="HG14" s="402" t="s">
        <v>208</v>
      </c>
      <c r="HH14" s="402" t="s">
        <v>208</v>
      </c>
      <c r="HI14" s="402" t="s">
        <v>208</v>
      </c>
      <c r="HJ14" s="402" t="s">
        <v>208</v>
      </c>
      <c r="HK14" s="402" t="s">
        <v>208</v>
      </c>
      <c r="HL14" s="402" t="s">
        <v>208</v>
      </c>
      <c r="HM14" s="402" t="s">
        <v>208</v>
      </c>
      <c r="HN14" s="402" t="s">
        <v>208</v>
      </c>
      <c r="HO14" s="402" t="s">
        <v>208</v>
      </c>
      <c r="HP14" s="402" t="s">
        <v>208</v>
      </c>
      <c r="HQ14" s="402" t="s">
        <v>208</v>
      </c>
      <c r="HR14" s="402" t="s">
        <v>208</v>
      </c>
      <c r="HS14" s="402" t="s">
        <v>208</v>
      </c>
      <c r="HT14" s="402" t="s">
        <v>208</v>
      </c>
      <c r="HU14" s="402" t="s">
        <v>208</v>
      </c>
      <c r="HV14" s="402" t="s">
        <v>208</v>
      </c>
      <c r="HW14" s="402" t="s">
        <v>208</v>
      </c>
      <c r="HX14" s="402" t="s">
        <v>208</v>
      </c>
      <c r="HY14" s="402" t="s">
        <v>208</v>
      </c>
      <c r="HZ14" s="402" t="s">
        <v>208</v>
      </c>
      <c r="IA14" s="402" t="s">
        <v>208</v>
      </c>
      <c r="IB14" s="402" t="s">
        <v>208</v>
      </c>
      <c r="IC14" s="402" t="s">
        <v>208</v>
      </c>
      <c r="ID14" s="402" t="s">
        <v>208</v>
      </c>
      <c r="IE14" s="402" t="s">
        <v>208</v>
      </c>
      <c r="IF14" s="402" t="s">
        <v>208</v>
      </c>
      <c r="IG14" s="402" t="s">
        <v>208</v>
      </c>
      <c r="IH14" s="402" t="s">
        <v>208</v>
      </c>
      <c r="II14" s="402" t="s">
        <v>208</v>
      </c>
      <c r="IJ14" s="402" t="s">
        <v>208</v>
      </c>
      <c r="IK14" s="402" t="s">
        <v>208</v>
      </c>
      <c r="IL14" s="402" t="s">
        <v>208</v>
      </c>
      <c r="IM14" s="402" t="s">
        <v>208</v>
      </c>
      <c r="IN14" s="402" t="s">
        <v>208</v>
      </c>
      <c r="IO14" s="402" t="s">
        <v>208</v>
      </c>
      <c r="IP14" s="402" t="s">
        <v>208</v>
      </c>
      <c r="IQ14" s="402" t="s">
        <v>208</v>
      </c>
      <c r="IR14" s="402" t="s">
        <v>208</v>
      </c>
      <c r="IS14" s="402" t="s">
        <v>208</v>
      </c>
      <c r="IT14" s="402" t="s">
        <v>208</v>
      </c>
      <c r="IU14" s="402" t="s">
        <v>208</v>
      </c>
      <c r="IV14" s="402" t="s">
        <v>208</v>
      </c>
      <c r="IW14" s="402" t="s">
        <v>208</v>
      </c>
      <c r="IX14" s="402" t="s">
        <v>208</v>
      </c>
      <c r="IY14" s="402" t="s">
        <v>208</v>
      </c>
      <c r="IZ14" s="402" t="s">
        <v>208</v>
      </c>
      <c r="JA14" s="402" t="s">
        <v>208</v>
      </c>
      <c r="JB14" s="402" t="s">
        <v>208</v>
      </c>
      <c r="JC14" s="402" t="s">
        <v>208</v>
      </c>
      <c r="JD14" s="402" t="s">
        <v>208</v>
      </c>
      <c r="JE14" s="402" t="s">
        <v>208</v>
      </c>
      <c r="JF14" s="402" t="s">
        <v>208</v>
      </c>
      <c r="JG14" s="402" t="s">
        <v>208</v>
      </c>
      <c r="JH14" s="402" t="s">
        <v>208</v>
      </c>
      <c r="JI14" s="402" t="s">
        <v>208</v>
      </c>
      <c r="JJ14" s="402" t="s">
        <v>208</v>
      </c>
      <c r="JK14" s="402" t="s">
        <v>208</v>
      </c>
      <c r="JL14" s="402" t="s">
        <v>208</v>
      </c>
      <c r="JM14" s="402" t="s">
        <v>208</v>
      </c>
      <c r="JN14" s="402" t="s">
        <v>208</v>
      </c>
      <c r="JO14" s="402" t="s">
        <v>208</v>
      </c>
      <c r="JP14" s="402" t="s">
        <v>208</v>
      </c>
      <c r="JQ14" s="402" t="s">
        <v>208</v>
      </c>
      <c r="JR14" s="402" t="s">
        <v>208</v>
      </c>
      <c r="JS14" s="402" t="s">
        <v>208</v>
      </c>
      <c r="JT14" s="402" t="s">
        <v>208</v>
      </c>
      <c r="JU14" s="402" t="s">
        <v>208</v>
      </c>
      <c r="JV14" s="402" t="s">
        <v>208</v>
      </c>
      <c r="JW14" s="402" t="s">
        <v>208</v>
      </c>
      <c r="JX14" s="402" t="s">
        <v>208</v>
      </c>
      <c r="JY14" s="402" t="s">
        <v>208</v>
      </c>
      <c r="JZ14" s="402" t="s">
        <v>208</v>
      </c>
      <c r="KA14" s="402" t="s">
        <v>208</v>
      </c>
      <c r="KB14" s="402" t="s">
        <v>208</v>
      </c>
      <c r="KC14" s="402" t="s">
        <v>208</v>
      </c>
      <c r="KD14" s="402" t="s">
        <v>208</v>
      </c>
      <c r="KE14" s="402" t="s">
        <v>208</v>
      </c>
      <c r="KF14" s="402" t="s">
        <v>208</v>
      </c>
      <c r="KG14" s="402" t="s">
        <v>208</v>
      </c>
      <c r="KH14" s="402" t="s">
        <v>208</v>
      </c>
      <c r="KI14" s="402" t="s">
        <v>208</v>
      </c>
      <c r="KJ14" s="402" t="s">
        <v>208</v>
      </c>
      <c r="KK14" s="402" t="s">
        <v>208</v>
      </c>
      <c r="KL14" s="402" t="s">
        <v>208</v>
      </c>
      <c r="KM14" s="402" t="s">
        <v>208</v>
      </c>
      <c r="KN14" s="402" t="s">
        <v>208</v>
      </c>
      <c r="KO14" s="402" t="s">
        <v>208</v>
      </c>
      <c r="KP14" s="402" t="s">
        <v>208</v>
      </c>
      <c r="KQ14" s="402" t="s">
        <v>208</v>
      </c>
      <c r="KR14" s="402" t="s">
        <v>208</v>
      </c>
      <c r="KS14" s="402" t="s">
        <v>208</v>
      </c>
      <c r="KT14" s="402" t="s">
        <v>208</v>
      </c>
      <c r="KU14" s="402" t="s">
        <v>208</v>
      </c>
      <c r="KV14" s="402" t="s">
        <v>208</v>
      </c>
      <c r="KW14" s="402" t="s">
        <v>208</v>
      </c>
      <c r="KX14" s="402" t="s">
        <v>208</v>
      </c>
      <c r="KY14" s="402" t="s">
        <v>208</v>
      </c>
      <c r="KZ14" s="402" t="s">
        <v>208</v>
      </c>
      <c r="LA14" s="402" t="s">
        <v>208</v>
      </c>
      <c r="LB14" s="402" t="s">
        <v>208</v>
      </c>
      <c r="LC14" s="402" t="s">
        <v>208</v>
      </c>
      <c r="LD14" s="402" t="s">
        <v>208</v>
      </c>
      <c r="LE14" s="402" t="s">
        <v>208</v>
      </c>
      <c r="LF14" s="402" t="s">
        <v>208</v>
      </c>
      <c r="LG14" s="402" t="s">
        <v>208</v>
      </c>
      <c r="LH14" s="402" t="s">
        <v>208</v>
      </c>
      <c r="LI14" s="402" t="s">
        <v>208</v>
      </c>
      <c r="LJ14" s="402" t="s">
        <v>208</v>
      </c>
      <c r="LK14" s="402" t="s">
        <v>208</v>
      </c>
      <c r="LL14" s="402" t="s">
        <v>208</v>
      </c>
      <c r="LM14" s="402" t="s">
        <v>208</v>
      </c>
      <c r="LN14" s="402" t="s">
        <v>208</v>
      </c>
      <c r="LO14" s="402" t="s">
        <v>208</v>
      </c>
      <c r="LP14" s="402" t="s">
        <v>208</v>
      </c>
      <c r="LQ14" s="402" t="s">
        <v>208</v>
      </c>
      <c r="LR14" s="402" t="s">
        <v>208</v>
      </c>
      <c r="LS14" s="402" t="s">
        <v>208</v>
      </c>
      <c r="LT14" s="402" t="s">
        <v>208</v>
      </c>
      <c r="LU14" s="402" t="s">
        <v>208</v>
      </c>
      <c r="LV14" s="402" t="s">
        <v>208</v>
      </c>
      <c r="LW14" s="402" t="s">
        <v>208</v>
      </c>
      <c r="LX14" s="402" t="s">
        <v>208</v>
      </c>
      <c r="LY14" s="402" t="s">
        <v>208</v>
      </c>
      <c r="LZ14" s="402" t="s">
        <v>208</v>
      </c>
      <c r="MA14" s="402" t="s">
        <v>208</v>
      </c>
      <c r="MB14" s="402" t="s">
        <v>208</v>
      </c>
      <c r="MC14" s="402" t="s">
        <v>208</v>
      </c>
      <c r="MD14" s="402" t="s">
        <v>208</v>
      </c>
      <c r="ME14" s="402" t="s">
        <v>208</v>
      </c>
      <c r="MF14" s="402" t="s">
        <v>208</v>
      </c>
      <c r="MG14" s="402" t="s">
        <v>208</v>
      </c>
      <c r="MH14" s="402" t="s">
        <v>208</v>
      </c>
      <c r="MI14" s="402" t="s">
        <v>208</v>
      </c>
      <c r="MJ14" s="402" t="s">
        <v>208</v>
      </c>
      <c r="MK14" s="402" t="s">
        <v>208</v>
      </c>
      <c r="ML14" s="402" t="s">
        <v>208</v>
      </c>
      <c r="MM14" s="402" t="s">
        <v>208</v>
      </c>
      <c r="MN14" s="402" t="s">
        <v>208</v>
      </c>
      <c r="MO14" s="402" t="s">
        <v>208</v>
      </c>
      <c r="MP14" s="402" t="s">
        <v>208</v>
      </c>
      <c r="MQ14" s="402" t="s">
        <v>208</v>
      </c>
      <c r="MR14" s="402" t="s">
        <v>208</v>
      </c>
      <c r="MS14" s="402" t="s">
        <v>208</v>
      </c>
      <c r="MT14" s="402" t="s">
        <v>208</v>
      </c>
      <c r="MU14" s="402" t="s">
        <v>208</v>
      </c>
      <c r="MV14" s="402" t="s">
        <v>208</v>
      </c>
      <c r="MW14" s="402" t="s">
        <v>208</v>
      </c>
      <c r="MX14" s="402" t="s">
        <v>208</v>
      </c>
      <c r="MY14" s="402" t="s">
        <v>208</v>
      </c>
      <c r="MZ14" s="402" t="s">
        <v>208</v>
      </c>
      <c r="NA14" s="402" t="s">
        <v>208</v>
      </c>
    </row>
    <row r="15" spans="1:365" x14ac:dyDescent="0.25">
      <c r="A15" s="127" t="str">
        <f t="shared" si="30"/>
        <v>P60CL80</v>
      </c>
      <c r="B15" s="127" t="s">
        <v>48</v>
      </c>
      <c r="C15" s="290" t="s">
        <v>73</v>
      </c>
      <c r="D15" s="402">
        <v>0</v>
      </c>
      <c r="E15" s="402">
        <v>0</v>
      </c>
      <c r="F15" s="402">
        <v>0</v>
      </c>
      <c r="G15" s="402">
        <v>0</v>
      </c>
      <c r="H15" s="402">
        <v>0</v>
      </c>
      <c r="I15" s="402">
        <v>0</v>
      </c>
      <c r="J15" s="402">
        <v>0</v>
      </c>
      <c r="K15" s="402">
        <v>0</v>
      </c>
      <c r="L15" s="402">
        <v>0</v>
      </c>
      <c r="M15" s="402">
        <v>0</v>
      </c>
      <c r="N15" s="402">
        <v>0</v>
      </c>
      <c r="O15" s="402">
        <v>0</v>
      </c>
      <c r="P15" s="402">
        <v>0</v>
      </c>
      <c r="Q15" s="402">
        <v>0</v>
      </c>
      <c r="R15" s="402">
        <v>0</v>
      </c>
      <c r="S15" s="402">
        <v>0</v>
      </c>
      <c r="T15" s="402">
        <v>0</v>
      </c>
      <c r="U15" s="402">
        <v>0</v>
      </c>
      <c r="V15" s="402">
        <v>0</v>
      </c>
      <c r="W15" s="402">
        <v>0</v>
      </c>
      <c r="X15" s="402">
        <v>0</v>
      </c>
      <c r="Y15" s="402">
        <v>0</v>
      </c>
      <c r="Z15" s="402">
        <v>0</v>
      </c>
      <c r="AA15" s="402">
        <v>0</v>
      </c>
      <c r="AB15" s="402">
        <v>0</v>
      </c>
      <c r="AC15" s="402">
        <v>0</v>
      </c>
      <c r="AD15" s="402">
        <v>0</v>
      </c>
      <c r="AE15" s="402">
        <v>0</v>
      </c>
      <c r="AF15" s="402">
        <v>0</v>
      </c>
      <c r="AG15" s="402">
        <v>0</v>
      </c>
      <c r="AH15" s="402">
        <v>0</v>
      </c>
      <c r="AI15" s="402">
        <v>0</v>
      </c>
      <c r="AJ15" s="402">
        <v>0</v>
      </c>
      <c r="AK15" s="402">
        <v>0</v>
      </c>
      <c r="AL15" s="402">
        <v>0</v>
      </c>
      <c r="AM15" s="402">
        <v>0</v>
      </c>
      <c r="AN15" s="402">
        <v>0</v>
      </c>
      <c r="AO15" s="402">
        <v>0</v>
      </c>
      <c r="AP15" s="402">
        <v>0</v>
      </c>
      <c r="AQ15" s="402">
        <v>0</v>
      </c>
      <c r="AR15" s="402">
        <v>0</v>
      </c>
      <c r="AS15" s="402">
        <v>0</v>
      </c>
      <c r="AT15" s="402">
        <v>0</v>
      </c>
      <c r="AU15" s="402">
        <v>0</v>
      </c>
      <c r="AV15" s="402">
        <v>0</v>
      </c>
      <c r="AW15" s="402">
        <v>0</v>
      </c>
      <c r="AX15" s="402">
        <v>0</v>
      </c>
      <c r="AY15" s="402">
        <v>0</v>
      </c>
      <c r="AZ15" s="402">
        <v>0</v>
      </c>
      <c r="BA15" s="402">
        <v>0</v>
      </c>
      <c r="BB15" s="402">
        <v>0</v>
      </c>
      <c r="BC15" s="402">
        <v>0</v>
      </c>
      <c r="BD15" s="402">
        <v>0</v>
      </c>
      <c r="BE15" s="402">
        <v>0</v>
      </c>
      <c r="BF15" s="402">
        <v>0</v>
      </c>
      <c r="BG15" s="402">
        <v>0</v>
      </c>
      <c r="BH15" s="402">
        <v>0</v>
      </c>
      <c r="BI15" s="402">
        <v>0</v>
      </c>
      <c r="BJ15" s="402">
        <v>0</v>
      </c>
      <c r="BK15" s="402">
        <v>0</v>
      </c>
      <c r="BL15" s="402">
        <v>0</v>
      </c>
      <c r="BM15" s="402">
        <v>0</v>
      </c>
      <c r="BN15" s="402">
        <v>0</v>
      </c>
      <c r="BO15" s="402">
        <v>0</v>
      </c>
      <c r="BP15" s="402">
        <v>0</v>
      </c>
      <c r="BQ15" s="402">
        <v>0</v>
      </c>
      <c r="BR15" s="402">
        <v>0</v>
      </c>
      <c r="BS15" s="402">
        <v>0</v>
      </c>
      <c r="BT15" s="402">
        <v>0</v>
      </c>
      <c r="BU15" s="402">
        <v>0</v>
      </c>
      <c r="BV15" s="402">
        <v>0</v>
      </c>
      <c r="BW15" s="402">
        <v>0</v>
      </c>
      <c r="BX15" s="402">
        <v>0</v>
      </c>
      <c r="BY15" s="402">
        <v>0</v>
      </c>
      <c r="BZ15" s="402">
        <v>0</v>
      </c>
      <c r="CA15" s="402">
        <v>0</v>
      </c>
      <c r="CB15" s="402">
        <v>0</v>
      </c>
      <c r="CC15" s="402">
        <v>0</v>
      </c>
      <c r="CD15" s="402">
        <v>0</v>
      </c>
      <c r="CE15" s="402">
        <v>0</v>
      </c>
      <c r="CF15" s="402">
        <v>0</v>
      </c>
      <c r="CG15" s="402">
        <v>0</v>
      </c>
      <c r="CH15" s="402">
        <v>0</v>
      </c>
      <c r="CI15" s="402">
        <v>0</v>
      </c>
      <c r="CJ15" s="402">
        <v>0</v>
      </c>
      <c r="CK15" s="402">
        <v>0</v>
      </c>
      <c r="CL15" s="402">
        <v>0</v>
      </c>
      <c r="CM15" s="402">
        <v>0</v>
      </c>
      <c r="CN15" s="402">
        <v>0</v>
      </c>
      <c r="CO15" s="402">
        <v>0</v>
      </c>
      <c r="CP15" s="402">
        <v>0</v>
      </c>
      <c r="CQ15" s="402">
        <v>0</v>
      </c>
      <c r="CR15" s="402">
        <v>0</v>
      </c>
      <c r="CS15" s="402">
        <v>0</v>
      </c>
      <c r="CT15" s="402">
        <v>0</v>
      </c>
      <c r="CU15" s="402">
        <v>0</v>
      </c>
      <c r="CV15" s="402">
        <v>0</v>
      </c>
      <c r="CW15" s="402">
        <v>0</v>
      </c>
      <c r="CX15" s="402" t="s">
        <v>208</v>
      </c>
      <c r="CY15" s="402" t="s">
        <v>208</v>
      </c>
      <c r="CZ15" s="402" t="s">
        <v>208</v>
      </c>
      <c r="DA15" s="402" t="s">
        <v>208</v>
      </c>
      <c r="DB15" s="402" t="s">
        <v>208</v>
      </c>
      <c r="DC15" s="402" t="s">
        <v>208</v>
      </c>
      <c r="DD15" s="402" t="s">
        <v>208</v>
      </c>
      <c r="DE15" s="402" t="s">
        <v>208</v>
      </c>
      <c r="DF15" s="402" t="s">
        <v>208</v>
      </c>
      <c r="DG15" s="402" t="s">
        <v>208</v>
      </c>
      <c r="DH15" s="402" t="s">
        <v>208</v>
      </c>
      <c r="DI15" s="402" t="s">
        <v>208</v>
      </c>
      <c r="DJ15" s="402" t="s">
        <v>208</v>
      </c>
      <c r="DK15" s="402" t="s">
        <v>208</v>
      </c>
      <c r="DL15" s="402" t="s">
        <v>208</v>
      </c>
      <c r="DM15" s="402" t="s">
        <v>208</v>
      </c>
      <c r="DN15" s="402" t="s">
        <v>208</v>
      </c>
      <c r="DO15" s="402" t="s">
        <v>208</v>
      </c>
      <c r="DP15" s="402" t="s">
        <v>208</v>
      </c>
      <c r="DQ15" s="402" t="s">
        <v>208</v>
      </c>
      <c r="DR15" s="402" t="s">
        <v>208</v>
      </c>
      <c r="DS15" s="402" t="s">
        <v>208</v>
      </c>
      <c r="DT15" s="402" t="s">
        <v>208</v>
      </c>
      <c r="DU15" s="402" t="s">
        <v>208</v>
      </c>
      <c r="DV15" s="402" t="s">
        <v>208</v>
      </c>
      <c r="DW15" s="402" t="s">
        <v>208</v>
      </c>
      <c r="DX15" s="402" t="s">
        <v>208</v>
      </c>
      <c r="DY15" s="402" t="s">
        <v>208</v>
      </c>
      <c r="DZ15" s="402" t="s">
        <v>208</v>
      </c>
      <c r="EA15" s="402" t="s">
        <v>208</v>
      </c>
      <c r="EB15" s="402" t="s">
        <v>208</v>
      </c>
      <c r="EC15" s="402" t="s">
        <v>208</v>
      </c>
      <c r="ED15" s="402" t="s">
        <v>208</v>
      </c>
      <c r="EE15" s="402" t="s">
        <v>208</v>
      </c>
      <c r="EF15" s="402" t="s">
        <v>208</v>
      </c>
      <c r="EG15" s="402" t="s">
        <v>208</v>
      </c>
      <c r="EH15" s="402" t="s">
        <v>208</v>
      </c>
      <c r="EI15" s="402" t="s">
        <v>208</v>
      </c>
      <c r="EJ15" s="402" t="s">
        <v>208</v>
      </c>
      <c r="EK15" s="402" t="s">
        <v>208</v>
      </c>
      <c r="EL15" s="402" t="s">
        <v>208</v>
      </c>
      <c r="EM15" s="402" t="s">
        <v>208</v>
      </c>
      <c r="EN15" s="402" t="s">
        <v>208</v>
      </c>
      <c r="EO15" s="402" t="s">
        <v>208</v>
      </c>
      <c r="EP15" s="402" t="s">
        <v>208</v>
      </c>
      <c r="EQ15" s="402" t="s">
        <v>208</v>
      </c>
      <c r="ER15" s="402" t="s">
        <v>208</v>
      </c>
      <c r="ES15" s="402" t="s">
        <v>208</v>
      </c>
      <c r="ET15" s="402" t="s">
        <v>208</v>
      </c>
      <c r="EU15" s="402" t="s">
        <v>208</v>
      </c>
      <c r="EV15" s="402" t="s">
        <v>208</v>
      </c>
      <c r="EW15" s="402" t="s">
        <v>208</v>
      </c>
      <c r="EX15" s="402" t="s">
        <v>208</v>
      </c>
      <c r="EY15" s="402" t="s">
        <v>208</v>
      </c>
      <c r="EZ15" s="402" t="s">
        <v>208</v>
      </c>
      <c r="FA15" s="402" t="s">
        <v>208</v>
      </c>
      <c r="FB15" s="402" t="s">
        <v>208</v>
      </c>
      <c r="FC15" s="402" t="s">
        <v>208</v>
      </c>
      <c r="FD15" s="402" t="s">
        <v>208</v>
      </c>
      <c r="FE15" s="402" t="s">
        <v>208</v>
      </c>
      <c r="FF15" s="402" t="s">
        <v>208</v>
      </c>
      <c r="FG15" s="402" t="s">
        <v>208</v>
      </c>
      <c r="FH15" s="402" t="s">
        <v>208</v>
      </c>
      <c r="FI15" s="402" t="s">
        <v>208</v>
      </c>
      <c r="FJ15" s="402" t="s">
        <v>208</v>
      </c>
      <c r="FK15" s="402" t="s">
        <v>208</v>
      </c>
      <c r="FL15" s="402" t="s">
        <v>208</v>
      </c>
      <c r="FM15" s="402" t="s">
        <v>208</v>
      </c>
      <c r="FN15" s="402" t="s">
        <v>208</v>
      </c>
      <c r="FO15" s="402" t="s">
        <v>208</v>
      </c>
      <c r="FP15" s="402" t="s">
        <v>208</v>
      </c>
      <c r="FQ15" s="402" t="s">
        <v>208</v>
      </c>
      <c r="FR15" s="402" t="s">
        <v>208</v>
      </c>
      <c r="FS15" s="402" t="s">
        <v>208</v>
      </c>
      <c r="FT15" s="402" t="s">
        <v>208</v>
      </c>
      <c r="FU15" s="402" t="s">
        <v>208</v>
      </c>
      <c r="FV15" s="402" t="s">
        <v>208</v>
      </c>
      <c r="FW15" s="402" t="s">
        <v>208</v>
      </c>
      <c r="FX15" s="402" t="s">
        <v>208</v>
      </c>
      <c r="FY15" s="402" t="s">
        <v>208</v>
      </c>
      <c r="FZ15" s="402" t="s">
        <v>208</v>
      </c>
      <c r="GA15" s="402" t="s">
        <v>208</v>
      </c>
      <c r="GB15" s="402" t="s">
        <v>208</v>
      </c>
      <c r="GC15" s="402" t="s">
        <v>208</v>
      </c>
      <c r="GD15" s="402" t="s">
        <v>208</v>
      </c>
      <c r="GE15" s="402" t="s">
        <v>208</v>
      </c>
      <c r="GF15" s="402" t="s">
        <v>208</v>
      </c>
      <c r="GG15" s="402" t="s">
        <v>208</v>
      </c>
      <c r="GH15" s="402" t="s">
        <v>208</v>
      </c>
      <c r="GI15" s="402" t="s">
        <v>208</v>
      </c>
      <c r="GJ15" s="402" t="s">
        <v>208</v>
      </c>
      <c r="GK15" s="402" t="s">
        <v>208</v>
      </c>
      <c r="GL15" s="402" t="s">
        <v>208</v>
      </c>
      <c r="GM15" s="402" t="s">
        <v>208</v>
      </c>
      <c r="GN15" s="402" t="s">
        <v>208</v>
      </c>
      <c r="GO15" s="402" t="s">
        <v>208</v>
      </c>
      <c r="GP15" s="402" t="s">
        <v>208</v>
      </c>
      <c r="GQ15" s="402" t="s">
        <v>208</v>
      </c>
      <c r="GR15" s="402" t="s">
        <v>208</v>
      </c>
      <c r="GS15" s="402" t="s">
        <v>208</v>
      </c>
      <c r="GT15" s="402" t="s">
        <v>208</v>
      </c>
      <c r="GU15" s="402" t="s">
        <v>208</v>
      </c>
      <c r="GV15" s="402" t="s">
        <v>208</v>
      </c>
      <c r="GW15" s="402" t="s">
        <v>208</v>
      </c>
      <c r="GX15" s="402" t="s">
        <v>208</v>
      </c>
      <c r="GY15" s="402" t="s">
        <v>208</v>
      </c>
      <c r="GZ15" s="402" t="s">
        <v>208</v>
      </c>
      <c r="HA15" s="402" t="s">
        <v>208</v>
      </c>
      <c r="HB15" s="402" t="s">
        <v>208</v>
      </c>
      <c r="HC15" s="402" t="s">
        <v>208</v>
      </c>
      <c r="HD15" s="402" t="s">
        <v>208</v>
      </c>
      <c r="HE15" s="402" t="s">
        <v>208</v>
      </c>
      <c r="HF15" s="402" t="s">
        <v>208</v>
      </c>
      <c r="HG15" s="402" t="s">
        <v>208</v>
      </c>
      <c r="HH15" s="402" t="s">
        <v>208</v>
      </c>
      <c r="HI15" s="402" t="s">
        <v>208</v>
      </c>
      <c r="HJ15" s="402" t="s">
        <v>208</v>
      </c>
      <c r="HK15" s="402" t="s">
        <v>208</v>
      </c>
      <c r="HL15" s="402" t="s">
        <v>208</v>
      </c>
      <c r="HM15" s="402" t="s">
        <v>208</v>
      </c>
      <c r="HN15" s="402" t="s">
        <v>208</v>
      </c>
      <c r="HO15" s="402" t="s">
        <v>208</v>
      </c>
      <c r="HP15" s="402" t="s">
        <v>208</v>
      </c>
      <c r="HQ15" s="402" t="s">
        <v>208</v>
      </c>
      <c r="HR15" s="402" t="s">
        <v>208</v>
      </c>
      <c r="HS15" s="402" t="s">
        <v>208</v>
      </c>
      <c r="HT15" s="402" t="s">
        <v>208</v>
      </c>
      <c r="HU15" s="402" t="s">
        <v>208</v>
      </c>
      <c r="HV15" s="402" t="s">
        <v>208</v>
      </c>
      <c r="HW15" s="402" t="s">
        <v>208</v>
      </c>
      <c r="HX15" s="402" t="s">
        <v>208</v>
      </c>
      <c r="HY15" s="402" t="s">
        <v>208</v>
      </c>
      <c r="HZ15" s="402" t="s">
        <v>208</v>
      </c>
      <c r="IA15" s="402" t="s">
        <v>208</v>
      </c>
      <c r="IB15" s="402" t="s">
        <v>208</v>
      </c>
      <c r="IC15" s="402" t="s">
        <v>208</v>
      </c>
      <c r="ID15" s="402" t="s">
        <v>208</v>
      </c>
      <c r="IE15" s="402" t="s">
        <v>208</v>
      </c>
      <c r="IF15" s="402" t="s">
        <v>208</v>
      </c>
      <c r="IG15" s="402" t="s">
        <v>208</v>
      </c>
      <c r="IH15" s="402" t="s">
        <v>208</v>
      </c>
      <c r="II15" s="402" t="s">
        <v>208</v>
      </c>
      <c r="IJ15" s="402" t="s">
        <v>208</v>
      </c>
      <c r="IK15" s="402" t="s">
        <v>208</v>
      </c>
      <c r="IL15" s="402" t="s">
        <v>208</v>
      </c>
      <c r="IM15" s="402" t="s">
        <v>208</v>
      </c>
      <c r="IN15" s="402" t="s">
        <v>208</v>
      </c>
      <c r="IO15" s="402" t="s">
        <v>208</v>
      </c>
      <c r="IP15" s="402" t="s">
        <v>208</v>
      </c>
      <c r="IQ15" s="402" t="s">
        <v>208</v>
      </c>
      <c r="IR15" s="402" t="s">
        <v>208</v>
      </c>
      <c r="IS15" s="402" t="s">
        <v>208</v>
      </c>
      <c r="IT15" s="402" t="s">
        <v>208</v>
      </c>
      <c r="IU15" s="402" t="s">
        <v>208</v>
      </c>
      <c r="IV15" s="402" t="s">
        <v>208</v>
      </c>
      <c r="IW15" s="402" t="s">
        <v>208</v>
      </c>
      <c r="IX15" s="402" t="s">
        <v>208</v>
      </c>
      <c r="IY15" s="402" t="s">
        <v>208</v>
      </c>
      <c r="IZ15" s="402" t="s">
        <v>208</v>
      </c>
      <c r="JA15" s="402" t="s">
        <v>208</v>
      </c>
      <c r="JB15" s="402" t="s">
        <v>208</v>
      </c>
      <c r="JC15" s="402" t="s">
        <v>208</v>
      </c>
      <c r="JD15" s="402" t="s">
        <v>208</v>
      </c>
      <c r="JE15" s="402" t="s">
        <v>208</v>
      </c>
      <c r="JF15" s="402" t="s">
        <v>208</v>
      </c>
      <c r="JG15" s="402" t="s">
        <v>208</v>
      </c>
      <c r="JH15" s="402" t="s">
        <v>208</v>
      </c>
      <c r="JI15" s="402" t="s">
        <v>208</v>
      </c>
      <c r="JJ15" s="402" t="s">
        <v>208</v>
      </c>
      <c r="JK15" s="402" t="s">
        <v>208</v>
      </c>
      <c r="JL15" s="402" t="s">
        <v>208</v>
      </c>
      <c r="JM15" s="402" t="s">
        <v>208</v>
      </c>
      <c r="JN15" s="402" t="s">
        <v>208</v>
      </c>
      <c r="JO15" s="402" t="s">
        <v>208</v>
      </c>
      <c r="JP15" s="402" t="s">
        <v>208</v>
      </c>
      <c r="JQ15" s="402" t="s">
        <v>208</v>
      </c>
      <c r="JR15" s="402" t="s">
        <v>208</v>
      </c>
      <c r="JS15" s="402" t="s">
        <v>208</v>
      </c>
      <c r="JT15" s="402" t="s">
        <v>208</v>
      </c>
      <c r="JU15" s="402" t="s">
        <v>208</v>
      </c>
      <c r="JV15" s="402" t="s">
        <v>208</v>
      </c>
      <c r="JW15" s="402" t="s">
        <v>208</v>
      </c>
      <c r="JX15" s="402" t="s">
        <v>208</v>
      </c>
      <c r="JY15" s="402" t="s">
        <v>208</v>
      </c>
      <c r="JZ15" s="402" t="s">
        <v>208</v>
      </c>
      <c r="KA15" s="402" t="s">
        <v>208</v>
      </c>
      <c r="KB15" s="402" t="s">
        <v>208</v>
      </c>
      <c r="KC15" s="402" t="s">
        <v>208</v>
      </c>
      <c r="KD15" s="402" t="s">
        <v>208</v>
      </c>
      <c r="KE15" s="402" t="s">
        <v>208</v>
      </c>
      <c r="KF15" s="402" t="s">
        <v>208</v>
      </c>
      <c r="KG15" s="402" t="s">
        <v>208</v>
      </c>
      <c r="KH15" s="402" t="s">
        <v>208</v>
      </c>
      <c r="KI15" s="402" t="s">
        <v>208</v>
      </c>
      <c r="KJ15" s="402" t="s">
        <v>208</v>
      </c>
      <c r="KK15" s="402" t="s">
        <v>208</v>
      </c>
      <c r="KL15" s="402" t="s">
        <v>208</v>
      </c>
      <c r="KM15" s="402" t="s">
        <v>208</v>
      </c>
      <c r="KN15" s="402" t="s">
        <v>208</v>
      </c>
      <c r="KO15" s="402" t="s">
        <v>208</v>
      </c>
      <c r="KP15" s="402" t="s">
        <v>208</v>
      </c>
      <c r="KQ15" s="402" t="s">
        <v>208</v>
      </c>
      <c r="KR15" s="402" t="s">
        <v>208</v>
      </c>
      <c r="KS15" s="402" t="s">
        <v>208</v>
      </c>
      <c r="KT15" s="402" t="s">
        <v>208</v>
      </c>
      <c r="KU15" s="402" t="s">
        <v>208</v>
      </c>
      <c r="KV15" s="402" t="s">
        <v>208</v>
      </c>
      <c r="KW15" s="402" t="s">
        <v>208</v>
      </c>
      <c r="KX15" s="402" t="s">
        <v>208</v>
      </c>
      <c r="KY15" s="402" t="s">
        <v>208</v>
      </c>
      <c r="KZ15" s="402" t="s">
        <v>208</v>
      </c>
      <c r="LA15" s="402" t="s">
        <v>208</v>
      </c>
      <c r="LB15" s="402" t="s">
        <v>208</v>
      </c>
      <c r="LC15" s="402" t="s">
        <v>208</v>
      </c>
      <c r="LD15" s="402" t="s">
        <v>208</v>
      </c>
      <c r="LE15" s="402" t="s">
        <v>208</v>
      </c>
      <c r="LF15" s="402" t="s">
        <v>208</v>
      </c>
      <c r="LG15" s="402" t="s">
        <v>208</v>
      </c>
      <c r="LH15" s="402" t="s">
        <v>208</v>
      </c>
      <c r="LI15" s="402" t="s">
        <v>208</v>
      </c>
      <c r="LJ15" s="402" t="s">
        <v>208</v>
      </c>
      <c r="LK15" s="402" t="s">
        <v>208</v>
      </c>
      <c r="LL15" s="402" t="s">
        <v>208</v>
      </c>
      <c r="LM15" s="402" t="s">
        <v>208</v>
      </c>
      <c r="LN15" s="402" t="s">
        <v>208</v>
      </c>
      <c r="LO15" s="402" t="s">
        <v>208</v>
      </c>
      <c r="LP15" s="402" t="s">
        <v>208</v>
      </c>
      <c r="LQ15" s="402" t="s">
        <v>208</v>
      </c>
      <c r="LR15" s="402" t="s">
        <v>208</v>
      </c>
      <c r="LS15" s="402" t="s">
        <v>208</v>
      </c>
      <c r="LT15" s="402" t="s">
        <v>208</v>
      </c>
      <c r="LU15" s="402" t="s">
        <v>208</v>
      </c>
      <c r="LV15" s="402" t="s">
        <v>208</v>
      </c>
      <c r="LW15" s="402" t="s">
        <v>208</v>
      </c>
      <c r="LX15" s="402" t="s">
        <v>208</v>
      </c>
      <c r="LY15" s="402" t="s">
        <v>208</v>
      </c>
      <c r="LZ15" s="402" t="s">
        <v>208</v>
      </c>
      <c r="MA15" s="402" t="s">
        <v>208</v>
      </c>
      <c r="MB15" s="402" t="s">
        <v>208</v>
      </c>
      <c r="MC15" s="402" t="s">
        <v>208</v>
      </c>
      <c r="MD15" s="402" t="s">
        <v>208</v>
      </c>
      <c r="ME15" s="402" t="s">
        <v>208</v>
      </c>
      <c r="MF15" s="402" t="s">
        <v>208</v>
      </c>
      <c r="MG15" s="402" t="s">
        <v>208</v>
      </c>
      <c r="MH15" s="402" t="s">
        <v>208</v>
      </c>
      <c r="MI15" s="402" t="s">
        <v>208</v>
      </c>
      <c r="MJ15" s="402" t="s">
        <v>208</v>
      </c>
      <c r="MK15" s="402" t="s">
        <v>208</v>
      </c>
      <c r="ML15" s="402" t="s">
        <v>208</v>
      </c>
      <c r="MM15" s="402" t="s">
        <v>208</v>
      </c>
      <c r="MN15" s="402" t="s">
        <v>208</v>
      </c>
      <c r="MO15" s="402" t="s">
        <v>208</v>
      </c>
      <c r="MP15" s="402" t="s">
        <v>208</v>
      </c>
      <c r="MQ15" s="402" t="s">
        <v>208</v>
      </c>
      <c r="MR15" s="402" t="s">
        <v>208</v>
      </c>
      <c r="MS15" s="402" t="s">
        <v>208</v>
      </c>
      <c r="MT15" s="402" t="s">
        <v>208</v>
      </c>
      <c r="MU15" s="402" t="s">
        <v>208</v>
      </c>
      <c r="MV15" s="402" t="s">
        <v>208</v>
      </c>
      <c r="MW15" s="402" t="s">
        <v>208</v>
      </c>
      <c r="MX15" s="402" t="s">
        <v>208</v>
      </c>
      <c r="MY15" s="402" t="s">
        <v>208</v>
      </c>
      <c r="MZ15" s="402" t="s">
        <v>208</v>
      </c>
      <c r="NA15" s="402" t="s">
        <v>208</v>
      </c>
    </row>
    <row r="16" spans="1:365" x14ac:dyDescent="0.25">
      <c r="A16" s="127" t="str">
        <f t="shared" si="30"/>
        <v>P63CL120/2</v>
      </c>
      <c r="B16" s="127" t="s">
        <v>74</v>
      </c>
      <c r="C16" s="289" t="s">
        <v>19</v>
      </c>
      <c r="D16" s="402">
        <v>0</v>
      </c>
      <c r="E16" s="402">
        <v>0</v>
      </c>
      <c r="F16" s="402">
        <v>0</v>
      </c>
      <c r="G16" s="402">
        <v>0</v>
      </c>
      <c r="H16" s="402">
        <v>0</v>
      </c>
      <c r="I16" s="402">
        <v>0</v>
      </c>
      <c r="J16" s="402">
        <v>0</v>
      </c>
      <c r="K16" s="402">
        <v>0</v>
      </c>
      <c r="L16" s="402">
        <v>0</v>
      </c>
      <c r="M16" s="402">
        <v>0</v>
      </c>
      <c r="N16" s="402">
        <v>0</v>
      </c>
      <c r="O16" s="402">
        <v>0</v>
      </c>
      <c r="P16" s="402">
        <v>0</v>
      </c>
      <c r="Q16" s="402">
        <v>0</v>
      </c>
      <c r="R16" s="402">
        <v>0</v>
      </c>
      <c r="S16" s="402">
        <v>0</v>
      </c>
      <c r="T16" s="402">
        <v>0</v>
      </c>
      <c r="U16" s="402">
        <v>0</v>
      </c>
      <c r="V16" s="402">
        <v>0</v>
      </c>
      <c r="W16" s="402">
        <v>0</v>
      </c>
      <c r="X16" s="402">
        <v>0</v>
      </c>
      <c r="Y16" s="402">
        <v>0</v>
      </c>
      <c r="Z16" s="402">
        <v>0</v>
      </c>
      <c r="AA16" s="402">
        <v>0</v>
      </c>
      <c r="AB16" s="402">
        <v>0</v>
      </c>
      <c r="AC16" s="402">
        <v>0</v>
      </c>
      <c r="AD16" s="402">
        <v>0</v>
      </c>
      <c r="AE16" s="402">
        <v>0</v>
      </c>
      <c r="AF16" s="402">
        <v>0</v>
      </c>
      <c r="AG16" s="402">
        <v>0</v>
      </c>
      <c r="AH16" s="402">
        <v>0</v>
      </c>
      <c r="AI16" s="402">
        <v>0</v>
      </c>
      <c r="AJ16" s="402">
        <v>0</v>
      </c>
      <c r="AK16" s="402">
        <v>0</v>
      </c>
      <c r="AL16" s="402">
        <v>0</v>
      </c>
      <c r="AM16" s="402">
        <v>0</v>
      </c>
      <c r="AN16" s="402">
        <v>0</v>
      </c>
      <c r="AO16" s="402">
        <v>0</v>
      </c>
      <c r="AP16" s="402">
        <v>0</v>
      </c>
      <c r="AQ16" s="402">
        <v>0</v>
      </c>
      <c r="AR16" s="402">
        <v>0</v>
      </c>
      <c r="AS16" s="402">
        <v>0</v>
      </c>
      <c r="AT16" s="402">
        <v>0</v>
      </c>
      <c r="AU16" s="402">
        <v>0</v>
      </c>
      <c r="AV16" s="402">
        <v>0</v>
      </c>
      <c r="AW16" s="402">
        <v>0</v>
      </c>
      <c r="AX16" s="402">
        <v>0</v>
      </c>
      <c r="AY16" s="402">
        <v>0</v>
      </c>
      <c r="AZ16" s="402">
        <v>0</v>
      </c>
      <c r="BA16" s="402">
        <v>0</v>
      </c>
      <c r="BB16" s="402">
        <v>0</v>
      </c>
      <c r="BC16" s="402">
        <v>0</v>
      </c>
      <c r="BD16" s="402">
        <v>0</v>
      </c>
      <c r="BE16" s="402">
        <v>0</v>
      </c>
      <c r="BF16" s="402">
        <v>0</v>
      </c>
      <c r="BG16" s="402">
        <v>0</v>
      </c>
      <c r="BH16" s="402">
        <v>0</v>
      </c>
      <c r="BI16" s="402">
        <v>0</v>
      </c>
      <c r="BJ16" s="402">
        <v>0</v>
      </c>
      <c r="BK16" s="402">
        <v>0</v>
      </c>
      <c r="BL16" s="402">
        <v>0</v>
      </c>
      <c r="BM16" s="402">
        <v>0</v>
      </c>
      <c r="BN16" s="402">
        <v>0</v>
      </c>
      <c r="BO16" s="402">
        <v>0</v>
      </c>
      <c r="BP16" s="402">
        <v>0</v>
      </c>
      <c r="BQ16" s="402">
        <v>0</v>
      </c>
      <c r="BR16" s="402">
        <v>0</v>
      </c>
      <c r="BS16" s="402">
        <v>0</v>
      </c>
      <c r="BT16" s="402">
        <v>0</v>
      </c>
      <c r="BU16" s="402">
        <v>0</v>
      </c>
      <c r="BV16" s="402">
        <v>0</v>
      </c>
      <c r="BW16" s="402">
        <v>0</v>
      </c>
      <c r="BX16" s="402">
        <v>0</v>
      </c>
      <c r="BY16" s="402">
        <v>0</v>
      </c>
      <c r="BZ16" s="402">
        <v>0</v>
      </c>
      <c r="CA16" s="402">
        <v>0</v>
      </c>
      <c r="CB16" s="402">
        <v>0</v>
      </c>
      <c r="CC16" s="402">
        <v>0</v>
      </c>
      <c r="CD16" s="402">
        <v>0</v>
      </c>
      <c r="CE16" s="402">
        <v>0</v>
      </c>
      <c r="CF16" s="402">
        <v>0</v>
      </c>
      <c r="CG16" s="402">
        <v>0</v>
      </c>
      <c r="CH16" s="402">
        <v>0</v>
      </c>
      <c r="CI16" s="402">
        <v>0</v>
      </c>
      <c r="CJ16" s="402">
        <v>0</v>
      </c>
      <c r="CK16" s="402">
        <v>0</v>
      </c>
      <c r="CL16" s="402">
        <v>0</v>
      </c>
      <c r="CM16" s="402">
        <v>0</v>
      </c>
      <c r="CN16" s="402">
        <v>0</v>
      </c>
      <c r="CO16" s="402">
        <v>0</v>
      </c>
      <c r="CP16" s="402">
        <v>0</v>
      </c>
      <c r="CQ16" s="402">
        <v>0</v>
      </c>
      <c r="CR16" s="402">
        <v>0</v>
      </c>
      <c r="CS16" s="402">
        <v>0</v>
      </c>
      <c r="CT16" s="402">
        <v>0</v>
      </c>
      <c r="CU16" s="402">
        <v>0</v>
      </c>
      <c r="CV16" s="402">
        <v>0</v>
      </c>
      <c r="CW16" s="402">
        <v>0</v>
      </c>
      <c r="CX16" s="402" t="s">
        <v>208</v>
      </c>
      <c r="CY16" s="402" t="s">
        <v>208</v>
      </c>
      <c r="CZ16" s="402" t="s">
        <v>208</v>
      </c>
      <c r="DA16" s="402" t="s">
        <v>208</v>
      </c>
      <c r="DB16" s="402" t="s">
        <v>208</v>
      </c>
      <c r="DC16" s="402" t="s">
        <v>208</v>
      </c>
      <c r="DD16" s="402" t="s">
        <v>208</v>
      </c>
      <c r="DE16" s="402" t="s">
        <v>208</v>
      </c>
      <c r="DF16" s="402" t="s">
        <v>208</v>
      </c>
      <c r="DG16" s="402" t="s">
        <v>208</v>
      </c>
      <c r="DH16" s="402" t="s">
        <v>208</v>
      </c>
      <c r="DI16" s="402" t="s">
        <v>208</v>
      </c>
      <c r="DJ16" s="402" t="s">
        <v>208</v>
      </c>
      <c r="DK16" s="402" t="s">
        <v>208</v>
      </c>
      <c r="DL16" s="402" t="s">
        <v>208</v>
      </c>
      <c r="DM16" s="402" t="s">
        <v>208</v>
      </c>
      <c r="DN16" s="402" t="s">
        <v>208</v>
      </c>
      <c r="DO16" s="402" t="s">
        <v>208</v>
      </c>
      <c r="DP16" s="402" t="s">
        <v>208</v>
      </c>
      <c r="DQ16" s="402" t="s">
        <v>208</v>
      </c>
      <c r="DR16" s="402" t="s">
        <v>208</v>
      </c>
      <c r="DS16" s="402" t="s">
        <v>208</v>
      </c>
      <c r="DT16" s="402" t="s">
        <v>208</v>
      </c>
      <c r="DU16" s="402" t="s">
        <v>208</v>
      </c>
      <c r="DV16" s="402" t="s">
        <v>208</v>
      </c>
      <c r="DW16" s="402" t="s">
        <v>208</v>
      </c>
      <c r="DX16" s="402" t="s">
        <v>208</v>
      </c>
      <c r="DY16" s="402" t="s">
        <v>208</v>
      </c>
      <c r="DZ16" s="402" t="s">
        <v>208</v>
      </c>
      <c r="EA16" s="402" t="s">
        <v>208</v>
      </c>
      <c r="EB16" s="402" t="s">
        <v>208</v>
      </c>
      <c r="EC16" s="402" t="s">
        <v>208</v>
      </c>
      <c r="ED16" s="402" t="s">
        <v>208</v>
      </c>
      <c r="EE16" s="402" t="s">
        <v>208</v>
      </c>
      <c r="EF16" s="402" t="s">
        <v>208</v>
      </c>
      <c r="EG16" s="402" t="s">
        <v>208</v>
      </c>
      <c r="EH16" s="402" t="s">
        <v>208</v>
      </c>
      <c r="EI16" s="402" t="s">
        <v>208</v>
      </c>
      <c r="EJ16" s="402" t="s">
        <v>208</v>
      </c>
      <c r="EK16" s="402" t="s">
        <v>208</v>
      </c>
      <c r="EL16" s="402" t="s">
        <v>208</v>
      </c>
      <c r="EM16" s="402" t="s">
        <v>208</v>
      </c>
      <c r="EN16" s="402" t="s">
        <v>208</v>
      </c>
      <c r="EO16" s="402" t="s">
        <v>208</v>
      </c>
      <c r="EP16" s="402" t="s">
        <v>208</v>
      </c>
      <c r="EQ16" s="402" t="s">
        <v>208</v>
      </c>
      <c r="ER16" s="402" t="s">
        <v>208</v>
      </c>
      <c r="ES16" s="402" t="s">
        <v>208</v>
      </c>
      <c r="ET16" s="402" t="s">
        <v>208</v>
      </c>
      <c r="EU16" s="402" t="s">
        <v>208</v>
      </c>
      <c r="EV16" s="402" t="s">
        <v>208</v>
      </c>
      <c r="EW16" s="402" t="s">
        <v>208</v>
      </c>
      <c r="EX16" s="402" t="s">
        <v>208</v>
      </c>
      <c r="EY16" s="402" t="s">
        <v>208</v>
      </c>
      <c r="EZ16" s="402" t="s">
        <v>208</v>
      </c>
      <c r="FA16" s="402" t="s">
        <v>208</v>
      </c>
      <c r="FB16" s="402" t="s">
        <v>208</v>
      </c>
      <c r="FC16" s="402" t="s">
        <v>208</v>
      </c>
      <c r="FD16" s="402" t="s">
        <v>208</v>
      </c>
      <c r="FE16" s="402" t="s">
        <v>208</v>
      </c>
      <c r="FF16" s="402" t="s">
        <v>208</v>
      </c>
      <c r="FG16" s="402" t="s">
        <v>208</v>
      </c>
      <c r="FH16" s="402" t="s">
        <v>208</v>
      </c>
      <c r="FI16" s="402" t="s">
        <v>208</v>
      </c>
      <c r="FJ16" s="402" t="s">
        <v>208</v>
      </c>
      <c r="FK16" s="402" t="s">
        <v>208</v>
      </c>
      <c r="FL16" s="402" t="s">
        <v>208</v>
      </c>
      <c r="FM16" s="402" t="s">
        <v>208</v>
      </c>
      <c r="FN16" s="402" t="s">
        <v>208</v>
      </c>
      <c r="FO16" s="402" t="s">
        <v>208</v>
      </c>
      <c r="FP16" s="402" t="s">
        <v>208</v>
      </c>
      <c r="FQ16" s="402" t="s">
        <v>208</v>
      </c>
      <c r="FR16" s="402" t="s">
        <v>208</v>
      </c>
      <c r="FS16" s="402" t="s">
        <v>208</v>
      </c>
      <c r="FT16" s="402" t="s">
        <v>208</v>
      </c>
      <c r="FU16" s="402" t="s">
        <v>208</v>
      </c>
      <c r="FV16" s="402" t="s">
        <v>208</v>
      </c>
      <c r="FW16" s="402" t="s">
        <v>208</v>
      </c>
      <c r="FX16" s="402" t="s">
        <v>208</v>
      </c>
      <c r="FY16" s="402" t="s">
        <v>208</v>
      </c>
      <c r="FZ16" s="402" t="s">
        <v>208</v>
      </c>
      <c r="GA16" s="402" t="s">
        <v>208</v>
      </c>
      <c r="GB16" s="402" t="s">
        <v>208</v>
      </c>
      <c r="GC16" s="402" t="s">
        <v>208</v>
      </c>
      <c r="GD16" s="402" t="s">
        <v>208</v>
      </c>
      <c r="GE16" s="402" t="s">
        <v>208</v>
      </c>
      <c r="GF16" s="402" t="s">
        <v>208</v>
      </c>
      <c r="GG16" s="402" t="s">
        <v>208</v>
      </c>
      <c r="GH16" s="402" t="s">
        <v>208</v>
      </c>
      <c r="GI16" s="402" t="s">
        <v>208</v>
      </c>
      <c r="GJ16" s="402" t="s">
        <v>208</v>
      </c>
      <c r="GK16" s="402" t="s">
        <v>208</v>
      </c>
      <c r="GL16" s="402" t="s">
        <v>208</v>
      </c>
      <c r="GM16" s="402" t="s">
        <v>208</v>
      </c>
      <c r="GN16" s="402" t="s">
        <v>208</v>
      </c>
      <c r="GO16" s="402" t="s">
        <v>208</v>
      </c>
      <c r="GP16" s="402" t="s">
        <v>208</v>
      </c>
      <c r="GQ16" s="402" t="s">
        <v>208</v>
      </c>
      <c r="GR16" s="402" t="s">
        <v>208</v>
      </c>
      <c r="GS16" s="402" t="s">
        <v>208</v>
      </c>
      <c r="GT16" s="402" t="s">
        <v>208</v>
      </c>
      <c r="GU16" s="402" t="s">
        <v>208</v>
      </c>
      <c r="GV16" s="402" t="s">
        <v>208</v>
      </c>
      <c r="GW16" s="402" t="s">
        <v>208</v>
      </c>
      <c r="GX16" s="402" t="s">
        <v>208</v>
      </c>
      <c r="GY16" s="402" t="s">
        <v>208</v>
      </c>
      <c r="GZ16" s="402" t="s">
        <v>208</v>
      </c>
      <c r="HA16" s="402" t="s">
        <v>208</v>
      </c>
      <c r="HB16" s="402" t="s">
        <v>208</v>
      </c>
      <c r="HC16" s="402" t="s">
        <v>208</v>
      </c>
      <c r="HD16" s="402" t="s">
        <v>208</v>
      </c>
      <c r="HE16" s="402" t="s">
        <v>208</v>
      </c>
      <c r="HF16" s="402" t="s">
        <v>208</v>
      </c>
      <c r="HG16" s="402" t="s">
        <v>208</v>
      </c>
      <c r="HH16" s="402" t="s">
        <v>208</v>
      </c>
      <c r="HI16" s="402" t="s">
        <v>208</v>
      </c>
      <c r="HJ16" s="402" t="s">
        <v>208</v>
      </c>
      <c r="HK16" s="402" t="s">
        <v>208</v>
      </c>
      <c r="HL16" s="402" t="s">
        <v>208</v>
      </c>
      <c r="HM16" s="402" t="s">
        <v>208</v>
      </c>
      <c r="HN16" s="402" t="s">
        <v>208</v>
      </c>
      <c r="HO16" s="402" t="s">
        <v>208</v>
      </c>
      <c r="HP16" s="402" t="s">
        <v>208</v>
      </c>
      <c r="HQ16" s="402" t="s">
        <v>208</v>
      </c>
      <c r="HR16" s="402" t="s">
        <v>208</v>
      </c>
      <c r="HS16" s="402" t="s">
        <v>208</v>
      </c>
      <c r="HT16" s="402" t="s">
        <v>208</v>
      </c>
      <c r="HU16" s="402" t="s">
        <v>208</v>
      </c>
      <c r="HV16" s="402" t="s">
        <v>208</v>
      </c>
      <c r="HW16" s="402" t="s">
        <v>208</v>
      </c>
      <c r="HX16" s="402" t="s">
        <v>208</v>
      </c>
      <c r="HY16" s="402" t="s">
        <v>208</v>
      </c>
      <c r="HZ16" s="402" t="s">
        <v>208</v>
      </c>
      <c r="IA16" s="402" t="s">
        <v>208</v>
      </c>
      <c r="IB16" s="402" t="s">
        <v>208</v>
      </c>
      <c r="IC16" s="402" t="s">
        <v>208</v>
      </c>
      <c r="ID16" s="402" t="s">
        <v>208</v>
      </c>
      <c r="IE16" s="402" t="s">
        <v>208</v>
      </c>
      <c r="IF16" s="402" t="s">
        <v>208</v>
      </c>
      <c r="IG16" s="402" t="s">
        <v>208</v>
      </c>
      <c r="IH16" s="402" t="s">
        <v>208</v>
      </c>
      <c r="II16" s="402" t="s">
        <v>208</v>
      </c>
      <c r="IJ16" s="402" t="s">
        <v>208</v>
      </c>
      <c r="IK16" s="402" t="s">
        <v>208</v>
      </c>
      <c r="IL16" s="402" t="s">
        <v>208</v>
      </c>
      <c r="IM16" s="402" t="s">
        <v>208</v>
      </c>
      <c r="IN16" s="402" t="s">
        <v>208</v>
      </c>
      <c r="IO16" s="402" t="s">
        <v>208</v>
      </c>
      <c r="IP16" s="402" t="s">
        <v>208</v>
      </c>
      <c r="IQ16" s="402" t="s">
        <v>208</v>
      </c>
      <c r="IR16" s="402" t="s">
        <v>208</v>
      </c>
      <c r="IS16" s="402" t="s">
        <v>208</v>
      </c>
      <c r="IT16" s="402" t="s">
        <v>208</v>
      </c>
      <c r="IU16" s="402" t="s">
        <v>208</v>
      </c>
      <c r="IV16" s="402" t="s">
        <v>208</v>
      </c>
      <c r="IW16" s="402" t="s">
        <v>208</v>
      </c>
      <c r="IX16" s="402" t="s">
        <v>208</v>
      </c>
      <c r="IY16" s="402" t="s">
        <v>208</v>
      </c>
      <c r="IZ16" s="402" t="s">
        <v>208</v>
      </c>
      <c r="JA16" s="402" t="s">
        <v>208</v>
      </c>
      <c r="JB16" s="402" t="s">
        <v>208</v>
      </c>
      <c r="JC16" s="402" t="s">
        <v>208</v>
      </c>
      <c r="JD16" s="402" t="s">
        <v>208</v>
      </c>
      <c r="JE16" s="402" t="s">
        <v>208</v>
      </c>
      <c r="JF16" s="402" t="s">
        <v>208</v>
      </c>
      <c r="JG16" s="402" t="s">
        <v>208</v>
      </c>
      <c r="JH16" s="402" t="s">
        <v>208</v>
      </c>
      <c r="JI16" s="402" t="s">
        <v>208</v>
      </c>
      <c r="JJ16" s="402" t="s">
        <v>208</v>
      </c>
      <c r="JK16" s="402" t="s">
        <v>208</v>
      </c>
      <c r="JL16" s="402" t="s">
        <v>208</v>
      </c>
      <c r="JM16" s="402" t="s">
        <v>208</v>
      </c>
      <c r="JN16" s="402" t="s">
        <v>208</v>
      </c>
      <c r="JO16" s="402" t="s">
        <v>208</v>
      </c>
      <c r="JP16" s="402" t="s">
        <v>208</v>
      </c>
      <c r="JQ16" s="402" t="s">
        <v>208</v>
      </c>
      <c r="JR16" s="402" t="s">
        <v>208</v>
      </c>
      <c r="JS16" s="402" t="s">
        <v>208</v>
      </c>
      <c r="JT16" s="402" t="s">
        <v>208</v>
      </c>
      <c r="JU16" s="402" t="s">
        <v>208</v>
      </c>
      <c r="JV16" s="402" t="s">
        <v>208</v>
      </c>
      <c r="JW16" s="402" t="s">
        <v>208</v>
      </c>
      <c r="JX16" s="402" t="s">
        <v>208</v>
      </c>
      <c r="JY16" s="402" t="s">
        <v>208</v>
      </c>
      <c r="JZ16" s="402" t="s">
        <v>208</v>
      </c>
      <c r="KA16" s="402" t="s">
        <v>208</v>
      </c>
      <c r="KB16" s="402" t="s">
        <v>208</v>
      </c>
      <c r="KC16" s="402" t="s">
        <v>208</v>
      </c>
      <c r="KD16" s="402" t="s">
        <v>208</v>
      </c>
      <c r="KE16" s="402" t="s">
        <v>208</v>
      </c>
      <c r="KF16" s="402" t="s">
        <v>208</v>
      </c>
      <c r="KG16" s="402" t="s">
        <v>208</v>
      </c>
      <c r="KH16" s="402" t="s">
        <v>208</v>
      </c>
      <c r="KI16" s="402" t="s">
        <v>208</v>
      </c>
      <c r="KJ16" s="402" t="s">
        <v>208</v>
      </c>
      <c r="KK16" s="402" t="s">
        <v>208</v>
      </c>
      <c r="KL16" s="402" t="s">
        <v>208</v>
      </c>
      <c r="KM16" s="402" t="s">
        <v>208</v>
      </c>
      <c r="KN16" s="402" t="s">
        <v>208</v>
      </c>
      <c r="KO16" s="402" t="s">
        <v>208</v>
      </c>
      <c r="KP16" s="402" t="s">
        <v>208</v>
      </c>
      <c r="KQ16" s="402" t="s">
        <v>208</v>
      </c>
      <c r="KR16" s="402" t="s">
        <v>208</v>
      </c>
      <c r="KS16" s="402" t="s">
        <v>208</v>
      </c>
      <c r="KT16" s="402" t="s">
        <v>208</v>
      </c>
      <c r="KU16" s="402" t="s">
        <v>208</v>
      </c>
      <c r="KV16" s="402" t="s">
        <v>208</v>
      </c>
      <c r="KW16" s="402" t="s">
        <v>208</v>
      </c>
      <c r="KX16" s="402" t="s">
        <v>208</v>
      </c>
      <c r="KY16" s="402" t="s">
        <v>208</v>
      </c>
      <c r="KZ16" s="402" t="s">
        <v>208</v>
      </c>
      <c r="LA16" s="402" t="s">
        <v>208</v>
      </c>
      <c r="LB16" s="402" t="s">
        <v>208</v>
      </c>
      <c r="LC16" s="402" t="s">
        <v>208</v>
      </c>
      <c r="LD16" s="402" t="s">
        <v>208</v>
      </c>
      <c r="LE16" s="402" t="s">
        <v>208</v>
      </c>
      <c r="LF16" s="402" t="s">
        <v>208</v>
      </c>
      <c r="LG16" s="402" t="s">
        <v>208</v>
      </c>
      <c r="LH16" s="402" t="s">
        <v>208</v>
      </c>
      <c r="LI16" s="402" t="s">
        <v>208</v>
      </c>
      <c r="LJ16" s="402" t="s">
        <v>208</v>
      </c>
      <c r="LK16" s="402" t="s">
        <v>208</v>
      </c>
      <c r="LL16" s="402" t="s">
        <v>208</v>
      </c>
      <c r="LM16" s="402" t="s">
        <v>208</v>
      </c>
      <c r="LN16" s="402" t="s">
        <v>208</v>
      </c>
      <c r="LO16" s="402" t="s">
        <v>208</v>
      </c>
      <c r="LP16" s="402" t="s">
        <v>208</v>
      </c>
      <c r="LQ16" s="402" t="s">
        <v>208</v>
      </c>
      <c r="LR16" s="402" t="s">
        <v>208</v>
      </c>
      <c r="LS16" s="402" t="s">
        <v>208</v>
      </c>
      <c r="LT16" s="402" t="s">
        <v>208</v>
      </c>
      <c r="LU16" s="402" t="s">
        <v>208</v>
      </c>
      <c r="LV16" s="402" t="s">
        <v>208</v>
      </c>
      <c r="LW16" s="402" t="s">
        <v>208</v>
      </c>
      <c r="LX16" s="402" t="s">
        <v>208</v>
      </c>
      <c r="LY16" s="402" t="s">
        <v>208</v>
      </c>
      <c r="LZ16" s="402" t="s">
        <v>208</v>
      </c>
      <c r="MA16" s="402" t="s">
        <v>208</v>
      </c>
      <c r="MB16" s="402" t="s">
        <v>208</v>
      </c>
      <c r="MC16" s="402" t="s">
        <v>208</v>
      </c>
      <c r="MD16" s="402" t="s">
        <v>208</v>
      </c>
      <c r="ME16" s="402" t="s">
        <v>208</v>
      </c>
      <c r="MF16" s="402" t="s">
        <v>208</v>
      </c>
      <c r="MG16" s="402" t="s">
        <v>208</v>
      </c>
      <c r="MH16" s="402" t="s">
        <v>208</v>
      </c>
      <c r="MI16" s="402" t="s">
        <v>208</v>
      </c>
      <c r="MJ16" s="402" t="s">
        <v>208</v>
      </c>
      <c r="MK16" s="402" t="s">
        <v>208</v>
      </c>
      <c r="ML16" s="402" t="s">
        <v>208</v>
      </c>
      <c r="MM16" s="402" t="s">
        <v>208</v>
      </c>
      <c r="MN16" s="402" t="s">
        <v>208</v>
      </c>
      <c r="MO16" s="402" t="s">
        <v>208</v>
      </c>
      <c r="MP16" s="402" t="s">
        <v>208</v>
      </c>
      <c r="MQ16" s="402" t="s">
        <v>208</v>
      </c>
      <c r="MR16" s="402" t="s">
        <v>208</v>
      </c>
      <c r="MS16" s="402" t="s">
        <v>208</v>
      </c>
      <c r="MT16" s="402" t="s">
        <v>208</v>
      </c>
      <c r="MU16" s="402" t="s">
        <v>208</v>
      </c>
      <c r="MV16" s="402" t="s">
        <v>208</v>
      </c>
      <c r="MW16" s="402" t="s">
        <v>208</v>
      </c>
      <c r="MX16" s="402" t="s">
        <v>208</v>
      </c>
      <c r="MY16" s="402" t="s">
        <v>208</v>
      </c>
      <c r="MZ16" s="402" t="s">
        <v>208</v>
      </c>
      <c r="NA16" s="402" t="s">
        <v>208</v>
      </c>
    </row>
    <row r="17" spans="1:365" x14ac:dyDescent="0.25">
      <c r="A17" s="127" t="str">
        <f t="shared" si="30"/>
        <v>P63CL120/3</v>
      </c>
      <c r="B17" s="127" t="s">
        <v>53</v>
      </c>
      <c r="C17" s="290" t="s">
        <v>19</v>
      </c>
      <c r="D17" s="402">
        <v>0</v>
      </c>
      <c r="E17" s="402">
        <v>0</v>
      </c>
      <c r="F17" s="402">
        <v>0</v>
      </c>
      <c r="G17" s="402">
        <v>0</v>
      </c>
      <c r="H17" s="402">
        <v>0</v>
      </c>
      <c r="I17" s="402">
        <v>0</v>
      </c>
      <c r="J17" s="402">
        <v>0</v>
      </c>
      <c r="K17" s="402">
        <v>0</v>
      </c>
      <c r="L17" s="402">
        <v>0</v>
      </c>
      <c r="M17" s="402">
        <v>0</v>
      </c>
      <c r="N17" s="402">
        <v>0</v>
      </c>
      <c r="O17" s="402">
        <v>0</v>
      </c>
      <c r="P17" s="402">
        <v>0</v>
      </c>
      <c r="Q17" s="402">
        <v>0</v>
      </c>
      <c r="R17" s="402">
        <v>0</v>
      </c>
      <c r="S17" s="402">
        <v>0</v>
      </c>
      <c r="T17" s="402">
        <v>0</v>
      </c>
      <c r="U17" s="402">
        <v>0</v>
      </c>
      <c r="V17" s="402">
        <v>0</v>
      </c>
      <c r="W17" s="402">
        <v>0</v>
      </c>
      <c r="X17" s="402">
        <v>0</v>
      </c>
      <c r="Y17" s="402">
        <v>0</v>
      </c>
      <c r="Z17" s="402">
        <v>0</v>
      </c>
      <c r="AA17" s="402">
        <v>0</v>
      </c>
      <c r="AB17" s="402">
        <v>0</v>
      </c>
      <c r="AC17" s="402">
        <v>0</v>
      </c>
      <c r="AD17" s="402">
        <v>0</v>
      </c>
      <c r="AE17" s="402">
        <v>0</v>
      </c>
      <c r="AF17" s="402">
        <v>0</v>
      </c>
      <c r="AG17" s="402">
        <v>0</v>
      </c>
      <c r="AH17" s="402">
        <v>0</v>
      </c>
      <c r="AI17" s="402">
        <v>0</v>
      </c>
      <c r="AJ17" s="402">
        <v>0</v>
      </c>
      <c r="AK17" s="402">
        <v>0</v>
      </c>
      <c r="AL17" s="402">
        <v>0</v>
      </c>
      <c r="AM17" s="402">
        <v>0</v>
      </c>
      <c r="AN17" s="402">
        <v>0</v>
      </c>
      <c r="AO17" s="402">
        <v>0</v>
      </c>
      <c r="AP17" s="402">
        <v>0</v>
      </c>
      <c r="AQ17" s="402">
        <v>0</v>
      </c>
      <c r="AR17" s="402">
        <v>0</v>
      </c>
      <c r="AS17" s="402">
        <v>0</v>
      </c>
      <c r="AT17" s="402">
        <v>0</v>
      </c>
      <c r="AU17" s="402">
        <v>0</v>
      </c>
      <c r="AV17" s="402">
        <v>0</v>
      </c>
      <c r="AW17" s="402">
        <v>0</v>
      </c>
      <c r="AX17" s="402">
        <v>0</v>
      </c>
      <c r="AY17" s="402">
        <v>0</v>
      </c>
      <c r="AZ17" s="402">
        <v>0</v>
      </c>
      <c r="BA17" s="402">
        <v>0</v>
      </c>
      <c r="BB17" s="402">
        <v>0</v>
      </c>
      <c r="BC17" s="402">
        <v>0</v>
      </c>
      <c r="BD17" s="402">
        <v>0</v>
      </c>
      <c r="BE17" s="402">
        <v>0</v>
      </c>
      <c r="BF17" s="402">
        <v>0</v>
      </c>
      <c r="BG17" s="402">
        <v>0</v>
      </c>
      <c r="BH17" s="402">
        <v>0</v>
      </c>
      <c r="BI17" s="402">
        <v>0</v>
      </c>
      <c r="BJ17" s="402">
        <v>0</v>
      </c>
      <c r="BK17" s="402">
        <v>0</v>
      </c>
      <c r="BL17" s="402">
        <v>0</v>
      </c>
      <c r="BM17" s="402">
        <v>0</v>
      </c>
      <c r="BN17" s="402">
        <v>0</v>
      </c>
      <c r="BO17" s="402">
        <v>0</v>
      </c>
      <c r="BP17" s="402">
        <v>0</v>
      </c>
      <c r="BQ17" s="402">
        <v>0</v>
      </c>
      <c r="BR17" s="402">
        <v>0</v>
      </c>
      <c r="BS17" s="402">
        <v>0</v>
      </c>
      <c r="BT17" s="402">
        <v>0</v>
      </c>
      <c r="BU17" s="402">
        <v>0</v>
      </c>
      <c r="BV17" s="402">
        <v>0</v>
      </c>
      <c r="BW17" s="402">
        <v>0</v>
      </c>
      <c r="BX17" s="402">
        <v>0</v>
      </c>
      <c r="BY17" s="402">
        <v>0</v>
      </c>
      <c r="BZ17" s="402">
        <v>0</v>
      </c>
      <c r="CA17" s="402">
        <v>0</v>
      </c>
      <c r="CB17" s="402">
        <v>0</v>
      </c>
      <c r="CC17" s="402">
        <v>0</v>
      </c>
      <c r="CD17" s="402">
        <v>0</v>
      </c>
      <c r="CE17" s="402">
        <v>0</v>
      </c>
      <c r="CF17" s="402">
        <v>0</v>
      </c>
      <c r="CG17" s="402">
        <v>0</v>
      </c>
      <c r="CH17" s="402">
        <v>0</v>
      </c>
      <c r="CI17" s="402">
        <v>0</v>
      </c>
      <c r="CJ17" s="402">
        <v>0</v>
      </c>
      <c r="CK17" s="402">
        <v>0</v>
      </c>
      <c r="CL17" s="402">
        <v>0</v>
      </c>
      <c r="CM17" s="402">
        <v>0</v>
      </c>
      <c r="CN17" s="402">
        <v>0</v>
      </c>
      <c r="CO17" s="402">
        <v>0</v>
      </c>
      <c r="CP17" s="402">
        <v>0</v>
      </c>
      <c r="CQ17" s="402">
        <v>0</v>
      </c>
      <c r="CR17" s="402">
        <v>0</v>
      </c>
      <c r="CS17" s="402">
        <v>0</v>
      </c>
      <c r="CT17" s="402">
        <v>0</v>
      </c>
      <c r="CU17" s="402">
        <v>0</v>
      </c>
      <c r="CV17" s="402">
        <v>0</v>
      </c>
      <c r="CW17" s="402">
        <v>0</v>
      </c>
      <c r="CX17" s="402" t="s">
        <v>208</v>
      </c>
      <c r="CY17" s="402" t="s">
        <v>208</v>
      </c>
      <c r="CZ17" s="402" t="s">
        <v>208</v>
      </c>
      <c r="DA17" s="402" t="s">
        <v>208</v>
      </c>
      <c r="DB17" s="402" t="s">
        <v>208</v>
      </c>
      <c r="DC17" s="402" t="s">
        <v>208</v>
      </c>
      <c r="DD17" s="402" t="s">
        <v>208</v>
      </c>
      <c r="DE17" s="402" t="s">
        <v>208</v>
      </c>
      <c r="DF17" s="402" t="s">
        <v>208</v>
      </c>
      <c r="DG17" s="402" t="s">
        <v>208</v>
      </c>
      <c r="DH17" s="402" t="s">
        <v>208</v>
      </c>
      <c r="DI17" s="402" t="s">
        <v>208</v>
      </c>
      <c r="DJ17" s="402" t="s">
        <v>208</v>
      </c>
      <c r="DK17" s="402" t="s">
        <v>208</v>
      </c>
      <c r="DL17" s="402" t="s">
        <v>208</v>
      </c>
      <c r="DM17" s="402" t="s">
        <v>208</v>
      </c>
      <c r="DN17" s="402" t="s">
        <v>208</v>
      </c>
      <c r="DO17" s="402" t="s">
        <v>208</v>
      </c>
      <c r="DP17" s="402" t="s">
        <v>208</v>
      </c>
      <c r="DQ17" s="402" t="s">
        <v>208</v>
      </c>
      <c r="DR17" s="402" t="s">
        <v>208</v>
      </c>
      <c r="DS17" s="402" t="s">
        <v>208</v>
      </c>
      <c r="DT17" s="402" t="s">
        <v>208</v>
      </c>
      <c r="DU17" s="402" t="s">
        <v>208</v>
      </c>
      <c r="DV17" s="402" t="s">
        <v>208</v>
      </c>
      <c r="DW17" s="402" t="s">
        <v>208</v>
      </c>
      <c r="DX17" s="402" t="s">
        <v>208</v>
      </c>
      <c r="DY17" s="402" t="s">
        <v>208</v>
      </c>
      <c r="DZ17" s="402" t="s">
        <v>208</v>
      </c>
      <c r="EA17" s="402" t="s">
        <v>208</v>
      </c>
      <c r="EB17" s="402" t="s">
        <v>208</v>
      </c>
      <c r="EC17" s="402" t="s">
        <v>208</v>
      </c>
      <c r="ED17" s="402" t="s">
        <v>208</v>
      </c>
      <c r="EE17" s="402" t="s">
        <v>208</v>
      </c>
      <c r="EF17" s="402" t="s">
        <v>208</v>
      </c>
      <c r="EG17" s="402" t="s">
        <v>208</v>
      </c>
      <c r="EH17" s="402" t="s">
        <v>208</v>
      </c>
      <c r="EI17" s="402" t="s">
        <v>208</v>
      </c>
      <c r="EJ17" s="402" t="s">
        <v>208</v>
      </c>
      <c r="EK17" s="402" t="s">
        <v>208</v>
      </c>
      <c r="EL17" s="402" t="s">
        <v>208</v>
      </c>
      <c r="EM17" s="402" t="s">
        <v>208</v>
      </c>
      <c r="EN17" s="402" t="s">
        <v>208</v>
      </c>
      <c r="EO17" s="402" t="s">
        <v>208</v>
      </c>
      <c r="EP17" s="402" t="s">
        <v>208</v>
      </c>
      <c r="EQ17" s="402" t="s">
        <v>208</v>
      </c>
      <c r="ER17" s="402" t="s">
        <v>208</v>
      </c>
      <c r="ES17" s="402" t="s">
        <v>208</v>
      </c>
      <c r="ET17" s="402" t="s">
        <v>208</v>
      </c>
      <c r="EU17" s="402" t="s">
        <v>208</v>
      </c>
      <c r="EV17" s="402" t="s">
        <v>208</v>
      </c>
      <c r="EW17" s="402" t="s">
        <v>208</v>
      </c>
      <c r="EX17" s="402" t="s">
        <v>208</v>
      </c>
      <c r="EY17" s="402" t="s">
        <v>208</v>
      </c>
      <c r="EZ17" s="402" t="s">
        <v>208</v>
      </c>
      <c r="FA17" s="402" t="s">
        <v>208</v>
      </c>
      <c r="FB17" s="402" t="s">
        <v>208</v>
      </c>
      <c r="FC17" s="402" t="s">
        <v>208</v>
      </c>
      <c r="FD17" s="402" t="s">
        <v>208</v>
      </c>
      <c r="FE17" s="402" t="s">
        <v>208</v>
      </c>
      <c r="FF17" s="402" t="s">
        <v>208</v>
      </c>
      <c r="FG17" s="402" t="s">
        <v>208</v>
      </c>
      <c r="FH17" s="402" t="s">
        <v>208</v>
      </c>
      <c r="FI17" s="402" t="s">
        <v>208</v>
      </c>
      <c r="FJ17" s="402" t="s">
        <v>208</v>
      </c>
      <c r="FK17" s="402" t="s">
        <v>208</v>
      </c>
      <c r="FL17" s="402" t="s">
        <v>208</v>
      </c>
      <c r="FM17" s="402" t="s">
        <v>208</v>
      </c>
      <c r="FN17" s="402" t="s">
        <v>208</v>
      </c>
      <c r="FO17" s="402" t="s">
        <v>208</v>
      </c>
      <c r="FP17" s="402" t="s">
        <v>208</v>
      </c>
      <c r="FQ17" s="402" t="s">
        <v>208</v>
      </c>
      <c r="FR17" s="402" t="s">
        <v>208</v>
      </c>
      <c r="FS17" s="402" t="s">
        <v>208</v>
      </c>
      <c r="FT17" s="402" t="s">
        <v>208</v>
      </c>
      <c r="FU17" s="402" t="s">
        <v>208</v>
      </c>
      <c r="FV17" s="402" t="s">
        <v>208</v>
      </c>
      <c r="FW17" s="402" t="s">
        <v>208</v>
      </c>
      <c r="FX17" s="402" t="s">
        <v>208</v>
      </c>
      <c r="FY17" s="402" t="s">
        <v>208</v>
      </c>
      <c r="FZ17" s="402" t="s">
        <v>208</v>
      </c>
      <c r="GA17" s="402" t="s">
        <v>208</v>
      </c>
      <c r="GB17" s="402" t="s">
        <v>208</v>
      </c>
      <c r="GC17" s="402" t="s">
        <v>208</v>
      </c>
      <c r="GD17" s="402" t="s">
        <v>208</v>
      </c>
      <c r="GE17" s="402" t="s">
        <v>208</v>
      </c>
      <c r="GF17" s="402" t="s">
        <v>208</v>
      </c>
      <c r="GG17" s="402" t="s">
        <v>208</v>
      </c>
      <c r="GH17" s="402" t="s">
        <v>208</v>
      </c>
      <c r="GI17" s="402" t="s">
        <v>208</v>
      </c>
      <c r="GJ17" s="402" t="s">
        <v>208</v>
      </c>
      <c r="GK17" s="402" t="s">
        <v>208</v>
      </c>
      <c r="GL17" s="402" t="s">
        <v>208</v>
      </c>
      <c r="GM17" s="402" t="s">
        <v>208</v>
      </c>
      <c r="GN17" s="402" t="s">
        <v>208</v>
      </c>
      <c r="GO17" s="402" t="s">
        <v>208</v>
      </c>
      <c r="GP17" s="402" t="s">
        <v>208</v>
      </c>
      <c r="GQ17" s="402" t="s">
        <v>208</v>
      </c>
      <c r="GR17" s="402" t="s">
        <v>208</v>
      </c>
      <c r="GS17" s="402" t="s">
        <v>208</v>
      </c>
      <c r="GT17" s="402" t="s">
        <v>208</v>
      </c>
      <c r="GU17" s="402" t="s">
        <v>208</v>
      </c>
      <c r="GV17" s="402" t="s">
        <v>208</v>
      </c>
      <c r="GW17" s="402" t="s">
        <v>208</v>
      </c>
      <c r="GX17" s="402" t="s">
        <v>208</v>
      </c>
      <c r="GY17" s="402" t="s">
        <v>208</v>
      </c>
      <c r="GZ17" s="402" t="s">
        <v>208</v>
      </c>
      <c r="HA17" s="402" t="s">
        <v>208</v>
      </c>
      <c r="HB17" s="402" t="s">
        <v>208</v>
      </c>
      <c r="HC17" s="402" t="s">
        <v>208</v>
      </c>
      <c r="HD17" s="402" t="s">
        <v>208</v>
      </c>
      <c r="HE17" s="402" t="s">
        <v>208</v>
      </c>
      <c r="HF17" s="402" t="s">
        <v>208</v>
      </c>
      <c r="HG17" s="402" t="s">
        <v>208</v>
      </c>
      <c r="HH17" s="402" t="s">
        <v>208</v>
      </c>
      <c r="HI17" s="402" t="s">
        <v>208</v>
      </c>
      <c r="HJ17" s="402" t="s">
        <v>208</v>
      </c>
      <c r="HK17" s="402" t="s">
        <v>208</v>
      </c>
      <c r="HL17" s="402" t="s">
        <v>208</v>
      </c>
      <c r="HM17" s="402" t="s">
        <v>208</v>
      </c>
      <c r="HN17" s="402" t="s">
        <v>208</v>
      </c>
      <c r="HO17" s="402" t="s">
        <v>208</v>
      </c>
      <c r="HP17" s="402" t="s">
        <v>208</v>
      </c>
      <c r="HQ17" s="402" t="s">
        <v>208</v>
      </c>
      <c r="HR17" s="402" t="s">
        <v>208</v>
      </c>
      <c r="HS17" s="402" t="s">
        <v>208</v>
      </c>
      <c r="HT17" s="402" t="s">
        <v>208</v>
      </c>
      <c r="HU17" s="402" t="s">
        <v>208</v>
      </c>
      <c r="HV17" s="402" t="s">
        <v>208</v>
      </c>
      <c r="HW17" s="402" t="s">
        <v>208</v>
      </c>
      <c r="HX17" s="402" t="s">
        <v>208</v>
      </c>
      <c r="HY17" s="402" t="s">
        <v>208</v>
      </c>
      <c r="HZ17" s="402" t="s">
        <v>208</v>
      </c>
      <c r="IA17" s="402" t="s">
        <v>208</v>
      </c>
      <c r="IB17" s="402" t="s">
        <v>208</v>
      </c>
      <c r="IC17" s="402" t="s">
        <v>208</v>
      </c>
      <c r="ID17" s="402" t="s">
        <v>208</v>
      </c>
      <c r="IE17" s="402" t="s">
        <v>208</v>
      </c>
      <c r="IF17" s="402" t="s">
        <v>208</v>
      </c>
      <c r="IG17" s="402" t="s">
        <v>208</v>
      </c>
      <c r="IH17" s="402" t="s">
        <v>208</v>
      </c>
      <c r="II17" s="402" t="s">
        <v>208</v>
      </c>
      <c r="IJ17" s="402" t="s">
        <v>208</v>
      </c>
      <c r="IK17" s="402" t="s">
        <v>208</v>
      </c>
      <c r="IL17" s="402" t="s">
        <v>208</v>
      </c>
      <c r="IM17" s="402" t="s">
        <v>208</v>
      </c>
      <c r="IN17" s="402" t="s">
        <v>208</v>
      </c>
      <c r="IO17" s="402" t="s">
        <v>208</v>
      </c>
      <c r="IP17" s="402" t="s">
        <v>208</v>
      </c>
      <c r="IQ17" s="402" t="s">
        <v>208</v>
      </c>
      <c r="IR17" s="402" t="s">
        <v>208</v>
      </c>
      <c r="IS17" s="402" t="s">
        <v>208</v>
      </c>
      <c r="IT17" s="402" t="s">
        <v>208</v>
      </c>
      <c r="IU17" s="402" t="s">
        <v>208</v>
      </c>
      <c r="IV17" s="402" t="s">
        <v>208</v>
      </c>
      <c r="IW17" s="402" t="s">
        <v>208</v>
      </c>
      <c r="IX17" s="402" t="s">
        <v>208</v>
      </c>
      <c r="IY17" s="402" t="s">
        <v>208</v>
      </c>
      <c r="IZ17" s="402" t="s">
        <v>208</v>
      </c>
      <c r="JA17" s="402" t="s">
        <v>208</v>
      </c>
      <c r="JB17" s="402" t="s">
        <v>208</v>
      </c>
      <c r="JC17" s="402" t="s">
        <v>208</v>
      </c>
      <c r="JD17" s="402" t="s">
        <v>208</v>
      </c>
      <c r="JE17" s="402" t="s">
        <v>208</v>
      </c>
      <c r="JF17" s="402" t="s">
        <v>208</v>
      </c>
      <c r="JG17" s="402" t="s">
        <v>208</v>
      </c>
      <c r="JH17" s="402" t="s">
        <v>208</v>
      </c>
      <c r="JI17" s="402" t="s">
        <v>208</v>
      </c>
      <c r="JJ17" s="402" t="s">
        <v>208</v>
      </c>
      <c r="JK17" s="402" t="s">
        <v>208</v>
      </c>
      <c r="JL17" s="402" t="s">
        <v>208</v>
      </c>
      <c r="JM17" s="402" t="s">
        <v>208</v>
      </c>
      <c r="JN17" s="402" t="s">
        <v>208</v>
      </c>
      <c r="JO17" s="402" t="s">
        <v>208</v>
      </c>
      <c r="JP17" s="402" t="s">
        <v>208</v>
      </c>
      <c r="JQ17" s="402" t="s">
        <v>208</v>
      </c>
      <c r="JR17" s="402" t="s">
        <v>208</v>
      </c>
      <c r="JS17" s="402" t="s">
        <v>208</v>
      </c>
      <c r="JT17" s="402" t="s">
        <v>208</v>
      </c>
      <c r="JU17" s="402" t="s">
        <v>208</v>
      </c>
      <c r="JV17" s="402" t="s">
        <v>208</v>
      </c>
      <c r="JW17" s="402" t="s">
        <v>208</v>
      </c>
      <c r="JX17" s="402" t="s">
        <v>208</v>
      </c>
      <c r="JY17" s="402" t="s">
        <v>208</v>
      </c>
      <c r="JZ17" s="402" t="s">
        <v>208</v>
      </c>
      <c r="KA17" s="402" t="s">
        <v>208</v>
      </c>
      <c r="KB17" s="402" t="s">
        <v>208</v>
      </c>
      <c r="KC17" s="402" t="s">
        <v>208</v>
      </c>
      <c r="KD17" s="402" t="s">
        <v>208</v>
      </c>
      <c r="KE17" s="402" t="s">
        <v>208</v>
      </c>
      <c r="KF17" s="402" t="s">
        <v>208</v>
      </c>
      <c r="KG17" s="402" t="s">
        <v>208</v>
      </c>
      <c r="KH17" s="402" t="s">
        <v>208</v>
      </c>
      <c r="KI17" s="402" t="s">
        <v>208</v>
      </c>
      <c r="KJ17" s="402" t="s">
        <v>208</v>
      </c>
      <c r="KK17" s="402" t="s">
        <v>208</v>
      </c>
      <c r="KL17" s="402" t="s">
        <v>208</v>
      </c>
      <c r="KM17" s="402" t="s">
        <v>208</v>
      </c>
      <c r="KN17" s="402" t="s">
        <v>208</v>
      </c>
      <c r="KO17" s="402" t="s">
        <v>208</v>
      </c>
      <c r="KP17" s="402" t="s">
        <v>208</v>
      </c>
      <c r="KQ17" s="402" t="s">
        <v>208</v>
      </c>
      <c r="KR17" s="402" t="s">
        <v>208</v>
      </c>
      <c r="KS17" s="402" t="s">
        <v>208</v>
      </c>
      <c r="KT17" s="402" t="s">
        <v>208</v>
      </c>
      <c r="KU17" s="402" t="s">
        <v>208</v>
      </c>
      <c r="KV17" s="402" t="s">
        <v>208</v>
      </c>
      <c r="KW17" s="402" t="s">
        <v>208</v>
      </c>
      <c r="KX17" s="402" t="s">
        <v>208</v>
      </c>
      <c r="KY17" s="402" t="s">
        <v>208</v>
      </c>
      <c r="KZ17" s="402" t="s">
        <v>208</v>
      </c>
      <c r="LA17" s="402" t="s">
        <v>208</v>
      </c>
      <c r="LB17" s="402" t="s">
        <v>208</v>
      </c>
      <c r="LC17" s="402" t="s">
        <v>208</v>
      </c>
      <c r="LD17" s="402" t="s">
        <v>208</v>
      </c>
      <c r="LE17" s="402" t="s">
        <v>208</v>
      </c>
      <c r="LF17" s="402" t="s">
        <v>208</v>
      </c>
      <c r="LG17" s="402" t="s">
        <v>208</v>
      </c>
      <c r="LH17" s="402" t="s">
        <v>208</v>
      </c>
      <c r="LI17" s="402" t="s">
        <v>208</v>
      </c>
      <c r="LJ17" s="402" t="s">
        <v>208</v>
      </c>
      <c r="LK17" s="402" t="s">
        <v>208</v>
      </c>
      <c r="LL17" s="402" t="s">
        <v>208</v>
      </c>
      <c r="LM17" s="402" t="s">
        <v>208</v>
      </c>
      <c r="LN17" s="402" t="s">
        <v>208</v>
      </c>
      <c r="LO17" s="402" t="s">
        <v>208</v>
      </c>
      <c r="LP17" s="402" t="s">
        <v>208</v>
      </c>
      <c r="LQ17" s="402" t="s">
        <v>208</v>
      </c>
      <c r="LR17" s="402" t="s">
        <v>208</v>
      </c>
      <c r="LS17" s="402" t="s">
        <v>208</v>
      </c>
      <c r="LT17" s="402" t="s">
        <v>208</v>
      </c>
      <c r="LU17" s="402" t="s">
        <v>208</v>
      </c>
      <c r="LV17" s="402" t="s">
        <v>208</v>
      </c>
      <c r="LW17" s="402" t="s">
        <v>208</v>
      </c>
      <c r="LX17" s="402" t="s">
        <v>208</v>
      </c>
      <c r="LY17" s="402" t="s">
        <v>208</v>
      </c>
      <c r="LZ17" s="402" t="s">
        <v>208</v>
      </c>
      <c r="MA17" s="402" t="s">
        <v>208</v>
      </c>
      <c r="MB17" s="402" t="s">
        <v>208</v>
      </c>
      <c r="MC17" s="402" t="s">
        <v>208</v>
      </c>
      <c r="MD17" s="402" t="s">
        <v>208</v>
      </c>
      <c r="ME17" s="402" t="s">
        <v>208</v>
      </c>
      <c r="MF17" s="402" t="s">
        <v>208</v>
      </c>
      <c r="MG17" s="402" t="s">
        <v>208</v>
      </c>
      <c r="MH17" s="402" t="s">
        <v>208</v>
      </c>
      <c r="MI17" s="402" t="s">
        <v>208</v>
      </c>
      <c r="MJ17" s="402" t="s">
        <v>208</v>
      </c>
      <c r="MK17" s="402" t="s">
        <v>208</v>
      </c>
      <c r="ML17" s="402" t="s">
        <v>208</v>
      </c>
      <c r="MM17" s="402" t="s">
        <v>208</v>
      </c>
      <c r="MN17" s="402" t="s">
        <v>208</v>
      </c>
      <c r="MO17" s="402" t="s">
        <v>208</v>
      </c>
      <c r="MP17" s="402" t="s">
        <v>208</v>
      </c>
      <c r="MQ17" s="402" t="s">
        <v>208</v>
      </c>
      <c r="MR17" s="402" t="s">
        <v>208</v>
      </c>
      <c r="MS17" s="402" t="s">
        <v>208</v>
      </c>
      <c r="MT17" s="402" t="s">
        <v>208</v>
      </c>
      <c r="MU17" s="402" t="s">
        <v>208</v>
      </c>
      <c r="MV17" s="402" t="s">
        <v>208</v>
      </c>
      <c r="MW17" s="402" t="s">
        <v>208</v>
      </c>
      <c r="MX17" s="402" t="s">
        <v>208</v>
      </c>
      <c r="MY17" s="402" t="s">
        <v>208</v>
      </c>
      <c r="MZ17" s="402" t="s">
        <v>208</v>
      </c>
      <c r="NA17" s="402" t="s">
        <v>208</v>
      </c>
    </row>
    <row r="18" spans="1:365" x14ac:dyDescent="0.25">
      <c r="A18" s="127" t="str">
        <f t="shared" si="30"/>
        <v>P63CL120/4CA</v>
      </c>
      <c r="B18" s="127" t="s">
        <v>57</v>
      </c>
      <c r="C18" s="289" t="s">
        <v>19</v>
      </c>
      <c r="D18" s="402">
        <v>0</v>
      </c>
      <c r="E18" s="402">
        <v>0</v>
      </c>
      <c r="F18" s="402">
        <v>0</v>
      </c>
      <c r="G18" s="402">
        <v>0</v>
      </c>
      <c r="H18" s="402">
        <v>0</v>
      </c>
      <c r="I18" s="402">
        <v>0</v>
      </c>
      <c r="J18" s="402">
        <v>0</v>
      </c>
      <c r="K18" s="402">
        <v>0</v>
      </c>
      <c r="L18" s="402">
        <v>0</v>
      </c>
      <c r="M18" s="402">
        <v>0</v>
      </c>
      <c r="N18" s="402">
        <v>0</v>
      </c>
      <c r="O18" s="402">
        <v>0</v>
      </c>
      <c r="P18" s="402">
        <v>0</v>
      </c>
      <c r="Q18" s="402">
        <v>0</v>
      </c>
      <c r="R18" s="402">
        <v>0</v>
      </c>
      <c r="S18" s="402">
        <v>0</v>
      </c>
      <c r="T18" s="402">
        <v>0</v>
      </c>
      <c r="U18" s="402">
        <v>0</v>
      </c>
      <c r="V18" s="402">
        <v>0</v>
      </c>
      <c r="W18" s="402">
        <v>0</v>
      </c>
      <c r="X18" s="402">
        <v>0</v>
      </c>
      <c r="Y18" s="402">
        <v>0</v>
      </c>
      <c r="Z18" s="402">
        <v>0</v>
      </c>
      <c r="AA18" s="402">
        <v>0</v>
      </c>
      <c r="AB18" s="402">
        <v>0</v>
      </c>
      <c r="AC18" s="402">
        <v>0</v>
      </c>
      <c r="AD18" s="402">
        <v>0</v>
      </c>
      <c r="AE18" s="402">
        <v>0</v>
      </c>
      <c r="AF18" s="402">
        <v>0</v>
      </c>
      <c r="AG18" s="402">
        <v>0</v>
      </c>
      <c r="AH18" s="402">
        <v>0</v>
      </c>
      <c r="AI18" s="402">
        <v>0</v>
      </c>
      <c r="AJ18" s="402">
        <v>0</v>
      </c>
      <c r="AK18" s="402">
        <v>0</v>
      </c>
      <c r="AL18" s="402">
        <v>0</v>
      </c>
      <c r="AM18" s="402">
        <v>0</v>
      </c>
      <c r="AN18" s="402">
        <v>0</v>
      </c>
      <c r="AO18" s="402">
        <v>0</v>
      </c>
      <c r="AP18" s="402">
        <v>0</v>
      </c>
      <c r="AQ18" s="402">
        <v>0</v>
      </c>
      <c r="AR18" s="402">
        <v>0</v>
      </c>
      <c r="AS18" s="402">
        <v>0</v>
      </c>
      <c r="AT18" s="402">
        <v>0</v>
      </c>
      <c r="AU18" s="402">
        <v>0</v>
      </c>
      <c r="AV18" s="402">
        <v>0</v>
      </c>
      <c r="AW18" s="402">
        <v>0</v>
      </c>
      <c r="AX18" s="402">
        <v>0</v>
      </c>
      <c r="AY18" s="402">
        <v>0</v>
      </c>
      <c r="AZ18" s="402">
        <v>0</v>
      </c>
      <c r="BA18" s="402">
        <v>0</v>
      </c>
      <c r="BB18" s="402">
        <v>0</v>
      </c>
      <c r="BC18" s="402">
        <v>0</v>
      </c>
      <c r="BD18" s="402">
        <v>0</v>
      </c>
      <c r="BE18" s="402">
        <v>0</v>
      </c>
      <c r="BF18" s="402">
        <v>0</v>
      </c>
      <c r="BG18" s="402">
        <v>0</v>
      </c>
      <c r="BH18" s="402">
        <v>0</v>
      </c>
      <c r="BI18" s="402">
        <v>0</v>
      </c>
      <c r="BJ18" s="402">
        <v>0</v>
      </c>
      <c r="BK18" s="402">
        <v>0</v>
      </c>
      <c r="BL18" s="402">
        <v>0</v>
      </c>
      <c r="BM18" s="402">
        <v>0</v>
      </c>
      <c r="BN18" s="402">
        <v>0</v>
      </c>
      <c r="BO18" s="402">
        <v>0</v>
      </c>
      <c r="BP18" s="402">
        <v>0</v>
      </c>
      <c r="BQ18" s="402">
        <v>0</v>
      </c>
      <c r="BR18" s="402">
        <v>0</v>
      </c>
      <c r="BS18" s="402">
        <v>0</v>
      </c>
      <c r="BT18" s="402">
        <v>0</v>
      </c>
      <c r="BU18" s="402">
        <v>0</v>
      </c>
      <c r="BV18" s="402">
        <v>0</v>
      </c>
      <c r="BW18" s="402">
        <v>0</v>
      </c>
      <c r="BX18" s="402">
        <v>0</v>
      </c>
      <c r="BY18" s="402">
        <v>0</v>
      </c>
      <c r="BZ18" s="402">
        <v>0</v>
      </c>
      <c r="CA18" s="402">
        <v>0</v>
      </c>
      <c r="CB18" s="402">
        <v>0</v>
      </c>
      <c r="CC18" s="402">
        <v>0</v>
      </c>
      <c r="CD18" s="402">
        <v>0</v>
      </c>
      <c r="CE18" s="402">
        <v>0</v>
      </c>
      <c r="CF18" s="402">
        <v>0</v>
      </c>
      <c r="CG18" s="402">
        <v>0</v>
      </c>
      <c r="CH18" s="402">
        <v>0</v>
      </c>
      <c r="CI18" s="402">
        <v>0</v>
      </c>
      <c r="CJ18" s="402">
        <v>0</v>
      </c>
      <c r="CK18" s="402">
        <v>0</v>
      </c>
      <c r="CL18" s="402">
        <v>0</v>
      </c>
      <c r="CM18" s="402">
        <v>0</v>
      </c>
      <c r="CN18" s="402">
        <v>0</v>
      </c>
      <c r="CO18" s="402">
        <v>0</v>
      </c>
      <c r="CP18" s="402">
        <v>0</v>
      </c>
      <c r="CQ18" s="402">
        <v>0</v>
      </c>
      <c r="CR18" s="402">
        <v>0</v>
      </c>
      <c r="CS18" s="402">
        <v>0</v>
      </c>
      <c r="CT18" s="402">
        <v>0</v>
      </c>
      <c r="CU18" s="402">
        <v>0</v>
      </c>
      <c r="CV18" s="402">
        <v>0</v>
      </c>
      <c r="CW18" s="402">
        <v>0</v>
      </c>
      <c r="CX18" s="402" t="s">
        <v>208</v>
      </c>
      <c r="CY18" s="402" t="s">
        <v>208</v>
      </c>
      <c r="CZ18" s="402" t="s">
        <v>208</v>
      </c>
      <c r="DA18" s="402" t="s">
        <v>208</v>
      </c>
      <c r="DB18" s="402" t="s">
        <v>208</v>
      </c>
      <c r="DC18" s="402" t="s">
        <v>208</v>
      </c>
      <c r="DD18" s="402" t="s">
        <v>208</v>
      </c>
      <c r="DE18" s="402" t="s">
        <v>208</v>
      </c>
      <c r="DF18" s="402" t="s">
        <v>208</v>
      </c>
      <c r="DG18" s="402" t="s">
        <v>208</v>
      </c>
      <c r="DH18" s="402" t="s">
        <v>208</v>
      </c>
      <c r="DI18" s="402" t="s">
        <v>208</v>
      </c>
      <c r="DJ18" s="402" t="s">
        <v>208</v>
      </c>
      <c r="DK18" s="402" t="s">
        <v>208</v>
      </c>
      <c r="DL18" s="402" t="s">
        <v>208</v>
      </c>
      <c r="DM18" s="402" t="s">
        <v>208</v>
      </c>
      <c r="DN18" s="402" t="s">
        <v>208</v>
      </c>
      <c r="DO18" s="402" t="s">
        <v>208</v>
      </c>
      <c r="DP18" s="402" t="s">
        <v>208</v>
      </c>
      <c r="DQ18" s="402" t="s">
        <v>208</v>
      </c>
      <c r="DR18" s="402" t="s">
        <v>208</v>
      </c>
      <c r="DS18" s="402" t="s">
        <v>208</v>
      </c>
      <c r="DT18" s="402" t="s">
        <v>208</v>
      </c>
      <c r="DU18" s="402" t="s">
        <v>208</v>
      </c>
      <c r="DV18" s="402" t="s">
        <v>208</v>
      </c>
      <c r="DW18" s="402" t="s">
        <v>208</v>
      </c>
      <c r="DX18" s="402" t="s">
        <v>208</v>
      </c>
      <c r="DY18" s="402" t="s">
        <v>208</v>
      </c>
      <c r="DZ18" s="402" t="s">
        <v>208</v>
      </c>
      <c r="EA18" s="402" t="s">
        <v>208</v>
      </c>
      <c r="EB18" s="402" t="s">
        <v>208</v>
      </c>
      <c r="EC18" s="402" t="s">
        <v>208</v>
      </c>
      <c r="ED18" s="402" t="s">
        <v>208</v>
      </c>
      <c r="EE18" s="402" t="s">
        <v>208</v>
      </c>
      <c r="EF18" s="402" t="s">
        <v>208</v>
      </c>
      <c r="EG18" s="402" t="s">
        <v>208</v>
      </c>
      <c r="EH18" s="402" t="s">
        <v>208</v>
      </c>
      <c r="EI18" s="402" t="s">
        <v>208</v>
      </c>
      <c r="EJ18" s="402" t="s">
        <v>208</v>
      </c>
      <c r="EK18" s="402" t="s">
        <v>208</v>
      </c>
      <c r="EL18" s="402" t="s">
        <v>208</v>
      </c>
      <c r="EM18" s="402" t="s">
        <v>208</v>
      </c>
      <c r="EN18" s="402" t="s">
        <v>208</v>
      </c>
      <c r="EO18" s="402" t="s">
        <v>208</v>
      </c>
      <c r="EP18" s="402" t="s">
        <v>208</v>
      </c>
      <c r="EQ18" s="402" t="s">
        <v>208</v>
      </c>
      <c r="ER18" s="402" t="s">
        <v>208</v>
      </c>
      <c r="ES18" s="402" t="s">
        <v>208</v>
      </c>
      <c r="ET18" s="402" t="s">
        <v>208</v>
      </c>
      <c r="EU18" s="402" t="s">
        <v>208</v>
      </c>
      <c r="EV18" s="402" t="s">
        <v>208</v>
      </c>
      <c r="EW18" s="402" t="s">
        <v>208</v>
      </c>
      <c r="EX18" s="402" t="s">
        <v>208</v>
      </c>
      <c r="EY18" s="402" t="s">
        <v>208</v>
      </c>
      <c r="EZ18" s="402" t="s">
        <v>208</v>
      </c>
      <c r="FA18" s="402" t="s">
        <v>208</v>
      </c>
      <c r="FB18" s="402" t="s">
        <v>208</v>
      </c>
      <c r="FC18" s="402" t="s">
        <v>208</v>
      </c>
      <c r="FD18" s="402" t="s">
        <v>208</v>
      </c>
      <c r="FE18" s="402" t="s">
        <v>208</v>
      </c>
      <c r="FF18" s="402" t="s">
        <v>208</v>
      </c>
      <c r="FG18" s="402" t="s">
        <v>208</v>
      </c>
      <c r="FH18" s="402" t="s">
        <v>208</v>
      </c>
      <c r="FI18" s="402" t="s">
        <v>208</v>
      </c>
      <c r="FJ18" s="402" t="s">
        <v>208</v>
      </c>
      <c r="FK18" s="402" t="s">
        <v>208</v>
      </c>
      <c r="FL18" s="402" t="s">
        <v>208</v>
      </c>
      <c r="FM18" s="402" t="s">
        <v>208</v>
      </c>
      <c r="FN18" s="402" t="s">
        <v>208</v>
      </c>
      <c r="FO18" s="402" t="s">
        <v>208</v>
      </c>
      <c r="FP18" s="402" t="s">
        <v>208</v>
      </c>
      <c r="FQ18" s="402" t="s">
        <v>208</v>
      </c>
      <c r="FR18" s="402" t="s">
        <v>208</v>
      </c>
      <c r="FS18" s="402" t="s">
        <v>208</v>
      </c>
      <c r="FT18" s="402" t="s">
        <v>208</v>
      </c>
      <c r="FU18" s="402" t="s">
        <v>208</v>
      </c>
      <c r="FV18" s="402" t="s">
        <v>208</v>
      </c>
      <c r="FW18" s="402" t="s">
        <v>208</v>
      </c>
      <c r="FX18" s="402" t="s">
        <v>208</v>
      </c>
      <c r="FY18" s="402" t="s">
        <v>208</v>
      </c>
      <c r="FZ18" s="402" t="s">
        <v>208</v>
      </c>
      <c r="GA18" s="402" t="s">
        <v>208</v>
      </c>
      <c r="GB18" s="402" t="s">
        <v>208</v>
      </c>
      <c r="GC18" s="402" t="s">
        <v>208</v>
      </c>
      <c r="GD18" s="402" t="s">
        <v>208</v>
      </c>
      <c r="GE18" s="402" t="s">
        <v>208</v>
      </c>
      <c r="GF18" s="402" t="s">
        <v>208</v>
      </c>
      <c r="GG18" s="402" t="s">
        <v>208</v>
      </c>
      <c r="GH18" s="402" t="s">
        <v>208</v>
      </c>
      <c r="GI18" s="402" t="s">
        <v>208</v>
      </c>
      <c r="GJ18" s="402" t="s">
        <v>208</v>
      </c>
      <c r="GK18" s="402" t="s">
        <v>208</v>
      </c>
      <c r="GL18" s="402" t="s">
        <v>208</v>
      </c>
      <c r="GM18" s="402" t="s">
        <v>208</v>
      </c>
      <c r="GN18" s="402" t="s">
        <v>208</v>
      </c>
      <c r="GO18" s="402" t="s">
        <v>208</v>
      </c>
      <c r="GP18" s="402" t="s">
        <v>208</v>
      </c>
      <c r="GQ18" s="402" t="s">
        <v>208</v>
      </c>
      <c r="GR18" s="402" t="s">
        <v>208</v>
      </c>
      <c r="GS18" s="402" t="s">
        <v>208</v>
      </c>
      <c r="GT18" s="402" t="s">
        <v>208</v>
      </c>
      <c r="GU18" s="402" t="s">
        <v>208</v>
      </c>
      <c r="GV18" s="402" t="s">
        <v>208</v>
      </c>
      <c r="GW18" s="402" t="s">
        <v>208</v>
      </c>
      <c r="GX18" s="402" t="s">
        <v>208</v>
      </c>
      <c r="GY18" s="402" t="s">
        <v>208</v>
      </c>
      <c r="GZ18" s="402" t="s">
        <v>208</v>
      </c>
      <c r="HA18" s="402" t="s">
        <v>208</v>
      </c>
      <c r="HB18" s="402" t="s">
        <v>208</v>
      </c>
      <c r="HC18" s="402" t="s">
        <v>208</v>
      </c>
      <c r="HD18" s="402" t="s">
        <v>208</v>
      </c>
      <c r="HE18" s="402" t="s">
        <v>208</v>
      </c>
      <c r="HF18" s="402" t="s">
        <v>208</v>
      </c>
      <c r="HG18" s="402" t="s">
        <v>208</v>
      </c>
      <c r="HH18" s="402" t="s">
        <v>208</v>
      </c>
      <c r="HI18" s="402" t="s">
        <v>208</v>
      </c>
      <c r="HJ18" s="402" t="s">
        <v>208</v>
      </c>
      <c r="HK18" s="402" t="s">
        <v>208</v>
      </c>
      <c r="HL18" s="402" t="s">
        <v>208</v>
      </c>
      <c r="HM18" s="402" t="s">
        <v>208</v>
      </c>
      <c r="HN18" s="402" t="s">
        <v>208</v>
      </c>
      <c r="HO18" s="402" t="s">
        <v>208</v>
      </c>
      <c r="HP18" s="402" t="s">
        <v>208</v>
      </c>
      <c r="HQ18" s="402" t="s">
        <v>208</v>
      </c>
      <c r="HR18" s="402" t="s">
        <v>208</v>
      </c>
      <c r="HS18" s="402" t="s">
        <v>208</v>
      </c>
      <c r="HT18" s="402" t="s">
        <v>208</v>
      </c>
      <c r="HU18" s="402" t="s">
        <v>208</v>
      </c>
      <c r="HV18" s="402" t="s">
        <v>208</v>
      </c>
      <c r="HW18" s="402" t="s">
        <v>208</v>
      </c>
      <c r="HX18" s="402" t="s">
        <v>208</v>
      </c>
      <c r="HY18" s="402" t="s">
        <v>208</v>
      </c>
      <c r="HZ18" s="402" t="s">
        <v>208</v>
      </c>
      <c r="IA18" s="402" t="s">
        <v>208</v>
      </c>
      <c r="IB18" s="402" t="s">
        <v>208</v>
      </c>
      <c r="IC18" s="402" t="s">
        <v>208</v>
      </c>
      <c r="ID18" s="402" t="s">
        <v>208</v>
      </c>
      <c r="IE18" s="402" t="s">
        <v>208</v>
      </c>
      <c r="IF18" s="402" t="s">
        <v>208</v>
      </c>
      <c r="IG18" s="402" t="s">
        <v>208</v>
      </c>
      <c r="IH18" s="402" t="s">
        <v>208</v>
      </c>
      <c r="II18" s="402" t="s">
        <v>208</v>
      </c>
      <c r="IJ18" s="402" t="s">
        <v>208</v>
      </c>
      <c r="IK18" s="402" t="s">
        <v>208</v>
      </c>
      <c r="IL18" s="402" t="s">
        <v>208</v>
      </c>
      <c r="IM18" s="402" t="s">
        <v>208</v>
      </c>
      <c r="IN18" s="402" t="s">
        <v>208</v>
      </c>
      <c r="IO18" s="402" t="s">
        <v>208</v>
      </c>
      <c r="IP18" s="402" t="s">
        <v>208</v>
      </c>
      <c r="IQ18" s="402" t="s">
        <v>208</v>
      </c>
      <c r="IR18" s="402" t="s">
        <v>208</v>
      </c>
      <c r="IS18" s="402" t="s">
        <v>208</v>
      </c>
      <c r="IT18" s="402" t="s">
        <v>208</v>
      </c>
      <c r="IU18" s="402" t="s">
        <v>208</v>
      </c>
      <c r="IV18" s="402" t="s">
        <v>208</v>
      </c>
      <c r="IW18" s="402" t="s">
        <v>208</v>
      </c>
      <c r="IX18" s="402" t="s">
        <v>208</v>
      </c>
      <c r="IY18" s="402" t="s">
        <v>208</v>
      </c>
      <c r="IZ18" s="402" t="s">
        <v>208</v>
      </c>
      <c r="JA18" s="402" t="s">
        <v>208</v>
      </c>
      <c r="JB18" s="402" t="s">
        <v>208</v>
      </c>
      <c r="JC18" s="402" t="s">
        <v>208</v>
      </c>
      <c r="JD18" s="402" t="s">
        <v>208</v>
      </c>
      <c r="JE18" s="402" t="s">
        <v>208</v>
      </c>
      <c r="JF18" s="402" t="s">
        <v>208</v>
      </c>
      <c r="JG18" s="402" t="s">
        <v>208</v>
      </c>
      <c r="JH18" s="402" t="s">
        <v>208</v>
      </c>
      <c r="JI18" s="402" t="s">
        <v>208</v>
      </c>
      <c r="JJ18" s="402" t="s">
        <v>208</v>
      </c>
      <c r="JK18" s="402" t="s">
        <v>208</v>
      </c>
      <c r="JL18" s="402" t="s">
        <v>208</v>
      </c>
      <c r="JM18" s="402" t="s">
        <v>208</v>
      </c>
      <c r="JN18" s="402" t="s">
        <v>208</v>
      </c>
      <c r="JO18" s="402" t="s">
        <v>208</v>
      </c>
      <c r="JP18" s="402" t="s">
        <v>208</v>
      </c>
      <c r="JQ18" s="402" t="s">
        <v>208</v>
      </c>
      <c r="JR18" s="402" t="s">
        <v>208</v>
      </c>
      <c r="JS18" s="402" t="s">
        <v>208</v>
      </c>
      <c r="JT18" s="402" t="s">
        <v>208</v>
      </c>
      <c r="JU18" s="402" t="s">
        <v>208</v>
      </c>
      <c r="JV18" s="402" t="s">
        <v>208</v>
      </c>
      <c r="JW18" s="402" t="s">
        <v>208</v>
      </c>
      <c r="JX18" s="402" t="s">
        <v>208</v>
      </c>
      <c r="JY18" s="402" t="s">
        <v>208</v>
      </c>
      <c r="JZ18" s="402" t="s">
        <v>208</v>
      </c>
      <c r="KA18" s="402" t="s">
        <v>208</v>
      </c>
      <c r="KB18" s="402" t="s">
        <v>208</v>
      </c>
      <c r="KC18" s="402" t="s">
        <v>208</v>
      </c>
      <c r="KD18" s="402" t="s">
        <v>208</v>
      </c>
      <c r="KE18" s="402" t="s">
        <v>208</v>
      </c>
      <c r="KF18" s="402" t="s">
        <v>208</v>
      </c>
      <c r="KG18" s="402" t="s">
        <v>208</v>
      </c>
      <c r="KH18" s="402" t="s">
        <v>208</v>
      </c>
      <c r="KI18" s="402" t="s">
        <v>208</v>
      </c>
      <c r="KJ18" s="402" t="s">
        <v>208</v>
      </c>
      <c r="KK18" s="402" t="s">
        <v>208</v>
      </c>
      <c r="KL18" s="402" t="s">
        <v>208</v>
      </c>
      <c r="KM18" s="402" t="s">
        <v>208</v>
      </c>
      <c r="KN18" s="402" t="s">
        <v>208</v>
      </c>
      <c r="KO18" s="402" t="s">
        <v>208</v>
      </c>
      <c r="KP18" s="402" t="s">
        <v>208</v>
      </c>
      <c r="KQ18" s="402" t="s">
        <v>208</v>
      </c>
      <c r="KR18" s="402" t="s">
        <v>208</v>
      </c>
      <c r="KS18" s="402" t="s">
        <v>208</v>
      </c>
      <c r="KT18" s="402" t="s">
        <v>208</v>
      </c>
      <c r="KU18" s="402" t="s">
        <v>208</v>
      </c>
      <c r="KV18" s="402" t="s">
        <v>208</v>
      </c>
      <c r="KW18" s="402" t="s">
        <v>208</v>
      </c>
      <c r="KX18" s="402" t="s">
        <v>208</v>
      </c>
      <c r="KY18" s="402" t="s">
        <v>208</v>
      </c>
      <c r="KZ18" s="402" t="s">
        <v>208</v>
      </c>
      <c r="LA18" s="402" t="s">
        <v>208</v>
      </c>
      <c r="LB18" s="402" t="s">
        <v>208</v>
      </c>
      <c r="LC18" s="402" t="s">
        <v>208</v>
      </c>
      <c r="LD18" s="402" t="s">
        <v>208</v>
      </c>
      <c r="LE18" s="402" t="s">
        <v>208</v>
      </c>
      <c r="LF18" s="402" t="s">
        <v>208</v>
      </c>
      <c r="LG18" s="402" t="s">
        <v>208</v>
      </c>
      <c r="LH18" s="402" t="s">
        <v>208</v>
      </c>
      <c r="LI18" s="402" t="s">
        <v>208</v>
      </c>
      <c r="LJ18" s="402" t="s">
        <v>208</v>
      </c>
      <c r="LK18" s="402" t="s">
        <v>208</v>
      </c>
      <c r="LL18" s="402" t="s">
        <v>208</v>
      </c>
      <c r="LM18" s="402" t="s">
        <v>208</v>
      </c>
      <c r="LN18" s="402" t="s">
        <v>208</v>
      </c>
      <c r="LO18" s="402" t="s">
        <v>208</v>
      </c>
      <c r="LP18" s="402" t="s">
        <v>208</v>
      </c>
      <c r="LQ18" s="402" t="s">
        <v>208</v>
      </c>
      <c r="LR18" s="402" t="s">
        <v>208</v>
      </c>
      <c r="LS18" s="402" t="s">
        <v>208</v>
      </c>
      <c r="LT18" s="402" t="s">
        <v>208</v>
      </c>
      <c r="LU18" s="402" t="s">
        <v>208</v>
      </c>
      <c r="LV18" s="402" t="s">
        <v>208</v>
      </c>
      <c r="LW18" s="402" t="s">
        <v>208</v>
      </c>
      <c r="LX18" s="402" t="s">
        <v>208</v>
      </c>
      <c r="LY18" s="402" t="s">
        <v>208</v>
      </c>
      <c r="LZ18" s="402" t="s">
        <v>208</v>
      </c>
      <c r="MA18" s="402" t="s">
        <v>208</v>
      </c>
      <c r="MB18" s="402" t="s">
        <v>208</v>
      </c>
      <c r="MC18" s="402" t="s">
        <v>208</v>
      </c>
      <c r="MD18" s="402" t="s">
        <v>208</v>
      </c>
      <c r="ME18" s="402" t="s">
        <v>208</v>
      </c>
      <c r="MF18" s="402" t="s">
        <v>208</v>
      </c>
      <c r="MG18" s="402" t="s">
        <v>208</v>
      </c>
      <c r="MH18" s="402" t="s">
        <v>208</v>
      </c>
      <c r="MI18" s="402" t="s">
        <v>208</v>
      </c>
      <c r="MJ18" s="402" t="s">
        <v>208</v>
      </c>
      <c r="MK18" s="402" t="s">
        <v>208</v>
      </c>
      <c r="ML18" s="402" t="s">
        <v>208</v>
      </c>
      <c r="MM18" s="402" t="s">
        <v>208</v>
      </c>
      <c r="MN18" s="402" t="s">
        <v>208</v>
      </c>
      <c r="MO18" s="402" t="s">
        <v>208</v>
      </c>
      <c r="MP18" s="402" t="s">
        <v>208</v>
      </c>
      <c r="MQ18" s="402" t="s">
        <v>208</v>
      </c>
      <c r="MR18" s="402" t="s">
        <v>208</v>
      </c>
      <c r="MS18" s="402" t="s">
        <v>208</v>
      </c>
      <c r="MT18" s="402" t="s">
        <v>208</v>
      </c>
      <c r="MU18" s="402" t="s">
        <v>208</v>
      </c>
      <c r="MV18" s="402" t="s">
        <v>208</v>
      </c>
      <c r="MW18" s="402" t="s">
        <v>208</v>
      </c>
      <c r="MX18" s="402" t="s">
        <v>208</v>
      </c>
      <c r="MY18" s="402" t="s">
        <v>208</v>
      </c>
      <c r="MZ18" s="402" t="s">
        <v>208</v>
      </c>
      <c r="NA18" s="402" t="s">
        <v>208</v>
      </c>
    </row>
    <row r="19" spans="1:365" x14ac:dyDescent="0.25">
      <c r="A19" s="127" t="str">
        <f t="shared" si="30"/>
        <v>P63CL120/5</v>
      </c>
      <c r="B19" s="127" t="s">
        <v>14</v>
      </c>
      <c r="C19" s="290" t="s">
        <v>19</v>
      </c>
      <c r="D19" s="402">
        <v>0</v>
      </c>
      <c r="E19" s="402">
        <v>0</v>
      </c>
      <c r="F19" s="402">
        <v>0</v>
      </c>
      <c r="G19" s="402">
        <v>0</v>
      </c>
      <c r="H19" s="402">
        <v>0</v>
      </c>
      <c r="I19" s="402">
        <v>0</v>
      </c>
      <c r="J19" s="402">
        <v>0</v>
      </c>
      <c r="K19" s="402">
        <v>0</v>
      </c>
      <c r="L19" s="402">
        <v>0</v>
      </c>
      <c r="M19" s="402">
        <v>0</v>
      </c>
      <c r="N19" s="402">
        <v>0</v>
      </c>
      <c r="O19" s="402">
        <v>0</v>
      </c>
      <c r="P19" s="402">
        <v>0</v>
      </c>
      <c r="Q19" s="402">
        <v>0</v>
      </c>
      <c r="R19" s="402">
        <v>0</v>
      </c>
      <c r="S19" s="402">
        <v>0</v>
      </c>
      <c r="T19" s="402">
        <v>0</v>
      </c>
      <c r="U19" s="402">
        <v>0</v>
      </c>
      <c r="V19" s="402">
        <v>0</v>
      </c>
      <c r="W19" s="402">
        <v>0</v>
      </c>
      <c r="X19" s="402">
        <v>0</v>
      </c>
      <c r="Y19" s="402">
        <v>0</v>
      </c>
      <c r="Z19" s="402">
        <v>0</v>
      </c>
      <c r="AA19" s="402">
        <v>0</v>
      </c>
      <c r="AB19" s="402">
        <v>0</v>
      </c>
      <c r="AC19" s="402">
        <v>0</v>
      </c>
      <c r="AD19" s="402">
        <v>0</v>
      </c>
      <c r="AE19" s="402">
        <v>0</v>
      </c>
      <c r="AF19" s="402">
        <v>0</v>
      </c>
      <c r="AG19" s="402">
        <v>0</v>
      </c>
      <c r="AH19" s="402">
        <v>0</v>
      </c>
      <c r="AI19" s="402">
        <v>0</v>
      </c>
      <c r="AJ19" s="402">
        <v>0</v>
      </c>
      <c r="AK19" s="402">
        <v>0</v>
      </c>
      <c r="AL19" s="402">
        <v>0</v>
      </c>
      <c r="AM19" s="402">
        <v>0</v>
      </c>
      <c r="AN19" s="402">
        <v>0</v>
      </c>
      <c r="AO19" s="402">
        <v>0</v>
      </c>
      <c r="AP19" s="402">
        <v>0</v>
      </c>
      <c r="AQ19" s="402">
        <v>0</v>
      </c>
      <c r="AR19" s="402">
        <v>0</v>
      </c>
      <c r="AS19" s="402">
        <v>0</v>
      </c>
      <c r="AT19" s="402">
        <v>0</v>
      </c>
      <c r="AU19" s="402">
        <v>0</v>
      </c>
      <c r="AV19" s="402">
        <v>0</v>
      </c>
      <c r="AW19" s="402">
        <v>0</v>
      </c>
      <c r="AX19" s="402">
        <v>0</v>
      </c>
      <c r="AY19" s="402">
        <v>0</v>
      </c>
      <c r="AZ19" s="402">
        <v>0</v>
      </c>
      <c r="BA19" s="402">
        <v>0</v>
      </c>
      <c r="BB19" s="402">
        <v>0</v>
      </c>
      <c r="BC19" s="402">
        <v>0</v>
      </c>
      <c r="BD19" s="402">
        <v>0</v>
      </c>
      <c r="BE19" s="402">
        <v>0</v>
      </c>
      <c r="BF19" s="402">
        <v>0</v>
      </c>
      <c r="BG19" s="402">
        <v>0</v>
      </c>
      <c r="BH19" s="402">
        <v>0</v>
      </c>
      <c r="BI19" s="402">
        <v>0</v>
      </c>
      <c r="BJ19" s="402">
        <v>0</v>
      </c>
      <c r="BK19" s="402">
        <v>0</v>
      </c>
      <c r="BL19" s="402">
        <v>0</v>
      </c>
      <c r="BM19" s="402">
        <v>0</v>
      </c>
      <c r="BN19" s="402">
        <v>0</v>
      </c>
      <c r="BO19" s="402">
        <v>0</v>
      </c>
      <c r="BP19" s="402">
        <v>0</v>
      </c>
      <c r="BQ19" s="402">
        <v>0</v>
      </c>
      <c r="BR19" s="402">
        <v>0</v>
      </c>
      <c r="BS19" s="402">
        <v>0</v>
      </c>
      <c r="BT19" s="402">
        <v>0</v>
      </c>
      <c r="BU19" s="402">
        <v>0</v>
      </c>
      <c r="BV19" s="402">
        <v>0</v>
      </c>
      <c r="BW19" s="402">
        <v>0</v>
      </c>
      <c r="BX19" s="402">
        <v>0</v>
      </c>
      <c r="BY19" s="402">
        <v>0</v>
      </c>
      <c r="BZ19" s="402">
        <v>0</v>
      </c>
      <c r="CA19" s="402">
        <v>0</v>
      </c>
      <c r="CB19" s="402">
        <v>0</v>
      </c>
      <c r="CC19" s="402">
        <v>0</v>
      </c>
      <c r="CD19" s="402">
        <v>0</v>
      </c>
      <c r="CE19" s="402">
        <v>0</v>
      </c>
      <c r="CF19" s="402">
        <v>0</v>
      </c>
      <c r="CG19" s="402">
        <v>0</v>
      </c>
      <c r="CH19" s="402">
        <v>0</v>
      </c>
      <c r="CI19" s="402">
        <v>0</v>
      </c>
      <c r="CJ19" s="402">
        <v>0</v>
      </c>
      <c r="CK19" s="402">
        <v>0</v>
      </c>
      <c r="CL19" s="402">
        <v>0</v>
      </c>
      <c r="CM19" s="402">
        <v>0</v>
      </c>
      <c r="CN19" s="402">
        <v>0</v>
      </c>
      <c r="CO19" s="402">
        <v>0</v>
      </c>
      <c r="CP19" s="402">
        <v>0</v>
      </c>
      <c r="CQ19" s="402">
        <v>0</v>
      </c>
      <c r="CR19" s="402">
        <v>0</v>
      </c>
      <c r="CS19" s="402">
        <v>0</v>
      </c>
      <c r="CT19" s="402">
        <v>0</v>
      </c>
      <c r="CU19" s="402">
        <v>0</v>
      </c>
      <c r="CV19" s="402">
        <v>0</v>
      </c>
      <c r="CW19" s="402">
        <v>0</v>
      </c>
      <c r="CX19" s="402" t="s">
        <v>208</v>
      </c>
      <c r="CY19" s="402" t="s">
        <v>208</v>
      </c>
      <c r="CZ19" s="402" t="s">
        <v>208</v>
      </c>
      <c r="DA19" s="402" t="s">
        <v>208</v>
      </c>
      <c r="DB19" s="402" t="s">
        <v>208</v>
      </c>
      <c r="DC19" s="402" t="s">
        <v>208</v>
      </c>
      <c r="DD19" s="402" t="s">
        <v>208</v>
      </c>
      <c r="DE19" s="402" t="s">
        <v>208</v>
      </c>
      <c r="DF19" s="402" t="s">
        <v>208</v>
      </c>
      <c r="DG19" s="402" t="s">
        <v>208</v>
      </c>
      <c r="DH19" s="402" t="s">
        <v>208</v>
      </c>
      <c r="DI19" s="402" t="s">
        <v>208</v>
      </c>
      <c r="DJ19" s="402" t="s">
        <v>208</v>
      </c>
      <c r="DK19" s="402" t="s">
        <v>208</v>
      </c>
      <c r="DL19" s="402" t="s">
        <v>208</v>
      </c>
      <c r="DM19" s="402" t="s">
        <v>208</v>
      </c>
      <c r="DN19" s="402" t="s">
        <v>208</v>
      </c>
      <c r="DO19" s="402" t="s">
        <v>208</v>
      </c>
      <c r="DP19" s="402" t="s">
        <v>208</v>
      </c>
      <c r="DQ19" s="402" t="s">
        <v>208</v>
      </c>
      <c r="DR19" s="402" t="s">
        <v>208</v>
      </c>
      <c r="DS19" s="402" t="s">
        <v>208</v>
      </c>
      <c r="DT19" s="402" t="s">
        <v>208</v>
      </c>
      <c r="DU19" s="402" t="s">
        <v>208</v>
      </c>
      <c r="DV19" s="402" t="s">
        <v>208</v>
      </c>
      <c r="DW19" s="402" t="s">
        <v>208</v>
      </c>
      <c r="DX19" s="402" t="s">
        <v>208</v>
      </c>
      <c r="DY19" s="402" t="s">
        <v>208</v>
      </c>
      <c r="DZ19" s="402" t="s">
        <v>208</v>
      </c>
      <c r="EA19" s="402" t="s">
        <v>208</v>
      </c>
      <c r="EB19" s="402" t="s">
        <v>208</v>
      </c>
      <c r="EC19" s="402" t="s">
        <v>208</v>
      </c>
      <c r="ED19" s="402" t="s">
        <v>208</v>
      </c>
      <c r="EE19" s="402" t="s">
        <v>208</v>
      </c>
      <c r="EF19" s="402" t="s">
        <v>208</v>
      </c>
      <c r="EG19" s="402" t="s">
        <v>208</v>
      </c>
      <c r="EH19" s="402" t="s">
        <v>208</v>
      </c>
      <c r="EI19" s="402" t="s">
        <v>208</v>
      </c>
      <c r="EJ19" s="402" t="s">
        <v>208</v>
      </c>
      <c r="EK19" s="402" t="s">
        <v>208</v>
      </c>
      <c r="EL19" s="402" t="s">
        <v>208</v>
      </c>
      <c r="EM19" s="402" t="s">
        <v>208</v>
      </c>
      <c r="EN19" s="402" t="s">
        <v>208</v>
      </c>
      <c r="EO19" s="402" t="s">
        <v>208</v>
      </c>
      <c r="EP19" s="402" t="s">
        <v>208</v>
      </c>
      <c r="EQ19" s="402" t="s">
        <v>208</v>
      </c>
      <c r="ER19" s="402" t="s">
        <v>208</v>
      </c>
      <c r="ES19" s="402" t="s">
        <v>208</v>
      </c>
      <c r="ET19" s="402" t="s">
        <v>208</v>
      </c>
      <c r="EU19" s="402" t="s">
        <v>208</v>
      </c>
      <c r="EV19" s="402" t="s">
        <v>208</v>
      </c>
      <c r="EW19" s="402" t="s">
        <v>208</v>
      </c>
      <c r="EX19" s="402" t="s">
        <v>208</v>
      </c>
      <c r="EY19" s="402" t="s">
        <v>208</v>
      </c>
      <c r="EZ19" s="402" t="s">
        <v>208</v>
      </c>
      <c r="FA19" s="402" t="s">
        <v>208</v>
      </c>
      <c r="FB19" s="402" t="s">
        <v>208</v>
      </c>
      <c r="FC19" s="402" t="s">
        <v>208</v>
      </c>
      <c r="FD19" s="402" t="s">
        <v>208</v>
      </c>
      <c r="FE19" s="402" t="s">
        <v>208</v>
      </c>
      <c r="FF19" s="402" t="s">
        <v>208</v>
      </c>
      <c r="FG19" s="402" t="s">
        <v>208</v>
      </c>
      <c r="FH19" s="402" t="s">
        <v>208</v>
      </c>
      <c r="FI19" s="402" t="s">
        <v>208</v>
      </c>
      <c r="FJ19" s="402" t="s">
        <v>208</v>
      </c>
      <c r="FK19" s="402" t="s">
        <v>208</v>
      </c>
      <c r="FL19" s="402" t="s">
        <v>208</v>
      </c>
      <c r="FM19" s="402" t="s">
        <v>208</v>
      </c>
      <c r="FN19" s="402" t="s">
        <v>208</v>
      </c>
      <c r="FO19" s="402" t="s">
        <v>208</v>
      </c>
      <c r="FP19" s="402" t="s">
        <v>208</v>
      </c>
      <c r="FQ19" s="402" t="s">
        <v>208</v>
      </c>
      <c r="FR19" s="402" t="s">
        <v>208</v>
      </c>
      <c r="FS19" s="402" t="s">
        <v>208</v>
      </c>
      <c r="FT19" s="402" t="s">
        <v>208</v>
      </c>
      <c r="FU19" s="402" t="s">
        <v>208</v>
      </c>
      <c r="FV19" s="402" t="s">
        <v>208</v>
      </c>
      <c r="FW19" s="402" t="s">
        <v>208</v>
      </c>
      <c r="FX19" s="402" t="s">
        <v>208</v>
      </c>
      <c r="FY19" s="402" t="s">
        <v>208</v>
      </c>
      <c r="FZ19" s="402" t="s">
        <v>208</v>
      </c>
      <c r="GA19" s="402" t="s">
        <v>208</v>
      </c>
      <c r="GB19" s="402" t="s">
        <v>208</v>
      </c>
      <c r="GC19" s="402" t="s">
        <v>208</v>
      </c>
      <c r="GD19" s="402" t="s">
        <v>208</v>
      </c>
      <c r="GE19" s="402" t="s">
        <v>208</v>
      </c>
      <c r="GF19" s="402" t="s">
        <v>208</v>
      </c>
      <c r="GG19" s="402" t="s">
        <v>208</v>
      </c>
      <c r="GH19" s="402" t="s">
        <v>208</v>
      </c>
      <c r="GI19" s="402" t="s">
        <v>208</v>
      </c>
      <c r="GJ19" s="402" t="s">
        <v>208</v>
      </c>
      <c r="GK19" s="402" t="s">
        <v>208</v>
      </c>
      <c r="GL19" s="402" t="s">
        <v>208</v>
      </c>
      <c r="GM19" s="402" t="s">
        <v>208</v>
      </c>
      <c r="GN19" s="402" t="s">
        <v>208</v>
      </c>
      <c r="GO19" s="402" t="s">
        <v>208</v>
      </c>
      <c r="GP19" s="402" t="s">
        <v>208</v>
      </c>
      <c r="GQ19" s="402" t="s">
        <v>208</v>
      </c>
      <c r="GR19" s="402" t="s">
        <v>208</v>
      </c>
      <c r="GS19" s="402" t="s">
        <v>208</v>
      </c>
      <c r="GT19" s="402" t="s">
        <v>208</v>
      </c>
      <c r="GU19" s="402" t="s">
        <v>208</v>
      </c>
      <c r="GV19" s="402" t="s">
        <v>208</v>
      </c>
      <c r="GW19" s="402" t="s">
        <v>208</v>
      </c>
      <c r="GX19" s="402" t="s">
        <v>208</v>
      </c>
      <c r="GY19" s="402" t="s">
        <v>208</v>
      </c>
      <c r="GZ19" s="402" t="s">
        <v>208</v>
      </c>
      <c r="HA19" s="402" t="s">
        <v>208</v>
      </c>
      <c r="HB19" s="402" t="s">
        <v>208</v>
      </c>
      <c r="HC19" s="402" t="s">
        <v>208</v>
      </c>
      <c r="HD19" s="402" t="s">
        <v>208</v>
      </c>
      <c r="HE19" s="402" t="s">
        <v>208</v>
      </c>
      <c r="HF19" s="402" t="s">
        <v>208</v>
      </c>
      <c r="HG19" s="402" t="s">
        <v>208</v>
      </c>
      <c r="HH19" s="402" t="s">
        <v>208</v>
      </c>
      <c r="HI19" s="402" t="s">
        <v>208</v>
      </c>
      <c r="HJ19" s="402" t="s">
        <v>208</v>
      </c>
      <c r="HK19" s="402" t="s">
        <v>208</v>
      </c>
      <c r="HL19" s="402" t="s">
        <v>208</v>
      </c>
      <c r="HM19" s="402" t="s">
        <v>208</v>
      </c>
      <c r="HN19" s="402" t="s">
        <v>208</v>
      </c>
      <c r="HO19" s="402" t="s">
        <v>208</v>
      </c>
      <c r="HP19" s="402" t="s">
        <v>208</v>
      </c>
      <c r="HQ19" s="402" t="s">
        <v>208</v>
      </c>
      <c r="HR19" s="402" t="s">
        <v>208</v>
      </c>
      <c r="HS19" s="402" t="s">
        <v>208</v>
      </c>
      <c r="HT19" s="402" t="s">
        <v>208</v>
      </c>
      <c r="HU19" s="402" t="s">
        <v>208</v>
      </c>
      <c r="HV19" s="402" t="s">
        <v>208</v>
      </c>
      <c r="HW19" s="402" t="s">
        <v>208</v>
      </c>
      <c r="HX19" s="402" t="s">
        <v>208</v>
      </c>
      <c r="HY19" s="402" t="s">
        <v>208</v>
      </c>
      <c r="HZ19" s="402" t="s">
        <v>208</v>
      </c>
      <c r="IA19" s="402" t="s">
        <v>208</v>
      </c>
      <c r="IB19" s="402" t="s">
        <v>208</v>
      </c>
      <c r="IC19" s="402" t="s">
        <v>208</v>
      </c>
      <c r="ID19" s="402" t="s">
        <v>208</v>
      </c>
      <c r="IE19" s="402" t="s">
        <v>208</v>
      </c>
      <c r="IF19" s="402" t="s">
        <v>208</v>
      </c>
      <c r="IG19" s="402" t="s">
        <v>208</v>
      </c>
      <c r="IH19" s="402" t="s">
        <v>208</v>
      </c>
      <c r="II19" s="402" t="s">
        <v>208</v>
      </c>
      <c r="IJ19" s="402" t="s">
        <v>208</v>
      </c>
      <c r="IK19" s="402" t="s">
        <v>208</v>
      </c>
      <c r="IL19" s="402" t="s">
        <v>208</v>
      </c>
      <c r="IM19" s="402" t="s">
        <v>208</v>
      </c>
      <c r="IN19" s="402" t="s">
        <v>208</v>
      </c>
      <c r="IO19" s="402" t="s">
        <v>208</v>
      </c>
      <c r="IP19" s="402" t="s">
        <v>208</v>
      </c>
      <c r="IQ19" s="402" t="s">
        <v>208</v>
      </c>
      <c r="IR19" s="402" t="s">
        <v>208</v>
      </c>
      <c r="IS19" s="402" t="s">
        <v>208</v>
      </c>
      <c r="IT19" s="402" t="s">
        <v>208</v>
      </c>
      <c r="IU19" s="402" t="s">
        <v>208</v>
      </c>
      <c r="IV19" s="402" t="s">
        <v>208</v>
      </c>
      <c r="IW19" s="402" t="s">
        <v>208</v>
      </c>
      <c r="IX19" s="402" t="s">
        <v>208</v>
      </c>
      <c r="IY19" s="402" t="s">
        <v>208</v>
      </c>
      <c r="IZ19" s="402" t="s">
        <v>208</v>
      </c>
      <c r="JA19" s="402" t="s">
        <v>208</v>
      </c>
      <c r="JB19" s="402" t="s">
        <v>208</v>
      </c>
      <c r="JC19" s="402" t="s">
        <v>208</v>
      </c>
      <c r="JD19" s="402" t="s">
        <v>208</v>
      </c>
      <c r="JE19" s="402" t="s">
        <v>208</v>
      </c>
      <c r="JF19" s="402" t="s">
        <v>208</v>
      </c>
      <c r="JG19" s="402" t="s">
        <v>208</v>
      </c>
      <c r="JH19" s="402" t="s">
        <v>208</v>
      </c>
      <c r="JI19" s="402" t="s">
        <v>208</v>
      </c>
      <c r="JJ19" s="402" t="s">
        <v>208</v>
      </c>
      <c r="JK19" s="402" t="s">
        <v>208</v>
      </c>
      <c r="JL19" s="402" t="s">
        <v>208</v>
      </c>
      <c r="JM19" s="402" t="s">
        <v>208</v>
      </c>
      <c r="JN19" s="402" t="s">
        <v>208</v>
      </c>
      <c r="JO19" s="402" t="s">
        <v>208</v>
      </c>
      <c r="JP19" s="402" t="s">
        <v>208</v>
      </c>
      <c r="JQ19" s="402" t="s">
        <v>208</v>
      </c>
      <c r="JR19" s="402" t="s">
        <v>208</v>
      </c>
      <c r="JS19" s="402" t="s">
        <v>208</v>
      </c>
      <c r="JT19" s="402" t="s">
        <v>208</v>
      </c>
      <c r="JU19" s="402" t="s">
        <v>208</v>
      </c>
      <c r="JV19" s="402" t="s">
        <v>208</v>
      </c>
      <c r="JW19" s="402" t="s">
        <v>208</v>
      </c>
      <c r="JX19" s="402" t="s">
        <v>208</v>
      </c>
      <c r="JY19" s="402" t="s">
        <v>208</v>
      </c>
      <c r="JZ19" s="402" t="s">
        <v>208</v>
      </c>
      <c r="KA19" s="402" t="s">
        <v>208</v>
      </c>
      <c r="KB19" s="402" t="s">
        <v>208</v>
      </c>
      <c r="KC19" s="402" t="s">
        <v>208</v>
      </c>
      <c r="KD19" s="402" t="s">
        <v>208</v>
      </c>
      <c r="KE19" s="402" t="s">
        <v>208</v>
      </c>
      <c r="KF19" s="402" t="s">
        <v>208</v>
      </c>
      <c r="KG19" s="402" t="s">
        <v>208</v>
      </c>
      <c r="KH19" s="402" t="s">
        <v>208</v>
      </c>
      <c r="KI19" s="402" t="s">
        <v>208</v>
      </c>
      <c r="KJ19" s="402" t="s">
        <v>208</v>
      </c>
      <c r="KK19" s="402" t="s">
        <v>208</v>
      </c>
      <c r="KL19" s="402" t="s">
        <v>208</v>
      </c>
      <c r="KM19" s="402" t="s">
        <v>208</v>
      </c>
      <c r="KN19" s="402" t="s">
        <v>208</v>
      </c>
      <c r="KO19" s="402" t="s">
        <v>208</v>
      </c>
      <c r="KP19" s="402" t="s">
        <v>208</v>
      </c>
      <c r="KQ19" s="402" t="s">
        <v>208</v>
      </c>
      <c r="KR19" s="402" t="s">
        <v>208</v>
      </c>
      <c r="KS19" s="402" t="s">
        <v>208</v>
      </c>
      <c r="KT19" s="402" t="s">
        <v>208</v>
      </c>
      <c r="KU19" s="402" t="s">
        <v>208</v>
      </c>
      <c r="KV19" s="402" t="s">
        <v>208</v>
      </c>
      <c r="KW19" s="402" t="s">
        <v>208</v>
      </c>
      <c r="KX19" s="402" t="s">
        <v>208</v>
      </c>
      <c r="KY19" s="402" t="s">
        <v>208</v>
      </c>
      <c r="KZ19" s="402" t="s">
        <v>208</v>
      </c>
      <c r="LA19" s="402" t="s">
        <v>208</v>
      </c>
      <c r="LB19" s="402" t="s">
        <v>208</v>
      </c>
      <c r="LC19" s="402" t="s">
        <v>208</v>
      </c>
      <c r="LD19" s="402" t="s">
        <v>208</v>
      </c>
      <c r="LE19" s="402" t="s">
        <v>208</v>
      </c>
      <c r="LF19" s="402" t="s">
        <v>208</v>
      </c>
      <c r="LG19" s="402" t="s">
        <v>208</v>
      </c>
      <c r="LH19" s="402" t="s">
        <v>208</v>
      </c>
      <c r="LI19" s="402" t="s">
        <v>208</v>
      </c>
      <c r="LJ19" s="402" t="s">
        <v>208</v>
      </c>
      <c r="LK19" s="402" t="s">
        <v>208</v>
      </c>
      <c r="LL19" s="402" t="s">
        <v>208</v>
      </c>
      <c r="LM19" s="402" t="s">
        <v>208</v>
      </c>
      <c r="LN19" s="402" t="s">
        <v>208</v>
      </c>
      <c r="LO19" s="402" t="s">
        <v>208</v>
      </c>
      <c r="LP19" s="402" t="s">
        <v>208</v>
      </c>
      <c r="LQ19" s="402" t="s">
        <v>208</v>
      </c>
      <c r="LR19" s="402" t="s">
        <v>208</v>
      </c>
      <c r="LS19" s="402" t="s">
        <v>208</v>
      </c>
      <c r="LT19" s="402" t="s">
        <v>208</v>
      </c>
      <c r="LU19" s="402" t="s">
        <v>208</v>
      </c>
      <c r="LV19" s="402" t="s">
        <v>208</v>
      </c>
      <c r="LW19" s="402" t="s">
        <v>208</v>
      </c>
      <c r="LX19" s="402" t="s">
        <v>208</v>
      </c>
      <c r="LY19" s="402" t="s">
        <v>208</v>
      </c>
      <c r="LZ19" s="402" t="s">
        <v>208</v>
      </c>
      <c r="MA19" s="402" t="s">
        <v>208</v>
      </c>
      <c r="MB19" s="402" t="s">
        <v>208</v>
      </c>
      <c r="MC19" s="402" t="s">
        <v>208</v>
      </c>
      <c r="MD19" s="402" t="s">
        <v>208</v>
      </c>
      <c r="ME19" s="402" t="s">
        <v>208</v>
      </c>
      <c r="MF19" s="402" t="s">
        <v>208</v>
      </c>
      <c r="MG19" s="402" t="s">
        <v>208</v>
      </c>
      <c r="MH19" s="402" t="s">
        <v>208</v>
      </c>
      <c r="MI19" s="402" t="s">
        <v>208</v>
      </c>
      <c r="MJ19" s="402" t="s">
        <v>208</v>
      </c>
      <c r="MK19" s="402" t="s">
        <v>208</v>
      </c>
      <c r="ML19" s="402" t="s">
        <v>208</v>
      </c>
      <c r="MM19" s="402" t="s">
        <v>208</v>
      </c>
      <c r="MN19" s="402" t="s">
        <v>208</v>
      </c>
      <c r="MO19" s="402" t="s">
        <v>208</v>
      </c>
      <c r="MP19" s="402" t="s">
        <v>208</v>
      </c>
      <c r="MQ19" s="402" t="s">
        <v>208</v>
      </c>
      <c r="MR19" s="402" t="s">
        <v>208</v>
      </c>
      <c r="MS19" s="402" t="s">
        <v>208</v>
      </c>
      <c r="MT19" s="402" t="s">
        <v>208</v>
      </c>
      <c r="MU19" s="402" t="s">
        <v>208</v>
      </c>
      <c r="MV19" s="402" t="s">
        <v>208</v>
      </c>
      <c r="MW19" s="402" t="s">
        <v>208</v>
      </c>
      <c r="MX19" s="402" t="s">
        <v>208</v>
      </c>
      <c r="MY19" s="402" t="s">
        <v>208</v>
      </c>
      <c r="MZ19" s="402" t="s">
        <v>208</v>
      </c>
      <c r="NA19" s="402" t="s">
        <v>208</v>
      </c>
    </row>
    <row r="20" spans="1:365" x14ac:dyDescent="0.25">
      <c r="A20" s="127" t="str">
        <f t="shared" si="30"/>
        <v>P63CL180</v>
      </c>
      <c r="B20" s="127" t="s">
        <v>56</v>
      </c>
      <c r="C20" s="289" t="s">
        <v>19</v>
      </c>
      <c r="D20" s="402">
        <v>0</v>
      </c>
      <c r="E20" s="402">
        <v>0</v>
      </c>
      <c r="F20" s="402">
        <v>0</v>
      </c>
      <c r="G20" s="402">
        <v>0</v>
      </c>
      <c r="H20" s="402">
        <v>0</v>
      </c>
      <c r="I20" s="402">
        <v>0</v>
      </c>
      <c r="J20" s="402">
        <v>0</v>
      </c>
      <c r="K20" s="402">
        <v>0</v>
      </c>
      <c r="L20" s="402">
        <v>0</v>
      </c>
      <c r="M20" s="402">
        <v>0</v>
      </c>
      <c r="N20" s="402">
        <v>0</v>
      </c>
      <c r="O20" s="402">
        <v>0</v>
      </c>
      <c r="P20" s="402">
        <v>0</v>
      </c>
      <c r="Q20" s="402">
        <v>0</v>
      </c>
      <c r="R20" s="402">
        <v>0</v>
      </c>
      <c r="S20" s="402">
        <v>0</v>
      </c>
      <c r="T20" s="402">
        <v>0</v>
      </c>
      <c r="U20" s="402">
        <v>0</v>
      </c>
      <c r="V20" s="402">
        <v>0</v>
      </c>
      <c r="W20" s="402">
        <v>0</v>
      </c>
      <c r="X20" s="402">
        <v>0</v>
      </c>
      <c r="Y20" s="402">
        <v>0</v>
      </c>
      <c r="Z20" s="402">
        <v>0</v>
      </c>
      <c r="AA20" s="402">
        <v>0</v>
      </c>
      <c r="AB20" s="402">
        <v>0</v>
      </c>
      <c r="AC20" s="402">
        <v>0</v>
      </c>
      <c r="AD20" s="402">
        <v>0</v>
      </c>
      <c r="AE20" s="402">
        <v>0</v>
      </c>
      <c r="AF20" s="402">
        <v>0</v>
      </c>
      <c r="AG20" s="402">
        <v>0</v>
      </c>
      <c r="AH20" s="402">
        <v>0</v>
      </c>
      <c r="AI20" s="402">
        <v>0</v>
      </c>
      <c r="AJ20" s="402">
        <v>0</v>
      </c>
      <c r="AK20" s="402">
        <v>0</v>
      </c>
      <c r="AL20" s="402">
        <v>0</v>
      </c>
      <c r="AM20" s="402">
        <v>0</v>
      </c>
      <c r="AN20" s="402">
        <v>0</v>
      </c>
      <c r="AO20" s="402">
        <v>0</v>
      </c>
      <c r="AP20" s="402">
        <v>0</v>
      </c>
      <c r="AQ20" s="402">
        <v>0</v>
      </c>
      <c r="AR20" s="402">
        <v>0</v>
      </c>
      <c r="AS20" s="402">
        <v>0</v>
      </c>
      <c r="AT20" s="402">
        <v>0</v>
      </c>
      <c r="AU20" s="402">
        <v>0</v>
      </c>
      <c r="AV20" s="402">
        <v>0</v>
      </c>
      <c r="AW20" s="402">
        <v>0</v>
      </c>
      <c r="AX20" s="402">
        <v>0</v>
      </c>
      <c r="AY20" s="402">
        <v>0</v>
      </c>
      <c r="AZ20" s="402">
        <v>0</v>
      </c>
      <c r="BA20" s="402">
        <v>0</v>
      </c>
      <c r="BB20" s="402">
        <v>0</v>
      </c>
      <c r="BC20" s="402">
        <v>0</v>
      </c>
      <c r="BD20" s="402">
        <v>0</v>
      </c>
      <c r="BE20" s="402">
        <v>0</v>
      </c>
      <c r="BF20" s="402">
        <v>0</v>
      </c>
      <c r="BG20" s="402">
        <v>0</v>
      </c>
      <c r="BH20" s="402">
        <v>0</v>
      </c>
      <c r="BI20" s="402">
        <v>0</v>
      </c>
      <c r="BJ20" s="402">
        <v>0</v>
      </c>
      <c r="BK20" s="402">
        <v>0</v>
      </c>
      <c r="BL20" s="402">
        <v>0</v>
      </c>
      <c r="BM20" s="402">
        <v>0</v>
      </c>
      <c r="BN20" s="402">
        <v>0</v>
      </c>
      <c r="BO20" s="402">
        <v>0</v>
      </c>
      <c r="BP20" s="402">
        <v>0</v>
      </c>
      <c r="BQ20" s="402">
        <v>0</v>
      </c>
      <c r="BR20" s="402">
        <v>0</v>
      </c>
      <c r="BS20" s="402">
        <v>0</v>
      </c>
      <c r="BT20" s="402">
        <v>0</v>
      </c>
      <c r="BU20" s="402">
        <v>0</v>
      </c>
      <c r="BV20" s="402">
        <v>0</v>
      </c>
      <c r="BW20" s="402">
        <v>0</v>
      </c>
      <c r="BX20" s="402">
        <v>0</v>
      </c>
      <c r="BY20" s="402">
        <v>0</v>
      </c>
      <c r="BZ20" s="402">
        <v>0</v>
      </c>
      <c r="CA20" s="402">
        <v>0</v>
      </c>
      <c r="CB20" s="402">
        <v>0</v>
      </c>
      <c r="CC20" s="402">
        <v>0</v>
      </c>
      <c r="CD20" s="402">
        <v>0</v>
      </c>
      <c r="CE20" s="402">
        <v>0</v>
      </c>
      <c r="CF20" s="402">
        <v>0</v>
      </c>
      <c r="CG20" s="402">
        <v>0</v>
      </c>
      <c r="CH20" s="402">
        <v>0</v>
      </c>
      <c r="CI20" s="402">
        <v>0</v>
      </c>
      <c r="CJ20" s="402">
        <v>0</v>
      </c>
      <c r="CK20" s="402">
        <v>0</v>
      </c>
      <c r="CL20" s="402">
        <v>0</v>
      </c>
      <c r="CM20" s="402">
        <v>0</v>
      </c>
      <c r="CN20" s="402">
        <v>0</v>
      </c>
      <c r="CO20" s="402">
        <v>0</v>
      </c>
      <c r="CP20" s="402">
        <v>0</v>
      </c>
      <c r="CQ20" s="402">
        <v>0</v>
      </c>
      <c r="CR20" s="402">
        <v>0</v>
      </c>
      <c r="CS20" s="402">
        <v>0</v>
      </c>
      <c r="CT20" s="402">
        <v>0</v>
      </c>
      <c r="CU20" s="402">
        <v>0</v>
      </c>
      <c r="CV20" s="402">
        <v>0</v>
      </c>
      <c r="CW20" s="402">
        <v>0</v>
      </c>
      <c r="CX20" s="402" t="s">
        <v>208</v>
      </c>
      <c r="CY20" s="402" t="s">
        <v>208</v>
      </c>
      <c r="CZ20" s="402" t="s">
        <v>208</v>
      </c>
      <c r="DA20" s="402" t="s">
        <v>208</v>
      </c>
      <c r="DB20" s="402" t="s">
        <v>208</v>
      </c>
      <c r="DC20" s="402" t="s">
        <v>208</v>
      </c>
      <c r="DD20" s="402" t="s">
        <v>208</v>
      </c>
      <c r="DE20" s="402" t="s">
        <v>208</v>
      </c>
      <c r="DF20" s="402" t="s">
        <v>208</v>
      </c>
      <c r="DG20" s="402" t="s">
        <v>208</v>
      </c>
      <c r="DH20" s="402" t="s">
        <v>208</v>
      </c>
      <c r="DI20" s="402" t="s">
        <v>208</v>
      </c>
      <c r="DJ20" s="402" t="s">
        <v>208</v>
      </c>
      <c r="DK20" s="402" t="s">
        <v>208</v>
      </c>
      <c r="DL20" s="402" t="s">
        <v>208</v>
      </c>
      <c r="DM20" s="402" t="s">
        <v>208</v>
      </c>
      <c r="DN20" s="402" t="s">
        <v>208</v>
      </c>
      <c r="DO20" s="402" t="s">
        <v>208</v>
      </c>
      <c r="DP20" s="402" t="s">
        <v>208</v>
      </c>
      <c r="DQ20" s="402" t="s">
        <v>208</v>
      </c>
      <c r="DR20" s="402" t="s">
        <v>208</v>
      </c>
      <c r="DS20" s="402" t="s">
        <v>208</v>
      </c>
      <c r="DT20" s="402" t="s">
        <v>208</v>
      </c>
      <c r="DU20" s="402" t="s">
        <v>208</v>
      </c>
      <c r="DV20" s="402" t="s">
        <v>208</v>
      </c>
      <c r="DW20" s="402" t="s">
        <v>208</v>
      </c>
      <c r="DX20" s="402" t="s">
        <v>208</v>
      </c>
      <c r="DY20" s="402" t="s">
        <v>208</v>
      </c>
      <c r="DZ20" s="402" t="s">
        <v>208</v>
      </c>
      <c r="EA20" s="402" t="s">
        <v>208</v>
      </c>
      <c r="EB20" s="402" t="s">
        <v>208</v>
      </c>
      <c r="EC20" s="402" t="s">
        <v>208</v>
      </c>
      <c r="ED20" s="402" t="s">
        <v>208</v>
      </c>
      <c r="EE20" s="402" t="s">
        <v>208</v>
      </c>
      <c r="EF20" s="402" t="s">
        <v>208</v>
      </c>
      <c r="EG20" s="402" t="s">
        <v>208</v>
      </c>
      <c r="EH20" s="402" t="s">
        <v>208</v>
      </c>
      <c r="EI20" s="402" t="s">
        <v>208</v>
      </c>
      <c r="EJ20" s="402" t="s">
        <v>208</v>
      </c>
      <c r="EK20" s="402" t="s">
        <v>208</v>
      </c>
      <c r="EL20" s="402" t="s">
        <v>208</v>
      </c>
      <c r="EM20" s="402" t="s">
        <v>208</v>
      </c>
      <c r="EN20" s="402" t="s">
        <v>208</v>
      </c>
      <c r="EO20" s="402" t="s">
        <v>208</v>
      </c>
      <c r="EP20" s="402" t="s">
        <v>208</v>
      </c>
      <c r="EQ20" s="402" t="s">
        <v>208</v>
      </c>
      <c r="ER20" s="402" t="s">
        <v>208</v>
      </c>
      <c r="ES20" s="402" t="s">
        <v>208</v>
      </c>
      <c r="ET20" s="402" t="s">
        <v>208</v>
      </c>
      <c r="EU20" s="402" t="s">
        <v>208</v>
      </c>
      <c r="EV20" s="402" t="s">
        <v>208</v>
      </c>
      <c r="EW20" s="402" t="s">
        <v>208</v>
      </c>
      <c r="EX20" s="402" t="s">
        <v>208</v>
      </c>
      <c r="EY20" s="402" t="s">
        <v>208</v>
      </c>
      <c r="EZ20" s="402" t="s">
        <v>208</v>
      </c>
      <c r="FA20" s="402" t="s">
        <v>208</v>
      </c>
      <c r="FB20" s="402" t="s">
        <v>208</v>
      </c>
      <c r="FC20" s="402" t="s">
        <v>208</v>
      </c>
      <c r="FD20" s="402" t="s">
        <v>208</v>
      </c>
      <c r="FE20" s="402" t="s">
        <v>208</v>
      </c>
      <c r="FF20" s="402" t="s">
        <v>208</v>
      </c>
      <c r="FG20" s="402" t="s">
        <v>208</v>
      </c>
      <c r="FH20" s="402" t="s">
        <v>208</v>
      </c>
      <c r="FI20" s="402" t="s">
        <v>208</v>
      </c>
      <c r="FJ20" s="402" t="s">
        <v>208</v>
      </c>
      <c r="FK20" s="402" t="s">
        <v>208</v>
      </c>
      <c r="FL20" s="402" t="s">
        <v>208</v>
      </c>
      <c r="FM20" s="402" t="s">
        <v>208</v>
      </c>
      <c r="FN20" s="402" t="s">
        <v>208</v>
      </c>
      <c r="FO20" s="402" t="s">
        <v>208</v>
      </c>
      <c r="FP20" s="402" t="s">
        <v>208</v>
      </c>
      <c r="FQ20" s="402" t="s">
        <v>208</v>
      </c>
      <c r="FR20" s="402" t="s">
        <v>208</v>
      </c>
      <c r="FS20" s="402" t="s">
        <v>208</v>
      </c>
      <c r="FT20" s="402" t="s">
        <v>208</v>
      </c>
      <c r="FU20" s="402" t="s">
        <v>208</v>
      </c>
      <c r="FV20" s="402" t="s">
        <v>208</v>
      </c>
      <c r="FW20" s="402" t="s">
        <v>208</v>
      </c>
      <c r="FX20" s="402" t="s">
        <v>208</v>
      </c>
      <c r="FY20" s="402" t="s">
        <v>208</v>
      </c>
      <c r="FZ20" s="402" t="s">
        <v>208</v>
      </c>
      <c r="GA20" s="402" t="s">
        <v>208</v>
      </c>
      <c r="GB20" s="402" t="s">
        <v>208</v>
      </c>
      <c r="GC20" s="402" t="s">
        <v>208</v>
      </c>
      <c r="GD20" s="402" t="s">
        <v>208</v>
      </c>
      <c r="GE20" s="402" t="s">
        <v>208</v>
      </c>
      <c r="GF20" s="402" t="s">
        <v>208</v>
      </c>
      <c r="GG20" s="402" t="s">
        <v>208</v>
      </c>
      <c r="GH20" s="402" t="s">
        <v>208</v>
      </c>
      <c r="GI20" s="402" t="s">
        <v>208</v>
      </c>
      <c r="GJ20" s="402" t="s">
        <v>208</v>
      </c>
      <c r="GK20" s="402" t="s">
        <v>208</v>
      </c>
      <c r="GL20" s="402" t="s">
        <v>208</v>
      </c>
      <c r="GM20" s="402" t="s">
        <v>208</v>
      </c>
      <c r="GN20" s="402" t="s">
        <v>208</v>
      </c>
      <c r="GO20" s="402" t="s">
        <v>208</v>
      </c>
      <c r="GP20" s="402" t="s">
        <v>208</v>
      </c>
      <c r="GQ20" s="402" t="s">
        <v>208</v>
      </c>
      <c r="GR20" s="402" t="s">
        <v>208</v>
      </c>
      <c r="GS20" s="402" t="s">
        <v>208</v>
      </c>
      <c r="GT20" s="402" t="s">
        <v>208</v>
      </c>
      <c r="GU20" s="402" t="s">
        <v>208</v>
      </c>
      <c r="GV20" s="402" t="s">
        <v>208</v>
      </c>
      <c r="GW20" s="402" t="s">
        <v>208</v>
      </c>
      <c r="GX20" s="402" t="s">
        <v>208</v>
      </c>
      <c r="GY20" s="402" t="s">
        <v>208</v>
      </c>
      <c r="GZ20" s="402" t="s">
        <v>208</v>
      </c>
      <c r="HA20" s="402" t="s">
        <v>208</v>
      </c>
      <c r="HB20" s="402" t="s">
        <v>208</v>
      </c>
      <c r="HC20" s="402" t="s">
        <v>208</v>
      </c>
      <c r="HD20" s="402" t="s">
        <v>208</v>
      </c>
      <c r="HE20" s="402" t="s">
        <v>208</v>
      </c>
      <c r="HF20" s="402" t="s">
        <v>208</v>
      </c>
      <c r="HG20" s="402" t="s">
        <v>208</v>
      </c>
      <c r="HH20" s="402" t="s">
        <v>208</v>
      </c>
      <c r="HI20" s="402" t="s">
        <v>208</v>
      </c>
      <c r="HJ20" s="402" t="s">
        <v>208</v>
      </c>
      <c r="HK20" s="402" t="s">
        <v>208</v>
      </c>
      <c r="HL20" s="402" t="s">
        <v>208</v>
      </c>
      <c r="HM20" s="402" t="s">
        <v>208</v>
      </c>
      <c r="HN20" s="402" t="s">
        <v>208</v>
      </c>
      <c r="HO20" s="402" t="s">
        <v>208</v>
      </c>
      <c r="HP20" s="402" t="s">
        <v>208</v>
      </c>
      <c r="HQ20" s="402" t="s">
        <v>208</v>
      </c>
      <c r="HR20" s="402" t="s">
        <v>208</v>
      </c>
      <c r="HS20" s="402" t="s">
        <v>208</v>
      </c>
      <c r="HT20" s="402" t="s">
        <v>208</v>
      </c>
      <c r="HU20" s="402" t="s">
        <v>208</v>
      </c>
      <c r="HV20" s="402" t="s">
        <v>208</v>
      </c>
      <c r="HW20" s="402" t="s">
        <v>208</v>
      </c>
      <c r="HX20" s="402" t="s">
        <v>208</v>
      </c>
      <c r="HY20" s="402" t="s">
        <v>208</v>
      </c>
      <c r="HZ20" s="402" t="s">
        <v>208</v>
      </c>
      <c r="IA20" s="402" t="s">
        <v>208</v>
      </c>
      <c r="IB20" s="402" t="s">
        <v>208</v>
      </c>
      <c r="IC20" s="402" t="s">
        <v>208</v>
      </c>
      <c r="ID20" s="402" t="s">
        <v>208</v>
      </c>
      <c r="IE20" s="402" t="s">
        <v>208</v>
      </c>
      <c r="IF20" s="402" t="s">
        <v>208</v>
      </c>
      <c r="IG20" s="402" t="s">
        <v>208</v>
      </c>
      <c r="IH20" s="402" t="s">
        <v>208</v>
      </c>
      <c r="II20" s="402" t="s">
        <v>208</v>
      </c>
      <c r="IJ20" s="402" t="s">
        <v>208</v>
      </c>
      <c r="IK20" s="402" t="s">
        <v>208</v>
      </c>
      <c r="IL20" s="402" t="s">
        <v>208</v>
      </c>
      <c r="IM20" s="402" t="s">
        <v>208</v>
      </c>
      <c r="IN20" s="402" t="s">
        <v>208</v>
      </c>
      <c r="IO20" s="402" t="s">
        <v>208</v>
      </c>
      <c r="IP20" s="402" t="s">
        <v>208</v>
      </c>
      <c r="IQ20" s="402" t="s">
        <v>208</v>
      </c>
      <c r="IR20" s="402" t="s">
        <v>208</v>
      </c>
      <c r="IS20" s="402" t="s">
        <v>208</v>
      </c>
      <c r="IT20" s="402" t="s">
        <v>208</v>
      </c>
      <c r="IU20" s="402" t="s">
        <v>208</v>
      </c>
      <c r="IV20" s="402" t="s">
        <v>208</v>
      </c>
      <c r="IW20" s="402" t="s">
        <v>208</v>
      </c>
      <c r="IX20" s="402" t="s">
        <v>208</v>
      </c>
      <c r="IY20" s="402" t="s">
        <v>208</v>
      </c>
      <c r="IZ20" s="402" t="s">
        <v>208</v>
      </c>
      <c r="JA20" s="402" t="s">
        <v>208</v>
      </c>
      <c r="JB20" s="402" t="s">
        <v>208</v>
      </c>
      <c r="JC20" s="402" t="s">
        <v>208</v>
      </c>
      <c r="JD20" s="402" t="s">
        <v>208</v>
      </c>
      <c r="JE20" s="402" t="s">
        <v>208</v>
      </c>
      <c r="JF20" s="402" t="s">
        <v>208</v>
      </c>
      <c r="JG20" s="402" t="s">
        <v>208</v>
      </c>
      <c r="JH20" s="402" t="s">
        <v>208</v>
      </c>
      <c r="JI20" s="402" t="s">
        <v>208</v>
      </c>
      <c r="JJ20" s="402" t="s">
        <v>208</v>
      </c>
      <c r="JK20" s="402" t="s">
        <v>208</v>
      </c>
      <c r="JL20" s="402" t="s">
        <v>208</v>
      </c>
      <c r="JM20" s="402" t="s">
        <v>208</v>
      </c>
      <c r="JN20" s="402" t="s">
        <v>208</v>
      </c>
      <c r="JO20" s="402" t="s">
        <v>208</v>
      </c>
      <c r="JP20" s="402" t="s">
        <v>208</v>
      </c>
      <c r="JQ20" s="402" t="s">
        <v>208</v>
      </c>
      <c r="JR20" s="402" t="s">
        <v>208</v>
      </c>
      <c r="JS20" s="402" t="s">
        <v>208</v>
      </c>
      <c r="JT20" s="402" t="s">
        <v>208</v>
      </c>
      <c r="JU20" s="402" t="s">
        <v>208</v>
      </c>
      <c r="JV20" s="402" t="s">
        <v>208</v>
      </c>
      <c r="JW20" s="402" t="s">
        <v>208</v>
      </c>
      <c r="JX20" s="402" t="s">
        <v>208</v>
      </c>
      <c r="JY20" s="402" t="s">
        <v>208</v>
      </c>
      <c r="JZ20" s="402" t="s">
        <v>208</v>
      </c>
      <c r="KA20" s="402" t="s">
        <v>208</v>
      </c>
      <c r="KB20" s="402" t="s">
        <v>208</v>
      </c>
      <c r="KC20" s="402" t="s">
        <v>208</v>
      </c>
      <c r="KD20" s="402" t="s">
        <v>208</v>
      </c>
      <c r="KE20" s="402" t="s">
        <v>208</v>
      </c>
      <c r="KF20" s="402" t="s">
        <v>208</v>
      </c>
      <c r="KG20" s="402" t="s">
        <v>208</v>
      </c>
      <c r="KH20" s="402" t="s">
        <v>208</v>
      </c>
      <c r="KI20" s="402" t="s">
        <v>208</v>
      </c>
      <c r="KJ20" s="402" t="s">
        <v>208</v>
      </c>
      <c r="KK20" s="402" t="s">
        <v>208</v>
      </c>
      <c r="KL20" s="402" t="s">
        <v>208</v>
      </c>
      <c r="KM20" s="402" t="s">
        <v>208</v>
      </c>
      <c r="KN20" s="402" t="s">
        <v>208</v>
      </c>
      <c r="KO20" s="402" t="s">
        <v>208</v>
      </c>
      <c r="KP20" s="402" t="s">
        <v>208</v>
      </c>
      <c r="KQ20" s="402" t="s">
        <v>208</v>
      </c>
      <c r="KR20" s="402" t="s">
        <v>208</v>
      </c>
      <c r="KS20" s="402" t="s">
        <v>208</v>
      </c>
      <c r="KT20" s="402" t="s">
        <v>208</v>
      </c>
      <c r="KU20" s="402" t="s">
        <v>208</v>
      </c>
      <c r="KV20" s="402" t="s">
        <v>208</v>
      </c>
      <c r="KW20" s="402" t="s">
        <v>208</v>
      </c>
      <c r="KX20" s="402" t="s">
        <v>208</v>
      </c>
      <c r="KY20" s="402" t="s">
        <v>208</v>
      </c>
      <c r="KZ20" s="402" t="s">
        <v>208</v>
      </c>
      <c r="LA20" s="402" t="s">
        <v>208</v>
      </c>
      <c r="LB20" s="402" t="s">
        <v>208</v>
      </c>
      <c r="LC20" s="402" t="s">
        <v>208</v>
      </c>
      <c r="LD20" s="402" t="s">
        <v>208</v>
      </c>
      <c r="LE20" s="402" t="s">
        <v>208</v>
      </c>
      <c r="LF20" s="402" t="s">
        <v>208</v>
      </c>
      <c r="LG20" s="402" t="s">
        <v>208</v>
      </c>
      <c r="LH20" s="402" t="s">
        <v>208</v>
      </c>
      <c r="LI20" s="402" t="s">
        <v>208</v>
      </c>
      <c r="LJ20" s="402" t="s">
        <v>208</v>
      </c>
      <c r="LK20" s="402" t="s">
        <v>208</v>
      </c>
      <c r="LL20" s="402" t="s">
        <v>208</v>
      </c>
      <c r="LM20" s="402" t="s">
        <v>208</v>
      </c>
      <c r="LN20" s="402" t="s">
        <v>208</v>
      </c>
      <c r="LO20" s="402" t="s">
        <v>208</v>
      </c>
      <c r="LP20" s="402" t="s">
        <v>208</v>
      </c>
      <c r="LQ20" s="402" t="s">
        <v>208</v>
      </c>
      <c r="LR20" s="402" t="s">
        <v>208</v>
      </c>
      <c r="LS20" s="402" t="s">
        <v>208</v>
      </c>
      <c r="LT20" s="402" t="s">
        <v>208</v>
      </c>
      <c r="LU20" s="402" t="s">
        <v>208</v>
      </c>
      <c r="LV20" s="402" t="s">
        <v>208</v>
      </c>
      <c r="LW20" s="402" t="s">
        <v>208</v>
      </c>
      <c r="LX20" s="402" t="s">
        <v>208</v>
      </c>
      <c r="LY20" s="402" t="s">
        <v>208</v>
      </c>
      <c r="LZ20" s="402" t="s">
        <v>208</v>
      </c>
      <c r="MA20" s="402" t="s">
        <v>208</v>
      </c>
      <c r="MB20" s="402" t="s">
        <v>208</v>
      </c>
      <c r="MC20" s="402" t="s">
        <v>208</v>
      </c>
      <c r="MD20" s="402" t="s">
        <v>208</v>
      </c>
      <c r="ME20" s="402" t="s">
        <v>208</v>
      </c>
      <c r="MF20" s="402" t="s">
        <v>208</v>
      </c>
      <c r="MG20" s="402" t="s">
        <v>208</v>
      </c>
      <c r="MH20" s="402" t="s">
        <v>208</v>
      </c>
      <c r="MI20" s="402" t="s">
        <v>208</v>
      </c>
      <c r="MJ20" s="402" t="s">
        <v>208</v>
      </c>
      <c r="MK20" s="402" t="s">
        <v>208</v>
      </c>
      <c r="ML20" s="402" t="s">
        <v>208</v>
      </c>
      <c r="MM20" s="402" t="s">
        <v>208</v>
      </c>
      <c r="MN20" s="402" t="s">
        <v>208</v>
      </c>
      <c r="MO20" s="402" t="s">
        <v>208</v>
      </c>
      <c r="MP20" s="402" t="s">
        <v>208</v>
      </c>
      <c r="MQ20" s="402" t="s">
        <v>208</v>
      </c>
      <c r="MR20" s="402" t="s">
        <v>208</v>
      </c>
      <c r="MS20" s="402" t="s">
        <v>208</v>
      </c>
      <c r="MT20" s="402" t="s">
        <v>208</v>
      </c>
      <c r="MU20" s="402" t="s">
        <v>208</v>
      </c>
      <c r="MV20" s="402" t="s">
        <v>208</v>
      </c>
      <c r="MW20" s="402" t="s">
        <v>208</v>
      </c>
      <c r="MX20" s="402" t="s">
        <v>208</v>
      </c>
      <c r="MY20" s="402" t="s">
        <v>208</v>
      </c>
      <c r="MZ20" s="402" t="s">
        <v>208</v>
      </c>
      <c r="NA20" s="402" t="s">
        <v>208</v>
      </c>
    </row>
    <row r="21" spans="1:365" x14ac:dyDescent="0.25">
      <c r="A21" s="127" t="str">
        <f t="shared" si="30"/>
        <v>P63CL240/2</v>
      </c>
      <c r="B21" s="127" t="s">
        <v>75</v>
      </c>
      <c r="C21" s="290" t="s">
        <v>19</v>
      </c>
      <c r="D21" s="402">
        <v>0</v>
      </c>
      <c r="E21" s="402">
        <v>0</v>
      </c>
      <c r="F21" s="402">
        <v>0</v>
      </c>
      <c r="G21" s="402">
        <v>0</v>
      </c>
      <c r="H21" s="402">
        <v>0</v>
      </c>
      <c r="I21" s="402">
        <v>0</v>
      </c>
      <c r="J21" s="402">
        <v>0</v>
      </c>
      <c r="K21" s="402">
        <v>0</v>
      </c>
      <c r="L21" s="402">
        <v>0</v>
      </c>
      <c r="M21" s="402">
        <v>0</v>
      </c>
      <c r="N21" s="402">
        <v>0</v>
      </c>
      <c r="O21" s="402">
        <v>0</v>
      </c>
      <c r="P21" s="402">
        <v>0</v>
      </c>
      <c r="Q21" s="402">
        <v>0</v>
      </c>
      <c r="R21" s="402">
        <v>0</v>
      </c>
      <c r="S21" s="402">
        <v>0</v>
      </c>
      <c r="T21" s="402">
        <v>0</v>
      </c>
      <c r="U21" s="402">
        <v>0</v>
      </c>
      <c r="V21" s="402">
        <v>0</v>
      </c>
      <c r="W21" s="402">
        <v>0</v>
      </c>
      <c r="X21" s="402">
        <v>0</v>
      </c>
      <c r="Y21" s="402">
        <v>0</v>
      </c>
      <c r="Z21" s="402">
        <v>0</v>
      </c>
      <c r="AA21" s="402">
        <v>0</v>
      </c>
      <c r="AB21" s="402">
        <v>0</v>
      </c>
      <c r="AC21" s="402">
        <v>0</v>
      </c>
      <c r="AD21" s="402">
        <v>0</v>
      </c>
      <c r="AE21" s="402">
        <v>0</v>
      </c>
      <c r="AF21" s="402">
        <v>0</v>
      </c>
      <c r="AG21" s="402">
        <v>0</v>
      </c>
      <c r="AH21" s="402">
        <v>0</v>
      </c>
      <c r="AI21" s="402">
        <v>0</v>
      </c>
      <c r="AJ21" s="402">
        <v>0</v>
      </c>
      <c r="AK21" s="402">
        <v>0</v>
      </c>
      <c r="AL21" s="402">
        <v>0</v>
      </c>
      <c r="AM21" s="402">
        <v>0</v>
      </c>
      <c r="AN21" s="402">
        <v>0</v>
      </c>
      <c r="AO21" s="402">
        <v>0</v>
      </c>
      <c r="AP21" s="402">
        <v>0</v>
      </c>
      <c r="AQ21" s="402">
        <v>0</v>
      </c>
      <c r="AR21" s="402">
        <v>0</v>
      </c>
      <c r="AS21" s="402">
        <v>0</v>
      </c>
      <c r="AT21" s="402">
        <v>0</v>
      </c>
      <c r="AU21" s="402">
        <v>0</v>
      </c>
      <c r="AV21" s="402">
        <v>0</v>
      </c>
      <c r="AW21" s="402">
        <v>0</v>
      </c>
      <c r="AX21" s="402">
        <v>0</v>
      </c>
      <c r="AY21" s="402">
        <v>0</v>
      </c>
      <c r="AZ21" s="402">
        <v>0</v>
      </c>
      <c r="BA21" s="402">
        <v>0</v>
      </c>
      <c r="BB21" s="402">
        <v>0</v>
      </c>
      <c r="BC21" s="402">
        <v>0</v>
      </c>
      <c r="BD21" s="402">
        <v>0</v>
      </c>
      <c r="BE21" s="402">
        <v>0</v>
      </c>
      <c r="BF21" s="402">
        <v>0</v>
      </c>
      <c r="BG21" s="402">
        <v>0</v>
      </c>
      <c r="BH21" s="402">
        <v>0</v>
      </c>
      <c r="BI21" s="402">
        <v>0</v>
      </c>
      <c r="BJ21" s="402">
        <v>0</v>
      </c>
      <c r="BK21" s="402">
        <v>0</v>
      </c>
      <c r="BL21" s="402">
        <v>0</v>
      </c>
      <c r="BM21" s="402">
        <v>0</v>
      </c>
      <c r="BN21" s="402">
        <v>0</v>
      </c>
      <c r="BO21" s="402">
        <v>0</v>
      </c>
      <c r="BP21" s="402">
        <v>0</v>
      </c>
      <c r="BQ21" s="402">
        <v>0</v>
      </c>
      <c r="BR21" s="402">
        <v>0</v>
      </c>
      <c r="BS21" s="402">
        <v>0</v>
      </c>
      <c r="BT21" s="402">
        <v>0</v>
      </c>
      <c r="BU21" s="402">
        <v>0</v>
      </c>
      <c r="BV21" s="402">
        <v>0</v>
      </c>
      <c r="BW21" s="402">
        <v>0</v>
      </c>
      <c r="BX21" s="402">
        <v>0</v>
      </c>
      <c r="BY21" s="402">
        <v>0</v>
      </c>
      <c r="BZ21" s="402">
        <v>0</v>
      </c>
      <c r="CA21" s="402">
        <v>0</v>
      </c>
      <c r="CB21" s="402">
        <v>0</v>
      </c>
      <c r="CC21" s="402">
        <v>0</v>
      </c>
      <c r="CD21" s="402">
        <v>0</v>
      </c>
      <c r="CE21" s="402">
        <v>0</v>
      </c>
      <c r="CF21" s="402">
        <v>0</v>
      </c>
      <c r="CG21" s="402">
        <v>0</v>
      </c>
      <c r="CH21" s="402">
        <v>0</v>
      </c>
      <c r="CI21" s="402">
        <v>0</v>
      </c>
      <c r="CJ21" s="402">
        <v>0</v>
      </c>
      <c r="CK21" s="402">
        <v>0</v>
      </c>
      <c r="CL21" s="402">
        <v>0</v>
      </c>
      <c r="CM21" s="402">
        <v>0</v>
      </c>
      <c r="CN21" s="402">
        <v>0</v>
      </c>
      <c r="CO21" s="402">
        <v>0</v>
      </c>
      <c r="CP21" s="402">
        <v>0</v>
      </c>
      <c r="CQ21" s="402">
        <v>0</v>
      </c>
      <c r="CR21" s="402">
        <v>0</v>
      </c>
      <c r="CS21" s="402">
        <v>0</v>
      </c>
      <c r="CT21" s="402">
        <v>0</v>
      </c>
      <c r="CU21" s="402">
        <v>0</v>
      </c>
      <c r="CV21" s="402">
        <v>0</v>
      </c>
      <c r="CW21" s="402">
        <v>0</v>
      </c>
      <c r="CX21" s="402" t="s">
        <v>208</v>
      </c>
      <c r="CY21" s="402" t="s">
        <v>208</v>
      </c>
      <c r="CZ21" s="402" t="s">
        <v>208</v>
      </c>
      <c r="DA21" s="402" t="s">
        <v>208</v>
      </c>
      <c r="DB21" s="402" t="s">
        <v>208</v>
      </c>
      <c r="DC21" s="402" t="s">
        <v>208</v>
      </c>
      <c r="DD21" s="402" t="s">
        <v>208</v>
      </c>
      <c r="DE21" s="402" t="s">
        <v>208</v>
      </c>
      <c r="DF21" s="402" t="s">
        <v>208</v>
      </c>
      <c r="DG21" s="402" t="s">
        <v>208</v>
      </c>
      <c r="DH21" s="402" t="s">
        <v>208</v>
      </c>
      <c r="DI21" s="402" t="s">
        <v>208</v>
      </c>
      <c r="DJ21" s="402" t="s">
        <v>208</v>
      </c>
      <c r="DK21" s="402" t="s">
        <v>208</v>
      </c>
      <c r="DL21" s="402" t="s">
        <v>208</v>
      </c>
      <c r="DM21" s="402" t="s">
        <v>208</v>
      </c>
      <c r="DN21" s="402" t="s">
        <v>208</v>
      </c>
      <c r="DO21" s="402" t="s">
        <v>208</v>
      </c>
      <c r="DP21" s="402" t="s">
        <v>208</v>
      </c>
      <c r="DQ21" s="402" t="s">
        <v>208</v>
      </c>
      <c r="DR21" s="402" t="s">
        <v>208</v>
      </c>
      <c r="DS21" s="402" t="s">
        <v>208</v>
      </c>
      <c r="DT21" s="402" t="s">
        <v>208</v>
      </c>
      <c r="DU21" s="402" t="s">
        <v>208</v>
      </c>
      <c r="DV21" s="402" t="s">
        <v>208</v>
      </c>
      <c r="DW21" s="402" t="s">
        <v>208</v>
      </c>
      <c r="DX21" s="402" t="s">
        <v>208</v>
      </c>
      <c r="DY21" s="402" t="s">
        <v>208</v>
      </c>
      <c r="DZ21" s="402" t="s">
        <v>208</v>
      </c>
      <c r="EA21" s="402" t="s">
        <v>208</v>
      </c>
      <c r="EB21" s="402" t="s">
        <v>208</v>
      </c>
      <c r="EC21" s="402" t="s">
        <v>208</v>
      </c>
      <c r="ED21" s="402" t="s">
        <v>208</v>
      </c>
      <c r="EE21" s="402" t="s">
        <v>208</v>
      </c>
      <c r="EF21" s="402" t="s">
        <v>208</v>
      </c>
      <c r="EG21" s="402" t="s">
        <v>208</v>
      </c>
      <c r="EH21" s="402" t="s">
        <v>208</v>
      </c>
      <c r="EI21" s="402" t="s">
        <v>208</v>
      </c>
      <c r="EJ21" s="402" t="s">
        <v>208</v>
      </c>
      <c r="EK21" s="402" t="s">
        <v>208</v>
      </c>
      <c r="EL21" s="402" t="s">
        <v>208</v>
      </c>
      <c r="EM21" s="402" t="s">
        <v>208</v>
      </c>
      <c r="EN21" s="402" t="s">
        <v>208</v>
      </c>
      <c r="EO21" s="402" t="s">
        <v>208</v>
      </c>
      <c r="EP21" s="402" t="s">
        <v>208</v>
      </c>
      <c r="EQ21" s="402" t="s">
        <v>208</v>
      </c>
      <c r="ER21" s="402" t="s">
        <v>208</v>
      </c>
      <c r="ES21" s="402" t="s">
        <v>208</v>
      </c>
      <c r="ET21" s="402" t="s">
        <v>208</v>
      </c>
      <c r="EU21" s="402" t="s">
        <v>208</v>
      </c>
      <c r="EV21" s="402" t="s">
        <v>208</v>
      </c>
      <c r="EW21" s="402" t="s">
        <v>208</v>
      </c>
      <c r="EX21" s="402" t="s">
        <v>208</v>
      </c>
      <c r="EY21" s="402" t="s">
        <v>208</v>
      </c>
      <c r="EZ21" s="402" t="s">
        <v>208</v>
      </c>
      <c r="FA21" s="402" t="s">
        <v>208</v>
      </c>
      <c r="FB21" s="402" t="s">
        <v>208</v>
      </c>
      <c r="FC21" s="402" t="s">
        <v>208</v>
      </c>
      <c r="FD21" s="402" t="s">
        <v>208</v>
      </c>
      <c r="FE21" s="402" t="s">
        <v>208</v>
      </c>
      <c r="FF21" s="402" t="s">
        <v>208</v>
      </c>
      <c r="FG21" s="402" t="s">
        <v>208</v>
      </c>
      <c r="FH21" s="402" t="s">
        <v>208</v>
      </c>
      <c r="FI21" s="402" t="s">
        <v>208</v>
      </c>
      <c r="FJ21" s="402" t="s">
        <v>208</v>
      </c>
      <c r="FK21" s="402" t="s">
        <v>208</v>
      </c>
      <c r="FL21" s="402" t="s">
        <v>208</v>
      </c>
      <c r="FM21" s="402" t="s">
        <v>208</v>
      </c>
      <c r="FN21" s="402" t="s">
        <v>208</v>
      </c>
      <c r="FO21" s="402" t="s">
        <v>208</v>
      </c>
      <c r="FP21" s="402" t="s">
        <v>208</v>
      </c>
      <c r="FQ21" s="402" t="s">
        <v>208</v>
      </c>
      <c r="FR21" s="402" t="s">
        <v>208</v>
      </c>
      <c r="FS21" s="402" t="s">
        <v>208</v>
      </c>
      <c r="FT21" s="402" t="s">
        <v>208</v>
      </c>
      <c r="FU21" s="402" t="s">
        <v>208</v>
      </c>
      <c r="FV21" s="402" t="s">
        <v>208</v>
      </c>
      <c r="FW21" s="402" t="s">
        <v>208</v>
      </c>
      <c r="FX21" s="402" t="s">
        <v>208</v>
      </c>
      <c r="FY21" s="402" t="s">
        <v>208</v>
      </c>
      <c r="FZ21" s="402" t="s">
        <v>208</v>
      </c>
      <c r="GA21" s="402" t="s">
        <v>208</v>
      </c>
      <c r="GB21" s="402" t="s">
        <v>208</v>
      </c>
      <c r="GC21" s="402" t="s">
        <v>208</v>
      </c>
      <c r="GD21" s="402" t="s">
        <v>208</v>
      </c>
      <c r="GE21" s="402" t="s">
        <v>208</v>
      </c>
      <c r="GF21" s="402" t="s">
        <v>208</v>
      </c>
      <c r="GG21" s="402" t="s">
        <v>208</v>
      </c>
      <c r="GH21" s="402" t="s">
        <v>208</v>
      </c>
      <c r="GI21" s="402" t="s">
        <v>208</v>
      </c>
      <c r="GJ21" s="402" t="s">
        <v>208</v>
      </c>
      <c r="GK21" s="402" t="s">
        <v>208</v>
      </c>
      <c r="GL21" s="402" t="s">
        <v>208</v>
      </c>
      <c r="GM21" s="402" t="s">
        <v>208</v>
      </c>
      <c r="GN21" s="402" t="s">
        <v>208</v>
      </c>
      <c r="GO21" s="402" t="s">
        <v>208</v>
      </c>
      <c r="GP21" s="402" t="s">
        <v>208</v>
      </c>
      <c r="GQ21" s="402" t="s">
        <v>208</v>
      </c>
      <c r="GR21" s="402" t="s">
        <v>208</v>
      </c>
      <c r="GS21" s="402" t="s">
        <v>208</v>
      </c>
      <c r="GT21" s="402" t="s">
        <v>208</v>
      </c>
      <c r="GU21" s="402" t="s">
        <v>208</v>
      </c>
      <c r="GV21" s="402" t="s">
        <v>208</v>
      </c>
      <c r="GW21" s="402" t="s">
        <v>208</v>
      </c>
      <c r="GX21" s="402" t="s">
        <v>208</v>
      </c>
      <c r="GY21" s="402" t="s">
        <v>208</v>
      </c>
      <c r="GZ21" s="402" t="s">
        <v>208</v>
      </c>
      <c r="HA21" s="402" t="s">
        <v>208</v>
      </c>
      <c r="HB21" s="402" t="s">
        <v>208</v>
      </c>
      <c r="HC21" s="402" t="s">
        <v>208</v>
      </c>
      <c r="HD21" s="402" t="s">
        <v>208</v>
      </c>
      <c r="HE21" s="402" t="s">
        <v>208</v>
      </c>
      <c r="HF21" s="402" t="s">
        <v>208</v>
      </c>
      <c r="HG21" s="402" t="s">
        <v>208</v>
      </c>
      <c r="HH21" s="402" t="s">
        <v>208</v>
      </c>
      <c r="HI21" s="402" t="s">
        <v>208</v>
      </c>
      <c r="HJ21" s="402" t="s">
        <v>208</v>
      </c>
      <c r="HK21" s="402" t="s">
        <v>208</v>
      </c>
      <c r="HL21" s="402" t="s">
        <v>208</v>
      </c>
      <c r="HM21" s="402" t="s">
        <v>208</v>
      </c>
      <c r="HN21" s="402" t="s">
        <v>208</v>
      </c>
      <c r="HO21" s="402" t="s">
        <v>208</v>
      </c>
      <c r="HP21" s="402" t="s">
        <v>208</v>
      </c>
      <c r="HQ21" s="402" t="s">
        <v>208</v>
      </c>
      <c r="HR21" s="402" t="s">
        <v>208</v>
      </c>
      <c r="HS21" s="402" t="s">
        <v>208</v>
      </c>
      <c r="HT21" s="402" t="s">
        <v>208</v>
      </c>
      <c r="HU21" s="402" t="s">
        <v>208</v>
      </c>
      <c r="HV21" s="402" t="s">
        <v>208</v>
      </c>
      <c r="HW21" s="402" t="s">
        <v>208</v>
      </c>
      <c r="HX21" s="402" t="s">
        <v>208</v>
      </c>
      <c r="HY21" s="402" t="s">
        <v>208</v>
      </c>
      <c r="HZ21" s="402" t="s">
        <v>208</v>
      </c>
      <c r="IA21" s="402" t="s">
        <v>208</v>
      </c>
      <c r="IB21" s="402" t="s">
        <v>208</v>
      </c>
      <c r="IC21" s="402" t="s">
        <v>208</v>
      </c>
      <c r="ID21" s="402" t="s">
        <v>208</v>
      </c>
      <c r="IE21" s="402" t="s">
        <v>208</v>
      </c>
      <c r="IF21" s="402" t="s">
        <v>208</v>
      </c>
      <c r="IG21" s="402" t="s">
        <v>208</v>
      </c>
      <c r="IH21" s="402" t="s">
        <v>208</v>
      </c>
      <c r="II21" s="402" t="s">
        <v>208</v>
      </c>
      <c r="IJ21" s="402" t="s">
        <v>208</v>
      </c>
      <c r="IK21" s="402" t="s">
        <v>208</v>
      </c>
      <c r="IL21" s="402" t="s">
        <v>208</v>
      </c>
      <c r="IM21" s="402" t="s">
        <v>208</v>
      </c>
      <c r="IN21" s="402" t="s">
        <v>208</v>
      </c>
      <c r="IO21" s="402" t="s">
        <v>208</v>
      </c>
      <c r="IP21" s="402" t="s">
        <v>208</v>
      </c>
      <c r="IQ21" s="402" t="s">
        <v>208</v>
      </c>
      <c r="IR21" s="402" t="s">
        <v>208</v>
      </c>
      <c r="IS21" s="402" t="s">
        <v>208</v>
      </c>
      <c r="IT21" s="402" t="s">
        <v>208</v>
      </c>
      <c r="IU21" s="402" t="s">
        <v>208</v>
      </c>
      <c r="IV21" s="402" t="s">
        <v>208</v>
      </c>
      <c r="IW21" s="402" t="s">
        <v>208</v>
      </c>
      <c r="IX21" s="402" t="s">
        <v>208</v>
      </c>
      <c r="IY21" s="402" t="s">
        <v>208</v>
      </c>
      <c r="IZ21" s="402" t="s">
        <v>208</v>
      </c>
      <c r="JA21" s="402" t="s">
        <v>208</v>
      </c>
      <c r="JB21" s="402" t="s">
        <v>208</v>
      </c>
      <c r="JC21" s="402" t="s">
        <v>208</v>
      </c>
      <c r="JD21" s="402" t="s">
        <v>208</v>
      </c>
      <c r="JE21" s="402" t="s">
        <v>208</v>
      </c>
      <c r="JF21" s="402" t="s">
        <v>208</v>
      </c>
      <c r="JG21" s="402" t="s">
        <v>208</v>
      </c>
      <c r="JH21" s="402" t="s">
        <v>208</v>
      </c>
      <c r="JI21" s="402" t="s">
        <v>208</v>
      </c>
      <c r="JJ21" s="402" t="s">
        <v>208</v>
      </c>
      <c r="JK21" s="402" t="s">
        <v>208</v>
      </c>
      <c r="JL21" s="402" t="s">
        <v>208</v>
      </c>
      <c r="JM21" s="402" t="s">
        <v>208</v>
      </c>
      <c r="JN21" s="402" t="s">
        <v>208</v>
      </c>
      <c r="JO21" s="402" t="s">
        <v>208</v>
      </c>
      <c r="JP21" s="402" t="s">
        <v>208</v>
      </c>
      <c r="JQ21" s="402" t="s">
        <v>208</v>
      </c>
      <c r="JR21" s="402" t="s">
        <v>208</v>
      </c>
      <c r="JS21" s="402" t="s">
        <v>208</v>
      </c>
      <c r="JT21" s="402" t="s">
        <v>208</v>
      </c>
      <c r="JU21" s="402" t="s">
        <v>208</v>
      </c>
      <c r="JV21" s="402" t="s">
        <v>208</v>
      </c>
      <c r="JW21" s="402" t="s">
        <v>208</v>
      </c>
      <c r="JX21" s="402" t="s">
        <v>208</v>
      </c>
      <c r="JY21" s="402" t="s">
        <v>208</v>
      </c>
      <c r="JZ21" s="402" t="s">
        <v>208</v>
      </c>
      <c r="KA21" s="402" t="s">
        <v>208</v>
      </c>
      <c r="KB21" s="402" t="s">
        <v>208</v>
      </c>
      <c r="KC21" s="402" t="s">
        <v>208</v>
      </c>
      <c r="KD21" s="402" t="s">
        <v>208</v>
      </c>
      <c r="KE21" s="402" t="s">
        <v>208</v>
      </c>
      <c r="KF21" s="402" t="s">
        <v>208</v>
      </c>
      <c r="KG21" s="402" t="s">
        <v>208</v>
      </c>
      <c r="KH21" s="402" t="s">
        <v>208</v>
      </c>
      <c r="KI21" s="402" t="s">
        <v>208</v>
      </c>
      <c r="KJ21" s="402" t="s">
        <v>208</v>
      </c>
      <c r="KK21" s="402" t="s">
        <v>208</v>
      </c>
      <c r="KL21" s="402" t="s">
        <v>208</v>
      </c>
      <c r="KM21" s="402" t="s">
        <v>208</v>
      </c>
      <c r="KN21" s="402" t="s">
        <v>208</v>
      </c>
      <c r="KO21" s="402" t="s">
        <v>208</v>
      </c>
      <c r="KP21" s="402" t="s">
        <v>208</v>
      </c>
      <c r="KQ21" s="402" t="s">
        <v>208</v>
      </c>
      <c r="KR21" s="402" t="s">
        <v>208</v>
      </c>
      <c r="KS21" s="402" t="s">
        <v>208</v>
      </c>
      <c r="KT21" s="402" t="s">
        <v>208</v>
      </c>
      <c r="KU21" s="402" t="s">
        <v>208</v>
      </c>
      <c r="KV21" s="402" t="s">
        <v>208</v>
      </c>
      <c r="KW21" s="402" t="s">
        <v>208</v>
      </c>
      <c r="KX21" s="402" t="s">
        <v>208</v>
      </c>
      <c r="KY21" s="402" t="s">
        <v>208</v>
      </c>
      <c r="KZ21" s="402" t="s">
        <v>208</v>
      </c>
      <c r="LA21" s="402" t="s">
        <v>208</v>
      </c>
      <c r="LB21" s="402" t="s">
        <v>208</v>
      </c>
      <c r="LC21" s="402" t="s">
        <v>208</v>
      </c>
      <c r="LD21" s="402" t="s">
        <v>208</v>
      </c>
      <c r="LE21" s="402" t="s">
        <v>208</v>
      </c>
      <c r="LF21" s="402" t="s">
        <v>208</v>
      </c>
      <c r="LG21" s="402" t="s">
        <v>208</v>
      </c>
      <c r="LH21" s="402" t="s">
        <v>208</v>
      </c>
      <c r="LI21" s="402" t="s">
        <v>208</v>
      </c>
      <c r="LJ21" s="402" t="s">
        <v>208</v>
      </c>
      <c r="LK21" s="402" t="s">
        <v>208</v>
      </c>
      <c r="LL21" s="402" t="s">
        <v>208</v>
      </c>
      <c r="LM21" s="402" t="s">
        <v>208</v>
      </c>
      <c r="LN21" s="402" t="s">
        <v>208</v>
      </c>
      <c r="LO21" s="402" t="s">
        <v>208</v>
      </c>
      <c r="LP21" s="402" t="s">
        <v>208</v>
      </c>
      <c r="LQ21" s="402" t="s">
        <v>208</v>
      </c>
      <c r="LR21" s="402" t="s">
        <v>208</v>
      </c>
      <c r="LS21" s="402" t="s">
        <v>208</v>
      </c>
      <c r="LT21" s="402" t="s">
        <v>208</v>
      </c>
      <c r="LU21" s="402" t="s">
        <v>208</v>
      </c>
      <c r="LV21" s="402" t="s">
        <v>208</v>
      </c>
      <c r="LW21" s="402" t="s">
        <v>208</v>
      </c>
      <c r="LX21" s="402" t="s">
        <v>208</v>
      </c>
      <c r="LY21" s="402" t="s">
        <v>208</v>
      </c>
      <c r="LZ21" s="402" t="s">
        <v>208</v>
      </c>
      <c r="MA21" s="402" t="s">
        <v>208</v>
      </c>
      <c r="MB21" s="402" t="s">
        <v>208</v>
      </c>
      <c r="MC21" s="402" t="s">
        <v>208</v>
      </c>
      <c r="MD21" s="402" t="s">
        <v>208</v>
      </c>
      <c r="ME21" s="402" t="s">
        <v>208</v>
      </c>
      <c r="MF21" s="402" t="s">
        <v>208</v>
      </c>
      <c r="MG21" s="402" t="s">
        <v>208</v>
      </c>
      <c r="MH21" s="402" t="s">
        <v>208</v>
      </c>
      <c r="MI21" s="402" t="s">
        <v>208</v>
      </c>
      <c r="MJ21" s="402" t="s">
        <v>208</v>
      </c>
      <c r="MK21" s="402" t="s">
        <v>208</v>
      </c>
      <c r="ML21" s="402" t="s">
        <v>208</v>
      </c>
      <c r="MM21" s="402" t="s">
        <v>208</v>
      </c>
      <c r="MN21" s="402" t="s">
        <v>208</v>
      </c>
      <c r="MO21" s="402" t="s">
        <v>208</v>
      </c>
      <c r="MP21" s="402" t="s">
        <v>208</v>
      </c>
      <c r="MQ21" s="402" t="s">
        <v>208</v>
      </c>
      <c r="MR21" s="402" t="s">
        <v>208</v>
      </c>
      <c r="MS21" s="402" t="s">
        <v>208</v>
      </c>
      <c r="MT21" s="402" t="s">
        <v>208</v>
      </c>
      <c r="MU21" s="402" t="s">
        <v>208</v>
      </c>
      <c r="MV21" s="402" t="s">
        <v>208</v>
      </c>
      <c r="MW21" s="402" t="s">
        <v>208</v>
      </c>
      <c r="MX21" s="402" t="s">
        <v>208</v>
      </c>
      <c r="MY21" s="402" t="s">
        <v>208</v>
      </c>
      <c r="MZ21" s="402" t="s">
        <v>208</v>
      </c>
      <c r="NA21" s="402" t="s">
        <v>208</v>
      </c>
    </row>
    <row r="22" spans="1:365" x14ac:dyDescent="0.25">
      <c r="A22" s="127" t="str">
        <f t="shared" si="30"/>
        <v>P63CL240/4</v>
      </c>
      <c r="B22" s="127" t="s">
        <v>69</v>
      </c>
      <c r="C22" s="290" t="s">
        <v>19</v>
      </c>
      <c r="D22" s="402">
        <v>0</v>
      </c>
      <c r="E22" s="402">
        <v>0</v>
      </c>
      <c r="F22" s="402">
        <v>0</v>
      </c>
      <c r="G22" s="402">
        <v>0</v>
      </c>
      <c r="H22" s="402">
        <v>0</v>
      </c>
      <c r="I22" s="402">
        <v>0</v>
      </c>
      <c r="J22" s="402">
        <v>0</v>
      </c>
      <c r="K22" s="402">
        <v>0</v>
      </c>
      <c r="L22" s="402">
        <v>0</v>
      </c>
      <c r="M22" s="402">
        <v>0</v>
      </c>
      <c r="N22" s="402">
        <v>0</v>
      </c>
      <c r="O22" s="402">
        <v>0</v>
      </c>
      <c r="P22" s="402">
        <v>0</v>
      </c>
      <c r="Q22" s="402">
        <v>0</v>
      </c>
      <c r="R22" s="402">
        <v>0</v>
      </c>
      <c r="S22" s="402">
        <v>0</v>
      </c>
      <c r="T22" s="402">
        <v>0</v>
      </c>
      <c r="U22" s="402">
        <v>0</v>
      </c>
      <c r="V22" s="402">
        <v>0</v>
      </c>
      <c r="W22" s="402">
        <v>0</v>
      </c>
      <c r="X22" s="402">
        <v>0</v>
      </c>
      <c r="Y22" s="402">
        <v>0</v>
      </c>
      <c r="Z22" s="402">
        <v>0</v>
      </c>
      <c r="AA22" s="402">
        <v>0</v>
      </c>
      <c r="AB22" s="402">
        <v>0</v>
      </c>
      <c r="AC22" s="402">
        <v>0</v>
      </c>
      <c r="AD22" s="402">
        <v>0</v>
      </c>
      <c r="AE22" s="402">
        <v>0</v>
      </c>
      <c r="AF22" s="402">
        <v>0</v>
      </c>
      <c r="AG22" s="402">
        <v>0</v>
      </c>
      <c r="AH22" s="402">
        <v>0</v>
      </c>
      <c r="AI22" s="402">
        <v>0</v>
      </c>
      <c r="AJ22" s="402">
        <v>0</v>
      </c>
      <c r="AK22" s="402">
        <v>0</v>
      </c>
      <c r="AL22" s="402">
        <v>0</v>
      </c>
      <c r="AM22" s="402">
        <v>0</v>
      </c>
      <c r="AN22" s="402">
        <v>0</v>
      </c>
      <c r="AO22" s="402">
        <v>0</v>
      </c>
      <c r="AP22" s="402">
        <v>0</v>
      </c>
      <c r="AQ22" s="402">
        <v>0</v>
      </c>
      <c r="AR22" s="402">
        <v>0</v>
      </c>
      <c r="AS22" s="402">
        <v>0</v>
      </c>
      <c r="AT22" s="402">
        <v>0</v>
      </c>
      <c r="AU22" s="402">
        <v>0</v>
      </c>
      <c r="AV22" s="402">
        <v>0</v>
      </c>
      <c r="AW22" s="402">
        <v>0</v>
      </c>
      <c r="AX22" s="402">
        <v>0</v>
      </c>
      <c r="AY22" s="402">
        <v>0</v>
      </c>
      <c r="AZ22" s="402">
        <v>0</v>
      </c>
      <c r="BA22" s="402">
        <v>0</v>
      </c>
      <c r="BB22" s="402">
        <v>0</v>
      </c>
      <c r="BC22" s="402">
        <v>0</v>
      </c>
      <c r="BD22" s="402">
        <v>0</v>
      </c>
      <c r="BE22" s="402">
        <v>0</v>
      </c>
      <c r="BF22" s="402">
        <v>0</v>
      </c>
      <c r="BG22" s="402">
        <v>0</v>
      </c>
      <c r="BH22" s="402">
        <v>0</v>
      </c>
      <c r="BI22" s="402">
        <v>0</v>
      </c>
      <c r="BJ22" s="402">
        <v>0</v>
      </c>
      <c r="BK22" s="402">
        <v>0</v>
      </c>
      <c r="BL22" s="402">
        <v>0</v>
      </c>
      <c r="BM22" s="402">
        <v>0</v>
      </c>
      <c r="BN22" s="402">
        <v>0</v>
      </c>
      <c r="BO22" s="402">
        <v>0</v>
      </c>
      <c r="BP22" s="402">
        <v>0</v>
      </c>
      <c r="BQ22" s="402">
        <v>0</v>
      </c>
      <c r="BR22" s="402">
        <v>0</v>
      </c>
      <c r="BS22" s="402">
        <v>0</v>
      </c>
      <c r="BT22" s="402">
        <v>0</v>
      </c>
      <c r="BU22" s="402">
        <v>0</v>
      </c>
      <c r="BV22" s="402">
        <v>0</v>
      </c>
      <c r="BW22" s="402">
        <v>0</v>
      </c>
      <c r="BX22" s="402">
        <v>0</v>
      </c>
      <c r="BY22" s="402">
        <v>0</v>
      </c>
      <c r="BZ22" s="402">
        <v>0</v>
      </c>
      <c r="CA22" s="402">
        <v>0</v>
      </c>
      <c r="CB22" s="402">
        <v>0</v>
      </c>
      <c r="CC22" s="402">
        <v>0</v>
      </c>
      <c r="CD22" s="402">
        <v>0</v>
      </c>
      <c r="CE22" s="402">
        <v>0</v>
      </c>
      <c r="CF22" s="402">
        <v>0</v>
      </c>
      <c r="CG22" s="402">
        <v>0</v>
      </c>
      <c r="CH22" s="402">
        <v>0</v>
      </c>
      <c r="CI22" s="402">
        <v>0</v>
      </c>
      <c r="CJ22" s="402">
        <v>0</v>
      </c>
      <c r="CK22" s="402">
        <v>0</v>
      </c>
      <c r="CL22" s="402">
        <v>0</v>
      </c>
      <c r="CM22" s="402">
        <v>0</v>
      </c>
      <c r="CN22" s="402">
        <v>0</v>
      </c>
      <c r="CO22" s="402">
        <v>0</v>
      </c>
      <c r="CP22" s="402">
        <v>0</v>
      </c>
      <c r="CQ22" s="402">
        <v>0</v>
      </c>
      <c r="CR22" s="402">
        <v>0</v>
      </c>
      <c r="CS22" s="402">
        <v>0</v>
      </c>
      <c r="CT22" s="402">
        <v>0</v>
      </c>
      <c r="CU22" s="402">
        <v>0</v>
      </c>
      <c r="CV22" s="402">
        <v>0</v>
      </c>
      <c r="CW22" s="402">
        <v>0</v>
      </c>
      <c r="CX22" s="402" t="s">
        <v>208</v>
      </c>
      <c r="CY22" s="402" t="s">
        <v>208</v>
      </c>
      <c r="CZ22" s="402" t="s">
        <v>208</v>
      </c>
      <c r="DA22" s="402" t="s">
        <v>208</v>
      </c>
      <c r="DB22" s="402" t="s">
        <v>208</v>
      </c>
      <c r="DC22" s="402" t="s">
        <v>208</v>
      </c>
      <c r="DD22" s="402" t="s">
        <v>208</v>
      </c>
      <c r="DE22" s="402" t="s">
        <v>208</v>
      </c>
      <c r="DF22" s="402" t="s">
        <v>208</v>
      </c>
      <c r="DG22" s="402" t="s">
        <v>208</v>
      </c>
      <c r="DH22" s="402" t="s">
        <v>208</v>
      </c>
      <c r="DI22" s="402" t="s">
        <v>208</v>
      </c>
      <c r="DJ22" s="402" t="s">
        <v>208</v>
      </c>
      <c r="DK22" s="402" t="s">
        <v>208</v>
      </c>
      <c r="DL22" s="402" t="s">
        <v>208</v>
      </c>
      <c r="DM22" s="402" t="s">
        <v>208</v>
      </c>
      <c r="DN22" s="402" t="s">
        <v>208</v>
      </c>
      <c r="DO22" s="402" t="s">
        <v>208</v>
      </c>
      <c r="DP22" s="402" t="s">
        <v>208</v>
      </c>
      <c r="DQ22" s="402" t="s">
        <v>208</v>
      </c>
      <c r="DR22" s="402" t="s">
        <v>208</v>
      </c>
      <c r="DS22" s="402" t="s">
        <v>208</v>
      </c>
      <c r="DT22" s="402" t="s">
        <v>208</v>
      </c>
      <c r="DU22" s="402" t="s">
        <v>208</v>
      </c>
      <c r="DV22" s="402" t="s">
        <v>208</v>
      </c>
      <c r="DW22" s="402" t="s">
        <v>208</v>
      </c>
      <c r="DX22" s="402" t="s">
        <v>208</v>
      </c>
      <c r="DY22" s="402" t="s">
        <v>208</v>
      </c>
      <c r="DZ22" s="402" t="s">
        <v>208</v>
      </c>
      <c r="EA22" s="402" t="s">
        <v>208</v>
      </c>
      <c r="EB22" s="402" t="s">
        <v>208</v>
      </c>
      <c r="EC22" s="402" t="s">
        <v>208</v>
      </c>
      <c r="ED22" s="402" t="s">
        <v>208</v>
      </c>
      <c r="EE22" s="402" t="s">
        <v>208</v>
      </c>
      <c r="EF22" s="402" t="s">
        <v>208</v>
      </c>
      <c r="EG22" s="402" t="s">
        <v>208</v>
      </c>
      <c r="EH22" s="402" t="s">
        <v>208</v>
      </c>
      <c r="EI22" s="402" t="s">
        <v>208</v>
      </c>
      <c r="EJ22" s="402" t="s">
        <v>208</v>
      </c>
      <c r="EK22" s="402" t="s">
        <v>208</v>
      </c>
      <c r="EL22" s="402" t="s">
        <v>208</v>
      </c>
      <c r="EM22" s="402" t="s">
        <v>208</v>
      </c>
      <c r="EN22" s="402" t="s">
        <v>208</v>
      </c>
      <c r="EO22" s="402" t="s">
        <v>208</v>
      </c>
      <c r="EP22" s="402" t="s">
        <v>208</v>
      </c>
      <c r="EQ22" s="402" t="s">
        <v>208</v>
      </c>
      <c r="ER22" s="402" t="s">
        <v>208</v>
      </c>
      <c r="ES22" s="402" t="s">
        <v>208</v>
      </c>
      <c r="ET22" s="402" t="s">
        <v>208</v>
      </c>
      <c r="EU22" s="402" t="s">
        <v>208</v>
      </c>
      <c r="EV22" s="402" t="s">
        <v>208</v>
      </c>
      <c r="EW22" s="402" t="s">
        <v>208</v>
      </c>
      <c r="EX22" s="402" t="s">
        <v>208</v>
      </c>
      <c r="EY22" s="402" t="s">
        <v>208</v>
      </c>
      <c r="EZ22" s="402" t="s">
        <v>208</v>
      </c>
      <c r="FA22" s="402" t="s">
        <v>208</v>
      </c>
      <c r="FB22" s="402" t="s">
        <v>208</v>
      </c>
      <c r="FC22" s="402" t="s">
        <v>208</v>
      </c>
      <c r="FD22" s="402" t="s">
        <v>208</v>
      </c>
      <c r="FE22" s="402" t="s">
        <v>208</v>
      </c>
      <c r="FF22" s="402" t="s">
        <v>208</v>
      </c>
      <c r="FG22" s="402" t="s">
        <v>208</v>
      </c>
      <c r="FH22" s="402" t="s">
        <v>208</v>
      </c>
      <c r="FI22" s="402" t="s">
        <v>208</v>
      </c>
      <c r="FJ22" s="402" t="s">
        <v>208</v>
      </c>
      <c r="FK22" s="402" t="s">
        <v>208</v>
      </c>
      <c r="FL22" s="402" t="s">
        <v>208</v>
      </c>
      <c r="FM22" s="402" t="s">
        <v>208</v>
      </c>
      <c r="FN22" s="402" t="s">
        <v>208</v>
      </c>
      <c r="FO22" s="402" t="s">
        <v>208</v>
      </c>
      <c r="FP22" s="402" t="s">
        <v>208</v>
      </c>
      <c r="FQ22" s="402" t="s">
        <v>208</v>
      </c>
      <c r="FR22" s="402" t="s">
        <v>208</v>
      </c>
      <c r="FS22" s="402" t="s">
        <v>208</v>
      </c>
      <c r="FT22" s="402" t="s">
        <v>208</v>
      </c>
      <c r="FU22" s="402" t="s">
        <v>208</v>
      </c>
      <c r="FV22" s="402" t="s">
        <v>208</v>
      </c>
      <c r="FW22" s="402" t="s">
        <v>208</v>
      </c>
      <c r="FX22" s="402" t="s">
        <v>208</v>
      </c>
      <c r="FY22" s="402" t="s">
        <v>208</v>
      </c>
      <c r="FZ22" s="402" t="s">
        <v>208</v>
      </c>
      <c r="GA22" s="402" t="s">
        <v>208</v>
      </c>
      <c r="GB22" s="402" t="s">
        <v>208</v>
      </c>
      <c r="GC22" s="402" t="s">
        <v>208</v>
      </c>
      <c r="GD22" s="402" t="s">
        <v>208</v>
      </c>
      <c r="GE22" s="402" t="s">
        <v>208</v>
      </c>
      <c r="GF22" s="402" t="s">
        <v>208</v>
      </c>
      <c r="GG22" s="402" t="s">
        <v>208</v>
      </c>
      <c r="GH22" s="402" t="s">
        <v>208</v>
      </c>
      <c r="GI22" s="402" t="s">
        <v>208</v>
      </c>
      <c r="GJ22" s="402" t="s">
        <v>208</v>
      </c>
      <c r="GK22" s="402" t="s">
        <v>208</v>
      </c>
      <c r="GL22" s="402" t="s">
        <v>208</v>
      </c>
      <c r="GM22" s="402" t="s">
        <v>208</v>
      </c>
      <c r="GN22" s="402" t="s">
        <v>208</v>
      </c>
      <c r="GO22" s="402" t="s">
        <v>208</v>
      </c>
      <c r="GP22" s="402" t="s">
        <v>208</v>
      </c>
      <c r="GQ22" s="402" t="s">
        <v>208</v>
      </c>
      <c r="GR22" s="402" t="s">
        <v>208</v>
      </c>
      <c r="GS22" s="402" t="s">
        <v>208</v>
      </c>
      <c r="GT22" s="402" t="s">
        <v>208</v>
      </c>
      <c r="GU22" s="402" t="s">
        <v>208</v>
      </c>
      <c r="GV22" s="402" t="s">
        <v>208</v>
      </c>
      <c r="GW22" s="402" t="s">
        <v>208</v>
      </c>
      <c r="GX22" s="402" t="s">
        <v>208</v>
      </c>
      <c r="GY22" s="402" t="s">
        <v>208</v>
      </c>
      <c r="GZ22" s="402" t="s">
        <v>208</v>
      </c>
      <c r="HA22" s="402" t="s">
        <v>208</v>
      </c>
      <c r="HB22" s="402" t="s">
        <v>208</v>
      </c>
      <c r="HC22" s="402" t="s">
        <v>208</v>
      </c>
      <c r="HD22" s="402" t="s">
        <v>208</v>
      </c>
      <c r="HE22" s="402" t="s">
        <v>208</v>
      </c>
      <c r="HF22" s="402" t="s">
        <v>208</v>
      </c>
      <c r="HG22" s="402" t="s">
        <v>208</v>
      </c>
      <c r="HH22" s="402" t="s">
        <v>208</v>
      </c>
      <c r="HI22" s="402" t="s">
        <v>208</v>
      </c>
      <c r="HJ22" s="402" t="s">
        <v>208</v>
      </c>
      <c r="HK22" s="402" t="s">
        <v>208</v>
      </c>
      <c r="HL22" s="402" t="s">
        <v>208</v>
      </c>
      <c r="HM22" s="402" t="s">
        <v>208</v>
      </c>
      <c r="HN22" s="402" t="s">
        <v>208</v>
      </c>
      <c r="HO22" s="402" t="s">
        <v>208</v>
      </c>
      <c r="HP22" s="402" t="s">
        <v>208</v>
      </c>
      <c r="HQ22" s="402" t="s">
        <v>208</v>
      </c>
      <c r="HR22" s="402" t="s">
        <v>208</v>
      </c>
      <c r="HS22" s="402" t="s">
        <v>208</v>
      </c>
      <c r="HT22" s="402" t="s">
        <v>208</v>
      </c>
      <c r="HU22" s="402" t="s">
        <v>208</v>
      </c>
      <c r="HV22" s="402" t="s">
        <v>208</v>
      </c>
      <c r="HW22" s="402" t="s">
        <v>208</v>
      </c>
      <c r="HX22" s="402" t="s">
        <v>208</v>
      </c>
      <c r="HY22" s="402" t="s">
        <v>208</v>
      </c>
      <c r="HZ22" s="402" t="s">
        <v>208</v>
      </c>
      <c r="IA22" s="402" t="s">
        <v>208</v>
      </c>
      <c r="IB22" s="402" t="s">
        <v>208</v>
      </c>
      <c r="IC22" s="402" t="s">
        <v>208</v>
      </c>
      <c r="ID22" s="402" t="s">
        <v>208</v>
      </c>
      <c r="IE22" s="402" t="s">
        <v>208</v>
      </c>
      <c r="IF22" s="402" t="s">
        <v>208</v>
      </c>
      <c r="IG22" s="402" t="s">
        <v>208</v>
      </c>
      <c r="IH22" s="402" t="s">
        <v>208</v>
      </c>
      <c r="II22" s="402" t="s">
        <v>208</v>
      </c>
      <c r="IJ22" s="402" t="s">
        <v>208</v>
      </c>
      <c r="IK22" s="402" t="s">
        <v>208</v>
      </c>
      <c r="IL22" s="402" t="s">
        <v>208</v>
      </c>
      <c r="IM22" s="402" t="s">
        <v>208</v>
      </c>
      <c r="IN22" s="402" t="s">
        <v>208</v>
      </c>
      <c r="IO22" s="402" t="s">
        <v>208</v>
      </c>
      <c r="IP22" s="402" t="s">
        <v>208</v>
      </c>
      <c r="IQ22" s="402" t="s">
        <v>208</v>
      </c>
      <c r="IR22" s="402" t="s">
        <v>208</v>
      </c>
      <c r="IS22" s="402" t="s">
        <v>208</v>
      </c>
      <c r="IT22" s="402" t="s">
        <v>208</v>
      </c>
      <c r="IU22" s="402" t="s">
        <v>208</v>
      </c>
      <c r="IV22" s="402" t="s">
        <v>208</v>
      </c>
      <c r="IW22" s="402" t="s">
        <v>208</v>
      </c>
      <c r="IX22" s="402" t="s">
        <v>208</v>
      </c>
      <c r="IY22" s="402" t="s">
        <v>208</v>
      </c>
      <c r="IZ22" s="402" t="s">
        <v>208</v>
      </c>
      <c r="JA22" s="402" t="s">
        <v>208</v>
      </c>
      <c r="JB22" s="402" t="s">
        <v>208</v>
      </c>
      <c r="JC22" s="402" t="s">
        <v>208</v>
      </c>
      <c r="JD22" s="402" t="s">
        <v>208</v>
      </c>
      <c r="JE22" s="402" t="s">
        <v>208</v>
      </c>
      <c r="JF22" s="402" t="s">
        <v>208</v>
      </c>
      <c r="JG22" s="402" t="s">
        <v>208</v>
      </c>
      <c r="JH22" s="402" t="s">
        <v>208</v>
      </c>
      <c r="JI22" s="402" t="s">
        <v>208</v>
      </c>
      <c r="JJ22" s="402" t="s">
        <v>208</v>
      </c>
      <c r="JK22" s="402" t="s">
        <v>208</v>
      </c>
      <c r="JL22" s="402" t="s">
        <v>208</v>
      </c>
      <c r="JM22" s="402" t="s">
        <v>208</v>
      </c>
      <c r="JN22" s="402" t="s">
        <v>208</v>
      </c>
      <c r="JO22" s="402" t="s">
        <v>208</v>
      </c>
      <c r="JP22" s="402" t="s">
        <v>208</v>
      </c>
      <c r="JQ22" s="402" t="s">
        <v>208</v>
      </c>
      <c r="JR22" s="402" t="s">
        <v>208</v>
      </c>
      <c r="JS22" s="402" t="s">
        <v>208</v>
      </c>
      <c r="JT22" s="402" t="s">
        <v>208</v>
      </c>
      <c r="JU22" s="402" t="s">
        <v>208</v>
      </c>
      <c r="JV22" s="402" t="s">
        <v>208</v>
      </c>
      <c r="JW22" s="402" t="s">
        <v>208</v>
      </c>
      <c r="JX22" s="402" t="s">
        <v>208</v>
      </c>
      <c r="JY22" s="402" t="s">
        <v>208</v>
      </c>
      <c r="JZ22" s="402" t="s">
        <v>208</v>
      </c>
      <c r="KA22" s="402" t="s">
        <v>208</v>
      </c>
      <c r="KB22" s="402" t="s">
        <v>208</v>
      </c>
      <c r="KC22" s="402" t="s">
        <v>208</v>
      </c>
      <c r="KD22" s="402" t="s">
        <v>208</v>
      </c>
      <c r="KE22" s="402" t="s">
        <v>208</v>
      </c>
      <c r="KF22" s="402" t="s">
        <v>208</v>
      </c>
      <c r="KG22" s="402" t="s">
        <v>208</v>
      </c>
      <c r="KH22" s="402" t="s">
        <v>208</v>
      </c>
      <c r="KI22" s="402" t="s">
        <v>208</v>
      </c>
      <c r="KJ22" s="402" t="s">
        <v>208</v>
      </c>
      <c r="KK22" s="402" t="s">
        <v>208</v>
      </c>
      <c r="KL22" s="402" t="s">
        <v>208</v>
      </c>
      <c r="KM22" s="402" t="s">
        <v>208</v>
      </c>
      <c r="KN22" s="402" t="s">
        <v>208</v>
      </c>
      <c r="KO22" s="402" t="s">
        <v>208</v>
      </c>
      <c r="KP22" s="402" t="s">
        <v>208</v>
      </c>
      <c r="KQ22" s="402" t="s">
        <v>208</v>
      </c>
      <c r="KR22" s="402" t="s">
        <v>208</v>
      </c>
      <c r="KS22" s="402" t="s">
        <v>208</v>
      </c>
      <c r="KT22" s="402" t="s">
        <v>208</v>
      </c>
      <c r="KU22" s="402" t="s">
        <v>208</v>
      </c>
      <c r="KV22" s="402" t="s">
        <v>208</v>
      </c>
      <c r="KW22" s="402" t="s">
        <v>208</v>
      </c>
      <c r="KX22" s="402" t="s">
        <v>208</v>
      </c>
      <c r="KY22" s="402" t="s">
        <v>208</v>
      </c>
      <c r="KZ22" s="402" t="s">
        <v>208</v>
      </c>
      <c r="LA22" s="402" t="s">
        <v>208</v>
      </c>
      <c r="LB22" s="402" t="s">
        <v>208</v>
      </c>
      <c r="LC22" s="402" t="s">
        <v>208</v>
      </c>
      <c r="LD22" s="402" t="s">
        <v>208</v>
      </c>
      <c r="LE22" s="402" t="s">
        <v>208</v>
      </c>
      <c r="LF22" s="402" t="s">
        <v>208</v>
      </c>
      <c r="LG22" s="402" t="s">
        <v>208</v>
      </c>
      <c r="LH22" s="402" t="s">
        <v>208</v>
      </c>
      <c r="LI22" s="402" t="s">
        <v>208</v>
      </c>
      <c r="LJ22" s="402" t="s">
        <v>208</v>
      </c>
      <c r="LK22" s="402" t="s">
        <v>208</v>
      </c>
      <c r="LL22" s="402" t="s">
        <v>208</v>
      </c>
      <c r="LM22" s="402" t="s">
        <v>208</v>
      </c>
      <c r="LN22" s="402" t="s">
        <v>208</v>
      </c>
      <c r="LO22" s="402" t="s">
        <v>208</v>
      </c>
      <c r="LP22" s="402" t="s">
        <v>208</v>
      </c>
      <c r="LQ22" s="402" t="s">
        <v>208</v>
      </c>
      <c r="LR22" s="402" t="s">
        <v>208</v>
      </c>
      <c r="LS22" s="402" t="s">
        <v>208</v>
      </c>
      <c r="LT22" s="402" t="s">
        <v>208</v>
      </c>
      <c r="LU22" s="402" t="s">
        <v>208</v>
      </c>
      <c r="LV22" s="402" t="s">
        <v>208</v>
      </c>
      <c r="LW22" s="402" t="s">
        <v>208</v>
      </c>
      <c r="LX22" s="402" t="s">
        <v>208</v>
      </c>
      <c r="LY22" s="402" t="s">
        <v>208</v>
      </c>
      <c r="LZ22" s="402" t="s">
        <v>208</v>
      </c>
      <c r="MA22" s="402" t="s">
        <v>208</v>
      </c>
      <c r="MB22" s="402" t="s">
        <v>208</v>
      </c>
      <c r="MC22" s="402" t="s">
        <v>208</v>
      </c>
      <c r="MD22" s="402" t="s">
        <v>208</v>
      </c>
      <c r="ME22" s="402" t="s">
        <v>208</v>
      </c>
      <c r="MF22" s="402" t="s">
        <v>208</v>
      </c>
      <c r="MG22" s="402" t="s">
        <v>208</v>
      </c>
      <c r="MH22" s="402" t="s">
        <v>208</v>
      </c>
      <c r="MI22" s="402" t="s">
        <v>208</v>
      </c>
      <c r="MJ22" s="402" t="s">
        <v>208</v>
      </c>
      <c r="MK22" s="402" t="s">
        <v>208</v>
      </c>
      <c r="ML22" s="402" t="s">
        <v>208</v>
      </c>
      <c r="MM22" s="402" t="s">
        <v>208</v>
      </c>
      <c r="MN22" s="402" t="s">
        <v>208</v>
      </c>
      <c r="MO22" s="402" t="s">
        <v>208</v>
      </c>
      <c r="MP22" s="402" t="s">
        <v>208</v>
      </c>
      <c r="MQ22" s="402" t="s">
        <v>208</v>
      </c>
      <c r="MR22" s="402" t="s">
        <v>208</v>
      </c>
      <c r="MS22" s="402" t="s">
        <v>208</v>
      </c>
      <c r="MT22" s="402" t="s">
        <v>208</v>
      </c>
      <c r="MU22" s="402" t="s">
        <v>208</v>
      </c>
      <c r="MV22" s="402" t="s">
        <v>208</v>
      </c>
      <c r="MW22" s="402" t="s">
        <v>208</v>
      </c>
      <c r="MX22" s="402" t="s">
        <v>208</v>
      </c>
      <c r="MY22" s="402" t="s">
        <v>208</v>
      </c>
      <c r="MZ22" s="402" t="s">
        <v>208</v>
      </c>
      <c r="NA22" s="402" t="s">
        <v>208</v>
      </c>
    </row>
    <row r="23" spans="1:365" x14ac:dyDescent="0.25">
      <c r="A23" s="127" t="str">
        <f t="shared" si="30"/>
        <v>P63CL240/DECEM</v>
      </c>
      <c r="B23" s="127" t="s">
        <v>129</v>
      </c>
      <c r="C23" s="289" t="s">
        <v>19</v>
      </c>
      <c r="D23" s="402">
        <v>0</v>
      </c>
      <c r="E23" s="402">
        <v>0</v>
      </c>
      <c r="F23" s="402">
        <v>0</v>
      </c>
      <c r="G23" s="402">
        <v>0</v>
      </c>
      <c r="H23" s="402">
        <v>0</v>
      </c>
      <c r="I23" s="402">
        <v>0</v>
      </c>
      <c r="J23" s="402">
        <v>0</v>
      </c>
      <c r="K23" s="402">
        <v>0</v>
      </c>
      <c r="L23" s="402">
        <v>0</v>
      </c>
      <c r="M23" s="402">
        <v>0</v>
      </c>
      <c r="N23" s="402">
        <v>0</v>
      </c>
      <c r="O23" s="402">
        <v>0</v>
      </c>
      <c r="P23" s="402">
        <v>0</v>
      </c>
      <c r="Q23" s="402">
        <v>0</v>
      </c>
      <c r="R23" s="402">
        <v>0</v>
      </c>
      <c r="S23" s="402">
        <v>0</v>
      </c>
      <c r="T23" s="402">
        <v>0</v>
      </c>
      <c r="U23" s="402">
        <v>0</v>
      </c>
      <c r="V23" s="402">
        <v>0</v>
      </c>
      <c r="W23" s="402">
        <v>0</v>
      </c>
      <c r="X23" s="402">
        <v>0</v>
      </c>
      <c r="Y23" s="402">
        <v>0</v>
      </c>
      <c r="Z23" s="402">
        <v>0</v>
      </c>
      <c r="AA23" s="402">
        <v>0</v>
      </c>
      <c r="AB23" s="402">
        <v>0</v>
      </c>
      <c r="AC23" s="402">
        <v>0</v>
      </c>
      <c r="AD23" s="402">
        <v>0</v>
      </c>
      <c r="AE23" s="402">
        <v>0</v>
      </c>
      <c r="AF23" s="402">
        <v>0</v>
      </c>
      <c r="AG23" s="402">
        <v>0</v>
      </c>
      <c r="AH23" s="402">
        <v>0</v>
      </c>
      <c r="AI23" s="402">
        <v>0</v>
      </c>
      <c r="AJ23" s="402">
        <v>0</v>
      </c>
      <c r="AK23" s="402">
        <v>0</v>
      </c>
      <c r="AL23" s="402">
        <v>0</v>
      </c>
      <c r="AM23" s="402">
        <v>0</v>
      </c>
      <c r="AN23" s="402">
        <v>0</v>
      </c>
      <c r="AO23" s="402">
        <v>0</v>
      </c>
      <c r="AP23" s="402">
        <v>0</v>
      </c>
      <c r="AQ23" s="402">
        <v>0</v>
      </c>
      <c r="AR23" s="402">
        <v>0</v>
      </c>
      <c r="AS23" s="402">
        <v>0</v>
      </c>
      <c r="AT23" s="402">
        <v>0</v>
      </c>
      <c r="AU23" s="402">
        <v>0</v>
      </c>
      <c r="AV23" s="402">
        <v>0</v>
      </c>
      <c r="AW23" s="402">
        <v>0</v>
      </c>
      <c r="AX23" s="402">
        <v>0</v>
      </c>
      <c r="AY23" s="402">
        <v>0</v>
      </c>
      <c r="AZ23" s="402">
        <v>0</v>
      </c>
      <c r="BA23" s="402">
        <v>0</v>
      </c>
      <c r="BB23" s="402">
        <v>0</v>
      </c>
      <c r="BC23" s="402">
        <v>0</v>
      </c>
      <c r="BD23" s="402">
        <v>0</v>
      </c>
      <c r="BE23" s="402">
        <v>0</v>
      </c>
      <c r="BF23" s="402">
        <v>0</v>
      </c>
      <c r="BG23" s="402">
        <v>0</v>
      </c>
      <c r="BH23" s="402">
        <v>0</v>
      </c>
      <c r="BI23" s="402">
        <v>0</v>
      </c>
      <c r="BJ23" s="402">
        <v>0</v>
      </c>
      <c r="BK23" s="402">
        <v>0</v>
      </c>
      <c r="BL23" s="402">
        <v>0</v>
      </c>
      <c r="BM23" s="402">
        <v>0</v>
      </c>
      <c r="BN23" s="402">
        <v>0</v>
      </c>
      <c r="BO23" s="402">
        <v>0</v>
      </c>
      <c r="BP23" s="402">
        <v>0</v>
      </c>
      <c r="BQ23" s="402">
        <v>0</v>
      </c>
      <c r="BR23" s="402">
        <v>0</v>
      </c>
      <c r="BS23" s="402">
        <v>0</v>
      </c>
      <c r="BT23" s="402">
        <v>0</v>
      </c>
      <c r="BU23" s="402">
        <v>0</v>
      </c>
      <c r="BV23" s="402">
        <v>0</v>
      </c>
      <c r="BW23" s="402">
        <v>0</v>
      </c>
      <c r="BX23" s="402">
        <v>0</v>
      </c>
      <c r="BY23" s="402">
        <v>0</v>
      </c>
      <c r="BZ23" s="402">
        <v>0</v>
      </c>
      <c r="CA23" s="402">
        <v>0</v>
      </c>
      <c r="CB23" s="402">
        <v>0</v>
      </c>
      <c r="CC23" s="402">
        <v>0</v>
      </c>
      <c r="CD23" s="402">
        <v>0</v>
      </c>
      <c r="CE23" s="402">
        <v>0</v>
      </c>
      <c r="CF23" s="402">
        <v>0</v>
      </c>
      <c r="CG23" s="402">
        <v>0</v>
      </c>
      <c r="CH23" s="402">
        <v>0</v>
      </c>
      <c r="CI23" s="402">
        <v>0</v>
      </c>
      <c r="CJ23" s="402">
        <v>0</v>
      </c>
      <c r="CK23" s="402">
        <v>0</v>
      </c>
      <c r="CL23" s="402">
        <v>0</v>
      </c>
      <c r="CM23" s="402">
        <v>0</v>
      </c>
      <c r="CN23" s="402">
        <v>0</v>
      </c>
      <c r="CO23" s="402">
        <v>0</v>
      </c>
      <c r="CP23" s="402">
        <v>0</v>
      </c>
      <c r="CQ23" s="402">
        <v>0</v>
      </c>
      <c r="CR23" s="402">
        <v>0</v>
      </c>
      <c r="CS23" s="402">
        <v>0</v>
      </c>
      <c r="CT23" s="402">
        <v>0</v>
      </c>
      <c r="CU23" s="402">
        <v>0</v>
      </c>
      <c r="CV23" s="402">
        <v>0</v>
      </c>
      <c r="CW23" s="402">
        <v>0</v>
      </c>
      <c r="CX23" s="402" t="s">
        <v>208</v>
      </c>
      <c r="CY23" s="402" t="s">
        <v>208</v>
      </c>
      <c r="CZ23" s="402" t="s">
        <v>208</v>
      </c>
      <c r="DA23" s="402" t="s">
        <v>208</v>
      </c>
      <c r="DB23" s="402" t="s">
        <v>208</v>
      </c>
      <c r="DC23" s="402" t="s">
        <v>208</v>
      </c>
      <c r="DD23" s="402" t="s">
        <v>208</v>
      </c>
      <c r="DE23" s="402" t="s">
        <v>208</v>
      </c>
      <c r="DF23" s="402" t="s">
        <v>208</v>
      </c>
      <c r="DG23" s="402" t="s">
        <v>208</v>
      </c>
      <c r="DH23" s="402" t="s">
        <v>208</v>
      </c>
      <c r="DI23" s="402" t="s">
        <v>208</v>
      </c>
      <c r="DJ23" s="402" t="s">
        <v>208</v>
      </c>
      <c r="DK23" s="402" t="s">
        <v>208</v>
      </c>
      <c r="DL23" s="402" t="s">
        <v>208</v>
      </c>
      <c r="DM23" s="402" t="s">
        <v>208</v>
      </c>
      <c r="DN23" s="402" t="s">
        <v>208</v>
      </c>
      <c r="DO23" s="402" t="s">
        <v>208</v>
      </c>
      <c r="DP23" s="402" t="s">
        <v>208</v>
      </c>
      <c r="DQ23" s="402" t="s">
        <v>208</v>
      </c>
      <c r="DR23" s="402" t="s">
        <v>208</v>
      </c>
      <c r="DS23" s="402" t="s">
        <v>208</v>
      </c>
      <c r="DT23" s="402" t="s">
        <v>208</v>
      </c>
      <c r="DU23" s="402" t="s">
        <v>208</v>
      </c>
      <c r="DV23" s="402" t="s">
        <v>208</v>
      </c>
      <c r="DW23" s="402" t="s">
        <v>208</v>
      </c>
      <c r="DX23" s="402" t="s">
        <v>208</v>
      </c>
      <c r="DY23" s="402" t="s">
        <v>208</v>
      </c>
      <c r="DZ23" s="402" t="s">
        <v>208</v>
      </c>
      <c r="EA23" s="402" t="s">
        <v>208</v>
      </c>
      <c r="EB23" s="402" t="s">
        <v>208</v>
      </c>
      <c r="EC23" s="402" t="s">
        <v>208</v>
      </c>
      <c r="ED23" s="402" t="s">
        <v>208</v>
      </c>
      <c r="EE23" s="402" t="s">
        <v>208</v>
      </c>
      <c r="EF23" s="402" t="s">
        <v>208</v>
      </c>
      <c r="EG23" s="402" t="s">
        <v>208</v>
      </c>
      <c r="EH23" s="402" t="s">
        <v>208</v>
      </c>
      <c r="EI23" s="402" t="s">
        <v>208</v>
      </c>
      <c r="EJ23" s="402" t="s">
        <v>208</v>
      </c>
      <c r="EK23" s="402" t="s">
        <v>208</v>
      </c>
      <c r="EL23" s="402" t="s">
        <v>208</v>
      </c>
      <c r="EM23" s="402" t="s">
        <v>208</v>
      </c>
      <c r="EN23" s="402" t="s">
        <v>208</v>
      </c>
      <c r="EO23" s="402" t="s">
        <v>208</v>
      </c>
      <c r="EP23" s="402" t="s">
        <v>208</v>
      </c>
      <c r="EQ23" s="402" t="s">
        <v>208</v>
      </c>
      <c r="ER23" s="402" t="s">
        <v>208</v>
      </c>
      <c r="ES23" s="402" t="s">
        <v>208</v>
      </c>
      <c r="ET23" s="402" t="s">
        <v>208</v>
      </c>
      <c r="EU23" s="402" t="s">
        <v>208</v>
      </c>
      <c r="EV23" s="402" t="s">
        <v>208</v>
      </c>
      <c r="EW23" s="402" t="s">
        <v>208</v>
      </c>
      <c r="EX23" s="402" t="s">
        <v>208</v>
      </c>
      <c r="EY23" s="402" t="s">
        <v>208</v>
      </c>
      <c r="EZ23" s="402" t="s">
        <v>208</v>
      </c>
      <c r="FA23" s="402" t="s">
        <v>208</v>
      </c>
      <c r="FB23" s="402" t="s">
        <v>208</v>
      </c>
      <c r="FC23" s="402" t="s">
        <v>208</v>
      </c>
      <c r="FD23" s="402" t="s">
        <v>208</v>
      </c>
      <c r="FE23" s="402" t="s">
        <v>208</v>
      </c>
      <c r="FF23" s="402" t="s">
        <v>208</v>
      </c>
      <c r="FG23" s="402" t="s">
        <v>208</v>
      </c>
      <c r="FH23" s="402" t="s">
        <v>208</v>
      </c>
      <c r="FI23" s="402" t="s">
        <v>208</v>
      </c>
      <c r="FJ23" s="402" t="s">
        <v>208</v>
      </c>
      <c r="FK23" s="402" t="s">
        <v>208</v>
      </c>
      <c r="FL23" s="402" t="s">
        <v>208</v>
      </c>
      <c r="FM23" s="402" t="s">
        <v>208</v>
      </c>
      <c r="FN23" s="402" t="s">
        <v>208</v>
      </c>
      <c r="FO23" s="402" t="s">
        <v>208</v>
      </c>
      <c r="FP23" s="402" t="s">
        <v>208</v>
      </c>
      <c r="FQ23" s="402" t="s">
        <v>208</v>
      </c>
      <c r="FR23" s="402" t="s">
        <v>208</v>
      </c>
      <c r="FS23" s="402" t="s">
        <v>208</v>
      </c>
      <c r="FT23" s="402" t="s">
        <v>208</v>
      </c>
      <c r="FU23" s="402" t="s">
        <v>208</v>
      </c>
      <c r="FV23" s="402" t="s">
        <v>208</v>
      </c>
      <c r="FW23" s="402" t="s">
        <v>208</v>
      </c>
      <c r="FX23" s="402" t="s">
        <v>208</v>
      </c>
      <c r="FY23" s="402" t="s">
        <v>208</v>
      </c>
      <c r="FZ23" s="402" t="s">
        <v>208</v>
      </c>
      <c r="GA23" s="402" t="s">
        <v>208</v>
      </c>
      <c r="GB23" s="402" t="s">
        <v>208</v>
      </c>
      <c r="GC23" s="402" t="s">
        <v>208</v>
      </c>
      <c r="GD23" s="402" t="s">
        <v>208</v>
      </c>
      <c r="GE23" s="402" t="s">
        <v>208</v>
      </c>
      <c r="GF23" s="402" t="s">
        <v>208</v>
      </c>
      <c r="GG23" s="402" t="s">
        <v>208</v>
      </c>
      <c r="GH23" s="402" t="s">
        <v>208</v>
      </c>
      <c r="GI23" s="402" t="s">
        <v>208</v>
      </c>
      <c r="GJ23" s="402" t="s">
        <v>208</v>
      </c>
      <c r="GK23" s="402" t="s">
        <v>208</v>
      </c>
      <c r="GL23" s="402" t="s">
        <v>208</v>
      </c>
      <c r="GM23" s="402" t="s">
        <v>208</v>
      </c>
      <c r="GN23" s="402" t="s">
        <v>208</v>
      </c>
      <c r="GO23" s="402" t="s">
        <v>208</v>
      </c>
      <c r="GP23" s="402" t="s">
        <v>208</v>
      </c>
      <c r="GQ23" s="402" t="s">
        <v>208</v>
      </c>
      <c r="GR23" s="402" t="s">
        <v>208</v>
      </c>
      <c r="GS23" s="402" t="s">
        <v>208</v>
      </c>
      <c r="GT23" s="402" t="s">
        <v>208</v>
      </c>
      <c r="GU23" s="402" t="s">
        <v>208</v>
      </c>
      <c r="GV23" s="402" t="s">
        <v>208</v>
      </c>
      <c r="GW23" s="402" t="s">
        <v>208</v>
      </c>
      <c r="GX23" s="402" t="s">
        <v>208</v>
      </c>
      <c r="GY23" s="402" t="s">
        <v>208</v>
      </c>
      <c r="GZ23" s="402" t="s">
        <v>208</v>
      </c>
      <c r="HA23" s="402" t="s">
        <v>208</v>
      </c>
      <c r="HB23" s="402" t="s">
        <v>208</v>
      </c>
      <c r="HC23" s="402" t="s">
        <v>208</v>
      </c>
      <c r="HD23" s="402" t="s">
        <v>208</v>
      </c>
      <c r="HE23" s="402" t="s">
        <v>208</v>
      </c>
      <c r="HF23" s="402" t="s">
        <v>208</v>
      </c>
      <c r="HG23" s="402" t="s">
        <v>208</v>
      </c>
      <c r="HH23" s="402" t="s">
        <v>208</v>
      </c>
      <c r="HI23" s="402" t="s">
        <v>208</v>
      </c>
      <c r="HJ23" s="402" t="s">
        <v>208</v>
      </c>
      <c r="HK23" s="402" t="s">
        <v>208</v>
      </c>
      <c r="HL23" s="402" t="s">
        <v>208</v>
      </c>
      <c r="HM23" s="402" t="s">
        <v>208</v>
      </c>
      <c r="HN23" s="402" t="s">
        <v>208</v>
      </c>
      <c r="HO23" s="402" t="s">
        <v>208</v>
      </c>
      <c r="HP23" s="402" t="s">
        <v>208</v>
      </c>
      <c r="HQ23" s="402" t="s">
        <v>208</v>
      </c>
      <c r="HR23" s="402" t="s">
        <v>208</v>
      </c>
      <c r="HS23" s="402" t="s">
        <v>208</v>
      </c>
      <c r="HT23" s="402" t="s">
        <v>208</v>
      </c>
      <c r="HU23" s="402" t="s">
        <v>208</v>
      </c>
      <c r="HV23" s="402" t="s">
        <v>208</v>
      </c>
      <c r="HW23" s="402" t="s">
        <v>208</v>
      </c>
      <c r="HX23" s="402" t="s">
        <v>208</v>
      </c>
      <c r="HY23" s="402" t="s">
        <v>208</v>
      </c>
      <c r="HZ23" s="402" t="s">
        <v>208</v>
      </c>
      <c r="IA23" s="402" t="s">
        <v>208</v>
      </c>
      <c r="IB23" s="402" t="s">
        <v>208</v>
      </c>
      <c r="IC23" s="402" t="s">
        <v>208</v>
      </c>
      <c r="ID23" s="402" t="s">
        <v>208</v>
      </c>
      <c r="IE23" s="402" t="s">
        <v>208</v>
      </c>
      <c r="IF23" s="402" t="s">
        <v>208</v>
      </c>
      <c r="IG23" s="402" t="s">
        <v>208</v>
      </c>
      <c r="IH23" s="402" t="s">
        <v>208</v>
      </c>
      <c r="II23" s="402" t="s">
        <v>208</v>
      </c>
      <c r="IJ23" s="402" t="s">
        <v>208</v>
      </c>
      <c r="IK23" s="402" t="s">
        <v>208</v>
      </c>
      <c r="IL23" s="402" t="s">
        <v>208</v>
      </c>
      <c r="IM23" s="402" t="s">
        <v>208</v>
      </c>
      <c r="IN23" s="402" t="s">
        <v>208</v>
      </c>
      <c r="IO23" s="402" t="s">
        <v>208</v>
      </c>
      <c r="IP23" s="402" t="s">
        <v>208</v>
      </c>
      <c r="IQ23" s="402" t="s">
        <v>208</v>
      </c>
      <c r="IR23" s="402" t="s">
        <v>208</v>
      </c>
      <c r="IS23" s="402" t="s">
        <v>208</v>
      </c>
      <c r="IT23" s="402" t="s">
        <v>208</v>
      </c>
      <c r="IU23" s="402" t="s">
        <v>208</v>
      </c>
      <c r="IV23" s="402" t="s">
        <v>208</v>
      </c>
      <c r="IW23" s="402" t="s">
        <v>208</v>
      </c>
      <c r="IX23" s="402" t="s">
        <v>208</v>
      </c>
      <c r="IY23" s="402" t="s">
        <v>208</v>
      </c>
      <c r="IZ23" s="402" t="s">
        <v>208</v>
      </c>
      <c r="JA23" s="402" t="s">
        <v>208</v>
      </c>
      <c r="JB23" s="402" t="s">
        <v>208</v>
      </c>
      <c r="JC23" s="402" t="s">
        <v>208</v>
      </c>
      <c r="JD23" s="402" t="s">
        <v>208</v>
      </c>
      <c r="JE23" s="402" t="s">
        <v>208</v>
      </c>
      <c r="JF23" s="402" t="s">
        <v>208</v>
      </c>
      <c r="JG23" s="402" t="s">
        <v>208</v>
      </c>
      <c r="JH23" s="402" t="s">
        <v>208</v>
      </c>
      <c r="JI23" s="402" t="s">
        <v>208</v>
      </c>
      <c r="JJ23" s="402" t="s">
        <v>208</v>
      </c>
      <c r="JK23" s="402" t="s">
        <v>208</v>
      </c>
      <c r="JL23" s="402" t="s">
        <v>208</v>
      </c>
      <c r="JM23" s="402" t="s">
        <v>208</v>
      </c>
      <c r="JN23" s="402" t="s">
        <v>208</v>
      </c>
      <c r="JO23" s="402" t="s">
        <v>208</v>
      </c>
      <c r="JP23" s="402" t="s">
        <v>208</v>
      </c>
      <c r="JQ23" s="402" t="s">
        <v>208</v>
      </c>
      <c r="JR23" s="402" t="s">
        <v>208</v>
      </c>
      <c r="JS23" s="402" t="s">
        <v>208</v>
      </c>
      <c r="JT23" s="402" t="s">
        <v>208</v>
      </c>
      <c r="JU23" s="402" t="s">
        <v>208</v>
      </c>
      <c r="JV23" s="402" t="s">
        <v>208</v>
      </c>
      <c r="JW23" s="402" t="s">
        <v>208</v>
      </c>
      <c r="JX23" s="402" t="s">
        <v>208</v>
      </c>
      <c r="JY23" s="402" t="s">
        <v>208</v>
      </c>
      <c r="JZ23" s="402" t="s">
        <v>208</v>
      </c>
      <c r="KA23" s="402" t="s">
        <v>208</v>
      </c>
      <c r="KB23" s="402" t="s">
        <v>208</v>
      </c>
      <c r="KC23" s="402" t="s">
        <v>208</v>
      </c>
      <c r="KD23" s="402" t="s">
        <v>208</v>
      </c>
      <c r="KE23" s="402" t="s">
        <v>208</v>
      </c>
      <c r="KF23" s="402" t="s">
        <v>208</v>
      </c>
      <c r="KG23" s="402" t="s">
        <v>208</v>
      </c>
      <c r="KH23" s="402" t="s">
        <v>208</v>
      </c>
      <c r="KI23" s="402" t="s">
        <v>208</v>
      </c>
      <c r="KJ23" s="402" t="s">
        <v>208</v>
      </c>
      <c r="KK23" s="402" t="s">
        <v>208</v>
      </c>
      <c r="KL23" s="402" t="s">
        <v>208</v>
      </c>
      <c r="KM23" s="402" t="s">
        <v>208</v>
      </c>
      <c r="KN23" s="402" t="s">
        <v>208</v>
      </c>
      <c r="KO23" s="402" t="s">
        <v>208</v>
      </c>
      <c r="KP23" s="402" t="s">
        <v>208</v>
      </c>
      <c r="KQ23" s="402" t="s">
        <v>208</v>
      </c>
      <c r="KR23" s="402" t="s">
        <v>208</v>
      </c>
      <c r="KS23" s="402" t="s">
        <v>208</v>
      </c>
      <c r="KT23" s="402" t="s">
        <v>208</v>
      </c>
      <c r="KU23" s="402" t="s">
        <v>208</v>
      </c>
      <c r="KV23" s="402" t="s">
        <v>208</v>
      </c>
      <c r="KW23" s="402" t="s">
        <v>208</v>
      </c>
      <c r="KX23" s="402" t="s">
        <v>208</v>
      </c>
      <c r="KY23" s="402" t="s">
        <v>208</v>
      </c>
      <c r="KZ23" s="402" t="s">
        <v>208</v>
      </c>
      <c r="LA23" s="402" t="s">
        <v>208</v>
      </c>
      <c r="LB23" s="402" t="s">
        <v>208</v>
      </c>
      <c r="LC23" s="402" t="s">
        <v>208</v>
      </c>
      <c r="LD23" s="402" t="s">
        <v>208</v>
      </c>
      <c r="LE23" s="402" t="s">
        <v>208</v>
      </c>
      <c r="LF23" s="402" t="s">
        <v>208</v>
      </c>
      <c r="LG23" s="402" t="s">
        <v>208</v>
      </c>
      <c r="LH23" s="402" t="s">
        <v>208</v>
      </c>
      <c r="LI23" s="402" t="s">
        <v>208</v>
      </c>
      <c r="LJ23" s="402" t="s">
        <v>208</v>
      </c>
      <c r="LK23" s="402" t="s">
        <v>208</v>
      </c>
      <c r="LL23" s="402" t="s">
        <v>208</v>
      </c>
      <c r="LM23" s="402" t="s">
        <v>208</v>
      </c>
      <c r="LN23" s="402" t="s">
        <v>208</v>
      </c>
      <c r="LO23" s="402" t="s">
        <v>208</v>
      </c>
      <c r="LP23" s="402" t="s">
        <v>208</v>
      </c>
      <c r="LQ23" s="402" t="s">
        <v>208</v>
      </c>
      <c r="LR23" s="402" t="s">
        <v>208</v>
      </c>
      <c r="LS23" s="402" t="s">
        <v>208</v>
      </c>
      <c r="LT23" s="402" t="s">
        <v>208</v>
      </c>
      <c r="LU23" s="402" t="s">
        <v>208</v>
      </c>
      <c r="LV23" s="402" t="s">
        <v>208</v>
      </c>
      <c r="LW23" s="402" t="s">
        <v>208</v>
      </c>
      <c r="LX23" s="402" t="s">
        <v>208</v>
      </c>
      <c r="LY23" s="402" t="s">
        <v>208</v>
      </c>
      <c r="LZ23" s="402" t="s">
        <v>208</v>
      </c>
      <c r="MA23" s="402" t="s">
        <v>208</v>
      </c>
      <c r="MB23" s="402" t="s">
        <v>208</v>
      </c>
      <c r="MC23" s="402" t="s">
        <v>208</v>
      </c>
      <c r="MD23" s="402" t="s">
        <v>208</v>
      </c>
      <c r="ME23" s="402" t="s">
        <v>208</v>
      </c>
      <c r="MF23" s="402" t="s">
        <v>208</v>
      </c>
      <c r="MG23" s="402" t="s">
        <v>208</v>
      </c>
      <c r="MH23" s="402" t="s">
        <v>208</v>
      </c>
      <c r="MI23" s="402" t="s">
        <v>208</v>
      </c>
      <c r="MJ23" s="402" t="s">
        <v>208</v>
      </c>
      <c r="MK23" s="402" t="s">
        <v>208</v>
      </c>
      <c r="ML23" s="402" t="s">
        <v>208</v>
      </c>
      <c r="MM23" s="402" t="s">
        <v>208</v>
      </c>
      <c r="MN23" s="402" t="s">
        <v>208</v>
      </c>
      <c r="MO23" s="402" t="s">
        <v>208</v>
      </c>
      <c r="MP23" s="402" t="s">
        <v>208</v>
      </c>
      <c r="MQ23" s="402" t="s">
        <v>208</v>
      </c>
      <c r="MR23" s="402" t="s">
        <v>208</v>
      </c>
      <c r="MS23" s="402" t="s">
        <v>208</v>
      </c>
      <c r="MT23" s="402" t="s">
        <v>208</v>
      </c>
      <c r="MU23" s="402" t="s">
        <v>208</v>
      </c>
      <c r="MV23" s="402" t="s">
        <v>208</v>
      </c>
      <c r="MW23" s="402" t="s">
        <v>208</v>
      </c>
      <c r="MX23" s="402" t="s">
        <v>208</v>
      </c>
      <c r="MY23" s="402" t="s">
        <v>208</v>
      </c>
      <c r="MZ23" s="402" t="s">
        <v>208</v>
      </c>
      <c r="NA23" s="402" t="s">
        <v>208</v>
      </c>
    </row>
    <row r="24" spans="1:365" x14ac:dyDescent="0.25">
      <c r="A24" s="127" t="str">
        <f t="shared" si="30"/>
        <v>P63CL260</v>
      </c>
      <c r="B24" s="127" t="s">
        <v>50</v>
      </c>
      <c r="C24" s="289" t="s">
        <v>19</v>
      </c>
      <c r="D24" s="402">
        <v>0</v>
      </c>
      <c r="E24" s="402">
        <v>0</v>
      </c>
      <c r="F24" s="402">
        <v>0</v>
      </c>
      <c r="G24" s="402">
        <v>0</v>
      </c>
      <c r="H24" s="402">
        <v>0</v>
      </c>
      <c r="I24" s="402">
        <v>0</v>
      </c>
      <c r="J24" s="402">
        <v>0</v>
      </c>
      <c r="K24" s="402">
        <v>0</v>
      </c>
      <c r="L24" s="402">
        <v>0</v>
      </c>
      <c r="M24" s="402">
        <v>0</v>
      </c>
      <c r="N24" s="402">
        <v>475.20000000000005</v>
      </c>
      <c r="O24" s="402">
        <v>198</v>
      </c>
      <c r="P24" s="402">
        <v>0</v>
      </c>
      <c r="Q24" s="402">
        <v>0</v>
      </c>
      <c r="R24" s="402">
        <v>0</v>
      </c>
      <c r="S24" s="402">
        <v>0</v>
      </c>
      <c r="T24" s="402">
        <v>0</v>
      </c>
      <c r="U24" s="402">
        <v>0</v>
      </c>
      <c r="V24" s="402">
        <v>0</v>
      </c>
      <c r="W24" s="402">
        <v>0</v>
      </c>
      <c r="X24" s="402">
        <v>0</v>
      </c>
      <c r="Y24" s="402">
        <v>0</v>
      </c>
      <c r="Z24" s="402">
        <v>0</v>
      </c>
      <c r="AA24" s="402">
        <v>0</v>
      </c>
      <c r="AB24" s="402">
        <v>0</v>
      </c>
      <c r="AC24" s="402">
        <v>0</v>
      </c>
      <c r="AD24" s="402">
        <v>0</v>
      </c>
      <c r="AE24" s="402">
        <v>0</v>
      </c>
      <c r="AF24" s="402">
        <v>0</v>
      </c>
      <c r="AG24" s="402">
        <v>0</v>
      </c>
      <c r="AH24" s="402">
        <v>0</v>
      </c>
      <c r="AI24" s="402">
        <v>0</v>
      </c>
      <c r="AJ24" s="402">
        <v>0</v>
      </c>
      <c r="AK24" s="402">
        <v>0</v>
      </c>
      <c r="AL24" s="402">
        <v>0</v>
      </c>
      <c r="AM24" s="402">
        <v>435.60000000000008</v>
      </c>
      <c r="AN24" s="402">
        <v>118.80000000000001</v>
      </c>
      <c r="AO24" s="402">
        <v>0</v>
      </c>
      <c r="AP24" s="402">
        <v>0</v>
      </c>
      <c r="AQ24" s="402">
        <v>0</v>
      </c>
      <c r="AR24" s="402">
        <v>0</v>
      </c>
      <c r="AS24" s="402">
        <v>0</v>
      </c>
      <c r="AT24" s="402">
        <v>0</v>
      </c>
      <c r="AU24" s="402">
        <v>0</v>
      </c>
      <c r="AV24" s="402">
        <v>0</v>
      </c>
      <c r="AW24" s="402">
        <v>0</v>
      </c>
      <c r="AX24" s="402">
        <v>0</v>
      </c>
      <c r="AY24" s="402">
        <v>0</v>
      </c>
      <c r="AZ24" s="402">
        <v>0</v>
      </c>
      <c r="BA24" s="402">
        <v>0</v>
      </c>
      <c r="BB24" s="402">
        <v>0</v>
      </c>
      <c r="BC24" s="402">
        <v>0</v>
      </c>
      <c r="BD24" s="402">
        <v>0</v>
      </c>
      <c r="BE24" s="402">
        <v>0</v>
      </c>
      <c r="BF24" s="402">
        <v>0</v>
      </c>
      <c r="BG24" s="402">
        <v>0</v>
      </c>
      <c r="BH24" s="402">
        <v>0</v>
      </c>
      <c r="BI24" s="402">
        <v>0</v>
      </c>
      <c r="BJ24" s="402">
        <v>0</v>
      </c>
      <c r="BK24" s="402">
        <v>0</v>
      </c>
      <c r="BL24" s="402">
        <v>0</v>
      </c>
      <c r="BM24" s="402">
        <v>0</v>
      </c>
      <c r="BN24" s="402">
        <v>0</v>
      </c>
      <c r="BO24" s="402">
        <v>0</v>
      </c>
      <c r="BP24" s="402">
        <v>0</v>
      </c>
      <c r="BQ24" s="402">
        <v>0</v>
      </c>
      <c r="BR24" s="402">
        <v>0</v>
      </c>
      <c r="BS24" s="402">
        <v>0</v>
      </c>
      <c r="BT24" s="402">
        <v>0</v>
      </c>
      <c r="BU24" s="402">
        <v>0</v>
      </c>
      <c r="BV24" s="402">
        <v>0</v>
      </c>
      <c r="BW24" s="402">
        <v>0</v>
      </c>
      <c r="BX24" s="402">
        <v>0</v>
      </c>
      <c r="BY24" s="402">
        <v>0</v>
      </c>
      <c r="BZ24" s="402">
        <v>0</v>
      </c>
      <c r="CA24" s="402">
        <v>0</v>
      </c>
      <c r="CB24" s="402">
        <v>0</v>
      </c>
      <c r="CC24" s="402">
        <v>0</v>
      </c>
      <c r="CD24" s="402">
        <v>0</v>
      </c>
      <c r="CE24" s="402">
        <v>0</v>
      </c>
      <c r="CF24" s="402">
        <v>0</v>
      </c>
      <c r="CG24" s="402">
        <v>0</v>
      </c>
      <c r="CH24" s="402">
        <v>0</v>
      </c>
      <c r="CI24" s="402">
        <v>0</v>
      </c>
      <c r="CJ24" s="402">
        <v>0</v>
      </c>
      <c r="CK24" s="402">
        <v>0</v>
      </c>
      <c r="CL24" s="402">
        <v>0</v>
      </c>
      <c r="CM24" s="402">
        <v>0</v>
      </c>
      <c r="CN24" s="402">
        <v>0</v>
      </c>
      <c r="CO24" s="402">
        <v>0</v>
      </c>
      <c r="CP24" s="402">
        <v>0</v>
      </c>
      <c r="CQ24" s="402">
        <v>0</v>
      </c>
      <c r="CR24" s="402">
        <v>0</v>
      </c>
      <c r="CS24" s="402">
        <v>0</v>
      </c>
      <c r="CT24" s="402">
        <v>0</v>
      </c>
      <c r="CU24" s="402">
        <v>0</v>
      </c>
      <c r="CV24" s="402">
        <v>0</v>
      </c>
      <c r="CW24" s="402">
        <v>0</v>
      </c>
      <c r="CX24" s="402" t="s">
        <v>208</v>
      </c>
      <c r="CY24" s="402" t="s">
        <v>208</v>
      </c>
      <c r="CZ24" s="402" t="s">
        <v>208</v>
      </c>
      <c r="DA24" s="402" t="s">
        <v>208</v>
      </c>
      <c r="DB24" s="402" t="s">
        <v>208</v>
      </c>
      <c r="DC24" s="402" t="s">
        <v>208</v>
      </c>
      <c r="DD24" s="402" t="s">
        <v>208</v>
      </c>
      <c r="DE24" s="402" t="s">
        <v>208</v>
      </c>
      <c r="DF24" s="402" t="s">
        <v>208</v>
      </c>
      <c r="DG24" s="402" t="s">
        <v>208</v>
      </c>
      <c r="DH24" s="402" t="s">
        <v>208</v>
      </c>
      <c r="DI24" s="402" t="s">
        <v>208</v>
      </c>
      <c r="DJ24" s="402" t="s">
        <v>208</v>
      </c>
      <c r="DK24" s="402" t="s">
        <v>208</v>
      </c>
      <c r="DL24" s="402" t="s">
        <v>208</v>
      </c>
      <c r="DM24" s="402" t="s">
        <v>208</v>
      </c>
      <c r="DN24" s="402" t="s">
        <v>208</v>
      </c>
      <c r="DO24" s="402" t="s">
        <v>208</v>
      </c>
      <c r="DP24" s="402" t="s">
        <v>208</v>
      </c>
      <c r="DQ24" s="402" t="s">
        <v>208</v>
      </c>
      <c r="DR24" s="402" t="s">
        <v>208</v>
      </c>
      <c r="DS24" s="402" t="s">
        <v>208</v>
      </c>
      <c r="DT24" s="402" t="s">
        <v>208</v>
      </c>
      <c r="DU24" s="402" t="s">
        <v>208</v>
      </c>
      <c r="DV24" s="402" t="s">
        <v>208</v>
      </c>
      <c r="DW24" s="402" t="s">
        <v>208</v>
      </c>
      <c r="DX24" s="402" t="s">
        <v>208</v>
      </c>
      <c r="DY24" s="402" t="s">
        <v>208</v>
      </c>
      <c r="DZ24" s="402" t="s">
        <v>208</v>
      </c>
      <c r="EA24" s="402" t="s">
        <v>208</v>
      </c>
      <c r="EB24" s="402" t="s">
        <v>208</v>
      </c>
      <c r="EC24" s="402" t="s">
        <v>208</v>
      </c>
      <c r="ED24" s="402" t="s">
        <v>208</v>
      </c>
      <c r="EE24" s="402" t="s">
        <v>208</v>
      </c>
      <c r="EF24" s="402" t="s">
        <v>208</v>
      </c>
      <c r="EG24" s="402" t="s">
        <v>208</v>
      </c>
      <c r="EH24" s="402" t="s">
        <v>208</v>
      </c>
      <c r="EI24" s="402" t="s">
        <v>208</v>
      </c>
      <c r="EJ24" s="402" t="s">
        <v>208</v>
      </c>
      <c r="EK24" s="402" t="s">
        <v>208</v>
      </c>
      <c r="EL24" s="402" t="s">
        <v>208</v>
      </c>
      <c r="EM24" s="402" t="s">
        <v>208</v>
      </c>
      <c r="EN24" s="402" t="s">
        <v>208</v>
      </c>
      <c r="EO24" s="402" t="s">
        <v>208</v>
      </c>
      <c r="EP24" s="402" t="s">
        <v>208</v>
      </c>
      <c r="EQ24" s="402" t="s">
        <v>208</v>
      </c>
      <c r="ER24" s="402" t="s">
        <v>208</v>
      </c>
      <c r="ES24" s="402" t="s">
        <v>208</v>
      </c>
      <c r="ET24" s="402" t="s">
        <v>208</v>
      </c>
      <c r="EU24" s="402" t="s">
        <v>208</v>
      </c>
      <c r="EV24" s="402" t="s">
        <v>208</v>
      </c>
      <c r="EW24" s="402" t="s">
        <v>208</v>
      </c>
      <c r="EX24" s="402" t="s">
        <v>208</v>
      </c>
      <c r="EY24" s="402" t="s">
        <v>208</v>
      </c>
      <c r="EZ24" s="402" t="s">
        <v>208</v>
      </c>
      <c r="FA24" s="402" t="s">
        <v>208</v>
      </c>
      <c r="FB24" s="402" t="s">
        <v>208</v>
      </c>
      <c r="FC24" s="402" t="s">
        <v>208</v>
      </c>
      <c r="FD24" s="402" t="s">
        <v>208</v>
      </c>
      <c r="FE24" s="402" t="s">
        <v>208</v>
      </c>
      <c r="FF24" s="402" t="s">
        <v>208</v>
      </c>
      <c r="FG24" s="402" t="s">
        <v>208</v>
      </c>
      <c r="FH24" s="402" t="s">
        <v>208</v>
      </c>
      <c r="FI24" s="402" t="s">
        <v>208</v>
      </c>
      <c r="FJ24" s="402" t="s">
        <v>208</v>
      </c>
      <c r="FK24" s="402" t="s">
        <v>208</v>
      </c>
      <c r="FL24" s="402" t="s">
        <v>208</v>
      </c>
      <c r="FM24" s="402" t="s">
        <v>208</v>
      </c>
      <c r="FN24" s="402" t="s">
        <v>208</v>
      </c>
      <c r="FO24" s="402" t="s">
        <v>208</v>
      </c>
      <c r="FP24" s="402" t="s">
        <v>208</v>
      </c>
      <c r="FQ24" s="402" t="s">
        <v>208</v>
      </c>
      <c r="FR24" s="402" t="s">
        <v>208</v>
      </c>
      <c r="FS24" s="402" t="s">
        <v>208</v>
      </c>
      <c r="FT24" s="402" t="s">
        <v>208</v>
      </c>
      <c r="FU24" s="402" t="s">
        <v>208</v>
      </c>
      <c r="FV24" s="402" t="s">
        <v>208</v>
      </c>
      <c r="FW24" s="402" t="s">
        <v>208</v>
      </c>
      <c r="FX24" s="402" t="s">
        <v>208</v>
      </c>
      <c r="FY24" s="402" t="s">
        <v>208</v>
      </c>
      <c r="FZ24" s="402" t="s">
        <v>208</v>
      </c>
      <c r="GA24" s="402" t="s">
        <v>208</v>
      </c>
      <c r="GB24" s="402" t="s">
        <v>208</v>
      </c>
      <c r="GC24" s="402" t="s">
        <v>208</v>
      </c>
      <c r="GD24" s="402" t="s">
        <v>208</v>
      </c>
      <c r="GE24" s="402" t="s">
        <v>208</v>
      </c>
      <c r="GF24" s="402" t="s">
        <v>208</v>
      </c>
      <c r="GG24" s="402" t="s">
        <v>208</v>
      </c>
      <c r="GH24" s="402" t="s">
        <v>208</v>
      </c>
      <c r="GI24" s="402" t="s">
        <v>208</v>
      </c>
      <c r="GJ24" s="402" t="s">
        <v>208</v>
      </c>
      <c r="GK24" s="402" t="s">
        <v>208</v>
      </c>
      <c r="GL24" s="402" t="s">
        <v>208</v>
      </c>
      <c r="GM24" s="402" t="s">
        <v>208</v>
      </c>
      <c r="GN24" s="402" t="s">
        <v>208</v>
      </c>
      <c r="GO24" s="402" t="s">
        <v>208</v>
      </c>
      <c r="GP24" s="402" t="s">
        <v>208</v>
      </c>
      <c r="GQ24" s="402" t="s">
        <v>208</v>
      </c>
      <c r="GR24" s="402" t="s">
        <v>208</v>
      </c>
      <c r="GS24" s="402" t="s">
        <v>208</v>
      </c>
      <c r="GT24" s="402" t="s">
        <v>208</v>
      </c>
      <c r="GU24" s="402" t="s">
        <v>208</v>
      </c>
      <c r="GV24" s="402" t="s">
        <v>208</v>
      </c>
      <c r="GW24" s="402" t="s">
        <v>208</v>
      </c>
      <c r="GX24" s="402" t="s">
        <v>208</v>
      </c>
      <c r="GY24" s="402" t="s">
        <v>208</v>
      </c>
      <c r="GZ24" s="402" t="s">
        <v>208</v>
      </c>
      <c r="HA24" s="402" t="s">
        <v>208</v>
      </c>
      <c r="HB24" s="402" t="s">
        <v>208</v>
      </c>
      <c r="HC24" s="402" t="s">
        <v>208</v>
      </c>
      <c r="HD24" s="402" t="s">
        <v>208</v>
      </c>
      <c r="HE24" s="402" t="s">
        <v>208</v>
      </c>
      <c r="HF24" s="402" t="s">
        <v>208</v>
      </c>
      <c r="HG24" s="402" t="s">
        <v>208</v>
      </c>
      <c r="HH24" s="402" t="s">
        <v>208</v>
      </c>
      <c r="HI24" s="402" t="s">
        <v>208</v>
      </c>
      <c r="HJ24" s="402" t="s">
        <v>208</v>
      </c>
      <c r="HK24" s="402" t="s">
        <v>208</v>
      </c>
      <c r="HL24" s="402" t="s">
        <v>208</v>
      </c>
      <c r="HM24" s="402" t="s">
        <v>208</v>
      </c>
      <c r="HN24" s="402" t="s">
        <v>208</v>
      </c>
      <c r="HO24" s="402" t="s">
        <v>208</v>
      </c>
      <c r="HP24" s="402" t="s">
        <v>208</v>
      </c>
      <c r="HQ24" s="402" t="s">
        <v>208</v>
      </c>
      <c r="HR24" s="402" t="s">
        <v>208</v>
      </c>
      <c r="HS24" s="402" t="s">
        <v>208</v>
      </c>
      <c r="HT24" s="402" t="s">
        <v>208</v>
      </c>
      <c r="HU24" s="402" t="s">
        <v>208</v>
      </c>
      <c r="HV24" s="402" t="s">
        <v>208</v>
      </c>
      <c r="HW24" s="402" t="s">
        <v>208</v>
      </c>
      <c r="HX24" s="402" t="s">
        <v>208</v>
      </c>
      <c r="HY24" s="402" t="s">
        <v>208</v>
      </c>
      <c r="HZ24" s="402" t="s">
        <v>208</v>
      </c>
      <c r="IA24" s="402" t="s">
        <v>208</v>
      </c>
      <c r="IB24" s="402" t="s">
        <v>208</v>
      </c>
      <c r="IC24" s="402" t="s">
        <v>208</v>
      </c>
      <c r="ID24" s="402" t="s">
        <v>208</v>
      </c>
      <c r="IE24" s="402" t="s">
        <v>208</v>
      </c>
      <c r="IF24" s="402" t="s">
        <v>208</v>
      </c>
      <c r="IG24" s="402" t="s">
        <v>208</v>
      </c>
      <c r="IH24" s="402" t="s">
        <v>208</v>
      </c>
      <c r="II24" s="402" t="s">
        <v>208</v>
      </c>
      <c r="IJ24" s="402" t="s">
        <v>208</v>
      </c>
      <c r="IK24" s="402" t="s">
        <v>208</v>
      </c>
      <c r="IL24" s="402" t="s">
        <v>208</v>
      </c>
      <c r="IM24" s="402" t="s">
        <v>208</v>
      </c>
      <c r="IN24" s="402" t="s">
        <v>208</v>
      </c>
      <c r="IO24" s="402" t="s">
        <v>208</v>
      </c>
      <c r="IP24" s="402" t="s">
        <v>208</v>
      </c>
      <c r="IQ24" s="402" t="s">
        <v>208</v>
      </c>
      <c r="IR24" s="402" t="s">
        <v>208</v>
      </c>
      <c r="IS24" s="402" t="s">
        <v>208</v>
      </c>
      <c r="IT24" s="402" t="s">
        <v>208</v>
      </c>
      <c r="IU24" s="402" t="s">
        <v>208</v>
      </c>
      <c r="IV24" s="402" t="s">
        <v>208</v>
      </c>
      <c r="IW24" s="402" t="s">
        <v>208</v>
      </c>
      <c r="IX24" s="402" t="s">
        <v>208</v>
      </c>
      <c r="IY24" s="402" t="s">
        <v>208</v>
      </c>
      <c r="IZ24" s="402" t="s">
        <v>208</v>
      </c>
      <c r="JA24" s="402" t="s">
        <v>208</v>
      </c>
      <c r="JB24" s="402" t="s">
        <v>208</v>
      </c>
      <c r="JC24" s="402" t="s">
        <v>208</v>
      </c>
      <c r="JD24" s="402" t="s">
        <v>208</v>
      </c>
      <c r="JE24" s="402" t="s">
        <v>208</v>
      </c>
      <c r="JF24" s="402" t="s">
        <v>208</v>
      </c>
      <c r="JG24" s="402" t="s">
        <v>208</v>
      </c>
      <c r="JH24" s="402" t="s">
        <v>208</v>
      </c>
      <c r="JI24" s="402" t="s">
        <v>208</v>
      </c>
      <c r="JJ24" s="402" t="s">
        <v>208</v>
      </c>
      <c r="JK24" s="402" t="s">
        <v>208</v>
      </c>
      <c r="JL24" s="402" t="s">
        <v>208</v>
      </c>
      <c r="JM24" s="402" t="s">
        <v>208</v>
      </c>
      <c r="JN24" s="402" t="s">
        <v>208</v>
      </c>
      <c r="JO24" s="402" t="s">
        <v>208</v>
      </c>
      <c r="JP24" s="402" t="s">
        <v>208</v>
      </c>
      <c r="JQ24" s="402" t="s">
        <v>208</v>
      </c>
      <c r="JR24" s="402" t="s">
        <v>208</v>
      </c>
      <c r="JS24" s="402" t="s">
        <v>208</v>
      </c>
      <c r="JT24" s="402" t="s">
        <v>208</v>
      </c>
      <c r="JU24" s="402" t="s">
        <v>208</v>
      </c>
      <c r="JV24" s="402" t="s">
        <v>208</v>
      </c>
      <c r="JW24" s="402" t="s">
        <v>208</v>
      </c>
      <c r="JX24" s="402" t="s">
        <v>208</v>
      </c>
      <c r="JY24" s="402" t="s">
        <v>208</v>
      </c>
      <c r="JZ24" s="402" t="s">
        <v>208</v>
      </c>
      <c r="KA24" s="402" t="s">
        <v>208</v>
      </c>
      <c r="KB24" s="402" t="s">
        <v>208</v>
      </c>
      <c r="KC24" s="402" t="s">
        <v>208</v>
      </c>
      <c r="KD24" s="402" t="s">
        <v>208</v>
      </c>
      <c r="KE24" s="402" t="s">
        <v>208</v>
      </c>
      <c r="KF24" s="402" t="s">
        <v>208</v>
      </c>
      <c r="KG24" s="402" t="s">
        <v>208</v>
      </c>
      <c r="KH24" s="402" t="s">
        <v>208</v>
      </c>
      <c r="KI24" s="402" t="s">
        <v>208</v>
      </c>
      <c r="KJ24" s="402" t="s">
        <v>208</v>
      </c>
      <c r="KK24" s="402" t="s">
        <v>208</v>
      </c>
      <c r="KL24" s="402" t="s">
        <v>208</v>
      </c>
      <c r="KM24" s="402" t="s">
        <v>208</v>
      </c>
      <c r="KN24" s="402" t="s">
        <v>208</v>
      </c>
      <c r="KO24" s="402" t="s">
        <v>208</v>
      </c>
      <c r="KP24" s="402" t="s">
        <v>208</v>
      </c>
      <c r="KQ24" s="402" t="s">
        <v>208</v>
      </c>
      <c r="KR24" s="402" t="s">
        <v>208</v>
      </c>
      <c r="KS24" s="402" t="s">
        <v>208</v>
      </c>
      <c r="KT24" s="402" t="s">
        <v>208</v>
      </c>
      <c r="KU24" s="402" t="s">
        <v>208</v>
      </c>
      <c r="KV24" s="402" t="s">
        <v>208</v>
      </c>
      <c r="KW24" s="402" t="s">
        <v>208</v>
      </c>
      <c r="KX24" s="402" t="s">
        <v>208</v>
      </c>
      <c r="KY24" s="402" t="s">
        <v>208</v>
      </c>
      <c r="KZ24" s="402" t="s">
        <v>208</v>
      </c>
      <c r="LA24" s="402" t="s">
        <v>208</v>
      </c>
      <c r="LB24" s="402" t="s">
        <v>208</v>
      </c>
      <c r="LC24" s="402" t="s">
        <v>208</v>
      </c>
      <c r="LD24" s="402" t="s">
        <v>208</v>
      </c>
      <c r="LE24" s="402" t="s">
        <v>208</v>
      </c>
      <c r="LF24" s="402" t="s">
        <v>208</v>
      </c>
      <c r="LG24" s="402" t="s">
        <v>208</v>
      </c>
      <c r="LH24" s="402" t="s">
        <v>208</v>
      </c>
      <c r="LI24" s="402" t="s">
        <v>208</v>
      </c>
      <c r="LJ24" s="402" t="s">
        <v>208</v>
      </c>
      <c r="LK24" s="402" t="s">
        <v>208</v>
      </c>
      <c r="LL24" s="402" t="s">
        <v>208</v>
      </c>
      <c r="LM24" s="402" t="s">
        <v>208</v>
      </c>
      <c r="LN24" s="402" t="s">
        <v>208</v>
      </c>
      <c r="LO24" s="402" t="s">
        <v>208</v>
      </c>
      <c r="LP24" s="402" t="s">
        <v>208</v>
      </c>
      <c r="LQ24" s="402" t="s">
        <v>208</v>
      </c>
      <c r="LR24" s="402" t="s">
        <v>208</v>
      </c>
      <c r="LS24" s="402" t="s">
        <v>208</v>
      </c>
      <c r="LT24" s="402" t="s">
        <v>208</v>
      </c>
      <c r="LU24" s="402" t="s">
        <v>208</v>
      </c>
      <c r="LV24" s="402" t="s">
        <v>208</v>
      </c>
      <c r="LW24" s="402" t="s">
        <v>208</v>
      </c>
      <c r="LX24" s="402" t="s">
        <v>208</v>
      </c>
      <c r="LY24" s="402" t="s">
        <v>208</v>
      </c>
      <c r="LZ24" s="402" t="s">
        <v>208</v>
      </c>
      <c r="MA24" s="402" t="s">
        <v>208</v>
      </c>
      <c r="MB24" s="402" t="s">
        <v>208</v>
      </c>
      <c r="MC24" s="402" t="s">
        <v>208</v>
      </c>
      <c r="MD24" s="402" t="s">
        <v>208</v>
      </c>
      <c r="ME24" s="402" t="s">
        <v>208</v>
      </c>
      <c r="MF24" s="402" t="s">
        <v>208</v>
      </c>
      <c r="MG24" s="402" t="s">
        <v>208</v>
      </c>
      <c r="MH24" s="402" t="s">
        <v>208</v>
      </c>
      <c r="MI24" s="402" t="s">
        <v>208</v>
      </c>
      <c r="MJ24" s="402" t="s">
        <v>208</v>
      </c>
      <c r="MK24" s="402" t="s">
        <v>208</v>
      </c>
      <c r="ML24" s="402" t="s">
        <v>208</v>
      </c>
      <c r="MM24" s="402" t="s">
        <v>208</v>
      </c>
      <c r="MN24" s="402" t="s">
        <v>208</v>
      </c>
      <c r="MO24" s="402" t="s">
        <v>208</v>
      </c>
      <c r="MP24" s="402" t="s">
        <v>208</v>
      </c>
      <c r="MQ24" s="402" t="s">
        <v>208</v>
      </c>
      <c r="MR24" s="402" t="s">
        <v>208</v>
      </c>
      <c r="MS24" s="402" t="s">
        <v>208</v>
      </c>
      <c r="MT24" s="402" t="s">
        <v>208</v>
      </c>
      <c r="MU24" s="402" t="s">
        <v>208</v>
      </c>
      <c r="MV24" s="402" t="s">
        <v>208</v>
      </c>
      <c r="MW24" s="402" t="s">
        <v>208</v>
      </c>
      <c r="MX24" s="402" t="s">
        <v>208</v>
      </c>
      <c r="MY24" s="402" t="s">
        <v>208</v>
      </c>
      <c r="MZ24" s="402" t="s">
        <v>208</v>
      </c>
      <c r="NA24" s="402" t="s">
        <v>208</v>
      </c>
    </row>
    <row r="25" spans="1:365" x14ac:dyDescent="0.25">
      <c r="A25" s="127" t="str">
        <f t="shared" si="30"/>
        <v>P63CL360</v>
      </c>
      <c r="B25" s="127" t="s">
        <v>18</v>
      </c>
      <c r="C25" s="290" t="s">
        <v>19</v>
      </c>
      <c r="D25" s="402">
        <v>1021.0909090909091</v>
      </c>
      <c r="E25" s="402">
        <v>1021.0909090909091</v>
      </c>
      <c r="F25" s="402">
        <v>1021.0909090909091</v>
      </c>
      <c r="G25" s="402">
        <v>1021.0909090909091</v>
      </c>
      <c r="H25" s="402">
        <v>1021.0909090909091</v>
      </c>
      <c r="I25" s="402">
        <v>1021.0909090909091</v>
      </c>
      <c r="J25" s="402">
        <v>0</v>
      </c>
      <c r="K25" s="402">
        <v>1021.0909090909091</v>
      </c>
      <c r="L25" s="402">
        <v>1021.0909090909091</v>
      </c>
      <c r="M25" s="402">
        <v>1021.0909090909091</v>
      </c>
      <c r="N25" s="402">
        <v>425.4545454545455</v>
      </c>
      <c r="O25" s="402">
        <v>723.27272727272737</v>
      </c>
      <c r="P25" s="402">
        <v>1021.0909090909091</v>
      </c>
      <c r="Q25" s="402">
        <v>1021.0909090909091</v>
      </c>
      <c r="R25" s="402">
        <v>978.5454545454545</v>
      </c>
      <c r="S25" s="402">
        <v>127.63636363636364</v>
      </c>
      <c r="T25" s="402">
        <v>0</v>
      </c>
      <c r="U25" s="402">
        <v>510.54545454545456</v>
      </c>
      <c r="V25" s="402">
        <v>808.36363636363637</v>
      </c>
      <c r="W25" s="402">
        <v>1021.0909090909091</v>
      </c>
      <c r="X25" s="402">
        <v>1021.0909090909091</v>
      </c>
      <c r="Y25" s="402">
        <v>1021.0909090909091</v>
      </c>
      <c r="Z25" s="402">
        <v>1021.0909090909091</v>
      </c>
      <c r="AA25" s="402">
        <v>1021.0909090909091</v>
      </c>
      <c r="AB25" s="402">
        <v>1021.0909090909091</v>
      </c>
      <c r="AC25" s="402">
        <v>1021.0909090909091</v>
      </c>
      <c r="AD25" s="402">
        <v>1021.0909090909091</v>
      </c>
      <c r="AE25" s="402">
        <v>1021.0909090909091</v>
      </c>
      <c r="AF25" s="402">
        <v>1021.0909090909091</v>
      </c>
      <c r="AG25" s="402">
        <v>1021.0909090909091</v>
      </c>
      <c r="AH25" s="402">
        <v>1021.0909090909091</v>
      </c>
      <c r="AI25" s="402">
        <v>1021.0909090909091</v>
      </c>
      <c r="AJ25" s="402">
        <v>1021.0909090909091</v>
      </c>
      <c r="AK25" s="402">
        <v>1021.0909090909091</v>
      </c>
      <c r="AL25" s="402">
        <v>1021.0909090909091</v>
      </c>
      <c r="AM25" s="402">
        <v>468</v>
      </c>
      <c r="AN25" s="402">
        <v>0</v>
      </c>
      <c r="AO25" s="402">
        <v>808.36363636363637</v>
      </c>
      <c r="AP25" s="402">
        <v>1021.0909090909091</v>
      </c>
      <c r="AQ25" s="402">
        <v>1021.0909090909091</v>
      </c>
      <c r="AR25" s="402">
        <v>1021.0909090909091</v>
      </c>
      <c r="AS25" s="402">
        <v>1021.0909090909091</v>
      </c>
      <c r="AT25" s="402">
        <v>1021.0909090909091</v>
      </c>
      <c r="AU25" s="402">
        <v>1021.0909090909091</v>
      </c>
      <c r="AV25" s="402">
        <v>1021.0909090909091</v>
      </c>
      <c r="AW25" s="402">
        <v>1021.0909090909091</v>
      </c>
      <c r="AX25" s="402">
        <v>1021.0909090909091</v>
      </c>
      <c r="AY25" s="402">
        <v>1021.0909090909091</v>
      </c>
      <c r="AZ25" s="402">
        <v>1021.0909090909091</v>
      </c>
      <c r="BA25" s="402">
        <v>1021.0909090909091</v>
      </c>
      <c r="BB25" s="402">
        <v>1021.0909090909091</v>
      </c>
      <c r="BC25" s="402">
        <v>1021.0909090909091</v>
      </c>
      <c r="BD25" s="402">
        <v>1021.0909090909091</v>
      </c>
      <c r="BE25" s="402">
        <v>1021.0909090909091</v>
      </c>
      <c r="BF25" s="402">
        <v>1021.0909090909091</v>
      </c>
      <c r="BG25" s="402">
        <v>1021.0909090909091</v>
      </c>
      <c r="BH25" s="402">
        <v>1021.0909090909091</v>
      </c>
      <c r="BI25" s="402">
        <v>1021.0909090909091</v>
      </c>
      <c r="BJ25" s="402">
        <v>1021.0909090909091</v>
      </c>
      <c r="BK25" s="402">
        <v>1021.0909090909091</v>
      </c>
      <c r="BL25" s="402">
        <v>1021.0909090909091</v>
      </c>
      <c r="BM25" s="402">
        <v>1021.0909090909091</v>
      </c>
      <c r="BN25" s="402">
        <v>1021.0909090909091</v>
      </c>
      <c r="BO25" s="402">
        <v>0</v>
      </c>
      <c r="BP25" s="402">
        <v>0</v>
      </c>
      <c r="BQ25" s="402">
        <v>0</v>
      </c>
      <c r="BR25" s="402">
        <v>0</v>
      </c>
      <c r="BS25" s="402">
        <v>0</v>
      </c>
      <c r="BT25" s="402">
        <v>0</v>
      </c>
      <c r="BU25" s="402">
        <v>0</v>
      </c>
      <c r="BV25" s="402">
        <v>1021.0909090909091</v>
      </c>
      <c r="BW25" s="402">
        <v>1021.0909090909091</v>
      </c>
      <c r="BX25" s="402">
        <v>1021.0909090909091</v>
      </c>
      <c r="BY25" s="402">
        <v>1021.0909090909091</v>
      </c>
      <c r="BZ25" s="402">
        <v>1021.0909090909091</v>
      </c>
      <c r="CA25" s="402">
        <v>1021.0909090909091</v>
      </c>
      <c r="CB25" s="402">
        <v>1021.0909090909091</v>
      </c>
      <c r="CC25" s="402">
        <v>0</v>
      </c>
      <c r="CD25" s="402">
        <v>0</v>
      </c>
      <c r="CE25" s="402">
        <v>0</v>
      </c>
      <c r="CF25" s="402">
        <v>0</v>
      </c>
      <c r="CG25" s="402">
        <v>0</v>
      </c>
      <c r="CH25" s="402">
        <v>0</v>
      </c>
      <c r="CI25" s="402">
        <v>0</v>
      </c>
      <c r="CJ25" s="402">
        <v>1021.0909090909091</v>
      </c>
      <c r="CK25" s="402">
        <v>1021.0909090909091</v>
      </c>
      <c r="CL25" s="402">
        <v>1021.0909090909091</v>
      </c>
      <c r="CM25" s="402">
        <v>1021.0909090909091</v>
      </c>
      <c r="CN25" s="402">
        <v>1021.0909090909091</v>
      </c>
      <c r="CO25" s="402">
        <v>1021.0909090909091</v>
      </c>
      <c r="CP25" s="402">
        <v>1021.0909090909091</v>
      </c>
      <c r="CQ25" s="402">
        <v>0</v>
      </c>
      <c r="CR25" s="402">
        <v>0</v>
      </c>
      <c r="CS25" s="402">
        <v>0</v>
      </c>
      <c r="CT25" s="402">
        <v>0</v>
      </c>
      <c r="CU25" s="402">
        <v>0</v>
      </c>
      <c r="CV25" s="402">
        <v>0</v>
      </c>
      <c r="CW25" s="402">
        <v>0</v>
      </c>
      <c r="CX25" s="402" t="s">
        <v>208</v>
      </c>
      <c r="CY25" s="402" t="s">
        <v>208</v>
      </c>
      <c r="CZ25" s="402" t="s">
        <v>208</v>
      </c>
      <c r="DA25" s="402" t="s">
        <v>208</v>
      </c>
      <c r="DB25" s="402" t="s">
        <v>208</v>
      </c>
      <c r="DC25" s="402" t="s">
        <v>208</v>
      </c>
      <c r="DD25" s="402" t="s">
        <v>208</v>
      </c>
      <c r="DE25" s="402" t="s">
        <v>208</v>
      </c>
      <c r="DF25" s="402" t="s">
        <v>208</v>
      </c>
      <c r="DG25" s="402" t="s">
        <v>208</v>
      </c>
      <c r="DH25" s="402" t="s">
        <v>208</v>
      </c>
      <c r="DI25" s="402" t="s">
        <v>208</v>
      </c>
      <c r="DJ25" s="402" t="s">
        <v>208</v>
      </c>
      <c r="DK25" s="402" t="s">
        <v>208</v>
      </c>
      <c r="DL25" s="402" t="s">
        <v>208</v>
      </c>
      <c r="DM25" s="402" t="s">
        <v>208</v>
      </c>
      <c r="DN25" s="402" t="s">
        <v>208</v>
      </c>
      <c r="DO25" s="402" t="s">
        <v>208</v>
      </c>
      <c r="DP25" s="402" t="s">
        <v>208</v>
      </c>
      <c r="DQ25" s="402" t="s">
        <v>208</v>
      </c>
      <c r="DR25" s="402" t="s">
        <v>208</v>
      </c>
      <c r="DS25" s="402" t="s">
        <v>208</v>
      </c>
      <c r="DT25" s="402" t="s">
        <v>208</v>
      </c>
      <c r="DU25" s="402" t="s">
        <v>208</v>
      </c>
      <c r="DV25" s="402" t="s">
        <v>208</v>
      </c>
      <c r="DW25" s="402" t="s">
        <v>208</v>
      </c>
      <c r="DX25" s="402" t="s">
        <v>208</v>
      </c>
      <c r="DY25" s="402" t="s">
        <v>208</v>
      </c>
      <c r="DZ25" s="402" t="s">
        <v>208</v>
      </c>
      <c r="EA25" s="402" t="s">
        <v>208</v>
      </c>
      <c r="EB25" s="402" t="s">
        <v>208</v>
      </c>
      <c r="EC25" s="402" t="s">
        <v>208</v>
      </c>
      <c r="ED25" s="402" t="s">
        <v>208</v>
      </c>
      <c r="EE25" s="402" t="s">
        <v>208</v>
      </c>
      <c r="EF25" s="402" t="s">
        <v>208</v>
      </c>
      <c r="EG25" s="402" t="s">
        <v>208</v>
      </c>
      <c r="EH25" s="402" t="s">
        <v>208</v>
      </c>
      <c r="EI25" s="402" t="s">
        <v>208</v>
      </c>
      <c r="EJ25" s="402" t="s">
        <v>208</v>
      </c>
      <c r="EK25" s="402" t="s">
        <v>208</v>
      </c>
      <c r="EL25" s="402" t="s">
        <v>208</v>
      </c>
      <c r="EM25" s="402" t="s">
        <v>208</v>
      </c>
      <c r="EN25" s="402" t="s">
        <v>208</v>
      </c>
      <c r="EO25" s="402" t="s">
        <v>208</v>
      </c>
      <c r="EP25" s="402" t="s">
        <v>208</v>
      </c>
      <c r="EQ25" s="402" t="s">
        <v>208</v>
      </c>
      <c r="ER25" s="402" t="s">
        <v>208</v>
      </c>
      <c r="ES25" s="402" t="s">
        <v>208</v>
      </c>
      <c r="ET25" s="402" t="s">
        <v>208</v>
      </c>
      <c r="EU25" s="402" t="s">
        <v>208</v>
      </c>
      <c r="EV25" s="402" t="s">
        <v>208</v>
      </c>
      <c r="EW25" s="402" t="s">
        <v>208</v>
      </c>
      <c r="EX25" s="402" t="s">
        <v>208</v>
      </c>
      <c r="EY25" s="402" t="s">
        <v>208</v>
      </c>
      <c r="EZ25" s="402" t="s">
        <v>208</v>
      </c>
      <c r="FA25" s="402" t="s">
        <v>208</v>
      </c>
      <c r="FB25" s="402" t="s">
        <v>208</v>
      </c>
      <c r="FC25" s="402" t="s">
        <v>208</v>
      </c>
      <c r="FD25" s="402" t="s">
        <v>208</v>
      </c>
      <c r="FE25" s="402" t="s">
        <v>208</v>
      </c>
      <c r="FF25" s="402" t="s">
        <v>208</v>
      </c>
      <c r="FG25" s="402" t="s">
        <v>208</v>
      </c>
      <c r="FH25" s="402" t="s">
        <v>208</v>
      </c>
      <c r="FI25" s="402" t="s">
        <v>208</v>
      </c>
      <c r="FJ25" s="402" t="s">
        <v>208</v>
      </c>
      <c r="FK25" s="402" t="s">
        <v>208</v>
      </c>
      <c r="FL25" s="402" t="s">
        <v>208</v>
      </c>
      <c r="FM25" s="402" t="s">
        <v>208</v>
      </c>
      <c r="FN25" s="402" t="s">
        <v>208</v>
      </c>
      <c r="FO25" s="402" t="s">
        <v>208</v>
      </c>
      <c r="FP25" s="402" t="s">
        <v>208</v>
      </c>
      <c r="FQ25" s="402" t="s">
        <v>208</v>
      </c>
      <c r="FR25" s="402" t="s">
        <v>208</v>
      </c>
      <c r="FS25" s="402" t="s">
        <v>208</v>
      </c>
      <c r="FT25" s="402" t="s">
        <v>208</v>
      </c>
      <c r="FU25" s="402" t="s">
        <v>208</v>
      </c>
      <c r="FV25" s="402" t="s">
        <v>208</v>
      </c>
      <c r="FW25" s="402" t="s">
        <v>208</v>
      </c>
      <c r="FX25" s="402" t="s">
        <v>208</v>
      </c>
      <c r="FY25" s="402" t="s">
        <v>208</v>
      </c>
      <c r="FZ25" s="402" t="s">
        <v>208</v>
      </c>
      <c r="GA25" s="402" t="s">
        <v>208</v>
      </c>
      <c r="GB25" s="402" t="s">
        <v>208</v>
      </c>
      <c r="GC25" s="402" t="s">
        <v>208</v>
      </c>
      <c r="GD25" s="402" t="s">
        <v>208</v>
      </c>
      <c r="GE25" s="402" t="s">
        <v>208</v>
      </c>
      <c r="GF25" s="402" t="s">
        <v>208</v>
      </c>
      <c r="GG25" s="402" t="s">
        <v>208</v>
      </c>
      <c r="GH25" s="402" t="s">
        <v>208</v>
      </c>
      <c r="GI25" s="402" t="s">
        <v>208</v>
      </c>
      <c r="GJ25" s="402" t="s">
        <v>208</v>
      </c>
      <c r="GK25" s="402" t="s">
        <v>208</v>
      </c>
      <c r="GL25" s="402" t="s">
        <v>208</v>
      </c>
      <c r="GM25" s="402" t="s">
        <v>208</v>
      </c>
      <c r="GN25" s="402" t="s">
        <v>208</v>
      </c>
      <c r="GO25" s="402" t="s">
        <v>208</v>
      </c>
      <c r="GP25" s="402" t="s">
        <v>208</v>
      </c>
      <c r="GQ25" s="402" t="s">
        <v>208</v>
      </c>
      <c r="GR25" s="402" t="s">
        <v>208</v>
      </c>
      <c r="GS25" s="402" t="s">
        <v>208</v>
      </c>
      <c r="GT25" s="402" t="s">
        <v>208</v>
      </c>
      <c r="GU25" s="402" t="s">
        <v>208</v>
      </c>
      <c r="GV25" s="402" t="s">
        <v>208</v>
      </c>
      <c r="GW25" s="402" t="s">
        <v>208</v>
      </c>
      <c r="GX25" s="402" t="s">
        <v>208</v>
      </c>
      <c r="GY25" s="402" t="s">
        <v>208</v>
      </c>
      <c r="GZ25" s="402" t="s">
        <v>208</v>
      </c>
      <c r="HA25" s="402" t="s">
        <v>208</v>
      </c>
      <c r="HB25" s="402" t="s">
        <v>208</v>
      </c>
      <c r="HC25" s="402" t="s">
        <v>208</v>
      </c>
      <c r="HD25" s="402" t="s">
        <v>208</v>
      </c>
      <c r="HE25" s="402" t="s">
        <v>208</v>
      </c>
      <c r="HF25" s="402" t="s">
        <v>208</v>
      </c>
      <c r="HG25" s="402" t="s">
        <v>208</v>
      </c>
      <c r="HH25" s="402" t="s">
        <v>208</v>
      </c>
      <c r="HI25" s="402" t="s">
        <v>208</v>
      </c>
      <c r="HJ25" s="402" t="s">
        <v>208</v>
      </c>
      <c r="HK25" s="402" t="s">
        <v>208</v>
      </c>
      <c r="HL25" s="402" t="s">
        <v>208</v>
      </c>
      <c r="HM25" s="402" t="s">
        <v>208</v>
      </c>
      <c r="HN25" s="402" t="s">
        <v>208</v>
      </c>
      <c r="HO25" s="402" t="s">
        <v>208</v>
      </c>
      <c r="HP25" s="402" t="s">
        <v>208</v>
      </c>
      <c r="HQ25" s="402" t="s">
        <v>208</v>
      </c>
      <c r="HR25" s="402" t="s">
        <v>208</v>
      </c>
      <c r="HS25" s="402" t="s">
        <v>208</v>
      </c>
      <c r="HT25" s="402" t="s">
        <v>208</v>
      </c>
      <c r="HU25" s="402" t="s">
        <v>208</v>
      </c>
      <c r="HV25" s="402" t="s">
        <v>208</v>
      </c>
      <c r="HW25" s="402" t="s">
        <v>208</v>
      </c>
      <c r="HX25" s="402" t="s">
        <v>208</v>
      </c>
      <c r="HY25" s="402" t="s">
        <v>208</v>
      </c>
      <c r="HZ25" s="402" t="s">
        <v>208</v>
      </c>
      <c r="IA25" s="402" t="s">
        <v>208</v>
      </c>
      <c r="IB25" s="402" t="s">
        <v>208</v>
      </c>
      <c r="IC25" s="402" t="s">
        <v>208</v>
      </c>
      <c r="ID25" s="402" t="s">
        <v>208</v>
      </c>
      <c r="IE25" s="402" t="s">
        <v>208</v>
      </c>
      <c r="IF25" s="402" t="s">
        <v>208</v>
      </c>
      <c r="IG25" s="402" t="s">
        <v>208</v>
      </c>
      <c r="IH25" s="402" t="s">
        <v>208</v>
      </c>
      <c r="II25" s="402" t="s">
        <v>208</v>
      </c>
      <c r="IJ25" s="402" t="s">
        <v>208</v>
      </c>
      <c r="IK25" s="402" t="s">
        <v>208</v>
      </c>
      <c r="IL25" s="402" t="s">
        <v>208</v>
      </c>
      <c r="IM25" s="402" t="s">
        <v>208</v>
      </c>
      <c r="IN25" s="402" t="s">
        <v>208</v>
      </c>
      <c r="IO25" s="402" t="s">
        <v>208</v>
      </c>
      <c r="IP25" s="402" t="s">
        <v>208</v>
      </c>
      <c r="IQ25" s="402" t="s">
        <v>208</v>
      </c>
      <c r="IR25" s="402" t="s">
        <v>208</v>
      </c>
      <c r="IS25" s="402" t="s">
        <v>208</v>
      </c>
      <c r="IT25" s="402" t="s">
        <v>208</v>
      </c>
      <c r="IU25" s="402" t="s">
        <v>208</v>
      </c>
      <c r="IV25" s="402" t="s">
        <v>208</v>
      </c>
      <c r="IW25" s="402" t="s">
        <v>208</v>
      </c>
      <c r="IX25" s="402" t="s">
        <v>208</v>
      </c>
      <c r="IY25" s="402" t="s">
        <v>208</v>
      </c>
      <c r="IZ25" s="402" t="s">
        <v>208</v>
      </c>
      <c r="JA25" s="402" t="s">
        <v>208</v>
      </c>
      <c r="JB25" s="402" t="s">
        <v>208</v>
      </c>
      <c r="JC25" s="402" t="s">
        <v>208</v>
      </c>
      <c r="JD25" s="402" t="s">
        <v>208</v>
      </c>
      <c r="JE25" s="402" t="s">
        <v>208</v>
      </c>
      <c r="JF25" s="402" t="s">
        <v>208</v>
      </c>
      <c r="JG25" s="402" t="s">
        <v>208</v>
      </c>
      <c r="JH25" s="402" t="s">
        <v>208</v>
      </c>
      <c r="JI25" s="402" t="s">
        <v>208</v>
      </c>
      <c r="JJ25" s="402" t="s">
        <v>208</v>
      </c>
      <c r="JK25" s="402" t="s">
        <v>208</v>
      </c>
      <c r="JL25" s="402" t="s">
        <v>208</v>
      </c>
      <c r="JM25" s="402" t="s">
        <v>208</v>
      </c>
      <c r="JN25" s="402" t="s">
        <v>208</v>
      </c>
      <c r="JO25" s="402" t="s">
        <v>208</v>
      </c>
      <c r="JP25" s="402" t="s">
        <v>208</v>
      </c>
      <c r="JQ25" s="402" t="s">
        <v>208</v>
      </c>
      <c r="JR25" s="402" t="s">
        <v>208</v>
      </c>
      <c r="JS25" s="402" t="s">
        <v>208</v>
      </c>
      <c r="JT25" s="402" t="s">
        <v>208</v>
      </c>
      <c r="JU25" s="402" t="s">
        <v>208</v>
      </c>
      <c r="JV25" s="402" t="s">
        <v>208</v>
      </c>
      <c r="JW25" s="402" t="s">
        <v>208</v>
      </c>
      <c r="JX25" s="402" t="s">
        <v>208</v>
      </c>
      <c r="JY25" s="402" t="s">
        <v>208</v>
      </c>
      <c r="JZ25" s="402" t="s">
        <v>208</v>
      </c>
      <c r="KA25" s="402" t="s">
        <v>208</v>
      </c>
      <c r="KB25" s="402" t="s">
        <v>208</v>
      </c>
      <c r="KC25" s="402" t="s">
        <v>208</v>
      </c>
      <c r="KD25" s="402" t="s">
        <v>208</v>
      </c>
      <c r="KE25" s="402" t="s">
        <v>208</v>
      </c>
      <c r="KF25" s="402" t="s">
        <v>208</v>
      </c>
      <c r="KG25" s="402" t="s">
        <v>208</v>
      </c>
      <c r="KH25" s="402" t="s">
        <v>208</v>
      </c>
      <c r="KI25" s="402" t="s">
        <v>208</v>
      </c>
      <c r="KJ25" s="402" t="s">
        <v>208</v>
      </c>
      <c r="KK25" s="402" t="s">
        <v>208</v>
      </c>
      <c r="KL25" s="402" t="s">
        <v>208</v>
      </c>
      <c r="KM25" s="402" t="s">
        <v>208</v>
      </c>
      <c r="KN25" s="402" t="s">
        <v>208</v>
      </c>
      <c r="KO25" s="402" t="s">
        <v>208</v>
      </c>
      <c r="KP25" s="402" t="s">
        <v>208</v>
      </c>
      <c r="KQ25" s="402" t="s">
        <v>208</v>
      </c>
      <c r="KR25" s="402" t="s">
        <v>208</v>
      </c>
      <c r="KS25" s="402" t="s">
        <v>208</v>
      </c>
      <c r="KT25" s="402" t="s">
        <v>208</v>
      </c>
      <c r="KU25" s="402" t="s">
        <v>208</v>
      </c>
      <c r="KV25" s="402" t="s">
        <v>208</v>
      </c>
      <c r="KW25" s="402" t="s">
        <v>208</v>
      </c>
      <c r="KX25" s="402" t="s">
        <v>208</v>
      </c>
      <c r="KY25" s="402" t="s">
        <v>208</v>
      </c>
      <c r="KZ25" s="402" t="s">
        <v>208</v>
      </c>
      <c r="LA25" s="402" t="s">
        <v>208</v>
      </c>
      <c r="LB25" s="402" t="s">
        <v>208</v>
      </c>
      <c r="LC25" s="402" t="s">
        <v>208</v>
      </c>
      <c r="LD25" s="402" t="s">
        <v>208</v>
      </c>
      <c r="LE25" s="402" t="s">
        <v>208</v>
      </c>
      <c r="LF25" s="402" t="s">
        <v>208</v>
      </c>
      <c r="LG25" s="402" t="s">
        <v>208</v>
      </c>
      <c r="LH25" s="402" t="s">
        <v>208</v>
      </c>
      <c r="LI25" s="402" t="s">
        <v>208</v>
      </c>
      <c r="LJ25" s="402" t="s">
        <v>208</v>
      </c>
      <c r="LK25" s="402" t="s">
        <v>208</v>
      </c>
      <c r="LL25" s="402" t="s">
        <v>208</v>
      </c>
      <c r="LM25" s="402" t="s">
        <v>208</v>
      </c>
      <c r="LN25" s="402" t="s">
        <v>208</v>
      </c>
      <c r="LO25" s="402" t="s">
        <v>208</v>
      </c>
      <c r="LP25" s="402" t="s">
        <v>208</v>
      </c>
      <c r="LQ25" s="402" t="s">
        <v>208</v>
      </c>
      <c r="LR25" s="402" t="s">
        <v>208</v>
      </c>
      <c r="LS25" s="402" t="s">
        <v>208</v>
      </c>
      <c r="LT25" s="402" t="s">
        <v>208</v>
      </c>
      <c r="LU25" s="402" t="s">
        <v>208</v>
      </c>
      <c r="LV25" s="402" t="s">
        <v>208</v>
      </c>
      <c r="LW25" s="402" t="s">
        <v>208</v>
      </c>
      <c r="LX25" s="402" t="s">
        <v>208</v>
      </c>
      <c r="LY25" s="402" t="s">
        <v>208</v>
      </c>
      <c r="LZ25" s="402" t="s">
        <v>208</v>
      </c>
      <c r="MA25" s="402" t="s">
        <v>208</v>
      </c>
      <c r="MB25" s="402" t="s">
        <v>208</v>
      </c>
      <c r="MC25" s="402" t="s">
        <v>208</v>
      </c>
      <c r="MD25" s="402" t="s">
        <v>208</v>
      </c>
      <c r="ME25" s="402" t="s">
        <v>208</v>
      </c>
      <c r="MF25" s="402" t="s">
        <v>208</v>
      </c>
      <c r="MG25" s="402" t="s">
        <v>208</v>
      </c>
      <c r="MH25" s="402" t="s">
        <v>208</v>
      </c>
      <c r="MI25" s="402" t="s">
        <v>208</v>
      </c>
      <c r="MJ25" s="402" t="s">
        <v>208</v>
      </c>
      <c r="MK25" s="402" t="s">
        <v>208</v>
      </c>
      <c r="ML25" s="402" t="s">
        <v>208</v>
      </c>
      <c r="MM25" s="402" t="s">
        <v>208</v>
      </c>
      <c r="MN25" s="402" t="s">
        <v>208</v>
      </c>
      <c r="MO25" s="402" t="s">
        <v>208</v>
      </c>
      <c r="MP25" s="402" t="s">
        <v>208</v>
      </c>
      <c r="MQ25" s="402" t="s">
        <v>208</v>
      </c>
      <c r="MR25" s="402" t="s">
        <v>208</v>
      </c>
      <c r="MS25" s="402" t="s">
        <v>208</v>
      </c>
      <c r="MT25" s="402" t="s">
        <v>208</v>
      </c>
      <c r="MU25" s="402" t="s">
        <v>208</v>
      </c>
      <c r="MV25" s="402" t="s">
        <v>208</v>
      </c>
      <c r="MW25" s="402" t="s">
        <v>208</v>
      </c>
      <c r="MX25" s="402" t="s">
        <v>208</v>
      </c>
      <c r="MY25" s="402" t="s">
        <v>208</v>
      </c>
      <c r="MZ25" s="402" t="s">
        <v>208</v>
      </c>
      <c r="NA25" s="402" t="s">
        <v>208</v>
      </c>
    </row>
    <row r="26" spans="1:365" x14ac:dyDescent="0.25">
      <c r="A26" s="127" t="str">
        <f t="shared" si="30"/>
        <v>P63CL80</v>
      </c>
      <c r="B26" s="127" t="s">
        <v>48</v>
      </c>
      <c r="C26" s="289" t="s">
        <v>19</v>
      </c>
      <c r="D26" s="402">
        <v>0</v>
      </c>
      <c r="E26" s="402">
        <v>0</v>
      </c>
      <c r="F26" s="402">
        <v>0</v>
      </c>
      <c r="G26" s="402">
        <v>0</v>
      </c>
      <c r="H26" s="402">
        <v>0</v>
      </c>
      <c r="I26" s="402">
        <v>0</v>
      </c>
      <c r="J26" s="402">
        <v>0</v>
      </c>
      <c r="K26" s="402">
        <v>0</v>
      </c>
      <c r="L26" s="402">
        <v>0</v>
      </c>
      <c r="M26" s="402">
        <v>0</v>
      </c>
      <c r="N26" s="402">
        <v>0</v>
      </c>
      <c r="O26" s="402">
        <v>0</v>
      </c>
      <c r="P26" s="402">
        <v>0</v>
      </c>
      <c r="Q26" s="402">
        <v>0</v>
      </c>
      <c r="R26" s="402">
        <v>0</v>
      </c>
      <c r="S26" s="402">
        <v>0</v>
      </c>
      <c r="T26" s="402">
        <v>0</v>
      </c>
      <c r="U26" s="402">
        <v>0</v>
      </c>
      <c r="V26" s="402">
        <v>0</v>
      </c>
      <c r="W26" s="402">
        <v>0</v>
      </c>
      <c r="X26" s="402">
        <v>0</v>
      </c>
      <c r="Y26" s="402">
        <v>0</v>
      </c>
      <c r="Z26" s="402">
        <v>0</v>
      </c>
      <c r="AA26" s="402">
        <v>0</v>
      </c>
      <c r="AB26" s="402">
        <v>0</v>
      </c>
      <c r="AC26" s="402">
        <v>0</v>
      </c>
      <c r="AD26" s="402">
        <v>0</v>
      </c>
      <c r="AE26" s="402">
        <v>0</v>
      </c>
      <c r="AF26" s="402">
        <v>0</v>
      </c>
      <c r="AG26" s="402">
        <v>0</v>
      </c>
      <c r="AH26" s="402">
        <v>0</v>
      </c>
      <c r="AI26" s="402">
        <v>0</v>
      </c>
      <c r="AJ26" s="402">
        <v>0</v>
      </c>
      <c r="AK26" s="402">
        <v>0</v>
      </c>
      <c r="AL26" s="402">
        <v>0</v>
      </c>
      <c r="AM26" s="402">
        <v>0</v>
      </c>
      <c r="AN26" s="402">
        <v>0</v>
      </c>
      <c r="AO26" s="402">
        <v>0</v>
      </c>
      <c r="AP26" s="402">
        <v>0</v>
      </c>
      <c r="AQ26" s="402">
        <v>0</v>
      </c>
      <c r="AR26" s="402">
        <v>0</v>
      </c>
      <c r="AS26" s="402">
        <v>0</v>
      </c>
      <c r="AT26" s="402">
        <v>0</v>
      </c>
      <c r="AU26" s="402">
        <v>0</v>
      </c>
      <c r="AV26" s="402">
        <v>0</v>
      </c>
      <c r="AW26" s="402">
        <v>0</v>
      </c>
      <c r="AX26" s="402">
        <v>0</v>
      </c>
      <c r="AY26" s="402">
        <v>0</v>
      </c>
      <c r="AZ26" s="402">
        <v>0</v>
      </c>
      <c r="BA26" s="402">
        <v>0</v>
      </c>
      <c r="BB26" s="402">
        <v>0</v>
      </c>
      <c r="BC26" s="402">
        <v>0</v>
      </c>
      <c r="BD26" s="402">
        <v>0</v>
      </c>
      <c r="BE26" s="402">
        <v>0</v>
      </c>
      <c r="BF26" s="402">
        <v>0</v>
      </c>
      <c r="BG26" s="402">
        <v>0</v>
      </c>
      <c r="BH26" s="402">
        <v>0</v>
      </c>
      <c r="BI26" s="402">
        <v>0</v>
      </c>
      <c r="BJ26" s="402">
        <v>0</v>
      </c>
      <c r="BK26" s="402">
        <v>0</v>
      </c>
      <c r="BL26" s="402">
        <v>0</v>
      </c>
      <c r="BM26" s="402">
        <v>0</v>
      </c>
      <c r="BN26" s="402">
        <v>0</v>
      </c>
      <c r="BO26" s="402">
        <v>0</v>
      </c>
      <c r="BP26" s="402">
        <v>0</v>
      </c>
      <c r="BQ26" s="402">
        <v>0</v>
      </c>
      <c r="BR26" s="402">
        <v>0</v>
      </c>
      <c r="BS26" s="402">
        <v>0</v>
      </c>
      <c r="BT26" s="402">
        <v>0</v>
      </c>
      <c r="BU26" s="402">
        <v>0</v>
      </c>
      <c r="BV26" s="402">
        <v>0</v>
      </c>
      <c r="BW26" s="402">
        <v>0</v>
      </c>
      <c r="BX26" s="402">
        <v>0</v>
      </c>
      <c r="BY26" s="402">
        <v>0</v>
      </c>
      <c r="BZ26" s="402">
        <v>0</v>
      </c>
      <c r="CA26" s="402">
        <v>0</v>
      </c>
      <c r="CB26" s="402">
        <v>0</v>
      </c>
      <c r="CC26" s="402">
        <v>0</v>
      </c>
      <c r="CD26" s="402">
        <v>0</v>
      </c>
      <c r="CE26" s="402">
        <v>0</v>
      </c>
      <c r="CF26" s="402">
        <v>0</v>
      </c>
      <c r="CG26" s="402">
        <v>0</v>
      </c>
      <c r="CH26" s="402">
        <v>0</v>
      </c>
      <c r="CI26" s="402">
        <v>0</v>
      </c>
      <c r="CJ26" s="402">
        <v>0</v>
      </c>
      <c r="CK26" s="402">
        <v>0</v>
      </c>
      <c r="CL26" s="402">
        <v>0</v>
      </c>
      <c r="CM26" s="402">
        <v>0</v>
      </c>
      <c r="CN26" s="402">
        <v>0</v>
      </c>
      <c r="CO26" s="402">
        <v>0</v>
      </c>
      <c r="CP26" s="402">
        <v>0</v>
      </c>
      <c r="CQ26" s="402">
        <v>0</v>
      </c>
      <c r="CR26" s="402">
        <v>0</v>
      </c>
      <c r="CS26" s="402">
        <v>0</v>
      </c>
      <c r="CT26" s="402">
        <v>0</v>
      </c>
      <c r="CU26" s="402">
        <v>0</v>
      </c>
      <c r="CV26" s="402">
        <v>0</v>
      </c>
      <c r="CW26" s="402">
        <v>0</v>
      </c>
      <c r="CX26" s="402" t="s">
        <v>208</v>
      </c>
      <c r="CY26" s="402" t="s">
        <v>208</v>
      </c>
      <c r="CZ26" s="402" t="s">
        <v>208</v>
      </c>
      <c r="DA26" s="402" t="s">
        <v>208</v>
      </c>
      <c r="DB26" s="402" t="s">
        <v>208</v>
      </c>
      <c r="DC26" s="402" t="s">
        <v>208</v>
      </c>
      <c r="DD26" s="402" t="s">
        <v>208</v>
      </c>
      <c r="DE26" s="402" t="s">
        <v>208</v>
      </c>
      <c r="DF26" s="402" t="s">
        <v>208</v>
      </c>
      <c r="DG26" s="402" t="s">
        <v>208</v>
      </c>
      <c r="DH26" s="402" t="s">
        <v>208</v>
      </c>
      <c r="DI26" s="402" t="s">
        <v>208</v>
      </c>
      <c r="DJ26" s="402" t="s">
        <v>208</v>
      </c>
      <c r="DK26" s="402" t="s">
        <v>208</v>
      </c>
      <c r="DL26" s="402" t="s">
        <v>208</v>
      </c>
      <c r="DM26" s="402" t="s">
        <v>208</v>
      </c>
      <c r="DN26" s="402" t="s">
        <v>208</v>
      </c>
      <c r="DO26" s="402" t="s">
        <v>208</v>
      </c>
      <c r="DP26" s="402" t="s">
        <v>208</v>
      </c>
      <c r="DQ26" s="402" t="s">
        <v>208</v>
      </c>
      <c r="DR26" s="402" t="s">
        <v>208</v>
      </c>
      <c r="DS26" s="402" t="s">
        <v>208</v>
      </c>
      <c r="DT26" s="402" t="s">
        <v>208</v>
      </c>
      <c r="DU26" s="402" t="s">
        <v>208</v>
      </c>
      <c r="DV26" s="402" t="s">
        <v>208</v>
      </c>
      <c r="DW26" s="402" t="s">
        <v>208</v>
      </c>
      <c r="DX26" s="402" t="s">
        <v>208</v>
      </c>
      <c r="DY26" s="402" t="s">
        <v>208</v>
      </c>
      <c r="DZ26" s="402" t="s">
        <v>208</v>
      </c>
      <c r="EA26" s="402" t="s">
        <v>208</v>
      </c>
      <c r="EB26" s="402" t="s">
        <v>208</v>
      </c>
      <c r="EC26" s="402" t="s">
        <v>208</v>
      </c>
      <c r="ED26" s="402" t="s">
        <v>208</v>
      </c>
      <c r="EE26" s="402" t="s">
        <v>208</v>
      </c>
      <c r="EF26" s="402" t="s">
        <v>208</v>
      </c>
      <c r="EG26" s="402" t="s">
        <v>208</v>
      </c>
      <c r="EH26" s="402" t="s">
        <v>208</v>
      </c>
      <c r="EI26" s="402" t="s">
        <v>208</v>
      </c>
      <c r="EJ26" s="402" t="s">
        <v>208</v>
      </c>
      <c r="EK26" s="402" t="s">
        <v>208</v>
      </c>
      <c r="EL26" s="402" t="s">
        <v>208</v>
      </c>
      <c r="EM26" s="402" t="s">
        <v>208</v>
      </c>
      <c r="EN26" s="402" t="s">
        <v>208</v>
      </c>
      <c r="EO26" s="402" t="s">
        <v>208</v>
      </c>
      <c r="EP26" s="402" t="s">
        <v>208</v>
      </c>
      <c r="EQ26" s="402" t="s">
        <v>208</v>
      </c>
      <c r="ER26" s="402" t="s">
        <v>208</v>
      </c>
      <c r="ES26" s="402" t="s">
        <v>208</v>
      </c>
      <c r="ET26" s="402" t="s">
        <v>208</v>
      </c>
      <c r="EU26" s="402" t="s">
        <v>208</v>
      </c>
      <c r="EV26" s="402" t="s">
        <v>208</v>
      </c>
      <c r="EW26" s="402" t="s">
        <v>208</v>
      </c>
      <c r="EX26" s="402" t="s">
        <v>208</v>
      </c>
      <c r="EY26" s="402" t="s">
        <v>208</v>
      </c>
      <c r="EZ26" s="402" t="s">
        <v>208</v>
      </c>
      <c r="FA26" s="402" t="s">
        <v>208</v>
      </c>
      <c r="FB26" s="402" t="s">
        <v>208</v>
      </c>
      <c r="FC26" s="402" t="s">
        <v>208</v>
      </c>
      <c r="FD26" s="402" t="s">
        <v>208</v>
      </c>
      <c r="FE26" s="402" t="s">
        <v>208</v>
      </c>
      <c r="FF26" s="402" t="s">
        <v>208</v>
      </c>
      <c r="FG26" s="402" t="s">
        <v>208</v>
      </c>
      <c r="FH26" s="402" t="s">
        <v>208</v>
      </c>
      <c r="FI26" s="402" t="s">
        <v>208</v>
      </c>
      <c r="FJ26" s="402" t="s">
        <v>208</v>
      </c>
      <c r="FK26" s="402" t="s">
        <v>208</v>
      </c>
      <c r="FL26" s="402" t="s">
        <v>208</v>
      </c>
      <c r="FM26" s="402" t="s">
        <v>208</v>
      </c>
      <c r="FN26" s="402" t="s">
        <v>208</v>
      </c>
      <c r="FO26" s="402" t="s">
        <v>208</v>
      </c>
      <c r="FP26" s="402" t="s">
        <v>208</v>
      </c>
      <c r="FQ26" s="402" t="s">
        <v>208</v>
      </c>
      <c r="FR26" s="402" t="s">
        <v>208</v>
      </c>
      <c r="FS26" s="402" t="s">
        <v>208</v>
      </c>
      <c r="FT26" s="402" t="s">
        <v>208</v>
      </c>
      <c r="FU26" s="402" t="s">
        <v>208</v>
      </c>
      <c r="FV26" s="402" t="s">
        <v>208</v>
      </c>
      <c r="FW26" s="402" t="s">
        <v>208</v>
      </c>
      <c r="FX26" s="402" t="s">
        <v>208</v>
      </c>
      <c r="FY26" s="402" t="s">
        <v>208</v>
      </c>
      <c r="FZ26" s="402" t="s">
        <v>208</v>
      </c>
      <c r="GA26" s="402" t="s">
        <v>208</v>
      </c>
      <c r="GB26" s="402" t="s">
        <v>208</v>
      </c>
      <c r="GC26" s="402" t="s">
        <v>208</v>
      </c>
      <c r="GD26" s="402" t="s">
        <v>208</v>
      </c>
      <c r="GE26" s="402" t="s">
        <v>208</v>
      </c>
      <c r="GF26" s="402" t="s">
        <v>208</v>
      </c>
      <c r="GG26" s="402" t="s">
        <v>208</v>
      </c>
      <c r="GH26" s="402" t="s">
        <v>208</v>
      </c>
      <c r="GI26" s="402" t="s">
        <v>208</v>
      </c>
      <c r="GJ26" s="402" t="s">
        <v>208</v>
      </c>
      <c r="GK26" s="402" t="s">
        <v>208</v>
      </c>
      <c r="GL26" s="402" t="s">
        <v>208</v>
      </c>
      <c r="GM26" s="402" t="s">
        <v>208</v>
      </c>
      <c r="GN26" s="402" t="s">
        <v>208</v>
      </c>
      <c r="GO26" s="402" t="s">
        <v>208</v>
      </c>
      <c r="GP26" s="402" t="s">
        <v>208</v>
      </c>
      <c r="GQ26" s="402" t="s">
        <v>208</v>
      </c>
      <c r="GR26" s="402" t="s">
        <v>208</v>
      </c>
      <c r="GS26" s="402" t="s">
        <v>208</v>
      </c>
      <c r="GT26" s="402" t="s">
        <v>208</v>
      </c>
      <c r="GU26" s="402" t="s">
        <v>208</v>
      </c>
      <c r="GV26" s="402" t="s">
        <v>208</v>
      </c>
      <c r="GW26" s="402" t="s">
        <v>208</v>
      </c>
      <c r="GX26" s="402" t="s">
        <v>208</v>
      </c>
      <c r="GY26" s="402" t="s">
        <v>208</v>
      </c>
      <c r="GZ26" s="402" t="s">
        <v>208</v>
      </c>
      <c r="HA26" s="402" t="s">
        <v>208</v>
      </c>
      <c r="HB26" s="402" t="s">
        <v>208</v>
      </c>
      <c r="HC26" s="402" t="s">
        <v>208</v>
      </c>
      <c r="HD26" s="402" t="s">
        <v>208</v>
      </c>
      <c r="HE26" s="402" t="s">
        <v>208</v>
      </c>
      <c r="HF26" s="402" t="s">
        <v>208</v>
      </c>
      <c r="HG26" s="402" t="s">
        <v>208</v>
      </c>
      <c r="HH26" s="402" t="s">
        <v>208</v>
      </c>
      <c r="HI26" s="402" t="s">
        <v>208</v>
      </c>
      <c r="HJ26" s="402" t="s">
        <v>208</v>
      </c>
      <c r="HK26" s="402" t="s">
        <v>208</v>
      </c>
      <c r="HL26" s="402" t="s">
        <v>208</v>
      </c>
      <c r="HM26" s="402" t="s">
        <v>208</v>
      </c>
      <c r="HN26" s="402" t="s">
        <v>208</v>
      </c>
      <c r="HO26" s="402" t="s">
        <v>208</v>
      </c>
      <c r="HP26" s="402" t="s">
        <v>208</v>
      </c>
      <c r="HQ26" s="402" t="s">
        <v>208</v>
      </c>
      <c r="HR26" s="402" t="s">
        <v>208</v>
      </c>
      <c r="HS26" s="402" t="s">
        <v>208</v>
      </c>
      <c r="HT26" s="402" t="s">
        <v>208</v>
      </c>
      <c r="HU26" s="402" t="s">
        <v>208</v>
      </c>
      <c r="HV26" s="402" t="s">
        <v>208</v>
      </c>
      <c r="HW26" s="402" t="s">
        <v>208</v>
      </c>
      <c r="HX26" s="402" t="s">
        <v>208</v>
      </c>
      <c r="HY26" s="402" t="s">
        <v>208</v>
      </c>
      <c r="HZ26" s="402" t="s">
        <v>208</v>
      </c>
      <c r="IA26" s="402" t="s">
        <v>208</v>
      </c>
      <c r="IB26" s="402" t="s">
        <v>208</v>
      </c>
      <c r="IC26" s="402" t="s">
        <v>208</v>
      </c>
      <c r="ID26" s="402" t="s">
        <v>208</v>
      </c>
      <c r="IE26" s="402" t="s">
        <v>208</v>
      </c>
      <c r="IF26" s="402" t="s">
        <v>208</v>
      </c>
      <c r="IG26" s="402" t="s">
        <v>208</v>
      </c>
      <c r="IH26" s="402" t="s">
        <v>208</v>
      </c>
      <c r="II26" s="402" t="s">
        <v>208</v>
      </c>
      <c r="IJ26" s="402" t="s">
        <v>208</v>
      </c>
      <c r="IK26" s="402" t="s">
        <v>208</v>
      </c>
      <c r="IL26" s="402" t="s">
        <v>208</v>
      </c>
      <c r="IM26" s="402" t="s">
        <v>208</v>
      </c>
      <c r="IN26" s="402" t="s">
        <v>208</v>
      </c>
      <c r="IO26" s="402" t="s">
        <v>208</v>
      </c>
      <c r="IP26" s="402" t="s">
        <v>208</v>
      </c>
      <c r="IQ26" s="402" t="s">
        <v>208</v>
      </c>
      <c r="IR26" s="402" t="s">
        <v>208</v>
      </c>
      <c r="IS26" s="402" t="s">
        <v>208</v>
      </c>
      <c r="IT26" s="402" t="s">
        <v>208</v>
      </c>
      <c r="IU26" s="402" t="s">
        <v>208</v>
      </c>
      <c r="IV26" s="402" t="s">
        <v>208</v>
      </c>
      <c r="IW26" s="402" t="s">
        <v>208</v>
      </c>
      <c r="IX26" s="402" t="s">
        <v>208</v>
      </c>
      <c r="IY26" s="402" t="s">
        <v>208</v>
      </c>
      <c r="IZ26" s="402" t="s">
        <v>208</v>
      </c>
      <c r="JA26" s="402" t="s">
        <v>208</v>
      </c>
      <c r="JB26" s="402" t="s">
        <v>208</v>
      </c>
      <c r="JC26" s="402" t="s">
        <v>208</v>
      </c>
      <c r="JD26" s="402" t="s">
        <v>208</v>
      </c>
      <c r="JE26" s="402" t="s">
        <v>208</v>
      </c>
      <c r="JF26" s="402" t="s">
        <v>208</v>
      </c>
      <c r="JG26" s="402" t="s">
        <v>208</v>
      </c>
      <c r="JH26" s="402" t="s">
        <v>208</v>
      </c>
      <c r="JI26" s="402" t="s">
        <v>208</v>
      </c>
      <c r="JJ26" s="402" t="s">
        <v>208</v>
      </c>
      <c r="JK26" s="402" t="s">
        <v>208</v>
      </c>
      <c r="JL26" s="402" t="s">
        <v>208</v>
      </c>
      <c r="JM26" s="402" t="s">
        <v>208</v>
      </c>
      <c r="JN26" s="402" t="s">
        <v>208</v>
      </c>
      <c r="JO26" s="402" t="s">
        <v>208</v>
      </c>
      <c r="JP26" s="402" t="s">
        <v>208</v>
      </c>
      <c r="JQ26" s="402" t="s">
        <v>208</v>
      </c>
      <c r="JR26" s="402" t="s">
        <v>208</v>
      </c>
      <c r="JS26" s="402" t="s">
        <v>208</v>
      </c>
      <c r="JT26" s="402" t="s">
        <v>208</v>
      </c>
      <c r="JU26" s="402" t="s">
        <v>208</v>
      </c>
      <c r="JV26" s="402" t="s">
        <v>208</v>
      </c>
      <c r="JW26" s="402" t="s">
        <v>208</v>
      </c>
      <c r="JX26" s="402" t="s">
        <v>208</v>
      </c>
      <c r="JY26" s="402" t="s">
        <v>208</v>
      </c>
      <c r="JZ26" s="402" t="s">
        <v>208</v>
      </c>
      <c r="KA26" s="402" t="s">
        <v>208</v>
      </c>
      <c r="KB26" s="402" t="s">
        <v>208</v>
      </c>
      <c r="KC26" s="402" t="s">
        <v>208</v>
      </c>
      <c r="KD26" s="402" t="s">
        <v>208</v>
      </c>
      <c r="KE26" s="402" t="s">
        <v>208</v>
      </c>
      <c r="KF26" s="402" t="s">
        <v>208</v>
      </c>
      <c r="KG26" s="402" t="s">
        <v>208</v>
      </c>
      <c r="KH26" s="402" t="s">
        <v>208</v>
      </c>
      <c r="KI26" s="402" t="s">
        <v>208</v>
      </c>
      <c r="KJ26" s="402" t="s">
        <v>208</v>
      </c>
      <c r="KK26" s="402" t="s">
        <v>208</v>
      </c>
      <c r="KL26" s="402" t="s">
        <v>208</v>
      </c>
      <c r="KM26" s="402" t="s">
        <v>208</v>
      </c>
      <c r="KN26" s="402" t="s">
        <v>208</v>
      </c>
      <c r="KO26" s="402" t="s">
        <v>208</v>
      </c>
      <c r="KP26" s="402" t="s">
        <v>208</v>
      </c>
      <c r="KQ26" s="402" t="s">
        <v>208</v>
      </c>
      <c r="KR26" s="402" t="s">
        <v>208</v>
      </c>
      <c r="KS26" s="402" t="s">
        <v>208</v>
      </c>
      <c r="KT26" s="402" t="s">
        <v>208</v>
      </c>
      <c r="KU26" s="402" t="s">
        <v>208</v>
      </c>
      <c r="KV26" s="402" t="s">
        <v>208</v>
      </c>
      <c r="KW26" s="402" t="s">
        <v>208</v>
      </c>
      <c r="KX26" s="402" t="s">
        <v>208</v>
      </c>
      <c r="KY26" s="402" t="s">
        <v>208</v>
      </c>
      <c r="KZ26" s="402" t="s">
        <v>208</v>
      </c>
      <c r="LA26" s="402" t="s">
        <v>208</v>
      </c>
      <c r="LB26" s="402" t="s">
        <v>208</v>
      </c>
      <c r="LC26" s="402" t="s">
        <v>208</v>
      </c>
      <c r="LD26" s="402" t="s">
        <v>208</v>
      </c>
      <c r="LE26" s="402" t="s">
        <v>208</v>
      </c>
      <c r="LF26" s="402" t="s">
        <v>208</v>
      </c>
      <c r="LG26" s="402" t="s">
        <v>208</v>
      </c>
      <c r="LH26" s="402" t="s">
        <v>208</v>
      </c>
      <c r="LI26" s="402" t="s">
        <v>208</v>
      </c>
      <c r="LJ26" s="402" t="s">
        <v>208</v>
      </c>
      <c r="LK26" s="402" t="s">
        <v>208</v>
      </c>
      <c r="LL26" s="402" t="s">
        <v>208</v>
      </c>
      <c r="LM26" s="402" t="s">
        <v>208</v>
      </c>
      <c r="LN26" s="402" t="s">
        <v>208</v>
      </c>
      <c r="LO26" s="402" t="s">
        <v>208</v>
      </c>
      <c r="LP26" s="402" t="s">
        <v>208</v>
      </c>
      <c r="LQ26" s="402" t="s">
        <v>208</v>
      </c>
      <c r="LR26" s="402" t="s">
        <v>208</v>
      </c>
      <c r="LS26" s="402" t="s">
        <v>208</v>
      </c>
      <c r="LT26" s="402" t="s">
        <v>208</v>
      </c>
      <c r="LU26" s="402" t="s">
        <v>208</v>
      </c>
      <c r="LV26" s="402" t="s">
        <v>208</v>
      </c>
      <c r="LW26" s="402" t="s">
        <v>208</v>
      </c>
      <c r="LX26" s="402" t="s">
        <v>208</v>
      </c>
      <c r="LY26" s="402" t="s">
        <v>208</v>
      </c>
      <c r="LZ26" s="402" t="s">
        <v>208</v>
      </c>
      <c r="MA26" s="402" t="s">
        <v>208</v>
      </c>
      <c r="MB26" s="402" t="s">
        <v>208</v>
      </c>
      <c r="MC26" s="402" t="s">
        <v>208</v>
      </c>
      <c r="MD26" s="402" t="s">
        <v>208</v>
      </c>
      <c r="ME26" s="402" t="s">
        <v>208</v>
      </c>
      <c r="MF26" s="402" t="s">
        <v>208</v>
      </c>
      <c r="MG26" s="402" t="s">
        <v>208</v>
      </c>
      <c r="MH26" s="402" t="s">
        <v>208</v>
      </c>
      <c r="MI26" s="402" t="s">
        <v>208</v>
      </c>
      <c r="MJ26" s="402" t="s">
        <v>208</v>
      </c>
      <c r="MK26" s="402" t="s">
        <v>208</v>
      </c>
      <c r="ML26" s="402" t="s">
        <v>208</v>
      </c>
      <c r="MM26" s="402" t="s">
        <v>208</v>
      </c>
      <c r="MN26" s="402" t="s">
        <v>208</v>
      </c>
      <c r="MO26" s="402" t="s">
        <v>208</v>
      </c>
      <c r="MP26" s="402" t="s">
        <v>208</v>
      </c>
      <c r="MQ26" s="402" t="s">
        <v>208</v>
      </c>
      <c r="MR26" s="402" t="s">
        <v>208</v>
      </c>
      <c r="MS26" s="402" t="s">
        <v>208</v>
      </c>
      <c r="MT26" s="402" t="s">
        <v>208</v>
      </c>
      <c r="MU26" s="402" t="s">
        <v>208</v>
      </c>
      <c r="MV26" s="402" t="s">
        <v>208</v>
      </c>
      <c r="MW26" s="402" t="s">
        <v>208</v>
      </c>
      <c r="MX26" s="402" t="s">
        <v>208</v>
      </c>
      <c r="MY26" s="402" t="s">
        <v>208</v>
      </c>
      <c r="MZ26" s="402" t="s">
        <v>208</v>
      </c>
      <c r="NA26" s="402" t="s">
        <v>208</v>
      </c>
    </row>
    <row r="27" spans="1:365" x14ac:dyDescent="0.25">
      <c r="A27" s="127" t="str">
        <f t="shared" si="30"/>
        <v>P63Paroi180</v>
      </c>
      <c r="B27" s="127" t="s">
        <v>62</v>
      </c>
      <c r="C27" s="290" t="s">
        <v>19</v>
      </c>
      <c r="D27" s="402">
        <v>0</v>
      </c>
      <c r="E27" s="402">
        <v>0</v>
      </c>
      <c r="F27" s="402">
        <v>0</v>
      </c>
      <c r="G27" s="402">
        <v>0</v>
      </c>
      <c r="H27" s="402">
        <v>0</v>
      </c>
      <c r="I27" s="402">
        <v>0</v>
      </c>
      <c r="J27" s="402">
        <v>0</v>
      </c>
      <c r="K27" s="402">
        <v>0</v>
      </c>
      <c r="L27" s="402">
        <v>0</v>
      </c>
      <c r="M27" s="402">
        <v>0</v>
      </c>
      <c r="N27" s="402">
        <v>0</v>
      </c>
      <c r="O27" s="402">
        <v>0</v>
      </c>
      <c r="P27" s="402">
        <v>0</v>
      </c>
      <c r="Q27" s="402">
        <v>0</v>
      </c>
      <c r="R27" s="402">
        <v>0</v>
      </c>
      <c r="S27" s="402">
        <v>0</v>
      </c>
      <c r="T27" s="402">
        <v>0</v>
      </c>
      <c r="U27" s="402">
        <v>0</v>
      </c>
      <c r="V27" s="402">
        <v>0</v>
      </c>
      <c r="W27" s="402">
        <v>0</v>
      </c>
      <c r="X27" s="402">
        <v>0</v>
      </c>
      <c r="Y27" s="402">
        <v>0</v>
      </c>
      <c r="Z27" s="402">
        <v>0</v>
      </c>
      <c r="AA27" s="402">
        <v>0</v>
      </c>
      <c r="AB27" s="402">
        <v>0</v>
      </c>
      <c r="AC27" s="402">
        <v>0</v>
      </c>
      <c r="AD27" s="402">
        <v>0</v>
      </c>
      <c r="AE27" s="402">
        <v>0</v>
      </c>
      <c r="AF27" s="402">
        <v>0</v>
      </c>
      <c r="AG27" s="402">
        <v>0</v>
      </c>
      <c r="AH27" s="402">
        <v>0</v>
      </c>
      <c r="AI27" s="402">
        <v>0</v>
      </c>
      <c r="AJ27" s="402">
        <v>0</v>
      </c>
      <c r="AK27" s="402">
        <v>0</v>
      </c>
      <c r="AL27" s="402">
        <v>0</v>
      </c>
      <c r="AM27" s="402">
        <v>0</v>
      </c>
      <c r="AN27" s="402">
        <v>0</v>
      </c>
      <c r="AO27" s="402">
        <v>0</v>
      </c>
      <c r="AP27" s="402">
        <v>0</v>
      </c>
      <c r="AQ27" s="402">
        <v>0</v>
      </c>
      <c r="AR27" s="402">
        <v>0</v>
      </c>
      <c r="AS27" s="402">
        <v>0</v>
      </c>
      <c r="AT27" s="402">
        <v>0</v>
      </c>
      <c r="AU27" s="402">
        <v>0</v>
      </c>
      <c r="AV27" s="402">
        <v>0</v>
      </c>
      <c r="AW27" s="402">
        <v>0</v>
      </c>
      <c r="AX27" s="402">
        <v>0</v>
      </c>
      <c r="AY27" s="402">
        <v>0</v>
      </c>
      <c r="AZ27" s="402">
        <v>0</v>
      </c>
      <c r="BA27" s="402">
        <v>0</v>
      </c>
      <c r="BB27" s="402">
        <v>0</v>
      </c>
      <c r="BC27" s="402">
        <v>0</v>
      </c>
      <c r="BD27" s="402">
        <v>0</v>
      </c>
      <c r="BE27" s="402">
        <v>0</v>
      </c>
      <c r="BF27" s="402">
        <v>0</v>
      </c>
      <c r="BG27" s="402">
        <v>0</v>
      </c>
      <c r="BH27" s="402">
        <v>0</v>
      </c>
      <c r="BI27" s="402">
        <v>0</v>
      </c>
      <c r="BJ27" s="402">
        <v>0</v>
      </c>
      <c r="BK27" s="402">
        <v>0</v>
      </c>
      <c r="BL27" s="402">
        <v>0</v>
      </c>
      <c r="BM27" s="402">
        <v>0</v>
      </c>
      <c r="BN27" s="402">
        <v>0</v>
      </c>
      <c r="BO27" s="402">
        <v>0</v>
      </c>
      <c r="BP27" s="402">
        <v>0</v>
      </c>
      <c r="BQ27" s="402">
        <v>0</v>
      </c>
      <c r="BR27" s="402">
        <v>0</v>
      </c>
      <c r="BS27" s="402">
        <v>0</v>
      </c>
      <c r="BT27" s="402">
        <v>0</v>
      </c>
      <c r="BU27" s="402">
        <v>0</v>
      </c>
      <c r="BV27" s="402">
        <v>0</v>
      </c>
      <c r="BW27" s="402">
        <v>0</v>
      </c>
      <c r="BX27" s="402">
        <v>0</v>
      </c>
      <c r="BY27" s="402">
        <v>0</v>
      </c>
      <c r="BZ27" s="402">
        <v>0</v>
      </c>
      <c r="CA27" s="402">
        <v>0</v>
      </c>
      <c r="CB27" s="402">
        <v>0</v>
      </c>
      <c r="CC27" s="402">
        <v>0</v>
      </c>
      <c r="CD27" s="402">
        <v>0</v>
      </c>
      <c r="CE27" s="402">
        <v>0</v>
      </c>
      <c r="CF27" s="402">
        <v>0</v>
      </c>
      <c r="CG27" s="402">
        <v>0</v>
      </c>
      <c r="CH27" s="402">
        <v>0</v>
      </c>
      <c r="CI27" s="402">
        <v>0</v>
      </c>
      <c r="CJ27" s="402">
        <v>0</v>
      </c>
      <c r="CK27" s="402">
        <v>0</v>
      </c>
      <c r="CL27" s="402">
        <v>0</v>
      </c>
      <c r="CM27" s="402">
        <v>0</v>
      </c>
      <c r="CN27" s="402">
        <v>0</v>
      </c>
      <c r="CO27" s="402">
        <v>0</v>
      </c>
      <c r="CP27" s="402">
        <v>0</v>
      </c>
      <c r="CQ27" s="402">
        <v>0</v>
      </c>
      <c r="CR27" s="402">
        <v>0</v>
      </c>
      <c r="CS27" s="402">
        <v>0</v>
      </c>
      <c r="CT27" s="402">
        <v>0</v>
      </c>
      <c r="CU27" s="402">
        <v>0</v>
      </c>
      <c r="CV27" s="402">
        <v>0</v>
      </c>
      <c r="CW27" s="402">
        <v>0</v>
      </c>
      <c r="CX27" s="402" t="s">
        <v>208</v>
      </c>
      <c r="CY27" s="402" t="s">
        <v>208</v>
      </c>
      <c r="CZ27" s="402" t="s">
        <v>208</v>
      </c>
      <c r="DA27" s="402" t="s">
        <v>208</v>
      </c>
      <c r="DB27" s="402" t="s">
        <v>208</v>
      </c>
      <c r="DC27" s="402" t="s">
        <v>208</v>
      </c>
      <c r="DD27" s="402" t="s">
        <v>208</v>
      </c>
      <c r="DE27" s="402" t="s">
        <v>208</v>
      </c>
      <c r="DF27" s="402" t="s">
        <v>208</v>
      </c>
      <c r="DG27" s="402" t="s">
        <v>208</v>
      </c>
      <c r="DH27" s="402" t="s">
        <v>208</v>
      </c>
      <c r="DI27" s="402" t="s">
        <v>208</v>
      </c>
      <c r="DJ27" s="402" t="s">
        <v>208</v>
      </c>
      <c r="DK27" s="402" t="s">
        <v>208</v>
      </c>
      <c r="DL27" s="402" t="s">
        <v>208</v>
      </c>
      <c r="DM27" s="402" t="s">
        <v>208</v>
      </c>
      <c r="DN27" s="402" t="s">
        <v>208</v>
      </c>
      <c r="DO27" s="402" t="s">
        <v>208</v>
      </c>
      <c r="DP27" s="402" t="s">
        <v>208</v>
      </c>
      <c r="DQ27" s="402" t="s">
        <v>208</v>
      </c>
      <c r="DR27" s="402" t="s">
        <v>208</v>
      </c>
      <c r="DS27" s="402" t="s">
        <v>208</v>
      </c>
      <c r="DT27" s="402" t="s">
        <v>208</v>
      </c>
      <c r="DU27" s="402" t="s">
        <v>208</v>
      </c>
      <c r="DV27" s="402" t="s">
        <v>208</v>
      </c>
      <c r="DW27" s="402" t="s">
        <v>208</v>
      </c>
      <c r="DX27" s="402" t="s">
        <v>208</v>
      </c>
      <c r="DY27" s="402" t="s">
        <v>208</v>
      </c>
      <c r="DZ27" s="402" t="s">
        <v>208</v>
      </c>
      <c r="EA27" s="402" t="s">
        <v>208</v>
      </c>
      <c r="EB27" s="402" t="s">
        <v>208</v>
      </c>
      <c r="EC27" s="402" t="s">
        <v>208</v>
      </c>
      <c r="ED27" s="402" t="s">
        <v>208</v>
      </c>
      <c r="EE27" s="402" t="s">
        <v>208</v>
      </c>
      <c r="EF27" s="402" t="s">
        <v>208</v>
      </c>
      <c r="EG27" s="402" t="s">
        <v>208</v>
      </c>
      <c r="EH27" s="402" t="s">
        <v>208</v>
      </c>
      <c r="EI27" s="402" t="s">
        <v>208</v>
      </c>
      <c r="EJ27" s="402" t="s">
        <v>208</v>
      </c>
      <c r="EK27" s="402" t="s">
        <v>208</v>
      </c>
      <c r="EL27" s="402" t="s">
        <v>208</v>
      </c>
      <c r="EM27" s="402" t="s">
        <v>208</v>
      </c>
      <c r="EN27" s="402" t="s">
        <v>208</v>
      </c>
      <c r="EO27" s="402" t="s">
        <v>208</v>
      </c>
      <c r="EP27" s="402" t="s">
        <v>208</v>
      </c>
      <c r="EQ27" s="402" t="s">
        <v>208</v>
      </c>
      <c r="ER27" s="402" t="s">
        <v>208</v>
      </c>
      <c r="ES27" s="402" t="s">
        <v>208</v>
      </c>
      <c r="ET27" s="402" t="s">
        <v>208</v>
      </c>
      <c r="EU27" s="402" t="s">
        <v>208</v>
      </c>
      <c r="EV27" s="402" t="s">
        <v>208</v>
      </c>
      <c r="EW27" s="402" t="s">
        <v>208</v>
      </c>
      <c r="EX27" s="402" t="s">
        <v>208</v>
      </c>
      <c r="EY27" s="402" t="s">
        <v>208</v>
      </c>
      <c r="EZ27" s="402" t="s">
        <v>208</v>
      </c>
      <c r="FA27" s="402" t="s">
        <v>208</v>
      </c>
      <c r="FB27" s="402" t="s">
        <v>208</v>
      </c>
      <c r="FC27" s="402" t="s">
        <v>208</v>
      </c>
      <c r="FD27" s="402" t="s">
        <v>208</v>
      </c>
      <c r="FE27" s="402" t="s">
        <v>208</v>
      </c>
      <c r="FF27" s="402" t="s">
        <v>208</v>
      </c>
      <c r="FG27" s="402" t="s">
        <v>208</v>
      </c>
      <c r="FH27" s="402" t="s">
        <v>208</v>
      </c>
      <c r="FI27" s="402" t="s">
        <v>208</v>
      </c>
      <c r="FJ27" s="402" t="s">
        <v>208</v>
      </c>
      <c r="FK27" s="402" t="s">
        <v>208</v>
      </c>
      <c r="FL27" s="402" t="s">
        <v>208</v>
      </c>
      <c r="FM27" s="402" t="s">
        <v>208</v>
      </c>
      <c r="FN27" s="402" t="s">
        <v>208</v>
      </c>
      <c r="FO27" s="402" t="s">
        <v>208</v>
      </c>
      <c r="FP27" s="402" t="s">
        <v>208</v>
      </c>
      <c r="FQ27" s="402" t="s">
        <v>208</v>
      </c>
      <c r="FR27" s="402" t="s">
        <v>208</v>
      </c>
      <c r="FS27" s="402" t="s">
        <v>208</v>
      </c>
      <c r="FT27" s="402" t="s">
        <v>208</v>
      </c>
      <c r="FU27" s="402" t="s">
        <v>208</v>
      </c>
      <c r="FV27" s="402" t="s">
        <v>208</v>
      </c>
      <c r="FW27" s="402" t="s">
        <v>208</v>
      </c>
      <c r="FX27" s="402" t="s">
        <v>208</v>
      </c>
      <c r="FY27" s="402" t="s">
        <v>208</v>
      </c>
      <c r="FZ27" s="402" t="s">
        <v>208</v>
      </c>
      <c r="GA27" s="402" t="s">
        <v>208</v>
      </c>
      <c r="GB27" s="402" t="s">
        <v>208</v>
      </c>
      <c r="GC27" s="402" t="s">
        <v>208</v>
      </c>
      <c r="GD27" s="402" t="s">
        <v>208</v>
      </c>
      <c r="GE27" s="402" t="s">
        <v>208</v>
      </c>
      <c r="GF27" s="402" t="s">
        <v>208</v>
      </c>
      <c r="GG27" s="402" t="s">
        <v>208</v>
      </c>
      <c r="GH27" s="402" t="s">
        <v>208</v>
      </c>
      <c r="GI27" s="402" t="s">
        <v>208</v>
      </c>
      <c r="GJ27" s="402" t="s">
        <v>208</v>
      </c>
      <c r="GK27" s="402" t="s">
        <v>208</v>
      </c>
      <c r="GL27" s="402" t="s">
        <v>208</v>
      </c>
      <c r="GM27" s="402" t="s">
        <v>208</v>
      </c>
      <c r="GN27" s="402" t="s">
        <v>208</v>
      </c>
      <c r="GO27" s="402" t="s">
        <v>208</v>
      </c>
      <c r="GP27" s="402" t="s">
        <v>208</v>
      </c>
      <c r="GQ27" s="402" t="s">
        <v>208</v>
      </c>
      <c r="GR27" s="402" t="s">
        <v>208</v>
      </c>
      <c r="GS27" s="402" t="s">
        <v>208</v>
      </c>
      <c r="GT27" s="402" t="s">
        <v>208</v>
      </c>
      <c r="GU27" s="402" t="s">
        <v>208</v>
      </c>
      <c r="GV27" s="402" t="s">
        <v>208</v>
      </c>
      <c r="GW27" s="402" t="s">
        <v>208</v>
      </c>
      <c r="GX27" s="402" t="s">
        <v>208</v>
      </c>
      <c r="GY27" s="402" t="s">
        <v>208</v>
      </c>
      <c r="GZ27" s="402" t="s">
        <v>208</v>
      </c>
      <c r="HA27" s="402" t="s">
        <v>208</v>
      </c>
      <c r="HB27" s="402" t="s">
        <v>208</v>
      </c>
      <c r="HC27" s="402" t="s">
        <v>208</v>
      </c>
      <c r="HD27" s="402" t="s">
        <v>208</v>
      </c>
      <c r="HE27" s="402" t="s">
        <v>208</v>
      </c>
      <c r="HF27" s="402" t="s">
        <v>208</v>
      </c>
      <c r="HG27" s="402" t="s">
        <v>208</v>
      </c>
      <c r="HH27" s="402" t="s">
        <v>208</v>
      </c>
      <c r="HI27" s="402" t="s">
        <v>208</v>
      </c>
      <c r="HJ27" s="402" t="s">
        <v>208</v>
      </c>
      <c r="HK27" s="402" t="s">
        <v>208</v>
      </c>
      <c r="HL27" s="402" t="s">
        <v>208</v>
      </c>
      <c r="HM27" s="402" t="s">
        <v>208</v>
      </c>
      <c r="HN27" s="402" t="s">
        <v>208</v>
      </c>
      <c r="HO27" s="402" t="s">
        <v>208</v>
      </c>
      <c r="HP27" s="402" t="s">
        <v>208</v>
      </c>
      <c r="HQ27" s="402" t="s">
        <v>208</v>
      </c>
      <c r="HR27" s="402" t="s">
        <v>208</v>
      </c>
      <c r="HS27" s="402" t="s">
        <v>208</v>
      </c>
      <c r="HT27" s="402" t="s">
        <v>208</v>
      </c>
      <c r="HU27" s="402" t="s">
        <v>208</v>
      </c>
      <c r="HV27" s="402" t="s">
        <v>208</v>
      </c>
      <c r="HW27" s="402" t="s">
        <v>208</v>
      </c>
      <c r="HX27" s="402" t="s">
        <v>208</v>
      </c>
      <c r="HY27" s="402" t="s">
        <v>208</v>
      </c>
      <c r="HZ27" s="402" t="s">
        <v>208</v>
      </c>
      <c r="IA27" s="402" t="s">
        <v>208</v>
      </c>
      <c r="IB27" s="402" t="s">
        <v>208</v>
      </c>
      <c r="IC27" s="402" t="s">
        <v>208</v>
      </c>
      <c r="ID27" s="402" t="s">
        <v>208</v>
      </c>
      <c r="IE27" s="402" t="s">
        <v>208</v>
      </c>
      <c r="IF27" s="402" t="s">
        <v>208</v>
      </c>
      <c r="IG27" s="402" t="s">
        <v>208</v>
      </c>
      <c r="IH27" s="402" t="s">
        <v>208</v>
      </c>
      <c r="II27" s="402" t="s">
        <v>208</v>
      </c>
      <c r="IJ27" s="402" t="s">
        <v>208</v>
      </c>
      <c r="IK27" s="402" t="s">
        <v>208</v>
      </c>
      <c r="IL27" s="402" t="s">
        <v>208</v>
      </c>
      <c r="IM27" s="402" t="s">
        <v>208</v>
      </c>
      <c r="IN27" s="402" t="s">
        <v>208</v>
      </c>
      <c r="IO27" s="402" t="s">
        <v>208</v>
      </c>
      <c r="IP27" s="402" t="s">
        <v>208</v>
      </c>
      <c r="IQ27" s="402" t="s">
        <v>208</v>
      </c>
      <c r="IR27" s="402" t="s">
        <v>208</v>
      </c>
      <c r="IS27" s="402" t="s">
        <v>208</v>
      </c>
      <c r="IT27" s="402" t="s">
        <v>208</v>
      </c>
      <c r="IU27" s="402" t="s">
        <v>208</v>
      </c>
      <c r="IV27" s="402" t="s">
        <v>208</v>
      </c>
      <c r="IW27" s="402" t="s">
        <v>208</v>
      </c>
      <c r="IX27" s="402" t="s">
        <v>208</v>
      </c>
      <c r="IY27" s="402" t="s">
        <v>208</v>
      </c>
      <c r="IZ27" s="402" t="s">
        <v>208</v>
      </c>
      <c r="JA27" s="402" t="s">
        <v>208</v>
      </c>
      <c r="JB27" s="402" t="s">
        <v>208</v>
      </c>
      <c r="JC27" s="402" t="s">
        <v>208</v>
      </c>
      <c r="JD27" s="402" t="s">
        <v>208</v>
      </c>
      <c r="JE27" s="402" t="s">
        <v>208</v>
      </c>
      <c r="JF27" s="402" t="s">
        <v>208</v>
      </c>
      <c r="JG27" s="402" t="s">
        <v>208</v>
      </c>
      <c r="JH27" s="402" t="s">
        <v>208</v>
      </c>
      <c r="JI27" s="402" t="s">
        <v>208</v>
      </c>
      <c r="JJ27" s="402" t="s">
        <v>208</v>
      </c>
      <c r="JK27" s="402" t="s">
        <v>208</v>
      </c>
      <c r="JL27" s="402" t="s">
        <v>208</v>
      </c>
      <c r="JM27" s="402" t="s">
        <v>208</v>
      </c>
      <c r="JN27" s="402" t="s">
        <v>208</v>
      </c>
      <c r="JO27" s="402" t="s">
        <v>208</v>
      </c>
      <c r="JP27" s="402" t="s">
        <v>208</v>
      </c>
      <c r="JQ27" s="402" t="s">
        <v>208</v>
      </c>
      <c r="JR27" s="402" t="s">
        <v>208</v>
      </c>
      <c r="JS27" s="402" t="s">
        <v>208</v>
      </c>
      <c r="JT27" s="402" t="s">
        <v>208</v>
      </c>
      <c r="JU27" s="402" t="s">
        <v>208</v>
      </c>
      <c r="JV27" s="402" t="s">
        <v>208</v>
      </c>
      <c r="JW27" s="402" t="s">
        <v>208</v>
      </c>
      <c r="JX27" s="402" t="s">
        <v>208</v>
      </c>
      <c r="JY27" s="402" t="s">
        <v>208</v>
      </c>
      <c r="JZ27" s="402" t="s">
        <v>208</v>
      </c>
      <c r="KA27" s="402" t="s">
        <v>208</v>
      </c>
      <c r="KB27" s="402" t="s">
        <v>208</v>
      </c>
      <c r="KC27" s="402" t="s">
        <v>208</v>
      </c>
      <c r="KD27" s="402" t="s">
        <v>208</v>
      </c>
      <c r="KE27" s="402" t="s">
        <v>208</v>
      </c>
      <c r="KF27" s="402" t="s">
        <v>208</v>
      </c>
      <c r="KG27" s="402" t="s">
        <v>208</v>
      </c>
      <c r="KH27" s="402" t="s">
        <v>208</v>
      </c>
      <c r="KI27" s="402" t="s">
        <v>208</v>
      </c>
      <c r="KJ27" s="402" t="s">
        <v>208</v>
      </c>
      <c r="KK27" s="402" t="s">
        <v>208</v>
      </c>
      <c r="KL27" s="402" t="s">
        <v>208</v>
      </c>
      <c r="KM27" s="402" t="s">
        <v>208</v>
      </c>
      <c r="KN27" s="402" t="s">
        <v>208</v>
      </c>
      <c r="KO27" s="402" t="s">
        <v>208</v>
      </c>
      <c r="KP27" s="402" t="s">
        <v>208</v>
      </c>
      <c r="KQ27" s="402" t="s">
        <v>208</v>
      </c>
      <c r="KR27" s="402" t="s">
        <v>208</v>
      </c>
      <c r="KS27" s="402" t="s">
        <v>208</v>
      </c>
      <c r="KT27" s="402" t="s">
        <v>208</v>
      </c>
      <c r="KU27" s="402" t="s">
        <v>208</v>
      </c>
      <c r="KV27" s="402" t="s">
        <v>208</v>
      </c>
      <c r="KW27" s="402" t="s">
        <v>208</v>
      </c>
      <c r="KX27" s="402" t="s">
        <v>208</v>
      </c>
      <c r="KY27" s="402" t="s">
        <v>208</v>
      </c>
      <c r="KZ27" s="402" t="s">
        <v>208</v>
      </c>
      <c r="LA27" s="402" t="s">
        <v>208</v>
      </c>
      <c r="LB27" s="402" t="s">
        <v>208</v>
      </c>
      <c r="LC27" s="402" t="s">
        <v>208</v>
      </c>
      <c r="LD27" s="402" t="s">
        <v>208</v>
      </c>
      <c r="LE27" s="402" t="s">
        <v>208</v>
      </c>
      <c r="LF27" s="402" t="s">
        <v>208</v>
      </c>
      <c r="LG27" s="402" t="s">
        <v>208</v>
      </c>
      <c r="LH27" s="402" t="s">
        <v>208</v>
      </c>
      <c r="LI27" s="402" t="s">
        <v>208</v>
      </c>
      <c r="LJ27" s="402" t="s">
        <v>208</v>
      </c>
      <c r="LK27" s="402" t="s">
        <v>208</v>
      </c>
      <c r="LL27" s="402" t="s">
        <v>208</v>
      </c>
      <c r="LM27" s="402" t="s">
        <v>208</v>
      </c>
      <c r="LN27" s="402" t="s">
        <v>208</v>
      </c>
      <c r="LO27" s="402" t="s">
        <v>208</v>
      </c>
      <c r="LP27" s="402" t="s">
        <v>208</v>
      </c>
      <c r="LQ27" s="402" t="s">
        <v>208</v>
      </c>
      <c r="LR27" s="402" t="s">
        <v>208</v>
      </c>
      <c r="LS27" s="402" t="s">
        <v>208</v>
      </c>
      <c r="LT27" s="402" t="s">
        <v>208</v>
      </c>
      <c r="LU27" s="402" t="s">
        <v>208</v>
      </c>
      <c r="LV27" s="402" t="s">
        <v>208</v>
      </c>
      <c r="LW27" s="402" t="s">
        <v>208</v>
      </c>
      <c r="LX27" s="402" t="s">
        <v>208</v>
      </c>
      <c r="LY27" s="402" t="s">
        <v>208</v>
      </c>
      <c r="LZ27" s="402" t="s">
        <v>208</v>
      </c>
      <c r="MA27" s="402" t="s">
        <v>208</v>
      </c>
      <c r="MB27" s="402" t="s">
        <v>208</v>
      </c>
      <c r="MC27" s="402" t="s">
        <v>208</v>
      </c>
      <c r="MD27" s="402" t="s">
        <v>208</v>
      </c>
      <c r="ME27" s="402" t="s">
        <v>208</v>
      </c>
      <c r="MF27" s="402" t="s">
        <v>208</v>
      </c>
      <c r="MG27" s="402" t="s">
        <v>208</v>
      </c>
      <c r="MH27" s="402" t="s">
        <v>208</v>
      </c>
      <c r="MI27" s="402" t="s">
        <v>208</v>
      </c>
      <c r="MJ27" s="402" t="s">
        <v>208</v>
      </c>
      <c r="MK27" s="402" t="s">
        <v>208</v>
      </c>
      <c r="ML27" s="402" t="s">
        <v>208</v>
      </c>
      <c r="MM27" s="402" t="s">
        <v>208</v>
      </c>
      <c r="MN27" s="402" t="s">
        <v>208</v>
      </c>
      <c r="MO27" s="402" t="s">
        <v>208</v>
      </c>
      <c r="MP27" s="402" t="s">
        <v>208</v>
      </c>
      <c r="MQ27" s="402" t="s">
        <v>208</v>
      </c>
      <c r="MR27" s="402" t="s">
        <v>208</v>
      </c>
      <c r="MS27" s="402" t="s">
        <v>208</v>
      </c>
      <c r="MT27" s="402" t="s">
        <v>208</v>
      </c>
      <c r="MU27" s="402" t="s">
        <v>208</v>
      </c>
      <c r="MV27" s="402" t="s">
        <v>208</v>
      </c>
      <c r="MW27" s="402" t="s">
        <v>208</v>
      </c>
      <c r="MX27" s="402" t="s">
        <v>208</v>
      </c>
      <c r="MY27" s="402" t="s">
        <v>208</v>
      </c>
      <c r="MZ27" s="402" t="s">
        <v>208</v>
      </c>
      <c r="NA27" s="402" t="s">
        <v>208</v>
      </c>
    </row>
    <row r="28" spans="1:365" x14ac:dyDescent="0.25">
      <c r="A28" s="127" t="str">
        <f t="shared" si="30"/>
        <v>P63Paroi260</v>
      </c>
      <c r="B28" s="127" t="s">
        <v>71</v>
      </c>
      <c r="C28" s="289" t="s">
        <v>19</v>
      </c>
      <c r="D28" s="402">
        <v>0</v>
      </c>
      <c r="E28" s="402">
        <v>0</v>
      </c>
      <c r="F28" s="402">
        <v>0</v>
      </c>
      <c r="G28" s="402">
        <v>0</v>
      </c>
      <c r="H28" s="402">
        <v>0</v>
      </c>
      <c r="I28" s="402">
        <v>0</v>
      </c>
      <c r="J28" s="402">
        <v>0</v>
      </c>
      <c r="K28" s="402">
        <v>0</v>
      </c>
      <c r="L28" s="402">
        <v>0</v>
      </c>
      <c r="M28" s="402">
        <v>0</v>
      </c>
      <c r="N28" s="402">
        <v>0</v>
      </c>
      <c r="O28" s="402">
        <v>0</v>
      </c>
      <c r="P28" s="402">
        <v>0</v>
      </c>
      <c r="Q28" s="402">
        <v>0</v>
      </c>
      <c r="R28" s="402">
        <v>0</v>
      </c>
      <c r="S28" s="402">
        <v>513</v>
      </c>
      <c r="T28" s="402">
        <v>648</v>
      </c>
      <c r="U28" s="402">
        <v>270</v>
      </c>
      <c r="V28" s="402">
        <v>0</v>
      </c>
      <c r="W28" s="402">
        <v>0</v>
      </c>
      <c r="X28" s="402">
        <v>0</v>
      </c>
      <c r="Y28" s="402">
        <v>0</v>
      </c>
      <c r="Z28" s="402">
        <v>0</v>
      </c>
      <c r="AA28" s="402">
        <v>0</v>
      </c>
      <c r="AB28" s="402">
        <v>0</v>
      </c>
      <c r="AC28" s="402">
        <v>0</v>
      </c>
      <c r="AD28" s="402">
        <v>0</v>
      </c>
      <c r="AE28" s="402">
        <v>0</v>
      </c>
      <c r="AF28" s="402">
        <v>0</v>
      </c>
      <c r="AG28" s="402">
        <v>0</v>
      </c>
      <c r="AH28" s="402">
        <v>0</v>
      </c>
      <c r="AI28" s="402">
        <v>0</v>
      </c>
      <c r="AJ28" s="402">
        <v>0</v>
      </c>
      <c r="AK28" s="402">
        <v>0</v>
      </c>
      <c r="AL28" s="402">
        <v>0</v>
      </c>
      <c r="AM28" s="402">
        <v>0</v>
      </c>
      <c r="AN28" s="402">
        <v>432</v>
      </c>
      <c r="AO28" s="402">
        <v>81</v>
      </c>
      <c r="AP28" s="402">
        <v>0</v>
      </c>
      <c r="AQ28" s="402">
        <v>0</v>
      </c>
      <c r="AR28" s="402">
        <v>0</v>
      </c>
      <c r="AS28" s="402">
        <v>0</v>
      </c>
      <c r="AT28" s="402">
        <v>0</v>
      </c>
      <c r="AU28" s="402">
        <v>0</v>
      </c>
      <c r="AV28" s="402">
        <v>0</v>
      </c>
      <c r="AW28" s="402">
        <v>0</v>
      </c>
      <c r="AX28" s="402">
        <v>0</v>
      </c>
      <c r="AY28" s="402">
        <v>0</v>
      </c>
      <c r="AZ28" s="402">
        <v>0</v>
      </c>
      <c r="BA28" s="402">
        <v>0</v>
      </c>
      <c r="BB28" s="402">
        <v>0</v>
      </c>
      <c r="BC28" s="402">
        <v>0</v>
      </c>
      <c r="BD28" s="402">
        <v>0</v>
      </c>
      <c r="BE28" s="402">
        <v>0</v>
      </c>
      <c r="BF28" s="402">
        <v>0</v>
      </c>
      <c r="BG28" s="402">
        <v>0</v>
      </c>
      <c r="BH28" s="402">
        <v>0</v>
      </c>
      <c r="BI28" s="402">
        <v>0</v>
      </c>
      <c r="BJ28" s="402">
        <v>0</v>
      </c>
      <c r="BK28" s="402">
        <v>0</v>
      </c>
      <c r="BL28" s="402">
        <v>0</v>
      </c>
      <c r="BM28" s="402">
        <v>0</v>
      </c>
      <c r="BN28" s="402">
        <v>0</v>
      </c>
      <c r="BO28" s="402">
        <v>0</v>
      </c>
      <c r="BP28" s="402">
        <v>0</v>
      </c>
      <c r="BQ28" s="402">
        <v>0</v>
      </c>
      <c r="BR28" s="402">
        <v>0</v>
      </c>
      <c r="BS28" s="402">
        <v>0</v>
      </c>
      <c r="BT28" s="402">
        <v>0</v>
      </c>
      <c r="BU28" s="402">
        <v>0</v>
      </c>
      <c r="BV28" s="402">
        <v>0</v>
      </c>
      <c r="BW28" s="402">
        <v>0</v>
      </c>
      <c r="BX28" s="402">
        <v>0</v>
      </c>
      <c r="BY28" s="402">
        <v>0</v>
      </c>
      <c r="BZ28" s="402">
        <v>0</v>
      </c>
      <c r="CA28" s="402">
        <v>0</v>
      </c>
      <c r="CB28" s="402">
        <v>0</v>
      </c>
      <c r="CC28" s="402">
        <v>0</v>
      </c>
      <c r="CD28" s="402">
        <v>0</v>
      </c>
      <c r="CE28" s="402">
        <v>0</v>
      </c>
      <c r="CF28" s="402">
        <v>0</v>
      </c>
      <c r="CG28" s="402">
        <v>0</v>
      </c>
      <c r="CH28" s="402">
        <v>0</v>
      </c>
      <c r="CI28" s="402">
        <v>0</v>
      </c>
      <c r="CJ28" s="402">
        <v>0</v>
      </c>
      <c r="CK28" s="402">
        <v>0</v>
      </c>
      <c r="CL28" s="402">
        <v>0</v>
      </c>
      <c r="CM28" s="402">
        <v>0</v>
      </c>
      <c r="CN28" s="402">
        <v>0</v>
      </c>
      <c r="CO28" s="402">
        <v>0</v>
      </c>
      <c r="CP28" s="402">
        <v>0</v>
      </c>
      <c r="CQ28" s="402">
        <v>0</v>
      </c>
      <c r="CR28" s="402">
        <v>0</v>
      </c>
      <c r="CS28" s="402">
        <v>0</v>
      </c>
      <c r="CT28" s="402">
        <v>0</v>
      </c>
      <c r="CU28" s="402">
        <v>0</v>
      </c>
      <c r="CV28" s="402">
        <v>0</v>
      </c>
      <c r="CW28" s="402">
        <v>0</v>
      </c>
      <c r="CX28" s="402" t="s">
        <v>208</v>
      </c>
      <c r="CY28" s="402" t="s">
        <v>208</v>
      </c>
      <c r="CZ28" s="402" t="s">
        <v>208</v>
      </c>
      <c r="DA28" s="402" t="s">
        <v>208</v>
      </c>
      <c r="DB28" s="402" t="s">
        <v>208</v>
      </c>
      <c r="DC28" s="402" t="s">
        <v>208</v>
      </c>
      <c r="DD28" s="402" t="s">
        <v>208</v>
      </c>
      <c r="DE28" s="402" t="s">
        <v>208</v>
      </c>
      <c r="DF28" s="402" t="s">
        <v>208</v>
      </c>
      <c r="DG28" s="402" t="s">
        <v>208</v>
      </c>
      <c r="DH28" s="402" t="s">
        <v>208</v>
      </c>
      <c r="DI28" s="402" t="s">
        <v>208</v>
      </c>
      <c r="DJ28" s="402" t="s">
        <v>208</v>
      </c>
      <c r="DK28" s="402" t="s">
        <v>208</v>
      </c>
      <c r="DL28" s="402" t="s">
        <v>208</v>
      </c>
      <c r="DM28" s="402" t="s">
        <v>208</v>
      </c>
      <c r="DN28" s="402" t="s">
        <v>208</v>
      </c>
      <c r="DO28" s="402" t="s">
        <v>208</v>
      </c>
      <c r="DP28" s="402" t="s">
        <v>208</v>
      </c>
      <c r="DQ28" s="402" t="s">
        <v>208</v>
      </c>
      <c r="DR28" s="402" t="s">
        <v>208</v>
      </c>
      <c r="DS28" s="402" t="s">
        <v>208</v>
      </c>
      <c r="DT28" s="402" t="s">
        <v>208</v>
      </c>
      <c r="DU28" s="402" t="s">
        <v>208</v>
      </c>
      <c r="DV28" s="402" t="s">
        <v>208</v>
      </c>
      <c r="DW28" s="402" t="s">
        <v>208</v>
      </c>
      <c r="DX28" s="402" t="s">
        <v>208</v>
      </c>
      <c r="DY28" s="402" t="s">
        <v>208</v>
      </c>
      <c r="DZ28" s="402" t="s">
        <v>208</v>
      </c>
      <c r="EA28" s="402" t="s">
        <v>208</v>
      </c>
      <c r="EB28" s="402" t="s">
        <v>208</v>
      </c>
      <c r="EC28" s="402" t="s">
        <v>208</v>
      </c>
      <c r="ED28" s="402" t="s">
        <v>208</v>
      </c>
      <c r="EE28" s="402" t="s">
        <v>208</v>
      </c>
      <c r="EF28" s="402" t="s">
        <v>208</v>
      </c>
      <c r="EG28" s="402" t="s">
        <v>208</v>
      </c>
      <c r="EH28" s="402" t="s">
        <v>208</v>
      </c>
      <c r="EI28" s="402" t="s">
        <v>208</v>
      </c>
      <c r="EJ28" s="402" t="s">
        <v>208</v>
      </c>
      <c r="EK28" s="402" t="s">
        <v>208</v>
      </c>
      <c r="EL28" s="402" t="s">
        <v>208</v>
      </c>
      <c r="EM28" s="402" t="s">
        <v>208</v>
      </c>
      <c r="EN28" s="402" t="s">
        <v>208</v>
      </c>
      <c r="EO28" s="402" t="s">
        <v>208</v>
      </c>
      <c r="EP28" s="402" t="s">
        <v>208</v>
      </c>
      <c r="EQ28" s="402" t="s">
        <v>208</v>
      </c>
      <c r="ER28" s="402" t="s">
        <v>208</v>
      </c>
      <c r="ES28" s="402" t="s">
        <v>208</v>
      </c>
      <c r="ET28" s="402" t="s">
        <v>208</v>
      </c>
      <c r="EU28" s="402" t="s">
        <v>208</v>
      </c>
      <c r="EV28" s="402" t="s">
        <v>208</v>
      </c>
      <c r="EW28" s="402" t="s">
        <v>208</v>
      </c>
      <c r="EX28" s="402" t="s">
        <v>208</v>
      </c>
      <c r="EY28" s="402" t="s">
        <v>208</v>
      </c>
      <c r="EZ28" s="402" t="s">
        <v>208</v>
      </c>
      <c r="FA28" s="402" t="s">
        <v>208</v>
      </c>
      <c r="FB28" s="402" t="s">
        <v>208</v>
      </c>
      <c r="FC28" s="402" t="s">
        <v>208</v>
      </c>
      <c r="FD28" s="402" t="s">
        <v>208</v>
      </c>
      <c r="FE28" s="402" t="s">
        <v>208</v>
      </c>
      <c r="FF28" s="402" t="s">
        <v>208</v>
      </c>
      <c r="FG28" s="402" t="s">
        <v>208</v>
      </c>
      <c r="FH28" s="402" t="s">
        <v>208</v>
      </c>
      <c r="FI28" s="402" t="s">
        <v>208</v>
      </c>
      <c r="FJ28" s="402" t="s">
        <v>208</v>
      </c>
      <c r="FK28" s="402" t="s">
        <v>208</v>
      </c>
      <c r="FL28" s="402" t="s">
        <v>208</v>
      </c>
      <c r="FM28" s="402" t="s">
        <v>208</v>
      </c>
      <c r="FN28" s="402" t="s">
        <v>208</v>
      </c>
      <c r="FO28" s="402" t="s">
        <v>208</v>
      </c>
      <c r="FP28" s="402" t="s">
        <v>208</v>
      </c>
      <c r="FQ28" s="402" t="s">
        <v>208</v>
      </c>
      <c r="FR28" s="402" t="s">
        <v>208</v>
      </c>
      <c r="FS28" s="402" t="s">
        <v>208</v>
      </c>
      <c r="FT28" s="402" t="s">
        <v>208</v>
      </c>
      <c r="FU28" s="402" t="s">
        <v>208</v>
      </c>
      <c r="FV28" s="402" t="s">
        <v>208</v>
      </c>
      <c r="FW28" s="402" t="s">
        <v>208</v>
      </c>
      <c r="FX28" s="402" t="s">
        <v>208</v>
      </c>
      <c r="FY28" s="402" t="s">
        <v>208</v>
      </c>
      <c r="FZ28" s="402" t="s">
        <v>208</v>
      </c>
      <c r="GA28" s="402" t="s">
        <v>208</v>
      </c>
      <c r="GB28" s="402" t="s">
        <v>208</v>
      </c>
      <c r="GC28" s="402" t="s">
        <v>208</v>
      </c>
      <c r="GD28" s="402" t="s">
        <v>208</v>
      </c>
      <c r="GE28" s="402" t="s">
        <v>208</v>
      </c>
      <c r="GF28" s="402" t="s">
        <v>208</v>
      </c>
      <c r="GG28" s="402" t="s">
        <v>208</v>
      </c>
      <c r="GH28" s="402" t="s">
        <v>208</v>
      </c>
      <c r="GI28" s="402" t="s">
        <v>208</v>
      </c>
      <c r="GJ28" s="402" t="s">
        <v>208</v>
      </c>
      <c r="GK28" s="402" t="s">
        <v>208</v>
      </c>
      <c r="GL28" s="402" t="s">
        <v>208</v>
      </c>
      <c r="GM28" s="402" t="s">
        <v>208</v>
      </c>
      <c r="GN28" s="402" t="s">
        <v>208</v>
      </c>
      <c r="GO28" s="402" t="s">
        <v>208</v>
      </c>
      <c r="GP28" s="402" t="s">
        <v>208</v>
      </c>
      <c r="GQ28" s="402" t="s">
        <v>208</v>
      </c>
      <c r="GR28" s="402" t="s">
        <v>208</v>
      </c>
      <c r="GS28" s="402" t="s">
        <v>208</v>
      </c>
      <c r="GT28" s="402" t="s">
        <v>208</v>
      </c>
      <c r="GU28" s="402" t="s">
        <v>208</v>
      </c>
      <c r="GV28" s="402" t="s">
        <v>208</v>
      </c>
      <c r="GW28" s="402" t="s">
        <v>208</v>
      </c>
      <c r="GX28" s="402" t="s">
        <v>208</v>
      </c>
      <c r="GY28" s="402" t="s">
        <v>208</v>
      </c>
      <c r="GZ28" s="402" t="s">
        <v>208</v>
      </c>
      <c r="HA28" s="402" t="s">
        <v>208</v>
      </c>
      <c r="HB28" s="402" t="s">
        <v>208</v>
      </c>
      <c r="HC28" s="402" t="s">
        <v>208</v>
      </c>
      <c r="HD28" s="402" t="s">
        <v>208</v>
      </c>
      <c r="HE28" s="402" t="s">
        <v>208</v>
      </c>
      <c r="HF28" s="402" t="s">
        <v>208</v>
      </c>
      <c r="HG28" s="402" t="s">
        <v>208</v>
      </c>
      <c r="HH28" s="402" t="s">
        <v>208</v>
      </c>
      <c r="HI28" s="402" t="s">
        <v>208</v>
      </c>
      <c r="HJ28" s="402" t="s">
        <v>208</v>
      </c>
      <c r="HK28" s="402" t="s">
        <v>208</v>
      </c>
      <c r="HL28" s="402" t="s">
        <v>208</v>
      </c>
      <c r="HM28" s="402" t="s">
        <v>208</v>
      </c>
      <c r="HN28" s="402" t="s">
        <v>208</v>
      </c>
      <c r="HO28" s="402" t="s">
        <v>208</v>
      </c>
      <c r="HP28" s="402" t="s">
        <v>208</v>
      </c>
      <c r="HQ28" s="402" t="s">
        <v>208</v>
      </c>
      <c r="HR28" s="402" t="s">
        <v>208</v>
      </c>
      <c r="HS28" s="402" t="s">
        <v>208</v>
      </c>
      <c r="HT28" s="402" t="s">
        <v>208</v>
      </c>
      <c r="HU28" s="402" t="s">
        <v>208</v>
      </c>
      <c r="HV28" s="402" t="s">
        <v>208</v>
      </c>
      <c r="HW28" s="402" t="s">
        <v>208</v>
      </c>
      <c r="HX28" s="402" t="s">
        <v>208</v>
      </c>
      <c r="HY28" s="402" t="s">
        <v>208</v>
      </c>
      <c r="HZ28" s="402" t="s">
        <v>208</v>
      </c>
      <c r="IA28" s="402" t="s">
        <v>208</v>
      </c>
      <c r="IB28" s="402" t="s">
        <v>208</v>
      </c>
      <c r="IC28" s="402" t="s">
        <v>208</v>
      </c>
      <c r="ID28" s="402" t="s">
        <v>208</v>
      </c>
      <c r="IE28" s="402" t="s">
        <v>208</v>
      </c>
      <c r="IF28" s="402" t="s">
        <v>208</v>
      </c>
      <c r="IG28" s="402" t="s">
        <v>208</v>
      </c>
      <c r="IH28" s="402" t="s">
        <v>208</v>
      </c>
      <c r="II28" s="402" t="s">
        <v>208</v>
      </c>
      <c r="IJ28" s="402" t="s">
        <v>208</v>
      </c>
      <c r="IK28" s="402" t="s">
        <v>208</v>
      </c>
      <c r="IL28" s="402" t="s">
        <v>208</v>
      </c>
      <c r="IM28" s="402" t="s">
        <v>208</v>
      </c>
      <c r="IN28" s="402" t="s">
        <v>208</v>
      </c>
      <c r="IO28" s="402" t="s">
        <v>208</v>
      </c>
      <c r="IP28" s="402" t="s">
        <v>208</v>
      </c>
      <c r="IQ28" s="402" t="s">
        <v>208</v>
      </c>
      <c r="IR28" s="402" t="s">
        <v>208</v>
      </c>
      <c r="IS28" s="402" t="s">
        <v>208</v>
      </c>
      <c r="IT28" s="402" t="s">
        <v>208</v>
      </c>
      <c r="IU28" s="402" t="s">
        <v>208</v>
      </c>
      <c r="IV28" s="402" t="s">
        <v>208</v>
      </c>
      <c r="IW28" s="402" t="s">
        <v>208</v>
      </c>
      <c r="IX28" s="402" t="s">
        <v>208</v>
      </c>
      <c r="IY28" s="402" t="s">
        <v>208</v>
      </c>
      <c r="IZ28" s="402" t="s">
        <v>208</v>
      </c>
      <c r="JA28" s="402" t="s">
        <v>208</v>
      </c>
      <c r="JB28" s="402" t="s">
        <v>208</v>
      </c>
      <c r="JC28" s="402" t="s">
        <v>208</v>
      </c>
      <c r="JD28" s="402" t="s">
        <v>208</v>
      </c>
      <c r="JE28" s="402" t="s">
        <v>208</v>
      </c>
      <c r="JF28" s="402" t="s">
        <v>208</v>
      </c>
      <c r="JG28" s="402" t="s">
        <v>208</v>
      </c>
      <c r="JH28" s="402" t="s">
        <v>208</v>
      </c>
      <c r="JI28" s="402" t="s">
        <v>208</v>
      </c>
      <c r="JJ28" s="402" t="s">
        <v>208</v>
      </c>
      <c r="JK28" s="402" t="s">
        <v>208</v>
      </c>
      <c r="JL28" s="402" t="s">
        <v>208</v>
      </c>
      <c r="JM28" s="402" t="s">
        <v>208</v>
      </c>
      <c r="JN28" s="402" t="s">
        <v>208</v>
      </c>
      <c r="JO28" s="402" t="s">
        <v>208</v>
      </c>
      <c r="JP28" s="402" t="s">
        <v>208</v>
      </c>
      <c r="JQ28" s="402" t="s">
        <v>208</v>
      </c>
      <c r="JR28" s="402" t="s">
        <v>208</v>
      </c>
      <c r="JS28" s="402" t="s">
        <v>208</v>
      </c>
      <c r="JT28" s="402" t="s">
        <v>208</v>
      </c>
      <c r="JU28" s="402" t="s">
        <v>208</v>
      </c>
      <c r="JV28" s="402" t="s">
        <v>208</v>
      </c>
      <c r="JW28" s="402" t="s">
        <v>208</v>
      </c>
      <c r="JX28" s="402" t="s">
        <v>208</v>
      </c>
      <c r="JY28" s="402" t="s">
        <v>208</v>
      </c>
      <c r="JZ28" s="402" t="s">
        <v>208</v>
      </c>
      <c r="KA28" s="402" t="s">
        <v>208</v>
      </c>
      <c r="KB28" s="402" t="s">
        <v>208</v>
      </c>
      <c r="KC28" s="402" t="s">
        <v>208</v>
      </c>
      <c r="KD28" s="402" t="s">
        <v>208</v>
      </c>
      <c r="KE28" s="402" t="s">
        <v>208</v>
      </c>
      <c r="KF28" s="402" t="s">
        <v>208</v>
      </c>
      <c r="KG28" s="402" t="s">
        <v>208</v>
      </c>
      <c r="KH28" s="402" t="s">
        <v>208</v>
      </c>
      <c r="KI28" s="402" t="s">
        <v>208</v>
      </c>
      <c r="KJ28" s="402" t="s">
        <v>208</v>
      </c>
      <c r="KK28" s="402" t="s">
        <v>208</v>
      </c>
      <c r="KL28" s="402" t="s">
        <v>208</v>
      </c>
      <c r="KM28" s="402" t="s">
        <v>208</v>
      </c>
      <c r="KN28" s="402" t="s">
        <v>208</v>
      </c>
      <c r="KO28" s="402" t="s">
        <v>208</v>
      </c>
      <c r="KP28" s="402" t="s">
        <v>208</v>
      </c>
      <c r="KQ28" s="402" t="s">
        <v>208</v>
      </c>
      <c r="KR28" s="402" t="s">
        <v>208</v>
      </c>
      <c r="KS28" s="402" t="s">
        <v>208</v>
      </c>
      <c r="KT28" s="402" t="s">
        <v>208</v>
      </c>
      <c r="KU28" s="402" t="s">
        <v>208</v>
      </c>
      <c r="KV28" s="402" t="s">
        <v>208</v>
      </c>
      <c r="KW28" s="402" t="s">
        <v>208</v>
      </c>
      <c r="KX28" s="402" t="s">
        <v>208</v>
      </c>
      <c r="KY28" s="402" t="s">
        <v>208</v>
      </c>
      <c r="KZ28" s="402" t="s">
        <v>208</v>
      </c>
      <c r="LA28" s="402" t="s">
        <v>208</v>
      </c>
      <c r="LB28" s="402" t="s">
        <v>208</v>
      </c>
      <c r="LC28" s="402" t="s">
        <v>208</v>
      </c>
      <c r="LD28" s="402" t="s">
        <v>208</v>
      </c>
      <c r="LE28" s="402" t="s">
        <v>208</v>
      </c>
      <c r="LF28" s="402" t="s">
        <v>208</v>
      </c>
      <c r="LG28" s="402" t="s">
        <v>208</v>
      </c>
      <c r="LH28" s="402" t="s">
        <v>208</v>
      </c>
      <c r="LI28" s="402" t="s">
        <v>208</v>
      </c>
      <c r="LJ28" s="402" t="s">
        <v>208</v>
      </c>
      <c r="LK28" s="402" t="s">
        <v>208</v>
      </c>
      <c r="LL28" s="402" t="s">
        <v>208</v>
      </c>
      <c r="LM28" s="402" t="s">
        <v>208</v>
      </c>
      <c r="LN28" s="402" t="s">
        <v>208</v>
      </c>
      <c r="LO28" s="402" t="s">
        <v>208</v>
      </c>
      <c r="LP28" s="402" t="s">
        <v>208</v>
      </c>
      <c r="LQ28" s="402" t="s">
        <v>208</v>
      </c>
      <c r="LR28" s="402" t="s">
        <v>208</v>
      </c>
      <c r="LS28" s="402" t="s">
        <v>208</v>
      </c>
      <c r="LT28" s="402" t="s">
        <v>208</v>
      </c>
      <c r="LU28" s="402" t="s">
        <v>208</v>
      </c>
      <c r="LV28" s="402" t="s">
        <v>208</v>
      </c>
      <c r="LW28" s="402" t="s">
        <v>208</v>
      </c>
      <c r="LX28" s="402" t="s">
        <v>208</v>
      </c>
      <c r="LY28" s="402" t="s">
        <v>208</v>
      </c>
      <c r="LZ28" s="402" t="s">
        <v>208</v>
      </c>
      <c r="MA28" s="402" t="s">
        <v>208</v>
      </c>
      <c r="MB28" s="402" t="s">
        <v>208</v>
      </c>
      <c r="MC28" s="402" t="s">
        <v>208</v>
      </c>
      <c r="MD28" s="402" t="s">
        <v>208</v>
      </c>
      <c r="ME28" s="402" t="s">
        <v>208</v>
      </c>
      <c r="MF28" s="402" t="s">
        <v>208</v>
      </c>
      <c r="MG28" s="402" t="s">
        <v>208</v>
      </c>
      <c r="MH28" s="402" t="s">
        <v>208</v>
      </c>
      <c r="MI28" s="402" t="s">
        <v>208</v>
      </c>
      <c r="MJ28" s="402" t="s">
        <v>208</v>
      </c>
      <c r="MK28" s="402" t="s">
        <v>208</v>
      </c>
      <c r="ML28" s="402" t="s">
        <v>208</v>
      </c>
      <c r="MM28" s="402" t="s">
        <v>208</v>
      </c>
      <c r="MN28" s="402" t="s">
        <v>208</v>
      </c>
      <c r="MO28" s="402" t="s">
        <v>208</v>
      </c>
      <c r="MP28" s="402" t="s">
        <v>208</v>
      </c>
      <c r="MQ28" s="402" t="s">
        <v>208</v>
      </c>
      <c r="MR28" s="402" t="s">
        <v>208</v>
      </c>
      <c r="MS28" s="402" t="s">
        <v>208</v>
      </c>
      <c r="MT28" s="402" t="s">
        <v>208</v>
      </c>
      <c r="MU28" s="402" t="s">
        <v>208</v>
      </c>
      <c r="MV28" s="402" t="s">
        <v>208</v>
      </c>
      <c r="MW28" s="402" t="s">
        <v>208</v>
      </c>
      <c r="MX28" s="402" t="s">
        <v>208</v>
      </c>
      <c r="MY28" s="402" t="s">
        <v>208</v>
      </c>
      <c r="MZ28" s="402" t="s">
        <v>208</v>
      </c>
      <c r="NA28" s="402" t="s">
        <v>208</v>
      </c>
    </row>
    <row r="29" spans="1:365" x14ac:dyDescent="0.25">
      <c r="A29" s="127" t="str">
        <f t="shared" si="30"/>
        <v>P64CL120/2</v>
      </c>
      <c r="B29" s="127" t="s">
        <v>74</v>
      </c>
      <c r="C29" s="289" t="s">
        <v>52</v>
      </c>
      <c r="D29" s="402">
        <v>0</v>
      </c>
      <c r="E29" s="402">
        <v>0</v>
      </c>
      <c r="F29" s="402">
        <v>0</v>
      </c>
      <c r="G29" s="402">
        <v>0</v>
      </c>
      <c r="H29" s="402">
        <v>0</v>
      </c>
      <c r="I29" s="402">
        <v>0</v>
      </c>
      <c r="J29" s="402">
        <v>0</v>
      </c>
      <c r="K29" s="402">
        <v>0</v>
      </c>
      <c r="L29" s="402">
        <v>0</v>
      </c>
      <c r="M29" s="402">
        <v>0</v>
      </c>
      <c r="N29" s="402">
        <v>0</v>
      </c>
      <c r="O29" s="402">
        <v>0</v>
      </c>
      <c r="P29" s="402">
        <v>0</v>
      </c>
      <c r="Q29" s="402">
        <v>0</v>
      </c>
      <c r="R29" s="402">
        <v>0</v>
      </c>
      <c r="S29" s="402">
        <v>0</v>
      </c>
      <c r="T29" s="402">
        <v>0</v>
      </c>
      <c r="U29" s="402">
        <v>0</v>
      </c>
      <c r="V29" s="402">
        <v>0</v>
      </c>
      <c r="W29" s="402">
        <v>0</v>
      </c>
      <c r="X29" s="402">
        <v>0</v>
      </c>
      <c r="Y29" s="402">
        <v>0</v>
      </c>
      <c r="Z29" s="402">
        <v>0</v>
      </c>
      <c r="AA29" s="402">
        <v>0</v>
      </c>
      <c r="AB29" s="402">
        <v>0</v>
      </c>
      <c r="AC29" s="402">
        <v>0</v>
      </c>
      <c r="AD29" s="402">
        <v>0</v>
      </c>
      <c r="AE29" s="402">
        <v>0</v>
      </c>
      <c r="AF29" s="402">
        <v>0</v>
      </c>
      <c r="AG29" s="402">
        <v>0</v>
      </c>
      <c r="AH29" s="402">
        <v>0</v>
      </c>
      <c r="AI29" s="402">
        <v>0</v>
      </c>
      <c r="AJ29" s="402">
        <v>0</v>
      </c>
      <c r="AK29" s="402">
        <v>0</v>
      </c>
      <c r="AL29" s="402">
        <v>0</v>
      </c>
      <c r="AM29" s="402">
        <v>0</v>
      </c>
      <c r="AN29" s="402">
        <v>0</v>
      </c>
      <c r="AO29" s="402">
        <v>0</v>
      </c>
      <c r="AP29" s="402">
        <v>0</v>
      </c>
      <c r="AQ29" s="402">
        <v>0</v>
      </c>
      <c r="AR29" s="402">
        <v>0</v>
      </c>
      <c r="AS29" s="402">
        <v>0</v>
      </c>
      <c r="AT29" s="402">
        <v>0</v>
      </c>
      <c r="AU29" s="402">
        <v>0</v>
      </c>
      <c r="AV29" s="402">
        <v>0</v>
      </c>
      <c r="AW29" s="402">
        <v>0</v>
      </c>
      <c r="AX29" s="402">
        <v>0</v>
      </c>
      <c r="AY29" s="402">
        <v>0</v>
      </c>
      <c r="AZ29" s="402">
        <v>0</v>
      </c>
      <c r="BA29" s="402">
        <v>0</v>
      </c>
      <c r="BB29" s="402">
        <v>0</v>
      </c>
      <c r="BC29" s="402">
        <v>0</v>
      </c>
      <c r="BD29" s="402">
        <v>0</v>
      </c>
      <c r="BE29" s="402">
        <v>0</v>
      </c>
      <c r="BF29" s="402">
        <v>0</v>
      </c>
      <c r="BG29" s="402">
        <v>0</v>
      </c>
      <c r="BH29" s="402">
        <v>0</v>
      </c>
      <c r="BI29" s="402">
        <v>0</v>
      </c>
      <c r="BJ29" s="402">
        <v>0</v>
      </c>
      <c r="BK29" s="402">
        <v>0</v>
      </c>
      <c r="BL29" s="402">
        <v>0</v>
      </c>
      <c r="BM29" s="402">
        <v>0</v>
      </c>
      <c r="BN29" s="402">
        <v>0</v>
      </c>
      <c r="BO29" s="402">
        <v>0</v>
      </c>
      <c r="BP29" s="402">
        <v>0</v>
      </c>
      <c r="BQ29" s="402">
        <v>0</v>
      </c>
      <c r="BR29" s="402">
        <v>0</v>
      </c>
      <c r="BS29" s="402">
        <v>0</v>
      </c>
      <c r="BT29" s="402">
        <v>0</v>
      </c>
      <c r="BU29" s="402">
        <v>0</v>
      </c>
      <c r="BV29" s="402">
        <v>0</v>
      </c>
      <c r="BW29" s="402">
        <v>0</v>
      </c>
      <c r="BX29" s="402">
        <v>0</v>
      </c>
      <c r="BY29" s="402">
        <v>0</v>
      </c>
      <c r="BZ29" s="402">
        <v>0</v>
      </c>
      <c r="CA29" s="402">
        <v>0</v>
      </c>
      <c r="CB29" s="402">
        <v>0</v>
      </c>
      <c r="CC29" s="402">
        <v>0</v>
      </c>
      <c r="CD29" s="402">
        <v>0</v>
      </c>
      <c r="CE29" s="402">
        <v>0</v>
      </c>
      <c r="CF29" s="402">
        <v>0</v>
      </c>
      <c r="CG29" s="402">
        <v>0</v>
      </c>
      <c r="CH29" s="402">
        <v>0</v>
      </c>
      <c r="CI29" s="402">
        <v>0</v>
      </c>
      <c r="CJ29" s="402">
        <v>0</v>
      </c>
      <c r="CK29" s="402">
        <v>0</v>
      </c>
      <c r="CL29" s="402">
        <v>0</v>
      </c>
      <c r="CM29" s="402">
        <v>0</v>
      </c>
      <c r="CN29" s="402">
        <v>0</v>
      </c>
      <c r="CO29" s="402">
        <v>0</v>
      </c>
      <c r="CP29" s="402">
        <v>0</v>
      </c>
      <c r="CQ29" s="402">
        <v>0</v>
      </c>
      <c r="CR29" s="402">
        <v>0</v>
      </c>
      <c r="CS29" s="402">
        <v>0</v>
      </c>
      <c r="CT29" s="402">
        <v>0</v>
      </c>
      <c r="CU29" s="402">
        <v>0</v>
      </c>
      <c r="CV29" s="402">
        <v>0</v>
      </c>
      <c r="CW29" s="402">
        <v>0</v>
      </c>
      <c r="CX29" s="402" t="s">
        <v>208</v>
      </c>
      <c r="CY29" s="402" t="s">
        <v>208</v>
      </c>
      <c r="CZ29" s="402" t="s">
        <v>208</v>
      </c>
      <c r="DA29" s="402" t="s">
        <v>208</v>
      </c>
      <c r="DB29" s="402" t="s">
        <v>208</v>
      </c>
      <c r="DC29" s="402" t="s">
        <v>208</v>
      </c>
      <c r="DD29" s="402" t="s">
        <v>208</v>
      </c>
      <c r="DE29" s="402" t="s">
        <v>208</v>
      </c>
      <c r="DF29" s="402" t="s">
        <v>208</v>
      </c>
      <c r="DG29" s="402" t="s">
        <v>208</v>
      </c>
      <c r="DH29" s="402" t="s">
        <v>208</v>
      </c>
      <c r="DI29" s="402" t="s">
        <v>208</v>
      </c>
      <c r="DJ29" s="402" t="s">
        <v>208</v>
      </c>
      <c r="DK29" s="402" t="s">
        <v>208</v>
      </c>
      <c r="DL29" s="402" t="s">
        <v>208</v>
      </c>
      <c r="DM29" s="402" t="s">
        <v>208</v>
      </c>
      <c r="DN29" s="402" t="s">
        <v>208</v>
      </c>
      <c r="DO29" s="402" t="s">
        <v>208</v>
      </c>
      <c r="DP29" s="402" t="s">
        <v>208</v>
      </c>
      <c r="DQ29" s="402" t="s">
        <v>208</v>
      </c>
      <c r="DR29" s="402" t="s">
        <v>208</v>
      </c>
      <c r="DS29" s="402" t="s">
        <v>208</v>
      </c>
      <c r="DT29" s="402" t="s">
        <v>208</v>
      </c>
      <c r="DU29" s="402" t="s">
        <v>208</v>
      </c>
      <c r="DV29" s="402" t="s">
        <v>208</v>
      </c>
      <c r="DW29" s="402" t="s">
        <v>208</v>
      </c>
      <c r="DX29" s="402" t="s">
        <v>208</v>
      </c>
      <c r="DY29" s="402" t="s">
        <v>208</v>
      </c>
      <c r="DZ29" s="402" t="s">
        <v>208</v>
      </c>
      <c r="EA29" s="402" t="s">
        <v>208</v>
      </c>
      <c r="EB29" s="402" t="s">
        <v>208</v>
      </c>
      <c r="EC29" s="402" t="s">
        <v>208</v>
      </c>
      <c r="ED29" s="402" t="s">
        <v>208</v>
      </c>
      <c r="EE29" s="402" t="s">
        <v>208</v>
      </c>
      <c r="EF29" s="402" t="s">
        <v>208</v>
      </c>
      <c r="EG29" s="402" t="s">
        <v>208</v>
      </c>
      <c r="EH29" s="402" t="s">
        <v>208</v>
      </c>
      <c r="EI29" s="402" t="s">
        <v>208</v>
      </c>
      <c r="EJ29" s="402" t="s">
        <v>208</v>
      </c>
      <c r="EK29" s="402" t="s">
        <v>208</v>
      </c>
      <c r="EL29" s="402" t="s">
        <v>208</v>
      </c>
      <c r="EM29" s="402" t="s">
        <v>208</v>
      </c>
      <c r="EN29" s="402" t="s">
        <v>208</v>
      </c>
      <c r="EO29" s="402" t="s">
        <v>208</v>
      </c>
      <c r="EP29" s="402" t="s">
        <v>208</v>
      </c>
      <c r="EQ29" s="402" t="s">
        <v>208</v>
      </c>
      <c r="ER29" s="402" t="s">
        <v>208</v>
      </c>
      <c r="ES29" s="402" t="s">
        <v>208</v>
      </c>
      <c r="ET29" s="402" t="s">
        <v>208</v>
      </c>
      <c r="EU29" s="402" t="s">
        <v>208</v>
      </c>
      <c r="EV29" s="402" t="s">
        <v>208</v>
      </c>
      <c r="EW29" s="402" t="s">
        <v>208</v>
      </c>
      <c r="EX29" s="402" t="s">
        <v>208</v>
      </c>
      <c r="EY29" s="402" t="s">
        <v>208</v>
      </c>
      <c r="EZ29" s="402" t="s">
        <v>208</v>
      </c>
      <c r="FA29" s="402" t="s">
        <v>208</v>
      </c>
      <c r="FB29" s="402" t="s">
        <v>208</v>
      </c>
      <c r="FC29" s="402" t="s">
        <v>208</v>
      </c>
      <c r="FD29" s="402" t="s">
        <v>208</v>
      </c>
      <c r="FE29" s="402" t="s">
        <v>208</v>
      </c>
      <c r="FF29" s="402" t="s">
        <v>208</v>
      </c>
      <c r="FG29" s="402" t="s">
        <v>208</v>
      </c>
      <c r="FH29" s="402" t="s">
        <v>208</v>
      </c>
      <c r="FI29" s="402" t="s">
        <v>208</v>
      </c>
      <c r="FJ29" s="402" t="s">
        <v>208</v>
      </c>
      <c r="FK29" s="402" t="s">
        <v>208</v>
      </c>
      <c r="FL29" s="402" t="s">
        <v>208</v>
      </c>
      <c r="FM29" s="402" t="s">
        <v>208</v>
      </c>
      <c r="FN29" s="402" t="s">
        <v>208</v>
      </c>
      <c r="FO29" s="402" t="s">
        <v>208</v>
      </c>
      <c r="FP29" s="402" t="s">
        <v>208</v>
      </c>
      <c r="FQ29" s="402" t="s">
        <v>208</v>
      </c>
      <c r="FR29" s="402" t="s">
        <v>208</v>
      </c>
      <c r="FS29" s="402" t="s">
        <v>208</v>
      </c>
      <c r="FT29" s="402" t="s">
        <v>208</v>
      </c>
      <c r="FU29" s="402" t="s">
        <v>208</v>
      </c>
      <c r="FV29" s="402" t="s">
        <v>208</v>
      </c>
      <c r="FW29" s="402" t="s">
        <v>208</v>
      </c>
      <c r="FX29" s="402" t="s">
        <v>208</v>
      </c>
      <c r="FY29" s="402" t="s">
        <v>208</v>
      </c>
      <c r="FZ29" s="402" t="s">
        <v>208</v>
      </c>
      <c r="GA29" s="402" t="s">
        <v>208</v>
      </c>
      <c r="GB29" s="402" t="s">
        <v>208</v>
      </c>
      <c r="GC29" s="402" t="s">
        <v>208</v>
      </c>
      <c r="GD29" s="402" t="s">
        <v>208</v>
      </c>
      <c r="GE29" s="402" t="s">
        <v>208</v>
      </c>
      <c r="GF29" s="402" t="s">
        <v>208</v>
      </c>
      <c r="GG29" s="402" t="s">
        <v>208</v>
      </c>
      <c r="GH29" s="402" t="s">
        <v>208</v>
      </c>
      <c r="GI29" s="402" t="s">
        <v>208</v>
      </c>
      <c r="GJ29" s="402" t="s">
        <v>208</v>
      </c>
      <c r="GK29" s="402" t="s">
        <v>208</v>
      </c>
      <c r="GL29" s="402" t="s">
        <v>208</v>
      </c>
      <c r="GM29" s="402" t="s">
        <v>208</v>
      </c>
      <c r="GN29" s="402" t="s">
        <v>208</v>
      </c>
      <c r="GO29" s="402" t="s">
        <v>208</v>
      </c>
      <c r="GP29" s="402" t="s">
        <v>208</v>
      </c>
      <c r="GQ29" s="402" t="s">
        <v>208</v>
      </c>
      <c r="GR29" s="402" t="s">
        <v>208</v>
      </c>
      <c r="GS29" s="402" t="s">
        <v>208</v>
      </c>
      <c r="GT29" s="402" t="s">
        <v>208</v>
      </c>
      <c r="GU29" s="402" t="s">
        <v>208</v>
      </c>
      <c r="GV29" s="402" t="s">
        <v>208</v>
      </c>
      <c r="GW29" s="402" t="s">
        <v>208</v>
      </c>
      <c r="GX29" s="402" t="s">
        <v>208</v>
      </c>
      <c r="GY29" s="402" t="s">
        <v>208</v>
      </c>
      <c r="GZ29" s="402" t="s">
        <v>208</v>
      </c>
      <c r="HA29" s="402" t="s">
        <v>208</v>
      </c>
      <c r="HB29" s="402" t="s">
        <v>208</v>
      </c>
      <c r="HC29" s="402" t="s">
        <v>208</v>
      </c>
      <c r="HD29" s="402" t="s">
        <v>208</v>
      </c>
      <c r="HE29" s="402" t="s">
        <v>208</v>
      </c>
      <c r="HF29" s="402" t="s">
        <v>208</v>
      </c>
      <c r="HG29" s="402" t="s">
        <v>208</v>
      </c>
      <c r="HH29" s="402" t="s">
        <v>208</v>
      </c>
      <c r="HI29" s="402" t="s">
        <v>208</v>
      </c>
      <c r="HJ29" s="402" t="s">
        <v>208</v>
      </c>
      <c r="HK29" s="402" t="s">
        <v>208</v>
      </c>
      <c r="HL29" s="402" t="s">
        <v>208</v>
      </c>
      <c r="HM29" s="402" t="s">
        <v>208</v>
      </c>
      <c r="HN29" s="402" t="s">
        <v>208</v>
      </c>
      <c r="HO29" s="402" t="s">
        <v>208</v>
      </c>
      <c r="HP29" s="402" t="s">
        <v>208</v>
      </c>
      <c r="HQ29" s="402" t="s">
        <v>208</v>
      </c>
      <c r="HR29" s="402" t="s">
        <v>208</v>
      </c>
      <c r="HS29" s="402" t="s">
        <v>208</v>
      </c>
      <c r="HT29" s="402" t="s">
        <v>208</v>
      </c>
      <c r="HU29" s="402" t="s">
        <v>208</v>
      </c>
      <c r="HV29" s="402" t="s">
        <v>208</v>
      </c>
      <c r="HW29" s="402" t="s">
        <v>208</v>
      </c>
      <c r="HX29" s="402" t="s">
        <v>208</v>
      </c>
      <c r="HY29" s="402" t="s">
        <v>208</v>
      </c>
      <c r="HZ29" s="402" t="s">
        <v>208</v>
      </c>
      <c r="IA29" s="402" t="s">
        <v>208</v>
      </c>
      <c r="IB29" s="402" t="s">
        <v>208</v>
      </c>
      <c r="IC29" s="402" t="s">
        <v>208</v>
      </c>
      <c r="ID29" s="402" t="s">
        <v>208</v>
      </c>
      <c r="IE29" s="402" t="s">
        <v>208</v>
      </c>
      <c r="IF29" s="402" t="s">
        <v>208</v>
      </c>
      <c r="IG29" s="402" t="s">
        <v>208</v>
      </c>
      <c r="IH29" s="402" t="s">
        <v>208</v>
      </c>
      <c r="II29" s="402" t="s">
        <v>208</v>
      </c>
      <c r="IJ29" s="402" t="s">
        <v>208</v>
      </c>
      <c r="IK29" s="402" t="s">
        <v>208</v>
      </c>
      <c r="IL29" s="402" t="s">
        <v>208</v>
      </c>
      <c r="IM29" s="402" t="s">
        <v>208</v>
      </c>
      <c r="IN29" s="402" t="s">
        <v>208</v>
      </c>
      <c r="IO29" s="402" t="s">
        <v>208</v>
      </c>
      <c r="IP29" s="402" t="s">
        <v>208</v>
      </c>
      <c r="IQ29" s="402" t="s">
        <v>208</v>
      </c>
      <c r="IR29" s="402" t="s">
        <v>208</v>
      </c>
      <c r="IS29" s="402" t="s">
        <v>208</v>
      </c>
      <c r="IT29" s="402" t="s">
        <v>208</v>
      </c>
      <c r="IU29" s="402" t="s">
        <v>208</v>
      </c>
      <c r="IV29" s="402" t="s">
        <v>208</v>
      </c>
      <c r="IW29" s="402" t="s">
        <v>208</v>
      </c>
      <c r="IX29" s="402" t="s">
        <v>208</v>
      </c>
      <c r="IY29" s="402" t="s">
        <v>208</v>
      </c>
      <c r="IZ29" s="402" t="s">
        <v>208</v>
      </c>
      <c r="JA29" s="402" t="s">
        <v>208</v>
      </c>
      <c r="JB29" s="402" t="s">
        <v>208</v>
      </c>
      <c r="JC29" s="402" t="s">
        <v>208</v>
      </c>
      <c r="JD29" s="402" t="s">
        <v>208</v>
      </c>
      <c r="JE29" s="402" t="s">
        <v>208</v>
      </c>
      <c r="JF29" s="402" t="s">
        <v>208</v>
      </c>
      <c r="JG29" s="402" t="s">
        <v>208</v>
      </c>
      <c r="JH29" s="402" t="s">
        <v>208</v>
      </c>
      <c r="JI29" s="402" t="s">
        <v>208</v>
      </c>
      <c r="JJ29" s="402" t="s">
        <v>208</v>
      </c>
      <c r="JK29" s="402" t="s">
        <v>208</v>
      </c>
      <c r="JL29" s="402" t="s">
        <v>208</v>
      </c>
      <c r="JM29" s="402" t="s">
        <v>208</v>
      </c>
      <c r="JN29" s="402" t="s">
        <v>208</v>
      </c>
      <c r="JO29" s="402" t="s">
        <v>208</v>
      </c>
      <c r="JP29" s="402" t="s">
        <v>208</v>
      </c>
      <c r="JQ29" s="402" t="s">
        <v>208</v>
      </c>
      <c r="JR29" s="402" t="s">
        <v>208</v>
      </c>
      <c r="JS29" s="402" t="s">
        <v>208</v>
      </c>
      <c r="JT29" s="402" t="s">
        <v>208</v>
      </c>
      <c r="JU29" s="402" t="s">
        <v>208</v>
      </c>
      <c r="JV29" s="402" t="s">
        <v>208</v>
      </c>
      <c r="JW29" s="402" t="s">
        <v>208</v>
      </c>
      <c r="JX29" s="402" t="s">
        <v>208</v>
      </c>
      <c r="JY29" s="402" t="s">
        <v>208</v>
      </c>
      <c r="JZ29" s="402" t="s">
        <v>208</v>
      </c>
      <c r="KA29" s="402" t="s">
        <v>208</v>
      </c>
      <c r="KB29" s="402" t="s">
        <v>208</v>
      </c>
      <c r="KC29" s="402" t="s">
        <v>208</v>
      </c>
      <c r="KD29" s="402" t="s">
        <v>208</v>
      </c>
      <c r="KE29" s="402" t="s">
        <v>208</v>
      </c>
      <c r="KF29" s="402" t="s">
        <v>208</v>
      </c>
      <c r="KG29" s="402" t="s">
        <v>208</v>
      </c>
      <c r="KH29" s="402" t="s">
        <v>208</v>
      </c>
      <c r="KI29" s="402" t="s">
        <v>208</v>
      </c>
      <c r="KJ29" s="402" t="s">
        <v>208</v>
      </c>
      <c r="KK29" s="402" t="s">
        <v>208</v>
      </c>
      <c r="KL29" s="402" t="s">
        <v>208</v>
      </c>
      <c r="KM29" s="402" t="s">
        <v>208</v>
      </c>
      <c r="KN29" s="402" t="s">
        <v>208</v>
      </c>
      <c r="KO29" s="402" t="s">
        <v>208</v>
      </c>
      <c r="KP29" s="402" t="s">
        <v>208</v>
      </c>
      <c r="KQ29" s="402" t="s">
        <v>208</v>
      </c>
      <c r="KR29" s="402" t="s">
        <v>208</v>
      </c>
      <c r="KS29" s="402" t="s">
        <v>208</v>
      </c>
      <c r="KT29" s="402" t="s">
        <v>208</v>
      </c>
      <c r="KU29" s="402" t="s">
        <v>208</v>
      </c>
      <c r="KV29" s="402" t="s">
        <v>208</v>
      </c>
      <c r="KW29" s="402" t="s">
        <v>208</v>
      </c>
      <c r="KX29" s="402" t="s">
        <v>208</v>
      </c>
      <c r="KY29" s="402" t="s">
        <v>208</v>
      </c>
      <c r="KZ29" s="402" t="s">
        <v>208</v>
      </c>
      <c r="LA29" s="402" t="s">
        <v>208</v>
      </c>
      <c r="LB29" s="402" t="s">
        <v>208</v>
      </c>
      <c r="LC29" s="402" t="s">
        <v>208</v>
      </c>
      <c r="LD29" s="402" t="s">
        <v>208</v>
      </c>
      <c r="LE29" s="402" t="s">
        <v>208</v>
      </c>
      <c r="LF29" s="402" t="s">
        <v>208</v>
      </c>
      <c r="LG29" s="402" t="s">
        <v>208</v>
      </c>
      <c r="LH29" s="402" t="s">
        <v>208</v>
      </c>
      <c r="LI29" s="402" t="s">
        <v>208</v>
      </c>
      <c r="LJ29" s="402" t="s">
        <v>208</v>
      </c>
      <c r="LK29" s="402" t="s">
        <v>208</v>
      </c>
      <c r="LL29" s="402" t="s">
        <v>208</v>
      </c>
      <c r="LM29" s="402" t="s">
        <v>208</v>
      </c>
      <c r="LN29" s="402" t="s">
        <v>208</v>
      </c>
      <c r="LO29" s="402" t="s">
        <v>208</v>
      </c>
      <c r="LP29" s="402" t="s">
        <v>208</v>
      </c>
      <c r="LQ29" s="402" t="s">
        <v>208</v>
      </c>
      <c r="LR29" s="402" t="s">
        <v>208</v>
      </c>
      <c r="LS29" s="402" t="s">
        <v>208</v>
      </c>
      <c r="LT29" s="402" t="s">
        <v>208</v>
      </c>
      <c r="LU29" s="402" t="s">
        <v>208</v>
      </c>
      <c r="LV29" s="402" t="s">
        <v>208</v>
      </c>
      <c r="LW29" s="402" t="s">
        <v>208</v>
      </c>
      <c r="LX29" s="402" t="s">
        <v>208</v>
      </c>
      <c r="LY29" s="402" t="s">
        <v>208</v>
      </c>
      <c r="LZ29" s="402" t="s">
        <v>208</v>
      </c>
      <c r="MA29" s="402" t="s">
        <v>208</v>
      </c>
      <c r="MB29" s="402" t="s">
        <v>208</v>
      </c>
      <c r="MC29" s="402" t="s">
        <v>208</v>
      </c>
      <c r="MD29" s="402" t="s">
        <v>208</v>
      </c>
      <c r="ME29" s="402" t="s">
        <v>208</v>
      </c>
      <c r="MF29" s="402" t="s">
        <v>208</v>
      </c>
      <c r="MG29" s="402" t="s">
        <v>208</v>
      </c>
      <c r="MH29" s="402" t="s">
        <v>208</v>
      </c>
      <c r="MI29" s="402" t="s">
        <v>208</v>
      </c>
      <c r="MJ29" s="402" t="s">
        <v>208</v>
      </c>
      <c r="MK29" s="402" t="s">
        <v>208</v>
      </c>
      <c r="ML29" s="402" t="s">
        <v>208</v>
      </c>
      <c r="MM29" s="402" t="s">
        <v>208</v>
      </c>
      <c r="MN29" s="402" t="s">
        <v>208</v>
      </c>
      <c r="MO29" s="402" t="s">
        <v>208</v>
      </c>
      <c r="MP29" s="402" t="s">
        <v>208</v>
      </c>
      <c r="MQ29" s="402" t="s">
        <v>208</v>
      </c>
      <c r="MR29" s="402" t="s">
        <v>208</v>
      </c>
      <c r="MS29" s="402" t="s">
        <v>208</v>
      </c>
      <c r="MT29" s="402" t="s">
        <v>208</v>
      </c>
      <c r="MU29" s="402" t="s">
        <v>208</v>
      </c>
      <c r="MV29" s="402" t="s">
        <v>208</v>
      </c>
      <c r="MW29" s="402" t="s">
        <v>208</v>
      </c>
      <c r="MX29" s="402" t="s">
        <v>208</v>
      </c>
      <c r="MY29" s="402" t="s">
        <v>208</v>
      </c>
      <c r="MZ29" s="402" t="s">
        <v>208</v>
      </c>
      <c r="NA29" s="402" t="s">
        <v>208</v>
      </c>
    </row>
    <row r="30" spans="1:365" x14ac:dyDescent="0.25">
      <c r="A30" s="127" t="str">
        <f t="shared" si="30"/>
        <v>P64CL120/3</v>
      </c>
      <c r="B30" s="127" t="s">
        <v>53</v>
      </c>
      <c r="C30" s="290" t="s">
        <v>52</v>
      </c>
      <c r="D30" s="402">
        <v>0</v>
      </c>
      <c r="E30" s="402">
        <v>0</v>
      </c>
      <c r="F30" s="402">
        <v>0</v>
      </c>
      <c r="G30" s="402">
        <v>0</v>
      </c>
      <c r="H30" s="402">
        <v>0</v>
      </c>
      <c r="I30" s="402">
        <v>0</v>
      </c>
      <c r="J30" s="402">
        <v>0</v>
      </c>
      <c r="K30" s="402">
        <v>0</v>
      </c>
      <c r="L30" s="402">
        <v>0</v>
      </c>
      <c r="M30" s="402">
        <v>0</v>
      </c>
      <c r="N30" s="402">
        <v>0</v>
      </c>
      <c r="O30" s="402">
        <v>0</v>
      </c>
      <c r="P30" s="402">
        <v>0</v>
      </c>
      <c r="Q30" s="402">
        <v>0</v>
      </c>
      <c r="R30" s="402">
        <v>0</v>
      </c>
      <c r="S30" s="402">
        <v>0</v>
      </c>
      <c r="T30" s="402">
        <v>0</v>
      </c>
      <c r="U30" s="402">
        <v>0</v>
      </c>
      <c r="V30" s="402">
        <v>0</v>
      </c>
      <c r="W30" s="402">
        <v>0</v>
      </c>
      <c r="X30" s="402">
        <v>0</v>
      </c>
      <c r="Y30" s="402">
        <v>0</v>
      </c>
      <c r="Z30" s="402">
        <v>0</v>
      </c>
      <c r="AA30" s="402">
        <v>0</v>
      </c>
      <c r="AB30" s="402">
        <v>0</v>
      </c>
      <c r="AC30" s="402">
        <v>0</v>
      </c>
      <c r="AD30" s="402">
        <v>0</v>
      </c>
      <c r="AE30" s="402">
        <v>0</v>
      </c>
      <c r="AF30" s="402">
        <v>0</v>
      </c>
      <c r="AG30" s="402">
        <v>0</v>
      </c>
      <c r="AH30" s="402">
        <v>0</v>
      </c>
      <c r="AI30" s="402">
        <v>0</v>
      </c>
      <c r="AJ30" s="402">
        <v>0</v>
      </c>
      <c r="AK30" s="402">
        <v>0</v>
      </c>
      <c r="AL30" s="402">
        <v>0</v>
      </c>
      <c r="AM30" s="402">
        <v>0</v>
      </c>
      <c r="AN30" s="402">
        <v>0</v>
      </c>
      <c r="AO30" s="402">
        <v>0</v>
      </c>
      <c r="AP30" s="402">
        <v>0</v>
      </c>
      <c r="AQ30" s="402">
        <v>0</v>
      </c>
      <c r="AR30" s="402">
        <v>0</v>
      </c>
      <c r="AS30" s="402">
        <v>0</v>
      </c>
      <c r="AT30" s="402">
        <v>0</v>
      </c>
      <c r="AU30" s="402">
        <v>0</v>
      </c>
      <c r="AV30" s="402">
        <v>0</v>
      </c>
      <c r="AW30" s="402">
        <v>0</v>
      </c>
      <c r="AX30" s="402">
        <v>0</v>
      </c>
      <c r="AY30" s="402">
        <v>0</v>
      </c>
      <c r="AZ30" s="402">
        <v>0</v>
      </c>
      <c r="BA30" s="402">
        <v>0</v>
      </c>
      <c r="BB30" s="402">
        <v>0</v>
      </c>
      <c r="BC30" s="402">
        <v>0</v>
      </c>
      <c r="BD30" s="402">
        <v>0</v>
      </c>
      <c r="BE30" s="402">
        <v>0</v>
      </c>
      <c r="BF30" s="402">
        <v>0</v>
      </c>
      <c r="BG30" s="402">
        <v>0</v>
      </c>
      <c r="BH30" s="402">
        <v>0</v>
      </c>
      <c r="BI30" s="402">
        <v>0</v>
      </c>
      <c r="BJ30" s="402">
        <v>0</v>
      </c>
      <c r="BK30" s="402">
        <v>0</v>
      </c>
      <c r="BL30" s="402">
        <v>0</v>
      </c>
      <c r="BM30" s="402">
        <v>0</v>
      </c>
      <c r="BN30" s="402">
        <v>0</v>
      </c>
      <c r="BO30" s="402">
        <v>0</v>
      </c>
      <c r="BP30" s="402">
        <v>0</v>
      </c>
      <c r="BQ30" s="402">
        <v>0</v>
      </c>
      <c r="BR30" s="402">
        <v>0</v>
      </c>
      <c r="BS30" s="402">
        <v>0</v>
      </c>
      <c r="BT30" s="402">
        <v>0</v>
      </c>
      <c r="BU30" s="402">
        <v>0</v>
      </c>
      <c r="BV30" s="402">
        <v>0</v>
      </c>
      <c r="BW30" s="402">
        <v>0</v>
      </c>
      <c r="BX30" s="402">
        <v>0</v>
      </c>
      <c r="BY30" s="402">
        <v>0</v>
      </c>
      <c r="BZ30" s="402">
        <v>0</v>
      </c>
      <c r="CA30" s="402">
        <v>0</v>
      </c>
      <c r="CB30" s="402">
        <v>0</v>
      </c>
      <c r="CC30" s="402">
        <v>0</v>
      </c>
      <c r="CD30" s="402">
        <v>0</v>
      </c>
      <c r="CE30" s="402">
        <v>0</v>
      </c>
      <c r="CF30" s="402">
        <v>0</v>
      </c>
      <c r="CG30" s="402">
        <v>0</v>
      </c>
      <c r="CH30" s="402">
        <v>0</v>
      </c>
      <c r="CI30" s="402">
        <v>0</v>
      </c>
      <c r="CJ30" s="402">
        <v>0</v>
      </c>
      <c r="CK30" s="402">
        <v>0</v>
      </c>
      <c r="CL30" s="402">
        <v>0</v>
      </c>
      <c r="CM30" s="402">
        <v>0</v>
      </c>
      <c r="CN30" s="402">
        <v>0</v>
      </c>
      <c r="CO30" s="402">
        <v>0</v>
      </c>
      <c r="CP30" s="402">
        <v>0</v>
      </c>
      <c r="CQ30" s="402">
        <v>0</v>
      </c>
      <c r="CR30" s="402">
        <v>0</v>
      </c>
      <c r="CS30" s="402">
        <v>0</v>
      </c>
      <c r="CT30" s="402">
        <v>0</v>
      </c>
      <c r="CU30" s="402">
        <v>0</v>
      </c>
      <c r="CV30" s="402">
        <v>0</v>
      </c>
      <c r="CW30" s="402">
        <v>0</v>
      </c>
      <c r="CX30" s="402" t="s">
        <v>208</v>
      </c>
      <c r="CY30" s="402" t="s">
        <v>208</v>
      </c>
      <c r="CZ30" s="402" t="s">
        <v>208</v>
      </c>
      <c r="DA30" s="402" t="s">
        <v>208</v>
      </c>
      <c r="DB30" s="402" t="s">
        <v>208</v>
      </c>
      <c r="DC30" s="402" t="s">
        <v>208</v>
      </c>
      <c r="DD30" s="402" t="s">
        <v>208</v>
      </c>
      <c r="DE30" s="402" t="s">
        <v>208</v>
      </c>
      <c r="DF30" s="402" t="s">
        <v>208</v>
      </c>
      <c r="DG30" s="402" t="s">
        <v>208</v>
      </c>
      <c r="DH30" s="402" t="s">
        <v>208</v>
      </c>
      <c r="DI30" s="402" t="s">
        <v>208</v>
      </c>
      <c r="DJ30" s="402" t="s">
        <v>208</v>
      </c>
      <c r="DK30" s="402" t="s">
        <v>208</v>
      </c>
      <c r="DL30" s="402" t="s">
        <v>208</v>
      </c>
      <c r="DM30" s="402" t="s">
        <v>208</v>
      </c>
      <c r="DN30" s="402" t="s">
        <v>208</v>
      </c>
      <c r="DO30" s="402" t="s">
        <v>208</v>
      </c>
      <c r="DP30" s="402" t="s">
        <v>208</v>
      </c>
      <c r="DQ30" s="402" t="s">
        <v>208</v>
      </c>
      <c r="DR30" s="402" t="s">
        <v>208</v>
      </c>
      <c r="DS30" s="402" t="s">
        <v>208</v>
      </c>
      <c r="DT30" s="402" t="s">
        <v>208</v>
      </c>
      <c r="DU30" s="402" t="s">
        <v>208</v>
      </c>
      <c r="DV30" s="402" t="s">
        <v>208</v>
      </c>
      <c r="DW30" s="402" t="s">
        <v>208</v>
      </c>
      <c r="DX30" s="402" t="s">
        <v>208</v>
      </c>
      <c r="DY30" s="402" t="s">
        <v>208</v>
      </c>
      <c r="DZ30" s="402" t="s">
        <v>208</v>
      </c>
      <c r="EA30" s="402" t="s">
        <v>208</v>
      </c>
      <c r="EB30" s="402" t="s">
        <v>208</v>
      </c>
      <c r="EC30" s="402" t="s">
        <v>208</v>
      </c>
      <c r="ED30" s="402" t="s">
        <v>208</v>
      </c>
      <c r="EE30" s="402" t="s">
        <v>208</v>
      </c>
      <c r="EF30" s="402" t="s">
        <v>208</v>
      </c>
      <c r="EG30" s="402" t="s">
        <v>208</v>
      </c>
      <c r="EH30" s="402" t="s">
        <v>208</v>
      </c>
      <c r="EI30" s="402" t="s">
        <v>208</v>
      </c>
      <c r="EJ30" s="402" t="s">
        <v>208</v>
      </c>
      <c r="EK30" s="402" t="s">
        <v>208</v>
      </c>
      <c r="EL30" s="402" t="s">
        <v>208</v>
      </c>
      <c r="EM30" s="402" t="s">
        <v>208</v>
      </c>
      <c r="EN30" s="402" t="s">
        <v>208</v>
      </c>
      <c r="EO30" s="402" t="s">
        <v>208</v>
      </c>
      <c r="EP30" s="402" t="s">
        <v>208</v>
      </c>
      <c r="EQ30" s="402" t="s">
        <v>208</v>
      </c>
      <c r="ER30" s="402" t="s">
        <v>208</v>
      </c>
      <c r="ES30" s="402" t="s">
        <v>208</v>
      </c>
      <c r="ET30" s="402" t="s">
        <v>208</v>
      </c>
      <c r="EU30" s="402" t="s">
        <v>208</v>
      </c>
      <c r="EV30" s="402" t="s">
        <v>208</v>
      </c>
      <c r="EW30" s="402" t="s">
        <v>208</v>
      </c>
      <c r="EX30" s="402" t="s">
        <v>208</v>
      </c>
      <c r="EY30" s="402" t="s">
        <v>208</v>
      </c>
      <c r="EZ30" s="402" t="s">
        <v>208</v>
      </c>
      <c r="FA30" s="402" t="s">
        <v>208</v>
      </c>
      <c r="FB30" s="402" t="s">
        <v>208</v>
      </c>
      <c r="FC30" s="402" t="s">
        <v>208</v>
      </c>
      <c r="FD30" s="402" t="s">
        <v>208</v>
      </c>
      <c r="FE30" s="402" t="s">
        <v>208</v>
      </c>
      <c r="FF30" s="402" t="s">
        <v>208</v>
      </c>
      <c r="FG30" s="402" t="s">
        <v>208</v>
      </c>
      <c r="FH30" s="402" t="s">
        <v>208</v>
      </c>
      <c r="FI30" s="402" t="s">
        <v>208</v>
      </c>
      <c r="FJ30" s="402" t="s">
        <v>208</v>
      </c>
      <c r="FK30" s="402" t="s">
        <v>208</v>
      </c>
      <c r="FL30" s="402" t="s">
        <v>208</v>
      </c>
      <c r="FM30" s="402" t="s">
        <v>208</v>
      </c>
      <c r="FN30" s="402" t="s">
        <v>208</v>
      </c>
      <c r="FO30" s="402" t="s">
        <v>208</v>
      </c>
      <c r="FP30" s="402" t="s">
        <v>208</v>
      </c>
      <c r="FQ30" s="402" t="s">
        <v>208</v>
      </c>
      <c r="FR30" s="402" t="s">
        <v>208</v>
      </c>
      <c r="FS30" s="402" t="s">
        <v>208</v>
      </c>
      <c r="FT30" s="402" t="s">
        <v>208</v>
      </c>
      <c r="FU30" s="402" t="s">
        <v>208</v>
      </c>
      <c r="FV30" s="402" t="s">
        <v>208</v>
      </c>
      <c r="FW30" s="402" t="s">
        <v>208</v>
      </c>
      <c r="FX30" s="402" t="s">
        <v>208</v>
      </c>
      <c r="FY30" s="402" t="s">
        <v>208</v>
      </c>
      <c r="FZ30" s="402" t="s">
        <v>208</v>
      </c>
      <c r="GA30" s="402" t="s">
        <v>208</v>
      </c>
      <c r="GB30" s="402" t="s">
        <v>208</v>
      </c>
      <c r="GC30" s="402" t="s">
        <v>208</v>
      </c>
      <c r="GD30" s="402" t="s">
        <v>208</v>
      </c>
      <c r="GE30" s="402" t="s">
        <v>208</v>
      </c>
      <c r="GF30" s="402" t="s">
        <v>208</v>
      </c>
      <c r="GG30" s="402" t="s">
        <v>208</v>
      </c>
      <c r="GH30" s="402" t="s">
        <v>208</v>
      </c>
      <c r="GI30" s="402" t="s">
        <v>208</v>
      </c>
      <c r="GJ30" s="402" t="s">
        <v>208</v>
      </c>
      <c r="GK30" s="402" t="s">
        <v>208</v>
      </c>
      <c r="GL30" s="402" t="s">
        <v>208</v>
      </c>
      <c r="GM30" s="402" t="s">
        <v>208</v>
      </c>
      <c r="GN30" s="402" t="s">
        <v>208</v>
      </c>
      <c r="GO30" s="402" t="s">
        <v>208</v>
      </c>
      <c r="GP30" s="402" t="s">
        <v>208</v>
      </c>
      <c r="GQ30" s="402" t="s">
        <v>208</v>
      </c>
      <c r="GR30" s="402" t="s">
        <v>208</v>
      </c>
      <c r="GS30" s="402" t="s">
        <v>208</v>
      </c>
      <c r="GT30" s="402" t="s">
        <v>208</v>
      </c>
      <c r="GU30" s="402" t="s">
        <v>208</v>
      </c>
      <c r="GV30" s="402" t="s">
        <v>208</v>
      </c>
      <c r="GW30" s="402" t="s">
        <v>208</v>
      </c>
      <c r="GX30" s="402" t="s">
        <v>208</v>
      </c>
      <c r="GY30" s="402" t="s">
        <v>208</v>
      </c>
      <c r="GZ30" s="402" t="s">
        <v>208</v>
      </c>
      <c r="HA30" s="402" t="s">
        <v>208</v>
      </c>
      <c r="HB30" s="402" t="s">
        <v>208</v>
      </c>
      <c r="HC30" s="402" t="s">
        <v>208</v>
      </c>
      <c r="HD30" s="402" t="s">
        <v>208</v>
      </c>
      <c r="HE30" s="402" t="s">
        <v>208</v>
      </c>
      <c r="HF30" s="402" t="s">
        <v>208</v>
      </c>
      <c r="HG30" s="402" t="s">
        <v>208</v>
      </c>
      <c r="HH30" s="402" t="s">
        <v>208</v>
      </c>
      <c r="HI30" s="402" t="s">
        <v>208</v>
      </c>
      <c r="HJ30" s="402" t="s">
        <v>208</v>
      </c>
      <c r="HK30" s="402" t="s">
        <v>208</v>
      </c>
      <c r="HL30" s="402" t="s">
        <v>208</v>
      </c>
      <c r="HM30" s="402" t="s">
        <v>208</v>
      </c>
      <c r="HN30" s="402" t="s">
        <v>208</v>
      </c>
      <c r="HO30" s="402" t="s">
        <v>208</v>
      </c>
      <c r="HP30" s="402" t="s">
        <v>208</v>
      </c>
      <c r="HQ30" s="402" t="s">
        <v>208</v>
      </c>
      <c r="HR30" s="402" t="s">
        <v>208</v>
      </c>
      <c r="HS30" s="402" t="s">
        <v>208</v>
      </c>
      <c r="HT30" s="402" t="s">
        <v>208</v>
      </c>
      <c r="HU30" s="402" t="s">
        <v>208</v>
      </c>
      <c r="HV30" s="402" t="s">
        <v>208</v>
      </c>
      <c r="HW30" s="402" t="s">
        <v>208</v>
      </c>
      <c r="HX30" s="402" t="s">
        <v>208</v>
      </c>
      <c r="HY30" s="402" t="s">
        <v>208</v>
      </c>
      <c r="HZ30" s="402" t="s">
        <v>208</v>
      </c>
      <c r="IA30" s="402" t="s">
        <v>208</v>
      </c>
      <c r="IB30" s="402" t="s">
        <v>208</v>
      </c>
      <c r="IC30" s="402" t="s">
        <v>208</v>
      </c>
      <c r="ID30" s="402" t="s">
        <v>208</v>
      </c>
      <c r="IE30" s="402" t="s">
        <v>208</v>
      </c>
      <c r="IF30" s="402" t="s">
        <v>208</v>
      </c>
      <c r="IG30" s="402" t="s">
        <v>208</v>
      </c>
      <c r="IH30" s="402" t="s">
        <v>208</v>
      </c>
      <c r="II30" s="402" t="s">
        <v>208</v>
      </c>
      <c r="IJ30" s="402" t="s">
        <v>208</v>
      </c>
      <c r="IK30" s="402" t="s">
        <v>208</v>
      </c>
      <c r="IL30" s="402" t="s">
        <v>208</v>
      </c>
      <c r="IM30" s="402" t="s">
        <v>208</v>
      </c>
      <c r="IN30" s="402" t="s">
        <v>208</v>
      </c>
      <c r="IO30" s="402" t="s">
        <v>208</v>
      </c>
      <c r="IP30" s="402" t="s">
        <v>208</v>
      </c>
      <c r="IQ30" s="402" t="s">
        <v>208</v>
      </c>
      <c r="IR30" s="402" t="s">
        <v>208</v>
      </c>
      <c r="IS30" s="402" t="s">
        <v>208</v>
      </c>
      <c r="IT30" s="402" t="s">
        <v>208</v>
      </c>
      <c r="IU30" s="402" t="s">
        <v>208</v>
      </c>
      <c r="IV30" s="402" t="s">
        <v>208</v>
      </c>
      <c r="IW30" s="402" t="s">
        <v>208</v>
      </c>
      <c r="IX30" s="402" t="s">
        <v>208</v>
      </c>
      <c r="IY30" s="402" t="s">
        <v>208</v>
      </c>
      <c r="IZ30" s="402" t="s">
        <v>208</v>
      </c>
      <c r="JA30" s="402" t="s">
        <v>208</v>
      </c>
      <c r="JB30" s="402" t="s">
        <v>208</v>
      </c>
      <c r="JC30" s="402" t="s">
        <v>208</v>
      </c>
      <c r="JD30" s="402" t="s">
        <v>208</v>
      </c>
      <c r="JE30" s="402" t="s">
        <v>208</v>
      </c>
      <c r="JF30" s="402" t="s">
        <v>208</v>
      </c>
      <c r="JG30" s="402" t="s">
        <v>208</v>
      </c>
      <c r="JH30" s="402" t="s">
        <v>208</v>
      </c>
      <c r="JI30" s="402" t="s">
        <v>208</v>
      </c>
      <c r="JJ30" s="402" t="s">
        <v>208</v>
      </c>
      <c r="JK30" s="402" t="s">
        <v>208</v>
      </c>
      <c r="JL30" s="402" t="s">
        <v>208</v>
      </c>
      <c r="JM30" s="402" t="s">
        <v>208</v>
      </c>
      <c r="JN30" s="402" t="s">
        <v>208</v>
      </c>
      <c r="JO30" s="402" t="s">
        <v>208</v>
      </c>
      <c r="JP30" s="402" t="s">
        <v>208</v>
      </c>
      <c r="JQ30" s="402" t="s">
        <v>208</v>
      </c>
      <c r="JR30" s="402" t="s">
        <v>208</v>
      </c>
      <c r="JS30" s="402" t="s">
        <v>208</v>
      </c>
      <c r="JT30" s="402" t="s">
        <v>208</v>
      </c>
      <c r="JU30" s="402" t="s">
        <v>208</v>
      </c>
      <c r="JV30" s="402" t="s">
        <v>208</v>
      </c>
      <c r="JW30" s="402" t="s">
        <v>208</v>
      </c>
      <c r="JX30" s="402" t="s">
        <v>208</v>
      </c>
      <c r="JY30" s="402" t="s">
        <v>208</v>
      </c>
      <c r="JZ30" s="402" t="s">
        <v>208</v>
      </c>
      <c r="KA30" s="402" t="s">
        <v>208</v>
      </c>
      <c r="KB30" s="402" t="s">
        <v>208</v>
      </c>
      <c r="KC30" s="402" t="s">
        <v>208</v>
      </c>
      <c r="KD30" s="402" t="s">
        <v>208</v>
      </c>
      <c r="KE30" s="402" t="s">
        <v>208</v>
      </c>
      <c r="KF30" s="402" t="s">
        <v>208</v>
      </c>
      <c r="KG30" s="402" t="s">
        <v>208</v>
      </c>
      <c r="KH30" s="402" t="s">
        <v>208</v>
      </c>
      <c r="KI30" s="402" t="s">
        <v>208</v>
      </c>
      <c r="KJ30" s="402" t="s">
        <v>208</v>
      </c>
      <c r="KK30" s="402" t="s">
        <v>208</v>
      </c>
      <c r="KL30" s="402" t="s">
        <v>208</v>
      </c>
      <c r="KM30" s="402" t="s">
        <v>208</v>
      </c>
      <c r="KN30" s="402" t="s">
        <v>208</v>
      </c>
      <c r="KO30" s="402" t="s">
        <v>208</v>
      </c>
      <c r="KP30" s="402" t="s">
        <v>208</v>
      </c>
      <c r="KQ30" s="402" t="s">
        <v>208</v>
      </c>
      <c r="KR30" s="402" t="s">
        <v>208</v>
      </c>
      <c r="KS30" s="402" t="s">
        <v>208</v>
      </c>
      <c r="KT30" s="402" t="s">
        <v>208</v>
      </c>
      <c r="KU30" s="402" t="s">
        <v>208</v>
      </c>
      <c r="KV30" s="402" t="s">
        <v>208</v>
      </c>
      <c r="KW30" s="402" t="s">
        <v>208</v>
      </c>
      <c r="KX30" s="402" t="s">
        <v>208</v>
      </c>
      <c r="KY30" s="402" t="s">
        <v>208</v>
      </c>
      <c r="KZ30" s="402" t="s">
        <v>208</v>
      </c>
      <c r="LA30" s="402" t="s">
        <v>208</v>
      </c>
      <c r="LB30" s="402" t="s">
        <v>208</v>
      </c>
      <c r="LC30" s="402" t="s">
        <v>208</v>
      </c>
      <c r="LD30" s="402" t="s">
        <v>208</v>
      </c>
      <c r="LE30" s="402" t="s">
        <v>208</v>
      </c>
      <c r="LF30" s="402" t="s">
        <v>208</v>
      </c>
      <c r="LG30" s="402" t="s">
        <v>208</v>
      </c>
      <c r="LH30" s="402" t="s">
        <v>208</v>
      </c>
      <c r="LI30" s="402" t="s">
        <v>208</v>
      </c>
      <c r="LJ30" s="402" t="s">
        <v>208</v>
      </c>
      <c r="LK30" s="402" t="s">
        <v>208</v>
      </c>
      <c r="LL30" s="402" t="s">
        <v>208</v>
      </c>
      <c r="LM30" s="402" t="s">
        <v>208</v>
      </c>
      <c r="LN30" s="402" t="s">
        <v>208</v>
      </c>
      <c r="LO30" s="402" t="s">
        <v>208</v>
      </c>
      <c r="LP30" s="402" t="s">
        <v>208</v>
      </c>
      <c r="LQ30" s="402" t="s">
        <v>208</v>
      </c>
      <c r="LR30" s="402" t="s">
        <v>208</v>
      </c>
      <c r="LS30" s="402" t="s">
        <v>208</v>
      </c>
      <c r="LT30" s="402" t="s">
        <v>208</v>
      </c>
      <c r="LU30" s="402" t="s">
        <v>208</v>
      </c>
      <c r="LV30" s="402" t="s">
        <v>208</v>
      </c>
      <c r="LW30" s="402" t="s">
        <v>208</v>
      </c>
      <c r="LX30" s="402" t="s">
        <v>208</v>
      </c>
      <c r="LY30" s="402" t="s">
        <v>208</v>
      </c>
      <c r="LZ30" s="402" t="s">
        <v>208</v>
      </c>
      <c r="MA30" s="402" t="s">
        <v>208</v>
      </c>
      <c r="MB30" s="402" t="s">
        <v>208</v>
      </c>
      <c r="MC30" s="402" t="s">
        <v>208</v>
      </c>
      <c r="MD30" s="402" t="s">
        <v>208</v>
      </c>
      <c r="ME30" s="402" t="s">
        <v>208</v>
      </c>
      <c r="MF30" s="402" t="s">
        <v>208</v>
      </c>
      <c r="MG30" s="402" t="s">
        <v>208</v>
      </c>
      <c r="MH30" s="402" t="s">
        <v>208</v>
      </c>
      <c r="MI30" s="402" t="s">
        <v>208</v>
      </c>
      <c r="MJ30" s="402" t="s">
        <v>208</v>
      </c>
      <c r="MK30" s="402" t="s">
        <v>208</v>
      </c>
      <c r="ML30" s="402" t="s">
        <v>208</v>
      </c>
      <c r="MM30" s="402" t="s">
        <v>208</v>
      </c>
      <c r="MN30" s="402" t="s">
        <v>208</v>
      </c>
      <c r="MO30" s="402" t="s">
        <v>208</v>
      </c>
      <c r="MP30" s="402" t="s">
        <v>208</v>
      </c>
      <c r="MQ30" s="402" t="s">
        <v>208</v>
      </c>
      <c r="MR30" s="402" t="s">
        <v>208</v>
      </c>
      <c r="MS30" s="402" t="s">
        <v>208</v>
      </c>
      <c r="MT30" s="402" t="s">
        <v>208</v>
      </c>
      <c r="MU30" s="402" t="s">
        <v>208</v>
      </c>
      <c r="MV30" s="402" t="s">
        <v>208</v>
      </c>
      <c r="MW30" s="402" t="s">
        <v>208</v>
      </c>
      <c r="MX30" s="402" t="s">
        <v>208</v>
      </c>
      <c r="MY30" s="402" t="s">
        <v>208</v>
      </c>
      <c r="MZ30" s="402" t="s">
        <v>208</v>
      </c>
      <c r="NA30" s="402" t="s">
        <v>208</v>
      </c>
    </row>
    <row r="31" spans="1:365" x14ac:dyDescent="0.25">
      <c r="A31" s="127" t="str">
        <f t="shared" si="30"/>
        <v>P64CL120/4CA</v>
      </c>
      <c r="B31" s="127" t="s">
        <v>57</v>
      </c>
      <c r="C31" s="290" t="s">
        <v>52</v>
      </c>
      <c r="D31" s="402">
        <v>0</v>
      </c>
      <c r="E31" s="402">
        <v>1208.9302325581396</v>
      </c>
      <c r="F31" s="402">
        <v>190.88372093023256</v>
      </c>
      <c r="G31" s="402">
        <v>0</v>
      </c>
      <c r="H31" s="402">
        <v>0</v>
      </c>
      <c r="I31" s="402">
        <v>0</v>
      </c>
      <c r="J31" s="402">
        <v>0</v>
      </c>
      <c r="K31" s="402">
        <v>0</v>
      </c>
      <c r="L31" s="402">
        <v>0</v>
      </c>
      <c r="M31" s="402">
        <v>0</v>
      </c>
      <c r="N31" s="402">
        <v>0</v>
      </c>
      <c r="O31" s="402">
        <v>0</v>
      </c>
      <c r="P31" s="402">
        <v>0</v>
      </c>
      <c r="Q31" s="402">
        <v>0</v>
      </c>
      <c r="R31" s="402">
        <v>0</v>
      </c>
      <c r="S31" s="402">
        <v>0</v>
      </c>
      <c r="T31" s="402">
        <v>0</v>
      </c>
      <c r="U31" s="402">
        <v>0</v>
      </c>
      <c r="V31" s="402">
        <v>0</v>
      </c>
      <c r="W31" s="402">
        <v>0</v>
      </c>
      <c r="X31" s="402">
        <v>0</v>
      </c>
      <c r="Y31" s="402">
        <v>0</v>
      </c>
      <c r="Z31" s="402">
        <v>0</v>
      </c>
      <c r="AA31" s="402">
        <v>0</v>
      </c>
      <c r="AB31" s="402">
        <v>0</v>
      </c>
      <c r="AC31" s="402">
        <v>0</v>
      </c>
      <c r="AD31" s="402">
        <v>0</v>
      </c>
      <c r="AE31" s="402">
        <v>0</v>
      </c>
      <c r="AF31" s="402">
        <v>0</v>
      </c>
      <c r="AG31" s="402">
        <v>0</v>
      </c>
      <c r="AH31" s="402">
        <v>0</v>
      </c>
      <c r="AI31" s="402">
        <v>0</v>
      </c>
      <c r="AJ31" s="402">
        <v>0</v>
      </c>
      <c r="AK31" s="402">
        <v>0</v>
      </c>
      <c r="AL31" s="402">
        <v>0</v>
      </c>
      <c r="AM31" s="402">
        <v>0</v>
      </c>
      <c r="AN31" s="402">
        <v>0</v>
      </c>
      <c r="AO31" s="402">
        <v>0</v>
      </c>
      <c r="AP31" s="402">
        <v>0</v>
      </c>
      <c r="AQ31" s="402">
        <v>0</v>
      </c>
      <c r="AR31" s="402">
        <v>0</v>
      </c>
      <c r="AS31" s="402">
        <v>0</v>
      </c>
      <c r="AT31" s="402">
        <v>0</v>
      </c>
      <c r="AU31" s="402">
        <v>0</v>
      </c>
      <c r="AV31" s="402">
        <v>0</v>
      </c>
      <c r="AW31" s="402">
        <v>0</v>
      </c>
      <c r="AX31" s="402">
        <v>0</v>
      </c>
      <c r="AY31" s="402">
        <v>0</v>
      </c>
      <c r="AZ31" s="402">
        <v>0</v>
      </c>
      <c r="BA31" s="402">
        <v>0</v>
      </c>
      <c r="BB31" s="402">
        <v>0</v>
      </c>
      <c r="BC31" s="402">
        <v>0</v>
      </c>
      <c r="BD31" s="402">
        <v>0</v>
      </c>
      <c r="BE31" s="402">
        <v>0</v>
      </c>
      <c r="BF31" s="402">
        <v>0</v>
      </c>
      <c r="BG31" s="402">
        <v>0</v>
      </c>
      <c r="BH31" s="402">
        <v>0</v>
      </c>
      <c r="BI31" s="402">
        <v>0</v>
      </c>
      <c r="BJ31" s="402">
        <v>0</v>
      </c>
      <c r="BK31" s="402">
        <v>0</v>
      </c>
      <c r="BL31" s="402">
        <v>0</v>
      </c>
      <c r="BM31" s="402">
        <v>0</v>
      </c>
      <c r="BN31" s="402">
        <v>0</v>
      </c>
      <c r="BO31" s="402">
        <v>0</v>
      </c>
      <c r="BP31" s="402">
        <v>0</v>
      </c>
      <c r="BQ31" s="402">
        <v>0</v>
      </c>
      <c r="BR31" s="402">
        <v>0</v>
      </c>
      <c r="BS31" s="402">
        <v>0</v>
      </c>
      <c r="BT31" s="402">
        <v>0</v>
      </c>
      <c r="BU31" s="402">
        <v>0</v>
      </c>
      <c r="BV31" s="402">
        <v>0</v>
      </c>
      <c r="BW31" s="402">
        <v>0</v>
      </c>
      <c r="BX31" s="402">
        <v>0</v>
      </c>
      <c r="BY31" s="402">
        <v>0</v>
      </c>
      <c r="BZ31" s="402">
        <v>0</v>
      </c>
      <c r="CA31" s="402">
        <v>0</v>
      </c>
      <c r="CB31" s="402">
        <v>0</v>
      </c>
      <c r="CC31" s="402">
        <v>0</v>
      </c>
      <c r="CD31" s="402">
        <v>0</v>
      </c>
      <c r="CE31" s="402">
        <v>0</v>
      </c>
      <c r="CF31" s="402">
        <v>0</v>
      </c>
      <c r="CG31" s="402">
        <v>0</v>
      </c>
      <c r="CH31" s="402">
        <v>0</v>
      </c>
      <c r="CI31" s="402">
        <v>0</v>
      </c>
      <c r="CJ31" s="402">
        <v>0</v>
      </c>
      <c r="CK31" s="402">
        <v>0</v>
      </c>
      <c r="CL31" s="402">
        <v>0</v>
      </c>
      <c r="CM31" s="402">
        <v>0</v>
      </c>
      <c r="CN31" s="402">
        <v>0</v>
      </c>
      <c r="CO31" s="402">
        <v>0</v>
      </c>
      <c r="CP31" s="402">
        <v>0</v>
      </c>
      <c r="CQ31" s="402">
        <v>0</v>
      </c>
      <c r="CR31" s="402">
        <v>0</v>
      </c>
      <c r="CS31" s="402">
        <v>0</v>
      </c>
      <c r="CT31" s="402">
        <v>0</v>
      </c>
      <c r="CU31" s="402">
        <v>0</v>
      </c>
      <c r="CV31" s="402">
        <v>0</v>
      </c>
      <c r="CW31" s="402">
        <v>0</v>
      </c>
      <c r="CX31" s="402" t="s">
        <v>208</v>
      </c>
      <c r="CY31" s="402" t="s">
        <v>208</v>
      </c>
      <c r="CZ31" s="402" t="s">
        <v>208</v>
      </c>
      <c r="DA31" s="402" t="s">
        <v>208</v>
      </c>
      <c r="DB31" s="402" t="s">
        <v>208</v>
      </c>
      <c r="DC31" s="402" t="s">
        <v>208</v>
      </c>
      <c r="DD31" s="402" t="s">
        <v>208</v>
      </c>
      <c r="DE31" s="402" t="s">
        <v>208</v>
      </c>
      <c r="DF31" s="402" t="s">
        <v>208</v>
      </c>
      <c r="DG31" s="402" t="s">
        <v>208</v>
      </c>
      <c r="DH31" s="402" t="s">
        <v>208</v>
      </c>
      <c r="DI31" s="402" t="s">
        <v>208</v>
      </c>
      <c r="DJ31" s="402" t="s">
        <v>208</v>
      </c>
      <c r="DK31" s="402" t="s">
        <v>208</v>
      </c>
      <c r="DL31" s="402" t="s">
        <v>208</v>
      </c>
      <c r="DM31" s="402" t="s">
        <v>208</v>
      </c>
      <c r="DN31" s="402" t="s">
        <v>208</v>
      </c>
      <c r="DO31" s="402" t="s">
        <v>208</v>
      </c>
      <c r="DP31" s="402" t="s">
        <v>208</v>
      </c>
      <c r="DQ31" s="402" t="s">
        <v>208</v>
      </c>
      <c r="DR31" s="402" t="s">
        <v>208</v>
      </c>
      <c r="DS31" s="402" t="s">
        <v>208</v>
      </c>
      <c r="DT31" s="402" t="s">
        <v>208</v>
      </c>
      <c r="DU31" s="402" t="s">
        <v>208</v>
      </c>
      <c r="DV31" s="402" t="s">
        <v>208</v>
      </c>
      <c r="DW31" s="402" t="s">
        <v>208</v>
      </c>
      <c r="DX31" s="402" t="s">
        <v>208</v>
      </c>
      <c r="DY31" s="402" t="s">
        <v>208</v>
      </c>
      <c r="DZ31" s="402" t="s">
        <v>208</v>
      </c>
      <c r="EA31" s="402" t="s">
        <v>208</v>
      </c>
      <c r="EB31" s="402" t="s">
        <v>208</v>
      </c>
      <c r="EC31" s="402" t="s">
        <v>208</v>
      </c>
      <c r="ED31" s="402" t="s">
        <v>208</v>
      </c>
      <c r="EE31" s="402" t="s">
        <v>208</v>
      </c>
      <c r="EF31" s="402" t="s">
        <v>208</v>
      </c>
      <c r="EG31" s="402" t="s">
        <v>208</v>
      </c>
      <c r="EH31" s="402" t="s">
        <v>208</v>
      </c>
      <c r="EI31" s="402" t="s">
        <v>208</v>
      </c>
      <c r="EJ31" s="402" t="s">
        <v>208</v>
      </c>
      <c r="EK31" s="402" t="s">
        <v>208</v>
      </c>
      <c r="EL31" s="402" t="s">
        <v>208</v>
      </c>
      <c r="EM31" s="402" t="s">
        <v>208</v>
      </c>
      <c r="EN31" s="402" t="s">
        <v>208</v>
      </c>
      <c r="EO31" s="402" t="s">
        <v>208</v>
      </c>
      <c r="EP31" s="402" t="s">
        <v>208</v>
      </c>
      <c r="EQ31" s="402" t="s">
        <v>208</v>
      </c>
      <c r="ER31" s="402" t="s">
        <v>208</v>
      </c>
      <c r="ES31" s="402" t="s">
        <v>208</v>
      </c>
      <c r="ET31" s="402" t="s">
        <v>208</v>
      </c>
      <c r="EU31" s="402" t="s">
        <v>208</v>
      </c>
      <c r="EV31" s="402" t="s">
        <v>208</v>
      </c>
      <c r="EW31" s="402" t="s">
        <v>208</v>
      </c>
      <c r="EX31" s="402" t="s">
        <v>208</v>
      </c>
      <c r="EY31" s="402" t="s">
        <v>208</v>
      </c>
      <c r="EZ31" s="402" t="s">
        <v>208</v>
      </c>
      <c r="FA31" s="402" t="s">
        <v>208</v>
      </c>
      <c r="FB31" s="402" t="s">
        <v>208</v>
      </c>
      <c r="FC31" s="402" t="s">
        <v>208</v>
      </c>
      <c r="FD31" s="402" t="s">
        <v>208</v>
      </c>
      <c r="FE31" s="402" t="s">
        <v>208</v>
      </c>
      <c r="FF31" s="402" t="s">
        <v>208</v>
      </c>
      <c r="FG31" s="402" t="s">
        <v>208</v>
      </c>
      <c r="FH31" s="402" t="s">
        <v>208</v>
      </c>
      <c r="FI31" s="402" t="s">
        <v>208</v>
      </c>
      <c r="FJ31" s="402" t="s">
        <v>208</v>
      </c>
      <c r="FK31" s="402" t="s">
        <v>208</v>
      </c>
      <c r="FL31" s="402" t="s">
        <v>208</v>
      </c>
      <c r="FM31" s="402" t="s">
        <v>208</v>
      </c>
      <c r="FN31" s="402" t="s">
        <v>208</v>
      </c>
      <c r="FO31" s="402" t="s">
        <v>208</v>
      </c>
      <c r="FP31" s="402" t="s">
        <v>208</v>
      </c>
      <c r="FQ31" s="402" t="s">
        <v>208</v>
      </c>
      <c r="FR31" s="402" t="s">
        <v>208</v>
      </c>
      <c r="FS31" s="402" t="s">
        <v>208</v>
      </c>
      <c r="FT31" s="402" t="s">
        <v>208</v>
      </c>
      <c r="FU31" s="402" t="s">
        <v>208</v>
      </c>
      <c r="FV31" s="402" t="s">
        <v>208</v>
      </c>
      <c r="FW31" s="402" t="s">
        <v>208</v>
      </c>
      <c r="FX31" s="402" t="s">
        <v>208</v>
      </c>
      <c r="FY31" s="402" t="s">
        <v>208</v>
      </c>
      <c r="FZ31" s="402" t="s">
        <v>208</v>
      </c>
      <c r="GA31" s="402" t="s">
        <v>208</v>
      </c>
      <c r="GB31" s="402" t="s">
        <v>208</v>
      </c>
      <c r="GC31" s="402" t="s">
        <v>208</v>
      </c>
      <c r="GD31" s="402" t="s">
        <v>208</v>
      </c>
      <c r="GE31" s="402" t="s">
        <v>208</v>
      </c>
      <c r="GF31" s="402" t="s">
        <v>208</v>
      </c>
      <c r="GG31" s="402" t="s">
        <v>208</v>
      </c>
      <c r="GH31" s="402" t="s">
        <v>208</v>
      </c>
      <c r="GI31" s="402" t="s">
        <v>208</v>
      </c>
      <c r="GJ31" s="402" t="s">
        <v>208</v>
      </c>
      <c r="GK31" s="402" t="s">
        <v>208</v>
      </c>
      <c r="GL31" s="402" t="s">
        <v>208</v>
      </c>
      <c r="GM31" s="402" t="s">
        <v>208</v>
      </c>
      <c r="GN31" s="402" t="s">
        <v>208</v>
      </c>
      <c r="GO31" s="402" t="s">
        <v>208</v>
      </c>
      <c r="GP31" s="402" t="s">
        <v>208</v>
      </c>
      <c r="GQ31" s="402" t="s">
        <v>208</v>
      </c>
      <c r="GR31" s="402" t="s">
        <v>208</v>
      </c>
      <c r="GS31" s="402" t="s">
        <v>208</v>
      </c>
      <c r="GT31" s="402" t="s">
        <v>208</v>
      </c>
      <c r="GU31" s="402" t="s">
        <v>208</v>
      </c>
      <c r="GV31" s="402" t="s">
        <v>208</v>
      </c>
      <c r="GW31" s="402" t="s">
        <v>208</v>
      </c>
      <c r="GX31" s="402" t="s">
        <v>208</v>
      </c>
      <c r="GY31" s="402" t="s">
        <v>208</v>
      </c>
      <c r="GZ31" s="402" t="s">
        <v>208</v>
      </c>
      <c r="HA31" s="402" t="s">
        <v>208</v>
      </c>
      <c r="HB31" s="402" t="s">
        <v>208</v>
      </c>
      <c r="HC31" s="402" t="s">
        <v>208</v>
      </c>
      <c r="HD31" s="402" t="s">
        <v>208</v>
      </c>
      <c r="HE31" s="402" t="s">
        <v>208</v>
      </c>
      <c r="HF31" s="402" t="s">
        <v>208</v>
      </c>
      <c r="HG31" s="402" t="s">
        <v>208</v>
      </c>
      <c r="HH31" s="402" t="s">
        <v>208</v>
      </c>
      <c r="HI31" s="402" t="s">
        <v>208</v>
      </c>
      <c r="HJ31" s="402" t="s">
        <v>208</v>
      </c>
      <c r="HK31" s="402" t="s">
        <v>208</v>
      </c>
      <c r="HL31" s="402" t="s">
        <v>208</v>
      </c>
      <c r="HM31" s="402" t="s">
        <v>208</v>
      </c>
      <c r="HN31" s="402" t="s">
        <v>208</v>
      </c>
      <c r="HO31" s="402" t="s">
        <v>208</v>
      </c>
      <c r="HP31" s="402" t="s">
        <v>208</v>
      </c>
      <c r="HQ31" s="402" t="s">
        <v>208</v>
      </c>
      <c r="HR31" s="402" t="s">
        <v>208</v>
      </c>
      <c r="HS31" s="402" t="s">
        <v>208</v>
      </c>
      <c r="HT31" s="402" t="s">
        <v>208</v>
      </c>
      <c r="HU31" s="402" t="s">
        <v>208</v>
      </c>
      <c r="HV31" s="402" t="s">
        <v>208</v>
      </c>
      <c r="HW31" s="402" t="s">
        <v>208</v>
      </c>
      <c r="HX31" s="402" t="s">
        <v>208</v>
      </c>
      <c r="HY31" s="402" t="s">
        <v>208</v>
      </c>
      <c r="HZ31" s="402" t="s">
        <v>208</v>
      </c>
      <c r="IA31" s="402" t="s">
        <v>208</v>
      </c>
      <c r="IB31" s="402" t="s">
        <v>208</v>
      </c>
      <c r="IC31" s="402" t="s">
        <v>208</v>
      </c>
      <c r="ID31" s="402" t="s">
        <v>208</v>
      </c>
      <c r="IE31" s="402" t="s">
        <v>208</v>
      </c>
      <c r="IF31" s="402" t="s">
        <v>208</v>
      </c>
      <c r="IG31" s="402" t="s">
        <v>208</v>
      </c>
      <c r="IH31" s="402" t="s">
        <v>208</v>
      </c>
      <c r="II31" s="402" t="s">
        <v>208</v>
      </c>
      <c r="IJ31" s="402" t="s">
        <v>208</v>
      </c>
      <c r="IK31" s="402" t="s">
        <v>208</v>
      </c>
      <c r="IL31" s="402" t="s">
        <v>208</v>
      </c>
      <c r="IM31" s="402" t="s">
        <v>208</v>
      </c>
      <c r="IN31" s="402" t="s">
        <v>208</v>
      </c>
      <c r="IO31" s="402" t="s">
        <v>208</v>
      </c>
      <c r="IP31" s="402" t="s">
        <v>208</v>
      </c>
      <c r="IQ31" s="402" t="s">
        <v>208</v>
      </c>
      <c r="IR31" s="402" t="s">
        <v>208</v>
      </c>
      <c r="IS31" s="402" t="s">
        <v>208</v>
      </c>
      <c r="IT31" s="402" t="s">
        <v>208</v>
      </c>
      <c r="IU31" s="402" t="s">
        <v>208</v>
      </c>
      <c r="IV31" s="402" t="s">
        <v>208</v>
      </c>
      <c r="IW31" s="402" t="s">
        <v>208</v>
      </c>
      <c r="IX31" s="402" t="s">
        <v>208</v>
      </c>
      <c r="IY31" s="402" t="s">
        <v>208</v>
      </c>
      <c r="IZ31" s="402" t="s">
        <v>208</v>
      </c>
      <c r="JA31" s="402" t="s">
        <v>208</v>
      </c>
      <c r="JB31" s="402" t="s">
        <v>208</v>
      </c>
      <c r="JC31" s="402" t="s">
        <v>208</v>
      </c>
      <c r="JD31" s="402" t="s">
        <v>208</v>
      </c>
      <c r="JE31" s="402" t="s">
        <v>208</v>
      </c>
      <c r="JF31" s="402" t="s">
        <v>208</v>
      </c>
      <c r="JG31" s="402" t="s">
        <v>208</v>
      </c>
      <c r="JH31" s="402" t="s">
        <v>208</v>
      </c>
      <c r="JI31" s="402" t="s">
        <v>208</v>
      </c>
      <c r="JJ31" s="402" t="s">
        <v>208</v>
      </c>
      <c r="JK31" s="402" t="s">
        <v>208</v>
      </c>
      <c r="JL31" s="402" t="s">
        <v>208</v>
      </c>
      <c r="JM31" s="402" t="s">
        <v>208</v>
      </c>
      <c r="JN31" s="402" t="s">
        <v>208</v>
      </c>
      <c r="JO31" s="402" t="s">
        <v>208</v>
      </c>
      <c r="JP31" s="402" t="s">
        <v>208</v>
      </c>
      <c r="JQ31" s="402" t="s">
        <v>208</v>
      </c>
      <c r="JR31" s="402" t="s">
        <v>208</v>
      </c>
      <c r="JS31" s="402" t="s">
        <v>208</v>
      </c>
      <c r="JT31" s="402" t="s">
        <v>208</v>
      </c>
      <c r="JU31" s="402" t="s">
        <v>208</v>
      </c>
      <c r="JV31" s="402" t="s">
        <v>208</v>
      </c>
      <c r="JW31" s="402" t="s">
        <v>208</v>
      </c>
      <c r="JX31" s="402" t="s">
        <v>208</v>
      </c>
      <c r="JY31" s="402" t="s">
        <v>208</v>
      </c>
      <c r="JZ31" s="402" t="s">
        <v>208</v>
      </c>
      <c r="KA31" s="402" t="s">
        <v>208</v>
      </c>
      <c r="KB31" s="402" t="s">
        <v>208</v>
      </c>
      <c r="KC31" s="402" t="s">
        <v>208</v>
      </c>
      <c r="KD31" s="402" t="s">
        <v>208</v>
      </c>
      <c r="KE31" s="402" t="s">
        <v>208</v>
      </c>
      <c r="KF31" s="402" t="s">
        <v>208</v>
      </c>
      <c r="KG31" s="402" t="s">
        <v>208</v>
      </c>
      <c r="KH31" s="402" t="s">
        <v>208</v>
      </c>
      <c r="KI31" s="402" t="s">
        <v>208</v>
      </c>
      <c r="KJ31" s="402" t="s">
        <v>208</v>
      </c>
      <c r="KK31" s="402" t="s">
        <v>208</v>
      </c>
      <c r="KL31" s="402" t="s">
        <v>208</v>
      </c>
      <c r="KM31" s="402" t="s">
        <v>208</v>
      </c>
      <c r="KN31" s="402" t="s">
        <v>208</v>
      </c>
      <c r="KO31" s="402" t="s">
        <v>208</v>
      </c>
      <c r="KP31" s="402" t="s">
        <v>208</v>
      </c>
      <c r="KQ31" s="402" t="s">
        <v>208</v>
      </c>
      <c r="KR31" s="402" t="s">
        <v>208</v>
      </c>
      <c r="KS31" s="402" t="s">
        <v>208</v>
      </c>
      <c r="KT31" s="402" t="s">
        <v>208</v>
      </c>
      <c r="KU31" s="402" t="s">
        <v>208</v>
      </c>
      <c r="KV31" s="402" t="s">
        <v>208</v>
      </c>
      <c r="KW31" s="402" t="s">
        <v>208</v>
      </c>
      <c r="KX31" s="402" t="s">
        <v>208</v>
      </c>
      <c r="KY31" s="402" t="s">
        <v>208</v>
      </c>
      <c r="KZ31" s="402" t="s">
        <v>208</v>
      </c>
      <c r="LA31" s="402" t="s">
        <v>208</v>
      </c>
      <c r="LB31" s="402" t="s">
        <v>208</v>
      </c>
      <c r="LC31" s="402" t="s">
        <v>208</v>
      </c>
      <c r="LD31" s="402" t="s">
        <v>208</v>
      </c>
      <c r="LE31" s="402" t="s">
        <v>208</v>
      </c>
      <c r="LF31" s="402" t="s">
        <v>208</v>
      </c>
      <c r="LG31" s="402" t="s">
        <v>208</v>
      </c>
      <c r="LH31" s="402" t="s">
        <v>208</v>
      </c>
      <c r="LI31" s="402" t="s">
        <v>208</v>
      </c>
      <c r="LJ31" s="402" t="s">
        <v>208</v>
      </c>
      <c r="LK31" s="402" t="s">
        <v>208</v>
      </c>
      <c r="LL31" s="402" t="s">
        <v>208</v>
      </c>
      <c r="LM31" s="402" t="s">
        <v>208</v>
      </c>
      <c r="LN31" s="402" t="s">
        <v>208</v>
      </c>
      <c r="LO31" s="402" t="s">
        <v>208</v>
      </c>
      <c r="LP31" s="402" t="s">
        <v>208</v>
      </c>
      <c r="LQ31" s="402" t="s">
        <v>208</v>
      </c>
      <c r="LR31" s="402" t="s">
        <v>208</v>
      </c>
      <c r="LS31" s="402" t="s">
        <v>208</v>
      </c>
      <c r="LT31" s="402" t="s">
        <v>208</v>
      </c>
      <c r="LU31" s="402" t="s">
        <v>208</v>
      </c>
      <c r="LV31" s="402" t="s">
        <v>208</v>
      </c>
      <c r="LW31" s="402" t="s">
        <v>208</v>
      </c>
      <c r="LX31" s="402" t="s">
        <v>208</v>
      </c>
      <c r="LY31" s="402" t="s">
        <v>208</v>
      </c>
      <c r="LZ31" s="402" t="s">
        <v>208</v>
      </c>
      <c r="MA31" s="402" t="s">
        <v>208</v>
      </c>
      <c r="MB31" s="402" t="s">
        <v>208</v>
      </c>
      <c r="MC31" s="402" t="s">
        <v>208</v>
      </c>
      <c r="MD31" s="402" t="s">
        <v>208</v>
      </c>
      <c r="ME31" s="402" t="s">
        <v>208</v>
      </c>
      <c r="MF31" s="402" t="s">
        <v>208</v>
      </c>
      <c r="MG31" s="402" t="s">
        <v>208</v>
      </c>
      <c r="MH31" s="402" t="s">
        <v>208</v>
      </c>
      <c r="MI31" s="402" t="s">
        <v>208</v>
      </c>
      <c r="MJ31" s="402" t="s">
        <v>208</v>
      </c>
      <c r="MK31" s="402" t="s">
        <v>208</v>
      </c>
      <c r="ML31" s="402" t="s">
        <v>208</v>
      </c>
      <c r="MM31" s="402" t="s">
        <v>208</v>
      </c>
      <c r="MN31" s="402" t="s">
        <v>208</v>
      </c>
      <c r="MO31" s="402" t="s">
        <v>208</v>
      </c>
      <c r="MP31" s="402" t="s">
        <v>208</v>
      </c>
      <c r="MQ31" s="402" t="s">
        <v>208</v>
      </c>
      <c r="MR31" s="402" t="s">
        <v>208</v>
      </c>
      <c r="MS31" s="402" t="s">
        <v>208</v>
      </c>
      <c r="MT31" s="402" t="s">
        <v>208</v>
      </c>
      <c r="MU31" s="402" t="s">
        <v>208</v>
      </c>
      <c r="MV31" s="402" t="s">
        <v>208</v>
      </c>
      <c r="MW31" s="402" t="s">
        <v>208</v>
      </c>
      <c r="MX31" s="402" t="s">
        <v>208</v>
      </c>
      <c r="MY31" s="402" t="s">
        <v>208</v>
      </c>
      <c r="MZ31" s="402" t="s">
        <v>208</v>
      </c>
      <c r="NA31" s="402" t="s">
        <v>208</v>
      </c>
    </row>
    <row r="32" spans="1:365" x14ac:dyDescent="0.25">
      <c r="A32" s="127" t="str">
        <f t="shared" si="30"/>
        <v>P64CL120/5</v>
      </c>
      <c r="B32" s="127" t="s">
        <v>14</v>
      </c>
      <c r="C32" s="289" t="s">
        <v>52</v>
      </c>
      <c r="D32" s="402">
        <v>0</v>
      </c>
      <c r="E32" s="402">
        <v>0</v>
      </c>
      <c r="F32" s="402">
        <v>0</v>
      </c>
      <c r="G32" s="402">
        <v>0</v>
      </c>
      <c r="H32" s="402">
        <v>0</v>
      </c>
      <c r="I32" s="402">
        <v>0</v>
      </c>
      <c r="J32" s="402">
        <v>0</v>
      </c>
      <c r="K32" s="402">
        <v>0</v>
      </c>
      <c r="L32" s="402">
        <v>0</v>
      </c>
      <c r="M32" s="402">
        <v>0</v>
      </c>
      <c r="N32" s="402">
        <v>0</v>
      </c>
      <c r="O32" s="402">
        <v>0</v>
      </c>
      <c r="P32" s="402">
        <v>0</v>
      </c>
      <c r="Q32" s="402">
        <v>0</v>
      </c>
      <c r="R32" s="402">
        <v>0</v>
      </c>
      <c r="S32" s="402">
        <v>0</v>
      </c>
      <c r="T32" s="402">
        <v>0</v>
      </c>
      <c r="U32" s="402">
        <v>0</v>
      </c>
      <c r="V32" s="402">
        <v>0</v>
      </c>
      <c r="W32" s="402">
        <v>0</v>
      </c>
      <c r="X32" s="402">
        <v>0</v>
      </c>
      <c r="Y32" s="402">
        <v>0</v>
      </c>
      <c r="Z32" s="402">
        <v>0</v>
      </c>
      <c r="AA32" s="402">
        <v>0</v>
      </c>
      <c r="AB32" s="402">
        <v>0</v>
      </c>
      <c r="AC32" s="402">
        <v>0</v>
      </c>
      <c r="AD32" s="402">
        <v>0</v>
      </c>
      <c r="AE32" s="402">
        <v>0</v>
      </c>
      <c r="AF32" s="402">
        <v>0</v>
      </c>
      <c r="AG32" s="402">
        <v>0</v>
      </c>
      <c r="AH32" s="402">
        <v>0</v>
      </c>
      <c r="AI32" s="402">
        <v>0</v>
      </c>
      <c r="AJ32" s="402">
        <v>0</v>
      </c>
      <c r="AK32" s="402">
        <v>0</v>
      </c>
      <c r="AL32" s="402">
        <v>0</v>
      </c>
      <c r="AM32" s="402">
        <v>0</v>
      </c>
      <c r="AN32" s="402">
        <v>0</v>
      </c>
      <c r="AO32" s="402">
        <v>0</v>
      </c>
      <c r="AP32" s="402">
        <v>0</v>
      </c>
      <c r="AQ32" s="402">
        <v>0</v>
      </c>
      <c r="AR32" s="402">
        <v>0</v>
      </c>
      <c r="AS32" s="402">
        <v>0</v>
      </c>
      <c r="AT32" s="402">
        <v>0</v>
      </c>
      <c r="AU32" s="402">
        <v>0</v>
      </c>
      <c r="AV32" s="402">
        <v>0</v>
      </c>
      <c r="AW32" s="402">
        <v>0</v>
      </c>
      <c r="AX32" s="402">
        <v>0</v>
      </c>
      <c r="AY32" s="402">
        <v>0</v>
      </c>
      <c r="AZ32" s="402">
        <v>0</v>
      </c>
      <c r="BA32" s="402">
        <v>0</v>
      </c>
      <c r="BB32" s="402">
        <v>0</v>
      </c>
      <c r="BC32" s="402">
        <v>0</v>
      </c>
      <c r="BD32" s="402">
        <v>0</v>
      </c>
      <c r="BE32" s="402">
        <v>0</v>
      </c>
      <c r="BF32" s="402">
        <v>0</v>
      </c>
      <c r="BG32" s="402">
        <v>0</v>
      </c>
      <c r="BH32" s="402">
        <v>0</v>
      </c>
      <c r="BI32" s="402">
        <v>0</v>
      </c>
      <c r="BJ32" s="402">
        <v>0</v>
      </c>
      <c r="BK32" s="402">
        <v>0</v>
      </c>
      <c r="BL32" s="402">
        <v>0</v>
      </c>
      <c r="BM32" s="402">
        <v>0</v>
      </c>
      <c r="BN32" s="402">
        <v>0</v>
      </c>
      <c r="BO32" s="402">
        <v>0</v>
      </c>
      <c r="BP32" s="402">
        <v>0</v>
      </c>
      <c r="BQ32" s="402">
        <v>0</v>
      </c>
      <c r="BR32" s="402">
        <v>0</v>
      </c>
      <c r="BS32" s="402">
        <v>0</v>
      </c>
      <c r="BT32" s="402">
        <v>0</v>
      </c>
      <c r="BU32" s="402">
        <v>0</v>
      </c>
      <c r="BV32" s="402">
        <v>0</v>
      </c>
      <c r="BW32" s="402">
        <v>0</v>
      </c>
      <c r="BX32" s="402">
        <v>0</v>
      </c>
      <c r="BY32" s="402">
        <v>0</v>
      </c>
      <c r="BZ32" s="402">
        <v>0</v>
      </c>
      <c r="CA32" s="402">
        <v>0</v>
      </c>
      <c r="CB32" s="402">
        <v>0</v>
      </c>
      <c r="CC32" s="402">
        <v>0</v>
      </c>
      <c r="CD32" s="402">
        <v>0</v>
      </c>
      <c r="CE32" s="402">
        <v>0</v>
      </c>
      <c r="CF32" s="402">
        <v>0</v>
      </c>
      <c r="CG32" s="402">
        <v>0</v>
      </c>
      <c r="CH32" s="402">
        <v>0</v>
      </c>
      <c r="CI32" s="402">
        <v>0</v>
      </c>
      <c r="CJ32" s="402">
        <v>0</v>
      </c>
      <c r="CK32" s="402">
        <v>0</v>
      </c>
      <c r="CL32" s="402">
        <v>0</v>
      </c>
      <c r="CM32" s="402">
        <v>0</v>
      </c>
      <c r="CN32" s="402">
        <v>0</v>
      </c>
      <c r="CO32" s="402">
        <v>0</v>
      </c>
      <c r="CP32" s="402">
        <v>0</v>
      </c>
      <c r="CQ32" s="402">
        <v>0</v>
      </c>
      <c r="CR32" s="402">
        <v>0</v>
      </c>
      <c r="CS32" s="402">
        <v>0</v>
      </c>
      <c r="CT32" s="402">
        <v>0</v>
      </c>
      <c r="CU32" s="402">
        <v>0</v>
      </c>
      <c r="CV32" s="402">
        <v>0</v>
      </c>
      <c r="CW32" s="402">
        <v>0</v>
      </c>
      <c r="CX32" s="402" t="s">
        <v>208</v>
      </c>
      <c r="CY32" s="402" t="s">
        <v>208</v>
      </c>
      <c r="CZ32" s="402" t="s">
        <v>208</v>
      </c>
      <c r="DA32" s="402" t="s">
        <v>208</v>
      </c>
      <c r="DB32" s="402" t="s">
        <v>208</v>
      </c>
      <c r="DC32" s="402" t="s">
        <v>208</v>
      </c>
      <c r="DD32" s="402" t="s">
        <v>208</v>
      </c>
      <c r="DE32" s="402" t="s">
        <v>208</v>
      </c>
      <c r="DF32" s="402" t="s">
        <v>208</v>
      </c>
      <c r="DG32" s="402" t="s">
        <v>208</v>
      </c>
      <c r="DH32" s="402" t="s">
        <v>208</v>
      </c>
      <c r="DI32" s="402" t="s">
        <v>208</v>
      </c>
      <c r="DJ32" s="402" t="s">
        <v>208</v>
      </c>
      <c r="DK32" s="402" t="s">
        <v>208</v>
      </c>
      <c r="DL32" s="402" t="s">
        <v>208</v>
      </c>
      <c r="DM32" s="402" t="s">
        <v>208</v>
      </c>
      <c r="DN32" s="402" t="s">
        <v>208</v>
      </c>
      <c r="DO32" s="402" t="s">
        <v>208</v>
      </c>
      <c r="DP32" s="402" t="s">
        <v>208</v>
      </c>
      <c r="DQ32" s="402" t="s">
        <v>208</v>
      </c>
      <c r="DR32" s="402" t="s">
        <v>208</v>
      </c>
      <c r="DS32" s="402" t="s">
        <v>208</v>
      </c>
      <c r="DT32" s="402" t="s">
        <v>208</v>
      </c>
      <c r="DU32" s="402" t="s">
        <v>208</v>
      </c>
      <c r="DV32" s="402" t="s">
        <v>208</v>
      </c>
      <c r="DW32" s="402" t="s">
        <v>208</v>
      </c>
      <c r="DX32" s="402" t="s">
        <v>208</v>
      </c>
      <c r="DY32" s="402" t="s">
        <v>208</v>
      </c>
      <c r="DZ32" s="402" t="s">
        <v>208</v>
      </c>
      <c r="EA32" s="402" t="s">
        <v>208</v>
      </c>
      <c r="EB32" s="402" t="s">
        <v>208</v>
      </c>
      <c r="EC32" s="402" t="s">
        <v>208</v>
      </c>
      <c r="ED32" s="402" t="s">
        <v>208</v>
      </c>
      <c r="EE32" s="402" t="s">
        <v>208</v>
      </c>
      <c r="EF32" s="402" t="s">
        <v>208</v>
      </c>
      <c r="EG32" s="402" t="s">
        <v>208</v>
      </c>
      <c r="EH32" s="402" t="s">
        <v>208</v>
      </c>
      <c r="EI32" s="402" t="s">
        <v>208</v>
      </c>
      <c r="EJ32" s="402" t="s">
        <v>208</v>
      </c>
      <c r="EK32" s="402" t="s">
        <v>208</v>
      </c>
      <c r="EL32" s="402" t="s">
        <v>208</v>
      </c>
      <c r="EM32" s="402" t="s">
        <v>208</v>
      </c>
      <c r="EN32" s="402" t="s">
        <v>208</v>
      </c>
      <c r="EO32" s="402" t="s">
        <v>208</v>
      </c>
      <c r="EP32" s="402" t="s">
        <v>208</v>
      </c>
      <c r="EQ32" s="402" t="s">
        <v>208</v>
      </c>
      <c r="ER32" s="402" t="s">
        <v>208</v>
      </c>
      <c r="ES32" s="402" t="s">
        <v>208</v>
      </c>
      <c r="ET32" s="402" t="s">
        <v>208</v>
      </c>
      <c r="EU32" s="402" t="s">
        <v>208</v>
      </c>
      <c r="EV32" s="402" t="s">
        <v>208</v>
      </c>
      <c r="EW32" s="402" t="s">
        <v>208</v>
      </c>
      <c r="EX32" s="402" t="s">
        <v>208</v>
      </c>
      <c r="EY32" s="402" t="s">
        <v>208</v>
      </c>
      <c r="EZ32" s="402" t="s">
        <v>208</v>
      </c>
      <c r="FA32" s="402" t="s">
        <v>208</v>
      </c>
      <c r="FB32" s="402" t="s">
        <v>208</v>
      </c>
      <c r="FC32" s="402" t="s">
        <v>208</v>
      </c>
      <c r="FD32" s="402" t="s">
        <v>208</v>
      </c>
      <c r="FE32" s="402" t="s">
        <v>208</v>
      </c>
      <c r="FF32" s="402" t="s">
        <v>208</v>
      </c>
      <c r="FG32" s="402" t="s">
        <v>208</v>
      </c>
      <c r="FH32" s="402" t="s">
        <v>208</v>
      </c>
      <c r="FI32" s="402" t="s">
        <v>208</v>
      </c>
      <c r="FJ32" s="402" t="s">
        <v>208</v>
      </c>
      <c r="FK32" s="402" t="s">
        <v>208</v>
      </c>
      <c r="FL32" s="402" t="s">
        <v>208</v>
      </c>
      <c r="FM32" s="402" t="s">
        <v>208</v>
      </c>
      <c r="FN32" s="402" t="s">
        <v>208</v>
      </c>
      <c r="FO32" s="402" t="s">
        <v>208</v>
      </c>
      <c r="FP32" s="402" t="s">
        <v>208</v>
      </c>
      <c r="FQ32" s="402" t="s">
        <v>208</v>
      </c>
      <c r="FR32" s="402" t="s">
        <v>208</v>
      </c>
      <c r="FS32" s="402" t="s">
        <v>208</v>
      </c>
      <c r="FT32" s="402" t="s">
        <v>208</v>
      </c>
      <c r="FU32" s="402" t="s">
        <v>208</v>
      </c>
      <c r="FV32" s="402" t="s">
        <v>208</v>
      </c>
      <c r="FW32" s="402" t="s">
        <v>208</v>
      </c>
      <c r="FX32" s="402" t="s">
        <v>208</v>
      </c>
      <c r="FY32" s="402" t="s">
        <v>208</v>
      </c>
      <c r="FZ32" s="402" t="s">
        <v>208</v>
      </c>
      <c r="GA32" s="402" t="s">
        <v>208</v>
      </c>
      <c r="GB32" s="402" t="s">
        <v>208</v>
      </c>
      <c r="GC32" s="402" t="s">
        <v>208</v>
      </c>
      <c r="GD32" s="402" t="s">
        <v>208</v>
      </c>
      <c r="GE32" s="402" t="s">
        <v>208</v>
      </c>
      <c r="GF32" s="402" t="s">
        <v>208</v>
      </c>
      <c r="GG32" s="402" t="s">
        <v>208</v>
      </c>
      <c r="GH32" s="402" t="s">
        <v>208</v>
      </c>
      <c r="GI32" s="402" t="s">
        <v>208</v>
      </c>
      <c r="GJ32" s="402" t="s">
        <v>208</v>
      </c>
      <c r="GK32" s="402" t="s">
        <v>208</v>
      </c>
      <c r="GL32" s="402" t="s">
        <v>208</v>
      </c>
      <c r="GM32" s="402" t="s">
        <v>208</v>
      </c>
      <c r="GN32" s="402" t="s">
        <v>208</v>
      </c>
      <c r="GO32" s="402" t="s">
        <v>208</v>
      </c>
      <c r="GP32" s="402" t="s">
        <v>208</v>
      </c>
      <c r="GQ32" s="402" t="s">
        <v>208</v>
      </c>
      <c r="GR32" s="402" t="s">
        <v>208</v>
      </c>
      <c r="GS32" s="402" t="s">
        <v>208</v>
      </c>
      <c r="GT32" s="402" t="s">
        <v>208</v>
      </c>
      <c r="GU32" s="402" t="s">
        <v>208</v>
      </c>
      <c r="GV32" s="402" t="s">
        <v>208</v>
      </c>
      <c r="GW32" s="402" t="s">
        <v>208</v>
      </c>
      <c r="GX32" s="402" t="s">
        <v>208</v>
      </c>
      <c r="GY32" s="402" t="s">
        <v>208</v>
      </c>
      <c r="GZ32" s="402" t="s">
        <v>208</v>
      </c>
      <c r="HA32" s="402" t="s">
        <v>208</v>
      </c>
      <c r="HB32" s="402" t="s">
        <v>208</v>
      </c>
      <c r="HC32" s="402" t="s">
        <v>208</v>
      </c>
      <c r="HD32" s="402" t="s">
        <v>208</v>
      </c>
      <c r="HE32" s="402" t="s">
        <v>208</v>
      </c>
      <c r="HF32" s="402" t="s">
        <v>208</v>
      </c>
      <c r="HG32" s="402" t="s">
        <v>208</v>
      </c>
      <c r="HH32" s="402" t="s">
        <v>208</v>
      </c>
      <c r="HI32" s="402" t="s">
        <v>208</v>
      </c>
      <c r="HJ32" s="402" t="s">
        <v>208</v>
      </c>
      <c r="HK32" s="402" t="s">
        <v>208</v>
      </c>
      <c r="HL32" s="402" t="s">
        <v>208</v>
      </c>
      <c r="HM32" s="402" t="s">
        <v>208</v>
      </c>
      <c r="HN32" s="402" t="s">
        <v>208</v>
      </c>
      <c r="HO32" s="402" t="s">
        <v>208</v>
      </c>
      <c r="HP32" s="402" t="s">
        <v>208</v>
      </c>
      <c r="HQ32" s="402" t="s">
        <v>208</v>
      </c>
      <c r="HR32" s="402" t="s">
        <v>208</v>
      </c>
      <c r="HS32" s="402" t="s">
        <v>208</v>
      </c>
      <c r="HT32" s="402" t="s">
        <v>208</v>
      </c>
      <c r="HU32" s="402" t="s">
        <v>208</v>
      </c>
      <c r="HV32" s="402" t="s">
        <v>208</v>
      </c>
      <c r="HW32" s="402" t="s">
        <v>208</v>
      </c>
      <c r="HX32" s="402" t="s">
        <v>208</v>
      </c>
      <c r="HY32" s="402" t="s">
        <v>208</v>
      </c>
      <c r="HZ32" s="402" t="s">
        <v>208</v>
      </c>
      <c r="IA32" s="402" t="s">
        <v>208</v>
      </c>
      <c r="IB32" s="402" t="s">
        <v>208</v>
      </c>
      <c r="IC32" s="402" t="s">
        <v>208</v>
      </c>
      <c r="ID32" s="402" t="s">
        <v>208</v>
      </c>
      <c r="IE32" s="402" t="s">
        <v>208</v>
      </c>
      <c r="IF32" s="402" t="s">
        <v>208</v>
      </c>
      <c r="IG32" s="402" t="s">
        <v>208</v>
      </c>
      <c r="IH32" s="402" t="s">
        <v>208</v>
      </c>
      <c r="II32" s="402" t="s">
        <v>208</v>
      </c>
      <c r="IJ32" s="402" t="s">
        <v>208</v>
      </c>
      <c r="IK32" s="402" t="s">
        <v>208</v>
      </c>
      <c r="IL32" s="402" t="s">
        <v>208</v>
      </c>
      <c r="IM32" s="402" t="s">
        <v>208</v>
      </c>
      <c r="IN32" s="402" t="s">
        <v>208</v>
      </c>
      <c r="IO32" s="402" t="s">
        <v>208</v>
      </c>
      <c r="IP32" s="402" t="s">
        <v>208</v>
      </c>
      <c r="IQ32" s="402" t="s">
        <v>208</v>
      </c>
      <c r="IR32" s="402" t="s">
        <v>208</v>
      </c>
      <c r="IS32" s="402" t="s">
        <v>208</v>
      </c>
      <c r="IT32" s="402" t="s">
        <v>208</v>
      </c>
      <c r="IU32" s="402" t="s">
        <v>208</v>
      </c>
      <c r="IV32" s="402" t="s">
        <v>208</v>
      </c>
      <c r="IW32" s="402" t="s">
        <v>208</v>
      </c>
      <c r="IX32" s="402" t="s">
        <v>208</v>
      </c>
      <c r="IY32" s="402" t="s">
        <v>208</v>
      </c>
      <c r="IZ32" s="402" t="s">
        <v>208</v>
      </c>
      <c r="JA32" s="402" t="s">
        <v>208</v>
      </c>
      <c r="JB32" s="402" t="s">
        <v>208</v>
      </c>
      <c r="JC32" s="402" t="s">
        <v>208</v>
      </c>
      <c r="JD32" s="402" t="s">
        <v>208</v>
      </c>
      <c r="JE32" s="402" t="s">
        <v>208</v>
      </c>
      <c r="JF32" s="402" t="s">
        <v>208</v>
      </c>
      <c r="JG32" s="402" t="s">
        <v>208</v>
      </c>
      <c r="JH32" s="402" t="s">
        <v>208</v>
      </c>
      <c r="JI32" s="402" t="s">
        <v>208</v>
      </c>
      <c r="JJ32" s="402" t="s">
        <v>208</v>
      </c>
      <c r="JK32" s="402" t="s">
        <v>208</v>
      </c>
      <c r="JL32" s="402" t="s">
        <v>208</v>
      </c>
      <c r="JM32" s="402" t="s">
        <v>208</v>
      </c>
      <c r="JN32" s="402" t="s">
        <v>208</v>
      </c>
      <c r="JO32" s="402" t="s">
        <v>208</v>
      </c>
      <c r="JP32" s="402" t="s">
        <v>208</v>
      </c>
      <c r="JQ32" s="402" t="s">
        <v>208</v>
      </c>
      <c r="JR32" s="402" t="s">
        <v>208</v>
      </c>
      <c r="JS32" s="402" t="s">
        <v>208</v>
      </c>
      <c r="JT32" s="402" t="s">
        <v>208</v>
      </c>
      <c r="JU32" s="402" t="s">
        <v>208</v>
      </c>
      <c r="JV32" s="402" t="s">
        <v>208</v>
      </c>
      <c r="JW32" s="402" t="s">
        <v>208</v>
      </c>
      <c r="JX32" s="402" t="s">
        <v>208</v>
      </c>
      <c r="JY32" s="402" t="s">
        <v>208</v>
      </c>
      <c r="JZ32" s="402" t="s">
        <v>208</v>
      </c>
      <c r="KA32" s="402" t="s">
        <v>208</v>
      </c>
      <c r="KB32" s="402" t="s">
        <v>208</v>
      </c>
      <c r="KC32" s="402" t="s">
        <v>208</v>
      </c>
      <c r="KD32" s="402" t="s">
        <v>208</v>
      </c>
      <c r="KE32" s="402" t="s">
        <v>208</v>
      </c>
      <c r="KF32" s="402" t="s">
        <v>208</v>
      </c>
      <c r="KG32" s="402" t="s">
        <v>208</v>
      </c>
      <c r="KH32" s="402" t="s">
        <v>208</v>
      </c>
      <c r="KI32" s="402" t="s">
        <v>208</v>
      </c>
      <c r="KJ32" s="402" t="s">
        <v>208</v>
      </c>
      <c r="KK32" s="402" t="s">
        <v>208</v>
      </c>
      <c r="KL32" s="402" t="s">
        <v>208</v>
      </c>
      <c r="KM32" s="402" t="s">
        <v>208</v>
      </c>
      <c r="KN32" s="402" t="s">
        <v>208</v>
      </c>
      <c r="KO32" s="402" t="s">
        <v>208</v>
      </c>
      <c r="KP32" s="402" t="s">
        <v>208</v>
      </c>
      <c r="KQ32" s="402" t="s">
        <v>208</v>
      </c>
      <c r="KR32" s="402" t="s">
        <v>208</v>
      </c>
      <c r="KS32" s="402" t="s">
        <v>208</v>
      </c>
      <c r="KT32" s="402" t="s">
        <v>208</v>
      </c>
      <c r="KU32" s="402" t="s">
        <v>208</v>
      </c>
      <c r="KV32" s="402" t="s">
        <v>208</v>
      </c>
      <c r="KW32" s="402" t="s">
        <v>208</v>
      </c>
      <c r="KX32" s="402" t="s">
        <v>208</v>
      </c>
      <c r="KY32" s="402" t="s">
        <v>208</v>
      </c>
      <c r="KZ32" s="402" t="s">
        <v>208</v>
      </c>
      <c r="LA32" s="402" t="s">
        <v>208</v>
      </c>
      <c r="LB32" s="402" t="s">
        <v>208</v>
      </c>
      <c r="LC32" s="402" t="s">
        <v>208</v>
      </c>
      <c r="LD32" s="402" t="s">
        <v>208</v>
      </c>
      <c r="LE32" s="402" t="s">
        <v>208</v>
      </c>
      <c r="LF32" s="402" t="s">
        <v>208</v>
      </c>
      <c r="LG32" s="402" t="s">
        <v>208</v>
      </c>
      <c r="LH32" s="402" t="s">
        <v>208</v>
      </c>
      <c r="LI32" s="402" t="s">
        <v>208</v>
      </c>
      <c r="LJ32" s="402" t="s">
        <v>208</v>
      </c>
      <c r="LK32" s="402" t="s">
        <v>208</v>
      </c>
      <c r="LL32" s="402" t="s">
        <v>208</v>
      </c>
      <c r="LM32" s="402" t="s">
        <v>208</v>
      </c>
      <c r="LN32" s="402" t="s">
        <v>208</v>
      </c>
      <c r="LO32" s="402" t="s">
        <v>208</v>
      </c>
      <c r="LP32" s="402" t="s">
        <v>208</v>
      </c>
      <c r="LQ32" s="402" t="s">
        <v>208</v>
      </c>
      <c r="LR32" s="402" t="s">
        <v>208</v>
      </c>
      <c r="LS32" s="402" t="s">
        <v>208</v>
      </c>
      <c r="LT32" s="402" t="s">
        <v>208</v>
      </c>
      <c r="LU32" s="402" t="s">
        <v>208</v>
      </c>
      <c r="LV32" s="402" t="s">
        <v>208</v>
      </c>
      <c r="LW32" s="402" t="s">
        <v>208</v>
      </c>
      <c r="LX32" s="402" t="s">
        <v>208</v>
      </c>
      <c r="LY32" s="402" t="s">
        <v>208</v>
      </c>
      <c r="LZ32" s="402" t="s">
        <v>208</v>
      </c>
      <c r="MA32" s="402" t="s">
        <v>208</v>
      </c>
      <c r="MB32" s="402" t="s">
        <v>208</v>
      </c>
      <c r="MC32" s="402" t="s">
        <v>208</v>
      </c>
      <c r="MD32" s="402" t="s">
        <v>208</v>
      </c>
      <c r="ME32" s="402" t="s">
        <v>208</v>
      </c>
      <c r="MF32" s="402" t="s">
        <v>208</v>
      </c>
      <c r="MG32" s="402" t="s">
        <v>208</v>
      </c>
      <c r="MH32" s="402" t="s">
        <v>208</v>
      </c>
      <c r="MI32" s="402" t="s">
        <v>208</v>
      </c>
      <c r="MJ32" s="402" t="s">
        <v>208</v>
      </c>
      <c r="MK32" s="402" t="s">
        <v>208</v>
      </c>
      <c r="ML32" s="402" t="s">
        <v>208</v>
      </c>
      <c r="MM32" s="402" t="s">
        <v>208</v>
      </c>
      <c r="MN32" s="402" t="s">
        <v>208</v>
      </c>
      <c r="MO32" s="402" t="s">
        <v>208</v>
      </c>
      <c r="MP32" s="402" t="s">
        <v>208</v>
      </c>
      <c r="MQ32" s="402" t="s">
        <v>208</v>
      </c>
      <c r="MR32" s="402" t="s">
        <v>208</v>
      </c>
      <c r="MS32" s="402" t="s">
        <v>208</v>
      </c>
      <c r="MT32" s="402" t="s">
        <v>208</v>
      </c>
      <c r="MU32" s="402" t="s">
        <v>208</v>
      </c>
      <c r="MV32" s="402" t="s">
        <v>208</v>
      </c>
      <c r="MW32" s="402" t="s">
        <v>208</v>
      </c>
      <c r="MX32" s="402" t="s">
        <v>208</v>
      </c>
      <c r="MY32" s="402" t="s">
        <v>208</v>
      </c>
      <c r="MZ32" s="402" t="s">
        <v>208</v>
      </c>
      <c r="NA32" s="402" t="s">
        <v>208</v>
      </c>
    </row>
    <row r="33" spans="1:365" x14ac:dyDescent="0.25">
      <c r="A33" s="127" t="str">
        <f t="shared" si="30"/>
        <v>P64CL180</v>
      </c>
      <c r="B33" s="127" t="s">
        <v>56</v>
      </c>
      <c r="C33" s="290" t="s">
        <v>52</v>
      </c>
      <c r="D33" s="402">
        <v>1851.4285714285713</v>
      </c>
      <c r="E33" s="402">
        <v>0</v>
      </c>
      <c r="F33" s="402">
        <v>0</v>
      </c>
      <c r="G33" s="402">
        <v>925.71428571428567</v>
      </c>
      <c r="H33" s="402">
        <v>1851.4285714285713</v>
      </c>
      <c r="I33" s="402">
        <v>1851.4285714285713</v>
      </c>
      <c r="J33" s="402">
        <v>1851.4285714285713</v>
      </c>
      <c r="K33" s="402">
        <v>925.71428571428567</v>
      </c>
      <c r="L33" s="402">
        <v>0</v>
      </c>
      <c r="M33" s="402">
        <v>0</v>
      </c>
      <c r="N33" s="402">
        <v>0</v>
      </c>
      <c r="O33" s="402">
        <v>0</v>
      </c>
      <c r="P33" s="402">
        <v>0</v>
      </c>
      <c r="Q33" s="402">
        <v>0</v>
      </c>
      <c r="R33" s="402">
        <v>0</v>
      </c>
      <c r="S33" s="402">
        <v>0</v>
      </c>
      <c r="T33" s="402">
        <v>0</v>
      </c>
      <c r="U33" s="402">
        <v>0</v>
      </c>
      <c r="V33" s="402">
        <v>0</v>
      </c>
      <c r="W33" s="402">
        <v>0</v>
      </c>
      <c r="X33" s="402">
        <v>0</v>
      </c>
      <c r="Y33" s="402">
        <v>0</v>
      </c>
      <c r="Z33" s="402">
        <v>0</v>
      </c>
      <c r="AA33" s="402">
        <v>0</v>
      </c>
      <c r="AB33" s="402">
        <v>0</v>
      </c>
      <c r="AC33" s="402">
        <v>0</v>
      </c>
      <c r="AD33" s="402">
        <v>0</v>
      </c>
      <c r="AE33" s="402">
        <v>0</v>
      </c>
      <c r="AF33" s="402">
        <v>0</v>
      </c>
      <c r="AG33" s="402">
        <v>0</v>
      </c>
      <c r="AH33" s="402">
        <v>0</v>
      </c>
      <c r="AI33" s="402">
        <v>1465.7142857142856</v>
      </c>
      <c r="AJ33" s="402">
        <v>1851.4285714285713</v>
      </c>
      <c r="AK33" s="402">
        <v>1851.4285714285713</v>
      </c>
      <c r="AL33" s="402">
        <v>1851.4285714285713</v>
      </c>
      <c r="AM33" s="402">
        <v>1851.4285714285713</v>
      </c>
      <c r="AN33" s="402">
        <v>231.42857142857142</v>
      </c>
      <c r="AO33" s="402">
        <v>0</v>
      </c>
      <c r="AP33" s="402">
        <v>0</v>
      </c>
      <c r="AQ33" s="402">
        <v>0</v>
      </c>
      <c r="AR33" s="402">
        <v>0</v>
      </c>
      <c r="AS33" s="402">
        <v>0</v>
      </c>
      <c r="AT33" s="402">
        <v>0</v>
      </c>
      <c r="AU33" s="402">
        <v>0</v>
      </c>
      <c r="AV33" s="402">
        <v>0</v>
      </c>
      <c r="AW33" s="402">
        <v>0</v>
      </c>
      <c r="AX33" s="402">
        <v>0</v>
      </c>
      <c r="AY33" s="402">
        <v>0</v>
      </c>
      <c r="AZ33" s="402">
        <v>0</v>
      </c>
      <c r="BA33" s="402">
        <v>0</v>
      </c>
      <c r="BB33" s="402">
        <v>0</v>
      </c>
      <c r="BC33" s="402">
        <v>0</v>
      </c>
      <c r="BD33" s="402">
        <v>771.42857142857144</v>
      </c>
      <c r="BE33" s="402">
        <v>1851.4285714285713</v>
      </c>
      <c r="BF33" s="402">
        <v>1851.4285714285713</v>
      </c>
      <c r="BG33" s="402">
        <v>1851.4285714285713</v>
      </c>
      <c r="BH33" s="402">
        <v>0</v>
      </c>
      <c r="BI33" s="402">
        <v>0</v>
      </c>
      <c r="BJ33" s="402">
        <v>0</v>
      </c>
      <c r="BK33" s="402">
        <v>0</v>
      </c>
      <c r="BL33" s="402">
        <v>0</v>
      </c>
      <c r="BM33" s="402">
        <v>0</v>
      </c>
      <c r="BN33" s="402">
        <v>0</v>
      </c>
      <c r="BO33" s="402">
        <v>0</v>
      </c>
      <c r="BP33" s="402">
        <v>0</v>
      </c>
      <c r="BQ33" s="402">
        <v>0</v>
      </c>
      <c r="BR33" s="402">
        <v>0</v>
      </c>
      <c r="BS33" s="402">
        <v>0</v>
      </c>
      <c r="BT33" s="402">
        <v>0</v>
      </c>
      <c r="BU33" s="402">
        <v>0</v>
      </c>
      <c r="BV33" s="402">
        <v>0</v>
      </c>
      <c r="BW33" s="402">
        <v>0</v>
      </c>
      <c r="BX33" s="402">
        <v>0</v>
      </c>
      <c r="BY33" s="402">
        <v>0</v>
      </c>
      <c r="BZ33" s="402">
        <v>0</v>
      </c>
      <c r="CA33" s="402">
        <v>0</v>
      </c>
      <c r="CB33" s="402">
        <v>0</v>
      </c>
      <c r="CC33" s="402">
        <v>0</v>
      </c>
      <c r="CD33" s="402">
        <v>0</v>
      </c>
      <c r="CE33" s="402">
        <v>0</v>
      </c>
      <c r="CF33" s="402">
        <v>0</v>
      </c>
      <c r="CG33" s="402">
        <v>0</v>
      </c>
      <c r="CH33" s="402">
        <v>0</v>
      </c>
      <c r="CI33" s="402">
        <v>0</v>
      </c>
      <c r="CJ33" s="402">
        <v>0</v>
      </c>
      <c r="CK33" s="402">
        <v>0</v>
      </c>
      <c r="CL33" s="402">
        <v>0</v>
      </c>
      <c r="CM33" s="402">
        <v>0</v>
      </c>
      <c r="CN33" s="402">
        <v>0</v>
      </c>
      <c r="CO33" s="402">
        <v>0</v>
      </c>
      <c r="CP33" s="402">
        <v>0</v>
      </c>
      <c r="CQ33" s="402">
        <v>0</v>
      </c>
      <c r="CR33" s="402">
        <v>0</v>
      </c>
      <c r="CS33" s="402">
        <v>0</v>
      </c>
      <c r="CT33" s="402">
        <v>0</v>
      </c>
      <c r="CU33" s="402">
        <v>0</v>
      </c>
      <c r="CV33" s="402">
        <v>0</v>
      </c>
      <c r="CW33" s="402">
        <v>0</v>
      </c>
      <c r="CX33" s="402" t="s">
        <v>208</v>
      </c>
      <c r="CY33" s="402" t="s">
        <v>208</v>
      </c>
      <c r="CZ33" s="402" t="s">
        <v>208</v>
      </c>
      <c r="DA33" s="402" t="s">
        <v>208</v>
      </c>
      <c r="DB33" s="402" t="s">
        <v>208</v>
      </c>
      <c r="DC33" s="402" t="s">
        <v>208</v>
      </c>
      <c r="DD33" s="402" t="s">
        <v>208</v>
      </c>
      <c r="DE33" s="402" t="s">
        <v>208</v>
      </c>
      <c r="DF33" s="402" t="s">
        <v>208</v>
      </c>
      <c r="DG33" s="402" t="s">
        <v>208</v>
      </c>
      <c r="DH33" s="402" t="s">
        <v>208</v>
      </c>
      <c r="DI33" s="402" t="s">
        <v>208</v>
      </c>
      <c r="DJ33" s="402" t="s">
        <v>208</v>
      </c>
      <c r="DK33" s="402" t="s">
        <v>208</v>
      </c>
      <c r="DL33" s="402" t="s">
        <v>208</v>
      </c>
      <c r="DM33" s="402" t="s">
        <v>208</v>
      </c>
      <c r="DN33" s="402" t="s">
        <v>208</v>
      </c>
      <c r="DO33" s="402" t="s">
        <v>208</v>
      </c>
      <c r="DP33" s="402" t="s">
        <v>208</v>
      </c>
      <c r="DQ33" s="402" t="s">
        <v>208</v>
      </c>
      <c r="DR33" s="402" t="s">
        <v>208</v>
      </c>
      <c r="DS33" s="402" t="s">
        <v>208</v>
      </c>
      <c r="DT33" s="402" t="s">
        <v>208</v>
      </c>
      <c r="DU33" s="402" t="s">
        <v>208</v>
      </c>
      <c r="DV33" s="402" t="s">
        <v>208</v>
      </c>
      <c r="DW33" s="402" t="s">
        <v>208</v>
      </c>
      <c r="DX33" s="402" t="s">
        <v>208</v>
      </c>
      <c r="DY33" s="402" t="s">
        <v>208</v>
      </c>
      <c r="DZ33" s="402" t="s">
        <v>208</v>
      </c>
      <c r="EA33" s="402" t="s">
        <v>208</v>
      </c>
      <c r="EB33" s="402" t="s">
        <v>208</v>
      </c>
      <c r="EC33" s="402" t="s">
        <v>208</v>
      </c>
      <c r="ED33" s="402" t="s">
        <v>208</v>
      </c>
      <c r="EE33" s="402" t="s">
        <v>208</v>
      </c>
      <c r="EF33" s="402" t="s">
        <v>208</v>
      </c>
      <c r="EG33" s="402" t="s">
        <v>208</v>
      </c>
      <c r="EH33" s="402" t="s">
        <v>208</v>
      </c>
      <c r="EI33" s="402" t="s">
        <v>208</v>
      </c>
      <c r="EJ33" s="402" t="s">
        <v>208</v>
      </c>
      <c r="EK33" s="402" t="s">
        <v>208</v>
      </c>
      <c r="EL33" s="402" t="s">
        <v>208</v>
      </c>
      <c r="EM33" s="402" t="s">
        <v>208</v>
      </c>
      <c r="EN33" s="402" t="s">
        <v>208</v>
      </c>
      <c r="EO33" s="402" t="s">
        <v>208</v>
      </c>
      <c r="EP33" s="402" t="s">
        <v>208</v>
      </c>
      <c r="EQ33" s="402" t="s">
        <v>208</v>
      </c>
      <c r="ER33" s="402" t="s">
        <v>208</v>
      </c>
      <c r="ES33" s="402" t="s">
        <v>208</v>
      </c>
      <c r="ET33" s="402" t="s">
        <v>208</v>
      </c>
      <c r="EU33" s="402" t="s">
        <v>208</v>
      </c>
      <c r="EV33" s="402" t="s">
        <v>208</v>
      </c>
      <c r="EW33" s="402" t="s">
        <v>208</v>
      </c>
      <c r="EX33" s="402" t="s">
        <v>208</v>
      </c>
      <c r="EY33" s="402" t="s">
        <v>208</v>
      </c>
      <c r="EZ33" s="402" t="s">
        <v>208</v>
      </c>
      <c r="FA33" s="402" t="s">
        <v>208</v>
      </c>
      <c r="FB33" s="402" t="s">
        <v>208</v>
      </c>
      <c r="FC33" s="402" t="s">
        <v>208</v>
      </c>
      <c r="FD33" s="402" t="s">
        <v>208</v>
      </c>
      <c r="FE33" s="402" t="s">
        <v>208</v>
      </c>
      <c r="FF33" s="402" t="s">
        <v>208</v>
      </c>
      <c r="FG33" s="402" t="s">
        <v>208</v>
      </c>
      <c r="FH33" s="402" t="s">
        <v>208</v>
      </c>
      <c r="FI33" s="402" t="s">
        <v>208</v>
      </c>
      <c r="FJ33" s="402" t="s">
        <v>208</v>
      </c>
      <c r="FK33" s="402" t="s">
        <v>208</v>
      </c>
      <c r="FL33" s="402" t="s">
        <v>208</v>
      </c>
      <c r="FM33" s="402" t="s">
        <v>208</v>
      </c>
      <c r="FN33" s="402" t="s">
        <v>208</v>
      </c>
      <c r="FO33" s="402" t="s">
        <v>208</v>
      </c>
      <c r="FP33" s="402" t="s">
        <v>208</v>
      </c>
      <c r="FQ33" s="402" t="s">
        <v>208</v>
      </c>
      <c r="FR33" s="402" t="s">
        <v>208</v>
      </c>
      <c r="FS33" s="402" t="s">
        <v>208</v>
      </c>
      <c r="FT33" s="402" t="s">
        <v>208</v>
      </c>
      <c r="FU33" s="402" t="s">
        <v>208</v>
      </c>
      <c r="FV33" s="402" t="s">
        <v>208</v>
      </c>
      <c r="FW33" s="402" t="s">
        <v>208</v>
      </c>
      <c r="FX33" s="402" t="s">
        <v>208</v>
      </c>
      <c r="FY33" s="402" t="s">
        <v>208</v>
      </c>
      <c r="FZ33" s="402" t="s">
        <v>208</v>
      </c>
      <c r="GA33" s="402" t="s">
        <v>208</v>
      </c>
      <c r="GB33" s="402" t="s">
        <v>208</v>
      </c>
      <c r="GC33" s="402" t="s">
        <v>208</v>
      </c>
      <c r="GD33" s="402" t="s">
        <v>208</v>
      </c>
      <c r="GE33" s="402" t="s">
        <v>208</v>
      </c>
      <c r="GF33" s="402" t="s">
        <v>208</v>
      </c>
      <c r="GG33" s="402" t="s">
        <v>208</v>
      </c>
      <c r="GH33" s="402" t="s">
        <v>208</v>
      </c>
      <c r="GI33" s="402" t="s">
        <v>208</v>
      </c>
      <c r="GJ33" s="402" t="s">
        <v>208</v>
      </c>
      <c r="GK33" s="402" t="s">
        <v>208</v>
      </c>
      <c r="GL33" s="402" t="s">
        <v>208</v>
      </c>
      <c r="GM33" s="402" t="s">
        <v>208</v>
      </c>
      <c r="GN33" s="402" t="s">
        <v>208</v>
      </c>
      <c r="GO33" s="402" t="s">
        <v>208</v>
      </c>
      <c r="GP33" s="402" t="s">
        <v>208</v>
      </c>
      <c r="GQ33" s="402" t="s">
        <v>208</v>
      </c>
      <c r="GR33" s="402" t="s">
        <v>208</v>
      </c>
      <c r="GS33" s="402" t="s">
        <v>208</v>
      </c>
      <c r="GT33" s="402" t="s">
        <v>208</v>
      </c>
      <c r="GU33" s="402" t="s">
        <v>208</v>
      </c>
      <c r="GV33" s="402" t="s">
        <v>208</v>
      </c>
      <c r="GW33" s="402" t="s">
        <v>208</v>
      </c>
      <c r="GX33" s="402" t="s">
        <v>208</v>
      </c>
      <c r="GY33" s="402" t="s">
        <v>208</v>
      </c>
      <c r="GZ33" s="402" t="s">
        <v>208</v>
      </c>
      <c r="HA33" s="402" t="s">
        <v>208</v>
      </c>
      <c r="HB33" s="402" t="s">
        <v>208</v>
      </c>
      <c r="HC33" s="402" t="s">
        <v>208</v>
      </c>
      <c r="HD33" s="402" t="s">
        <v>208</v>
      </c>
      <c r="HE33" s="402" t="s">
        <v>208</v>
      </c>
      <c r="HF33" s="402" t="s">
        <v>208</v>
      </c>
      <c r="HG33" s="402" t="s">
        <v>208</v>
      </c>
      <c r="HH33" s="402" t="s">
        <v>208</v>
      </c>
      <c r="HI33" s="402" t="s">
        <v>208</v>
      </c>
      <c r="HJ33" s="402" t="s">
        <v>208</v>
      </c>
      <c r="HK33" s="402" t="s">
        <v>208</v>
      </c>
      <c r="HL33" s="402" t="s">
        <v>208</v>
      </c>
      <c r="HM33" s="402" t="s">
        <v>208</v>
      </c>
      <c r="HN33" s="402" t="s">
        <v>208</v>
      </c>
      <c r="HO33" s="402" t="s">
        <v>208</v>
      </c>
      <c r="HP33" s="402" t="s">
        <v>208</v>
      </c>
      <c r="HQ33" s="402" t="s">
        <v>208</v>
      </c>
      <c r="HR33" s="402" t="s">
        <v>208</v>
      </c>
      <c r="HS33" s="402" t="s">
        <v>208</v>
      </c>
      <c r="HT33" s="402" t="s">
        <v>208</v>
      </c>
      <c r="HU33" s="402" t="s">
        <v>208</v>
      </c>
      <c r="HV33" s="402" t="s">
        <v>208</v>
      </c>
      <c r="HW33" s="402" t="s">
        <v>208</v>
      </c>
      <c r="HX33" s="402" t="s">
        <v>208</v>
      </c>
      <c r="HY33" s="402" t="s">
        <v>208</v>
      </c>
      <c r="HZ33" s="402" t="s">
        <v>208</v>
      </c>
      <c r="IA33" s="402" t="s">
        <v>208</v>
      </c>
      <c r="IB33" s="402" t="s">
        <v>208</v>
      </c>
      <c r="IC33" s="402" t="s">
        <v>208</v>
      </c>
      <c r="ID33" s="402" t="s">
        <v>208</v>
      </c>
      <c r="IE33" s="402" t="s">
        <v>208</v>
      </c>
      <c r="IF33" s="402" t="s">
        <v>208</v>
      </c>
      <c r="IG33" s="402" t="s">
        <v>208</v>
      </c>
      <c r="IH33" s="402" t="s">
        <v>208</v>
      </c>
      <c r="II33" s="402" t="s">
        <v>208</v>
      </c>
      <c r="IJ33" s="402" t="s">
        <v>208</v>
      </c>
      <c r="IK33" s="402" t="s">
        <v>208</v>
      </c>
      <c r="IL33" s="402" t="s">
        <v>208</v>
      </c>
      <c r="IM33" s="402" t="s">
        <v>208</v>
      </c>
      <c r="IN33" s="402" t="s">
        <v>208</v>
      </c>
      <c r="IO33" s="402" t="s">
        <v>208</v>
      </c>
      <c r="IP33" s="402" t="s">
        <v>208</v>
      </c>
      <c r="IQ33" s="402" t="s">
        <v>208</v>
      </c>
      <c r="IR33" s="402" t="s">
        <v>208</v>
      </c>
      <c r="IS33" s="402" t="s">
        <v>208</v>
      </c>
      <c r="IT33" s="402" t="s">
        <v>208</v>
      </c>
      <c r="IU33" s="402" t="s">
        <v>208</v>
      </c>
      <c r="IV33" s="402" t="s">
        <v>208</v>
      </c>
      <c r="IW33" s="402" t="s">
        <v>208</v>
      </c>
      <c r="IX33" s="402" t="s">
        <v>208</v>
      </c>
      <c r="IY33" s="402" t="s">
        <v>208</v>
      </c>
      <c r="IZ33" s="402" t="s">
        <v>208</v>
      </c>
      <c r="JA33" s="402" t="s">
        <v>208</v>
      </c>
      <c r="JB33" s="402" t="s">
        <v>208</v>
      </c>
      <c r="JC33" s="402" t="s">
        <v>208</v>
      </c>
      <c r="JD33" s="402" t="s">
        <v>208</v>
      </c>
      <c r="JE33" s="402" t="s">
        <v>208</v>
      </c>
      <c r="JF33" s="402" t="s">
        <v>208</v>
      </c>
      <c r="JG33" s="402" t="s">
        <v>208</v>
      </c>
      <c r="JH33" s="402" t="s">
        <v>208</v>
      </c>
      <c r="JI33" s="402" t="s">
        <v>208</v>
      </c>
      <c r="JJ33" s="402" t="s">
        <v>208</v>
      </c>
      <c r="JK33" s="402" t="s">
        <v>208</v>
      </c>
      <c r="JL33" s="402" t="s">
        <v>208</v>
      </c>
      <c r="JM33" s="402" t="s">
        <v>208</v>
      </c>
      <c r="JN33" s="402" t="s">
        <v>208</v>
      </c>
      <c r="JO33" s="402" t="s">
        <v>208</v>
      </c>
      <c r="JP33" s="402" t="s">
        <v>208</v>
      </c>
      <c r="JQ33" s="402" t="s">
        <v>208</v>
      </c>
      <c r="JR33" s="402" t="s">
        <v>208</v>
      </c>
      <c r="JS33" s="402" t="s">
        <v>208</v>
      </c>
      <c r="JT33" s="402" t="s">
        <v>208</v>
      </c>
      <c r="JU33" s="402" t="s">
        <v>208</v>
      </c>
      <c r="JV33" s="402" t="s">
        <v>208</v>
      </c>
      <c r="JW33" s="402" t="s">
        <v>208</v>
      </c>
      <c r="JX33" s="402" t="s">
        <v>208</v>
      </c>
      <c r="JY33" s="402" t="s">
        <v>208</v>
      </c>
      <c r="JZ33" s="402" t="s">
        <v>208</v>
      </c>
      <c r="KA33" s="402" t="s">
        <v>208</v>
      </c>
      <c r="KB33" s="402" t="s">
        <v>208</v>
      </c>
      <c r="KC33" s="402" t="s">
        <v>208</v>
      </c>
      <c r="KD33" s="402" t="s">
        <v>208</v>
      </c>
      <c r="KE33" s="402" t="s">
        <v>208</v>
      </c>
      <c r="KF33" s="402" t="s">
        <v>208</v>
      </c>
      <c r="KG33" s="402" t="s">
        <v>208</v>
      </c>
      <c r="KH33" s="402" t="s">
        <v>208</v>
      </c>
      <c r="KI33" s="402" t="s">
        <v>208</v>
      </c>
      <c r="KJ33" s="402" t="s">
        <v>208</v>
      </c>
      <c r="KK33" s="402" t="s">
        <v>208</v>
      </c>
      <c r="KL33" s="402" t="s">
        <v>208</v>
      </c>
      <c r="KM33" s="402" t="s">
        <v>208</v>
      </c>
      <c r="KN33" s="402" t="s">
        <v>208</v>
      </c>
      <c r="KO33" s="402" t="s">
        <v>208</v>
      </c>
      <c r="KP33" s="402" t="s">
        <v>208</v>
      </c>
      <c r="KQ33" s="402" t="s">
        <v>208</v>
      </c>
      <c r="KR33" s="402" t="s">
        <v>208</v>
      </c>
      <c r="KS33" s="402" t="s">
        <v>208</v>
      </c>
      <c r="KT33" s="402" t="s">
        <v>208</v>
      </c>
      <c r="KU33" s="402" t="s">
        <v>208</v>
      </c>
      <c r="KV33" s="402" t="s">
        <v>208</v>
      </c>
      <c r="KW33" s="402" t="s">
        <v>208</v>
      </c>
      <c r="KX33" s="402" t="s">
        <v>208</v>
      </c>
      <c r="KY33" s="402" t="s">
        <v>208</v>
      </c>
      <c r="KZ33" s="402" t="s">
        <v>208</v>
      </c>
      <c r="LA33" s="402" t="s">
        <v>208</v>
      </c>
      <c r="LB33" s="402" t="s">
        <v>208</v>
      </c>
      <c r="LC33" s="402" t="s">
        <v>208</v>
      </c>
      <c r="LD33" s="402" t="s">
        <v>208</v>
      </c>
      <c r="LE33" s="402" t="s">
        <v>208</v>
      </c>
      <c r="LF33" s="402" t="s">
        <v>208</v>
      </c>
      <c r="LG33" s="402" t="s">
        <v>208</v>
      </c>
      <c r="LH33" s="402" t="s">
        <v>208</v>
      </c>
      <c r="LI33" s="402" t="s">
        <v>208</v>
      </c>
      <c r="LJ33" s="402" t="s">
        <v>208</v>
      </c>
      <c r="LK33" s="402" t="s">
        <v>208</v>
      </c>
      <c r="LL33" s="402" t="s">
        <v>208</v>
      </c>
      <c r="LM33" s="402" t="s">
        <v>208</v>
      </c>
      <c r="LN33" s="402" t="s">
        <v>208</v>
      </c>
      <c r="LO33" s="402" t="s">
        <v>208</v>
      </c>
      <c r="LP33" s="402" t="s">
        <v>208</v>
      </c>
      <c r="LQ33" s="402" t="s">
        <v>208</v>
      </c>
      <c r="LR33" s="402" t="s">
        <v>208</v>
      </c>
      <c r="LS33" s="402" t="s">
        <v>208</v>
      </c>
      <c r="LT33" s="402" t="s">
        <v>208</v>
      </c>
      <c r="LU33" s="402" t="s">
        <v>208</v>
      </c>
      <c r="LV33" s="402" t="s">
        <v>208</v>
      </c>
      <c r="LW33" s="402" t="s">
        <v>208</v>
      </c>
      <c r="LX33" s="402" t="s">
        <v>208</v>
      </c>
      <c r="LY33" s="402" t="s">
        <v>208</v>
      </c>
      <c r="LZ33" s="402" t="s">
        <v>208</v>
      </c>
      <c r="MA33" s="402" t="s">
        <v>208</v>
      </c>
      <c r="MB33" s="402" t="s">
        <v>208</v>
      </c>
      <c r="MC33" s="402" t="s">
        <v>208</v>
      </c>
      <c r="MD33" s="402" t="s">
        <v>208</v>
      </c>
      <c r="ME33" s="402" t="s">
        <v>208</v>
      </c>
      <c r="MF33" s="402" t="s">
        <v>208</v>
      </c>
      <c r="MG33" s="402" t="s">
        <v>208</v>
      </c>
      <c r="MH33" s="402" t="s">
        <v>208</v>
      </c>
      <c r="MI33" s="402" t="s">
        <v>208</v>
      </c>
      <c r="MJ33" s="402" t="s">
        <v>208</v>
      </c>
      <c r="MK33" s="402" t="s">
        <v>208</v>
      </c>
      <c r="ML33" s="402" t="s">
        <v>208</v>
      </c>
      <c r="MM33" s="402" t="s">
        <v>208</v>
      </c>
      <c r="MN33" s="402" t="s">
        <v>208</v>
      </c>
      <c r="MO33" s="402" t="s">
        <v>208</v>
      </c>
      <c r="MP33" s="402" t="s">
        <v>208</v>
      </c>
      <c r="MQ33" s="402" t="s">
        <v>208</v>
      </c>
      <c r="MR33" s="402" t="s">
        <v>208</v>
      </c>
      <c r="MS33" s="402" t="s">
        <v>208</v>
      </c>
      <c r="MT33" s="402" t="s">
        <v>208</v>
      </c>
      <c r="MU33" s="402" t="s">
        <v>208</v>
      </c>
      <c r="MV33" s="402" t="s">
        <v>208</v>
      </c>
      <c r="MW33" s="402" t="s">
        <v>208</v>
      </c>
      <c r="MX33" s="402" t="s">
        <v>208</v>
      </c>
      <c r="MY33" s="402" t="s">
        <v>208</v>
      </c>
      <c r="MZ33" s="402" t="s">
        <v>208</v>
      </c>
      <c r="NA33" s="402" t="s">
        <v>208</v>
      </c>
    </row>
    <row r="34" spans="1:365" x14ac:dyDescent="0.25">
      <c r="A34" s="127" t="str">
        <f t="shared" si="30"/>
        <v>P64CL240/2</v>
      </c>
      <c r="B34" s="127" t="s">
        <v>75</v>
      </c>
      <c r="C34" s="289" t="s">
        <v>52</v>
      </c>
      <c r="D34" s="402">
        <v>0</v>
      </c>
      <c r="E34" s="402">
        <v>0</v>
      </c>
      <c r="F34" s="402">
        <v>0</v>
      </c>
      <c r="G34" s="402">
        <v>0</v>
      </c>
      <c r="H34" s="402">
        <v>0</v>
      </c>
      <c r="I34" s="402">
        <v>0</v>
      </c>
      <c r="J34" s="402">
        <v>0</v>
      </c>
      <c r="K34" s="402">
        <v>0</v>
      </c>
      <c r="L34" s="402">
        <v>0</v>
      </c>
      <c r="M34" s="402">
        <v>0</v>
      </c>
      <c r="N34" s="402">
        <v>0</v>
      </c>
      <c r="O34" s="402">
        <v>0</v>
      </c>
      <c r="P34" s="402">
        <v>0</v>
      </c>
      <c r="Q34" s="402">
        <v>0</v>
      </c>
      <c r="R34" s="402">
        <v>0</v>
      </c>
      <c r="S34" s="402">
        <v>0</v>
      </c>
      <c r="T34" s="402">
        <v>0</v>
      </c>
      <c r="U34" s="402">
        <v>0</v>
      </c>
      <c r="V34" s="402">
        <v>0</v>
      </c>
      <c r="W34" s="402">
        <v>0</v>
      </c>
      <c r="X34" s="402">
        <v>0</v>
      </c>
      <c r="Y34" s="402">
        <v>0</v>
      </c>
      <c r="Z34" s="402">
        <v>0</v>
      </c>
      <c r="AA34" s="402">
        <v>0</v>
      </c>
      <c r="AB34" s="402">
        <v>0</v>
      </c>
      <c r="AC34" s="402">
        <v>0</v>
      </c>
      <c r="AD34" s="402">
        <v>0</v>
      </c>
      <c r="AE34" s="402">
        <v>0</v>
      </c>
      <c r="AF34" s="402">
        <v>0</v>
      </c>
      <c r="AG34" s="402">
        <v>0</v>
      </c>
      <c r="AH34" s="402">
        <v>0</v>
      </c>
      <c r="AI34" s="402">
        <v>0</v>
      </c>
      <c r="AJ34" s="402">
        <v>0</v>
      </c>
      <c r="AK34" s="402">
        <v>0</v>
      </c>
      <c r="AL34" s="402">
        <v>0</v>
      </c>
      <c r="AM34" s="402">
        <v>0</v>
      </c>
      <c r="AN34" s="402">
        <v>0</v>
      </c>
      <c r="AO34" s="402">
        <v>0</v>
      </c>
      <c r="AP34" s="402">
        <v>0</v>
      </c>
      <c r="AQ34" s="402">
        <v>0</v>
      </c>
      <c r="AR34" s="402">
        <v>0</v>
      </c>
      <c r="AS34" s="402">
        <v>0</v>
      </c>
      <c r="AT34" s="402">
        <v>0</v>
      </c>
      <c r="AU34" s="402">
        <v>0</v>
      </c>
      <c r="AV34" s="402">
        <v>0</v>
      </c>
      <c r="AW34" s="402">
        <v>0</v>
      </c>
      <c r="AX34" s="402">
        <v>0</v>
      </c>
      <c r="AY34" s="402">
        <v>0</v>
      </c>
      <c r="AZ34" s="402">
        <v>0</v>
      </c>
      <c r="BA34" s="402">
        <v>0</v>
      </c>
      <c r="BB34" s="402">
        <v>0</v>
      </c>
      <c r="BC34" s="402">
        <v>0</v>
      </c>
      <c r="BD34" s="402">
        <v>0</v>
      </c>
      <c r="BE34" s="402">
        <v>0</v>
      </c>
      <c r="BF34" s="402">
        <v>0</v>
      </c>
      <c r="BG34" s="402">
        <v>0</v>
      </c>
      <c r="BH34" s="402">
        <v>0</v>
      </c>
      <c r="BI34" s="402">
        <v>0</v>
      </c>
      <c r="BJ34" s="402">
        <v>0</v>
      </c>
      <c r="BK34" s="402">
        <v>0</v>
      </c>
      <c r="BL34" s="402">
        <v>0</v>
      </c>
      <c r="BM34" s="402">
        <v>0</v>
      </c>
      <c r="BN34" s="402">
        <v>0</v>
      </c>
      <c r="BO34" s="402">
        <v>0</v>
      </c>
      <c r="BP34" s="402">
        <v>0</v>
      </c>
      <c r="BQ34" s="402">
        <v>0</v>
      </c>
      <c r="BR34" s="402">
        <v>0</v>
      </c>
      <c r="BS34" s="402">
        <v>0</v>
      </c>
      <c r="BT34" s="402">
        <v>0</v>
      </c>
      <c r="BU34" s="402">
        <v>0</v>
      </c>
      <c r="BV34" s="402">
        <v>0</v>
      </c>
      <c r="BW34" s="402">
        <v>0</v>
      </c>
      <c r="BX34" s="402">
        <v>0</v>
      </c>
      <c r="BY34" s="402">
        <v>0</v>
      </c>
      <c r="BZ34" s="402">
        <v>0</v>
      </c>
      <c r="CA34" s="402">
        <v>0</v>
      </c>
      <c r="CB34" s="402">
        <v>0</v>
      </c>
      <c r="CC34" s="402">
        <v>0</v>
      </c>
      <c r="CD34" s="402">
        <v>0</v>
      </c>
      <c r="CE34" s="402">
        <v>0</v>
      </c>
      <c r="CF34" s="402">
        <v>0</v>
      </c>
      <c r="CG34" s="402">
        <v>0</v>
      </c>
      <c r="CH34" s="402">
        <v>0</v>
      </c>
      <c r="CI34" s="402">
        <v>0</v>
      </c>
      <c r="CJ34" s="402">
        <v>0</v>
      </c>
      <c r="CK34" s="402">
        <v>0</v>
      </c>
      <c r="CL34" s="402">
        <v>0</v>
      </c>
      <c r="CM34" s="402">
        <v>0</v>
      </c>
      <c r="CN34" s="402">
        <v>0</v>
      </c>
      <c r="CO34" s="402">
        <v>0</v>
      </c>
      <c r="CP34" s="402">
        <v>0</v>
      </c>
      <c r="CQ34" s="402">
        <v>0</v>
      </c>
      <c r="CR34" s="402">
        <v>0</v>
      </c>
      <c r="CS34" s="402">
        <v>0</v>
      </c>
      <c r="CT34" s="402">
        <v>0</v>
      </c>
      <c r="CU34" s="402">
        <v>0</v>
      </c>
      <c r="CV34" s="402">
        <v>0</v>
      </c>
      <c r="CW34" s="402">
        <v>0</v>
      </c>
      <c r="CX34" s="402" t="s">
        <v>208</v>
      </c>
      <c r="CY34" s="402" t="s">
        <v>208</v>
      </c>
      <c r="CZ34" s="402" t="s">
        <v>208</v>
      </c>
      <c r="DA34" s="402" t="s">
        <v>208</v>
      </c>
      <c r="DB34" s="402" t="s">
        <v>208</v>
      </c>
      <c r="DC34" s="402" t="s">
        <v>208</v>
      </c>
      <c r="DD34" s="402" t="s">
        <v>208</v>
      </c>
      <c r="DE34" s="402" t="s">
        <v>208</v>
      </c>
      <c r="DF34" s="402" t="s">
        <v>208</v>
      </c>
      <c r="DG34" s="402" t="s">
        <v>208</v>
      </c>
      <c r="DH34" s="402" t="s">
        <v>208</v>
      </c>
      <c r="DI34" s="402" t="s">
        <v>208</v>
      </c>
      <c r="DJ34" s="402" t="s">
        <v>208</v>
      </c>
      <c r="DK34" s="402" t="s">
        <v>208</v>
      </c>
      <c r="DL34" s="402" t="s">
        <v>208</v>
      </c>
      <c r="DM34" s="402" t="s">
        <v>208</v>
      </c>
      <c r="DN34" s="402" t="s">
        <v>208</v>
      </c>
      <c r="DO34" s="402" t="s">
        <v>208</v>
      </c>
      <c r="DP34" s="402" t="s">
        <v>208</v>
      </c>
      <c r="DQ34" s="402" t="s">
        <v>208</v>
      </c>
      <c r="DR34" s="402" t="s">
        <v>208</v>
      </c>
      <c r="DS34" s="402" t="s">
        <v>208</v>
      </c>
      <c r="DT34" s="402" t="s">
        <v>208</v>
      </c>
      <c r="DU34" s="402" t="s">
        <v>208</v>
      </c>
      <c r="DV34" s="402" t="s">
        <v>208</v>
      </c>
      <c r="DW34" s="402" t="s">
        <v>208</v>
      </c>
      <c r="DX34" s="402" t="s">
        <v>208</v>
      </c>
      <c r="DY34" s="402" t="s">
        <v>208</v>
      </c>
      <c r="DZ34" s="402" t="s">
        <v>208</v>
      </c>
      <c r="EA34" s="402" t="s">
        <v>208</v>
      </c>
      <c r="EB34" s="402" t="s">
        <v>208</v>
      </c>
      <c r="EC34" s="402" t="s">
        <v>208</v>
      </c>
      <c r="ED34" s="402" t="s">
        <v>208</v>
      </c>
      <c r="EE34" s="402" t="s">
        <v>208</v>
      </c>
      <c r="EF34" s="402" t="s">
        <v>208</v>
      </c>
      <c r="EG34" s="402" t="s">
        <v>208</v>
      </c>
      <c r="EH34" s="402" t="s">
        <v>208</v>
      </c>
      <c r="EI34" s="402" t="s">
        <v>208</v>
      </c>
      <c r="EJ34" s="402" t="s">
        <v>208</v>
      </c>
      <c r="EK34" s="402" t="s">
        <v>208</v>
      </c>
      <c r="EL34" s="402" t="s">
        <v>208</v>
      </c>
      <c r="EM34" s="402" t="s">
        <v>208</v>
      </c>
      <c r="EN34" s="402" t="s">
        <v>208</v>
      </c>
      <c r="EO34" s="402" t="s">
        <v>208</v>
      </c>
      <c r="EP34" s="402" t="s">
        <v>208</v>
      </c>
      <c r="EQ34" s="402" t="s">
        <v>208</v>
      </c>
      <c r="ER34" s="402" t="s">
        <v>208</v>
      </c>
      <c r="ES34" s="402" t="s">
        <v>208</v>
      </c>
      <c r="ET34" s="402" t="s">
        <v>208</v>
      </c>
      <c r="EU34" s="402" t="s">
        <v>208</v>
      </c>
      <c r="EV34" s="402" t="s">
        <v>208</v>
      </c>
      <c r="EW34" s="402" t="s">
        <v>208</v>
      </c>
      <c r="EX34" s="402" t="s">
        <v>208</v>
      </c>
      <c r="EY34" s="402" t="s">
        <v>208</v>
      </c>
      <c r="EZ34" s="402" t="s">
        <v>208</v>
      </c>
      <c r="FA34" s="402" t="s">
        <v>208</v>
      </c>
      <c r="FB34" s="402" t="s">
        <v>208</v>
      </c>
      <c r="FC34" s="402" t="s">
        <v>208</v>
      </c>
      <c r="FD34" s="402" t="s">
        <v>208</v>
      </c>
      <c r="FE34" s="402" t="s">
        <v>208</v>
      </c>
      <c r="FF34" s="402" t="s">
        <v>208</v>
      </c>
      <c r="FG34" s="402" t="s">
        <v>208</v>
      </c>
      <c r="FH34" s="402" t="s">
        <v>208</v>
      </c>
      <c r="FI34" s="402" t="s">
        <v>208</v>
      </c>
      <c r="FJ34" s="402" t="s">
        <v>208</v>
      </c>
      <c r="FK34" s="402" t="s">
        <v>208</v>
      </c>
      <c r="FL34" s="402" t="s">
        <v>208</v>
      </c>
      <c r="FM34" s="402" t="s">
        <v>208</v>
      </c>
      <c r="FN34" s="402" t="s">
        <v>208</v>
      </c>
      <c r="FO34" s="402" t="s">
        <v>208</v>
      </c>
      <c r="FP34" s="402" t="s">
        <v>208</v>
      </c>
      <c r="FQ34" s="402" t="s">
        <v>208</v>
      </c>
      <c r="FR34" s="402" t="s">
        <v>208</v>
      </c>
      <c r="FS34" s="402" t="s">
        <v>208</v>
      </c>
      <c r="FT34" s="402" t="s">
        <v>208</v>
      </c>
      <c r="FU34" s="402" t="s">
        <v>208</v>
      </c>
      <c r="FV34" s="402" t="s">
        <v>208</v>
      </c>
      <c r="FW34" s="402" t="s">
        <v>208</v>
      </c>
      <c r="FX34" s="402" t="s">
        <v>208</v>
      </c>
      <c r="FY34" s="402" t="s">
        <v>208</v>
      </c>
      <c r="FZ34" s="402" t="s">
        <v>208</v>
      </c>
      <c r="GA34" s="402" t="s">
        <v>208</v>
      </c>
      <c r="GB34" s="402" t="s">
        <v>208</v>
      </c>
      <c r="GC34" s="402" t="s">
        <v>208</v>
      </c>
      <c r="GD34" s="402" t="s">
        <v>208</v>
      </c>
      <c r="GE34" s="402" t="s">
        <v>208</v>
      </c>
      <c r="GF34" s="402" t="s">
        <v>208</v>
      </c>
      <c r="GG34" s="402" t="s">
        <v>208</v>
      </c>
      <c r="GH34" s="402" t="s">
        <v>208</v>
      </c>
      <c r="GI34" s="402" t="s">
        <v>208</v>
      </c>
      <c r="GJ34" s="402" t="s">
        <v>208</v>
      </c>
      <c r="GK34" s="402" t="s">
        <v>208</v>
      </c>
      <c r="GL34" s="402" t="s">
        <v>208</v>
      </c>
      <c r="GM34" s="402" t="s">
        <v>208</v>
      </c>
      <c r="GN34" s="402" t="s">
        <v>208</v>
      </c>
      <c r="GO34" s="402" t="s">
        <v>208</v>
      </c>
      <c r="GP34" s="402" t="s">
        <v>208</v>
      </c>
      <c r="GQ34" s="402" t="s">
        <v>208</v>
      </c>
      <c r="GR34" s="402" t="s">
        <v>208</v>
      </c>
      <c r="GS34" s="402" t="s">
        <v>208</v>
      </c>
      <c r="GT34" s="402" t="s">
        <v>208</v>
      </c>
      <c r="GU34" s="402" t="s">
        <v>208</v>
      </c>
      <c r="GV34" s="402" t="s">
        <v>208</v>
      </c>
      <c r="GW34" s="402" t="s">
        <v>208</v>
      </c>
      <c r="GX34" s="402" t="s">
        <v>208</v>
      </c>
      <c r="GY34" s="402" t="s">
        <v>208</v>
      </c>
      <c r="GZ34" s="402" t="s">
        <v>208</v>
      </c>
      <c r="HA34" s="402" t="s">
        <v>208</v>
      </c>
      <c r="HB34" s="402" t="s">
        <v>208</v>
      </c>
      <c r="HC34" s="402" t="s">
        <v>208</v>
      </c>
      <c r="HD34" s="402" t="s">
        <v>208</v>
      </c>
      <c r="HE34" s="402" t="s">
        <v>208</v>
      </c>
      <c r="HF34" s="402" t="s">
        <v>208</v>
      </c>
      <c r="HG34" s="402" t="s">
        <v>208</v>
      </c>
      <c r="HH34" s="402" t="s">
        <v>208</v>
      </c>
      <c r="HI34" s="402" t="s">
        <v>208</v>
      </c>
      <c r="HJ34" s="402" t="s">
        <v>208</v>
      </c>
      <c r="HK34" s="402" t="s">
        <v>208</v>
      </c>
      <c r="HL34" s="402" t="s">
        <v>208</v>
      </c>
      <c r="HM34" s="402" t="s">
        <v>208</v>
      </c>
      <c r="HN34" s="402" t="s">
        <v>208</v>
      </c>
      <c r="HO34" s="402" t="s">
        <v>208</v>
      </c>
      <c r="HP34" s="402" t="s">
        <v>208</v>
      </c>
      <c r="HQ34" s="402" t="s">
        <v>208</v>
      </c>
      <c r="HR34" s="402" t="s">
        <v>208</v>
      </c>
      <c r="HS34" s="402" t="s">
        <v>208</v>
      </c>
      <c r="HT34" s="402" t="s">
        <v>208</v>
      </c>
      <c r="HU34" s="402" t="s">
        <v>208</v>
      </c>
      <c r="HV34" s="402" t="s">
        <v>208</v>
      </c>
      <c r="HW34" s="402" t="s">
        <v>208</v>
      </c>
      <c r="HX34" s="402" t="s">
        <v>208</v>
      </c>
      <c r="HY34" s="402" t="s">
        <v>208</v>
      </c>
      <c r="HZ34" s="402" t="s">
        <v>208</v>
      </c>
      <c r="IA34" s="402" t="s">
        <v>208</v>
      </c>
      <c r="IB34" s="402" t="s">
        <v>208</v>
      </c>
      <c r="IC34" s="402" t="s">
        <v>208</v>
      </c>
      <c r="ID34" s="402" t="s">
        <v>208</v>
      </c>
      <c r="IE34" s="402" t="s">
        <v>208</v>
      </c>
      <c r="IF34" s="402" t="s">
        <v>208</v>
      </c>
      <c r="IG34" s="402" t="s">
        <v>208</v>
      </c>
      <c r="IH34" s="402" t="s">
        <v>208</v>
      </c>
      <c r="II34" s="402" t="s">
        <v>208</v>
      </c>
      <c r="IJ34" s="402" t="s">
        <v>208</v>
      </c>
      <c r="IK34" s="402" t="s">
        <v>208</v>
      </c>
      <c r="IL34" s="402" t="s">
        <v>208</v>
      </c>
      <c r="IM34" s="402" t="s">
        <v>208</v>
      </c>
      <c r="IN34" s="402" t="s">
        <v>208</v>
      </c>
      <c r="IO34" s="402" t="s">
        <v>208</v>
      </c>
      <c r="IP34" s="402" t="s">
        <v>208</v>
      </c>
      <c r="IQ34" s="402" t="s">
        <v>208</v>
      </c>
      <c r="IR34" s="402" t="s">
        <v>208</v>
      </c>
      <c r="IS34" s="402" t="s">
        <v>208</v>
      </c>
      <c r="IT34" s="402" t="s">
        <v>208</v>
      </c>
      <c r="IU34" s="402" t="s">
        <v>208</v>
      </c>
      <c r="IV34" s="402" t="s">
        <v>208</v>
      </c>
      <c r="IW34" s="402" t="s">
        <v>208</v>
      </c>
      <c r="IX34" s="402" t="s">
        <v>208</v>
      </c>
      <c r="IY34" s="402" t="s">
        <v>208</v>
      </c>
      <c r="IZ34" s="402" t="s">
        <v>208</v>
      </c>
      <c r="JA34" s="402" t="s">
        <v>208</v>
      </c>
      <c r="JB34" s="402" t="s">
        <v>208</v>
      </c>
      <c r="JC34" s="402" t="s">
        <v>208</v>
      </c>
      <c r="JD34" s="402" t="s">
        <v>208</v>
      </c>
      <c r="JE34" s="402" t="s">
        <v>208</v>
      </c>
      <c r="JF34" s="402" t="s">
        <v>208</v>
      </c>
      <c r="JG34" s="402" t="s">
        <v>208</v>
      </c>
      <c r="JH34" s="402" t="s">
        <v>208</v>
      </c>
      <c r="JI34" s="402" t="s">
        <v>208</v>
      </c>
      <c r="JJ34" s="402" t="s">
        <v>208</v>
      </c>
      <c r="JK34" s="402" t="s">
        <v>208</v>
      </c>
      <c r="JL34" s="402" t="s">
        <v>208</v>
      </c>
      <c r="JM34" s="402" t="s">
        <v>208</v>
      </c>
      <c r="JN34" s="402" t="s">
        <v>208</v>
      </c>
      <c r="JO34" s="402" t="s">
        <v>208</v>
      </c>
      <c r="JP34" s="402" t="s">
        <v>208</v>
      </c>
      <c r="JQ34" s="402" t="s">
        <v>208</v>
      </c>
      <c r="JR34" s="402" t="s">
        <v>208</v>
      </c>
      <c r="JS34" s="402" t="s">
        <v>208</v>
      </c>
      <c r="JT34" s="402" t="s">
        <v>208</v>
      </c>
      <c r="JU34" s="402" t="s">
        <v>208</v>
      </c>
      <c r="JV34" s="402" t="s">
        <v>208</v>
      </c>
      <c r="JW34" s="402" t="s">
        <v>208</v>
      </c>
      <c r="JX34" s="402" t="s">
        <v>208</v>
      </c>
      <c r="JY34" s="402" t="s">
        <v>208</v>
      </c>
      <c r="JZ34" s="402" t="s">
        <v>208</v>
      </c>
      <c r="KA34" s="402" t="s">
        <v>208</v>
      </c>
      <c r="KB34" s="402" t="s">
        <v>208</v>
      </c>
      <c r="KC34" s="402" t="s">
        <v>208</v>
      </c>
      <c r="KD34" s="402" t="s">
        <v>208</v>
      </c>
      <c r="KE34" s="402" t="s">
        <v>208</v>
      </c>
      <c r="KF34" s="402" t="s">
        <v>208</v>
      </c>
      <c r="KG34" s="402" t="s">
        <v>208</v>
      </c>
      <c r="KH34" s="402" t="s">
        <v>208</v>
      </c>
      <c r="KI34" s="402" t="s">
        <v>208</v>
      </c>
      <c r="KJ34" s="402" t="s">
        <v>208</v>
      </c>
      <c r="KK34" s="402" t="s">
        <v>208</v>
      </c>
      <c r="KL34" s="402" t="s">
        <v>208</v>
      </c>
      <c r="KM34" s="402" t="s">
        <v>208</v>
      </c>
      <c r="KN34" s="402" t="s">
        <v>208</v>
      </c>
      <c r="KO34" s="402" t="s">
        <v>208</v>
      </c>
      <c r="KP34" s="402" t="s">
        <v>208</v>
      </c>
      <c r="KQ34" s="402" t="s">
        <v>208</v>
      </c>
      <c r="KR34" s="402" t="s">
        <v>208</v>
      </c>
      <c r="KS34" s="402" t="s">
        <v>208</v>
      </c>
      <c r="KT34" s="402" t="s">
        <v>208</v>
      </c>
      <c r="KU34" s="402" t="s">
        <v>208</v>
      </c>
      <c r="KV34" s="402" t="s">
        <v>208</v>
      </c>
      <c r="KW34" s="402" t="s">
        <v>208</v>
      </c>
      <c r="KX34" s="402" t="s">
        <v>208</v>
      </c>
      <c r="KY34" s="402" t="s">
        <v>208</v>
      </c>
      <c r="KZ34" s="402" t="s">
        <v>208</v>
      </c>
      <c r="LA34" s="402" t="s">
        <v>208</v>
      </c>
      <c r="LB34" s="402" t="s">
        <v>208</v>
      </c>
      <c r="LC34" s="402" t="s">
        <v>208</v>
      </c>
      <c r="LD34" s="402" t="s">
        <v>208</v>
      </c>
      <c r="LE34" s="402" t="s">
        <v>208</v>
      </c>
      <c r="LF34" s="402" t="s">
        <v>208</v>
      </c>
      <c r="LG34" s="402" t="s">
        <v>208</v>
      </c>
      <c r="LH34" s="402" t="s">
        <v>208</v>
      </c>
      <c r="LI34" s="402" t="s">
        <v>208</v>
      </c>
      <c r="LJ34" s="402" t="s">
        <v>208</v>
      </c>
      <c r="LK34" s="402" t="s">
        <v>208</v>
      </c>
      <c r="LL34" s="402" t="s">
        <v>208</v>
      </c>
      <c r="LM34" s="402" t="s">
        <v>208</v>
      </c>
      <c r="LN34" s="402" t="s">
        <v>208</v>
      </c>
      <c r="LO34" s="402" t="s">
        <v>208</v>
      </c>
      <c r="LP34" s="402" t="s">
        <v>208</v>
      </c>
      <c r="LQ34" s="402" t="s">
        <v>208</v>
      </c>
      <c r="LR34" s="402" t="s">
        <v>208</v>
      </c>
      <c r="LS34" s="402" t="s">
        <v>208</v>
      </c>
      <c r="LT34" s="402" t="s">
        <v>208</v>
      </c>
      <c r="LU34" s="402" t="s">
        <v>208</v>
      </c>
      <c r="LV34" s="402" t="s">
        <v>208</v>
      </c>
      <c r="LW34" s="402" t="s">
        <v>208</v>
      </c>
      <c r="LX34" s="402" t="s">
        <v>208</v>
      </c>
      <c r="LY34" s="402" t="s">
        <v>208</v>
      </c>
      <c r="LZ34" s="402" t="s">
        <v>208</v>
      </c>
      <c r="MA34" s="402" t="s">
        <v>208</v>
      </c>
      <c r="MB34" s="402" t="s">
        <v>208</v>
      </c>
      <c r="MC34" s="402" t="s">
        <v>208</v>
      </c>
      <c r="MD34" s="402" t="s">
        <v>208</v>
      </c>
      <c r="ME34" s="402" t="s">
        <v>208</v>
      </c>
      <c r="MF34" s="402" t="s">
        <v>208</v>
      </c>
      <c r="MG34" s="402" t="s">
        <v>208</v>
      </c>
      <c r="MH34" s="402" t="s">
        <v>208</v>
      </c>
      <c r="MI34" s="402" t="s">
        <v>208</v>
      </c>
      <c r="MJ34" s="402" t="s">
        <v>208</v>
      </c>
      <c r="MK34" s="402" t="s">
        <v>208</v>
      </c>
      <c r="ML34" s="402" t="s">
        <v>208</v>
      </c>
      <c r="MM34" s="402" t="s">
        <v>208</v>
      </c>
      <c r="MN34" s="402" t="s">
        <v>208</v>
      </c>
      <c r="MO34" s="402" t="s">
        <v>208</v>
      </c>
      <c r="MP34" s="402" t="s">
        <v>208</v>
      </c>
      <c r="MQ34" s="402" t="s">
        <v>208</v>
      </c>
      <c r="MR34" s="402" t="s">
        <v>208</v>
      </c>
      <c r="MS34" s="402" t="s">
        <v>208</v>
      </c>
      <c r="MT34" s="402" t="s">
        <v>208</v>
      </c>
      <c r="MU34" s="402" t="s">
        <v>208</v>
      </c>
      <c r="MV34" s="402" t="s">
        <v>208</v>
      </c>
      <c r="MW34" s="402" t="s">
        <v>208</v>
      </c>
      <c r="MX34" s="402" t="s">
        <v>208</v>
      </c>
      <c r="MY34" s="402" t="s">
        <v>208</v>
      </c>
      <c r="MZ34" s="402" t="s">
        <v>208</v>
      </c>
      <c r="NA34" s="402" t="s">
        <v>208</v>
      </c>
    </row>
    <row r="35" spans="1:365" x14ac:dyDescent="0.25">
      <c r="A35" s="127" t="str">
        <f t="shared" si="30"/>
        <v>P64CL240/4</v>
      </c>
      <c r="B35" s="127" t="s">
        <v>69</v>
      </c>
      <c r="C35" s="290" t="s">
        <v>52</v>
      </c>
      <c r="D35" s="402">
        <v>0</v>
      </c>
      <c r="E35" s="402">
        <v>0</v>
      </c>
      <c r="F35" s="402">
        <v>0</v>
      </c>
      <c r="G35" s="402">
        <v>0</v>
      </c>
      <c r="H35" s="402">
        <v>0</v>
      </c>
      <c r="I35" s="402">
        <v>0</v>
      </c>
      <c r="J35" s="402">
        <v>0</v>
      </c>
      <c r="K35" s="402">
        <v>510.5454545454545</v>
      </c>
      <c r="L35" s="402">
        <v>1225.3090909090909</v>
      </c>
      <c r="M35" s="402">
        <v>0</v>
      </c>
      <c r="N35" s="402">
        <v>0</v>
      </c>
      <c r="O35" s="402">
        <v>0</v>
      </c>
      <c r="P35" s="402">
        <v>0</v>
      </c>
      <c r="Q35" s="402">
        <v>0</v>
      </c>
      <c r="R35" s="402">
        <v>0</v>
      </c>
      <c r="S35" s="402">
        <v>0</v>
      </c>
      <c r="T35" s="402">
        <v>0</v>
      </c>
      <c r="U35" s="402">
        <v>459.4909090909091</v>
      </c>
      <c r="V35" s="402">
        <v>1225.3090909090909</v>
      </c>
      <c r="W35" s="402">
        <v>1225.3090909090909</v>
      </c>
      <c r="X35" s="402">
        <v>1225.3090909090909</v>
      </c>
      <c r="Y35" s="402">
        <v>0</v>
      </c>
      <c r="Z35" s="402">
        <v>0</v>
      </c>
      <c r="AA35" s="402">
        <v>0</v>
      </c>
      <c r="AB35" s="402">
        <v>0</v>
      </c>
      <c r="AC35" s="402">
        <v>0</v>
      </c>
      <c r="AD35" s="402">
        <v>0</v>
      </c>
      <c r="AE35" s="402">
        <v>0</v>
      </c>
      <c r="AF35" s="402">
        <v>0</v>
      </c>
      <c r="AG35" s="402">
        <v>970.0363636363636</v>
      </c>
      <c r="AH35" s="402">
        <v>1225.3090909090909</v>
      </c>
      <c r="AI35" s="402">
        <v>153.16363636363636</v>
      </c>
      <c r="AJ35" s="402">
        <v>0</v>
      </c>
      <c r="AK35" s="402">
        <v>0</v>
      </c>
      <c r="AL35" s="402">
        <v>0</v>
      </c>
      <c r="AM35" s="402">
        <v>0</v>
      </c>
      <c r="AN35" s="402">
        <v>0</v>
      </c>
      <c r="AO35" s="402">
        <v>0</v>
      </c>
      <c r="AP35" s="402">
        <v>0</v>
      </c>
      <c r="AQ35" s="402">
        <v>0</v>
      </c>
      <c r="AR35" s="402">
        <v>0</v>
      </c>
      <c r="AS35" s="402">
        <v>0</v>
      </c>
      <c r="AT35" s="402">
        <v>0</v>
      </c>
      <c r="AU35" s="402">
        <v>0</v>
      </c>
      <c r="AV35" s="402">
        <v>0</v>
      </c>
      <c r="AW35" s="402">
        <v>0</v>
      </c>
      <c r="AX35" s="402">
        <v>0</v>
      </c>
      <c r="AY35" s="402">
        <v>0</v>
      </c>
      <c r="AZ35" s="402">
        <v>0</v>
      </c>
      <c r="BA35" s="402">
        <v>970.0363636363636</v>
      </c>
      <c r="BB35" s="402">
        <v>1225.3090909090909</v>
      </c>
      <c r="BC35" s="402">
        <v>1225.3090909090909</v>
      </c>
      <c r="BD35" s="402">
        <v>612.65454545454543</v>
      </c>
      <c r="BE35" s="402">
        <v>0</v>
      </c>
      <c r="BF35" s="402">
        <v>0</v>
      </c>
      <c r="BG35" s="402">
        <v>0</v>
      </c>
      <c r="BH35" s="402">
        <v>0</v>
      </c>
      <c r="BI35" s="402">
        <v>0</v>
      </c>
      <c r="BJ35" s="402">
        <v>0</v>
      </c>
      <c r="BK35" s="402">
        <v>0</v>
      </c>
      <c r="BL35" s="402">
        <v>0</v>
      </c>
      <c r="BM35" s="402">
        <v>0</v>
      </c>
      <c r="BN35" s="402">
        <v>0</v>
      </c>
      <c r="BO35" s="402">
        <v>0</v>
      </c>
      <c r="BP35" s="402">
        <v>0</v>
      </c>
      <c r="BQ35" s="402">
        <v>0</v>
      </c>
      <c r="BR35" s="402">
        <v>0</v>
      </c>
      <c r="BS35" s="402">
        <v>0</v>
      </c>
      <c r="BT35" s="402">
        <v>0</v>
      </c>
      <c r="BU35" s="402">
        <v>0</v>
      </c>
      <c r="BV35" s="402">
        <v>0</v>
      </c>
      <c r="BW35" s="402">
        <v>0</v>
      </c>
      <c r="BX35" s="402">
        <v>0</v>
      </c>
      <c r="BY35" s="402">
        <v>0</v>
      </c>
      <c r="BZ35" s="402">
        <v>0</v>
      </c>
      <c r="CA35" s="402">
        <v>0</v>
      </c>
      <c r="CB35" s="402">
        <v>0</v>
      </c>
      <c r="CC35" s="402">
        <v>0</v>
      </c>
      <c r="CD35" s="402">
        <v>0</v>
      </c>
      <c r="CE35" s="402">
        <v>0</v>
      </c>
      <c r="CF35" s="402">
        <v>0</v>
      </c>
      <c r="CG35" s="402">
        <v>0</v>
      </c>
      <c r="CH35" s="402">
        <v>0</v>
      </c>
      <c r="CI35" s="402">
        <v>0</v>
      </c>
      <c r="CJ35" s="402">
        <v>0</v>
      </c>
      <c r="CK35" s="402">
        <v>0</v>
      </c>
      <c r="CL35" s="402">
        <v>0</v>
      </c>
      <c r="CM35" s="402">
        <v>0</v>
      </c>
      <c r="CN35" s="402">
        <v>0</v>
      </c>
      <c r="CO35" s="402">
        <v>0</v>
      </c>
      <c r="CP35" s="402">
        <v>0</v>
      </c>
      <c r="CQ35" s="402">
        <v>0</v>
      </c>
      <c r="CR35" s="402">
        <v>0</v>
      </c>
      <c r="CS35" s="402">
        <v>0</v>
      </c>
      <c r="CT35" s="402">
        <v>0</v>
      </c>
      <c r="CU35" s="402">
        <v>0</v>
      </c>
      <c r="CV35" s="402">
        <v>0</v>
      </c>
      <c r="CW35" s="402">
        <v>0</v>
      </c>
      <c r="CX35" s="402" t="s">
        <v>208</v>
      </c>
      <c r="CY35" s="402" t="s">
        <v>208</v>
      </c>
      <c r="CZ35" s="402" t="s">
        <v>208</v>
      </c>
      <c r="DA35" s="402" t="s">
        <v>208</v>
      </c>
      <c r="DB35" s="402" t="s">
        <v>208</v>
      </c>
      <c r="DC35" s="402" t="s">
        <v>208</v>
      </c>
      <c r="DD35" s="402" t="s">
        <v>208</v>
      </c>
      <c r="DE35" s="402" t="s">
        <v>208</v>
      </c>
      <c r="DF35" s="402" t="s">
        <v>208</v>
      </c>
      <c r="DG35" s="402" t="s">
        <v>208</v>
      </c>
      <c r="DH35" s="402" t="s">
        <v>208</v>
      </c>
      <c r="DI35" s="402" t="s">
        <v>208</v>
      </c>
      <c r="DJ35" s="402" t="s">
        <v>208</v>
      </c>
      <c r="DK35" s="402" t="s">
        <v>208</v>
      </c>
      <c r="DL35" s="402" t="s">
        <v>208</v>
      </c>
      <c r="DM35" s="402" t="s">
        <v>208</v>
      </c>
      <c r="DN35" s="402" t="s">
        <v>208</v>
      </c>
      <c r="DO35" s="402" t="s">
        <v>208</v>
      </c>
      <c r="DP35" s="402" t="s">
        <v>208</v>
      </c>
      <c r="DQ35" s="402" t="s">
        <v>208</v>
      </c>
      <c r="DR35" s="402" t="s">
        <v>208</v>
      </c>
      <c r="DS35" s="402" t="s">
        <v>208</v>
      </c>
      <c r="DT35" s="402" t="s">
        <v>208</v>
      </c>
      <c r="DU35" s="402" t="s">
        <v>208</v>
      </c>
      <c r="DV35" s="402" t="s">
        <v>208</v>
      </c>
      <c r="DW35" s="402" t="s">
        <v>208</v>
      </c>
      <c r="DX35" s="402" t="s">
        <v>208</v>
      </c>
      <c r="DY35" s="402" t="s">
        <v>208</v>
      </c>
      <c r="DZ35" s="402" t="s">
        <v>208</v>
      </c>
      <c r="EA35" s="402" t="s">
        <v>208</v>
      </c>
      <c r="EB35" s="402" t="s">
        <v>208</v>
      </c>
      <c r="EC35" s="402" t="s">
        <v>208</v>
      </c>
      <c r="ED35" s="402" t="s">
        <v>208</v>
      </c>
      <c r="EE35" s="402" t="s">
        <v>208</v>
      </c>
      <c r="EF35" s="402" t="s">
        <v>208</v>
      </c>
      <c r="EG35" s="402" t="s">
        <v>208</v>
      </c>
      <c r="EH35" s="402" t="s">
        <v>208</v>
      </c>
      <c r="EI35" s="402" t="s">
        <v>208</v>
      </c>
      <c r="EJ35" s="402" t="s">
        <v>208</v>
      </c>
      <c r="EK35" s="402" t="s">
        <v>208</v>
      </c>
      <c r="EL35" s="402" t="s">
        <v>208</v>
      </c>
      <c r="EM35" s="402" t="s">
        <v>208</v>
      </c>
      <c r="EN35" s="402" t="s">
        <v>208</v>
      </c>
      <c r="EO35" s="402" t="s">
        <v>208</v>
      </c>
      <c r="EP35" s="402" t="s">
        <v>208</v>
      </c>
      <c r="EQ35" s="402" t="s">
        <v>208</v>
      </c>
      <c r="ER35" s="402" t="s">
        <v>208</v>
      </c>
      <c r="ES35" s="402" t="s">
        <v>208</v>
      </c>
      <c r="ET35" s="402" t="s">
        <v>208</v>
      </c>
      <c r="EU35" s="402" t="s">
        <v>208</v>
      </c>
      <c r="EV35" s="402" t="s">
        <v>208</v>
      </c>
      <c r="EW35" s="402" t="s">
        <v>208</v>
      </c>
      <c r="EX35" s="402" t="s">
        <v>208</v>
      </c>
      <c r="EY35" s="402" t="s">
        <v>208</v>
      </c>
      <c r="EZ35" s="402" t="s">
        <v>208</v>
      </c>
      <c r="FA35" s="402" t="s">
        <v>208</v>
      </c>
      <c r="FB35" s="402" t="s">
        <v>208</v>
      </c>
      <c r="FC35" s="402" t="s">
        <v>208</v>
      </c>
      <c r="FD35" s="402" t="s">
        <v>208</v>
      </c>
      <c r="FE35" s="402" t="s">
        <v>208</v>
      </c>
      <c r="FF35" s="402" t="s">
        <v>208</v>
      </c>
      <c r="FG35" s="402" t="s">
        <v>208</v>
      </c>
      <c r="FH35" s="402" t="s">
        <v>208</v>
      </c>
      <c r="FI35" s="402" t="s">
        <v>208</v>
      </c>
      <c r="FJ35" s="402" t="s">
        <v>208</v>
      </c>
      <c r="FK35" s="402" t="s">
        <v>208</v>
      </c>
      <c r="FL35" s="402" t="s">
        <v>208</v>
      </c>
      <c r="FM35" s="402" t="s">
        <v>208</v>
      </c>
      <c r="FN35" s="402" t="s">
        <v>208</v>
      </c>
      <c r="FO35" s="402" t="s">
        <v>208</v>
      </c>
      <c r="FP35" s="402" t="s">
        <v>208</v>
      </c>
      <c r="FQ35" s="402" t="s">
        <v>208</v>
      </c>
      <c r="FR35" s="402" t="s">
        <v>208</v>
      </c>
      <c r="FS35" s="402" t="s">
        <v>208</v>
      </c>
      <c r="FT35" s="402" t="s">
        <v>208</v>
      </c>
      <c r="FU35" s="402" t="s">
        <v>208</v>
      </c>
      <c r="FV35" s="402" t="s">
        <v>208</v>
      </c>
      <c r="FW35" s="402" t="s">
        <v>208</v>
      </c>
      <c r="FX35" s="402" t="s">
        <v>208</v>
      </c>
      <c r="FY35" s="402" t="s">
        <v>208</v>
      </c>
      <c r="FZ35" s="402" t="s">
        <v>208</v>
      </c>
      <c r="GA35" s="402" t="s">
        <v>208</v>
      </c>
      <c r="GB35" s="402" t="s">
        <v>208</v>
      </c>
      <c r="GC35" s="402" t="s">
        <v>208</v>
      </c>
      <c r="GD35" s="402" t="s">
        <v>208</v>
      </c>
      <c r="GE35" s="402" t="s">
        <v>208</v>
      </c>
      <c r="GF35" s="402" t="s">
        <v>208</v>
      </c>
      <c r="GG35" s="402" t="s">
        <v>208</v>
      </c>
      <c r="GH35" s="402" t="s">
        <v>208</v>
      </c>
      <c r="GI35" s="402" t="s">
        <v>208</v>
      </c>
      <c r="GJ35" s="402" t="s">
        <v>208</v>
      </c>
      <c r="GK35" s="402" t="s">
        <v>208</v>
      </c>
      <c r="GL35" s="402" t="s">
        <v>208</v>
      </c>
      <c r="GM35" s="402" t="s">
        <v>208</v>
      </c>
      <c r="GN35" s="402" t="s">
        <v>208</v>
      </c>
      <c r="GO35" s="402" t="s">
        <v>208</v>
      </c>
      <c r="GP35" s="402" t="s">
        <v>208</v>
      </c>
      <c r="GQ35" s="402" t="s">
        <v>208</v>
      </c>
      <c r="GR35" s="402" t="s">
        <v>208</v>
      </c>
      <c r="GS35" s="402" t="s">
        <v>208</v>
      </c>
      <c r="GT35" s="402" t="s">
        <v>208</v>
      </c>
      <c r="GU35" s="402" t="s">
        <v>208</v>
      </c>
      <c r="GV35" s="402" t="s">
        <v>208</v>
      </c>
      <c r="GW35" s="402" t="s">
        <v>208</v>
      </c>
      <c r="GX35" s="402" t="s">
        <v>208</v>
      </c>
      <c r="GY35" s="402" t="s">
        <v>208</v>
      </c>
      <c r="GZ35" s="402" t="s">
        <v>208</v>
      </c>
      <c r="HA35" s="402" t="s">
        <v>208</v>
      </c>
      <c r="HB35" s="402" t="s">
        <v>208</v>
      </c>
      <c r="HC35" s="402" t="s">
        <v>208</v>
      </c>
      <c r="HD35" s="402" t="s">
        <v>208</v>
      </c>
      <c r="HE35" s="402" t="s">
        <v>208</v>
      </c>
      <c r="HF35" s="402" t="s">
        <v>208</v>
      </c>
      <c r="HG35" s="402" t="s">
        <v>208</v>
      </c>
      <c r="HH35" s="402" t="s">
        <v>208</v>
      </c>
      <c r="HI35" s="402" t="s">
        <v>208</v>
      </c>
      <c r="HJ35" s="402" t="s">
        <v>208</v>
      </c>
      <c r="HK35" s="402" t="s">
        <v>208</v>
      </c>
      <c r="HL35" s="402" t="s">
        <v>208</v>
      </c>
      <c r="HM35" s="402" t="s">
        <v>208</v>
      </c>
      <c r="HN35" s="402" t="s">
        <v>208</v>
      </c>
      <c r="HO35" s="402" t="s">
        <v>208</v>
      </c>
      <c r="HP35" s="402" t="s">
        <v>208</v>
      </c>
      <c r="HQ35" s="402" t="s">
        <v>208</v>
      </c>
      <c r="HR35" s="402" t="s">
        <v>208</v>
      </c>
      <c r="HS35" s="402" t="s">
        <v>208</v>
      </c>
      <c r="HT35" s="402" t="s">
        <v>208</v>
      </c>
      <c r="HU35" s="402" t="s">
        <v>208</v>
      </c>
      <c r="HV35" s="402" t="s">
        <v>208</v>
      </c>
      <c r="HW35" s="402" t="s">
        <v>208</v>
      </c>
      <c r="HX35" s="402" t="s">
        <v>208</v>
      </c>
      <c r="HY35" s="402" t="s">
        <v>208</v>
      </c>
      <c r="HZ35" s="402" t="s">
        <v>208</v>
      </c>
      <c r="IA35" s="402" t="s">
        <v>208</v>
      </c>
      <c r="IB35" s="402" t="s">
        <v>208</v>
      </c>
      <c r="IC35" s="402" t="s">
        <v>208</v>
      </c>
      <c r="ID35" s="402" t="s">
        <v>208</v>
      </c>
      <c r="IE35" s="402" t="s">
        <v>208</v>
      </c>
      <c r="IF35" s="402" t="s">
        <v>208</v>
      </c>
      <c r="IG35" s="402" t="s">
        <v>208</v>
      </c>
      <c r="IH35" s="402" t="s">
        <v>208</v>
      </c>
      <c r="II35" s="402" t="s">
        <v>208</v>
      </c>
      <c r="IJ35" s="402" t="s">
        <v>208</v>
      </c>
      <c r="IK35" s="402" t="s">
        <v>208</v>
      </c>
      <c r="IL35" s="402" t="s">
        <v>208</v>
      </c>
      <c r="IM35" s="402" t="s">
        <v>208</v>
      </c>
      <c r="IN35" s="402" t="s">
        <v>208</v>
      </c>
      <c r="IO35" s="402" t="s">
        <v>208</v>
      </c>
      <c r="IP35" s="402" t="s">
        <v>208</v>
      </c>
      <c r="IQ35" s="402" t="s">
        <v>208</v>
      </c>
      <c r="IR35" s="402" t="s">
        <v>208</v>
      </c>
      <c r="IS35" s="402" t="s">
        <v>208</v>
      </c>
      <c r="IT35" s="402" t="s">
        <v>208</v>
      </c>
      <c r="IU35" s="402" t="s">
        <v>208</v>
      </c>
      <c r="IV35" s="402" t="s">
        <v>208</v>
      </c>
      <c r="IW35" s="402" t="s">
        <v>208</v>
      </c>
      <c r="IX35" s="402" t="s">
        <v>208</v>
      </c>
      <c r="IY35" s="402" t="s">
        <v>208</v>
      </c>
      <c r="IZ35" s="402" t="s">
        <v>208</v>
      </c>
      <c r="JA35" s="402" t="s">
        <v>208</v>
      </c>
      <c r="JB35" s="402" t="s">
        <v>208</v>
      </c>
      <c r="JC35" s="402" t="s">
        <v>208</v>
      </c>
      <c r="JD35" s="402" t="s">
        <v>208</v>
      </c>
      <c r="JE35" s="402" t="s">
        <v>208</v>
      </c>
      <c r="JF35" s="402" t="s">
        <v>208</v>
      </c>
      <c r="JG35" s="402" t="s">
        <v>208</v>
      </c>
      <c r="JH35" s="402" t="s">
        <v>208</v>
      </c>
      <c r="JI35" s="402" t="s">
        <v>208</v>
      </c>
      <c r="JJ35" s="402" t="s">
        <v>208</v>
      </c>
      <c r="JK35" s="402" t="s">
        <v>208</v>
      </c>
      <c r="JL35" s="402" t="s">
        <v>208</v>
      </c>
      <c r="JM35" s="402" t="s">
        <v>208</v>
      </c>
      <c r="JN35" s="402" t="s">
        <v>208</v>
      </c>
      <c r="JO35" s="402" t="s">
        <v>208</v>
      </c>
      <c r="JP35" s="402" t="s">
        <v>208</v>
      </c>
      <c r="JQ35" s="402" t="s">
        <v>208</v>
      </c>
      <c r="JR35" s="402" t="s">
        <v>208</v>
      </c>
      <c r="JS35" s="402" t="s">
        <v>208</v>
      </c>
      <c r="JT35" s="402" t="s">
        <v>208</v>
      </c>
      <c r="JU35" s="402" t="s">
        <v>208</v>
      </c>
      <c r="JV35" s="402" t="s">
        <v>208</v>
      </c>
      <c r="JW35" s="402" t="s">
        <v>208</v>
      </c>
      <c r="JX35" s="402" t="s">
        <v>208</v>
      </c>
      <c r="JY35" s="402" t="s">
        <v>208</v>
      </c>
      <c r="JZ35" s="402" t="s">
        <v>208</v>
      </c>
      <c r="KA35" s="402" t="s">
        <v>208</v>
      </c>
      <c r="KB35" s="402" t="s">
        <v>208</v>
      </c>
      <c r="KC35" s="402" t="s">
        <v>208</v>
      </c>
      <c r="KD35" s="402" t="s">
        <v>208</v>
      </c>
      <c r="KE35" s="402" t="s">
        <v>208</v>
      </c>
      <c r="KF35" s="402" t="s">
        <v>208</v>
      </c>
      <c r="KG35" s="402" t="s">
        <v>208</v>
      </c>
      <c r="KH35" s="402" t="s">
        <v>208</v>
      </c>
      <c r="KI35" s="402" t="s">
        <v>208</v>
      </c>
      <c r="KJ35" s="402" t="s">
        <v>208</v>
      </c>
      <c r="KK35" s="402" t="s">
        <v>208</v>
      </c>
      <c r="KL35" s="402" t="s">
        <v>208</v>
      </c>
      <c r="KM35" s="402" t="s">
        <v>208</v>
      </c>
      <c r="KN35" s="402" t="s">
        <v>208</v>
      </c>
      <c r="KO35" s="402" t="s">
        <v>208</v>
      </c>
      <c r="KP35" s="402" t="s">
        <v>208</v>
      </c>
      <c r="KQ35" s="402" t="s">
        <v>208</v>
      </c>
      <c r="KR35" s="402" t="s">
        <v>208</v>
      </c>
      <c r="KS35" s="402" t="s">
        <v>208</v>
      </c>
      <c r="KT35" s="402" t="s">
        <v>208</v>
      </c>
      <c r="KU35" s="402" t="s">
        <v>208</v>
      </c>
      <c r="KV35" s="402" t="s">
        <v>208</v>
      </c>
      <c r="KW35" s="402" t="s">
        <v>208</v>
      </c>
      <c r="KX35" s="402" t="s">
        <v>208</v>
      </c>
      <c r="KY35" s="402" t="s">
        <v>208</v>
      </c>
      <c r="KZ35" s="402" t="s">
        <v>208</v>
      </c>
      <c r="LA35" s="402" t="s">
        <v>208</v>
      </c>
      <c r="LB35" s="402" t="s">
        <v>208</v>
      </c>
      <c r="LC35" s="402" t="s">
        <v>208</v>
      </c>
      <c r="LD35" s="402" t="s">
        <v>208</v>
      </c>
      <c r="LE35" s="402" t="s">
        <v>208</v>
      </c>
      <c r="LF35" s="402" t="s">
        <v>208</v>
      </c>
      <c r="LG35" s="402" t="s">
        <v>208</v>
      </c>
      <c r="LH35" s="402" t="s">
        <v>208</v>
      </c>
      <c r="LI35" s="402" t="s">
        <v>208</v>
      </c>
      <c r="LJ35" s="402" t="s">
        <v>208</v>
      </c>
      <c r="LK35" s="402" t="s">
        <v>208</v>
      </c>
      <c r="LL35" s="402" t="s">
        <v>208</v>
      </c>
      <c r="LM35" s="402" t="s">
        <v>208</v>
      </c>
      <c r="LN35" s="402" t="s">
        <v>208</v>
      </c>
      <c r="LO35" s="402" t="s">
        <v>208</v>
      </c>
      <c r="LP35" s="402" t="s">
        <v>208</v>
      </c>
      <c r="LQ35" s="402" t="s">
        <v>208</v>
      </c>
      <c r="LR35" s="402" t="s">
        <v>208</v>
      </c>
      <c r="LS35" s="402" t="s">
        <v>208</v>
      </c>
      <c r="LT35" s="402" t="s">
        <v>208</v>
      </c>
      <c r="LU35" s="402" t="s">
        <v>208</v>
      </c>
      <c r="LV35" s="402" t="s">
        <v>208</v>
      </c>
      <c r="LW35" s="402" t="s">
        <v>208</v>
      </c>
      <c r="LX35" s="402" t="s">
        <v>208</v>
      </c>
      <c r="LY35" s="402" t="s">
        <v>208</v>
      </c>
      <c r="LZ35" s="402" t="s">
        <v>208</v>
      </c>
      <c r="MA35" s="402" t="s">
        <v>208</v>
      </c>
      <c r="MB35" s="402" t="s">
        <v>208</v>
      </c>
      <c r="MC35" s="402" t="s">
        <v>208</v>
      </c>
      <c r="MD35" s="402" t="s">
        <v>208</v>
      </c>
      <c r="ME35" s="402" t="s">
        <v>208</v>
      </c>
      <c r="MF35" s="402" t="s">
        <v>208</v>
      </c>
      <c r="MG35" s="402" t="s">
        <v>208</v>
      </c>
      <c r="MH35" s="402" t="s">
        <v>208</v>
      </c>
      <c r="MI35" s="402" t="s">
        <v>208</v>
      </c>
      <c r="MJ35" s="402" t="s">
        <v>208</v>
      </c>
      <c r="MK35" s="402" t="s">
        <v>208</v>
      </c>
      <c r="ML35" s="402" t="s">
        <v>208</v>
      </c>
      <c r="MM35" s="402" t="s">
        <v>208</v>
      </c>
      <c r="MN35" s="402" t="s">
        <v>208</v>
      </c>
      <c r="MO35" s="402" t="s">
        <v>208</v>
      </c>
      <c r="MP35" s="402" t="s">
        <v>208</v>
      </c>
      <c r="MQ35" s="402" t="s">
        <v>208</v>
      </c>
      <c r="MR35" s="402" t="s">
        <v>208</v>
      </c>
      <c r="MS35" s="402" t="s">
        <v>208</v>
      </c>
      <c r="MT35" s="402" t="s">
        <v>208</v>
      </c>
      <c r="MU35" s="402" t="s">
        <v>208</v>
      </c>
      <c r="MV35" s="402" t="s">
        <v>208</v>
      </c>
      <c r="MW35" s="402" t="s">
        <v>208</v>
      </c>
      <c r="MX35" s="402" t="s">
        <v>208</v>
      </c>
      <c r="MY35" s="402" t="s">
        <v>208</v>
      </c>
      <c r="MZ35" s="402" t="s">
        <v>208</v>
      </c>
      <c r="NA35" s="402" t="s">
        <v>208</v>
      </c>
    </row>
    <row r="36" spans="1:365" x14ac:dyDescent="0.25">
      <c r="A36" s="127" t="str">
        <f t="shared" si="30"/>
        <v>P64CL240/6CA</v>
      </c>
      <c r="B36" s="127" t="s">
        <v>72</v>
      </c>
      <c r="C36" s="290" t="s">
        <v>52</v>
      </c>
      <c r="D36" s="402">
        <v>0</v>
      </c>
      <c r="E36" s="402">
        <v>0</v>
      </c>
      <c r="F36" s="402">
        <v>0</v>
      </c>
      <c r="G36" s="402">
        <v>0</v>
      </c>
      <c r="H36" s="402">
        <v>0</v>
      </c>
      <c r="I36" s="402">
        <v>0</v>
      </c>
      <c r="J36" s="402">
        <v>0</v>
      </c>
      <c r="K36" s="402">
        <v>0</v>
      </c>
      <c r="L36" s="402">
        <v>0</v>
      </c>
      <c r="M36" s="402">
        <v>0</v>
      </c>
      <c r="N36" s="402">
        <v>0</v>
      </c>
      <c r="O36" s="402">
        <v>0</v>
      </c>
      <c r="P36" s="402">
        <v>0</v>
      </c>
      <c r="Q36" s="402">
        <v>0</v>
      </c>
      <c r="R36" s="402">
        <v>0</v>
      </c>
      <c r="S36" s="402">
        <v>0</v>
      </c>
      <c r="T36" s="402">
        <v>0</v>
      </c>
      <c r="U36" s="402">
        <v>0</v>
      </c>
      <c r="V36" s="402">
        <v>0</v>
      </c>
      <c r="W36" s="402">
        <v>0</v>
      </c>
      <c r="X36" s="402">
        <v>0</v>
      </c>
      <c r="Y36" s="402">
        <v>0</v>
      </c>
      <c r="Z36" s="402">
        <v>0</v>
      </c>
      <c r="AA36" s="402">
        <v>0</v>
      </c>
      <c r="AB36" s="402">
        <v>0</v>
      </c>
      <c r="AC36" s="402">
        <v>0</v>
      </c>
      <c r="AD36" s="402">
        <v>0</v>
      </c>
      <c r="AE36" s="402">
        <v>0</v>
      </c>
      <c r="AF36" s="402">
        <v>0</v>
      </c>
      <c r="AG36" s="402">
        <v>0</v>
      </c>
      <c r="AH36" s="402">
        <v>0</v>
      </c>
      <c r="AI36" s="402">
        <v>0</v>
      </c>
      <c r="AJ36" s="402">
        <v>0</v>
      </c>
      <c r="AK36" s="402">
        <v>0</v>
      </c>
      <c r="AL36" s="402">
        <v>0</v>
      </c>
      <c r="AM36" s="402">
        <v>0</v>
      </c>
      <c r="AN36" s="402">
        <v>0</v>
      </c>
      <c r="AO36" s="402">
        <v>0</v>
      </c>
      <c r="AP36" s="402">
        <v>0</v>
      </c>
      <c r="AQ36" s="402">
        <v>0</v>
      </c>
      <c r="AR36" s="402">
        <v>0</v>
      </c>
      <c r="AS36" s="402">
        <v>0</v>
      </c>
      <c r="AT36" s="402">
        <v>0</v>
      </c>
      <c r="AU36" s="402">
        <v>0</v>
      </c>
      <c r="AV36" s="402">
        <v>0</v>
      </c>
      <c r="AW36" s="402">
        <v>0</v>
      </c>
      <c r="AX36" s="402">
        <v>0</v>
      </c>
      <c r="AY36" s="402">
        <v>0</v>
      </c>
      <c r="AZ36" s="402">
        <v>0</v>
      </c>
      <c r="BA36" s="402">
        <v>0</v>
      </c>
      <c r="BB36" s="402">
        <v>0</v>
      </c>
      <c r="BC36" s="402">
        <v>0</v>
      </c>
      <c r="BD36" s="402">
        <v>0</v>
      </c>
      <c r="BE36" s="402">
        <v>0</v>
      </c>
      <c r="BF36" s="402">
        <v>0</v>
      </c>
      <c r="BG36" s="402">
        <v>0</v>
      </c>
      <c r="BH36" s="402">
        <v>0</v>
      </c>
      <c r="BI36" s="402">
        <v>0</v>
      </c>
      <c r="BJ36" s="402">
        <v>0</v>
      </c>
      <c r="BK36" s="402">
        <v>0</v>
      </c>
      <c r="BL36" s="402">
        <v>0</v>
      </c>
      <c r="BM36" s="402">
        <v>0</v>
      </c>
      <c r="BN36" s="402">
        <v>0</v>
      </c>
      <c r="BO36" s="402">
        <v>0</v>
      </c>
      <c r="BP36" s="402">
        <v>0</v>
      </c>
      <c r="BQ36" s="402">
        <v>0</v>
      </c>
      <c r="BR36" s="402">
        <v>0</v>
      </c>
      <c r="BS36" s="402">
        <v>0</v>
      </c>
      <c r="BT36" s="402">
        <v>0</v>
      </c>
      <c r="BU36" s="402">
        <v>0</v>
      </c>
      <c r="BV36" s="402">
        <v>0</v>
      </c>
      <c r="BW36" s="402">
        <v>0</v>
      </c>
      <c r="BX36" s="402">
        <v>0</v>
      </c>
      <c r="BY36" s="402">
        <v>0</v>
      </c>
      <c r="BZ36" s="402">
        <v>0</v>
      </c>
      <c r="CA36" s="402">
        <v>0</v>
      </c>
      <c r="CB36" s="402">
        <v>0</v>
      </c>
      <c r="CC36" s="402">
        <v>0</v>
      </c>
      <c r="CD36" s="402">
        <v>0</v>
      </c>
      <c r="CE36" s="402">
        <v>0</v>
      </c>
      <c r="CF36" s="402">
        <v>0</v>
      </c>
      <c r="CG36" s="402">
        <v>0</v>
      </c>
      <c r="CH36" s="402">
        <v>0</v>
      </c>
      <c r="CI36" s="402">
        <v>0</v>
      </c>
      <c r="CJ36" s="402">
        <v>0</v>
      </c>
      <c r="CK36" s="402">
        <v>0</v>
      </c>
      <c r="CL36" s="402">
        <v>0</v>
      </c>
      <c r="CM36" s="402">
        <v>0</v>
      </c>
      <c r="CN36" s="402">
        <v>0</v>
      </c>
      <c r="CO36" s="402">
        <v>0</v>
      </c>
      <c r="CP36" s="402">
        <v>0</v>
      </c>
      <c r="CQ36" s="402">
        <v>0</v>
      </c>
      <c r="CR36" s="402">
        <v>0</v>
      </c>
      <c r="CS36" s="402">
        <v>0</v>
      </c>
      <c r="CT36" s="402">
        <v>0</v>
      </c>
      <c r="CU36" s="402">
        <v>0</v>
      </c>
      <c r="CV36" s="402">
        <v>0</v>
      </c>
      <c r="CW36" s="402">
        <v>0</v>
      </c>
      <c r="CX36" s="402" t="s">
        <v>208</v>
      </c>
      <c r="CY36" s="402" t="s">
        <v>208</v>
      </c>
      <c r="CZ36" s="402" t="s">
        <v>208</v>
      </c>
      <c r="DA36" s="402" t="s">
        <v>208</v>
      </c>
      <c r="DB36" s="402" t="s">
        <v>208</v>
      </c>
      <c r="DC36" s="402" t="s">
        <v>208</v>
      </c>
      <c r="DD36" s="402" t="s">
        <v>208</v>
      </c>
      <c r="DE36" s="402" t="s">
        <v>208</v>
      </c>
      <c r="DF36" s="402" t="s">
        <v>208</v>
      </c>
      <c r="DG36" s="402" t="s">
        <v>208</v>
      </c>
      <c r="DH36" s="402" t="s">
        <v>208</v>
      </c>
      <c r="DI36" s="402" t="s">
        <v>208</v>
      </c>
      <c r="DJ36" s="402" t="s">
        <v>208</v>
      </c>
      <c r="DK36" s="402" t="s">
        <v>208</v>
      </c>
      <c r="DL36" s="402" t="s">
        <v>208</v>
      </c>
      <c r="DM36" s="402" t="s">
        <v>208</v>
      </c>
      <c r="DN36" s="402" t="s">
        <v>208</v>
      </c>
      <c r="DO36" s="402" t="s">
        <v>208</v>
      </c>
      <c r="DP36" s="402" t="s">
        <v>208</v>
      </c>
      <c r="DQ36" s="402" t="s">
        <v>208</v>
      </c>
      <c r="DR36" s="402" t="s">
        <v>208</v>
      </c>
      <c r="DS36" s="402" t="s">
        <v>208</v>
      </c>
      <c r="DT36" s="402" t="s">
        <v>208</v>
      </c>
      <c r="DU36" s="402" t="s">
        <v>208</v>
      </c>
      <c r="DV36" s="402" t="s">
        <v>208</v>
      </c>
      <c r="DW36" s="402" t="s">
        <v>208</v>
      </c>
      <c r="DX36" s="402" t="s">
        <v>208</v>
      </c>
      <c r="DY36" s="402" t="s">
        <v>208</v>
      </c>
      <c r="DZ36" s="402" t="s">
        <v>208</v>
      </c>
      <c r="EA36" s="402" t="s">
        <v>208</v>
      </c>
      <c r="EB36" s="402" t="s">
        <v>208</v>
      </c>
      <c r="EC36" s="402" t="s">
        <v>208</v>
      </c>
      <c r="ED36" s="402" t="s">
        <v>208</v>
      </c>
      <c r="EE36" s="402" t="s">
        <v>208</v>
      </c>
      <c r="EF36" s="402" t="s">
        <v>208</v>
      </c>
      <c r="EG36" s="402" t="s">
        <v>208</v>
      </c>
      <c r="EH36" s="402" t="s">
        <v>208</v>
      </c>
      <c r="EI36" s="402" t="s">
        <v>208</v>
      </c>
      <c r="EJ36" s="402" t="s">
        <v>208</v>
      </c>
      <c r="EK36" s="402" t="s">
        <v>208</v>
      </c>
      <c r="EL36" s="402" t="s">
        <v>208</v>
      </c>
      <c r="EM36" s="402" t="s">
        <v>208</v>
      </c>
      <c r="EN36" s="402" t="s">
        <v>208</v>
      </c>
      <c r="EO36" s="402" t="s">
        <v>208</v>
      </c>
      <c r="EP36" s="402" t="s">
        <v>208</v>
      </c>
      <c r="EQ36" s="402" t="s">
        <v>208</v>
      </c>
      <c r="ER36" s="402" t="s">
        <v>208</v>
      </c>
      <c r="ES36" s="402" t="s">
        <v>208</v>
      </c>
      <c r="ET36" s="402" t="s">
        <v>208</v>
      </c>
      <c r="EU36" s="402" t="s">
        <v>208</v>
      </c>
      <c r="EV36" s="402" t="s">
        <v>208</v>
      </c>
      <c r="EW36" s="402" t="s">
        <v>208</v>
      </c>
      <c r="EX36" s="402" t="s">
        <v>208</v>
      </c>
      <c r="EY36" s="402" t="s">
        <v>208</v>
      </c>
      <c r="EZ36" s="402" t="s">
        <v>208</v>
      </c>
      <c r="FA36" s="402" t="s">
        <v>208</v>
      </c>
      <c r="FB36" s="402" t="s">
        <v>208</v>
      </c>
      <c r="FC36" s="402" t="s">
        <v>208</v>
      </c>
      <c r="FD36" s="402" t="s">
        <v>208</v>
      </c>
      <c r="FE36" s="402" t="s">
        <v>208</v>
      </c>
      <c r="FF36" s="402" t="s">
        <v>208</v>
      </c>
      <c r="FG36" s="402" t="s">
        <v>208</v>
      </c>
      <c r="FH36" s="402" t="s">
        <v>208</v>
      </c>
      <c r="FI36" s="402" t="s">
        <v>208</v>
      </c>
      <c r="FJ36" s="402" t="s">
        <v>208</v>
      </c>
      <c r="FK36" s="402" t="s">
        <v>208</v>
      </c>
      <c r="FL36" s="402" t="s">
        <v>208</v>
      </c>
      <c r="FM36" s="402" t="s">
        <v>208</v>
      </c>
      <c r="FN36" s="402" t="s">
        <v>208</v>
      </c>
      <c r="FO36" s="402" t="s">
        <v>208</v>
      </c>
      <c r="FP36" s="402" t="s">
        <v>208</v>
      </c>
      <c r="FQ36" s="402" t="s">
        <v>208</v>
      </c>
      <c r="FR36" s="402" t="s">
        <v>208</v>
      </c>
      <c r="FS36" s="402" t="s">
        <v>208</v>
      </c>
      <c r="FT36" s="402" t="s">
        <v>208</v>
      </c>
      <c r="FU36" s="402" t="s">
        <v>208</v>
      </c>
      <c r="FV36" s="402" t="s">
        <v>208</v>
      </c>
      <c r="FW36" s="402" t="s">
        <v>208</v>
      </c>
      <c r="FX36" s="402" t="s">
        <v>208</v>
      </c>
      <c r="FY36" s="402" t="s">
        <v>208</v>
      </c>
      <c r="FZ36" s="402" t="s">
        <v>208</v>
      </c>
      <c r="GA36" s="402" t="s">
        <v>208</v>
      </c>
      <c r="GB36" s="402" t="s">
        <v>208</v>
      </c>
      <c r="GC36" s="402" t="s">
        <v>208</v>
      </c>
      <c r="GD36" s="402" t="s">
        <v>208</v>
      </c>
      <c r="GE36" s="402" t="s">
        <v>208</v>
      </c>
      <c r="GF36" s="402" t="s">
        <v>208</v>
      </c>
      <c r="GG36" s="402" t="s">
        <v>208</v>
      </c>
      <c r="GH36" s="402" t="s">
        <v>208</v>
      </c>
      <c r="GI36" s="402" t="s">
        <v>208</v>
      </c>
      <c r="GJ36" s="402" t="s">
        <v>208</v>
      </c>
      <c r="GK36" s="402" t="s">
        <v>208</v>
      </c>
      <c r="GL36" s="402" t="s">
        <v>208</v>
      </c>
      <c r="GM36" s="402" t="s">
        <v>208</v>
      </c>
      <c r="GN36" s="402" t="s">
        <v>208</v>
      </c>
      <c r="GO36" s="402" t="s">
        <v>208</v>
      </c>
      <c r="GP36" s="402" t="s">
        <v>208</v>
      </c>
      <c r="GQ36" s="402" t="s">
        <v>208</v>
      </c>
      <c r="GR36" s="402" t="s">
        <v>208</v>
      </c>
      <c r="GS36" s="402" t="s">
        <v>208</v>
      </c>
      <c r="GT36" s="402" t="s">
        <v>208</v>
      </c>
      <c r="GU36" s="402" t="s">
        <v>208</v>
      </c>
      <c r="GV36" s="402" t="s">
        <v>208</v>
      </c>
      <c r="GW36" s="402" t="s">
        <v>208</v>
      </c>
      <c r="GX36" s="402" t="s">
        <v>208</v>
      </c>
      <c r="GY36" s="402" t="s">
        <v>208</v>
      </c>
      <c r="GZ36" s="402" t="s">
        <v>208</v>
      </c>
      <c r="HA36" s="402" t="s">
        <v>208</v>
      </c>
      <c r="HB36" s="402" t="s">
        <v>208</v>
      </c>
      <c r="HC36" s="402" t="s">
        <v>208</v>
      </c>
      <c r="HD36" s="402" t="s">
        <v>208</v>
      </c>
      <c r="HE36" s="402" t="s">
        <v>208</v>
      </c>
      <c r="HF36" s="402" t="s">
        <v>208</v>
      </c>
      <c r="HG36" s="402" t="s">
        <v>208</v>
      </c>
      <c r="HH36" s="402" t="s">
        <v>208</v>
      </c>
      <c r="HI36" s="402" t="s">
        <v>208</v>
      </c>
      <c r="HJ36" s="402" t="s">
        <v>208</v>
      </c>
      <c r="HK36" s="402" t="s">
        <v>208</v>
      </c>
      <c r="HL36" s="402" t="s">
        <v>208</v>
      </c>
      <c r="HM36" s="402" t="s">
        <v>208</v>
      </c>
      <c r="HN36" s="402" t="s">
        <v>208</v>
      </c>
      <c r="HO36" s="402" t="s">
        <v>208</v>
      </c>
      <c r="HP36" s="402" t="s">
        <v>208</v>
      </c>
      <c r="HQ36" s="402" t="s">
        <v>208</v>
      </c>
      <c r="HR36" s="402" t="s">
        <v>208</v>
      </c>
      <c r="HS36" s="402" t="s">
        <v>208</v>
      </c>
      <c r="HT36" s="402" t="s">
        <v>208</v>
      </c>
      <c r="HU36" s="402" t="s">
        <v>208</v>
      </c>
      <c r="HV36" s="402" t="s">
        <v>208</v>
      </c>
      <c r="HW36" s="402" t="s">
        <v>208</v>
      </c>
      <c r="HX36" s="402" t="s">
        <v>208</v>
      </c>
      <c r="HY36" s="402" t="s">
        <v>208</v>
      </c>
      <c r="HZ36" s="402" t="s">
        <v>208</v>
      </c>
      <c r="IA36" s="402" t="s">
        <v>208</v>
      </c>
      <c r="IB36" s="402" t="s">
        <v>208</v>
      </c>
      <c r="IC36" s="402" t="s">
        <v>208</v>
      </c>
      <c r="ID36" s="402" t="s">
        <v>208</v>
      </c>
      <c r="IE36" s="402" t="s">
        <v>208</v>
      </c>
      <c r="IF36" s="402" t="s">
        <v>208</v>
      </c>
      <c r="IG36" s="402" t="s">
        <v>208</v>
      </c>
      <c r="IH36" s="402" t="s">
        <v>208</v>
      </c>
      <c r="II36" s="402" t="s">
        <v>208</v>
      </c>
      <c r="IJ36" s="402" t="s">
        <v>208</v>
      </c>
      <c r="IK36" s="402" t="s">
        <v>208</v>
      </c>
      <c r="IL36" s="402" t="s">
        <v>208</v>
      </c>
      <c r="IM36" s="402" t="s">
        <v>208</v>
      </c>
      <c r="IN36" s="402" t="s">
        <v>208</v>
      </c>
      <c r="IO36" s="402" t="s">
        <v>208</v>
      </c>
      <c r="IP36" s="402" t="s">
        <v>208</v>
      </c>
      <c r="IQ36" s="402" t="s">
        <v>208</v>
      </c>
      <c r="IR36" s="402" t="s">
        <v>208</v>
      </c>
      <c r="IS36" s="402" t="s">
        <v>208</v>
      </c>
      <c r="IT36" s="402" t="s">
        <v>208</v>
      </c>
      <c r="IU36" s="402" t="s">
        <v>208</v>
      </c>
      <c r="IV36" s="402" t="s">
        <v>208</v>
      </c>
      <c r="IW36" s="402" t="s">
        <v>208</v>
      </c>
      <c r="IX36" s="402" t="s">
        <v>208</v>
      </c>
      <c r="IY36" s="402" t="s">
        <v>208</v>
      </c>
      <c r="IZ36" s="402" t="s">
        <v>208</v>
      </c>
      <c r="JA36" s="402" t="s">
        <v>208</v>
      </c>
      <c r="JB36" s="402" t="s">
        <v>208</v>
      </c>
      <c r="JC36" s="402" t="s">
        <v>208</v>
      </c>
      <c r="JD36" s="402" t="s">
        <v>208</v>
      </c>
      <c r="JE36" s="402" t="s">
        <v>208</v>
      </c>
      <c r="JF36" s="402" t="s">
        <v>208</v>
      </c>
      <c r="JG36" s="402" t="s">
        <v>208</v>
      </c>
      <c r="JH36" s="402" t="s">
        <v>208</v>
      </c>
      <c r="JI36" s="402" t="s">
        <v>208</v>
      </c>
      <c r="JJ36" s="402" t="s">
        <v>208</v>
      </c>
      <c r="JK36" s="402" t="s">
        <v>208</v>
      </c>
      <c r="JL36" s="402" t="s">
        <v>208</v>
      </c>
      <c r="JM36" s="402" t="s">
        <v>208</v>
      </c>
      <c r="JN36" s="402" t="s">
        <v>208</v>
      </c>
      <c r="JO36" s="402" t="s">
        <v>208</v>
      </c>
      <c r="JP36" s="402" t="s">
        <v>208</v>
      </c>
      <c r="JQ36" s="402" t="s">
        <v>208</v>
      </c>
      <c r="JR36" s="402" t="s">
        <v>208</v>
      </c>
      <c r="JS36" s="402" t="s">
        <v>208</v>
      </c>
      <c r="JT36" s="402" t="s">
        <v>208</v>
      </c>
      <c r="JU36" s="402" t="s">
        <v>208</v>
      </c>
      <c r="JV36" s="402" t="s">
        <v>208</v>
      </c>
      <c r="JW36" s="402" t="s">
        <v>208</v>
      </c>
      <c r="JX36" s="402" t="s">
        <v>208</v>
      </c>
      <c r="JY36" s="402" t="s">
        <v>208</v>
      </c>
      <c r="JZ36" s="402" t="s">
        <v>208</v>
      </c>
      <c r="KA36" s="402" t="s">
        <v>208</v>
      </c>
      <c r="KB36" s="402" t="s">
        <v>208</v>
      </c>
      <c r="KC36" s="402" t="s">
        <v>208</v>
      </c>
      <c r="KD36" s="402" t="s">
        <v>208</v>
      </c>
      <c r="KE36" s="402" t="s">
        <v>208</v>
      </c>
      <c r="KF36" s="402" t="s">
        <v>208</v>
      </c>
      <c r="KG36" s="402" t="s">
        <v>208</v>
      </c>
      <c r="KH36" s="402" t="s">
        <v>208</v>
      </c>
      <c r="KI36" s="402" t="s">
        <v>208</v>
      </c>
      <c r="KJ36" s="402" t="s">
        <v>208</v>
      </c>
      <c r="KK36" s="402" t="s">
        <v>208</v>
      </c>
      <c r="KL36" s="402" t="s">
        <v>208</v>
      </c>
      <c r="KM36" s="402" t="s">
        <v>208</v>
      </c>
      <c r="KN36" s="402" t="s">
        <v>208</v>
      </c>
      <c r="KO36" s="402" t="s">
        <v>208</v>
      </c>
      <c r="KP36" s="402" t="s">
        <v>208</v>
      </c>
      <c r="KQ36" s="402" t="s">
        <v>208</v>
      </c>
      <c r="KR36" s="402" t="s">
        <v>208</v>
      </c>
      <c r="KS36" s="402" t="s">
        <v>208</v>
      </c>
      <c r="KT36" s="402" t="s">
        <v>208</v>
      </c>
      <c r="KU36" s="402" t="s">
        <v>208</v>
      </c>
      <c r="KV36" s="402" t="s">
        <v>208</v>
      </c>
      <c r="KW36" s="402" t="s">
        <v>208</v>
      </c>
      <c r="KX36" s="402" t="s">
        <v>208</v>
      </c>
      <c r="KY36" s="402" t="s">
        <v>208</v>
      </c>
      <c r="KZ36" s="402" t="s">
        <v>208</v>
      </c>
      <c r="LA36" s="402" t="s">
        <v>208</v>
      </c>
      <c r="LB36" s="402" t="s">
        <v>208</v>
      </c>
      <c r="LC36" s="402" t="s">
        <v>208</v>
      </c>
      <c r="LD36" s="402" t="s">
        <v>208</v>
      </c>
      <c r="LE36" s="402" t="s">
        <v>208</v>
      </c>
      <c r="LF36" s="402" t="s">
        <v>208</v>
      </c>
      <c r="LG36" s="402" t="s">
        <v>208</v>
      </c>
      <c r="LH36" s="402" t="s">
        <v>208</v>
      </c>
      <c r="LI36" s="402" t="s">
        <v>208</v>
      </c>
      <c r="LJ36" s="402" t="s">
        <v>208</v>
      </c>
      <c r="LK36" s="402" t="s">
        <v>208</v>
      </c>
      <c r="LL36" s="402" t="s">
        <v>208</v>
      </c>
      <c r="LM36" s="402" t="s">
        <v>208</v>
      </c>
      <c r="LN36" s="402" t="s">
        <v>208</v>
      </c>
      <c r="LO36" s="402" t="s">
        <v>208</v>
      </c>
      <c r="LP36" s="402" t="s">
        <v>208</v>
      </c>
      <c r="LQ36" s="402" t="s">
        <v>208</v>
      </c>
      <c r="LR36" s="402" t="s">
        <v>208</v>
      </c>
      <c r="LS36" s="402" t="s">
        <v>208</v>
      </c>
      <c r="LT36" s="402" t="s">
        <v>208</v>
      </c>
      <c r="LU36" s="402" t="s">
        <v>208</v>
      </c>
      <c r="LV36" s="402" t="s">
        <v>208</v>
      </c>
      <c r="LW36" s="402" t="s">
        <v>208</v>
      </c>
      <c r="LX36" s="402" t="s">
        <v>208</v>
      </c>
      <c r="LY36" s="402" t="s">
        <v>208</v>
      </c>
      <c r="LZ36" s="402" t="s">
        <v>208</v>
      </c>
      <c r="MA36" s="402" t="s">
        <v>208</v>
      </c>
      <c r="MB36" s="402" t="s">
        <v>208</v>
      </c>
      <c r="MC36" s="402" t="s">
        <v>208</v>
      </c>
      <c r="MD36" s="402" t="s">
        <v>208</v>
      </c>
      <c r="ME36" s="402" t="s">
        <v>208</v>
      </c>
      <c r="MF36" s="402" t="s">
        <v>208</v>
      </c>
      <c r="MG36" s="402" t="s">
        <v>208</v>
      </c>
      <c r="MH36" s="402" t="s">
        <v>208</v>
      </c>
      <c r="MI36" s="402" t="s">
        <v>208</v>
      </c>
      <c r="MJ36" s="402" t="s">
        <v>208</v>
      </c>
      <c r="MK36" s="402" t="s">
        <v>208</v>
      </c>
      <c r="ML36" s="402" t="s">
        <v>208</v>
      </c>
      <c r="MM36" s="402" t="s">
        <v>208</v>
      </c>
      <c r="MN36" s="402" t="s">
        <v>208</v>
      </c>
      <c r="MO36" s="402" t="s">
        <v>208</v>
      </c>
      <c r="MP36" s="402" t="s">
        <v>208</v>
      </c>
      <c r="MQ36" s="402" t="s">
        <v>208</v>
      </c>
      <c r="MR36" s="402" t="s">
        <v>208</v>
      </c>
      <c r="MS36" s="402" t="s">
        <v>208</v>
      </c>
      <c r="MT36" s="402" t="s">
        <v>208</v>
      </c>
      <c r="MU36" s="402" t="s">
        <v>208</v>
      </c>
      <c r="MV36" s="402" t="s">
        <v>208</v>
      </c>
      <c r="MW36" s="402" t="s">
        <v>208</v>
      </c>
      <c r="MX36" s="402" t="s">
        <v>208</v>
      </c>
      <c r="MY36" s="402" t="s">
        <v>208</v>
      </c>
      <c r="MZ36" s="402" t="s">
        <v>208</v>
      </c>
      <c r="NA36" s="402" t="s">
        <v>208</v>
      </c>
    </row>
    <row r="37" spans="1:365" x14ac:dyDescent="0.25">
      <c r="A37" s="127" t="str">
        <f t="shared" si="30"/>
        <v>P64CL240/7CA</v>
      </c>
      <c r="B37" s="127" t="s">
        <v>16</v>
      </c>
      <c r="C37" s="289" t="s">
        <v>52</v>
      </c>
      <c r="D37" s="402">
        <v>0</v>
      </c>
      <c r="E37" s="402">
        <v>0</v>
      </c>
      <c r="F37" s="402">
        <v>1403.0769230769229</v>
      </c>
      <c r="G37" s="402">
        <v>738.46153846153845</v>
      </c>
      <c r="H37" s="402">
        <v>0</v>
      </c>
      <c r="I37" s="402">
        <v>0</v>
      </c>
      <c r="J37" s="402">
        <v>0</v>
      </c>
      <c r="K37" s="402">
        <v>0</v>
      </c>
      <c r="L37" s="402">
        <v>0</v>
      </c>
      <c r="M37" s="402">
        <v>1403.0769230769229</v>
      </c>
      <c r="N37" s="402">
        <v>1772.3076923076922</v>
      </c>
      <c r="O37" s="402">
        <v>1772.3076923076922</v>
      </c>
      <c r="P37" s="402">
        <v>1772.3076923076922</v>
      </c>
      <c r="Q37" s="402">
        <v>1772.3076923076922</v>
      </c>
      <c r="R37" s="402">
        <v>1698.4615384615383</v>
      </c>
      <c r="S37" s="402">
        <v>1772.3076923076922</v>
      </c>
      <c r="T37" s="402">
        <v>1772.3076923076922</v>
      </c>
      <c r="U37" s="402">
        <v>812.30769230769226</v>
      </c>
      <c r="V37" s="402">
        <v>0</v>
      </c>
      <c r="W37" s="402">
        <v>0</v>
      </c>
      <c r="X37" s="402">
        <v>0</v>
      </c>
      <c r="Y37" s="402">
        <v>1772.3076923076922</v>
      </c>
      <c r="Z37" s="402">
        <v>1772.3076923076922</v>
      </c>
      <c r="AA37" s="402">
        <v>1772.3076923076922</v>
      </c>
      <c r="AB37" s="402">
        <v>1772.3076923076922</v>
      </c>
      <c r="AC37" s="402">
        <v>1772.3076923076922</v>
      </c>
      <c r="AD37" s="402">
        <v>1772.3076923076922</v>
      </c>
      <c r="AE37" s="402">
        <v>1772.3076923076922</v>
      </c>
      <c r="AF37" s="402">
        <v>1772.3076923076922</v>
      </c>
      <c r="AG37" s="402">
        <v>221.53846153846152</v>
      </c>
      <c r="AH37" s="402">
        <v>0</v>
      </c>
      <c r="AI37" s="402">
        <v>0</v>
      </c>
      <c r="AJ37" s="402">
        <v>0</v>
      </c>
      <c r="AK37" s="402">
        <v>0</v>
      </c>
      <c r="AL37" s="402">
        <v>0</v>
      </c>
      <c r="AM37" s="402">
        <v>0</v>
      </c>
      <c r="AN37" s="402">
        <v>1403.0769230769229</v>
      </c>
      <c r="AO37" s="402">
        <v>1772.3076923076922</v>
      </c>
      <c r="AP37" s="402">
        <v>1772.3076923076922</v>
      </c>
      <c r="AQ37" s="402">
        <v>1772.3076923076922</v>
      </c>
      <c r="AR37" s="402">
        <v>1772.3076923076922</v>
      </c>
      <c r="AS37" s="402">
        <v>1772.3076923076922</v>
      </c>
      <c r="AT37" s="402">
        <v>1772.3076923076922</v>
      </c>
      <c r="AU37" s="402">
        <v>1772.3076923076922</v>
      </c>
      <c r="AV37" s="402">
        <v>1772.3076923076922</v>
      </c>
      <c r="AW37" s="402">
        <v>1772.3076923076922</v>
      </c>
      <c r="AX37" s="402">
        <v>1772.3076923076922</v>
      </c>
      <c r="AY37" s="402">
        <v>1772.3076923076922</v>
      </c>
      <c r="AZ37" s="402">
        <v>1772.3076923076922</v>
      </c>
      <c r="BA37" s="402">
        <v>221.53846153846152</v>
      </c>
      <c r="BB37" s="402">
        <v>0</v>
      </c>
      <c r="BC37" s="402">
        <v>0</v>
      </c>
      <c r="BD37" s="402">
        <v>0</v>
      </c>
      <c r="BE37" s="402">
        <v>0</v>
      </c>
      <c r="BF37" s="402">
        <v>0</v>
      </c>
      <c r="BG37" s="402">
        <v>0</v>
      </c>
      <c r="BH37" s="402">
        <v>0</v>
      </c>
      <c r="BI37" s="402">
        <v>0</v>
      </c>
      <c r="BJ37" s="402">
        <v>0</v>
      </c>
      <c r="BK37" s="402">
        <v>0</v>
      </c>
      <c r="BL37" s="402">
        <v>0</v>
      </c>
      <c r="BM37" s="402">
        <v>0</v>
      </c>
      <c r="BN37" s="402">
        <v>0</v>
      </c>
      <c r="BO37" s="402">
        <v>0</v>
      </c>
      <c r="BP37" s="402">
        <v>0</v>
      </c>
      <c r="BQ37" s="402">
        <v>0</v>
      </c>
      <c r="BR37" s="402">
        <v>0</v>
      </c>
      <c r="BS37" s="402">
        <v>0</v>
      </c>
      <c r="BT37" s="402">
        <v>0</v>
      </c>
      <c r="BU37" s="402">
        <v>0</v>
      </c>
      <c r="BV37" s="402">
        <v>0</v>
      </c>
      <c r="BW37" s="402">
        <v>0</v>
      </c>
      <c r="BX37" s="402">
        <v>0</v>
      </c>
      <c r="BY37" s="402">
        <v>0</v>
      </c>
      <c r="BZ37" s="402">
        <v>0</v>
      </c>
      <c r="CA37" s="402">
        <v>0</v>
      </c>
      <c r="CB37" s="402">
        <v>0</v>
      </c>
      <c r="CC37" s="402">
        <v>0</v>
      </c>
      <c r="CD37" s="402">
        <v>0</v>
      </c>
      <c r="CE37" s="402">
        <v>0</v>
      </c>
      <c r="CF37" s="402">
        <v>0</v>
      </c>
      <c r="CG37" s="402">
        <v>0</v>
      </c>
      <c r="CH37" s="402">
        <v>0</v>
      </c>
      <c r="CI37" s="402">
        <v>0</v>
      </c>
      <c r="CJ37" s="402">
        <v>0</v>
      </c>
      <c r="CK37" s="402">
        <v>0</v>
      </c>
      <c r="CL37" s="402">
        <v>0</v>
      </c>
      <c r="CM37" s="402">
        <v>0</v>
      </c>
      <c r="CN37" s="402">
        <v>0</v>
      </c>
      <c r="CO37" s="402">
        <v>0</v>
      </c>
      <c r="CP37" s="402">
        <v>0</v>
      </c>
      <c r="CQ37" s="402">
        <v>0</v>
      </c>
      <c r="CR37" s="402">
        <v>0</v>
      </c>
      <c r="CS37" s="402">
        <v>0</v>
      </c>
      <c r="CT37" s="402">
        <v>0</v>
      </c>
      <c r="CU37" s="402">
        <v>0</v>
      </c>
      <c r="CV37" s="402">
        <v>0</v>
      </c>
      <c r="CW37" s="402">
        <v>0</v>
      </c>
      <c r="CX37" s="402" t="s">
        <v>208</v>
      </c>
      <c r="CY37" s="402" t="s">
        <v>208</v>
      </c>
      <c r="CZ37" s="402" t="s">
        <v>208</v>
      </c>
      <c r="DA37" s="402" t="s">
        <v>208</v>
      </c>
      <c r="DB37" s="402" t="s">
        <v>208</v>
      </c>
      <c r="DC37" s="402" t="s">
        <v>208</v>
      </c>
      <c r="DD37" s="402" t="s">
        <v>208</v>
      </c>
      <c r="DE37" s="402" t="s">
        <v>208</v>
      </c>
      <c r="DF37" s="402" t="s">
        <v>208</v>
      </c>
      <c r="DG37" s="402" t="s">
        <v>208</v>
      </c>
      <c r="DH37" s="402" t="s">
        <v>208</v>
      </c>
      <c r="DI37" s="402" t="s">
        <v>208</v>
      </c>
      <c r="DJ37" s="402" t="s">
        <v>208</v>
      </c>
      <c r="DK37" s="402" t="s">
        <v>208</v>
      </c>
      <c r="DL37" s="402" t="s">
        <v>208</v>
      </c>
      <c r="DM37" s="402" t="s">
        <v>208</v>
      </c>
      <c r="DN37" s="402" t="s">
        <v>208</v>
      </c>
      <c r="DO37" s="402" t="s">
        <v>208</v>
      </c>
      <c r="DP37" s="402" t="s">
        <v>208</v>
      </c>
      <c r="DQ37" s="402" t="s">
        <v>208</v>
      </c>
      <c r="DR37" s="402" t="s">
        <v>208</v>
      </c>
      <c r="DS37" s="402" t="s">
        <v>208</v>
      </c>
      <c r="DT37" s="402" t="s">
        <v>208</v>
      </c>
      <c r="DU37" s="402" t="s">
        <v>208</v>
      </c>
      <c r="DV37" s="402" t="s">
        <v>208</v>
      </c>
      <c r="DW37" s="402" t="s">
        <v>208</v>
      </c>
      <c r="DX37" s="402" t="s">
        <v>208</v>
      </c>
      <c r="DY37" s="402" t="s">
        <v>208</v>
      </c>
      <c r="DZ37" s="402" t="s">
        <v>208</v>
      </c>
      <c r="EA37" s="402" t="s">
        <v>208</v>
      </c>
      <c r="EB37" s="402" t="s">
        <v>208</v>
      </c>
      <c r="EC37" s="402" t="s">
        <v>208</v>
      </c>
      <c r="ED37" s="402" t="s">
        <v>208</v>
      </c>
      <c r="EE37" s="402" t="s">
        <v>208</v>
      </c>
      <c r="EF37" s="402" t="s">
        <v>208</v>
      </c>
      <c r="EG37" s="402" t="s">
        <v>208</v>
      </c>
      <c r="EH37" s="402" t="s">
        <v>208</v>
      </c>
      <c r="EI37" s="402" t="s">
        <v>208</v>
      </c>
      <c r="EJ37" s="402" t="s">
        <v>208</v>
      </c>
      <c r="EK37" s="402" t="s">
        <v>208</v>
      </c>
      <c r="EL37" s="402" t="s">
        <v>208</v>
      </c>
      <c r="EM37" s="402" t="s">
        <v>208</v>
      </c>
      <c r="EN37" s="402" t="s">
        <v>208</v>
      </c>
      <c r="EO37" s="402" t="s">
        <v>208</v>
      </c>
      <c r="EP37" s="402" t="s">
        <v>208</v>
      </c>
      <c r="EQ37" s="402" t="s">
        <v>208</v>
      </c>
      <c r="ER37" s="402" t="s">
        <v>208</v>
      </c>
      <c r="ES37" s="402" t="s">
        <v>208</v>
      </c>
      <c r="ET37" s="402" t="s">
        <v>208</v>
      </c>
      <c r="EU37" s="402" t="s">
        <v>208</v>
      </c>
      <c r="EV37" s="402" t="s">
        <v>208</v>
      </c>
      <c r="EW37" s="402" t="s">
        <v>208</v>
      </c>
      <c r="EX37" s="402" t="s">
        <v>208</v>
      </c>
      <c r="EY37" s="402" t="s">
        <v>208</v>
      </c>
      <c r="EZ37" s="402" t="s">
        <v>208</v>
      </c>
      <c r="FA37" s="402" t="s">
        <v>208</v>
      </c>
      <c r="FB37" s="402" t="s">
        <v>208</v>
      </c>
      <c r="FC37" s="402" t="s">
        <v>208</v>
      </c>
      <c r="FD37" s="402" t="s">
        <v>208</v>
      </c>
      <c r="FE37" s="402" t="s">
        <v>208</v>
      </c>
      <c r="FF37" s="402" t="s">
        <v>208</v>
      </c>
      <c r="FG37" s="402" t="s">
        <v>208</v>
      </c>
      <c r="FH37" s="402" t="s">
        <v>208</v>
      </c>
      <c r="FI37" s="402" t="s">
        <v>208</v>
      </c>
      <c r="FJ37" s="402" t="s">
        <v>208</v>
      </c>
      <c r="FK37" s="402" t="s">
        <v>208</v>
      </c>
      <c r="FL37" s="402" t="s">
        <v>208</v>
      </c>
      <c r="FM37" s="402" t="s">
        <v>208</v>
      </c>
      <c r="FN37" s="402" t="s">
        <v>208</v>
      </c>
      <c r="FO37" s="402" t="s">
        <v>208</v>
      </c>
      <c r="FP37" s="402" t="s">
        <v>208</v>
      </c>
      <c r="FQ37" s="402" t="s">
        <v>208</v>
      </c>
      <c r="FR37" s="402" t="s">
        <v>208</v>
      </c>
      <c r="FS37" s="402" t="s">
        <v>208</v>
      </c>
      <c r="FT37" s="402" t="s">
        <v>208</v>
      </c>
      <c r="FU37" s="402" t="s">
        <v>208</v>
      </c>
      <c r="FV37" s="402" t="s">
        <v>208</v>
      </c>
      <c r="FW37" s="402" t="s">
        <v>208</v>
      </c>
      <c r="FX37" s="402" t="s">
        <v>208</v>
      </c>
      <c r="FY37" s="402" t="s">
        <v>208</v>
      </c>
      <c r="FZ37" s="402" t="s">
        <v>208</v>
      </c>
      <c r="GA37" s="402" t="s">
        <v>208</v>
      </c>
      <c r="GB37" s="402" t="s">
        <v>208</v>
      </c>
      <c r="GC37" s="402" t="s">
        <v>208</v>
      </c>
      <c r="GD37" s="402" t="s">
        <v>208</v>
      </c>
      <c r="GE37" s="402" t="s">
        <v>208</v>
      </c>
      <c r="GF37" s="402" t="s">
        <v>208</v>
      </c>
      <c r="GG37" s="402" t="s">
        <v>208</v>
      </c>
      <c r="GH37" s="402" t="s">
        <v>208</v>
      </c>
      <c r="GI37" s="402" t="s">
        <v>208</v>
      </c>
      <c r="GJ37" s="402" t="s">
        <v>208</v>
      </c>
      <c r="GK37" s="402" t="s">
        <v>208</v>
      </c>
      <c r="GL37" s="402" t="s">
        <v>208</v>
      </c>
      <c r="GM37" s="402" t="s">
        <v>208</v>
      </c>
      <c r="GN37" s="402" t="s">
        <v>208</v>
      </c>
      <c r="GO37" s="402" t="s">
        <v>208</v>
      </c>
      <c r="GP37" s="402" t="s">
        <v>208</v>
      </c>
      <c r="GQ37" s="402" t="s">
        <v>208</v>
      </c>
      <c r="GR37" s="402" t="s">
        <v>208</v>
      </c>
      <c r="GS37" s="402" t="s">
        <v>208</v>
      </c>
      <c r="GT37" s="402" t="s">
        <v>208</v>
      </c>
      <c r="GU37" s="402" t="s">
        <v>208</v>
      </c>
      <c r="GV37" s="402" t="s">
        <v>208</v>
      </c>
      <c r="GW37" s="402" t="s">
        <v>208</v>
      </c>
      <c r="GX37" s="402" t="s">
        <v>208</v>
      </c>
      <c r="GY37" s="402" t="s">
        <v>208</v>
      </c>
      <c r="GZ37" s="402" t="s">
        <v>208</v>
      </c>
      <c r="HA37" s="402" t="s">
        <v>208</v>
      </c>
      <c r="HB37" s="402" t="s">
        <v>208</v>
      </c>
      <c r="HC37" s="402" t="s">
        <v>208</v>
      </c>
      <c r="HD37" s="402" t="s">
        <v>208</v>
      </c>
      <c r="HE37" s="402" t="s">
        <v>208</v>
      </c>
      <c r="HF37" s="402" t="s">
        <v>208</v>
      </c>
      <c r="HG37" s="402" t="s">
        <v>208</v>
      </c>
      <c r="HH37" s="402" t="s">
        <v>208</v>
      </c>
      <c r="HI37" s="402" t="s">
        <v>208</v>
      </c>
      <c r="HJ37" s="402" t="s">
        <v>208</v>
      </c>
      <c r="HK37" s="402" t="s">
        <v>208</v>
      </c>
      <c r="HL37" s="402" t="s">
        <v>208</v>
      </c>
      <c r="HM37" s="402" t="s">
        <v>208</v>
      </c>
      <c r="HN37" s="402" t="s">
        <v>208</v>
      </c>
      <c r="HO37" s="402" t="s">
        <v>208</v>
      </c>
      <c r="HP37" s="402" t="s">
        <v>208</v>
      </c>
      <c r="HQ37" s="402" t="s">
        <v>208</v>
      </c>
      <c r="HR37" s="402" t="s">
        <v>208</v>
      </c>
      <c r="HS37" s="402" t="s">
        <v>208</v>
      </c>
      <c r="HT37" s="402" t="s">
        <v>208</v>
      </c>
      <c r="HU37" s="402" t="s">
        <v>208</v>
      </c>
      <c r="HV37" s="402" t="s">
        <v>208</v>
      </c>
      <c r="HW37" s="402" t="s">
        <v>208</v>
      </c>
      <c r="HX37" s="402" t="s">
        <v>208</v>
      </c>
      <c r="HY37" s="402" t="s">
        <v>208</v>
      </c>
      <c r="HZ37" s="402" t="s">
        <v>208</v>
      </c>
      <c r="IA37" s="402" t="s">
        <v>208</v>
      </c>
      <c r="IB37" s="402" t="s">
        <v>208</v>
      </c>
      <c r="IC37" s="402" t="s">
        <v>208</v>
      </c>
      <c r="ID37" s="402" t="s">
        <v>208</v>
      </c>
      <c r="IE37" s="402" t="s">
        <v>208</v>
      </c>
      <c r="IF37" s="402" t="s">
        <v>208</v>
      </c>
      <c r="IG37" s="402" t="s">
        <v>208</v>
      </c>
      <c r="IH37" s="402" t="s">
        <v>208</v>
      </c>
      <c r="II37" s="402" t="s">
        <v>208</v>
      </c>
      <c r="IJ37" s="402" t="s">
        <v>208</v>
      </c>
      <c r="IK37" s="402" t="s">
        <v>208</v>
      </c>
      <c r="IL37" s="402" t="s">
        <v>208</v>
      </c>
      <c r="IM37" s="402" t="s">
        <v>208</v>
      </c>
      <c r="IN37" s="402" t="s">
        <v>208</v>
      </c>
      <c r="IO37" s="402" t="s">
        <v>208</v>
      </c>
      <c r="IP37" s="402" t="s">
        <v>208</v>
      </c>
      <c r="IQ37" s="402" t="s">
        <v>208</v>
      </c>
      <c r="IR37" s="402" t="s">
        <v>208</v>
      </c>
      <c r="IS37" s="402" t="s">
        <v>208</v>
      </c>
      <c r="IT37" s="402" t="s">
        <v>208</v>
      </c>
      <c r="IU37" s="402" t="s">
        <v>208</v>
      </c>
      <c r="IV37" s="402" t="s">
        <v>208</v>
      </c>
      <c r="IW37" s="402" t="s">
        <v>208</v>
      </c>
      <c r="IX37" s="402" t="s">
        <v>208</v>
      </c>
      <c r="IY37" s="402" t="s">
        <v>208</v>
      </c>
      <c r="IZ37" s="402" t="s">
        <v>208</v>
      </c>
      <c r="JA37" s="402" t="s">
        <v>208</v>
      </c>
      <c r="JB37" s="402" t="s">
        <v>208</v>
      </c>
      <c r="JC37" s="402" t="s">
        <v>208</v>
      </c>
      <c r="JD37" s="402" t="s">
        <v>208</v>
      </c>
      <c r="JE37" s="402" t="s">
        <v>208</v>
      </c>
      <c r="JF37" s="402" t="s">
        <v>208</v>
      </c>
      <c r="JG37" s="402" t="s">
        <v>208</v>
      </c>
      <c r="JH37" s="402" t="s">
        <v>208</v>
      </c>
      <c r="JI37" s="402" t="s">
        <v>208</v>
      </c>
      <c r="JJ37" s="402" t="s">
        <v>208</v>
      </c>
      <c r="JK37" s="402" t="s">
        <v>208</v>
      </c>
      <c r="JL37" s="402" t="s">
        <v>208</v>
      </c>
      <c r="JM37" s="402" t="s">
        <v>208</v>
      </c>
      <c r="JN37" s="402" t="s">
        <v>208</v>
      </c>
      <c r="JO37" s="402" t="s">
        <v>208</v>
      </c>
      <c r="JP37" s="402" t="s">
        <v>208</v>
      </c>
      <c r="JQ37" s="402" t="s">
        <v>208</v>
      </c>
      <c r="JR37" s="402" t="s">
        <v>208</v>
      </c>
      <c r="JS37" s="402" t="s">
        <v>208</v>
      </c>
      <c r="JT37" s="402" t="s">
        <v>208</v>
      </c>
      <c r="JU37" s="402" t="s">
        <v>208</v>
      </c>
      <c r="JV37" s="402" t="s">
        <v>208</v>
      </c>
      <c r="JW37" s="402" t="s">
        <v>208</v>
      </c>
      <c r="JX37" s="402" t="s">
        <v>208</v>
      </c>
      <c r="JY37" s="402" t="s">
        <v>208</v>
      </c>
      <c r="JZ37" s="402" t="s">
        <v>208</v>
      </c>
      <c r="KA37" s="402" t="s">
        <v>208</v>
      </c>
      <c r="KB37" s="402" t="s">
        <v>208</v>
      </c>
      <c r="KC37" s="402" t="s">
        <v>208</v>
      </c>
      <c r="KD37" s="402" t="s">
        <v>208</v>
      </c>
      <c r="KE37" s="402" t="s">
        <v>208</v>
      </c>
      <c r="KF37" s="402" t="s">
        <v>208</v>
      </c>
      <c r="KG37" s="402" t="s">
        <v>208</v>
      </c>
      <c r="KH37" s="402" t="s">
        <v>208</v>
      </c>
      <c r="KI37" s="402" t="s">
        <v>208</v>
      </c>
      <c r="KJ37" s="402" t="s">
        <v>208</v>
      </c>
      <c r="KK37" s="402" t="s">
        <v>208</v>
      </c>
      <c r="KL37" s="402" t="s">
        <v>208</v>
      </c>
      <c r="KM37" s="402" t="s">
        <v>208</v>
      </c>
      <c r="KN37" s="402" t="s">
        <v>208</v>
      </c>
      <c r="KO37" s="402" t="s">
        <v>208</v>
      </c>
      <c r="KP37" s="402" t="s">
        <v>208</v>
      </c>
      <c r="KQ37" s="402" t="s">
        <v>208</v>
      </c>
      <c r="KR37" s="402" t="s">
        <v>208</v>
      </c>
      <c r="KS37" s="402" t="s">
        <v>208</v>
      </c>
      <c r="KT37" s="402" t="s">
        <v>208</v>
      </c>
      <c r="KU37" s="402" t="s">
        <v>208</v>
      </c>
      <c r="KV37" s="402" t="s">
        <v>208</v>
      </c>
      <c r="KW37" s="402" t="s">
        <v>208</v>
      </c>
      <c r="KX37" s="402" t="s">
        <v>208</v>
      </c>
      <c r="KY37" s="402" t="s">
        <v>208</v>
      </c>
      <c r="KZ37" s="402" t="s">
        <v>208</v>
      </c>
      <c r="LA37" s="402" t="s">
        <v>208</v>
      </c>
      <c r="LB37" s="402" t="s">
        <v>208</v>
      </c>
      <c r="LC37" s="402" t="s">
        <v>208</v>
      </c>
      <c r="LD37" s="402" t="s">
        <v>208</v>
      </c>
      <c r="LE37" s="402" t="s">
        <v>208</v>
      </c>
      <c r="LF37" s="402" t="s">
        <v>208</v>
      </c>
      <c r="LG37" s="402" t="s">
        <v>208</v>
      </c>
      <c r="LH37" s="402" t="s">
        <v>208</v>
      </c>
      <c r="LI37" s="402" t="s">
        <v>208</v>
      </c>
      <c r="LJ37" s="402" t="s">
        <v>208</v>
      </c>
      <c r="LK37" s="402" t="s">
        <v>208</v>
      </c>
      <c r="LL37" s="402" t="s">
        <v>208</v>
      </c>
      <c r="LM37" s="402" t="s">
        <v>208</v>
      </c>
      <c r="LN37" s="402" t="s">
        <v>208</v>
      </c>
      <c r="LO37" s="402" t="s">
        <v>208</v>
      </c>
      <c r="LP37" s="402" t="s">
        <v>208</v>
      </c>
      <c r="LQ37" s="402" t="s">
        <v>208</v>
      </c>
      <c r="LR37" s="402" t="s">
        <v>208</v>
      </c>
      <c r="LS37" s="402" t="s">
        <v>208</v>
      </c>
      <c r="LT37" s="402" t="s">
        <v>208</v>
      </c>
      <c r="LU37" s="402" t="s">
        <v>208</v>
      </c>
      <c r="LV37" s="402" t="s">
        <v>208</v>
      </c>
      <c r="LW37" s="402" t="s">
        <v>208</v>
      </c>
      <c r="LX37" s="402" t="s">
        <v>208</v>
      </c>
      <c r="LY37" s="402" t="s">
        <v>208</v>
      </c>
      <c r="LZ37" s="402" t="s">
        <v>208</v>
      </c>
      <c r="MA37" s="402" t="s">
        <v>208</v>
      </c>
      <c r="MB37" s="402" t="s">
        <v>208</v>
      </c>
      <c r="MC37" s="402" t="s">
        <v>208</v>
      </c>
      <c r="MD37" s="402" t="s">
        <v>208</v>
      </c>
      <c r="ME37" s="402" t="s">
        <v>208</v>
      </c>
      <c r="MF37" s="402" t="s">
        <v>208</v>
      </c>
      <c r="MG37" s="402" t="s">
        <v>208</v>
      </c>
      <c r="MH37" s="402" t="s">
        <v>208</v>
      </c>
      <c r="MI37" s="402" t="s">
        <v>208</v>
      </c>
      <c r="MJ37" s="402" t="s">
        <v>208</v>
      </c>
      <c r="MK37" s="402" t="s">
        <v>208</v>
      </c>
      <c r="ML37" s="402" t="s">
        <v>208</v>
      </c>
      <c r="MM37" s="402" t="s">
        <v>208</v>
      </c>
      <c r="MN37" s="402" t="s">
        <v>208</v>
      </c>
      <c r="MO37" s="402" t="s">
        <v>208</v>
      </c>
      <c r="MP37" s="402" t="s">
        <v>208</v>
      </c>
      <c r="MQ37" s="402" t="s">
        <v>208</v>
      </c>
      <c r="MR37" s="402" t="s">
        <v>208</v>
      </c>
      <c r="MS37" s="402" t="s">
        <v>208</v>
      </c>
      <c r="MT37" s="402" t="s">
        <v>208</v>
      </c>
      <c r="MU37" s="402" t="s">
        <v>208</v>
      </c>
      <c r="MV37" s="402" t="s">
        <v>208</v>
      </c>
      <c r="MW37" s="402" t="s">
        <v>208</v>
      </c>
      <c r="MX37" s="402" t="s">
        <v>208</v>
      </c>
      <c r="MY37" s="402" t="s">
        <v>208</v>
      </c>
      <c r="MZ37" s="402" t="s">
        <v>208</v>
      </c>
      <c r="NA37" s="402" t="s">
        <v>208</v>
      </c>
    </row>
    <row r="38" spans="1:365" x14ac:dyDescent="0.25">
      <c r="A38" s="127" t="str">
        <f t="shared" si="30"/>
        <v>P64CL240/8CA</v>
      </c>
      <c r="B38" s="127" t="s">
        <v>51</v>
      </c>
      <c r="C38" s="289" t="s">
        <v>52</v>
      </c>
      <c r="D38" s="402">
        <v>0</v>
      </c>
      <c r="E38" s="402">
        <v>0</v>
      </c>
      <c r="F38" s="402">
        <v>0</v>
      </c>
      <c r="G38" s="402">
        <v>0</v>
      </c>
      <c r="H38" s="402">
        <v>0</v>
      </c>
      <c r="I38" s="402">
        <v>0</v>
      </c>
      <c r="J38" s="402">
        <v>0</v>
      </c>
      <c r="K38" s="402">
        <v>0</v>
      </c>
      <c r="L38" s="402">
        <v>0</v>
      </c>
      <c r="M38" s="402">
        <v>0</v>
      </c>
      <c r="N38" s="402">
        <v>0</v>
      </c>
      <c r="O38" s="402">
        <v>0</v>
      </c>
      <c r="P38" s="402">
        <v>0</v>
      </c>
      <c r="Q38" s="402">
        <v>0</v>
      </c>
      <c r="R38" s="402">
        <v>0</v>
      </c>
      <c r="S38" s="402">
        <v>0</v>
      </c>
      <c r="T38" s="402">
        <v>0</v>
      </c>
      <c r="U38" s="402">
        <v>0</v>
      </c>
      <c r="V38" s="402">
        <v>0</v>
      </c>
      <c r="W38" s="402">
        <v>0</v>
      </c>
      <c r="X38" s="402">
        <v>0</v>
      </c>
      <c r="Y38" s="402">
        <v>0</v>
      </c>
      <c r="Z38" s="402">
        <v>0</v>
      </c>
      <c r="AA38" s="402">
        <v>0</v>
      </c>
      <c r="AB38" s="402">
        <v>0</v>
      </c>
      <c r="AC38" s="402">
        <v>0</v>
      </c>
      <c r="AD38" s="402">
        <v>0</v>
      </c>
      <c r="AE38" s="402">
        <v>0</v>
      </c>
      <c r="AF38" s="402">
        <v>0</v>
      </c>
      <c r="AG38" s="402">
        <v>0</v>
      </c>
      <c r="AH38" s="402">
        <v>0</v>
      </c>
      <c r="AI38" s="402">
        <v>0</v>
      </c>
      <c r="AJ38" s="402">
        <v>0</v>
      </c>
      <c r="AK38" s="402">
        <v>0</v>
      </c>
      <c r="AL38" s="402">
        <v>0</v>
      </c>
      <c r="AM38" s="402">
        <v>0</v>
      </c>
      <c r="AN38" s="402">
        <v>0</v>
      </c>
      <c r="AO38" s="402">
        <v>0</v>
      </c>
      <c r="AP38" s="402">
        <v>0</v>
      </c>
      <c r="AQ38" s="402">
        <v>0</v>
      </c>
      <c r="AR38" s="402">
        <v>0</v>
      </c>
      <c r="AS38" s="402">
        <v>0</v>
      </c>
      <c r="AT38" s="402">
        <v>0</v>
      </c>
      <c r="AU38" s="402">
        <v>0</v>
      </c>
      <c r="AV38" s="402">
        <v>0</v>
      </c>
      <c r="AW38" s="402">
        <v>0</v>
      </c>
      <c r="AX38" s="402">
        <v>0</v>
      </c>
      <c r="AY38" s="402">
        <v>0</v>
      </c>
      <c r="AZ38" s="402">
        <v>0</v>
      </c>
      <c r="BA38" s="402">
        <v>0</v>
      </c>
      <c r="BB38" s="402">
        <v>0</v>
      </c>
      <c r="BC38" s="402">
        <v>0</v>
      </c>
      <c r="BD38" s="402">
        <v>0</v>
      </c>
      <c r="BE38" s="402">
        <v>0</v>
      </c>
      <c r="BF38" s="402">
        <v>0</v>
      </c>
      <c r="BG38" s="402">
        <v>0</v>
      </c>
      <c r="BH38" s="402">
        <v>0</v>
      </c>
      <c r="BI38" s="402">
        <v>0</v>
      </c>
      <c r="BJ38" s="402">
        <v>0</v>
      </c>
      <c r="BK38" s="402">
        <v>0</v>
      </c>
      <c r="BL38" s="402">
        <v>0</v>
      </c>
      <c r="BM38" s="402">
        <v>0</v>
      </c>
      <c r="BN38" s="402">
        <v>0</v>
      </c>
      <c r="BO38" s="402">
        <v>0</v>
      </c>
      <c r="BP38" s="402">
        <v>0</v>
      </c>
      <c r="BQ38" s="402">
        <v>0</v>
      </c>
      <c r="BR38" s="402">
        <v>0</v>
      </c>
      <c r="BS38" s="402">
        <v>0</v>
      </c>
      <c r="BT38" s="402">
        <v>0</v>
      </c>
      <c r="BU38" s="402">
        <v>0</v>
      </c>
      <c r="BV38" s="402">
        <v>0</v>
      </c>
      <c r="BW38" s="402">
        <v>0</v>
      </c>
      <c r="BX38" s="402">
        <v>0</v>
      </c>
      <c r="BY38" s="402">
        <v>0</v>
      </c>
      <c r="BZ38" s="402">
        <v>0</v>
      </c>
      <c r="CA38" s="402">
        <v>0</v>
      </c>
      <c r="CB38" s="402">
        <v>0</v>
      </c>
      <c r="CC38" s="402">
        <v>0</v>
      </c>
      <c r="CD38" s="402">
        <v>0</v>
      </c>
      <c r="CE38" s="402">
        <v>0</v>
      </c>
      <c r="CF38" s="402">
        <v>0</v>
      </c>
      <c r="CG38" s="402">
        <v>0</v>
      </c>
      <c r="CH38" s="402">
        <v>0</v>
      </c>
      <c r="CI38" s="402">
        <v>0</v>
      </c>
      <c r="CJ38" s="402">
        <v>0</v>
      </c>
      <c r="CK38" s="402">
        <v>0</v>
      </c>
      <c r="CL38" s="402">
        <v>0</v>
      </c>
      <c r="CM38" s="402">
        <v>0</v>
      </c>
      <c r="CN38" s="402">
        <v>0</v>
      </c>
      <c r="CO38" s="402">
        <v>0</v>
      </c>
      <c r="CP38" s="402">
        <v>0</v>
      </c>
      <c r="CQ38" s="402">
        <v>0</v>
      </c>
      <c r="CR38" s="402">
        <v>0</v>
      </c>
      <c r="CS38" s="402">
        <v>0</v>
      </c>
      <c r="CT38" s="402">
        <v>0</v>
      </c>
      <c r="CU38" s="402">
        <v>0</v>
      </c>
      <c r="CV38" s="402">
        <v>0</v>
      </c>
      <c r="CW38" s="402">
        <v>0</v>
      </c>
      <c r="CX38" s="402" t="s">
        <v>208</v>
      </c>
      <c r="CY38" s="402" t="s">
        <v>208</v>
      </c>
      <c r="CZ38" s="402" t="s">
        <v>208</v>
      </c>
      <c r="DA38" s="402" t="s">
        <v>208</v>
      </c>
      <c r="DB38" s="402" t="s">
        <v>208</v>
      </c>
      <c r="DC38" s="402" t="s">
        <v>208</v>
      </c>
      <c r="DD38" s="402" t="s">
        <v>208</v>
      </c>
      <c r="DE38" s="402" t="s">
        <v>208</v>
      </c>
      <c r="DF38" s="402" t="s">
        <v>208</v>
      </c>
      <c r="DG38" s="402" t="s">
        <v>208</v>
      </c>
      <c r="DH38" s="402" t="s">
        <v>208</v>
      </c>
      <c r="DI38" s="402" t="s">
        <v>208</v>
      </c>
      <c r="DJ38" s="402" t="s">
        <v>208</v>
      </c>
      <c r="DK38" s="402" t="s">
        <v>208</v>
      </c>
      <c r="DL38" s="402" t="s">
        <v>208</v>
      </c>
      <c r="DM38" s="402" t="s">
        <v>208</v>
      </c>
      <c r="DN38" s="402" t="s">
        <v>208</v>
      </c>
      <c r="DO38" s="402" t="s">
        <v>208</v>
      </c>
      <c r="DP38" s="402" t="s">
        <v>208</v>
      </c>
      <c r="DQ38" s="402" t="s">
        <v>208</v>
      </c>
      <c r="DR38" s="402" t="s">
        <v>208</v>
      </c>
      <c r="DS38" s="402" t="s">
        <v>208</v>
      </c>
      <c r="DT38" s="402" t="s">
        <v>208</v>
      </c>
      <c r="DU38" s="402" t="s">
        <v>208</v>
      </c>
      <c r="DV38" s="402" t="s">
        <v>208</v>
      </c>
      <c r="DW38" s="402" t="s">
        <v>208</v>
      </c>
      <c r="DX38" s="402" t="s">
        <v>208</v>
      </c>
      <c r="DY38" s="402" t="s">
        <v>208</v>
      </c>
      <c r="DZ38" s="402" t="s">
        <v>208</v>
      </c>
      <c r="EA38" s="402" t="s">
        <v>208</v>
      </c>
      <c r="EB38" s="402" t="s">
        <v>208</v>
      </c>
      <c r="EC38" s="402" t="s">
        <v>208</v>
      </c>
      <c r="ED38" s="402" t="s">
        <v>208</v>
      </c>
      <c r="EE38" s="402" t="s">
        <v>208</v>
      </c>
      <c r="EF38" s="402" t="s">
        <v>208</v>
      </c>
      <c r="EG38" s="402" t="s">
        <v>208</v>
      </c>
      <c r="EH38" s="402" t="s">
        <v>208</v>
      </c>
      <c r="EI38" s="402" t="s">
        <v>208</v>
      </c>
      <c r="EJ38" s="402" t="s">
        <v>208</v>
      </c>
      <c r="EK38" s="402" t="s">
        <v>208</v>
      </c>
      <c r="EL38" s="402" t="s">
        <v>208</v>
      </c>
      <c r="EM38" s="402" t="s">
        <v>208</v>
      </c>
      <c r="EN38" s="402" t="s">
        <v>208</v>
      </c>
      <c r="EO38" s="402" t="s">
        <v>208</v>
      </c>
      <c r="EP38" s="402" t="s">
        <v>208</v>
      </c>
      <c r="EQ38" s="402" t="s">
        <v>208</v>
      </c>
      <c r="ER38" s="402" t="s">
        <v>208</v>
      </c>
      <c r="ES38" s="402" t="s">
        <v>208</v>
      </c>
      <c r="ET38" s="402" t="s">
        <v>208</v>
      </c>
      <c r="EU38" s="402" t="s">
        <v>208</v>
      </c>
      <c r="EV38" s="402" t="s">
        <v>208</v>
      </c>
      <c r="EW38" s="402" t="s">
        <v>208</v>
      </c>
      <c r="EX38" s="402" t="s">
        <v>208</v>
      </c>
      <c r="EY38" s="402" t="s">
        <v>208</v>
      </c>
      <c r="EZ38" s="402" t="s">
        <v>208</v>
      </c>
      <c r="FA38" s="402" t="s">
        <v>208</v>
      </c>
      <c r="FB38" s="402" t="s">
        <v>208</v>
      </c>
      <c r="FC38" s="402" t="s">
        <v>208</v>
      </c>
      <c r="FD38" s="402" t="s">
        <v>208</v>
      </c>
      <c r="FE38" s="402" t="s">
        <v>208</v>
      </c>
      <c r="FF38" s="402" t="s">
        <v>208</v>
      </c>
      <c r="FG38" s="402" t="s">
        <v>208</v>
      </c>
      <c r="FH38" s="402" t="s">
        <v>208</v>
      </c>
      <c r="FI38" s="402" t="s">
        <v>208</v>
      </c>
      <c r="FJ38" s="402" t="s">
        <v>208</v>
      </c>
      <c r="FK38" s="402" t="s">
        <v>208</v>
      </c>
      <c r="FL38" s="402" t="s">
        <v>208</v>
      </c>
      <c r="FM38" s="402" t="s">
        <v>208</v>
      </c>
      <c r="FN38" s="402" t="s">
        <v>208</v>
      </c>
      <c r="FO38" s="402" t="s">
        <v>208</v>
      </c>
      <c r="FP38" s="402" t="s">
        <v>208</v>
      </c>
      <c r="FQ38" s="402" t="s">
        <v>208</v>
      </c>
      <c r="FR38" s="402" t="s">
        <v>208</v>
      </c>
      <c r="FS38" s="402" t="s">
        <v>208</v>
      </c>
      <c r="FT38" s="402" t="s">
        <v>208</v>
      </c>
      <c r="FU38" s="402" t="s">
        <v>208</v>
      </c>
      <c r="FV38" s="402" t="s">
        <v>208</v>
      </c>
      <c r="FW38" s="402" t="s">
        <v>208</v>
      </c>
      <c r="FX38" s="402" t="s">
        <v>208</v>
      </c>
      <c r="FY38" s="402" t="s">
        <v>208</v>
      </c>
      <c r="FZ38" s="402" t="s">
        <v>208</v>
      </c>
      <c r="GA38" s="402" t="s">
        <v>208</v>
      </c>
      <c r="GB38" s="402" t="s">
        <v>208</v>
      </c>
      <c r="GC38" s="402" t="s">
        <v>208</v>
      </c>
      <c r="GD38" s="402" t="s">
        <v>208</v>
      </c>
      <c r="GE38" s="402" t="s">
        <v>208</v>
      </c>
      <c r="GF38" s="402" t="s">
        <v>208</v>
      </c>
      <c r="GG38" s="402" t="s">
        <v>208</v>
      </c>
      <c r="GH38" s="402" t="s">
        <v>208</v>
      </c>
      <c r="GI38" s="402" t="s">
        <v>208</v>
      </c>
      <c r="GJ38" s="402" t="s">
        <v>208</v>
      </c>
      <c r="GK38" s="402" t="s">
        <v>208</v>
      </c>
      <c r="GL38" s="402" t="s">
        <v>208</v>
      </c>
      <c r="GM38" s="402" t="s">
        <v>208</v>
      </c>
      <c r="GN38" s="402" t="s">
        <v>208</v>
      </c>
      <c r="GO38" s="402" t="s">
        <v>208</v>
      </c>
      <c r="GP38" s="402" t="s">
        <v>208</v>
      </c>
      <c r="GQ38" s="402" t="s">
        <v>208</v>
      </c>
      <c r="GR38" s="402" t="s">
        <v>208</v>
      </c>
      <c r="GS38" s="402" t="s">
        <v>208</v>
      </c>
      <c r="GT38" s="402" t="s">
        <v>208</v>
      </c>
      <c r="GU38" s="402" t="s">
        <v>208</v>
      </c>
      <c r="GV38" s="402" t="s">
        <v>208</v>
      </c>
      <c r="GW38" s="402" t="s">
        <v>208</v>
      </c>
      <c r="GX38" s="402" t="s">
        <v>208</v>
      </c>
      <c r="GY38" s="402" t="s">
        <v>208</v>
      </c>
      <c r="GZ38" s="402" t="s">
        <v>208</v>
      </c>
      <c r="HA38" s="402" t="s">
        <v>208</v>
      </c>
      <c r="HB38" s="402" t="s">
        <v>208</v>
      </c>
      <c r="HC38" s="402" t="s">
        <v>208</v>
      </c>
      <c r="HD38" s="402" t="s">
        <v>208</v>
      </c>
      <c r="HE38" s="402" t="s">
        <v>208</v>
      </c>
      <c r="HF38" s="402" t="s">
        <v>208</v>
      </c>
      <c r="HG38" s="402" t="s">
        <v>208</v>
      </c>
      <c r="HH38" s="402" t="s">
        <v>208</v>
      </c>
      <c r="HI38" s="402" t="s">
        <v>208</v>
      </c>
      <c r="HJ38" s="402" t="s">
        <v>208</v>
      </c>
      <c r="HK38" s="402" t="s">
        <v>208</v>
      </c>
      <c r="HL38" s="402" t="s">
        <v>208</v>
      </c>
      <c r="HM38" s="402" t="s">
        <v>208</v>
      </c>
      <c r="HN38" s="402" t="s">
        <v>208</v>
      </c>
      <c r="HO38" s="402" t="s">
        <v>208</v>
      </c>
      <c r="HP38" s="402" t="s">
        <v>208</v>
      </c>
      <c r="HQ38" s="402" t="s">
        <v>208</v>
      </c>
      <c r="HR38" s="402" t="s">
        <v>208</v>
      </c>
      <c r="HS38" s="402" t="s">
        <v>208</v>
      </c>
      <c r="HT38" s="402" t="s">
        <v>208</v>
      </c>
      <c r="HU38" s="402" t="s">
        <v>208</v>
      </c>
      <c r="HV38" s="402" t="s">
        <v>208</v>
      </c>
      <c r="HW38" s="402" t="s">
        <v>208</v>
      </c>
      <c r="HX38" s="402" t="s">
        <v>208</v>
      </c>
      <c r="HY38" s="402" t="s">
        <v>208</v>
      </c>
      <c r="HZ38" s="402" t="s">
        <v>208</v>
      </c>
      <c r="IA38" s="402" t="s">
        <v>208</v>
      </c>
      <c r="IB38" s="402" t="s">
        <v>208</v>
      </c>
      <c r="IC38" s="402" t="s">
        <v>208</v>
      </c>
      <c r="ID38" s="402" t="s">
        <v>208</v>
      </c>
      <c r="IE38" s="402" t="s">
        <v>208</v>
      </c>
      <c r="IF38" s="402" t="s">
        <v>208</v>
      </c>
      <c r="IG38" s="402" t="s">
        <v>208</v>
      </c>
      <c r="IH38" s="402" t="s">
        <v>208</v>
      </c>
      <c r="II38" s="402" t="s">
        <v>208</v>
      </c>
      <c r="IJ38" s="402" t="s">
        <v>208</v>
      </c>
      <c r="IK38" s="402" t="s">
        <v>208</v>
      </c>
      <c r="IL38" s="402" t="s">
        <v>208</v>
      </c>
      <c r="IM38" s="402" t="s">
        <v>208</v>
      </c>
      <c r="IN38" s="402" t="s">
        <v>208</v>
      </c>
      <c r="IO38" s="402" t="s">
        <v>208</v>
      </c>
      <c r="IP38" s="402" t="s">
        <v>208</v>
      </c>
      <c r="IQ38" s="402" t="s">
        <v>208</v>
      </c>
      <c r="IR38" s="402" t="s">
        <v>208</v>
      </c>
      <c r="IS38" s="402" t="s">
        <v>208</v>
      </c>
      <c r="IT38" s="402" t="s">
        <v>208</v>
      </c>
      <c r="IU38" s="402" t="s">
        <v>208</v>
      </c>
      <c r="IV38" s="402" t="s">
        <v>208</v>
      </c>
      <c r="IW38" s="402" t="s">
        <v>208</v>
      </c>
      <c r="IX38" s="402" t="s">
        <v>208</v>
      </c>
      <c r="IY38" s="402" t="s">
        <v>208</v>
      </c>
      <c r="IZ38" s="402" t="s">
        <v>208</v>
      </c>
      <c r="JA38" s="402" t="s">
        <v>208</v>
      </c>
      <c r="JB38" s="402" t="s">
        <v>208</v>
      </c>
      <c r="JC38" s="402" t="s">
        <v>208</v>
      </c>
      <c r="JD38" s="402" t="s">
        <v>208</v>
      </c>
      <c r="JE38" s="402" t="s">
        <v>208</v>
      </c>
      <c r="JF38" s="402" t="s">
        <v>208</v>
      </c>
      <c r="JG38" s="402" t="s">
        <v>208</v>
      </c>
      <c r="JH38" s="402" t="s">
        <v>208</v>
      </c>
      <c r="JI38" s="402" t="s">
        <v>208</v>
      </c>
      <c r="JJ38" s="402" t="s">
        <v>208</v>
      </c>
      <c r="JK38" s="402" t="s">
        <v>208</v>
      </c>
      <c r="JL38" s="402" t="s">
        <v>208</v>
      </c>
      <c r="JM38" s="402" t="s">
        <v>208</v>
      </c>
      <c r="JN38" s="402" t="s">
        <v>208</v>
      </c>
      <c r="JO38" s="402" t="s">
        <v>208</v>
      </c>
      <c r="JP38" s="402" t="s">
        <v>208</v>
      </c>
      <c r="JQ38" s="402" t="s">
        <v>208</v>
      </c>
      <c r="JR38" s="402" t="s">
        <v>208</v>
      </c>
      <c r="JS38" s="402" t="s">
        <v>208</v>
      </c>
      <c r="JT38" s="402" t="s">
        <v>208</v>
      </c>
      <c r="JU38" s="402" t="s">
        <v>208</v>
      </c>
      <c r="JV38" s="402" t="s">
        <v>208</v>
      </c>
      <c r="JW38" s="402" t="s">
        <v>208</v>
      </c>
      <c r="JX38" s="402" t="s">
        <v>208</v>
      </c>
      <c r="JY38" s="402" t="s">
        <v>208</v>
      </c>
      <c r="JZ38" s="402" t="s">
        <v>208</v>
      </c>
      <c r="KA38" s="402" t="s">
        <v>208</v>
      </c>
      <c r="KB38" s="402" t="s">
        <v>208</v>
      </c>
      <c r="KC38" s="402" t="s">
        <v>208</v>
      </c>
      <c r="KD38" s="402" t="s">
        <v>208</v>
      </c>
      <c r="KE38" s="402" t="s">
        <v>208</v>
      </c>
      <c r="KF38" s="402" t="s">
        <v>208</v>
      </c>
      <c r="KG38" s="402" t="s">
        <v>208</v>
      </c>
      <c r="KH38" s="402" t="s">
        <v>208</v>
      </c>
      <c r="KI38" s="402" t="s">
        <v>208</v>
      </c>
      <c r="KJ38" s="402" t="s">
        <v>208</v>
      </c>
      <c r="KK38" s="402" t="s">
        <v>208</v>
      </c>
      <c r="KL38" s="402" t="s">
        <v>208</v>
      </c>
      <c r="KM38" s="402" t="s">
        <v>208</v>
      </c>
      <c r="KN38" s="402" t="s">
        <v>208</v>
      </c>
      <c r="KO38" s="402" t="s">
        <v>208</v>
      </c>
      <c r="KP38" s="402" t="s">
        <v>208</v>
      </c>
      <c r="KQ38" s="402" t="s">
        <v>208</v>
      </c>
      <c r="KR38" s="402" t="s">
        <v>208</v>
      </c>
      <c r="KS38" s="402" t="s">
        <v>208</v>
      </c>
      <c r="KT38" s="402" t="s">
        <v>208</v>
      </c>
      <c r="KU38" s="402" t="s">
        <v>208</v>
      </c>
      <c r="KV38" s="402" t="s">
        <v>208</v>
      </c>
      <c r="KW38" s="402" t="s">
        <v>208</v>
      </c>
      <c r="KX38" s="402" t="s">
        <v>208</v>
      </c>
      <c r="KY38" s="402" t="s">
        <v>208</v>
      </c>
      <c r="KZ38" s="402" t="s">
        <v>208</v>
      </c>
      <c r="LA38" s="402" t="s">
        <v>208</v>
      </c>
      <c r="LB38" s="402" t="s">
        <v>208</v>
      </c>
      <c r="LC38" s="402" t="s">
        <v>208</v>
      </c>
      <c r="LD38" s="402" t="s">
        <v>208</v>
      </c>
      <c r="LE38" s="402" t="s">
        <v>208</v>
      </c>
      <c r="LF38" s="402" t="s">
        <v>208</v>
      </c>
      <c r="LG38" s="402" t="s">
        <v>208</v>
      </c>
      <c r="LH38" s="402" t="s">
        <v>208</v>
      </c>
      <c r="LI38" s="402" t="s">
        <v>208</v>
      </c>
      <c r="LJ38" s="402" t="s">
        <v>208</v>
      </c>
      <c r="LK38" s="402" t="s">
        <v>208</v>
      </c>
      <c r="LL38" s="402" t="s">
        <v>208</v>
      </c>
      <c r="LM38" s="402" t="s">
        <v>208</v>
      </c>
      <c r="LN38" s="402" t="s">
        <v>208</v>
      </c>
      <c r="LO38" s="402" t="s">
        <v>208</v>
      </c>
      <c r="LP38" s="402" t="s">
        <v>208</v>
      </c>
      <c r="LQ38" s="402" t="s">
        <v>208</v>
      </c>
      <c r="LR38" s="402" t="s">
        <v>208</v>
      </c>
      <c r="LS38" s="402" t="s">
        <v>208</v>
      </c>
      <c r="LT38" s="402" t="s">
        <v>208</v>
      </c>
      <c r="LU38" s="402" t="s">
        <v>208</v>
      </c>
      <c r="LV38" s="402" t="s">
        <v>208</v>
      </c>
      <c r="LW38" s="402" t="s">
        <v>208</v>
      </c>
      <c r="LX38" s="402" t="s">
        <v>208</v>
      </c>
      <c r="LY38" s="402" t="s">
        <v>208</v>
      </c>
      <c r="LZ38" s="402" t="s">
        <v>208</v>
      </c>
      <c r="MA38" s="402" t="s">
        <v>208</v>
      </c>
      <c r="MB38" s="402" t="s">
        <v>208</v>
      </c>
      <c r="MC38" s="402" t="s">
        <v>208</v>
      </c>
      <c r="MD38" s="402" t="s">
        <v>208</v>
      </c>
      <c r="ME38" s="402" t="s">
        <v>208</v>
      </c>
      <c r="MF38" s="402" t="s">
        <v>208</v>
      </c>
      <c r="MG38" s="402" t="s">
        <v>208</v>
      </c>
      <c r="MH38" s="402" t="s">
        <v>208</v>
      </c>
      <c r="MI38" s="402" t="s">
        <v>208</v>
      </c>
      <c r="MJ38" s="402" t="s">
        <v>208</v>
      </c>
      <c r="MK38" s="402" t="s">
        <v>208</v>
      </c>
      <c r="ML38" s="402" t="s">
        <v>208</v>
      </c>
      <c r="MM38" s="402" t="s">
        <v>208</v>
      </c>
      <c r="MN38" s="402" t="s">
        <v>208</v>
      </c>
      <c r="MO38" s="402" t="s">
        <v>208</v>
      </c>
      <c r="MP38" s="402" t="s">
        <v>208</v>
      </c>
      <c r="MQ38" s="402" t="s">
        <v>208</v>
      </c>
      <c r="MR38" s="402" t="s">
        <v>208</v>
      </c>
      <c r="MS38" s="402" t="s">
        <v>208</v>
      </c>
      <c r="MT38" s="402" t="s">
        <v>208</v>
      </c>
      <c r="MU38" s="402" t="s">
        <v>208</v>
      </c>
      <c r="MV38" s="402" t="s">
        <v>208</v>
      </c>
      <c r="MW38" s="402" t="s">
        <v>208</v>
      </c>
      <c r="MX38" s="402" t="s">
        <v>208</v>
      </c>
      <c r="MY38" s="402" t="s">
        <v>208</v>
      </c>
      <c r="MZ38" s="402" t="s">
        <v>208</v>
      </c>
      <c r="NA38" s="402" t="s">
        <v>208</v>
      </c>
    </row>
    <row r="39" spans="1:365" x14ac:dyDescent="0.25">
      <c r="A39" s="127" t="str">
        <f t="shared" si="30"/>
        <v>P64CL240/DECEM</v>
      </c>
      <c r="B39" s="127" t="s">
        <v>129</v>
      </c>
      <c r="C39" s="289" t="s">
        <v>52</v>
      </c>
      <c r="D39" s="402">
        <v>0</v>
      </c>
      <c r="E39" s="402">
        <v>0</v>
      </c>
      <c r="F39" s="402">
        <v>0</v>
      </c>
      <c r="G39" s="402">
        <v>0</v>
      </c>
      <c r="H39" s="402">
        <v>0</v>
      </c>
      <c r="I39" s="402">
        <v>0</v>
      </c>
      <c r="J39" s="402">
        <v>0</v>
      </c>
      <c r="K39" s="402">
        <v>0</v>
      </c>
      <c r="L39" s="402">
        <v>0</v>
      </c>
      <c r="M39" s="402">
        <v>0</v>
      </c>
      <c r="N39" s="402">
        <v>0</v>
      </c>
      <c r="O39" s="402">
        <v>0</v>
      </c>
      <c r="P39" s="402">
        <v>0</v>
      </c>
      <c r="Q39" s="402">
        <v>0</v>
      </c>
      <c r="R39" s="402">
        <v>0</v>
      </c>
      <c r="S39" s="402">
        <v>0</v>
      </c>
      <c r="T39" s="402">
        <v>0</v>
      </c>
      <c r="U39" s="402">
        <v>0</v>
      </c>
      <c r="V39" s="402">
        <v>0</v>
      </c>
      <c r="W39" s="402">
        <v>0</v>
      </c>
      <c r="X39" s="402">
        <v>0</v>
      </c>
      <c r="Y39" s="402">
        <v>0</v>
      </c>
      <c r="Z39" s="402">
        <v>0</v>
      </c>
      <c r="AA39" s="402">
        <v>0</v>
      </c>
      <c r="AB39" s="402">
        <v>0</v>
      </c>
      <c r="AC39" s="402">
        <v>0</v>
      </c>
      <c r="AD39" s="402">
        <v>0</v>
      </c>
      <c r="AE39" s="402">
        <v>0</v>
      </c>
      <c r="AF39" s="402">
        <v>0</v>
      </c>
      <c r="AG39" s="402">
        <v>0</v>
      </c>
      <c r="AH39" s="402">
        <v>0</v>
      </c>
      <c r="AI39" s="402">
        <v>0</v>
      </c>
      <c r="AJ39" s="402">
        <v>0</v>
      </c>
      <c r="AK39" s="402">
        <v>0</v>
      </c>
      <c r="AL39" s="402">
        <v>0</v>
      </c>
      <c r="AM39" s="402">
        <v>0</v>
      </c>
      <c r="AN39" s="402">
        <v>0</v>
      </c>
      <c r="AO39" s="402">
        <v>0</v>
      </c>
      <c r="AP39" s="402">
        <v>0</v>
      </c>
      <c r="AQ39" s="402">
        <v>0</v>
      </c>
      <c r="AR39" s="402">
        <v>0</v>
      </c>
      <c r="AS39" s="402">
        <v>0</v>
      </c>
      <c r="AT39" s="402">
        <v>0</v>
      </c>
      <c r="AU39" s="402">
        <v>0</v>
      </c>
      <c r="AV39" s="402">
        <v>0</v>
      </c>
      <c r="AW39" s="402">
        <v>0</v>
      </c>
      <c r="AX39" s="402">
        <v>0</v>
      </c>
      <c r="AY39" s="402">
        <v>0</v>
      </c>
      <c r="AZ39" s="402">
        <v>0</v>
      </c>
      <c r="BA39" s="402">
        <v>0</v>
      </c>
      <c r="BB39" s="402">
        <v>0</v>
      </c>
      <c r="BC39" s="402">
        <v>0</v>
      </c>
      <c r="BD39" s="402">
        <v>0</v>
      </c>
      <c r="BE39" s="402">
        <v>0</v>
      </c>
      <c r="BF39" s="402">
        <v>0</v>
      </c>
      <c r="BG39" s="402">
        <v>0</v>
      </c>
      <c r="BH39" s="402">
        <v>0</v>
      </c>
      <c r="BI39" s="402">
        <v>0</v>
      </c>
      <c r="BJ39" s="402">
        <v>0</v>
      </c>
      <c r="BK39" s="402">
        <v>0</v>
      </c>
      <c r="BL39" s="402">
        <v>0</v>
      </c>
      <c r="BM39" s="402">
        <v>0</v>
      </c>
      <c r="BN39" s="402">
        <v>0</v>
      </c>
      <c r="BO39" s="402">
        <v>0</v>
      </c>
      <c r="BP39" s="402">
        <v>0</v>
      </c>
      <c r="BQ39" s="402">
        <v>0</v>
      </c>
      <c r="BR39" s="402">
        <v>0</v>
      </c>
      <c r="BS39" s="402">
        <v>0</v>
      </c>
      <c r="BT39" s="402">
        <v>0</v>
      </c>
      <c r="BU39" s="402">
        <v>0</v>
      </c>
      <c r="BV39" s="402">
        <v>0</v>
      </c>
      <c r="BW39" s="402">
        <v>0</v>
      </c>
      <c r="BX39" s="402">
        <v>0</v>
      </c>
      <c r="BY39" s="402">
        <v>0</v>
      </c>
      <c r="BZ39" s="402">
        <v>0</v>
      </c>
      <c r="CA39" s="402">
        <v>0</v>
      </c>
      <c r="CB39" s="402">
        <v>0</v>
      </c>
      <c r="CC39" s="402">
        <v>0</v>
      </c>
      <c r="CD39" s="402">
        <v>0</v>
      </c>
      <c r="CE39" s="402">
        <v>0</v>
      </c>
      <c r="CF39" s="402">
        <v>0</v>
      </c>
      <c r="CG39" s="402">
        <v>0</v>
      </c>
      <c r="CH39" s="402">
        <v>0</v>
      </c>
      <c r="CI39" s="402">
        <v>0</v>
      </c>
      <c r="CJ39" s="402">
        <v>0</v>
      </c>
      <c r="CK39" s="402">
        <v>0</v>
      </c>
      <c r="CL39" s="402">
        <v>0</v>
      </c>
      <c r="CM39" s="402">
        <v>0</v>
      </c>
      <c r="CN39" s="402">
        <v>0</v>
      </c>
      <c r="CO39" s="402">
        <v>0</v>
      </c>
      <c r="CP39" s="402">
        <v>0</v>
      </c>
      <c r="CQ39" s="402">
        <v>0</v>
      </c>
      <c r="CR39" s="402">
        <v>0</v>
      </c>
      <c r="CS39" s="402">
        <v>0</v>
      </c>
      <c r="CT39" s="402">
        <v>0</v>
      </c>
      <c r="CU39" s="402">
        <v>0</v>
      </c>
      <c r="CV39" s="402">
        <v>0</v>
      </c>
      <c r="CW39" s="402">
        <v>0</v>
      </c>
      <c r="CX39" s="402" t="s">
        <v>208</v>
      </c>
      <c r="CY39" s="402" t="s">
        <v>208</v>
      </c>
      <c r="CZ39" s="402" t="s">
        <v>208</v>
      </c>
      <c r="DA39" s="402" t="s">
        <v>208</v>
      </c>
      <c r="DB39" s="402" t="s">
        <v>208</v>
      </c>
      <c r="DC39" s="402" t="s">
        <v>208</v>
      </c>
      <c r="DD39" s="402" t="s">
        <v>208</v>
      </c>
      <c r="DE39" s="402" t="s">
        <v>208</v>
      </c>
      <c r="DF39" s="402" t="s">
        <v>208</v>
      </c>
      <c r="DG39" s="402" t="s">
        <v>208</v>
      </c>
      <c r="DH39" s="402" t="s">
        <v>208</v>
      </c>
      <c r="DI39" s="402" t="s">
        <v>208</v>
      </c>
      <c r="DJ39" s="402" t="s">
        <v>208</v>
      </c>
      <c r="DK39" s="402" t="s">
        <v>208</v>
      </c>
      <c r="DL39" s="402" t="s">
        <v>208</v>
      </c>
      <c r="DM39" s="402" t="s">
        <v>208</v>
      </c>
      <c r="DN39" s="402" t="s">
        <v>208</v>
      </c>
      <c r="DO39" s="402" t="s">
        <v>208</v>
      </c>
      <c r="DP39" s="402" t="s">
        <v>208</v>
      </c>
      <c r="DQ39" s="402" t="s">
        <v>208</v>
      </c>
      <c r="DR39" s="402" t="s">
        <v>208</v>
      </c>
      <c r="DS39" s="402" t="s">
        <v>208</v>
      </c>
      <c r="DT39" s="402" t="s">
        <v>208</v>
      </c>
      <c r="DU39" s="402" t="s">
        <v>208</v>
      </c>
      <c r="DV39" s="402" t="s">
        <v>208</v>
      </c>
      <c r="DW39" s="402" t="s">
        <v>208</v>
      </c>
      <c r="DX39" s="402" t="s">
        <v>208</v>
      </c>
      <c r="DY39" s="402" t="s">
        <v>208</v>
      </c>
      <c r="DZ39" s="402" t="s">
        <v>208</v>
      </c>
      <c r="EA39" s="402" t="s">
        <v>208</v>
      </c>
      <c r="EB39" s="402" t="s">
        <v>208</v>
      </c>
      <c r="EC39" s="402" t="s">
        <v>208</v>
      </c>
      <c r="ED39" s="402" t="s">
        <v>208</v>
      </c>
      <c r="EE39" s="402" t="s">
        <v>208</v>
      </c>
      <c r="EF39" s="402" t="s">
        <v>208</v>
      </c>
      <c r="EG39" s="402" t="s">
        <v>208</v>
      </c>
      <c r="EH39" s="402" t="s">
        <v>208</v>
      </c>
      <c r="EI39" s="402" t="s">
        <v>208</v>
      </c>
      <c r="EJ39" s="402" t="s">
        <v>208</v>
      </c>
      <c r="EK39" s="402" t="s">
        <v>208</v>
      </c>
      <c r="EL39" s="402" t="s">
        <v>208</v>
      </c>
      <c r="EM39" s="402" t="s">
        <v>208</v>
      </c>
      <c r="EN39" s="402" t="s">
        <v>208</v>
      </c>
      <c r="EO39" s="402" t="s">
        <v>208</v>
      </c>
      <c r="EP39" s="402" t="s">
        <v>208</v>
      </c>
      <c r="EQ39" s="402" t="s">
        <v>208</v>
      </c>
      <c r="ER39" s="402" t="s">
        <v>208</v>
      </c>
      <c r="ES39" s="402" t="s">
        <v>208</v>
      </c>
      <c r="ET39" s="402" t="s">
        <v>208</v>
      </c>
      <c r="EU39" s="402" t="s">
        <v>208</v>
      </c>
      <c r="EV39" s="402" t="s">
        <v>208</v>
      </c>
      <c r="EW39" s="402" t="s">
        <v>208</v>
      </c>
      <c r="EX39" s="402" t="s">
        <v>208</v>
      </c>
      <c r="EY39" s="402" t="s">
        <v>208</v>
      </c>
      <c r="EZ39" s="402" t="s">
        <v>208</v>
      </c>
      <c r="FA39" s="402" t="s">
        <v>208</v>
      </c>
      <c r="FB39" s="402" t="s">
        <v>208</v>
      </c>
      <c r="FC39" s="402" t="s">
        <v>208</v>
      </c>
      <c r="FD39" s="402" t="s">
        <v>208</v>
      </c>
      <c r="FE39" s="402" t="s">
        <v>208</v>
      </c>
      <c r="FF39" s="402" t="s">
        <v>208</v>
      </c>
      <c r="FG39" s="402" t="s">
        <v>208</v>
      </c>
      <c r="FH39" s="402" t="s">
        <v>208</v>
      </c>
      <c r="FI39" s="402" t="s">
        <v>208</v>
      </c>
      <c r="FJ39" s="402" t="s">
        <v>208</v>
      </c>
      <c r="FK39" s="402" t="s">
        <v>208</v>
      </c>
      <c r="FL39" s="402" t="s">
        <v>208</v>
      </c>
      <c r="FM39" s="402" t="s">
        <v>208</v>
      </c>
      <c r="FN39" s="402" t="s">
        <v>208</v>
      </c>
      <c r="FO39" s="402" t="s">
        <v>208</v>
      </c>
      <c r="FP39" s="402" t="s">
        <v>208</v>
      </c>
      <c r="FQ39" s="402" t="s">
        <v>208</v>
      </c>
      <c r="FR39" s="402" t="s">
        <v>208</v>
      </c>
      <c r="FS39" s="402" t="s">
        <v>208</v>
      </c>
      <c r="FT39" s="402" t="s">
        <v>208</v>
      </c>
      <c r="FU39" s="402" t="s">
        <v>208</v>
      </c>
      <c r="FV39" s="402" t="s">
        <v>208</v>
      </c>
      <c r="FW39" s="402" t="s">
        <v>208</v>
      </c>
      <c r="FX39" s="402" t="s">
        <v>208</v>
      </c>
      <c r="FY39" s="402" t="s">
        <v>208</v>
      </c>
      <c r="FZ39" s="402" t="s">
        <v>208</v>
      </c>
      <c r="GA39" s="402" t="s">
        <v>208</v>
      </c>
      <c r="GB39" s="402" t="s">
        <v>208</v>
      </c>
      <c r="GC39" s="402" t="s">
        <v>208</v>
      </c>
      <c r="GD39" s="402" t="s">
        <v>208</v>
      </c>
      <c r="GE39" s="402" t="s">
        <v>208</v>
      </c>
      <c r="GF39" s="402" t="s">
        <v>208</v>
      </c>
      <c r="GG39" s="402" t="s">
        <v>208</v>
      </c>
      <c r="GH39" s="402" t="s">
        <v>208</v>
      </c>
      <c r="GI39" s="402" t="s">
        <v>208</v>
      </c>
      <c r="GJ39" s="402" t="s">
        <v>208</v>
      </c>
      <c r="GK39" s="402" t="s">
        <v>208</v>
      </c>
      <c r="GL39" s="402" t="s">
        <v>208</v>
      </c>
      <c r="GM39" s="402" t="s">
        <v>208</v>
      </c>
      <c r="GN39" s="402" t="s">
        <v>208</v>
      </c>
      <c r="GO39" s="402" t="s">
        <v>208</v>
      </c>
      <c r="GP39" s="402" t="s">
        <v>208</v>
      </c>
      <c r="GQ39" s="402" t="s">
        <v>208</v>
      </c>
      <c r="GR39" s="402" t="s">
        <v>208</v>
      </c>
      <c r="GS39" s="402" t="s">
        <v>208</v>
      </c>
      <c r="GT39" s="402" t="s">
        <v>208</v>
      </c>
      <c r="GU39" s="402" t="s">
        <v>208</v>
      </c>
      <c r="GV39" s="402" t="s">
        <v>208</v>
      </c>
      <c r="GW39" s="402" t="s">
        <v>208</v>
      </c>
      <c r="GX39" s="402" t="s">
        <v>208</v>
      </c>
      <c r="GY39" s="402" t="s">
        <v>208</v>
      </c>
      <c r="GZ39" s="402" t="s">
        <v>208</v>
      </c>
      <c r="HA39" s="402" t="s">
        <v>208</v>
      </c>
      <c r="HB39" s="402" t="s">
        <v>208</v>
      </c>
      <c r="HC39" s="402" t="s">
        <v>208</v>
      </c>
      <c r="HD39" s="402" t="s">
        <v>208</v>
      </c>
      <c r="HE39" s="402" t="s">
        <v>208</v>
      </c>
      <c r="HF39" s="402" t="s">
        <v>208</v>
      </c>
      <c r="HG39" s="402" t="s">
        <v>208</v>
      </c>
      <c r="HH39" s="402" t="s">
        <v>208</v>
      </c>
      <c r="HI39" s="402" t="s">
        <v>208</v>
      </c>
      <c r="HJ39" s="402" t="s">
        <v>208</v>
      </c>
      <c r="HK39" s="402" t="s">
        <v>208</v>
      </c>
      <c r="HL39" s="402" t="s">
        <v>208</v>
      </c>
      <c r="HM39" s="402" t="s">
        <v>208</v>
      </c>
      <c r="HN39" s="402" t="s">
        <v>208</v>
      </c>
      <c r="HO39" s="402" t="s">
        <v>208</v>
      </c>
      <c r="HP39" s="402" t="s">
        <v>208</v>
      </c>
      <c r="HQ39" s="402" t="s">
        <v>208</v>
      </c>
      <c r="HR39" s="402" t="s">
        <v>208</v>
      </c>
      <c r="HS39" s="402" t="s">
        <v>208</v>
      </c>
      <c r="HT39" s="402" t="s">
        <v>208</v>
      </c>
      <c r="HU39" s="402" t="s">
        <v>208</v>
      </c>
      <c r="HV39" s="402" t="s">
        <v>208</v>
      </c>
      <c r="HW39" s="402" t="s">
        <v>208</v>
      </c>
      <c r="HX39" s="402" t="s">
        <v>208</v>
      </c>
      <c r="HY39" s="402" t="s">
        <v>208</v>
      </c>
      <c r="HZ39" s="402" t="s">
        <v>208</v>
      </c>
      <c r="IA39" s="402" t="s">
        <v>208</v>
      </c>
      <c r="IB39" s="402" t="s">
        <v>208</v>
      </c>
      <c r="IC39" s="402" t="s">
        <v>208</v>
      </c>
      <c r="ID39" s="402" t="s">
        <v>208</v>
      </c>
      <c r="IE39" s="402" t="s">
        <v>208</v>
      </c>
      <c r="IF39" s="402" t="s">
        <v>208</v>
      </c>
      <c r="IG39" s="402" t="s">
        <v>208</v>
      </c>
      <c r="IH39" s="402" t="s">
        <v>208</v>
      </c>
      <c r="II39" s="402" t="s">
        <v>208</v>
      </c>
      <c r="IJ39" s="402" t="s">
        <v>208</v>
      </c>
      <c r="IK39" s="402" t="s">
        <v>208</v>
      </c>
      <c r="IL39" s="402" t="s">
        <v>208</v>
      </c>
      <c r="IM39" s="402" t="s">
        <v>208</v>
      </c>
      <c r="IN39" s="402" t="s">
        <v>208</v>
      </c>
      <c r="IO39" s="402" t="s">
        <v>208</v>
      </c>
      <c r="IP39" s="402" t="s">
        <v>208</v>
      </c>
      <c r="IQ39" s="402" t="s">
        <v>208</v>
      </c>
      <c r="IR39" s="402" t="s">
        <v>208</v>
      </c>
      <c r="IS39" s="402" t="s">
        <v>208</v>
      </c>
      <c r="IT39" s="402" t="s">
        <v>208</v>
      </c>
      <c r="IU39" s="402" t="s">
        <v>208</v>
      </c>
      <c r="IV39" s="402" t="s">
        <v>208</v>
      </c>
      <c r="IW39" s="402" t="s">
        <v>208</v>
      </c>
      <c r="IX39" s="402" t="s">
        <v>208</v>
      </c>
      <c r="IY39" s="402" t="s">
        <v>208</v>
      </c>
      <c r="IZ39" s="402" t="s">
        <v>208</v>
      </c>
      <c r="JA39" s="402" t="s">
        <v>208</v>
      </c>
      <c r="JB39" s="402" t="s">
        <v>208</v>
      </c>
      <c r="JC39" s="402" t="s">
        <v>208</v>
      </c>
      <c r="JD39" s="402" t="s">
        <v>208</v>
      </c>
      <c r="JE39" s="402" t="s">
        <v>208</v>
      </c>
      <c r="JF39" s="402" t="s">
        <v>208</v>
      </c>
      <c r="JG39" s="402" t="s">
        <v>208</v>
      </c>
      <c r="JH39" s="402" t="s">
        <v>208</v>
      </c>
      <c r="JI39" s="402" t="s">
        <v>208</v>
      </c>
      <c r="JJ39" s="402" t="s">
        <v>208</v>
      </c>
      <c r="JK39" s="402" t="s">
        <v>208</v>
      </c>
      <c r="JL39" s="402" t="s">
        <v>208</v>
      </c>
      <c r="JM39" s="402" t="s">
        <v>208</v>
      </c>
      <c r="JN39" s="402" t="s">
        <v>208</v>
      </c>
      <c r="JO39" s="402" t="s">
        <v>208</v>
      </c>
      <c r="JP39" s="402" t="s">
        <v>208</v>
      </c>
      <c r="JQ39" s="402" t="s">
        <v>208</v>
      </c>
      <c r="JR39" s="402" t="s">
        <v>208</v>
      </c>
      <c r="JS39" s="402" t="s">
        <v>208</v>
      </c>
      <c r="JT39" s="402" t="s">
        <v>208</v>
      </c>
      <c r="JU39" s="402" t="s">
        <v>208</v>
      </c>
      <c r="JV39" s="402" t="s">
        <v>208</v>
      </c>
      <c r="JW39" s="402" t="s">
        <v>208</v>
      </c>
      <c r="JX39" s="402" t="s">
        <v>208</v>
      </c>
      <c r="JY39" s="402" t="s">
        <v>208</v>
      </c>
      <c r="JZ39" s="402" t="s">
        <v>208</v>
      </c>
      <c r="KA39" s="402" t="s">
        <v>208</v>
      </c>
      <c r="KB39" s="402" t="s">
        <v>208</v>
      </c>
      <c r="KC39" s="402" t="s">
        <v>208</v>
      </c>
      <c r="KD39" s="402" t="s">
        <v>208</v>
      </c>
      <c r="KE39" s="402" t="s">
        <v>208</v>
      </c>
      <c r="KF39" s="402" t="s">
        <v>208</v>
      </c>
      <c r="KG39" s="402" t="s">
        <v>208</v>
      </c>
      <c r="KH39" s="402" t="s">
        <v>208</v>
      </c>
      <c r="KI39" s="402" t="s">
        <v>208</v>
      </c>
      <c r="KJ39" s="402" t="s">
        <v>208</v>
      </c>
      <c r="KK39" s="402" t="s">
        <v>208</v>
      </c>
      <c r="KL39" s="402" t="s">
        <v>208</v>
      </c>
      <c r="KM39" s="402" t="s">
        <v>208</v>
      </c>
      <c r="KN39" s="402" t="s">
        <v>208</v>
      </c>
      <c r="KO39" s="402" t="s">
        <v>208</v>
      </c>
      <c r="KP39" s="402" t="s">
        <v>208</v>
      </c>
      <c r="KQ39" s="402" t="s">
        <v>208</v>
      </c>
      <c r="KR39" s="402" t="s">
        <v>208</v>
      </c>
      <c r="KS39" s="402" t="s">
        <v>208</v>
      </c>
      <c r="KT39" s="402" t="s">
        <v>208</v>
      </c>
      <c r="KU39" s="402" t="s">
        <v>208</v>
      </c>
      <c r="KV39" s="402" t="s">
        <v>208</v>
      </c>
      <c r="KW39" s="402" t="s">
        <v>208</v>
      </c>
      <c r="KX39" s="402" t="s">
        <v>208</v>
      </c>
      <c r="KY39" s="402" t="s">
        <v>208</v>
      </c>
      <c r="KZ39" s="402" t="s">
        <v>208</v>
      </c>
      <c r="LA39" s="402" t="s">
        <v>208</v>
      </c>
      <c r="LB39" s="402" t="s">
        <v>208</v>
      </c>
      <c r="LC39" s="402" t="s">
        <v>208</v>
      </c>
      <c r="LD39" s="402" t="s">
        <v>208</v>
      </c>
      <c r="LE39" s="402" t="s">
        <v>208</v>
      </c>
      <c r="LF39" s="402" t="s">
        <v>208</v>
      </c>
      <c r="LG39" s="402" t="s">
        <v>208</v>
      </c>
      <c r="LH39" s="402" t="s">
        <v>208</v>
      </c>
      <c r="LI39" s="402" t="s">
        <v>208</v>
      </c>
      <c r="LJ39" s="402" t="s">
        <v>208</v>
      </c>
      <c r="LK39" s="402" t="s">
        <v>208</v>
      </c>
      <c r="LL39" s="402" t="s">
        <v>208</v>
      </c>
      <c r="LM39" s="402" t="s">
        <v>208</v>
      </c>
      <c r="LN39" s="402" t="s">
        <v>208</v>
      </c>
      <c r="LO39" s="402" t="s">
        <v>208</v>
      </c>
      <c r="LP39" s="402" t="s">
        <v>208</v>
      </c>
      <c r="LQ39" s="402" t="s">
        <v>208</v>
      </c>
      <c r="LR39" s="402" t="s">
        <v>208</v>
      </c>
      <c r="LS39" s="402" t="s">
        <v>208</v>
      </c>
      <c r="LT39" s="402" t="s">
        <v>208</v>
      </c>
      <c r="LU39" s="402" t="s">
        <v>208</v>
      </c>
      <c r="LV39" s="402" t="s">
        <v>208</v>
      </c>
      <c r="LW39" s="402" t="s">
        <v>208</v>
      </c>
      <c r="LX39" s="402" t="s">
        <v>208</v>
      </c>
      <c r="LY39" s="402" t="s">
        <v>208</v>
      </c>
      <c r="LZ39" s="402" t="s">
        <v>208</v>
      </c>
      <c r="MA39" s="402" t="s">
        <v>208</v>
      </c>
      <c r="MB39" s="402" t="s">
        <v>208</v>
      </c>
      <c r="MC39" s="402" t="s">
        <v>208</v>
      </c>
      <c r="MD39" s="402" t="s">
        <v>208</v>
      </c>
      <c r="ME39" s="402" t="s">
        <v>208</v>
      </c>
      <c r="MF39" s="402" t="s">
        <v>208</v>
      </c>
      <c r="MG39" s="402" t="s">
        <v>208</v>
      </c>
      <c r="MH39" s="402" t="s">
        <v>208</v>
      </c>
      <c r="MI39" s="402" t="s">
        <v>208</v>
      </c>
      <c r="MJ39" s="402" t="s">
        <v>208</v>
      </c>
      <c r="MK39" s="402" t="s">
        <v>208</v>
      </c>
      <c r="ML39" s="402" t="s">
        <v>208</v>
      </c>
      <c r="MM39" s="402" t="s">
        <v>208</v>
      </c>
      <c r="MN39" s="402" t="s">
        <v>208</v>
      </c>
      <c r="MO39" s="402" t="s">
        <v>208</v>
      </c>
      <c r="MP39" s="402" t="s">
        <v>208</v>
      </c>
      <c r="MQ39" s="402" t="s">
        <v>208</v>
      </c>
      <c r="MR39" s="402" t="s">
        <v>208</v>
      </c>
      <c r="MS39" s="402" t="s">
        <v>208</v>
      </c>
      <c r="MT39" s="402" t="s">
        <v>208</v>
      </c>
      <c r="MU39" s="402" t="s">
        <v>208</v>
      </c>
      <c r="MV39" s="402" t="s">
        <v>208</v>
      </c>
      <c r="MW39" s="402" t="s">
        <v>208</v>
      </c>
      <c r="MX39" s="402" t="s">
        <v>208</v>
      </c>
      <c r="MY39" s="402" t="s">
        <v>208</v>
      </c>
      <c r="MZ39" s="402" t="s">
        <v>208</v>
      </c>
      <c r="NA39" s="402" t="s">
        <v>208</v>
      </c>
    </row>
    <row r="40" spans="1:365" x14ac:dyDescent="0.25">
      <c r="A40" s="127" t="str">
        <f t="shared" si="30"/>
        <v>P64CL260</v>
      </c>
      <c r="B40" s="127" t="s">
        <v>50</v>
      </c>
      <c r="C40" s="289" t="s">
        <v>52</v>
      </c>
      <c r="D40" s="402">
        <v>0</v>
      </c>
      <c r="E40" s="402">
        <v>0</v>
      </c>
      <c r="F40" s="402">
        <v>0</v>
      </c>
      <c r="G40" s="402">
        <v>0</v>
      </c>
      <c r="H40" s="402">
        <v>0</v>
      </c>
      <c r="I40" s="402">
        <v>0</v>
      </c>
      <c r="J40" s="402">
        <v>0</v>
      </c>
      <c r="K40" s="402">
        <v>0</v>
      </c>
      <c r="L40" s="402">
        <v>0</v>
      </c>
      <c r="M40" s="402">
        <v>0</v>
      </c>
      <c r="N40" s="402">
        <v>0</v>
      </c>
      <c r="O40" s="402">
        <v>0</v>
      </c>
      <c r="P40" s="402">
        <v>0</v>
      </c>
      <c r="Q40" s="402">
        <v>0</v>
      </c>
      <c r="R40" s="402">
        <v>0</v>
      </c>
      <c r="S40" s="402">
        <v>0</v>
      </c>
      <c r="T40" s="402">
        <v>0</v>
      </c>
      <c r="U40" s="402">
        <v>0</v>
      </c>
      <c r="V40" s="402">
        <v>0</v>
      </c>
      <c r="W40" s="402">
        <v>0</v>
      </c>
      <c r="X40" s="402">
        <v>0</v>
      </c>
      <c r="Y40" s="402">
        <v>0</v>
      </c>
      <c r="Z40" s="402">
        <v>0</v>
      </c>
      <c r="AA40" s="402">
        <v>0</v>
      </c>
      <c r="AB40" s="402">
        <v>0</v>
      </c>
      <c r="AC40" s="402">
        <v>0</v>
      </c>
      <c r="AD40" s="402">
        <v>0</v>
      </c>
      <c r="AE40" s="402">
        <v>0</v>
      </c>
      <c r="AF40" s="402">
        <v>0</v>
      </c>
      <c r="AG40" s="402">
        <v>0</v>
      </c>
      <c r="AH40" s="402">
        <v>0</v>
      </c>
      <c r="AI40" s="402">
        <v>0</v>
      </c>
      <c r="AJ40" s="402">
        <v>0</v>
      </c>
      <c r="AK40" s="402">
        <v>0</v>
      </c>
      <c r="AL40" s="402">
        <v>0</v>
      </c>
      <c r="AM40" s="402">
        <v>0</v>
      </c>
      <c r="AN40" s="402">
        <v>0</v>
      </c>
      <c r="AO40" s="402">
        <v>0</v>
      </c>
      <c r="AP40" s="402">
        <v>0</v>
      </c>
      <c r="AQ40" s="402">
        <v>0</v>
      </c>
      <c r="AR40" s="402">
        <v>0</v>
      </c>
      <c r="AS40" s="402">
        <v>0</v>
      </c>
      <c r="AT40" s="402">
        <v>0</v>
      </c>
      <c r="AU40" s="402">
        <v>0</v>
      </c>
      <c r="AV40" s="402">
        <v>0</v>
      </c>
      <c r="AW40" s="402">
        <v>0</v>
      </c>
      <c r="AX40" s="402">
        <v>0</v>
      </c>
      <c r="AY40" s="402">
        <v>0</v>
      </c>
      <c r="AZ40" s="402">
        <v>0</v>
      </c>
      <c r="BA40" s="402">
        <v>0</v>
      </c>
      <c r="BB40" s="402">
        <v>0</v>
      </c>
      <c r="BC40" s="402">
        <v>0</v>
      </c>
      <c r="BD40" s="402">
        <v>0</v>
      </c>
      <c r="BE40" s="402">
        <v>0</v>
      </c>
      <c r="BF40" s="402">
        <v>0</v>
      </c>
      <c r="BG40" s="402">
        <v>0</v>
      </c>
      <c r="BH40" s="402">
        <v>0</v>
      </c>
      <c r="BI40" s="402">
        <v>0</v>
      </c>
      <c r="BJ40" s="402">
        <v>0</v>
      </c>
      <c r="BK40" s="402">
        <v>0</v>
      </c>
      <c r="BL40" s="402">
        <v>0</v>
      </c>
      <c r="BM40" s="402">
        <v>0</v>
      </c>
      <c r="BN40" s="402">
        <v>0</v>
      </c>
      <c r="BO40" s="402">
        <v>0</v>
      </c>
      <c r="BP40" s="402">
        <v>0</v>
      </c>
      <c r="BQ40" s="402">
        <v>0</v>
      </c>
      <c r="BR40" s="402">
        <v>0</v>
      </c>
      <c r="BS40" s="402">
        <v>0</v>
      </c>
      <c r="BT40" s="402">
        <v>0</v>
      </c>
      <c r="BU40" s="402">
        <v>0</v>
      </c>
      <c r="BV40" s="402">
        <v>0</v>
      </c>
      <c r="BW40" s="402">
        <v>0</v>
      </c>
      <c r="BX40" s="402">
        <v>0</v>
      </c>
      <c r="BY40" s="402">
        <v>0</v>
      </c>
      <c r="BZ40" s="402">
        <v>0</v>
      </c>
      <c r="CA40" s="402">
        <v>0</v>
      </c>
      <c r="CB40" s="402">
        <v>0</v>
      </c>
      <c r="CC40" s="402">
        <v>0</v>
      </c>
      <c r="CD40" s="402">
        <v>0</v>
      </c>
      <c r="CE40" s="402">
        <v>0</v>
      </c>
      <c r="CF40" s="402">
        <v>0</v>
      </c>
      <c r="CG40" s="402">
        <v>0</v>
      </c>
      <c r="CH40" s="402">
        <v>0</v>
      </c>
      <c r="CI40" s="402">
        <v>0</v>
      </c>
      <c r="CJ40" s="402">
        <v>0</v>
      </c>
      <c r="CK40" s="402">
        <v>0</v>
      </c>
      <c r="CL40" s="402">
        <v>0</v>
      </c>
      <c r="CM40" s="402">
        <v>0</v>
      </c>
      <c r="CN40" s="402">
        <v>0</v>
      </c>
      <c r="CO40" s="402">
        <v>0</v>
      </c>
      <c r="CP40" s="402">
        <v>0</v>
      </c>
      <c r="CQ40" s="402">
        <v>0</v>
      </c>
      <c r="CR40" s="402">
        <v>0</v>
      </c>
      <c r="CS40" s="402">
        <v>0</v>
      </c>
      <c r="CT40" s="402">
        <v>0</v>
      </c>
      <c r="CU40" s="402">
        <v>0</v>
      </c>
      <c r="CV40" s="402">
        <v>0</v>
      </c>
      <c r="CW40" s="402">
        <v>0</v>
      </c>
      <c r="CX40" s="402" t="s">
        <v>208</v>
      </c>
      <c r="CY40" s="402" t="s">
        <v>208</v>
      </c>
      <c r="CZ40" s="402" t="s">
        <v>208</v>
      </c>
      <c r="DA40" s="402" t="s">
        <v>208</v>
      </c>
      <c r="DB40" s="402" t="s">
        <v>208</v>
      </c>
      <c r="DC40" s="402" t="s">
        <v>208</v>
      </c>
      <c r="DD40" s="402" t="s">
        <v>208</v>
      </c>
      <c r="DE40" s="402" t="s">
        <v>208</v>
      </c>
      <c r="DF40" s="402" t="s">
        <v>208</v>
      </c>
      <c r="DG40" s="402" t="s">
        <v>208</v>
      </c>
      <c r="DH40" s="402" t="s">
        <v>208</v>
      </c>
      <c r="DI40" s="402" t="s">
        <v>208</v>
      </c>
      <c r="DJ40" s="402" t="s">
        <v>208</v>
      </c>
      <c r="DK40" s="402" t="s">
        <v>208</v>
      </c>
      <c r="DL40" s="402" t="s">
        <v>208</v>
      </c>
      <c r="DM40" s="402" t="s">
        <v>208</v>
      </c>
      <c r="DN40" s="402" t="s">
        <v>208</v>
      </c>
      <c r="DO40" s="402" t="s">
        <v>208</v>
      </c>
      <c r="DP40" s="402" t="s">
        <v>208</v>
      </c>
      <c r="DQ40" s="402" t="s">
        <v>208</v>
      </c>
      <c r="DR40" s="402" t="s">
        <v>208</v>
      </c>
      <c r="DS40" s="402" t="s">
        <v>208</v>
      </c>
      <c r="DT40" s="402" t="s">
        <v>208</v>
      </c>
      <c r="DU40" s="402" t="s">
        <v>208</v>
      </c>
      <c r="DV40" s="402" t="s">
        <v>208</v>
      </c>
      <c r="DW40" s="402" t="s">
        <v>208</v>
      </c>
      <c r="DX40" s="402" t="s">
        <v>208</v>
      </c>
      <c r="DY40" s="402" t="s">
        <v>208</v>
      </c>
      <c r="DZ40" s="402" t="s">
        <v>208</v>
      </c>
      <c r="EA40" s="402" t="s">
        <v>208</v>
      </c>
      <c r="EB40" s="402" t="s">
        <v>208</v>
      </c>
      <c r="EC40" s="402" t="s">
        <v>208</v>
      </c>
      <c r="ED40" s="402" t="s">
        <v>208</v>
      </c>
      <c r="EE40" s="402" t="s">
        <v>208</v>
      </c>
      <c r="EF40" s="402" t="s">
        <v>208</v>
      </c>
      <c r="EG40" s="402" t="s">
        <v>208</v>
      </c>
      <c r="EH40" s="402" t="s">
        <v>208</v>
      </c>
      <c r="EI40" s="402" t="s">
        <v>208</v>
      </c>
      <c r="EJ40" s="402" t="s">
        <v>208</v>
      </c>
      <c r="EK40" s="402" t="s">
        <v>208</v>
      </c>
      <c r="EL40" s="402" t="s">
        <v>208</v>
      </c>
      <c r="EM40" s="402" t="s">
        <v>208</v>
      </c>
      <c r="EN40" s="402" t="s">
        <v>208</v>
      </c>
      <c r="EO40" s="402" t="s">
        <v>208</v>
      </c>
      <c r="EP40" s="402" t="s">
        <v>208</v>
      </c>
      <c r="EQ40" s="402" t="s">
        <v>208</v>
      </c>
      <c r="ER40" s="402" t="s">
        <v>208</v>
      </c>
      <c r="ES40" s="402" t="s">
        <v>208</v>
      </c>
      <c r="ET40" s="402" t="s">
        <v>208</v>
      </c>
      <c r="EU40" s="402" t="s">
        <v>208</v>
      </c>
      <c r="EV40" s="402" t="s">
        <v>208</v>
      </c>
      <c r="EW40" s="402" t="s">
        <v>208</v>
      </c>
      <c r="EX40" s="402" t="s">
        <v>208</v>
      </c>
      <c r="EY40" s="402" t="s">
        <v>208</v>
      </c>
      <c r="EZ40" s="402" t="s">
        <v>208</v>
      </c>
      <c r="FA40" s="402" t="s">
        <v>208</v>
      </c>
      <c r="FB40" s="402" t="s">
        <v>208</v>
      </c>
      <c r="FC40" s="402" t="s">
        <v>208</v>
      </c>
      <c r="FD40" s="402" t="s">
        <v>208</v>
      </c>
      <c r="FE40" s="402" t="s">
        <v>208</v>
      </c>
      <c r="FF40" s="402" t="s">
        <v>208</v>
      </c>
      <c r="FG40" s="402" t="s">
        <v>208</v>
      </c>
      <c r="FH40" s="402" t="s">
        <v>208</v>
      </c>
      <c r="FI40" s="402" t="s">
        <v>208</v>
      </c>
      <c r="FJ40" s="402" t="s">
        <v>208</v>
      </c>
      <c r="FK40" s="402" t="s">
        <v>208</v>
      </c>
      <c r="FL40" s="402" t="s">
        <v>208</v>
      </c>
      <c r="FM40" s="402" t="s">
        <v>208</v>
      </c>
      <c r="FN40" s="402" t="s">
        <v>208</v>
      </c>
      <c r="FO40" s="402" t="s">
        <v>208</v>
      </c>
      <c r="FP40" s="402" t="s">
        <v>208</v>
      </c>
      <c r="FQ40" s="402" t="s">
        <v>208</v>
      </c>
      <c r="FR40" s="402" t="s">
        <v>208</v>
      </c>
      <c r="FS40" s="402" t="s">
        <v>208</v>
      </c>
      <c r="FT40" s="402" t="s">
        <v>208</v>
      </c>
      <c r="FU40" s="402" t="s">
        <v>208</v>
      </c>
      <c r="FV40" s="402" t="s">
        <v>208</v>
      </c>
      <c r="FW40" s="402" t="s">
        <v>208</v>
      </c>
      <c r="FX40" s="402" t="s">
        <v>208</v>
      </c>
      <c r="FY40" s="402" t="s">
        <v>208</v>
      </c>
      <c r="FZ40" s="402" t="s">
        <v>208</v>
      </c>
      <c r="GA40" s="402" t="s">
        <v>208</v>
      </c>
      <c r="GB40" s="402" t="s">
        <v>208</v>
      </c>
      <c r="GC40" s="402" t="s">
        <v>208</v>
      </c>
      <c r="GD40" s="402" t="s">
        <v>208</v>
      </c>
      <c r="GE40" s="402" t="s">
        <v>208</v>
      </c>
      <c r="GF40" s="402" t="s">
        <v>208</v>
      </c>
      <c r="GG40" s="402" t="s">
        <v>208</v>
      </c>
      <c r="GH40" s="402" t="s">
        <v>208</v>
      </c>
      <c r="GI40" s="402" t="s">
        <v>208</v>
      </c>
      <c r="GJ40" s="402" t="s">
        <v>208</v>
      </c>
      <c r="GK40" s="402" t="s">
        <v>208</v>
      </c>
      <c r="GL40" s="402" t="s">
        <v>208</v>
      </c>
      <c r="GM40" s="402" t="s">
        <v>208</v>
      </c>
      <c r="GN40" s="402" t="s">
        <v>208</v>
      </c>
      <c r="GO40" s="402" t="s">
        <v>208</v>
      </c>
      <c r="GP40" s="402" t="s">
        <v>208</v>
      </c>
      <c r="GQ40" s="402" t="s">
        <v>208</v>
      </c>
      <c r="GR40" s="402" t="s">
        <v>208</v>
      </c>
      <c r="GS40" s="402" t="s">
        <v>208</v>
      </c>
      <c r="GT40" s="402" t="s">
        <v>208</v>
      </c>
      <c r="GU40" s="402" t="s">
        <v>208</v>
      </c>
      <c r="GV40" s="402" t="s">
        <v>208</v>
      </c>
      <c r="GW40" s="402" t="s">
        <v>208</v>
      </c>
      <c r="GX40" s="402" t="s">
        <v>208</v>
      </c>
      <c r="GY40" s="402" t="s">
        <v>208</v>
      </c>
      <c r="GZ40" s="402" t="s">
        <v>208</v>
      </c>
      <c r="HA40" s="402" t="s">
        <v>208</v>
      </c>
      <c r="HB40" s="402" t="s">
        <v>208</v>
      </c>
      <c r="HC40" s="402" t="s">
        <v>208</v>
      </c>
      <c r="HD40" s="402" t="s">
        <v>208</v>
      </c>
      <c r="HE40" s="402" t="s">
        <v>208</v>
      </c>
      <c r="HF40" s="402" t="s">
        <v>208</v>
      </c>
      <c r="HG40" s="402" t="s">
        <v>208</v>
      </c>
      <c r="HH40" s="402" t="s">
        <v>208</v>
      </c>
      <c r="HI40" s="402" t="s">
        <v>208</v>
      </c>
      <c r="HJ40" s="402" t="s">
        <v>208</v>
      </c>
      <c r="HK40" s="402" t="s">
        <v>208</v>
      </c>
      <c r="HL40" s="402" t="s">
        <v>208</v>
      </c>
      <c r="HM40" s="402" t="s">
        <v>208</v>
      </c>
      <c r="HN40" s="402" t="s">
        <v>208</v>
      </c>
      <c r="HO40" s="402" t="s">
        <v>208</v>
      </c>
      <c r="HP40" s="402" t="s">
        <v>208</v>
      </c>
      <c r="HQ40" s="402" t="s">
        <v>208</v>
      </c>
      <c r="HR40" s="402" t="s">
        <v>208</v>
      </c>
      <c r="HS40" s="402" t="s">
        <v>208</v>
      </c>
      <c r="HT40" s="402" t="s">
        <v>208</v>
      </c>
      <c r="HU40" s="402" t="s">
        <v>208</v>
      </c>
      <c r="HV40" s="402" t="s">
        <v>208</v>
      </c>
      <c r="HW40" s="402" t="s">
        <v>208</v>
      </c>
      <c r="HX40" s="402" t="s">
        <v>208</v>
      </c>
      <c r="HY40" s="402" t="s">
        <v>208</v>
      </c>
      <c r="HZ40" s="402" t="s">
        <v>208</v>
      </c>
      <c r="IA40" s="402" t="s">
        <v>208</v>
      </c>
      <c r="IB40" s="402" t="s">
        <v>208</v>
      </c>
      <c r="IC40" s="402" t="s">
        <v>208</v>
      </c>
      <c r="ID40" s="402" t="s">
        <v>208</v>
      </c>
      <c r="IE40" s="402" t="s">
        <v>208</v>
      </c>
      <c r="IF40" s="402" t="s">
        <v>208</v>
      </c>
      <c r="IG40" s="402" t="s">
        <v>208</v>
      </c>
      <c r="IH40" s="402" t="s">
        <v>208</v>
      </c>
      <c r="II40" s="402" t="s">
        <v>208</v>
      </c>
      <c r="IJ40" s="402" t="s">
        <v>208</v>
      </c>
      <c r="IK40" s="402" t="s">
        <v>208</v>
      </c>
      <c r="IL40" s="402" t="s">
        <v>208</v>
      </c>
      <c r="IM40" s="402" t="s">
        <v>208</v>
      </c>
      <c r="IN40" s="402" t="s">
        <v>208</v>
      </c>
      <c r="IO40" s="402" t="s">
        <v>208</v>
      </c>
      <c r="IP40" s="402" t="s">
        <v>208</v>
      </c>
      <c r="IQ40" s="402" t="s">
        <v>208</v>
      </c>
      <c r="IR40" s="402" t="s">
        <v>208</v>
      </c>
      <c r="IS40" s="402" t="s">
        <v>208</v>
      </c>
      <c r="IT40" s="402" t="s">
        <v>208</v>
      </c>
      <c r="IU40" s="402" t="s">
        <v>208</v>
      </c>
      <c r="IV40" s="402" t="s">
        <v>208</v>
      </c>
      <c r="IW40" s="402" t="s">
        <v>208</v>
      </c>
      <c r="IX40" s="402" t="s">
        <v>208</v>
      </c>
      <c r="IY40" s="402" t="s">
        <v>208</v>
      </c>
      <c r="IZ40" s="402" t="s">
        <v>208</v>
      </c>
      <c r="JA40" s="402" t="s">
        <v>208</v>
      </c>
      <c r="JB40" s="402" t="s">
        <v>208</v>
      </c>
      <c r="JC40" s="402" t="s">
        <v>208</v>
      </c>
      <c r="JD40" s="402" t="s">
        <v>208</v>
      </c>
      <c r="JE40" s="402" t="s">
        <v>208</v>
      </c>
      <c r="JF40" s="402" t="s">
        <v>208</v>
      </c>
      <c r="JG40" s="402" t="s">
        <v>208</v>
      </c>
      <c r="JH40" s="402" t="s">
        <v>208</v>
      </c>
      <c r="JI40" s="402" t="s">
        <v>208</v>
      </c>
      <c r="JJ40" s="402" t="s">
        <v>208</v>
      </c>
      <c r="JK40" s="402" t="s">
        <v>208</v>
      </c>
      <c r="JL40" s="402" t="s">
        <v>208</v>
      </c>
      <c r="JM40" s="402" t="s">
        <v>208</v>
      </c>
      <c r="JN40" s="402" t="s">
        <v>208</v>
      </c>
      <c r="JO40" s="402" t="s">
        <v>208</v>
      </c>
      <c r="JP40" s="402" t="s">
        <v>208</v>
      </c>
      <c r="JQ40" s="402" t="s">
        <v>208</v>
      </c>
      <c r="JR40" s="402" t="s">
        <v>208</v>
      </c>
      <c r="JS40" s="402" t="s">
        <v>208</v>
      </c>
      <c r="JT40" s="402" t="s">
        <v>208</v>
      </c>
      <c r="JU40" s="402" t="s">
        <v>208</v>
      </c>
      <c r="JV40" s="402" t="s">
        <v>208</v>
      </c>
      <c r="JW40" s="402" t="s">
        <v>208</v>
      </c>
      <c r="JX40" s="402" t="s">
        <v>208</v>
      </c>
      <c r="JY40" s="402" t="s">
        <v>208</v>
      </c>
      <c r="JZ40" s="402" t="s">
        <v>208</v>
      </c>
      <c r="KA40" s="402" t="s">
        <v>208</v>
      </c>
      <c r="KB40" s="402" t="s">
        <v>208</v>
      </c>
      <c r="KC40" s="402" t="s">
        <v>208</v>
      </c>
      <c r="KD40" s="402" t="s">
        <v>208</v>
      </c>
      <c r="KE40" s="402" t="s">
        <v>208</v>
      </c>
      <c r="KF40" s="402" t="s">
        <v>208</v>
      </c>
      <c r="KG40" s="402" t="s">
        <v>208</v>
      </c>
      <c r="KH40" s="402" t="s">
        <v>208</v>
      </c>
      <c r="KI40" s="402" t="s">
        <v>208</v>
      </c>
      <c r="KJ40" s="402" t="s">
        <v>208</v>
      </c>
      <c r="KK40" s="402" t="s">
        <v>208</v>
      </c>
      <c r="KL40" s="402" t="s">
        <v>208</v>
      </c>
      <c r="KM40" s="402" t="s">
        <v>208</v>
      </c>
      <c r="KN40" s="402" t="s">
        <v>208</v>
      </c>
      <c r="KO40" s="402" t="s">
        <v>208</v>
      </c>
      <c r="KP40" s="402" t="s">
        <v>208</v>
      </c>
      <c r="KQ40" s="402" t="s">
        <v>208</v>
      </c>
      <c r="KR40" s="402" t="s">
        <v>208</v>
      </c>
      <c r="KS40" s="402" t="s">
        <v>208</v>
      </c>
      <c r="KT40" s="402" t="s">
        <v>208</v>
      </c>
      <c r="KU40" s="402" t="s">
        <v>208</v>
      </c>
      <c r="KV40" s="402" t="s">
        <v>208</v>
      </c>
      <c r="KW40" s="402" t="s">
        <v>208</v>
      </c>
      <c r="KX40" s="402" t="s">
        <v>208</v>
      </c>
      <c r="KY40" s="402" t="s">
        <v>208</v>
      </c>
      <c r="KZ40" s="402" t="s">
        <v>208</v>
      </c>
      <c r="LA40" s="402" t="s">
        <v>208</v>
      </c>
      <c r="LB40" s="402" t="s">
        <v>208</v>
      </c>
      <c r="LC40" s="402" t="s">
        <v>208</v>
      </c>
      <c r="LD40" s="402" t="s">
        <v>208</v>
      </c>
      <c r="LE40" s="402" t="s">
        <v>208</v>
      </c>
      <c r="LF40" s="402" t="s">
        <v>208</v>
      </c>
      <c r="LG40" s="402" t="s">
        <v>208</v>
      </c>
      <c r="LH40" s="402" t="s">
        <v>208</v>
      </c>
      <c r="LI40" s="402" t="s">
        <v>208</v>
      </c>
      <c r="LJ40" s="402" t="s">
        <v>208</v>
      </c>
      <c r="LK40" s="402" t="s">
        <v>208</v>
      </c>
      <c r="LL40" s="402" t="s">
        <v>208</v>
      </c>
      <c r="LM40" s="402" t="s">
        <v>208</v>
      </c>
      <c r="LN40" s="402" t="s">
        <v>208</v>
      </c>
      <c r="LO40" s="402" t="s">
        <v>208</v>
      </c>
      <c r="LP40" s="402" t="s">
        <v>208</v>
      </c>
      <c r="LQ40" s="402" t="s">
        <v>208</v>
      </c>
      <c r="LR40" s="402" t="s">
        <v>208</v>
      </c>
      <c r="LS40" s="402" t="s">
        <v>208</v>
      </c>
      <c r="LT40" s="402" t="s">
        <v>208</v>
      </c>
      <c r="LU40" s="402" t="s">
        <v>208</v>
      </c>
      <c r="LV40" s="402" t="s">
        <v>208</v>
      </c>
      <c r="LW40" s="402" t="s">
        <v>208</v>
      </c>
      <c r="LX40" s="402" t="s">
        <v>208</v>
      </c>
      <c r="LY40" s="402" t="s">
        <v>208</v>
      </c>
      <c r="LZ40" s="402" t="s">
        <v>208</v>
      </c>
      <c r="MA40" s="402" t="s">
        <v>208</v>
      </c>
      <c r="MB40" s="402" t="s">
        <v>208</v>
      </c>
      <c r="MC40" s="402" t="s">
        <v>208</v>
      </c>
      <c r="MD40" s="402" t="s">
        <v>208</v>
      </c>
      <c r="ME40" s="402" t="s">
        <v>208</v>
      </c>
      <c r="MF40" s="402" t="s">
        <v>208</v>
      </c>
      <c r="MG40" s="402" t="s">
        <v>208</v>
      </c>
      <c r="MH40" s="402" t="s">
        <v>208</v>
      </c>
      <c r="MI40" s="402" t="s">
        <v>208</v>
      </c>
      <c r="MJ40" s="402" t="s">
        <v>208</v>
      </c>
      <c r="MK40" s="402" t="s">
        <v>208</v>
      </c>
      <c r="ML40" s="402" t="s">
        <v>208</v>
      </c>
      <c r="MM40" s="402" t="s">
        <v>208</v>
      </c>
      <c r="MN40" s="402" t="s">
        <v>208</v>
      </c>
      <c r="MO40" s="402" t="s">
        <v>208</v>
      </c>
      <c r="MP40" s="402" t="s">
        <v>208</v>
      </c>
      <c r="MQ40" s="402" t="s">
        <v>208</v>
      </c>
      <c r="MR40" s="402" t="s">
        <v>208</v>
      </c>
      <c r="MS40" s="402" t="s">
        <v>208</v>
      </c>
      <c r="MT40" s="402" t="s">
        <v>208</v>
      </c>
      <c r="MU40" s="402" t="s">
        <v>208</v>
      </c>
      <c r="MV40" s="402" t="s">
        <v>208</v>
      </c>
      <c r="MW40" s="402" t="s">
        <v>208</v>
      </c>
      <c r="MX40" s="402" t="s">
        <v>208</v>
      </c>
      <c r="MY40" s="402" t="s">
        <v>208</v>
      </c>
      <c r="MZ40" s="402" t="s">
        <v>208</v>
      </c>
      <c r="NA40" s="402" t="s">
        <v>208</v>
      </c>
    </row>
    <row r="41" spans="1:365" x14ac:dyDescent="0.25">
      <c r="A41" s="127" t="str">
        <f t="shared" si="30"/>
        <v>P64CL360</v>
      </c>
      <c r="B41" s="127" t="s">
        <v>18</v>
      </c>
      <c r="C41" s="289" t="s">
        <v>52</v>
      </c>
      <c r="D41" s="402">
        <v>0</v>
      </c>
      <c r="E41" s="402">
        <v>0</v>
      </c>
      <c r="F41" s="402">
        <v>0</v>
      </c>
      <c r="G41" s="402">
        <v>0</v>
      </c>
      <c r="H41" s="402">
        <v>0</v>
      </c>
      <c r="I41" s="402">
        <v>0</v>
      </c>
      <c r="J41" s="402">
        <v>0</v>
      </c>
      <c r="K41" s="402">
        <v>0</v>
      </c>
      <c r="L41" s="402">
        <v>0</v>
      </c>
      <c r="M41" s="402">
        <v>0</v>
      </c>
      <c r="N41" s="402">
        <v>0</v>
      </c>
      <c r="O41" s="402">
        <v>0</v>
      </c>
      <c r="P41" s="402">
        <v>0</v>
      </c>
      <c r="Q41" s="402">
        <v>0</v>
      </c>
      <c r="R41" s="402">
        <v>0</v>
      </c>
      <c r="S41" s="402">
        <v>0</v>
      </c>
      <c r="T41" s="402">
        <v>0</v>
      </c>
      <c r="U41" s="402">
        <v>0</v>
      </c>
      <c r="V41" s="402">
        <v>0</v>
      </c>
      <c r="W41" s="402">
        <v>0</v>
      </c>
      <c r="X41" s="402">
        <v>0</v>
      </c>
      <c r="Y41" s="402">
        <v>0</v>
      </c>
      <c r="Z41" s="402">
        <v>0</v>
      </c>
      <c r="AA41" s="402">
        <v>0</v>
      </c>
      <c r="AB41" s="402">
        <v>0</v>
      </c>
      <c r="AC41" s="402">
        <v>0</v>
      </c>
      <c r="AD41" s="402">
        <v>0</v>
      </c>
      <c r="AE41" s="402">
        <v>0</v>
      </c>
      <c r="AF41" s="402">
        <v>0</v>
      </c>
      <c r="AG41" s="402">
        <v>0</v>
      </c>
      <c r="AH41" s="402">
        <v>0</v>
      </c>
      <c r="AI41" s="402">
        <v>0</v>
      </c>
      <c r="AJ41" s="402">
        <v>0</v>
      </c>
      <c r="AK41" s="402">
        <v>0</v>
      </c>
      <c r="AL41" s="402">
        <v>0</v>
      </c>
      <c r="AM41" s="402">
        <v>0</v>
      </c>
      <c r="AN41" s="402">
        <v>0</v>
      </c>
      <c r="AO41" s="402">
        <v>0</v>
      </c>
      <c r="AP41" s="402">
        <v>0</v>
      </c>
      <c r="AQ41" s="402">
        <v>0</v>
      </c>
      <c r="AR41" s="402">
        <v>0</v>
      </c>
      <c r="AS41" s="402">
        <v>0</v>
      </c>
      <c r="AT41" s="402">
        <v>0</v>
      </c>
      <c r="AU41" s="402">
        <v>0</v>
      </c>
      <c r="AV41" s="402">
        <v>0</v>
      </c>
      <c r="AW41" s="402">
        <v>0</v>
      </c>
      <c r="AX41" s="402">
        <v>0</v>
      </c>
      <c r="AY41" s="402">
        <v>0</v>
      </c>
      <c r="AZ41" s="402">
        <v>0</v>
      </c>
      <c r="BA41" s="402">
        <v>0</v>
      </c>
      <c r="BB41" s="402">
        <v>0</v>
      </c>
      <c r="BC41" s="402">
        <v>0</v>
      </c>
      <c r="BD41" s="402">
        <v>0</v>
      </c>
      <c r="BE41" s="402">
        <v>0</v>
      </c>
      <c r="BF41" s="402">
        <v>0</v>
      </c>
      <c r="BG41" s="402">
        <v>0</v>
      </c>
      <c r="BH41" s="402">
        <v>0</v>
      </c>
      <c r="BI41" s="402">
        <v>0</v>
      </c>
      <c r="BJ41" s="402">
        <v>0</v>
      </c>
      <c r="BK41" s="402">
        <v>0</v>
      </c>
      <c r="BL41" s="402">
        <v>0</v>
      </c>
      <c r="BM41" s="402">
        <v>0</v>
      </c>
      <c r="BN41" s="402">
        <v>0</v>
      </c>
      <c r="BO41" s="402">
        <v>0</v>
      </c>
      <c r="BP41" s="402">
        <v>0</v>
      </c>
      <c r="BQ41" s="402">
        <v>0</v>
      </c>
      <c r="BR41" s="402">
        <v>0</v>
      </c>
      <c r="BS41" s="402">
        <v>0</v>
      </c>
      <c r="BT41" s="402">
        <v>0</v>
      </c>
      <c r="BU41" s="402">
        <v>0</v>
      </c>
      <c r="BV41" s="402">
        <v>0</v>
      </c>
      <c r="BW41" s="402">
        <v>0</v>
      </c>
      <c r="BX41" s="402">
        <v>0</v>
      </c>
      <c r="BY41" s="402">
        <v>0</v>
      </c>
      <c r="BZ41" s="402">
        <v>0</v>
      </c>
      <c r="CA41" s="402">
        <v>0</v>
      </c>
      <c r="CB41" s="402">
        <v>0</v>
      </c>
      <c r="CC41" s="402">
        <v>0</v>
      </c>
      <c r="CD41" s="402">
        <v>0</v>
      </c>
      <c r="CE41" s="402">
        <v>0</v>
      </c>
      <c r="CF41" s="402">
        <v>0</v>
      </c>
      <c r="CG41" s="402">
        <v>0</v>
      </c>
      <c r="CH41" s="402">
        <v>0</v>
      </c>
      <c r="CI41" s="402">
        <v>0</v>
      </c>
      <c r="CJ41" s="402">
        <v>0</v>
      </c>
      <c r="CK41" s="402">
        <v>0</v>
      </c>
      <c r="CL41" s="402">
        <v>0</v>
      </c>
      <c r="CM41" s="402">
        <v>0</v>
      </c>
      <c r="CN41" s="402">
        <v>0</v>
      </c>
      <c r="CO41" s="402">
        <v>0</v>
      </c>
      <c r="CP41" s="402">
        <v>0</v>
      </c>
      <c r="CQ41" s="402">
        <v>0</v>
      </c>
      <c r="CR41" s="402">
        <v>0</v>
      </c>
      <c r="CS41" s="402">
        <v>0</v>
      </c>
      <c r="CT41" s="402">
        <v>0</v>
      </c>
      <c r="CU41" s="402">
        <v>0</v>
      </c>
      <c r="CV41" s="402">
        <v>0</v>
      </c>
      <c r="CW41" s="402">
        <v>0</v>
      </c>
      <c r="CX41" s="402" t="s">
        <v>208</v>
      </c>
      <c r="CY41" s="402" t="s">
        <v>208</v>
      </c>
      <c r="CZ41" s="402" t="s">
        <v>208</v>
      </c>
      <c r="DA41" s="402" t="s">
        <v>208</v>
      </c>
      <c r="DB41" s="402" t="s">
        <v>208</v>
      </c>
      <c r="DC41" s="402" t="s">
        <v>208</v>
      </c>
      <c r="DD41" s="402" t="s">
        <v>208</v>
      </c>
      <c r="DE41" s="402" t="s">
        <v>208</v>
      </c>
      <c r="DF41" s="402" t="s">
        <v>208</v>
      </c>
      <c r="DG41" s="402" t="s">
        <v>208</v>
      </c>
      <c r="DH41" s="402" t="s">
        <v>208</v>
      </c>
      <c r="DI41" s="402" t="s">
        <v>208</v>
      </c>
      <c r="DJ41" s="402" t="s">
        <v>208</v>
      </c>
      <c r="DK41" s="402" t="s">
        <v>208</v>
      </c>
      <c r="DL41" s="402" t="s">
        <v>208</v>
      </c>
      <c r="DM41" s="402" t="s">
        <v>208</v>
      </c>
      <c r="DN41" s="402" t="s">
        <v>208</v>
      </c>
      <c r="DO41" s="402" t="s">
        <v>208</v>
      </c>
      <c r="DP41" s="402" t="s">
        <v>208</v>
      </c>
      <c r="DQ41" s="402" t="s">
        <v>208</v>
      </c>
      <c r="DR41" s="402" t="s">
        <v>208</v>
      </c>
      <c r="DS41" s="402" t="s">
        <v>208</v>
      </c>
      <c r="DT41" s="402" t="s">
        <v>208</v>
      </c>
      <c r="DU41" s="402" t="s">
        <v>208</v>
      </c>
      <c r="DV41" s="402" t="s">
        <v>208</v>
      </c>
      <c r="DW41" s="402" t="s">
        <v>208</v>
      </c>
      <c r="DX41" s="402" t="s">
        <v>208</v>
      </c>
      <c r="DY41" s="402" t="s">
        <v>208</v>
      </c>
      <c r="DZ41" s="402" t="s">
        <v>208</v>
      </c>
      <c r="EA41" s="402" t="s">
        <v>208</v>
      </c>
      <c r="EB41" s="402" t="s">
        <v>208</v>
      </c>
      <c r="EC41" s="402" t="s">
        <v>208</v>
      </c>
      <c r="ED41" s="402" t="s">
        <v>208</v>
      </c>
      <c r="EE41" s="402" t="s">
        <v>208</v>
      </c>
      <c r="EF41" s="402" t="s">
        <v>208</v>
      </c>
      <c r="EG41" s="402" t="s">
        <v>208</v>
      </c>
      <c r="EH41" s="402" t="s">
        <v>208</v>
      </c>
      <c r="EI41" s="402" t="s">
        <v>208</v>
      </c>
      <c r="EJ41" s="402" t="s">
        <v>208</v>
      </c>
      <c r="EK41" s="402" t="s">
        <v>208</v>
      </c>
      <c r="EL41" s="402" t="s">
        <v>208</v>
      </c>
      <c r="EM41" s="402" t="s">
        <v>208</v>
      </c>
      <c r="EN41" s="402" t="s">
        <v>208</v>
      </c>
      <c r="EO41" s="402" t="s">
        <v>208</v>
      </c>
      <c r="EP41" s="402" t="s">
        <v>208</v>
      </c>
      <c r="EQ41" s="402" t="s">
        <v>208</v>
      </c>
      <c r="ER41" s="402" t="s">
        <v>208</v>
      </c>
      <c r="ES41" s="402" t="s">
        <v>208</v>
      </c>
      <c r="ET41" s="402" t="s">
        <v>208</v>
      </c>
      <c r="EU41" s="402" t="s">
        <v>208</v>
      </c>
      <c r="EV41" s="402" t="s">
        <v>208</v>
      </c>
      <c r="EW41" s="402" t="s">
        <v>208</v>
      </c>
      <c r="EX41" s="402" t="s">
        <v>208</v>
      </c>
      <c r="EY41" s="402" t="s">
        <v>208</v>
      </c>
      <c r="EZ41" s="402" t="s">
        <v>208</v>
      </c>
      <c r="FA41" s="402" t="s">
        <v>208</v>
      </c>
      <c r="FB41" s="402" t="s">
        <v>208</v>
      </c>
      <c r="FC41" s="402" t="s">
        <v>208</v>
      </c>
      <c r="FD41" s="402" t="s">
        <v>208</v>
      </c>
      <c r="FE41" s="402" t="s">
        <v>208</v>
      </c>
      <c r="FF41" s="402" t="s">
        <v>208</v>
      </c>
      <c r="FG41" s="402" t="s">
        <v>208</v>
      </c>
      <c r="FH41" s="402" t="s">
        <v>208</v>
      </c>
      <c r="FI41" s="402" t="s">
        <v>208</v>
      </c>
      <c r="FJ41" s="402" t="s">
        <v>208</v>
      </c>
      <c r="FK41" s="402" t="s">
        <v>208</v>
      </c>
      <c r="FL41" s="402" t="s">
        <v>208</v>
      </c>
      <c r="FM41" s="402" t="s">
        <v>208</v>
      </c>
      <c r="FN41" s="402" t="s">
        <v>208</v>
      </c>
      <c r="FO41" s="402" t="s">
        <v>208</v>
      </c>
      <c r="FP41" s="402" t="s">
        <v>208</v>
      </c>
      <c r="FQ41" s="402" t="s">
        <v>208</v>
      </c>
      <c r="FR41" s="402" t="s">
        <v>208</v>
      </c>
      <c r="FS41" s="402" t="s">
        <v>208</v>
      </c>
      <c r="FT41" s="402" t="s">
        <v>208</v>
      </c>
      <c r="FU41" s="402" t="s">
        <v>208</v>
      </c>
      <c r="FV41" s="402" t="s">
        <v>208</v>
      </c>
      <c r="FW41" s="402" t="s">
        <v>208</v>
      </c>
      <c r="FX41" s="402" t="s">
        <v>208</v>
      </c>
      <c r="FY41" s="402" t="s">
        <v>208</v>
      </c>
      <c r="FZ41" s="402" t="s">
        <v>208</v>
      </c>
      <c r="GA41" s="402" t="s">
        <v>208</v>
      </c>
      <c r="GB41" s="402" t="s">
        <v>208</v>
      </c>
      <c r="GC41" s="402" t="s">
        <v>208</v>
      </c>
      <c r="GD41" s="402" t="s">
        <v>208</v>
      </c>
      <c r="GE41" s="402" t="s">
        <v>208</v>
      </c>
      <c r="GF41" s="402" t="s">
        <v>208</v>
      </c>
      <c r="GG41" s="402" t="s">
        <v>208</v>
      </c>
      <c r="GH41" s="402" t="s">
        <v>208</v>
      </c>
      <c r="GI41" s="402" t="s">
        <v>208</v>
      </c>
      <c r="GJ41" s="402" t="s">
        <v>208</v>
      </c>
      <c r="GK41" s="402" t="s">
        <v>208</v>
      </c>
      <c r="GL41" s="402" t="s">
        <v>208</v>
      </c>
      <c r="GM41" s="402" t="s">
        <v>208</v>
      </c>
      <c r="GN41" s="402" t="s">
        <v>208</v>
      </c>
      <c r="GO41" s="402" t="s">
        <v>208</v>
      </c>
      <c r="GP41" s="402" t="s">
        <v>208</v>
      </c>
      <c r="GQ41" s="402" t="s">
        <v>208</v>
      </c>
      <c r="GR41" s="402" t="s">
        <v>208</v>
      </c>
      <c r="GS41" s="402" t="s">
        <v>208</v>
      </c>
      <c r="GT41" s="402" t="s">
        <v>208</v>
      </c>
      <c r="GU41" s="402" t="s">
        <v>208</v>
      </c>
      <c r="GV41" s="402" t="s">
        <v>208</v>
      </c>
      <c r="GW41" s="402" t="s">
        <v>208</v>
      </c>
      <c r="GX41" s="402" t="s">
        <v>208</v>
      </c>
      <c r="GY41" s="402" t="s">
        <v>208</v>
      </c>
      <c r="GZ41" s="402" t="s">
        <v>208</v>
      </c>
      <c r="HA41" s="402" t="s">
        <v>208</v>
      </c>
      <c r="HB41" s="402" t="s">
        <v>208</v>
      </c>
      <c r="HC41" s="402" t="s">
        <v>208</v>
      </c>
      <c r="HD41" s="402" t="s">
        <v>208</v>
      </c>
      <c r="HE41" s="402" t="s">
        <v>208</v>
      </c>
      <c r="HF41" s="402" t="s">
        <v>208</v>
      </c>
      <c r="HG41" s="402" t="s">
        <v>208</v>
      </c>
      <c r="HH41" s="402" t="s">
        <v>208</v>
      </c>
      <c r="HI41" s="402" t="s">
        <v>208</v>
      </c>
      <c r="HJ41" s="402" t="s">
        <v>208</v>
      </c>
      <c r="HK41" s="402" t="s">
        <v>208</v>
      </c>
      <c r="HL41" s="402" t="s">
        <v>208</v>
      </c>
      <c r="HM41" s="402" t="s">
        <v>208</v>
      </c>
      <c r="HN41" s="402" t="s">
        <v>208</v>
      </c>
      <c r="HO41" s="402" t="s">
        <v>208</v>
      </c>
      <c r="HP41" s="402" t="s">
        <v>208</v>
      </c>
      <c r="HQ41" s="402" t="s">
        <v>208</v>
      </c>
      <c r="HR41" s="402" t="s">
        <v>208</v>
      </c>
      <c r="HS41" s="402" t="s">
        <v>208</v>
      </c>
      <c r="HT41" s="402" t="s">
        <v>208</v>
      </c>
      <c r="HU41" s="402" t="s">
        <v>208</v>
      </c>
      <c r="HV41" s="402" t="s">
        <v>208</v>
      </c>
      <c r="HW41" s="402" t="s">
        <v>208</v>
      </c>
      <c r="HX41" s="402" t="s">
        <v>208</v>
      </c>
      <c r="HY41" s="402" t="s">
        <v>208</v>
      </c>
      <c r="HZ41" s="402" t="s">
        <v>208</v>
      </c>
      <c r="IA41" s="402" t="s">
        <v>208</v>
      </c>
      <c r="IB41" s="402" t="s">
        <v>208</v>
      </c>
      <c r="IC41" s="402" t="s">
        <v>208</v>
      </c>
      <c r="ID41" s="402" t="s">
        <v>208</v>
      </c>
      <c r="IE41" s="402" t="s">
        <v>208</v>
      </c>
      <c r="IF41" s="402" t="s">
        <v>208</v>
      </c>
      <c r="IG41" s="402" t="s">
        <v>208</v>
      </c>
      <c r="IH41" s="402" t="s">
        <v>208</v>
      </c>
      <c r="II41" s="402" t="s">
        <v>208</v>
      </c>
      <c r="IJ41" s="402" t="s">
        <v>208</v>
      </c>
      <c r="IK41" s="402" t="s">
        <v>208</v>
      </c>
      <c r="IL41" s="402" t="s">
        <v>208</v>
      </c>
      <c r="IM41" s="402" t="s">
        <v>208</v>
      </c>
      <c r="IN41" s="402" t="s">
        <v>208</v>
      </c>
      <c r="IO41" s="402" t="s">
        <v>208</v>
      </c>
      <c r="IP41" s="402" t="s">
        <v>208</v>
      </c>
      <c r="IQ41" s="402" t="s">
        <v>208</v>
      </c>
      <c r="IR41" s="402" t="s">
        <v>208</v>
      </c>
      <c r="IS41" s="402" t="s">
        <v>208</v>
      </c>
      <c r="IT41" s="402" t="s">
        <v>208</v>
      </c>
      <c r="IU41" s="402" t="s">
        <v>208</v>
      </c>
      <c r="IV41" s="402" t="s">
        <v>208</v>
      </c>
      <c r="IW41" s="402" t="s">
        <v>208</v>
      </c>
      <c r="IX41" s="402" t="s">
        <v>208</v>
      </c>
      <c r="IY41" s="402" t="s">
        <v>208</v>
      </c>
      <c r="IZ41" s="402" t="s">
        <v>208</v>
      </c>
      <c r="JA41" s="402" t="s">
        <v>208</v>
      </c>
      <c r="JB41" s="402" t="s">
        <v>208</v>
      </c>
      <c r="JC41" s="402" t="s">
        <v>208</v>
      </c>
      <c r="JD41" s="402" t="s">
        <v>208</v>
      </c>
      <c r="JE41" s="402" t="s">
        <v>208</v>
      </c>
      <c r="JF41" s="402" t="s">
        <v>208</v>
      </c>
      <c r="JG41" s="402" t="s">
        <v>208</v>
      </c>
      <c r="JH41" s="402" t="s">
        <v>208</v>
      </c>
      <c r="JI41" s="402" t="s">
        <v>208</v>
      </c>
      <c r="JJ41" s="402" t="s">
        <v>208</v>
      </c>
      <c r="JK41" s="402" t="s">
        <v>208</v>
      </c>
      <c r="JL41" s="402" t="s">
        <v>208</v>
      </c>
      <c r="JM41" s="402" t="s">
        <v>208</v>
      </c>
      <c r="JN41" s="402" t="s">
        <v>208</v>
      </c>
      <c r="JO41" s="402" t="s">
        <v>208</v>
      </c>
      <c r="JP41" s="402" t="s">
        <v>208</v>
      </c>
      <c r="JQ41" s="402" t="s">
        <v>208</v>
      </c>
      <c r="JR41" s="402" t="s">
        <v>208</v>
      </c>
      <c r="JS41" s="402" t="s">
        <v>208</v>
      </c>
      <c r="JT41" s="402" t="s">
        <v>208</v>
      </c>
      <c r="JU41" s="402" t="s">
        <v>208</v>
      </c>
      <c r="JV41" s="402" t="s">
        <v>208</v>
      </c>
      <c r="JW41" s="402" t="s">
        <v>208</v>
      </c>
      <c r="JX41" s="402" t="s">
        <v>208</v>
      </c>
      <c r="JY41" s="402" t="s">
        <v>208</v>
      </c>
      <c r="JZ41" s="402" t="s">
        <v>208</v>
      </c>
      <c r="KA41" s="402" t="s">
        <v>208</v>
      </c>
      <c r="KB41" s="402" t="s">
        <v>208</v>
      </c>
      <c r="KC41" s="402" t="s">
        <v>208</v>
      </c>
      <c r="KD41" s="402" t="s">
        <v>208</v>
      </c>
      <c r="KE41" s="402" t="s">
        <v>208</v>
      </c>
      <c r="KF41" s="402" t="s">
        <v>208</v>
      </c>
      <c r="KG41" s="402" t="s">
        <v>208</v>
      </c>
      <c r="KH41" s="402" t="s">
        <v>208</v>
      </c>
      <c r="KI41" s="402" t="s">
        <v>208</v>
      </c>
      <c r="KJ41" s="402" t="s">
        <v>208</v>
      </c>
      <c r="KK41" s="402" t="s">
        <v>208</v>
      </c>
      <c r="KL41" s="402" t="s">
        <v>208</v>
      </c>
      <c r="KM41" s="402" t="s">
        <v>208</v>
      </c>
      <c r="KN41" s="402" t="s">
        <v>208</v>
      </c>
      <c r="KO41" s="402" t="s">
        <v>208</v>
      </c>
      <c r="KP41" s="402" t="s">
        <v>208</v>
      </c>
      <c r="KQ41" s="402" t="s">
        <v>208</v>
      </c>
      <c r="KR41" s="402" t="s">
        <v>208</v>
      </c>
      <c r="KS41" s="402" t="s">
        <v>208</v>
      </c>
      <c r="KT41" s="402" t="s">
        <v>208</v>
      </c>
      <c r="KU41" s="402" t="s">
        <v>208</v>
      </c>
      <c r="KV41" s="402" t="s">
        <v>208</v>
      </c>
      <c r="KW41" s="402" t="s">
        <v>208</v>
      </c>
      <c r="KX41" s="402" t="s">
        <v>208</v>
      </c>
      <c r="KY41" s="402" t="s">
        <v>208</v>
      </c>
      <c r="KZ41" s="402" t="s">
        <v>208</v>
      </c>
      <c r="LA41" s="402" t="s">
        <v>208</v>
      </c>
      <c r="LB41" s="402" t="s">
        <v>208</v>
      </c>
      <c r="LC41" s="402" t="s">
        <v>208</v>
      </c>
      <c r="LD41" s="402" t="s">
        <v>208</v>
      </c>
      <c r="LE41" s="402" t="s">
        <v>208</v>
      </c>
      <c r="LF41" s="402" t="s">
        <v>208</v>
      </c>
      <c r="LG41" s="402" t="s">
        <v>208</v>
      </c>
      <c r="LH41" s="402" t="s">
        <v>208</v>
      </c>
      <c r="LI41" s="402" t="s">
        <v>208</v>
      </c>
      <c r="LJ41" s="402" t="s">
        <v>208</v>
      </c>
      <c r="LK41" s="402" t="s">
        <v>208</v>
      </c>
      <c r="LL41" s="402" t="s">
        <v>208</v>
      </c>
      <c r="LM41" s="402" t="s">
        <v>208</v>
      </c>
      <c r="LN41" s="402" t="s">
        <v>208</v>
      </c>
      <c r="LO41" s="402" t="s">
        <v>208</v>
      </c>
      <c r="LP41" s="402" t="s">
        <v>208</v>
      </c>
      <c r="LQ41" s="402" t="s">
        <v>208</v>
      </c>
      <c r="LR41" s="402" t="s">
        <v>208</v>
      </c>
      <c r="LS41" s="402" t="s">
        <v>208</v>
      </c>
      <c r="LT41" s="402" t="s">
        <v>208</v>
      </c>
      <c r="LU41" s="402" t="s">
        <v>208</v>
      </c>
      <c r="LV41" s="402" t="s">
        <v>208</v>
      </c>
      <c r="LW41" s="402" t="s">
        <v>208</v>
      </c>
      <c r="LX41" s="402" t="s">
        <v>208</v>
      </c>
      <c r="LY41" s="402" t="s">
        <v>208</v>
      </c>
      <c r="LZ41" s="402" t="s">
        <v>208</v>
      </c>
      <c r="MA41" s="402" t="s">
        <v>208</v>
      </c>
      <c r="MB41" s="402" t="s">
        <v>208</v>
      </c>
      <c r="MC41" s="402" t="s">
        <v>208</v>
      </c>
      <c r="MD41" s="402" t="s">
        <v>208</v>
      </c>
      <c r="ME41" s="402" t="s">
        <v>208</v>
      </c>
      <c r="MF41" s="402" t="s">
        <v>208</v>
      </c>
      <c r="MG41" s="402" t="s">
        <v>208</v>
      </c>
      <c r="MH41" s="402" t="s">
        <v>208</v>
      </c>
      <c r="MI41" s="402" t="s">
        <v>208</v>
      </c>
      <c r="MJ41" s="402" t="s">
        <v>208</v>
      </c>
      <c r="MK41" s="402" t="s">
        <v>208</v>
      </c>
      <c r="ML41" s="402" t="s">
        <v>208</v>
      </c>
      <c r="MM41" s="402" t="s">
        <v>208</v>
      </c>
      <c r="MN41" s="402" t="s">
        <v>208</v>
      </c>
      <c r="MO41" s="402" t="s">
        <v>208</v>
      </c>
      <c r="MP41" s="402" t="s">
        <v>208</v>
      </c>
      <c r="MQ41" s="402" t="s">
        <v>208</v>
      </c>
      <c r="MR41" s="402" t="s">
        <v>208</v>
      </c>
      <c r="MS41" s="402" t="s">
        <v>208</v>
      </c>
      <c r="MT41" s="402" t="s">
        <v>208</v>
      </c>
      <c r="MU41" s="402" t="s">
        <v>208</v>
      </c>
      <c r="MV41" s="402" t="s">
        <v>208</v>
      </c>
      <c r="MW41" s="402" t="s">
        <v>208</v>
      </c>
      <c r="MX41" s="402" t="s">
        <v>208</v>
      </c>
      <c r="MY41" s="402" t="s">
        <v>208</v>
      </c>
      <c r="MZ41" s="402" t="s">
        <v>208</v>
      </c>
      <c r="NA41" s="402" t="s">
        <v>208</v>
      </c>
    </row>
    <row r="42" spans="1:365" x14ac:dyDescent="0.25">
      <c r="A42" s="127" t="str">
        <f t="shared" si="30"/>
        <v>P64CL80</v>
      </c>
      <c r="B42" s="127" t="s">
        <v>48</v>
      </c>
      <c r="C42" s="290" t="s">
        <v>52</v>
      </c>
      <c r="D42" s="402">
        <v>0</v>
      </c>
      <c r="E42" s="402">
        <v>0</v>
      </c>
      <c r="F42" s="402">
        <v>0</v>
      </c>
      <c r="G42" s="402">
        <v>0</v>
      </c>
      <c r="H42" s="402">
        <v>0</v>
      </c>
      <c r="I42" s="402">
        <v>0</v>
      </c>
      <c r="J42" s="402">
        <v>0</v>
      </c>
      <c r="K42" s="402">
        <v>0</v>
      </c>
      <c r="L42" s="402">
        <v>0</v>
      </c>
      <c r="M42" s="402">
        <v>0</v>
      </c>
      <c r="N42" s="402">
        <v>0</v>
      </c>
      <c r="O42" s="402">
        <v>0</v>
      </c>
      <c r="P42" s="402">
        <v>0</v>
      </c>
      <c r="Q42" s="402">
        <v>0</v>
      </c>
      <c r="R42" s="402">
        <v>0</v>
      </c>
      <c r="S42" s="402">
        <v>0</v>
      </c>
      <c r="T42" s="402">
        <v>0</v>
      </c>
      <c r="U42" s="402">
        <v>0</v>
      </c>
      <c r="V42" s="402">
        <v>0</v>
      </c>
      <c r="W42" s="402">
        <v>0</v>
      </c>
      <c r="X42" s="402">
        <v>0</v>
      </c>
      <c r="Y42" s="402">
        <v>0</v>
      </c>
      <c r="Z42" s="402">
        <v>0</v>
      </c>
      <c r="AA42" s="402">
        <v>0</v>
      </c>
      <c r="AB42" s="402">
        <v>0</v>
      </c>
      <c r="AC42" s="402">
        <v>0</v>
      </c>
      <c r="AD42" s="402">
        <v>0</v>
      </c>
      <c r="AE42" s="402">
        <v>0</v>
      </c>
      <c r="AF42" s="402">
        <v>0</v>
      </c>
      <c r="AG42" s="402">
        <v>0</v>
      </c>
      <c r="AH42" s="402">
        <v>0</v>
      </c>
      <c r="AI42" s="402">
        <v>0</v>
      </c>
      <c r="AJ42" s="402">
        <v>0</v>
      </c>
      <c r="AK42" s="402">
        <v>0</v>
      </c>
      <c r="AL42" s="402">
        <v>0</v>
      </c>
      <c r="AM42" s="402">
        <v>0</v>
      </c>
      <c r="AN42" s="402">
        <v>0</v>
      </c>
      <c r="AO42" s="402">
        <v>0</v>
      </c>
      <c r="AP42" s="402">
        <v>0</v>
      </c>
      <c r="AQ42" s="402">
        <v>0</v>
      </c>
      <c r="AR42" s="402">
        <v>0</v>
      </c>
      <c r="AS42" s="402">
        <v>0</v>
      </c>
      <c r="AT42" s="402">
        <v>0</v>
      </c>
      <c r="AU42" s="402">
        <v>0</v>
      </c>
      <c r="AV42" s="402">
        <v>0</v>
      </c>
      <c r="AW42" s="402">
        <v>0</v>
      </c>
      <c r="AX42" s="402">
        <v>0</v>
      </c>
      <c r="AY42" s="402">
        <v>0</v>
      </c>
      <c r="AZ42" s="402">
        <v>0</v>
      </c>
      <c r="BA42" s="402">
        <v>0</v>
      </c>
      <c r="BB42" s="402">
        <v>0</v>
      </c>
      <c r="BC42" s="402">
        <v>0</v>
      </c>
      <c r="BD42" s="402">
        <v>0</v>
      </c>
      <c r="BE42" s="402">
        <v>0</v>
      </c>
      <c r="BF42" s="402">
        <v>0</v>
      </c>
      <c r="BG42" s="402">
        <v>0</v>
      </c>
      <c r="BH42" s="402">
        <v>0</v>
      </c>
      <c r="BI42" s="402">
        <v>0</v>
      </c>
      <c r="BJ42" s="402">
        <v>0</v>
      </c>
      <c r="BK42" s="402">
        <v>0</v>
      </c>
      <c r="BL42" s="402">
        <v>0</v>
      </c>
      <c r="BM42" s="402">
        <v>0</v>
      </c>
      <c r="BN42" s="402">
        <v>0</v>
      </c>
      <c r="BO42" s="402">
        <v>0</v>
      </c>
      <c r="BP42" s="402">
        <v>0</v>
      </c>
      <c r="BQ42" s="402">
        <v>0</v>
      </c>
      <c r="BR42" s="402">
        <v>0</v>
      </c>
      <c r="BS42" s="402">
        <v>0</v>
      </c>
      <c r="BT42" s="402">
        <v>0</v>
      </c>
      <c r="BU42" s="402">
        <v>0</v>
      </c>
      <c r="BV42" s="402">
        <v>0</v>
      </c>
      <c r="BW42" s="402">
        <v>0</v>
      </c>
      <c r="BX42" s="402">
        <v>0</v>
      </c>
      <c r="BY42" s="402">
        <v>0</v>
      </c>
      <c r="BZ42" s="402">
        <v>0</v>
      </c>
      <c r="CA42" s="402">
        <v>0</v>
      </c>
      <c r="CB42" s="402">
        <v>0</v>
      </c>
      <c r="CC42" s="402">
        <v>0</v>
      </c>
      <c r="CD42" s="402">
        <v>0</v>
      </c>
      <c r="CE42" s="402">
        <v>0</v>
      </c>
      <c r="CF42" s="402">
        <v>0</v>
      </c>
      <c r="CG42" s="402">
        <v>0</v>
      </c>
      <c r="CH42" s="402">
        <v>0</v>
      </c>
      <c r="CI42" s="402">
        <v>0</v>
      </c>
      <c r="CJ42" s="402">
        <v>0</v>
      </c>
      <c r="CK42" s="402">
        <v>0</v>
      </c>
      <c r="CL42" s="402">
        <v>0</v>
      </c>
      <c r="CM42" s="402">
        <v>0</v>
      </c>
      <c r="CN42" s="402">
        <v>0</v>
      </c>
      <c r="CO42" s="402">
        <v>0</v>
      </c>
      <c r="CP42" s="402">
        <v>0</v>
      </c>
      <c r="CQ42" s="402">
        <v>0</v>
      </c>
      <c r="CR42" s="402">
        <v>0</v>
      </c>
      <c r="CS42" s="402">
        <v>0</v>
      </c>
      <c r="CT42" s="402">
        <v>0</v>
      </c>
      <c r="CU42" s="402">
        <v>0</v>
      </c>
      <c r="CV42" s="402">
        <v>0</v>
      </c>
      <c r="CW42" s="402">
        <v>0</v>
      </c>
      <c r="CX42" s="402" t="s">
        <v>208</v>
      </c>
      <c r="CY42" s="402" t="s">
        <v>208</v>
      </c>
      <c r="CZ42" s="402" t="s">
        <v>208</v>
      </c>
      <c r="DA42" s="402" t="s">
        <v>208</v>
      </c>
      <c r="DB42" s="402" t="s">
        <v>208</v>
      </c>
      <c r="DC42" s="402" t="s">
        <v>208</v>
      </c>
      <c r="DD42" s="402" t="s">
        <v>208</v>
      </c>
      <c r="DE42" s="402" t="s">
        <v>208</v>
      </c>
      <c r="DF42" s="402" t="s">
        <v>208</v>
      </c>
      <c r="DG42" s="402" t="s">
        <v>208</v>
      </c>
      <c r="DH42" s="402" t="s">
        <v>208</v>
      </c>
      <c r="DI42" s="402" t="s">
        <v>208</v>
      </c>
      <c r="DJ42" s="402" t="s">
        <v>208</v>
      </c>
      <c r="DK42" s="402" t="s">
        <v>208</v>
      </c>
      <c r="DL42" s="402" t="s">
        <v>208</v>
      </c>
      <c r="DM42" s="402" t="s">
        <v>208</v>
      </c>
      <c r="DN42" s="402" t="s">
        <v>208</v>
      </c>
      <c r="DO42" s="402" t="s">
        <v>208</v>
      </c>
      <c r="DP42" s="402" t="s">
        <v>208</v>
      </c>
      <c r="DQ42" s="402" t="s">
        <v>208</v>
      </c>
      <c r="DR42" s="402" t="s">
        <v>208</v>
      </c>
      <c r="DS42" s="402" t="s">
        <v>208</v>
      </c>
      <c r="DT42" s="402" t="s">
        <v>208</v>
      </c>
      <c r="DU42" s="402" t="s">
        <v>208</v>
      </c>
      <c r="DV42" s="402" t="s">
        <v>208</v>
      </c>
      <c r="DW42" s="402" t="s">
        <v>208</v>
      </c>
      <c r="DX42" s="402" t="s">
        <v>208</v>
      </c>
      <c r="DY42" s="402" t="s">
        <v>208</v>
      </c>
      <c r="DZ42" s="402" t="s">
        <v>208</v>
      </c>
      <c r="EA42" s="402" t="s">
        <v>208</v>
      </c>
      <c r="EB42" s="402" t="s">
        <v>208</v>
      </c>
      <c r="EC42" s="402" t="s">
        <v>208</v>
      </c>
      <c r="ED42" s="402" t="s">
        <v>208</v>
      </c>
      <c r="EE42" s="402" t="s">
        <v>208</v>
      </c>
      <c r="EF42" s="402" t="s">
        <v>208</v>
      </c>
      <c r="EG42" s="402" t="s">
        <v>208</v>
      </c>
      <c r="EH42" s="402" t="s">
        <v>208</v>
      </c>
      <c r="EI42" s="402" t="s">
        <v>208</v>
      </c>
      <c r="EJ42" s="402" t="s">
        <v>208</v>
      </c>
      <c r="EK42" s="402" t="s">
        <v>208</v>
      </c>
      <c r="EL42" s="402" t="s">
        <v>208</v>
      </c>
      <c r="EM42" s="402" t="s">
        <v>208</v>
      </c>
      <c r="EN42" s="402" t="s">
        <v>208</v>
      </c>
      <c r="EO42" s="402" t="s">
        <v>208</v>
      </c>
      <c r="EP42" s="402" t="s">
        <v>208</v>
      </c>
      <c r="EQ42" s="402" t="s">
        <v>208</v>
      </c>
      <c r="ER42" s="402" t="s">
        <v>208</v>
      </c>
      <c r="ES42" s="402" t="s">
        <v>208</v>
      </c>
      <c r="ET42" s="402" t="s">
        <v>208</v>
      </c>
      <c r="EU42" s="402" t="s">
        <v>208</v>
      </c>
      <c r="EV42" s="402" t="s">
        <v>208</v>
      </c>
      <c r="EW42" s="402" t="s">
        <v>208</v>
      </c>
      <c r="EX42" s="402" t="s">
        <v>208</v>
      </c>
      <c r="EY42" s="402" t="s">
        <v>208</v>
      </c>
      <c r="EZ42" s="402" t="s">
        <v>208</v>
      </c>
      <c r="FA42" s="402" t="s">
        <v>208</v>
      </c>
      <c r="FB42" s="402" t="s">
        <v>208</v>
      </c>
      <c r="FC42" s="402" t="s">
        <v>208</v>
      </c>
      <c r="FD42" s="402" t="s">
        <v>208</v>
      </c>
      <c r="FE42" s="402" t="s">
        <v>208</v>
      </c>
      <c r="FF42" s="402" t="s">
        <v>208</v>
      </c>
      <c r="FG42" s="402" t="s">
        <v>208</v>
      </c>
      <c r="FH42" s="402" t="s">
        <v>208</v>
      </c>
      <c r="FI42" s="402" t="s">
        <v>208</v>
      </c>
      <c r="FJ42" s="402" t="s">
        <v>208</v>
      </c>
      <c r="FK42" s="402" t="s">
        <v>208</v>
      </c>
      <c r="FL42" s="402" t="s">
        <v>208</v>
      </c>
      <c r="FM42" s="402" t="s">
        <v>208</v>
      </c>
      <c r="FN42" s="402" t="s">
        <v>208</v>
      </c>
      <c r="FO42" s="402" t="s">
        <v>208</v>
      </c>
      <c r="FP42" s="402" t="s">
        <v>208</v>
      </c>
      <c r="FQ42" s="402" t="s">
        <v>208</v>
      </c>
      <c r="FR42" s="402" t="s">
        <v>208</v>
      </c>
      <c r="FS42" s="402" t="s">
        <v>208</v>
      </c>
      <c r="FT42" s="402" t="s">
        <v>208</v>
      </c>
      <c r="FU42" s="402" t="s">
        <v>208</v>
      </c>
      <c r="FV42" s="402" t="s">
        <v>208</v>
      </c>
      <c r="FW42" s="402" t="s">
        <v>208</v>
      </c>
      <c r="FX42" s="402" t="s">
        <v>208</v>
      </c>
      <c r="FY42" s="402" t="s">
        <v>208</v>
      </c>
      <c r="FZ42" s="402" t="s">
        <v>208</v>
      </c>
      <c r="GA42" s="402" t="s">
        <v>208</v>
      </c>
      <c r="GB42" s="402" t="s">
        <v>208</v>
      </c>
      <c r="GC42" s="402" t="s">
        <v>208</v>
      </c>
      <c r="GD42" s="402" t="s">
        <v>208</v>
      </c>
      <c r="GE42" s="402" t="s">
        <v>208</v>
      </c>
      <c r="GF42" s="402" t="s">
        <v>208</v>
      </c>
      <c r="GG42" s="402" t="s">
        <v>208</v>
      </c>
      <c r="GH42" s="402" t="s">
        <v>208</v>
      </c>
      <c r="GI42" s="402" t="s">
        <v>208</v>
      </c>
      <c r="GJ42" s="402" t="s">
        <v>208</v>
      </c>
      <c r="GK42" s="402" t="s">
        <v>208</v>
      </c>
      <c r="GL42" s="402" t="s">
        <v>208</v>
      </c>
      <c r="GM42" s="402" t="s">
        <v>208</v>
      </c>
      <c r="GN42" s="402" t="s">
        <v>208</v>
      </c>
      <c r="GO42" s="402" t="s">
        <v>208</v>
      </c>
      <c r="GP42" s="402" t="s">
        <v>208</v>
      </c>
      <c r="GQ42" s="402" t="s">
        <v>208</v>
      </c>
      <c r="GR42" s="402" t="s">
        <v>208</v>
      </c>
      <c r="GS42" s="402" t="s">
        <v>208</v>
      </c>
      <c r="GT42" s="402" t="s">
        <v>208</v>
      </c>
      <c r="GU42" s="402" t="s">
        <v>208</v>
      </c>
      <c r="GV42" s="402" t="s">
        <v>208</v>
      </c>
      <c r="GW42" s="402" t="s">
        <v>208</v>
      </c>
      <c r="GX42" s="402" t="s">
        <v>208</v>
      </c>
      <c r="GY42" s="402" t="s">
        <v>208</v>
      </c>
      <c r="GZ42" s="402" t="s">
        <v>208</v>
      </c>
      <c r="HA42" s="402" t="s">
        <v>208</v>
      </c>
      <c r="HB42" s="402" t="s">
        <v>208</v>
      </c>
      <c r="HC42" s="402" t="s">
        <v>208</v>
      </c>
      <c r="HD42" s="402" t="s">
        <v>208</v>
      </c>
      <c r="HE42" s="402" t="s">
        <v>208</v>
      </c>
      <c r="HF42" s="402" t="s">
        <v>208</v>
      </c>
      <c r="HG42" s="402" t="s">
        <v>208</v>
      </c>
      <c r="HH42" s="402" t="s">
        <v>208</v>
      </c>
      <c r="HI42" s="402" t="s">
        <v>208</v>
      </c>
      <c r="HJ42" s="402" t="s">
        <v>208</v>
      </c>
      <c r="HK42" s="402" t="s">
        <v>208</v>
      </c>
      <c r="HL42" s="402" t="s">
        <v>208</v>
      </c>
      <c r="HM42" s="402" t="s">
        <v>208</v>
      </c>
      <c r="HN42" s="402" t="s">
        <v>208</v>
      </c>
      <c r="HO42" s="402" t="s">
        <v>208</v>
      </c>
      <c r="HP42" s="402" t="s">
        <v>208</v>
      </c>
      <c r="HQ42" s="402" t="s">
        <v>208</v>
      </c>
      <c r="HR42" s="402" t="s">
        <v>208</v>
      </c>
      <c r="HS42" s="402" t="s">
        <v>208</v>
      </c>
      <c r="HT42" s="402" t="s">
        <v>208</v>
      </c>
      <c r="HU42" s="402" t="s">
        <v>208</v>
      </c>
      <c r="HV42" s="402" t="s">
        <v>208</v>
      </c>
      <c r="HW42" s="402" t="s">
        <v>208</v>
      </c>
      <c r="HX42" s="402" t="s">
        <v>208</v>
      </c>
      <c r="HY42" s="402" t="s">
        <v>208</v>
      </c>
      <c r="HZ42" s="402" t="s">
        <v>208</v>
      </c>
      <c r="IA42" s="402" t="s">
        <v>208</v>
      </c>
      <c r="IB42" s="402" t="s">
        <v>208</v>
      </c>
      <c r="IC42" s="402" t="s">
        <v>208</v>
      </c>
      <c r="ID42" s="402" t="s">
        <v>208</v>
      </c>
      <c r="IE42" s="402" t="s">
        <v>208</v>
      </c>
      <c r="IF42" s="402" t="s">
        <v>208</v>
      </c>
      <c r="IG42" s="402" t="s">
        <v>208</v>
      </c>
      <c r="IH42" s="402" t="s">
        <v>208</v>
      </c>
      <c r="II42" s="402" t="s">
        <v>208</v>
      </c>
      <c r="IJ42" s="402" t="s">
        <v>208</v>
      </c>
      <c r="IK42" s="402" t="s">
        <v>208</v>
      </c>
      <c r="IL42" s="402" t="s">
        <v>208</v>
      </c>
      <c r="IM42" s="402" t="s">
        <v>208</v>
      </c>
      <c r="IN42" s="402" t="s">
        <v>208</v>
      </c>
      <c r="IO42" s="402" t="s">
        <v>208</v>
      </c>
      <c r="IP42" s="402" t="s">
        <v>208</v>
      </c>
      <c r="IQ42" s="402" t="s">
        <v>208</v>
      </c>
      <c r="IR42" s="402" t="s">
        <v>208</v>
      </c>
      <c r="IS42" s="402" t="s">
        <v>208</v>
      </c>
      <c r="IT42" s="402" t="s">
        <v>208</v>
      </c>
      <c r="IU42" s="402" t="s">
        <v>208</v>
      </c>
      <c r="IV42" s="402" t="s">
        <v>208</v>
      </c>
      <c r="IW42" s="402" t="s">
        <v>208</v>
      </c>
      <c r="IX42" s="402" t="s">
        <v>208</v>
      </c>
      <c r="IY42" s="402" t="s">
        <v>208</v>
      </c>
      <c r="IZ42" s="402" t="s">
        <v>208</v>
      </c>
      <c r="JA42" s="402" t="s">
        <v>208</v>
      </c>
      <c r="JB42" s="402" t="s">
        <v>208</v>
      </c>
      <c r="JC42" s="402" t="s">
        <v>208</v>
      </c>
      <c r="JD42" s="402" t="s">
        <v>208</v>
      </c>
      <c r="JE42" s="402" t="s">
        <v>208</v>
      </c>
      <c r="JF42" s="402" t="s">
        <v>208</v>
      </c>
      <c r="JG42" s="402" t="s">
        <v>208</v>
      </c>
      <c r="JH42" s="402" t="s">
        <v>208</v>
      </c>
      <c r="JI42" s="402" t="s">
        <v>208</v>
      </c>
      <c r="JJ42" s="402" t="s">
        <v>208</v>
      </c>
      <c r="JK42" s="402" t="s">
        <v>208</v>
      </c>
      <c r="JL42" s="402" t="s">
        <v>208</v>
      </c>
      <c r="JM42" s="402" t="s">
        <v>208</v>
      </c>
      <c r="JN42" s="402" t="s">
        <v>208</v>
      </c>
      <c r="JO42" s="402" t="s">
        <v>208</v>
      </c>
      <c r="JP42" s="402" t="s">
        <v>208</v>
      </c>
      <c r="JQ42" s="402" t="s">
        <v>208</v>
      </c>
      <c r="JR42" s="402" t="s">
        <v>208</v>
      </c>
      <c r="JS42" s="402" t="s">
        <v>208</v>
      </c>
      <c r="JT42" s="402" t="s">
        <v>208</v>
      </c>
      <c r="JU42" s="402" t="s">
        <v>208</v>
      </c>
      <c r="JV42" s="402" t="s">
        <v>208</v>
      </c>
      <c r="JW42" s="402" t="s">
        <v>208</v>
      </c>
      <c r="JX42" s="402" t="s">
        <v>208</v>
      </c>
      <c r="JY42" s="402" t="s">
        <v>208</v>
      </c>
      <c r="JZ42" s="402" t="s">
        <v>208</v>
      </c>
      <c r="KA42" s="402" t="s">
        <v>208</v>
      </c>
      <c r="KB42" s="402" t="s">
        <v>208</v>
      </c>
      <c r="KC42" s="402" t="s">
        <v>208</v>
      </c>
      <c r="KD42" s="402" t="s">
        <v>208</v>
      </c>
      <c r="KE42" s="402" t="s">
        <v>208</v>
      </c>
      <c r="KF42" s="402" t="s">
        <v>208</v>
      </c>
      <c r="KG42" s="402" t="s">
        <v>208</v>
      </c>
      <c r="KH42" s="402" t="s">
        <v>208</v>
      </c>
      <c r="KI42" s="402" t="s">
        <v>208</v>
      </c>
      <c r="KJ42" s="402" t="s">
        <v>208</v>
      </c>
      <c r="KK42" s="402" t="s">
        <v>208</v>
      </c>
      <c r="KL42" s="402" t="s">
        <v>208</v>
      </c>
      <c r="KM42" s="402" t="s">
        <v>208</v>
      </c>
      <c r="KN42" s="402" t="s">
        <v>208</v>
      </c>
      <c r="KO42" s="402" t="s">
        <v>208</v>
      </c>
      <c r="KP42" s="402" t="s">
        <v>208</v>
      </c>
      <c r="KQ42" s="402" t="s">
        <v>208</v>
      </c>
      <c r="KR42" s="402" t="s">
        <v>208</v>
      </c>
      <c r="KS42" s="402" t="s">
        <v>208</v>
      </c>
      <c r="KT42" s="402" t="s">
        <v>208</v>
      </c>
      <c r="KU42" s="402" t="s">
        <v>208</v>
      </c>
      <c r="KV42" s="402" t="s">
        <v>208</v>
      </c>
      <c r="KW42" s="402" t="s">
        <v>208</v>
      </c>
      <c r="KX42" s="402" t="s">
        <v>208</v>
      </c>
      <c r="KY42" s="402" t="s">
        <v>208</v>
      </c>
      <c r="KZ42" s="402" t="s">
        <v>208</v>
      </c>
      <c r="LA42" s="402" t="s">
        <v>208</v>
      </c>
      <c r="LB42" s="402" t="s">
        <v>208</v>
      </c>
      <c r="LC42" s="402" t="s">
        <v>208</v>
      </c>
      <c r="LD42" s="402" t="s">
        <v>208</v>
      </c>
      <c r="LE42" s="402" t="s">
        <v>208</v>
      </c>
      <c r="LF42" s="402" t="s">
        <v>208</v>
      </c>
      <c r="LG42" s="402" t="s">
        <v>208</v>
      </c>
      <c r="LH42" s="402" t="s">
        <v>208</v>
      </c>
      <c r="LI42" s="402" t="s">
        <v>208</v>
      </c>
      <c r="LJ42" s="402" t="s">
        <v>208</v>
      </c>
      <c r="LK42" s="402" t="s">
        <v>208</v>
      </c>
      <c r="LL42" s="402" t="s">
        <v>208</v>
      </c>
      <c r="LM42" s="402" t="s">
        <v>208</v>
      </c>
      <c r="LN42" s="402" t="s">
        <v>208</v>
      </c>
      <c r="LO42" s="402" t="s">
        <v>208</v>
      </c>
      <c r="LP42" s="402" t="s">
        <v>208</v>
      </c>
      <c r="LQ42" s="402" t="s">
        <v>208</v>
      </c>
      <c r="LR42" s="402" t="s">
        <v>208</v>
      </c>
      <c r="LS42" s="402" t="s">
        <v>208</v>
      </c>
      <c r="LT42" s="402" t="s">
        <v>208</v>
      </c>
      <c r="LU42" s="402" t="s">
        <v>208</v>
      </c>
      <c r="LV42" s="402" t="s">
        <v>208</v>
      </c>
      <c r="LW42" s="402" t="s">
        <v>208</v>
      </c>
      <c r="LX42" s="402" t="s">
        <v>208</v>
      </c>
      <c r="LY42" s="402" t="s">
        <v>208</v>
      </c>
      <c r="LZ42" s="402" t="s">
        <v>208</v>
      </c>
      <c r="MA42" s="402" t="s">
        <v>208</v>
      </c>
      <c r="MB42" s="402" t="s">
        <v>208</v>
      </c>
      <c r="MC42" s="402" t="s">
        <v>208</v>
      </c>
      <c r="MD42" s="402" t="s">
        <v>208</v>
      </c>
      <c r="ME42" s="402" t="s">
        <v>208</v>
      </c>
      <c r="MF42" s="402" t="s">
        <v>208</v>
      </c>
      <c r="MG42" s="402" t="s">
        <v>208</v>
      </c>
      <c r="MH42" s="402" t="s">
        <v>208</v>
      </c>
      <c r="MI42" s="402" t="s">
        <v>208</v>
      </c>
      <c r="MJ42" s="402" t="s">
        <v>208</v>
      </c>
      <c r="MK42" s="402" t="s">
        <v>208</v>
      </c>
      <c r="ML42" s="402" t="s">
        <v>208</v>
      </c>
      <c r="MM42" s="402" t="s">
        <v>208</v>
      </c>
      <c r="MN42" s="402" t="s">
        <v>208</v>
      </c>
      <c r="MO42" s="402" t="s">
        <v>208</v>
      </c>
      <c r="MP42" s="402" t="s">
        <v>208</v>
      </c>
      <c r="MQ42" s="402" t="s">
        <v>208</v>
      </c>
      <c r="MR42" s="402" t="s">
        <v>208</v>
      </c>
      <c r="MS42" s="402" t="s">
        <v>208</v>
      </c>
      <c r="MT42" s="402" t="s">
        <v>208</v>
      </c>
      <c r="MU42" s="402" t="s">
        <v>208</v>
      </c>
      <c r="MV42" s="402" t="s">
        <v>208</v>
      </c>
      <c r="MW42" s="402" t="s">
        <v>208</v>
      </c>
      <c r="MX42" s="402" t="s">
        <v>208</v>
      </c>
      <c r="MY42" s="402" t="s">
        <v>208</v>
      </c>
      <c r="MZ42" s="402" t="s">
        <v>208</v>
      </c>
      <c r="NA42" s="402" t="s">
        <v>208</v>
      </c>
    </row>
    <row r="43" spans="1:365" x14ac:dyDescent="0.25">
      <c r="A43" s="127" t="str">
        <f t="shared" si="30"/>
        <v>P64Paroi180</v>
      </c>
      <c r="B43" s="127" t="s">
        <v>62</v>
      </c>
      <c r="C43" s="290" t="s">
        <v>52</v>
      </c>
      <c r="D43" s="402">
        <v>0</v>
      </c>
      <c r="E43" s="402">
        <v>0</v>
      </c>
      <c r="F43" s="402">
        <v>0</v>
      </c>
      <c r="G43" s="402">
        <v>0</v>
      </c>
      <c r="H43" s="402">
        <v>0</v>
      </c>
      <c r="I43" s="402">
        <v>0</v>
      </c>
      <c r="J43" s="402">
        <v>0</v>
      </c>
      <c r="K43" s="402">
        <v>0</v>
      </c>
      <c r="L43" s="402">
        <v>0</v>
      </c>
      <c r="M43" s="402">
        <v>0</v>
      </c>
      <c r="N43" s="402">
        <v>0</v>
      </c>
      <c r="O43" s="402">
        <v>0</v>
      </c>
      <c r="P43" s="402">
        <v>0</v>
      </c>
      <c r="Q43" s="402">
        <v>0</v>
      </c>
      <c r="R43" s="402">
        <v>0</v>
      </c>
      <c r="S43" s="402">
        <v>0</v>
      </c>
      <c r="T43" s="402">
        <v>0</v>
      </c>
      <c r="U43" s="402">
        <v>0</v>
      </c>
      <c r="V43" s="402">
        <v>0</v>
      </c>
      <c r="W43" s="402">
        <v>0</v>
      </c>
      <c r="X43" s="402">
        <v>0</v>
      </c>
      <c r="Y43" s="402">
        <v>0</v>
      </c>
      <c r="Z43" s="402">
        <v>0</v>
      </c>
      <c r="AA43" s="402">
        <v>0</v>
      </c>
      <c r="AB43" s="402">
        <v>0</v>
      </c>
      <c r="AC43" s="402">
        <v>0</v>
      </c>
      <c r="AD43" s="402">
        <v>0</v>
      </c>
      <c r="AE43" s="402">
        <v>0</v>
      </c>
      <c r="AF43" s="402">
        <v>0</v>
      </c>
      <c r="AG43" s="402">
        <v>0</v>
      </c>
      <c r="AH43" s="402">
        <v>0</v>
      </c>
      <c r="AI43" s="402">
        <v>0</v>
      </c>
      <c r="AJ43" s="402">
        <v>0</v>
      </c>
      <c r="AK43" s="402">
        <v>0</v>
      </c>
      <c r="AL43" s="402">
        <v>0</v>
      </c>
      <c r="AM43" s="402">
        <v>0</v>
      </c>
      <c r="AN43" s="402">
        <v>0</v>
      </c>
      <c r="AO43" s="402">
        <v>0</v>
      </c>
      <c r="AP43" s="402">
        <v>0</v>
      </c>
      <c r="AQ43" s="402">
        <v>0</v>
      </c>
      <c r="AR43" s="402">
        <v>0</v>
      </c>
      <c r="AS43" s="402">
        <v>0</v>
      </c>
      <c r="AT43" s="402">
        <v>0</v>
      </c>
      <c r="AU43" s="402">
        <v>0</v>
      </c>
      <c r="AV43" s="402">
        <v>0</v>
      </c>
      <c r="AW43" s="402">
        <v>0</v>
      </c>
      <c r="AX43" s="402">
        <v>0</v>
      </c>
      <c r="AY43" s="402">
        <v>0</v>
      </c>
      <c r="AZ43" s="402">
        <v>0</v>
      </c>
      <c r="BA43" s="402">
        <v>0</v>
      </c>
      <c r="BB43" s="402">
        <v>0</v>
      </c>
      <c r="BC43" s="402">
        <v>0</v>
      </c>
      <c r="BD43" s="402">
        <v>0</v>
      </c>
      <c r="BE43" s="402">
        <v>0</v>
      </c>
      <c r="BF43" s="402">
        <v>0</v>
      </c>
      <c r="BG43" s="402">
        <v>0</v>
      </c>
      <c r="BH43" s="402">
        <v>0</v>
      </c>
      <c r="BI43" s="402">
        <v>0</v>
      </c>
      <c r="BJ43" s="402">
        <v>0</v>
      </c>
      <c r="BK43" s="402">
        <v>0</v>
      </c>
      <c r="BL43" s="402">
        <v>0</v>
      </c>
      <c r="BM43" s="402">
        <v>0</v>
      </c>
      <c r="BN43" s="402">
        <v>0</v>
      </c>
      <c r="BO43" s="402">
        <v>0</v>
      </c>
      <c r="BP43" s="402">
        <v>0</v>
      </c>
      <c r="BQ43" s="402">
        <v>0</v>
      </c>
      <c r="BR43" s="402">
        <v>0</v>
      </c>
      <c r="BS43" s="402">
        <v>0</v>
      </c>
      <c r="BT43" s="402">
        <v>0</v>
      </c>
      <c r="BU43" s="402">
        <v>0</v>
      </c>
      <c r="BV43" s="402">
        <v>0</v>
      </c>
      <c r="BW43" s="402">
        <v>0</v>
      </c>
      <c r="BX43" s="402">
        <v>0</v>
      </c>
      <c r="BY43" s="402">
        <v>0</v>
      </c>
      <c r="BZ43" s="402">
        <v>0</v>
      </c>
      <c r="CA43" s="402">
        <v>0</v>
      </c>
      <c r="CB43" s="402">
        <v>0</v>
      </c>
      <c r="CC43" s="402">
        <v>0</v>
      </c>
      <c r="CD43" s="402">
        <v>0</v>
      </c>
      <c r="CE43" s="402">
        <v>0</v>
      </c>
      <c r="CF43" s="402">
        <v>0</v>
      </c>
      <c r="CG43" s="402">
        <v>0</v>
      </c>
      <c r="CH43" s="402">
        <v>0</v>
      </c>
      <c r="CI43" s="402">
        <v>0</v>
      </c>
      <c r="CJ43" s="402">
        <v>0</v>
      </c>
      <c r="CK43" s="402">
        <v>0</v>
      </c>
      <c r="CL43" s="402">
        <v>0</v>
      </c>
      <c r="CM43" s="402">
        <v>0</v>
      </c>
      <c r="CN43" s="402">
        <v>0</v>
      </c>
      <c r="CO43" s="402">
        <v>0</v>
      </c>
      <c r="CP43" s="402">
        <v>0</v>
      </c>
      <c r="CQ43" s="402">
        <v>0</v>
      </c>
      <c r="CR43" s="402">
        <v>0</v>
      </c>
      <c r="CS43" s="402">
        <v>0</v>
      </c>
      <c r="CT43" s="402">
        <v>0</v>
      </c>
      <c r="CU43" s="402">
        <v>0</v>
      </c>
      <c r="CV43" s="402">
        <v>0</v>
      </c>
      <c r="CW43" s="402">
        <v>0</v>
      </c>
      <c r="CX43" s="402" t="s">
        <v>208</v>
      </c>
      <c r="CY43" s="402" t="s">
        <v>208</v>
      </c>
      <c r="CZ43" s="402" t="s">
        <v>208</v>
      </c>
      <c r="DA43" s="402" t="s">
        <v>208</v>
      </c>
      <c r="DB43" s="402" t="s">
        <v>208</v>
      </c>
      <c r="DC43" s="402" t="s">
        <v>208</v>
      </c>
      <c r="DD43" s="402" t="s">
        <v>208</v>
      </c>
      <c r="DE43" s="402" t="s">
        <v>208</v>
      </c>
      <c r="DF43" s="402" t="s">
        <v>208</v>
      </c>
      <c r="DG43" s="402" t="s">
        <v>208</v>
      </c>
      <c r="DH43" s="402" t="s">
        <v>208</v>
      </c>
      <c r="DI43" s="402" t="s">
        <v>208</v>
      </c>
      <c r="DJ43" s="402" t="s">
        <v>208</v>
      </c>
      <c r="DK43" s="402" t="s">
        <v>208</v>
      </c>
      <c r="DL43" s="402" t="s">
        <v>208</v>
      </c>
      <c r="DM43" s="402" t="s">
        <v>208</v>
      </c>
      <c r="DN43" s="402" t="s">
        <v>208</v>
      </c>
      <c r="DO43" s="402" t="s">
        <v>208</v>
      </c>
      <c r="DP43" s="402" t="s">
        <v>208</v>
      </c>
      <c r="DQ43" s="402" t="s">
        <v>208</v>
      </c>
      <c r="DR43" s="402" t="s">
        <v>208</v>
      </c>
      <c r="DS43" s="402" t="s">
        <v>208</v>
      </c>
      <c r="DT43" s="402" t="s">
        <v>208</v>
      </c>
      <c r="DU43" s="402" t="s">
        <v>208</v>
      </c>
      <c r="DV43" s="402" t="s">
        <v>208</v>
      </c>
      <c r="DW43" s="402" t="s">
        <v>208</v>
      </c>
      <c r="DX43" s="402" t="s">
        <v>208</v>
      </c>
      <c r="DY43" s="402" t="s">
        <v>208</v>
      </c>
      <c r="DZ43" s="402" t="s">
        <v>208</v>
      </c>
      <c r="EA43" s="402" t="s">
        <v>208</v>
      </c>
      <c r="EB43" s="402" t="s">
        <v>208</v>
      </c>
      <c r="EC43" s="402" t="s">
        <v>208</v>
      </c>
      <c r="ED43" s="402" t="s">
        <v>208</v>
      </c>
      <c r="EE43" s="402" t="s">
        <v>208</v>
      </c>
      <c r="EF43" s="402" t="s">
        <v>208</v>
      </c>
      <c r="EG43" s="402" t="s">
        <v>208</v>
      </c>
      <c r="EH43" s="402" t="s">
        <v>208</v>
      </c>
      <c r="EI43" s="402" t="s">
        <v>208</v>
      </c>
      <c r="EJ43" s="402" t="s">
        <v>208</v>
      </c>
      <c r="EK43" s="402" t="s">
        <v>208</v>
      </c>
      <c r="EL43" s="402" t="s">
        <v>208</v>
      </c>
      <c r="EM43" s="402" t="s">
        <v>208</v>
      </c>
      <c r="EN43" s="402" t="s">
        <v>208</v>
      </c>
      <c r="EO43" s="402" t="s">
        <v>208</v>
      </c>
      <c r="EP43" s="402" t="s">
        <v>208</v>
      </c>
      <c r="EQ43" s="402" t="s">
        <v>208</v>
      </c>
      <c r="ER43" s="402" t="s">
        <v>208</v>
      </c>
      <c r="ES43" s="402" t="s">
        <v>208</v>
      </c>
      <c r="ET43" s="402" t="s">
        <v>208</v>
      </c>
      <c r="EU43" s="402" t="s">
        <v>208</v>
      </c>
      <c r="EV43" s="402" t="s">
        <v>208</v>
      </c>
      <c r="EW43" s="402" t="s">
        <v>208</v>
      </c>
      <c r="EX43" s="402" t="s">
        <v>208</v>
      </c>
      <c r="EY43" s="402" t="s">
        <v>208</v>
      </c>
      <c r="EZ43" s="402" t="s">
        <v>208</v>
      </c>
      <c r="FA43" s="402" t="s">
        <v>208</v>
      </c>
      <c r="FB43" s="402" t="s">
        <v>208</v>
      </c>
      <c r="FC43" s="402" t="s">
        <v>208</v>
      </c>
      <c r="FD43" s="402" t="s">
        <v>208</v>
      </c>
      <c r="FE43" s="402" t="s">
        <v>208</v>
      </c>
      <c r="FF43" s="402" t="s">
        <v>208</v>
      </c>
      <c r="FG43" s="402" t="s">
        <v>208</v>
      </c>
      <c r="FH43" s="402" t="s">
        <v>208</v>
      </c>
      <c r="FI43" s="402" t="s">
        <v>208</v>
      </c>
      <c r="FJ43" s="402" t="s">
        <v>208</v>
      </c>
      <c r="FK43" s="402" t="s">
        <v>208</v>
      </c>
      <c r="FL43" s="402" t="s">
        <v>208</v>
      </c>
      <c r="FM43" s="402" t="s">
        <v>208</v>
      </c>
      <c r="FN43" s="402" t="s">
        <v>208</v>
      </c>
      <c r="FO43" s="402" t="s">
        <v>208</v>
      </c>
      <c r="FP43" s="402" t="s">
        <v>208</v>
      </c>
      <c r="FQ43" s="402" t="s">
        <v>208</v>
      </c>
      <c r="FR43" s="402" t="s">
        <v>208</v>
      </c>
      <c r="FS43" s="402" t="s">
        <v>208</v>
      </c>
      <c r="FT43" s="402" t="s">
        <v>208</v>
      </c>
      <c r="FU43" s="402" t="s">
        <v>208</v>
      </c>
      <c r="FV43" s="402" t="s">
        <v>208</v>
      </c>
      <c r="FW43" s="402" t="s">
        <v>208</v>
      </c>
      <c r="FX43" s="402" t="s">
        <v>208</v>
      </c>
      <c r="FY43" s="402" t="s">
        <v>208</v>
      </c>
      <c r="FZ43" s="402" t="s">
        <v>208</v>
      </c>
      <c r="GA43" s="402" t="s">
        <v>208</v>
      </c>
      <c r="GB43" s="402" t="s">
        <v>208</v>
      </c>
      <c r="GC43" s="402" t="s">
        <v>208</v>
      </c>
      <c r="GD43" s="402" t="s">
        <v>208</v>
      </c>
      <c r="GE43" s="402" t="s">
        <v>208</v>
      </c>
      <c r="GF43" s="402" t="s">
        <v>208</v>
      </c>
      <c r="GG43" s="402" t="s">
        <v>208</v>
      </c>
      <c r="GH43" s="402" t="s">
        <v>208</v>
      </c>
      <c r="GI43" s="402" t="s">
        <v>208</v>
      </c>
      <c r="GJ43" s="402" t="s">
        <v>208</v>
      </c>
      <c r="GK43" s="402" t="s">
        <v>208</v>
      </c>
      <c r="GL43" s="402" t="s">
        <v>208</v>
      </c>
      <c r="GM43" s="402" t="s">
        <v>208</v>
      </c>
      <c r="GN43" s="402" t="s">
        <v>208</v>
      </c>
      <c r="GO43" s="402" t="s">
        <v>208</v>
      </c>
      <c r="GP43" s="402" t="s">
        <v>208</v>
      </c>
      <c r="GQ43" s="402" t="s">
        <v>208</v>
      </c>
      <c r="GR43" s="402" t="s">
        <v>208</v>
      </c>
      <c r="GS43" s="402" t="s">
        <v>208</v>
      </c>
      <c r="GT43" s="402" t="s">
        <v>208</v>
      </c>
      <c r="GU43" s="402" t="s">
        <v>208</v>
      </c>
      <c r="GV43" s="402" t="s">
        <v>208</v>
      </c>
      <c r="GW43" s="402" t="s">
        <v>208</v>
      </c>
      <c r="GX43" s="402" t="s">
        <v>208</v>
      </c>
      <c r="GY43" s="402" t="s">
        <v>208</v>
      </c>
      <c r="GZ43" s="402" t="s">
        <v>208</v>
      </c>
      <c r="HA43" s="402" t="s">
        <v>208</v>
      </c>
      <c r="HB43" s="402" t="s">
        <v>208</v>
      </c>
      <c r="HC43" s="402" t="s">
        <v>208</v>
      </c>
      <c r="HD43" s="402" t="s">
        <v>208</v>
      </c>
      <c r="HE43" s="402" t="s">
        <v>208</v>
      </c>
      <c r="HF43" s="402" t="s">
        <v>208</v>
      </c>
      <c r="HG43" s="402" t="s">
        <v>208</v>
      </c>
      <c r="HH43" s="402" t="s">
        <v>208</v>
      </c>
      <c r="HI43" s="402" t="s">
        <v>208</v>
      </c>
      <c r="HJ43" s="402" t="s">
        <v>208</v>
      </c>
      <c r="HK43" s="402" t="s">
        <v>208</v>
      </c>
      <c r="HL43" s="402" t="s">
        <v>208</v>
      </c>
      <c r="HM43" s="402" t="s">
        <v>208</v>
      </c>
      <c r="HN43" s="402" t="s">
        <v>208</v>
      </c>
      <c r="HO43" s="402" t="s">
        <v>208</v>
      </c>
      <c r="HP43" s="402" t="s">
        <v>208</v>
      </c>
      <c r="HQ43" s="402" t="s">
        <v>208</v>
      </c>
      <c r="HR43" s="402" t="s">
        <v>208</v>
      </c>
      <c r="HS43" s="402" t="s">
        <v>208</v>
      </c>
      <c r="HT43" s="402" t="s">
        <v>208</v>
      </c>
      <c r="HU43" s="402" t="s">
        <v>208</v>
      </c>
      <c r="HV43" s="402" t="s">
        <v>208</v>
      </c>
      <c r="HW43" s="402" t="s">
        <v>208</v>
      </c>
      <c r="HX43" s="402" t="s">
        <v>208</v>
      </c>
      <c r="HY43" s="402" t="s">
        <v>208</v>
      </c>
      <c r="HZ43" s="402" t="s">
        <v>208</v>
      </c>
      <c r="IA43" s="402" t="s">
        <v>208</v>
      </c>
      <c r="IB43" s="402" t="s">
        <v>208</v>
      </c>
      <c r="IC43" s="402" t="s">
        <v>208</v>
      </c>
      <c r="ID43" s="402" t="s">
        <v>208</v>
      </c>
      <c r="IE43" s="402" t="s">
        <v>208</v>
      </c>
      <c r="IF43" s="402" t="s">
        <v>208</v>
      </c>
      <c r="IG43" s="402" t="s">
        <v>208</v>
      </c>
      <c r="IH43" s="402" t="s">
        <v>208</v>
      </c>
      <c r="II43" s="402" t="s">
        <v>208</v>
      </c>
      <c r="IJ43" s="402" t="s">
        <v>208</v>
      </c>
      <c r="IK43" s="402" t="s">
        <v>208</v>
      </c>
      <c r="IL43" s="402" t="s">
        <v>208</v>
      </c>
      <c r="IM43" s="402" t="s">
        <v>208</v>
      </c>
      <c r="IN43" s="402" t="s">
        <v>208</v>
      </c>
      <c r="IO43" s="402" t="s">
        <v>208</v>
      </c>
      <c r="IP43" s="402" t="s">
        <v>208</v>
      </c>
      <c r="IQ43" s="402" t="s">
        <v>208</v>
      </c>
      <c r="IR43" s="402" t="s">
        <v>208</v>
      </c>
      <c r="IS43" s="402" t="s">
        <v>208</v>
      </c>
      <c r="IT43" s="402" t="s">
        <v>208</v>
      </c>
      <c r="IU43" s="402" t="s">
        <v>208</v>
      </c>
      <c r="IV43" s="402" t="s">
        <v>208</v>
      </c>
      <c r="IW43" s="402" t="s">
        <v>208</v>
      </c>
      <c r="IX43" s="402" t="s">
        <v>208</v>
      </c>
      <c r="IY43" s="402" t="s">
        <v>208</v>
      </c>
      <c r="IZ43" s="402" t="s">
        <v>208</v>
      </c>
      <c r="JA43" s="402" t="s">
        <v>208</v>
      </c>
      <c r="JB43" s="402" t="s">
        <v>208</v>
      </c>
      <c r="JC43" s="402" t="s">
        <v>208</v>
      </c>
      <c r="JD43" s="402" t="s">
        <v>208</v>
      </c>
      <c r="JE43" s="402" t="s">
        <v>208</v>
      </c>
      <c r="JF43" s="402" t="s">
        <v>208</v>
      </c>
      <c r="JG43" s="402" t="s">
        <v>208</v>
      </c>
      <c r="JH43" s="402" t="s">
        <v>208</v>
      </c>
      <c r="JI43" s="402" t="s">
        <v>208</v>
      </c>
      <c r="JJ43" s="402" t="s">
        <v>208</v>
      </c>
      <c r="JK43" s="402" t="s">
        <v>208</v>
      </c>
      <c r="JL43" s="402" t="s">
        <v>208</v>
      </c>
      <c r="JM43" s="402" t="s">
        <v>208</v>
      </c>
      <c r="JN43" s="402" t="s">
        <v>208</v>
      </c>
      <c r="JO43" s="402" t="s">
        <v>208</v>
      </c>
      <c r="JP43" s="402" t="s">
        <v>208</v>
      </c>
      <c r="JQ43" s="402" t="s">
        <v>208</v>
      </c>
      <c r="JR43" s="402" t="s">
        <v>208</v>
      </c>
      <c r="JS43" s="402" t="s">
        <v>208</v>
      </c>
      <c r="JT43" s="402" t="s">
        <v>208</v>
      </c>
      <c r="JU43" s="402" t="s">
        <v>208</v>
      </c>
      <c r="JV43" s="402" t="s">
        <v>208</v>
      </c>
      <c r="JW43" s="402" t="s">
        <v>208</v>
      </c>
      <c r="JX43" s="402" t="s">
        <v>208</v>
      </c>
      <c r="JY43" s="402" t="s">
        <v>208</v>
      </c>
      <c r="JZ43" s="402" t="s">
        <v>208</v>
      </c>
      <c r="KA43" s="402" t="s">
        <v>208</v>
      </c>
      <c r="KB43" s="402" t="s">
        <v>208</v>
      </c>
      <c r="KC43" s="402" t="s">
        <v>208</v>
      </c>
      <c r="KD43" s="402" t="s">
        <v>208</v>
      </c>
      <c r="KE43" s="402" t="s">
        <v>208</v>
      </c>
      <c r="KF43" s="402" t="s">
        <v>208</v>
      </c>
      <c r="KG43" s="402" t="s">
        <v>208</v>
      </c>
      <c r="KH43" s="402" t="s">
        <v>208</v>
      </c>
      <c r="KI43" s="402" t="s">
        <v>208</v>
      </c>
      <c r="KJ43" s="402" t="s">
        <v>208</v>
      </c>
      <c r="KK43" s="402" t="s">
        <v>208</v>
      </c>
      <c r="KL43" s="402" t="s">
        <v>208</v>
      </c>
      <c r="KM43" s="402" t="s">
        <v>208</v>
      </c>
      <c r="KN43" s="402" t="s">
        <v>208</v>
      </c>
      <c r="KO43" s="402" t="s">
        <v>208</v>
      </c>
      <c r="KP43" s="402" t="s">
        <v>208</v>
      </c>
      <c r="KQ43" s="402" t="s">
        <v>208</v>
      </c>
      <c r="KR43" s="402" t="s">
        <v>208</v>
      </c>
      <c r="KS43" s="402" t="s">
        <v>208</v>
      </c>
      <c r="KT43" s="402" t="s">
        <v>208</v>
      </c>
      <c r="KU43" s="402" t="s">
        <v>208</v>
      </c>
      <c r="KV43" s="402" t="s">
        <v>208</v>
      </c>
      <c r="KW43" s="402" t="s">
        <v>208</v>
      </c>
      <c r="KX43" s="402" t="s">
        <v>208</v>
      </c>
      <c r="KY43" s="402" t="s">
        <v>208</v>
      </c>
      <c r="KZ43" s="402" t="s">
        <v>208</v>
      </c>
      <c r="LA43" s="402" t="s">
        <v>208</v>
      </c>
      <c r="LB43" s="402" t="s">
        <v>208</v>
      </c>
      <c r="LC43" s="402" t="s">
        <v>208</v>
      </c>
      <c r="LD43" s="402" t="s">
        <v>208</v>
      </c>
      <c r="LE43" s="402" t="s">
        <v>208</v>
      </c>
      <c r="LF43" s="402" t="s">
        <v>208</v>
      </c>
      <c r="LG43" s="402" t="s">
        <v>208</v>
      </c>
      <c r="LH43" s="402" t="s">
        <v>208</v>
      </c>
      <c r="LI43" s="402" t="s">
        <v>208</v>
      </c>
      <c r="LJ43" s="402" t="s">
        <v>208</v>
      </c>
      <c r="LK43" s="402" t="s">
        <v>208</v>
      </c>
      <c r="LL43" s="402" t="s">
        <v>208</v>
      </c>
      <c r="LM43" s="402" t="s">
        <v>208</v>
      </c>
      <c r="LN43" s="402" t="s">
        <v>208</v>
      </c>
      <c r="LO43" s="402" t="s">
        <v>208</v>
      </c>
      <c r="LP43" s="402" t="s">
        <v>208</v>
      </c>
      <c r="LQ43" s="402" t="s">
        <v>208</v>
      </c>
      <c r="LR43" s="402" t="s">
        <v>208</v>
      </c>
      <c r="LS43" s="402" t="s">
        <v>208</v>
      </c>
      <c r="LT43" s="402" t="s">
        <v>208</v>
      </c>
      <c r="LU43" s="402" t="s">
        <v>208</v>
      </c>
      <c r="LV43" s="402" t="s">
        <v>208</v>
      </c>
      <c r="LW43" s="402" t="s">
        <v>208</v>
      </c>
      <c r="LX43" s="402" t="s">
        <v>208</v>
      </c>
      <c r="LY43" s="402" t="s">
        <v>208</v>
      </c>
      <c r="LZ43" s="402" t="s">
        <v>208</v>
      </c>
      <c r="MA43" s="402" t="s">
        <v>208</v>
      </c>
      <c r="MB43" s="402" t="s">
        <v>208</v>
      </c>
      <c r="MC43" s="402" t="s">
        <v>208</v>
      </c>
      <c r="MD43" s="402" t="s">
        <v>208</v>
      </c>
      <c r="ME43" s="402" t="s">
        <v>208</v>
      </c>
      <c r="MF43" s="402" t="s">
        <v>208</v>
      </c>
      <c r="MG43" s="402" t="s">
        <v>208</v>
      </c>
      <c r="MH43" s="402" t="s">
        <v>208</v>
      </c>
      <c r="MI43" s="402" t="s">
        <v>208</v>
      </c>
      <c r="MJ43" s="402" t="s">
        <v>208</v>
      </c>
      <c r="MK43" s="402" t="s">
        <v>208</v>
      </c>
      <c r="ML43" s="402" t="s">
        <v>208</v>
      </c>
      <c r="MM43" s="402" t="s">
        <v>208</v>
      </c>
      <c r="MN43" s="402" t="s">
        <v>208</v>
      </c>
      <c r="MO43" s="402" t="s">
        <v>208</v>
      </c>
      <c r="MP43" s="402" t="s">
        <v>208</v>
      </c>
      <c r="MQ43" s="402" t="s">
        <v>208</v>
      </c>
      <c r="MR43" s="402" t="s">
        <v>208</v>
      </c>
      <c r="MS43" s="402" t="s">
        <v>208</v>
      </c>
      <c r="MT43" s="402" t="s">
        <v>208</v>
      </c>
      <c r="MU43" s="402" t="s">
        <v>208</v>
      </c>
      <c r="MV43" s="402" t="s">
        <v>208</v>
      </c>
      <c r="MW43" s="402" t="s">
        <v>208</v>
      </c>
      <c r="MX43" s="402" t="s">
        <v>208</v>
      </c>
      <c r="MY43" s="402" t="s">
        <v>208</v>
      </c>
      <c r="MZ43" s="402" t="s">
        <v>208</v>
      </c>
      <c r="NA43" s="402" t="s">
        <v>208</v>
      </c>
    </row>
    <row r="44" spans="1:365" x14ac:dyDescent="0.25">
      <c r="A44" s="127" t="str">
        <f t="shared" si="30"/>
        <v>P64Paroi260</v>
      </c>
      <c r="B44" s="127" t="s">
        <v>71</v>
      </c>
      <c r="C44" s="289" t="s">
        <v>52</v>
      </c>
      <c r="D44" s="402">
        <v>0</v>
      </c>
      <c r="E44" s="402">
        <v>0</v>
      </c>
      <c r="F44" s="402">
        <v>0</v>
      </c>
      <c r="G44" s="402">
        <v>0</v>
      </c>
      <c r="H44" s="402">
        <v>0</v>
      </c>
      <c r="I44" s="402">
        <v>0</v>
      </c>
      <c r="J44" s="402">
        <v>0</v>
      </c>
      <c r="K44" s="402">
        <v>0</v>
      </c>
      <c r="L44" s="402">
        <v>0</v>
      </c>
      <c r="M44" s="402">
        <v>0</v>
      </c>
      <c r="N44" s="402">
        <v>0</v>
      </c>
      <c r="O44" s="402">
        <v>0</v>
      </c>
      <c r="P44" s="402">
        <v>0</v>
      </c>
      <c r="Q44" s="402">
        <v>0</v>
      </c>
      <c r="R44" s="402">
        <v>0</v>
      </c>
      <c r="S44" s="402">
        <v>0</v>
      </c>
      <c r="T44" s="402">
        <v>0</v>
      </c>
      <c r="U44" s="402">
        <v>0</v>
      </c>
      <c r="V44" s="402">
        <v>0</v>
      </c>
      <c r="W44" s="402">
        <v>0</v>
      </c>
      <c r="X44" s="402">
        <v>0</v>
      </c>
      <c r="Y44" s="402">
        <v>0</v>
      </c>
      <c r="Z44" s="402">
        <v>0</v>
      </c>
      <c r="AA44" s="402">
        <v>0</v>
      </c>
      <c r="AB44" s="402">
        <v>0</v>
      </c>
      <c r="AC44" s="402">
        <v>0</v>
      </c>
      <c r="AD44" s="402">
        <v>0</v>
      </c>
      <c r="AE44" s="402">
        <v>0</v>
      </c>
      <c r="AF44" s="402">
        <v>0</v>
      </c>
      <c r="AG44" s="402">
        <v>0</v>
      </c>
      <c r="AH44" s="402">
        <v>0</v>
      </c>
      <c r="AI44" s="402">
        <v>0</v>
      </c>
      <c r="AJ44" s="402">
        <v>0</v>
      </c>
      <c r="AK44" s="402">
        <v>0</v>
      </c>
      <c r="AL44" s="402">
        <v>0</v>
      </c>
      <c r="AM44" s="402">
        <v>0</v>
      </c>
      <c r="AN44" s="402">
        <v>0</v>
      </c>
      <c r="AO44" s="402">
        <v>0</v>
      </c>
      <c r="AP44" s="402">
        <v>0</v>
      </c>
      <c r="AQ44" s="402">
        <v>0</v>
      </c>
      <c r="AR44" s="402">
        <v>0</v>
      </c>
      <c r="AS44" s="402">
        <v>0</v>
      </c>
      <c r="AT44" s="402">
        <v>0</v>
      </c>
      <c r="AU44" s="402">
        <v>0</v>
      </c>
      <c r="AV44" s="402">
        <v>0</v>
      </c>
      <c r="AW44" s="402">
        <v>0</v>
      </c>
      <c r="AX44" s="402">
        <v>0</v>
      </c>
      <c r="AY44" s="402">
        <v>0</v>
      </c>
      <c r="AZ44" s="402">
        <v>0</v>
      </c>
      <c r="BA44" s="402">
        <v>0</v>
      </c>
      <c r="BB44" s="402">
        <v>0</v>
      </c>
      <c r="BC44" s="402">
        <v>0</v>
      </c>
      <c r="BD44" s="402">
        <v>0</v>
      </c>
      <c r="BE44" s="402">
        <v>0</v>
      </c>
      <c r="BF44" s="402">
        <v>0</v>
      </c>
      <c r="BG44" s="402">
        <v>0</v>
      </c>
      <c r="BH44" s="402">
        <v>0</v>
      </c>
      <c r="BI44" s="402">
        <v>0</v>
      </c>
      <c r="BJ44" s="402">
        <v>0</v>
      </c>
      <c r="BK44" s="402">
        <v>0</v>
      </c>
      <c r="BL44" s="402">
        <v>0</v>
      </c>
      <c r="BM44" s="402">
        <v>0</v>
      </c>
      <c r="BN44" s="402">
        <v>0</v>
      </c>
      <c r="BO44" s="402">
        <v>0</v>
      </c>
      <c r="BP44" s="402">
        <v>0</v>
      </c>
      <c r="BQ44" s="402">
        <v>0</v>
      </c>
      <c r="BR44" s="402">
        <v>0</v>
      </c>
      <c r="BS44" s="402">
        <v>0</v>
      </c>
      <c r="BT44" s="402">
        <v>0</v>
      </c>
      <c r="BU44" s="402">
        <v>0</v>
      </c>
      <c r="BV44" s="402">
        <v>0</v>
      </c>
      <c r="BW44" s="402">
        <v>0</v>
      </c>
      <c r="BX44" s="402">
        <v>0</v>
      </c>
      <c r="BY44" s="402">
        <v>0</v>
      </c>
      <c r="BZ44" s="402">
        <v>0</v>
      </c>
      <c r="CA44" s="402">
        <v>0</v>
      </c>
      <c r="CB44" s="402">
        <v>0</v>
      </c>
      <c r="CC44" s="402">
        <v>0</v>
      </c>
      <c r="CD44" s="402">
        <v>0</v>
      </c>
      <c r="CE44" s="402">
        <v>0</v>
      </c>
      <c r="CF44" s="402">
        <v>0</v>
      </c>
      <c r="CG44" s="402">
        <v>0</v>
      </c>
      <c r="CH44" s="402">
        <v>0</v>
      </c>
      <c r="CI44" s="402">
        <v>0</v>
      </c>
      <c r="CJ44" s="402">
        <v>0</v>
      </c>
      <c r="CK44" s="402">
        <v>0</v>
      </c>
      <c r="CL44" s="402">
        <v>0</v>
      </c>
      <c r="CM44" s="402">
        <v>0</v>
      </c>
      <c r="CN44" s="402">
        <v>0</v>
      </c>
      <c r="CO44" s="402">
        <v>0</v>
      </c>
      <c r="CP44" s="402">
        <v>0</v>
      </c>
      <c r="CQ44" s="402">
        <v>0</v>
      </c>
      <c r="CR44" s="402">
        <v>0</v>
      </c>
      <c r="CS44" s="402">
        <v>0</v>
      </c>
      <c r="CT44" s="402">
        <v>0</v>
      </c>
      <c r="CU44" s="402">
        <v>0</v>
      </c>
      <c r="CV44" s="402">
        <v>0</v>
      </c>
      <c r="CW44" s="402">
        <v>0</v>
      </c>
      <c r="CX44" s="402" t="s">
        <v>208</v>
      </c>
      <c r="CY44" s="402" t="s">
        <v>208</v>
      </c>
      <c r="CZ44" s="402" t="s">
        <v>208</v>
      </c>
      <c r="DA44" s="402" t="s">
        <v>208</v>
      </c>
      <c r="DB44" s="402" t="s">
        <v>208</v>
      </c>
      <c r="DC44" s="402" t="s">
        <v>208</v>
      </c>
      <c r="DD44" s="402" t="s">
        <v>208</v>
      </c>
      <c r="DE44" s="402" t="s">
        <v>208</v>
      </c>
      <c r="DF44" s="402" t="s">
        <v>208</v>
      </c>
      <c r="DG44" s="402" t="s">
        <v>208</v>
      </c>
      <c r="DH44" s="402" t="s">
        <v>208</v>
      </c>
      <c r="DI44" s="402" t="s">
        <v>208</v>
      </c>
      <c r="DJ44" s="402" t="s">
        <v>208</v>
      </c>
      <c r="DK44" s="402" t="s">
        <v>208</v>
      </c>
      <c r="DL44" s="402" t="s">
        <v>208</v>
      </c>
      <c r="DM44" s="402" t="s">
        <v>208</v>
      </c>
      <c r="DN44" s="402" t="s">
        <v>208</v>
      </c>
      <c r="DO44" s="402" t="s">
        <v>208</v>
      </c>
      <c r="DP44" s="402" t="s">
        <v>208</v>
      </c>
      <c r="DQ44" s="402" t="s">
        <v>208</v>
      </c>
      <c r="DR44" s="402" t="s">
        <v>208</v>
      </c>
      <c r="DS44" s="402" t="s">
        <v>208</v>
      </c>
      <c r="DT44" s="402" t="s">
        <v>208</v>
      </c>
      <c r="DU44" s="402" t="s">
        <v>208</v>
      </c>
      <c r="DV44" s="402" t="s">
        <v>208</v>
      </c>
      <c r="DW44" s="402" t="s">
        <v>208</v>
      </c>
      <c r="DX44" s="402" t="s">
        <v>208</v>
      </c>
      <c r="DY44" s="402" t="s">
        <v>208</v>
      </c>
      <c r="DZ44" s="402" t="s">
        <v>208</v>
      </c>
      <c r="EA44" s="402" t="s">
        <v>208</v>
      </c>
      <c r="EB44" s="402" t="s">
        <v>208</v>
      </c>
      <c r="EC44" s="402" t="s">
        <v>208</v>
      </c>
      <c r="ED44" s="402" t="s">
        <v>208</v>
      </c>
      <c r="EE44" s="402" t="s">
        <v>208</v>
      </c>
      <c r="EF44" s="402" t="s">
        <v>208</v>
      </c>
      <c r="EG44" s="402" t="s">
        <v>208</v>
      </c>
      <c r="EH44" s="402" t="s">
        <v>208</v>
      </c>
      <c r="EI44" s="402" t="s">
        <v>208</v>
      </c>
      <c r="EJ44" s="402" t="s">
        <v>208</v>
      </c>
      <c r="EK44" s="402" t="s">
        <v>208</v>
      </c>
      <c r="EL44" s="402" t="s">
        <v>208</v>
      </c>
      <c r="EM44" s="402" t="s">
        <v>208</v>
      </c>
      <c r="EN44" s="402" t="s">
        <v>208</v>
      </c>
      <c r="EO44" s="402" t="s">
        <v>208</v>
      </c>
      <c r="EP44" s="402" t="s">
        <v>208</v>
      </c>
      <c r="EQ44" s="402" t="s">
        <v>208</v>
      </c>
      <c r="ER44" s="402" t="s">
        <v>208</v>
      </c>
      <c r="ES44" s="402" t="s">
        <v>208</v>
      </c>
      <c r="ET44" s="402" t="s">
        <v>208</v>
      </c>
      <c r="EU44" s="402" t="s">
        <v>208</v>
      </c>
      <c r="EV44" s="402" t="s">
        <v>208</v>
      </c>
      <c r="EW44" s="402" t="s">
        <v>208</v>
      </c>
      <c r="EX44" s="402" t="s">
        <v>208</v>
      </c>
      <c r="EY44" s="402" t="s">
        <v>208</v>
      </c>
      <c r="EZ44" s="402" t="s">
        <v>208</v>
      </c>
      <c r="FA44" s="402" t="s">
        <v>208</v>
      </c>
      <c r="FB44" s="402" t="s">
        <v>208</v>
      </c>
      <c r="FC44" s="402" t="s">
        <v>208</v>
      </c>
      <c r="FD44" s="402" t="s">
        <v>208</v>
      </c>
      <c r="FE44" s="402" t="s">
        <v>208</v>
      </c>
      <c r="FF44" s="402" t="s">
        <v>208</v>
      </c>
      <c r="FG44" s="402" t="s">
        <v>208</v>
      </c>
      <c r="FH44" s="402" t="s">
        <v>208</v>
      </c>
      <c r="FI44" s="402" t="s">
        <v>208</v>
      </c>
      <c r="FJ44" s="402" t="s">
        <v>208</v>
      </c>
      <c r="FK44" s="402" t="s">
        <v>208</v>
      </c>
      <c r="FL44" s="402" t="s">
        <v>208</v>
      </c>
      <c r="FM44" s="402" t="s">
        <v>208</v>
      </c>
      <c r="FN44" s="402" t="s">
        <v>208</v>
      </c>
      <c r="FO44" s="402" t="s">
        <v>208</v>
      </c>
      <c r="FP44" s="402" t="s">
        <v>208</v>
      </c>
      <c r="FQ44" s="402" t="s">
        <v>208</v>
      </c>
      <c r="FR44" s="402" t="s">
        <v>208</v>
      </c>
      <c r="FS44" s="402" t="s">
        <v>208</v>
      </c>
      <c r="FT44" s="402" t="s">
        <v>208</v>
      </c>
      <c r="FU44" s="402" t="s">
        <v>208</v>
      </c>
      <c r="FV44" s="402" t="s">
        <v>208</v>
      </c>
      <c r="FW44" s="402" t="s">
        <v>208</v>
      </c>
      <c r="FX44" s="402" t="s">
        <v>208</v>
      </c>
      <c r="FY44" s="402" t="s">
        <v>208</v>
      </c>
      <c r="FZ44" s="402" t="s">
        <v>208</v>
      </c>
      <c r="GA44" s="402" t="s">
        <v>208</v>
      </c>
      <c r="GB44" s="402" t="s">
        <v>208</v>
      </c>
      <c r="GC44" s="402" t="s">
        <v>208</v>
      </c>
      <c r="GD44" s="402" t="s">
        <v>208</v>
      </c>
      <c r="GE44" s="402" t="s">
        <v>208</v>
      </c>
      <c r="GF44" s="402" t="s">
        <v>208</v>
      </c>
      <c r="GG44" s="402" t="s">
        <v>208</v>
      </c>
      <c r="GH44" s="402" t="s">
        <v>208</v>
      </c>
      <c r="GI44" s="402" t="s">
        <v>208</v>
      </c>
      <c r="GJ44" s="402" t="s">
        <v>208</v>
      </c>
      <c r="GK44" s="402" t="s">
        <v>208</v>
      </c>
      <c r="GL44" s="402" t="s">
        <v>208</v>
      </c>
      <c r="GM44" s="402" t="s">
        <v>208</v>
      </c>
      <c r="GN44" s="402" t="s">
        <v>208</v>
      </c>
      <c r="GO44" s="402" t="s">
        <v>208</v>
      </c>
      <c r="GP44" s="402" t="s">
        <v>208</v>
      </c>
      <c r="GQ44" s="402" t="s">
        <v>208</v>
      </c>
      <c r="GR44" s="402" t="s">
        <v>208</v>
      </c>
      <c r="GS44" s="402" t="s">
        <v>208</v>
      </c>
      <c r="GT44" s="402" t="s">
        <v>208</v>
      </c>
      <c r="GU44" s="402" t="s">
        <v>208</v>
      </c>
      <c r="GV44" s="402" t="s">
        <v>208</v>
      </c>
      <c r="GW44" s="402" t="s">
        <v>208</v>
      </c>
      <c r="GX44" s="402" t="s">
        <v>208</v>
      </c>
      <c r="GY44" s="402" t="s">
        <v>208</v>
      </c>
      <c r="GZ44" s="402" t="s">
        <v>208</v>
      </c>
      <c r="HA44" s="402" t="s">
        <v>208</v>
      </c>
      <c r="HB44" s="402" t="s">
        <v>208</v>
      </c>
      <c r="HC44" s="402" t="s">
        <v>208</v>
      </c>
      <c r="HD44" s="402" t="s">
        <v>208</v>
      </c>
      <c r="HE44" s="402" t="s">
        <v>208</v>
      </c>
      <c r="HF44" s="402" t="s">
        <v>208</v>
      </c>
      <c r="HG44" s="402" t="s">
        <v>208</v>
      </c>
      <c r="HH44" s="402" t="s">
        <v>208</v>
      </c>
      <c r="HI44" s="402" t="s">
        <v>208</v>
      </c>
      <c r="HJ44" s="402" t="s">
        <v>208</v>
      </c>
      <c r="HK44" s="402" t="s">
        <v>208</v>
      </c>
      <c r="HL44" s="402" t="s">
        <v>208</v>
      </c>
      <c r="HM44" s="402" t="s">
        <v>208</v>
      </c>
      <c r="HN44" s="402" t="s">
        <v>208</v>
      </c>
      <c r="HO44" s="402" t="s">
        <v>208</v>
      </c>
      <c r="HP44" s="402" t="s">
        <v>208</v>
      </c>
      <c r="HQ44" s="402" t="s">
        <v>208</v>
      </c>
      <c r="HR44" s="402" t="s">
        <v>208</v>
      </c>
      <c r="HS44" s="402" t="s">
        <v>208</v>
      </c>
      <c r="HT44" s="402" t="s">
        <v>208</v>
      </c>
      <c r="HU44" s="402" t="s">
        <v>208</v>
      </c>
      <c r="HV44" s="402" t="s">
        <v>208</v>
      </c>
      <c r="HW44" s="402" t="s">
        <v>208</v>
      </c>
      <c r="HX44" s="402" t="s">
        <v>208</v>
      </c>
      <c r="HY44" s="402" t="s">
        <v>208</v>
      </c>
      <c r="HZ44" s="402" t="s">
        <v>208</v>
      </c>
      <c r="IA44" s="402" t="s">
        <v>208</v>
      </c>
      <c r="IB44" s="402" t="s">
        <v>208</v>
      </c>
      <c r="IC44" s="402" t="s">
        <v>208</v>
      </c>
      <c r="ID44" s="402" t="s">
        <v>208</v>
      </c>
      <c r="IE44" s="402" t="s">
        <v>208</v>
      </c>
      <c r="IF44" s="402" t="s">
        <v>208</v>
      </c>
      <c r="IG44" s="402" t="s">
        <v>208</v>
      </c>
      <c r="IH44" s="402" t="s">
        <v>208</v>
      </c>
      <c r="II44" s="402" t="s">
        <v>208</v>
      </c>
      <c r="IJ44" s="402" t="s">
        <v>208</v>
      </c>
      <c r="IK44" s="402" t="s">
        <v>208</v>
      </c>
      <c r="IL44" s="402" t="s">
        <v>208</v>
      </c>
      <c r="IM44" s="402" t="s">
        <v>208</v>
      </c>
      <c r="IN44" s="402" t="s">
        <v>208</v>
      </c>
      <c r="IO44" s="402" t="s">
        <v>208</v>
      </c>
      <c r="IP44" s="402" t="s">
        <v>208</v>
      </c>
      <c r="IQ44" s="402" t="s">
        <v>208</v>
      </c>
      <c r="IR44" s="402" t="s">
        <v>208</v>
      </c>
      <c r="IS44" s="402" t="s">
        <v>208</v>
      </c>
      <c r="IT44" s="402" t="s">
        <v>208</v>
      </c>
      <c r="IU44" s="402" t="s">
        <v>208</v>
      </c>
      <c r="IV44" s="402" t="s">
        <v>208</v>
      </c>
      <c r="IW44" s="402" t="s">
        <v>208</v>
      </c>
      <c r="IX44" s="402" t="s">
        <v>208</v>
      </c>
      <c r="IY44" s="402" t="s">
        <v>208</v>
      </c>
      <c r="IZ44" s="402" t="s">
        <v>208</v>
      </c>
      <c r="JA44" s="402" t="s">
        <v>208</v>
      </c>
      <c r="JB44" s="402" t="s">
        <v>208</v>
      </c>
      <c r="JC44" s="402" t="s">
        <v>208</v>
      </c>
      <c r="JD44" s="402" t="s">
        <v>208</v>
      </c>
      <c r="JE44" s="402" t="s">
        <v>208</v>
      </c>
      <c r="JF44" s="402" t="s">
        <v>208</v>
      </c>
      <c r="JG44" s="402" t="s">
        <v>208</v>
      </c>
      <c r="JH44" s="402" t="s">
        <v>208</v>
      </c>
      <c r="JI44" s="402" t="s">
        <v>208</v>
      </c>
      <c r="JJ44" s="402" t="s">
        <v>208</v>
      </c>
      <c r="JK44" s="402" t="s">
        <v>208</v>
      </c>
      <c r="JL44" s="402" t="s">
        <v>208</v>
      </c>
      <c r="JM44" s="402" t="s">
        <v>208</v>
      </c>
      <c r="JN44" s="402" t="s">
        <v>208</v>
      </c>
      <c r="JO44" s="402" t="s">
        <v>208</v>
      </c>
      <c r="JP44" s="402" t="s">
        <v>208</v>
      </c>
      <c r="JQ44" s="402" t="s">
        <v>208</v>
      </c>
      <c r="JR44" s="402" t="s">
        <v>208</v>
      </c>
      <c r="JS44" s="402" t="s">
        <v>208</v>
      </c>
      <c r="JT44" s="402" t="s">
        <v>208</v>
      </c>
      <c r="JU44" s="402" t="s">
        <v>208</v>
      </c>
      <c r="JV44" s="402" t="s">
        <v>208</v>
      </c>
      <c r="JW44" s="402" t="s">
        <v>208</v>
      </c>
      <c r="JX44" s="402" t="s">
        <v>208</v>
      </c>
      <c r="JY44" s="402" t="s">
        <v>208</v>
      </c>
      <c r="JZ44" s="402" t="s">
        <v>208</v>
      </c>
      <c r="KA44" s="402" t="s">
        <v>208</v>
      </c>
      <c r="KB44" s="402" t="s">
        <v>208</v>
      </c>
      <c r="KC44" s="402" t="s">
        <v>208</v>
      </c>
      <c r="KD44" s="402" t="s">
        <v>208</v>
      </c>
      <c r="KE44" s="402" t="s">
        <v>208</v>
      </c>
      <c r="KF44" s="402" t="s">
        <v>208</v>
      </c>
      <c r="KG44" s="402" t="s">
        <v>208</v>
      </c>
      <c r="KH44" s="402" t="s">
        <v>208</v>
      </c>
      <c r="KI44" s="402" t="s">
        <v>208</v>
      </c>
      <c r="KJ44" s="402" t="s">
        <v>208</v>
      </c>
      <c r="KK44" s="402" t="s">
        <v>208</v>
      </c>
      <c r="KL44" s="402" t="s">
        <v>208</v>
      </c>
      <c r="KM44" s="402" t="s">
        <v>208</v>
      </c>
      <c r="KN44" s="402" t="s">
        <v>208</v>
      </c>
      <c r="KO44" s="402" t="s">
        <v>208</v>
      </c>
      <c r="KP44" s="402" t="s">
        <v>208</v>
      </c>
      <c r="KQ44" s="402" t="s">
        <v>208</v>
      </c>
      <c r="KR44" s="402" t="s">
        <v>208</v>
      </c>
      <c r="KS44" s="402" t="s">
        <v>208</v>
      </c>
      <c r="KT44" s="402" t="s">
        <v>208</v>
      </c>
      <c r="KU44" s="402" t="s">
        <v>208</v>
      </c>
      <c r="KV44" s="402" t="s">
        <v>208</v>
      </c>
      <c r="KW44" s="402" t="s">
        <v>208</v>
      </c>
      <c r="KX44" s="402" t="s">
        <v>208</v>
      </c>
      <c r="KY44" s="402" t="s">
        <v>208</v>
      </c>
      <c r="KZ44" s="402" t="s">
        <v>208</v>
      </c>
      <c r="LA44" s="402" t="s">
        <v>208</v>
      </c>
      <c r="LB44" s="402" t="s">
        <v>208</v>
      </c>
      <c r="LC44" s="402" t="s">
        <v>208</v>
      </c>
      <c r="LD44" s="402" t="s">
        <v>208</v>
      </c>
      <c r="LE44" s="402" t="s">
        <v>208</v>
      </c>
      <c r="LF44" s="402" t="s">
        <v>208</v>
      </c>
      <c r="LG44" s="402" t="s">
        <v>208</v>
      </c>
      <c r="LH44" s="402" t="s">
        <v>208</v>
      </c>
      <c r="LI44" s="402" t="s">
        <v>208</v>
      </c>
      <c r="LJ44" s="402" t="s">
        <v>208</v>
      </c>
      <c r="LK44" s="402" t="s">
        <v>208</v>
      </c>
      <c r="LL44" s="402" t="s">
        <v>208</v>
      </c>
      <c r="LM44" s="402" t="s">
        <v>208</v>
      </c>
      <c r="LN44" s="402" t="s">
        <v>208</v>
      </c>
      <c r="LO44" s="402" t="s">
        <v>208</v>
      </c>
      <c r="LP44" s="402" t="s">
        <v>208</v>
      </c>
      <c r="LQ44" s="402" t="s">
        <v>208</v>
      </c>
      <c r="LR44" s="402" t="s">
        <v>208</v>
      </c>
      <c r="LS44" s="402" t="s">
        <v>208</v>
      </c>
      <c r="LT44" s="402" t="s">
        <v>208</v>
      </c>
      <c r="LU44" s="402" t="s">
        <v>208</v>
      </c>
      <c r="LV44" s="402" t="s">
        <v>208</v>
      </c>
      <c r="LW44" s="402" t="s">
        <v>208</v>
      </c>
      <c r="LX44" s="402" t="s">
        <v>208</v>
      </c>
      <c r="LY44" s="402" t="s">
        <v>208</v>
      </c>
      <c r="LZ44" s="402" t="s">
        <v>208</v>
      </c>
      <c r="MA44" s="402" t="s">
        <v>208</v>
      </c>
      <c r="MB44" s="402" t="s">
        <v>208</v>
      </c>
      <c r="MC44" s="402" t="s">
        <v>208</v>
      </c>
      <c r="MD44" s="402" t="s">
        <v>208</v>
      </c>
      <c r="ME44" s="402" t="s">
        <v>208</v>
      </c>
      <c r="MF44" s="402" t="s">
        <v>208</v>
      </c>
      <c r="MG44" s="402" t="s">
        <v>208</v>
      </c>
      <c r="MH44" s="402" t="s">
        <v>208</v>
      </c>
      <c r="MI44" s="402" t="s">
        <v>208</v>
      </c>
      <c r="MJ44" s="402" t="s">
        <v>208</v>
      </c>
      <c r="MK44" s="402" t="s">
        <v>208</v>
      </c>
      <c r="ML44" s="402" t="s">
        <v>208</v>
      </c>
      <c r="MM44" s="402" t="s">
        <v>208</v>
      </c>
      <c r="MN44" s="402" t="s">
        <v>208</v>
      </c>
      <c r="MO44" s="402" t="s">
        <v>208</v>
      </c>
      <c r="MP44" s="402" t="s">
        <v>208</v>
      </c>
      <c r="MQ44" s="402" t="s">
        <v>208</v>
      </c>
      <c r="MR44" s="402" t="s">
        <v>208</v>
      </c>
      <c r="MS44" s="402" t="s">
        <v>208</v>
      </c>
      <c r="MT44" s="402" t="s">
        <v>208</v>
      </c>
      <c r="MU44" s="402" t="s">
        <v>208</v>
      </c>
      <c r="MV44" s="402" t="s">
        <v>208</v>
      </c>
      <c r="MW44" s="402" t="s">
        <v>208</v>
      </c>
      <c r="MX44" s="402" t="s">
        <v>208</v>
      </c>
      <c r="MY44" s="402" t="s">
        <v>208</v>
      </c>
      <c r="MZ44" s="402" t="s">
        <v>208</v>
      </c>
      <c r="NA44" s="402" t="s">
        <v>208</v>
      </c>
    </row>
    <row r="45" spans="1:365" x14ac:dyDescent="0.25">
      <c r="A45" s="127" t="str">
        <f t="shared" si="30"/>
        <v>P65CL120/2</v>
      </c>
      <c r="B45" s="127" t="s">
        <v>74</v>
      </c>
      <c r="C45" s="289" t="s">
        <v>15</v>
      </c>
      <c r="D45" s="402">
        <v>0</v>
      </c>
      <c r="E45" s="402">
        <v>0</v>
      </c>
      <c r="F45" s="402">
        <v>0</v>
      </c>
      <c r="G45" s="402">
        <v>0</v>
      </c>
      <c r="H45" s="402">
        <v>0</v>
      </c>
      <c r="I45" s="402">
        <v>0</v>
      </c>
      <c r="J45" s="402">
        <v>0</v>
      </c>
      <c r="K45" s="402">
        <v>0</v>
      </c>
      <c r="L45" s="402">
        <v>0</v>
      </c>
      <c r="M45" s="402">
        <v>0</v>
      </c>
      <c r="N45" s="402">
        <v>0</v>
      </c>
      <c r="O45" s="402">
        <v>0</v>
      </c>
      <c r="P45" s="402">
        <v>0</v>
      </c>
      <c r="Q45" s="402">
        <v>0</v>
      </c>
      <c r="R45" s="402">
        <v>0</v>
      </c>
      <c r="S45" s="402">
        <v>0</v>
      </c>
      <c r="T45" s="402">
        <v>0</v>
      </c>
      <c r="U45" s="402">
        <v>0</v>
      </c>
      <c r="V45" s="402">
        <v>0</v>
      </c>
      <c r="W45" s="402">
        <v>0</v>
      </c>
      <c r="X45" s="402">
        <v>0</v>
      </c>
      <c r="Y45" s="402">
        <v>0</v>
      </c>
      <c r="Z45" s="402">
        <v>0</v>
      </c>
      <c r="AA45" s="402">
        <v>0</v>
      </c>
      <c r="AB45" s="402">
        <v>0</v>
      </c>
      <c r="AC45" s="402">
        <v>0</v>
      </c>
      <c r="AD45" s="402">
        <v>0</v>
      </c>
      <c r="AE45" s="402">
        <v>0</v>
      </c>
      <c r="AF45" s="402">
        <v>0</v>
      </c>
      <c r="AG45" s="402">
        <v>0</v>
      </c>
      <c r="AH45" s="402">
        <v>0</v>
      </c>
      <c r="AI45" s="402">
        <v>0</v>
      </c>
      <c r="AJ45" s="402">
        <v>0</v>
      </c>
      <c r="AK45" s="402">
        <v>0</v>
      </c>
      <c r="AL45" s="402">
        <v>0</v>
      </c>
      <c r="AM45" s="402">
        <v>0</v>
      </c>
      <c r="AN45" s="402">
        <v>0</v>
      </c>
      <c r="AO45" s="402">
        <v>0</v>
      </c>
      <c r="AP45" s="402">
        <v>0</v>
      </c>
      <c r="AQ45" s="402">
        <v>0</v>
      </c>
      <c r="AR45" s="402">
        <v>0</v>
      </c>
      <c r="AS45" s="402">
        <v>0</v>
      </c>
      <c r="AT45" s="402">
        <v>0</v>
      </c>
      <c r="AU45" s="402">
        <v>0</v>
      </c>
      <c r="AV45" s="402">
        <v>0</v>
      </c>
      <c r="AW45" s="402">
        <v>0</v>
      </c>
      <c r="AX45" s="402">
        <v>0</v>
      </c>
      <c r="AY45" s="402">
        <v>0</v>
      </c>
      <c r="AZ45" s="402">
        <v>0</v>
      </c>
      <c r="BA45" s="402">
        <v>0</v>
      </c>
      <c r="BB45" s="402">
        <v>0</v>
      </c>
      <c r="BC45" s="402">
        <v>0</v>
      </c>
      <c r="BD45" s="402">
        <v>0</v>
      </c>
      <c r="BE45" s="402">
        <v>0</v>
      </c>
      <c r="BF45" s="402">
        <v>0</v>
      </c>
      <c r="BG45" s="402">
        <v>0</v>
      </c>
      <c r="BH45" s="402">
        <v>0</v>
      </c>
      <c r="BI45" s="402">
        <v>0</v>
      </c>
      <c r="BJ45" s="402">
        <v>0</v>
      </c>
      <c r="BK45" s="402">
        <v>0</v>
      </c>
      <c r="BL45" s="402">
        <v>0</v>
      </c>
      <c r="BM45" s="402">
        <v>0</v>
      </c>
      <c r="BN45" s="402">
        <v>0</v>
      </c>
      <c r="BO45" s="402">
        <v>0</v>
      </c>
      <c r="BP45" s="402">
        <v>0</v>
      </c>
      <c r="BQ45" s="402">
        <v>0</v>
      </c>
      <c r="BR45" s="402">
        <v>0</v>
      </c>
      <c r="BS45" s="402">
        <v>0</v>
      </c>
      <c r="BT45" s="402">
        <v>0</v>
      </c>
      <c r="BU45" s="402">
        <v>0</v>
      </c>
      <c r="BV45" s="402">
        <v>0</v>
      </c>
      <c r="BW45" s="402">
        <v>0</v>
      </c>
      <c r="BX45" s="402">
        <v>0</v>
      </c>
      <c r="BY45" s="402">
        <v>0</v>
      </c>
      <c r="BZ45" s="402">
        <v>0</v>
      </c>
      <c r="CA45" s="402">
        <v>0</v>
      </c>
      <c r="CB45" s="402">
        <v>0</v>
      </c>
      <c r="CC45" s="402">
        <v>0</v>
      </c>
      <c r="CD45" s="402">
        <v>0</v>
      </c>
      <c r="CE45" s="402">
        <v>0</v>
      </c>
      <c r="CF45" s="402">
        <v>0</v>
      </c>
      <c r="CG45" s="402">
        <v>0</v>
      </c>
      <c r="CH45" s="402">
        <v>0</v>
      </c>
      <c r="CI45" s="402">
        <v>0</v>
      </c>
      <c r="CJ45" s="402">
        <v>0</v>
      </c>
      <c r="CK45" s="402">
        <v>0</v>
      </c>
      <c r="CL45" s="402">
        <v>0</v>
      </c>
      <c r="CM45" s="402">
        <v>0</v>
      </c>
      <c r="CN45" s="402">
        <v>0</v>
      </c>
      <c r="CO45" s="402">
        <v>0</v>
      </c>
      <c r="CP45" s="402">
        <v>0</v>
      </c>
      <c r="CQ45" s="402">
        <v>0</v>
      </c>
      <c r="CR45" s="402">
        <v>0</v>
      </c>
      <c r="CS45" s="402">
        <v>0</v>
      </c>
      <c r="CT45" s="402">
        <v>0</v>
      </c>
      <c r="CU45" s="402">
        <v>0</v>
      </c>
      <c r="CV45" s="402">
        <v>0</v>
      </c>
      <c r="CW45" s="402">
        <v>0</v>
      </c>
      <c r="CX45" s="402" t="s">
        <v>208</v>
      </c>
      <c r="CY45" s="402" t="s">
        <v>208</v>
      </c>
      <c r="CZ45" s="402" t="s">
        <v>208</v>
      </c>
      <c r="DA45" s="402" t="s">
        <v>208</v>
      </c>
      <c r="DB45" s="402" t="s">
        <v>208</v>
      </c>
      <c r="DC45" s="402" t="s">
        <v>208</v>
      </c>
      <c r="DD45" s="402" t="s">
        <v>208</v>
      </c>
      <c r="DE45" s="402" t="s">
        <v>208</v>
      </c>
      <c r="DF45" s="402" t="s">
        <v>208</v>
      </c>
      <c r="DG45" s="402" t="s">
        <v>208</v>
      </c>
      <c r="DH45" s="402" t="s">
        <v>208</v>
      </c>
      <c r="DI45" s="402" t="s">
        <v>208</v>
      </c>
      <c r="DJ45" s="402" t="s">
        <v>208</v>
      </c>
      <c r="DK45" s="402" t="s">
        <v>208</v>
      </c>
      <c r="DL45" s="402" t="s">
        <v>208</v>
      </c>
      <c r="DM45" s="402" t="s">
        <v>208</v>
      </c>
      <c r="DN45" s="402" t="s">
        <v>208</v>
      </c>
      <c r="DO45" s="402" t="s">
        <v>208</v>
      </c>
      <c r="DP45" s="402" t="s">
        <v>208</v>
      </c>
      <c r="DQ45" s="402" t="s">
        <v>208</v>
      </c>
      <c r="DR45" s="402" t="s">
        <v>208</v>
      </c>
      <c r="DS45" s="402" t="s">
        <v>208</v>
      </c>
      <c r="DT45" s="402" t="s">
        <v>208</v>
      </c>
      <c r="DU45" s="402" t="s">
        <v>208</v>
      </c>
      <c r="DV45" s="402" t="s">
        <v>208</v>
      </c>
      <c r="DW45" s="402" t="s">
        <v>208</v>
      </c>
      <c r="DX45" s="402" t="s">
        <v>208</v>
      </c>
      <c r="DY45" s="402" t="s">
        <v>208</v>
      </c>
      <c r="DZ45" s="402" t="s">
        <v>208</v>
      </c>
      <c r="EA45" s="402" t="s">
        <v>208</v>
      </c>
      <c r="EB45" s="402" t="s">
        <v>208</v>
      </c>
      <c r="EC45" s="402" t="s">
        <v>208</v>
      </c>
      <c r="ED45" s="402" t="s">
        <v>208</v>
      </c>
      <c r="EE45" s="402" t="s">
        <v>208</v>
      </c>
      <c r="EF45" s="402" t="s">
        <v>208</v>
      </c>
      <c r="EG45" s="402" t="s">
        <v>208</v>
      </c>
      <c r="EH45" s="402" t="s">
        <v>208</v>
      </c>
      <c r="EI45" s="402" t="s">
        <v>208</v>
      </c>
      <c r="EJ45" s="402" t="s">
        <v>208</v>
      </c>
      <c r="EK45" s="402" t="s">
        <v>208</v>
      </c>
      <c r="EL45" s="402" t="s">
        <v>208</v>
      </c>
      <c r="EM45" s="402" t="s">
        <v>208</v>
      </c>
      <c r="EN45" s="402" t="s">
        <v>208</v>
      </c>
      <c r="EO45" s="402" t="s">
        <v>208</v>
      </c>
      <c r="EP45" s="402" t="s">
        <v>208</v>
      </c>
      <c r="EQ45" s="402" t="s">
        <v>208</v>
      </c>
      <c r="ER45" s="402" t="s">
        <v>208</v>
      </c>
      <c r="ES45" s="402" t="s">
        <v>208</v>
      </c>
      <c r="ET45" s="402" t="s">
        <v>208</v>
      </c>
      <c r="EU45" s="402" t="s">
        <v>208</v>
      </c>
      <c r="EV45" s="402" t="s">
        <v>208</v>
      </c>
      <c r="EW45" s="402" t="s">
        <v>208</v>
      </c>
      <c r="EX45" s="402" t="s">
        <v>208</v>
      </c>
      <c r="EY45" s="402" t="s">
        <v>208</v>
      </c>
      <c r="EZ45" s="402" t="s">
        <v>208</v>
      </c>
      <c r="FA45" s="402" t="s">
        <v>208</v>
      </c>
      <c r="FB45" s="402" t="s">
        <v>208</v>
      </c>
      <c r="FC45" s="402" t="s">
        <v>208</v>
      </c>
      <c r="FD45" s="402" t="s">
        <v>208</v>
      </c>
      <c r="FE45" s="402" t="s">
        <v>208</v>
      </c>
      <c r="FF45" s="402" t="s">
        <v>208</v>
      </c>
      <c r="FG45" s="402" t="s">
        <v>208</v>
      </c>
      <c r="FH45" s="402" t="s">
        <v>208</v>
      </c>
      <c r="FI45" s="402" t="s">
        <v>208</v>
      </c>
      <c r="FJ45" s="402" t="s">
        <v>208</v>
      </c>
      <c r="FK45" s="402" t="s">
        <v>208</v>
      </c>
      <c r="FL45" s="402" t="s">
        <v>208</v>
      </c>
      <c r="FM45" s="402" t="s">
        <v>208</v>
      </c>
      <c r="FN45" s="402" t="s">
        <v>208</v>
      </c>
      <c r="FO45" s="402" t="s">
        <v>208</v>
      </c>
      <c r="FP45" s="402" t="s">
        <v>208</v>
      </c>
      <c r="FQ45" s="402" t="s">
        <v>208</v>
      </c>
      <c r="FR45" s="402" t="s">
        <v>208</v>
      </c>
      <c r="FS45" s="402" t="s">
        <v>208</v>
      </c>
      <c r="FT45" s="402" t="s">
        <v>208</v>
      </c>
      <c r="FU45" s="402" t="s">
        <v>208</v>
      </c>
      <c r="FV45" s="402" t="s">
        <v>208</v>
      </c>
      <c r="FW45" s="402" t="s">
        <v>208</v>
      </c>
      <c r="FX45" s="402" t="s">
        <v>208</v>
      </c>
      <c r="FY45" s="402" t="s">
        <v>208</v>
      </c>
      <c r="FZ45" s="402" t="s">
        <v>208</v>
      </c>
      <c r="GA45" s="402" t="s">
        <v>208</v>
      </c>
      <c r="GB45" s="402" t="s">
        <v>208</v>
      </c>
      <c r="GC45" s="402" t="s">
        <v>208</v>
      </c>
      <c r="GD45" s="402" t="s">
        <v>208</v>
      </c>
      <c r="GE45" s="402" t="s">
        <v>208</v>
      </c>
      <c r="GF45" s="402" t="s">
        <v>208</v>
      </c>
      <c r="GG45" s="402" t="s">
        <v>208</v>
      </c>
      <c r="GH45" s="402" t="s">
        <v>208</v>
      </c>
      <c r="GI45" s="402" t="s">
        <v>208</v>
      </c>
      <c r="GJ45" s="402" t="s">
        <v>208</v>
      </c>
      <c r="GK45" s="402" t="s">
        <v>208</v>
      </c>
      <c r="GL45" s="402" t="s">
        <v>208</v>
      </c>
      <c r="GM45" s="402" t="s">
        <v>208</v>
      </c>
      <c r="GN45" s="402" t="s">
        <v>208</v>
      </c>
      <c r="GO45" s="402" t="s">
        <v>208</v>
      </c>
      <c r="GP45" s="402" t="s">
        <v>208</v>
      </c>
      <c r="GQ45" s="402" t="s">
        <v>208</v>
      </c>
      <c r="GR45" s="402" t="s">
        <v>208</v>
      </c>
      <c r="GS45" s="402" t="s">
        <v>208</v>
      </c>
      <c r="GT45" s="402" t="s">
        <v>208</v>
      </c>
      <c r="GU45" s="402" t="s">
        <v>208</v>
      </c>
      <c r="GV45" s="402" t="s">
        <v>208</v>
      </c>
      <c r="GW45" s="402" t="s">
        <v>208</v>
      </c>
      <c r="GX45" s="402" t="s">
        <v>208</v>
      </c>
      <c r="GY45" s="402" t="s">
        <v>208</v>
      </c>
      <c r="GZ45" s="402" t="s">
        <v>208</v>
      </c>
      <c r="HA45" s="402" t="s">
        <v>208</v>
      </c>
      <c r="HB45" s="402" t="s">
        <v>208</v>
      </c>
      <c r="HC45" s="402" t="s">
        <v>208</v>
      </c>
      <c r="HD45" s="402" t="s">
        <v>208</v>
      </c>
      <c r="HE45" s="402" t="s">
        <v>208</v>
      </c>
      <c r="HF45" s="402" t="s">
        <v>208</v>
      </c>
      <c r="HG45" s="402" t="s">
        <v>208</v>
      </c>
      <c r="HH45" s="402" t="s">
        <v>208</v>
      </c>
      <c r="HI45" s="402" t="s">
        <v>208</v>
      </c>
      <c r="HJ45" s="402" t="s">
        <v>208</v>
      </c>
      <c r="HK45" s="402" t="s">
        <v>208</v>
      </c>
      <c r="HL45" s="402" t="s">
        <v>208</v>
      </c>
      <c r="HM45" s="402" t="s">
        <v>208</v>
      </c>
      <c r="HN45" s="402" t="s">
        <v>208</v>
      </c>
      <c r="HO45" s="402" t="s">
        <v>208</v>
      </c>
      <c r="HP45" s="402" t="s">
        <v>208</v>
      </c>
      <c r="HQ45" s="402" t="s">
        <v>208</v>
      </c>
      <c r="HR45" s="402" t="s">
        <v>208</v>
      </c>
      <c r="HS45" s="402" t="s">
        <v>208</v>
      </c>
      <c r="HT45" s="402" t="s">
        <v>208</v>
      </c>
      <c r="HU45" s="402" t="s">
        <v>208</v>
      </c>
      <c r="HV45" s="402" t="s">
        <v>208</v>
      </c>
      <c r="HW45" s="402" t="s">
        <v>208</v>
      </c>
      <c r="HX45" s="402" t="s">
        <v>208</v>
      </c>
      <c r="HY45" s="402" t="s">
        <v>208</v>
      </c>
      <c r="HZ45" s="402" t="s">
        <v>208</v>
      </c>
      <c r="IA45" s="402" t="s">
        <v>208</v>
      </c>
      <c r="IB45" s="402" t="s">
        <v>208</v>
      </c>
      <c r="IC45" s="402" t="s">
        <v>208</v>
      </c>
      <c r="ID45" s="402" t="s">
        <v>208</v>
      </c>
      <c r="IE45" s="402" t="s">
        <v>208</v>
      </c>
      <c r="IF45" s="402" t="s">
        <v>208</v>
      </c>
      <c r="IG45" s="402" t="s">
        <v>208</v>
      </c>
      <c r="IH45" s="402" t="s">
        <v>208</v>
      </c>
      <c r="II45" s="402" t="s">
        <v>208</v>
      </c>
      <c r="IJ45" s="402" t="s">
        <v>208</v>
      </c>
      <c r="IK45" s="402" t="s">
        <v>208</v>
      </c>
      <c r="IL45" s="402" t="s">
        <v>208</v>
      </c>
      <c r="IM45" s="402" t="s">
        <v>208</v>
      </c>
      <c r="IN45" s="402" t="s">
        <v>208</v>
      </c>
      <c r="IO45" s="402" t="s">
        <v>208</v>
      </c>
      <c r="IP45" s="402" t="s">
        <v>208</v>
      </c>
      <c r="IQ45" s="402" t="s">
        <v>208</v>
      </c>
      <c r="IR45" s="402" t="s">
        <v>208</v>
      </c>
      <c r="IS45" s="402" t="s">
        <v>208</v>
      </c>
      <c r="IT45" s="402" t="s">
        <v>208</v>
      </c>
      <c r="IU45" s="402" t="s">
        <v>208</v>
      </c>
      <c r="IV45" s="402" t="s">
        <v>208</v>
      </c>
      <c r="IW45" s="402" t="s">
        <v>208</v>
      </c>
      <c r="IX45" s="402" t="s">
        <v>208</v>
      </c>
      <c r="IY45" s="402" t="s">
        <v>208</v>
      </c>
      <c r="IZ45" s="402" t="s">
        <v>208</v>
      </c>
      <c r="JA45" s="402" t="s">
        <v>208</v>
      </c>
      <c r="JB45" s="402" t="s">
        <v>208</v>
      </c>
      <c r="JC45" s="402" t="s">
        <v>208</v>
      </c>
      <c r="JD45" s="402" t="s">
        <v>208</v>
      </c>
      <c r="JE45" s="402" t="s">
        <v>208</v>
      </c>
      <c r="JF45" s="402" t="s">
        <v>208</v>
      </c>
      <c r="JG45" s="402" t="s">
        <v>208</v>
      </c>
      <c r="JH45" s="402" t="s">
        <v>208</v>
      </c>
      <c r="JI45" s="402" t="s">
        <v>208</v>
      </c>
      <c r="JJ45" s="402" t="s">
        <v>208</v>
      </c>
      <c r="JK45" s="402" t="s">
        <v>208</v>
      </c>
      <c r="JL45" s="402" t="s">
        <v>208</v>
      </c>
      <c r="JM45" s="402" t="s">
        <v>208</v>
      </c>
      <c r="JN45" s="402" t="s">
        <v>208</v>
      </c>
      <c r="JO45" s="402" t="s">
        <v>208</v>
      </c>
      <c r="JP45" s="402" t="s">
        <v>208</v>
      </c>
      <c r="JQ45" s="402" t="s">
        <v>208</v>
      </c>
      <c r="JR45" s="402" t="s">
        <v>208</v>
      </c>
      <c r="JS45" s="402" t="s">
        <v>208</v>
      </c>
      <c r="JT45" s="402" t="s">
        <v>208</v>
      </c>
      <c r="JU45" s="402" t="s">
        <v>208</v>
      </c>
      <c r="JV45" s="402" t="s">
        <v>208</v>
      </c>
      <c r="JW45" s="402" t="s">
        <v>208</v>
      </c>
      <c r="JX45" s="402" t="s">
        <v>208</v>
      </c>
      <c r="JY45" s="402" t="s">
        <v>208</v>
      </c>
      <c r="JZ45" s="402" t="s">
        <v>208</v>
      </c>
      <c r="KA45" s="402" t="s">
        <v>208</v>
      </c>
      <c r="KB45" s="402" t="s">
        <v>208</v>
      </c>
      <c r="KC45" s="402" t="s">
        <v>208</v>
      </c>
      <c r="KD45" s="402" t="s">
        <v>208</v>
      </c>
      <c r="KE45" s="402" t="s">
        <v>208</v>
      </c>
      <c r="KF45" s="402" t="s">
        <v>208</v>
      </c>
      <c r="KG45" s="402" t="s">
        <v>208</v>
      </c>
      <c r="KH45" s="402" t="s">
        <v>208</v>
      </c>
      <c r="KI45" s="402" t="s">
        <v>208</v>
      </c>
      <c r="KJ45" s="402" t="s">
        <v>208</v>
      </c>
      <c r="KK45" s="402" t="s">
        <v>208</v>
      </c>
      <c r="KL45" s="402" t="s">
        <v>208</v>
      </c>
      <c r="KM45" s="402" t="s">
        <v>208</v>
      </c>
      <c r="KN45" s="402" t="s">
        <v>208</v>
      </c>
      <c r="KO45" s="402" t="s">
        <v>208</v>
      </c>
      <c r="KP45" s="402" t="s">
        <v>208</v>
      </c>
      <c r="KQ45" s="402" t="s">
        <v>208</v>
      </c>
      <c r="KR45" s="402" t="s">
        <v>208</v>
      </c>
      <c r="KS45" s="402" t="s">
        <v>208</v>
      </c>
      <c r="KT45" s="402" t="s">
        <v>208</v>
      </c>
      <c r="KU45" s="402" t="s">
        <v>208</v>
      </c>
      <c r="KV45" s="402" t="s">
        <v>208</v>
      </c>
      <c r="KW45" s="402" t="s">
        <v>208</v>
      </c>
      <c r="KX45" s="402" t="s">
        <v>208</v>
      </c>
      <c r="KY45" s="402" t="s">
        <v>208</v>
      </c>
      <c r="KZ45" s="402" t="s">
        <v>208</v>
      </c>
      <c r="LA45" s="402" t="s">
        <v>208</v>
      </c>
      <c r="LB45" s="402" t="s">
        <v>208</v>
      </c>
      <c r="LC45" s="402" t="s">
        <v>208</v>
      </c>
      <c r="LD45" s="402" t="s">
        <v>208</v>
      </c>
      <c r="LE45" s="402" t="s">
        <v>208</v>
      </c>
      <c r="LF45" s="402" t="s">
        <v>208</v>
      </c>
      <c r="LG45" s="402" t="s">
        <v>208</v>
      </c>
      <c r="LH45" s="402" t="s">
        <v>208</v>
      </c>
      <c r="LI45" s="402" t="s">
        <v>208</v>
      </c>
      <c r="LJ45" s="402" t="s">
        <v>208</v>
      </c>
      <c r="LK45" s="402" t="s">
        <v>208</v>
      </c>
      <c r="LL45" s="402" t="s">
        <v>208</v>
      </c>
      <c r="LM45" s="402" t="s">
        <v>208</v>
      </c>
      <c r="LN45" s="402" t="s">
        <v>208</v>
      </c>
      <c r="LO45" s="402" t="s">
        <v>208</v>
      </c>
      <c r="LP45" s="402" t="s">
        <v>208</v>
      </c>
      <c r="LQ45" s="402" t="s">
        <v>208</v>
      </c>
      <c r="LR45" s="402" t="s">
        <v>208</v>
      </c>
      <c r="LS45" s="402" t="s">
        <v>208</v>
      </c>
      <c r="LT45" s="402" t="s">
        <v>208</v>
      </c>
      <c r="LU45" s="402" t="s">
        <v>208</v>
      </c>
      <c r="LV45" s="402" t="s">
        <v>208</v>
      </c>
      <c r="LW45" s="402" t="s">
        <v>208</v>
      </c>
      <c r="LX45" s="402" t="s">
        <v>208</v>
      </c>
      <c r="LY45" s="402" t="s">
        <v>208</v>
      </c>
      <c r="LZ45" s="402" t="s">
        <v>208</v>
      </c>
      <c r="MA45" s="402" t="s">
        <v>208</v>
      </c>
      <c r="MB45" s="402" t="s">
        <v>208</v>
      </c>
      <c r="MC45" s="402" t="s">
        <v>208</v>
      </c>
      <c r="MD45" s="402" t="s">
        <v>208</v>
      </c>
      <c r="ME45" s="402" t="s">
        <v>208</v>
      </c>
      <c r="MF45" s="402" t="s">
        <v>208</v>
      </c>
      <c r="MG45" s="402" t="s">
        <v>208</v>
      </c>
      <c r="MH45" s="402" t="s">
        <v>208</v>
      </c>
      <c r="MI45" s="402" t="s">
        <v>208</v>
      </c>
      <c r="MJ45" s="402" t="s">
        <v>208</v>
      </c>
      <c r="MK45" s="402" t="s">
        <v>208</v>
      </c>
      <c r="ML45" s="402" t="s">
        <v>208</v>
      </c>
      <c r="MM45" s="402" t="s">
        <v>208</v>
      </c>
      <c r="MN45" s="402" t="s">
        <v>208</v>
      </c>
      <c r="MO45" s="402" t="s">
        <v>208</v>
      </c>
      <c r="MP45" s="402" t="s">
        <v>208</v>
      </c>
      <c r="MQ45" s="402" t="s">
        <v>208</v>
      </c>
      <c r="MR45" s="402" t="s">
        <v>208</v>
      </c>
      <c r="MS45" s="402" t="s">
        <v>208</v>
      </c>
      <c r="MT45" s="402" t="s">
        <v>208</v>
      </c>
      <c r="MU45" s="402" t="s">
        <v>208</v>
      </c>
      <c r="MV45" s="402" t="s">
        <v>208</v>
      </c>
      <c r="MW45" s="402" t="s">
        <v>208</v>
      </c>
      <c r="MX45" s="402" t="s">
        <v>208</v>
      </c>
      <c r="MY45" s="402" t="s">
        <v>208</v>
      </c>
      <c r="MZ45" s="402" t="s">
        <v>208</v>
      </c>
      <c r="NA45" s="402" t="s">
        <v>208</v>
      </c>
    </row>
    <row r="46" spans="1:365" x14ac:dyDescent="0.25">
      <c r="A46" s="127" t="str">
        <f t="shared" si="30"/>
        <v>P65CL120/3</v>
      </c>
      <c r="B46" s="127" t="s">
        <v>53</v>
      </c>
      <c r="C46" s="290" t="s">
        <v>15</v>
      </c>
      <c r="D46" s="402">
        <v>1319.5636363636363</v>
      </c>
      <c r="E46" s="402">
        <v>1319.5636363636363</v>
      </c>
      <c r="F46" s="402">
        <v>164.94545454545454</v>
      </c>
      <c r="G46" s="402">
        <v>0</v>
      </c>
      <c r="H46" s="402">
        <v>0</v>
      </c>
      <c r="I46" s="402">
        <v>0</v>
      </c>
      <c r="J46" s="402">
        <v>0</v>
      </c>
      <c r="K46" s="402">
        <v>0</v>
      </c>
      <c r="L46" s="402">
        <v>0</v>
      </c>
      <c r="M46" s="402">
        <v>0</v>
      </c>
      <c r="N46" s="402">
        <v>0</v>
      </c>
      <c r="O46" s="402">
        <v>0</v>
      </c>
      <c r="P46" s="402">
        <v>0</v>
      </c>
      <c r="Q46" s="402">
        <v>0</v>
      </c>
      <c r="R46" s="402">
        <v>0</v>
      </c>
      <c r="S46" s="402">
        <v>0</v>
      </c>
      <c r="T46" s="402">
        <v>0</v>
      </c>
      <c r="U46" s="402">
        <v>0</v>
      </c>
      <c r="V46" s="402">
        <v>0</v>
      </c>
      <c r="W46" s="402">
        <v>0</v>
      </c>
      <c r="X46" s="402">
        <v>0</v>
      </c>
      <c r="Y46" s="402">
        <v>0</v>
      </c>
      <c r="Z46" s="402">
        <v>1044.6545454545455</v>
      </c>
      <c r="AA46" s="402">
        <v>1319.5636363636363</v>
      </c>
      <c r="AB46" s="402">
        <v>659.78181818181815</v>
      </c>
      <c r="AC46" s="402">
        <v>0</v>
      </c>
      <c r="AD46" s="402">
        <v>0</v>
      </c>
      <c r="AE46" s="402">
        <v>0</v>
      </c>
      <c r="AF46" s="402">
        <v>0</v>
      </c>
      <c r="AG46" s="402">
        <v>0</v>
      </c>
      <c r="AH46" s="402">
        <v>0</v>
      </c>
      <c r="AI46" s="402">
        <v>0</v>
      </c>
      <c r="AJ46" s="402">
        <v>0</v>
      </c>
      <c r="AK46" s="402">
        <v>0</v>
      </c>
      <c r="AL46" s="402">
        <v>0</v>
      </c>
      <c r="AM46" s="402">
        <v>0</v>
      </c>
      <c r="AN46" s="402">
        <v>0</v>
      </c>
      <c r="AO46" s="402">
        <v>0</v>
      </c>
      <c r="AP46" s="402">
        <v>0</v>
      </c>
      <c r="AQ46" s="402">
        <v>0</v>
      </c>
      <c r="AR46" s="402">
        <v>0</v>
      </c>
      <c r="AS46" s="402">
        <v>0</v>
      </c>
      <c r="AT46" s="402">
        <v>0</v>
      </c>
      <c r="AU46" s="402">
        <v>0</v>
      </c>
      <c r="AV46" s="402">
        <v>0</v>
      </c>
      <c r="AW46" s="402">
        <v>0</v>
      </c>
      <c r="AX46" s="402">
        <v>0</v>
      </c>
      <c r="AY46" s="402">
        <v>0</v>
      </c>
      <c r="AZ46" s="402">
        <v>0</v>
      </c>
      <c r="BA46" s="402">
        <v>1044.6545454545455</v>
      </c>
      <c r="BB46" s="402">
        <v>1319.5636363636363</v>
      </c>
      <c r="BC46" s="402">
        <v>1319.5636363636363</v>
      </c>
      <c r="BD46" s="402">
        <v>1319.5636363636363</v>
      </c>
      <c r="BE46" s="402">
        <v>659.78181818181815</v>
      </c>
      <c r="BF46" s="402">
        <v>0</v>
      </c>
      <c r="BG46" s="402">
        <v>0</v>
      </c>
      <c r="BH46" s="402">
        <v>0</v>
      </c>
      <c r="BI46" s="402">
        <v>0</v>
      </c>
      <c r="BJ46" s="402">
        <v>0</v>
      </c>
      <c r="BK46" s="402">
        <v>0</v>
      </c>
      <c r="BL46" s="402">
        <v>0</v>
      </c>
      <c r="BM46" s="402">
        <v>0</v>
      </c>
      <c r="BN46" s="402">
        <v>0</v>
      </c>
      <c r="BO46" s="402">
        <v>0</v>
      </c>
      <c r="BP46" s="402">
        <v>0</v>
      </c>
      <c r="BQ46" s="402">
        <v>0</v>
      </c>
      <c r="BR46" s="402">
        <v>0</v>
      </c>
      <c r="BS46" s="402">
        <v>0</v>
      </c>
      <c r="BT46" s="402">
        <v>0</v>
      </c>
      <c r="BU46" s="402">
        <v>0</v>
      </c>
      <c r="BV46" s="402">
        <v>0</v>
      </c>
      <c r="BW46" s="402">
        <v>0</v>
      </c>
      <c r="BX46" s="402">
        <v>0</v>
      </c>
      <c r="BY46" s="402">
        <v>0</v>
      </c>
      <c r="BZ46" s="402">
        <v>0</v>
      </c>
      <c r="CA46" s="402">
        <v>0</v>
      </c>
      <c r="CB46" s="402">
        <v>0</v>
      </c>
      <c r="CC46" s="402">
        <v>0</v>
      </c>
      <c r="CD46" s="402">
        <v>0</v>
      </c>
      <c r="CE46" s="402">
        <v>0</v>
      </c>
      <c r="CF46" s="402">
        <v>0</v>
      </c>
      <c r="CG46" s="402">
        <v>0</v>
      </c>
      <c r="CH46" s="402">
        <v>0</v>
      </c>
      <c r="CI46" s="402">
        <v>0</v>
      </c>
      <c r="CJ46" s="402">
        <v>0</v>
      </c>
      <c r="CK46" s="402">
        <v>0</v>
      </c>
      <c r="CL46" s="402">
        <v>0</v>
      </c>
      <c r="CM46" s="402">
        <v>0</v>
      </c>
      <c r="CN46" s="402">
        <v>0</v>
      </c>
      <c r="CO46" s="402">
        <v>0</v>
      </c>
      <c r="CP46" s="402">
        <v>0</v>
      </c>
      <c r="CQ46" s="402">
        <v>0</v>
      </c>
      <c r="CR46" s="402">
        <v>0</v>
      </c>
      <c r="CS46" s="402">
        <v>0</v>
      </c>
      <c r="CT46" s="402">
        <v>0</v>
      </c>
      <c r="CU46" s="402">
        <v>0</v>
      </c>
      <c r="CV46" s="402">
        <v>0</v>
      </c>
      <c r="CW46" s="402">
        <v>0</v>
      </c>
      <c r="CX46" s="402" t="s">
        <v>208</v>
      </c>
      <c r="CY46" s="402" t="s">
        <v>208</v>
      </c>
      <c r="CZ46" s="402" t="s">
        <v>208</v>
      </c>
      <c r="DA46" s="402" t="s">
        <v>208</v>
      </c>
      <c r="DB46" s="402" t="s">
        <v>208</v>
      </c>
      <c r="DC46" s="402" t="s">
        <v>208</v>
      </c>
      <c r="DD46" s="402" t="s">
        <v>208</v>
      </c>
      <c r="DE46" s="402" t="s">
        <v>208</v>
      </c>
      <c r="DF46" s="402" t="s">
        <v>208</v>
      </c>
      <c r="DG46" s="402" t="s">
        <v>208</v>
      </c>
      <c r="DH46" s="402" t="s">
        <v>208</v>
      </c>
      <c r="DI46" s="402" t="s">
        <v>208</v>
      </c>
      <c r="DJ46" s="402" t="s">
        <v>208</v>
      </c>
      <c r="DK46" s="402" t="s">
        <v>208</v>
      </c>
      <c r="DL46" s="402" t="s">
        <v>208</v>
      </c>
      <c r="DM46" s="402" t="s">
        <v>208</v>
      </c>
      <c r="DN46" s="402" t="s">
        <v>208</v>
      </c>
      <c r="DO46" s="402" t="s">
        <v>208</v>
      </c>
      <c r="DP46" s="402" t="s">
        <v>208</v>
      </c>
      <c r="DQ46" s="402" t="s">
        <v>208</v>
      </c>
      <c r="DR46" s="402" t="s">
        <v>208</v>
      </c>
      <c r="DS46" s="402" t="s">
        <v>208</v>
      </c>
      <c r="DT46" s="402" t="s">
        <v>208</v>
      </c>
      <c r="DU46" s="402" t="s">
        <v>208</v>
      </c>
      <c r="DV46" s="402" t="s">
        <v>208</v>
      </c>
      <c r="DW46" s="402" t="s">
        <v>208</v>
      </c>
      <c r="DX46" s="402" t="s">
        <v>208</v>
      </c>
      <c r="DY46" s="402" t="s">
        <v>208</v>
      </c>
      <c r="DZ46" s="402" t="s">
        <v>208</v>
      </c>
      <c r="EA46" s="402" t="s">
        <v>208</v>
      </c>
      <c r="EB46" s="402" t="s">
        <v>208</v>
      </c>
      <c r="EC46" s="402" t="s">
        <v>208</v>
      </c>
      <c r="ED46" s="402" t="s">
        <v>208</v>
      </c>
      <c r="EE46" s="402" t="s">
        <v>208</v>
      </c>
      <c r="EF46" s="402" t="s">
        <v>208</v>
      </c>
      <c r="EG46" s="402" t="s">
        <v>208</v>
      </c>
      <c r="EH46" s="402" t="s">
        <v>208</v>
      </c>
      <c r="EI46" s="402" t="s">
        <v>208</v>
      </c>
      <c r="EJ46" s="402" t="s">
        <v>208</v>
      </c>
      <c r="EK46" s="402" t="s">
        <v>208</v>
      </c>
      <c r="EL46" s="402" t="s">
        <v>208</v>
      </c>
      <c r="EM46" s="402" t="s">
        <v>208</v>
      </c>
      <c r="EN46" s="402" t="s">
        <v>208</v>
      </c>
      <c r="EO46" s="402" t="s">
        <v>208</v>
      </c>
      <c r="EP46" s="402" t="s">
        <v>208</v>
      </c>
      <c r="EQ46" s="402" t="s">
        <v>208</v>
      </c>
      <c r="ER46" s="402" t="s">
        <v>208</v>
      </c>
      <c r="ES46" s="402" t="s">
        <v>208</v>
      </c>
      <c r="ET46" s="402" t="s">
        <v>208</v>
      </c>
      <c r="EU46" s="402" t="s">
        <v>208</v>
      </c>
      <c r="EV46" s="402" t="s">
        <v>208</v>
      </c>
      <c r="EW46" s="402" t="s">
        <v>208</v>
      </c>
      <c r="EX46" s="402" t="s">
        <v>208</v>
      </c>
      <c r="EY46" s="402" t="s">
        <v>208</v>
      </c>
      <c r="EZ46" s="402" t="s">
        <v>208</v>
      </c>
      <c r="FA46" s="402" t="s">
        <v>208</v>
      </c>
      <c r="FB46" s="402" t="s">
        <v>208</v>
      </c>
      <c r="FC46" s="402" t="s">
        <v>208</v>
      </c>
      <c r="FD46" s="402" t="s">
        <v>208</v>
      </c>
      <c r="FE46" s="402" t="s">
        <v>208</v>
      </c>
      <c r="FF46" s="402" t="s">
        <v>208</v>
      </c>
      <c r="FG46" s="402" t="s">
        <v>208</v>
      </c>
      <c r="FH46" s="402" t="s">
        <v>208</v>
      </c>
      <c r="FI46" s="402" t="s">
        <v>208</v>
      </c>
      <c r="FJ46" s="402" t="s">
        <v>208</v>
      </c>
      <c r="FK46" s="402" t="s">
        <v>208</v>
      </c>
      <c r="FL46" s="402" t="s">
        <v>208</v>
      </c>
      <c r="FM46" s="402" t="s">
        <v>208</v>
      </c>
      <c r="FN46" s="402" t="s">
        <v>208</v>
      </c>
      <c r="FO46" s="402" t="s">
        <v>208</v>
      </c>
      <c r="FP46" s="402" t="s">
        <v>208</v>
      </c>
      <c r="FQ46" s="402" t="s">
        <v>208</v>
      </c>
      <c r="FR46" s="402" t="s">
        <v>208</v>
      </c>
      <c r="FS46" s="402" t="s">
        <v>208</v>
      </c>
      <c r="FT46" s="402" t="s">
        <v>208</v>
      </c>
      <c r="FU46" s="402" t="s">
        <v>208</v>
      </c>
      <c r="FV46" s="402" t="s">
        <v>208</v>
      </c>
      <c r="FW46" s="402" t="s">
        <v>208</v>
      </c>
      <c r="FX46" s="402" t="s">
        <v>208</v>
      </c>
      <c r="FY46" s="402" t="s">
        <v>208</v>
      </c>
      <c r="FZ46" s="402" t="s">
        <v>208</v>
      </c>
      <c r="GA46" s="402" t="s">
        <v>208</v>
      </c>
      <c r="GB46" s="402" t="s">
        <v>208</v>
      </c>
      <c r="GC46" s="402" t="s">
        <v>208</v>
      </c>
      <c r="GD46" s="402" t="s">
        <v>208</v>
      </c>
      <c r="GE46" s="402" t="s">
        <v>208</v>
      </c>
      <c r="GF46" s="402" t="s">
        <v>208</v>
      </c>
      <c r="GG46" s="402" t="s">
        <v>208</v>
      </c>
      <c r="GH46" s="402" t="s">
        <v>208</v>
      </c>
      <c r="GI46" s="402" t="s">
        <v>208</v>
      </c>
      <c r="GJ46" s="402" t="s">
        <v>208</v>
      </c>
      <c r="GK46" s="402" t="s">
        <v>208</v>
      </c>
      <c r="GL46" s="402" t="s">
        <v>208</v>
      </c>
      <c r="GM46" s="402" t="s">
        <v>208</v>
      </c>
      <c r="GN46" s="402" t="s">
        <v>208</v>
      </c>
      <c r="GO46" s="402" t="s">
        <v>208</v>
      </c>
      <c r="GP46" s="402" t="s">
        <v>208</v>
      </c>
      <c r="GQ46" s="402" t="s">
        <v>208</v>
      </c>
      <c r="GR46" s="402" t="s">
        <v>208</v>
      </c>
      <c r="GS46" s="402" t="s">
        <v>208</v>
      </c>
      <c r="GT46" s="402" t="s">
        <v>208</v>
      </c>
      <c r="GU46" s="402" t="s">
        <v>208</v>
      </c>
      <c r="GV46" s="402" t="s">
        <v>208</v>
      </c>
      <c r="GW46" s="402" t="s">
        <v>208</v>
      </c>
      <c r="GX46" s="402" t="s">
        <v>208</v>
      </c>
      <c r="GY46" s="402" t="s">
        <v>208</v>
      </c>
      <c r="GZ46" s="402" t="s">
        <v>208</v>
      </c>
      <c r="HA46" s="402" t="s">
        <v>208</v>
      </c>
      <c r="HB46" s="402" t="s">
        <v>208</v>
      </c>
      <c r="HC46" s="402" t="s">
        <v>208</v>
      </c>
      <c r="HD46" s="402" t="s">
        <v>208</v>
      </c>
      <c r="HE46" s="402" t="s">
        <v>208</v>
      </c>
      <c r="HF46" s="402" t="s">
        <v>208</v>
      </c>
      <c r="HG46" s="402" t="s">
        <v>208</v>
      </c>
      <c r="HH46" s="402" t="s">
        <v>208</v>
      </c>
      <c r="HI46" s="402" t="s">
        <v>208</v>
      </c>
      <c r="HJ46" s="402" t="s">
        <v>208</v>
      </c>
      <c r="HK46" s="402" t="s">
        <v>208</v>
      </c>
      <c r="HL46" s="402" t="s">
        <v>208</v>
      </c>
      <c r="HM46" s="402" t="s">
        <v>208</v>
      </c>
      <c r="HN46" s="402" t="s">
        <v>208</v>
      </c>
      <c r="HO46" s="402" t="s">
        <v>208</v>
      </c>
      <c r="HP46" s="402" t="s">
        <v>208</v>
      </c>
      <c r="HQ46" s="402" t="s">
        <v>208</v>
      </c>
      <c r="HR46" s="402" t="s">
        <v>208</v>
      </c>
      <c r="HS46" s="402" t="s">
        <v>208</v>
      </c>
      <c r="HT46" s="402" t="s">
        <v>208</v>
      </c>
      <c r="HU46" s="402" t="s">
        <v>208</v>
      </c>
      <c r="HV46" s="402" t="s">
        <v>208</v>
      </c>
      <c r="HW46" s="402" t="s">
        <v>208</v>
      </c>
      <c r="HX46" s="402" t="s">
        <v>208</v>
      </c>
      <c r="HY46" s="402" t="s">
        <v>208</v>
      </c>
      <c r="HZ46" s="402" t="s">
        <v>208</v>
      </c>
      <c r="IA46" s="402" t="s">
        <v>208</v>
      </c>
      <c r="IB46" s="402" t="s">
        <v>208</v>
      </c>
      <c r="IC46" s="402" t="s">
        <v>208</v>
      </c>
      <c r="ID46" s="402" t="s">
        <v>208</v>
      </c>
      <c r="IE46" s="402" t="s">
        <v>208</v>
      </c>
      <c r="IF46" s="402" t="s">
        <v>208</v>
      </c>
      <c r="IG46" s="402" t="s">
        <v>208</v>
      </c>
      <c r="IH46" s="402" t="s">
        <v>208</v>
      </c>
      <c r="II46" s="402" t="s">
        <v>208</v>
      </c>
      <c r="IJ46" s="402" t="s">
        <v>208</v>
      </c>
      <c r="IK46" s="402" t="s">
        <v>208</v>
      </c>
      <c r="IL46" s="402" t="s">
        <v>208</v>
      </c>
      <c r="IM46" s="402" t="s">
        <v>208</v>
      </c>
      <c r="IN46" s="402" t="s">
        <v>208</v>
      </c>
      <c r="IO46" s="402" t="s">
        <v>208</v>
      </c>
      <c r="IP46" s="402" t="s">
        <v>208</v>
      </c>
      <c r="IQ46" s="402" t="s">
        <v>208</v>
      </c>
      <c r="IR46" s="402" t="s">
        <v>208</v>
      </c>
      <c r="IS46" s="402" t="s">
        <v>208</v>
      </c>
      <c r="IT46" s="402" t="s">
        <v>208</v>
      </c>
      <c r="IU46" s="402" t="s">
        <v>208</v>
      </c>
      <c r="IV46" s="402" t="s">
        <v>208</v>
      </c>
      <c r="IW46" s="402" t="s">
        <v>208</v>
      </c>
      <c r="IX46" s="402" t="s">
        <v>208</v>
      </c>
      <c r="IY46" s="402" t="s">
        <v>208</v>
      </c>
      <c r="IZ46" s="402" t="s">
        <v>208</v>
      </c>
      <c r="JA46" s="402" t="s">
        <v>208</v>
      </c>
      <c r="JB46" s="402" t="s">
        <v>208</v>
      </c>
      <c r="JC46" s="402" t="s">
        <v>208</v>
      </c>
      <c r="JD46" s="402" t="s">
        <v>208</v>
      </c>
      <c r="JE46" s="402" t="s">
        <v>208</v>
      </c>
      <c r="JF46" s="402" t="s">
        <v>208</v>
      </c>
      <c r="JG46" s="402" t="s">
        <v>208</v>
      </c>
      <c r="JH46" s="402" t="s">
        <v>208</v>
      </c>
      <c r="JI46" s="402" t="s">
        <v>208</v>
      </c>
      <c r="JJ46" s="402" t="s">
        <v>208</v>
      </c>
      <c r="JK46" s="402" t="s">
        <v>208</v>
      </c>
      <c r="JL46" s="402" t="s">
        <v>208</v>
      </c>
      <c r="JM46" s="402" t="s">
        <v>208</v>
      </c>
      <c r="JN46" s="402" t="s">
        <v>208</v>
      </c>
      <c r="JO46" s="402" t="s">
        <v>208</v>
      </c>
      <c r="JP46" s="402" t="s">
        <v>208</v>
      </c>
      <c r="JQ46" s="402" t="s">
        <v>208</v>
      </c>
      <c r="JR46" s="402" t="s">
        <v>208</v>
      </c>
      <c r="JS46" s="402" t="s">
        <v>208</v>
      </c>
      <c r="JT46" s="402" t="s">
        <v>208</v>
      </c>
      <c r="JU46" s="402" t="s">
        <v>208</v>
      </c>
      <c r="JV46" s="402" t="s">
        <v>208</v>
      </c>
      <c r="JW46" s="402" t="s">
        <v>208</v>
      </c>
      <c r="JX46" s="402" t="s">
        <v>208</v>
      </c>
      <c r="JY46" s="402" t="s">
        <v>208</v>
      </c>
      <c r="JZ46" s="402" t="s">
        <v>208</v>
      </c>
      <c r="KA46" s="402" t="s">
        <v>208</v>
      </c>
      <c r="KB46" s="402" t="s">
        <v>208</v>
      </c>
      <c r="KC46" s="402" t="s">
        <v>208</v>
      </c>
      <c r="KD46" s="402" t="s">
        <v>208</v>
      </c>
      <c r="KE46" s="402" t="s">
        <v>208</v>
      </c>
      <c r="KF46" s="402" t="s">
        <v>208</v>
      </c>
      <c r="KG46" s="402" t="s">
        <v>208</v>
      </c>
      <c r="KH46" s="402" t="s">
        <v>208</v>
      </c>
      <c r="KI46" s="402" t="s">
        <v>208</v>
      </c>
      <c r="KJ46" s="402" t="s">
        <v>208</v>
      </c>
      <c r="KK46" s="402" t="s">
        <v>208</v>
      </c>
      <c r="KL46" s="402" t="s">
        <v>208</v>
      </c>
      <c r="KM46" s="402" t="s">
        <v>208</v>
      </c>
      <c r="KN46" s="402" t="s">
        <v>208</v>
      </c>
      <c r="KO46" s="402" t="s">
        <v>208</v>
      </c>
      <c r="KP46" s="402" t="s">
        <v>208</v>
      </c>
      <c r="KQ46" s="402" t="s">
        <v>208</v>
      </c>
      <c r="KR46" s="402" t="s">
        <v>208</v>
      </c>
      <c r="KS46" s="402" t="s">
        <v>208</v>
      </c>
      <c r="KT46" s="402" t="s">
        <v>208</v>
      </c>
      <c r="KU46" s="402" t="s">
        <v>208</v>
      </c>
      <c r="KV46" s="402" t="s">
        <v>208</v>
      </c>
      <c r="KW46" s="402" t="s">
        <v>208</v>
      </c>
      <c r="KX46" s="402" t="s">
        <v>208</v>
      </c>
      <c r="KY46" s="402" t="s">
        <v>208</v>
      </c>
      <c r="KZ46" s="402" t="s">
        <v>208</v>
      </c>
      <c r="LA46" s="402" t="s">
        <v>208</v>
      </c>
      <c r="LB46" s="402" t="s">
        <v>208</v>
      </c>
      <c r="LC46" s="402" t="s">
        <v>208</v>
      </c>
      <c r="LD46" s="402" t="s">
        <v>208</v>
      </c>
      <c r="LE46" s="402" t="s">
        <v>208</v>
      </c>
      <c r="LF46" s="402" t="s">
        <v>208</v>
      </c>
      <c r="LG46" s="402" t="s">
        <v>208</v>
      </c>
      <c r="LH46" s="402" t="s">
        <v>208</v>
      </c>
      <c r="LI46" s="402" t="s">
        <v>208</v>
      </c>
      <c r="LJ46" s="402" t="s">
        <v>208</v>
      </c>
      <c r="LK46" s="402" t="s">
        <v>208</v>
      </c>
      <c r="LL46" s="402" t="s">
        <v>208</v>
      </c>
      <c r="LM46" s="402" t="s">
        <v>208</v>
      </c>
      <c r="LN46" s="402" t="s">
        <v>208</v>
      </c>
      <c r="LO46" s="402" t="s">
        <v>208</v>
      </c>
      <c r="LP46" s="402" t="s">
        <v>208</v>
      </c>
      <c r="LQ46" s="402" t="s">
        <v>208</v>
      </c>
      <c r="LR46" s="402" t="s">
        <v>208</v>
      </c>
      <c r="LS46" s="402" t="s">
        <v>208</v>
      </c>
      <c r="LT46" s="402" t="s">
        <v>208</v>
      </c>
      <c r="LU46" s="402" t="s">
        <v>208</v>
      </c>
      <c r="LV46" s="402" t="s">
        <v>208</v>
      </c>
      <c r="LW46" s="402" t="s">
        <v>208</v>
      </c>
      <c r="LX46" s="402" t="s">
        <v>208</v>
      </c>
      <c r="LY46" s="402" t="s">
        <v>208</v>
      </c>
      <c r="LZ46" s="402" t="s">
        <v>208</v>
      </c>
      <c r="MA46" s="402" t="s">
        <v>208</v>
      </c>
      <c r="MB46" s="402" t="s">
        <v>208</v>
      </c>
      <c r="MC46" s="402" t="s">
        <v>208</v>
      </c>
      <c r="MD46" s="402" t="s">
        <v>208</v>
      </c>
      <c r="ME46" s="402" t="s">
        <v>208</v>
      </c>
      <c r="MF46" s="402" t="s">
        <v>208</v>
      </c>
      <c r="MG46" s="402" t="s">
        <v>208</v>
      </c>
      <c r="MH46" s="402" t="s">
        <v>208</v>
      </c>
      <c r="MI46" s="402" t="s">
        <v>208</v>
      </c>
      <c r="MJ46" s="402" t="s">
        <v>208</v>
      </c>
      <c r="MK46" s="402" t="s">
        <v>208</v>
      </c>
      <c r="ML46" s="402" t="s">
        <v>208</v>
      </c>
      <c r="MM46" s="402" t="s">
        <v>208</v>
      </c>
      <c r="MN46" s="402" t="s">
        <v>208</v>
      </c>
      <c r="MO46" s="402" t="s">
        <v>208</v>
      </c>
      <c r="MP46" s="402" t="s">
        <v>208</v>
      </c>
      <c r="MQ46" s="402" t="s">
        <v>208</v>
      </c>
      <c r="MR46" s="402" t="s">
        <v>208</v>
      </c>
      <c r="MS46" s="402" t="s">
        <v>208</v>
      </c>
      <c r="MT46" s="402" t="s">
        <v>208</v>
      </c>
      <c r="MU46" s="402" t="s">
        <v>208</v>
      </c>
      <c r="MV46" s="402" t="s">
        <v>208</v>
      </c>
      <c r="MW46" s="402" t="s">
        <v>208</v>
      </c>
      <c r="MX46" s="402" t="s">
        <v>208</v>
      </c>
      <c r="MY46" s="402" t="s">
        <v>208</v>
      </c>
      <c r="MZ46" s="402" t="s">
        <v>208</v>
      </c>
      <c r="NA46" s="402" t="s">
        <v>208</v>
      </c>
    </row>
    <row r="47" spans="1:365" x14ac:dyDescent="0.25">
      <c r="A47" s="127" t="str">
        <f t="shared" si="30"/>
        <v>P65CL120/4CA</v>
      </c>
      <c r="B47" s="127" t="s">
        <v>57</v>
      </c>
      <c r="C47" s="289" t="s">
        <v>15</v>
      </c>
      <c r="D47" s="402">
        <v>0</v>
      </c>
      <c r="E47" s="402">
        <v>0</v>
      </c>
      <c r="F47" s="402">
        <v>0</v>
      </c>
      <c r="G47" s="402">
        <v>0</v>
      </c>
      <c r="H47" s="402">
        <v>0</v>
      </c>
      <c r="I47" s="402">
        <v>0</v>
      </c>
      <c r="J47" s="402">
        <v>0</v>
      </c>
      <c r="K47" s="402">
        <v>0</v>
      </c>
      <c r="L47" s="402">
        <v>0</v>
      </c>
      <c r="M47" s="402">
        <v>0</v>
      </c>
      <c r="N47" s="402">
        <v>0</v>
      </c>
      <c r="O47" s="402">
        <v>0</v>
      </c>
      <c r="P47" s="402">
        <v>0</v>
      </c>
      <c r="Q47" s="402">
        <v>0</v>
      </c>
      <c r="R47" s="402">
        <v>0</v>
      </c>
      <c r="S47" s="402">
        <v>0</v>
      </c>
      <c r="T47" s="402">
        <v>0</v>
      </c>
      <c r="U47" s="402">
        <v>0</v>
      </c>
      <c r="V47" s="402">
        <v>0</v>
      </c>
      <c r="W47" s="402">
        <v>0</v>
      </c>
      <c r="X47" s="402">
        <v>0</v>
      </c>
      <c r="Y47" s="402">
        <v>0</v>
      </c>
      <c r="Z47" s="402">
        <v>0</v>
      </c>
      <c r="AA47" s="402">
        <v>0</v>
      </c>
      <c r="AB47" s="402">
        <v>0</v>
      </c>
      <c r="AC47" s="402">
        <v>0</v>
      </c>
      <c r="AD47" s="402">
        <v>0</v>
      </c>
      <c r="AE47" s="402">
        <v>0</v>
      </c>
      <c r="AF47" s="402">
        <v>0</v>
      </c>
      <c r="AG47" s="402">
        <v>0</v>
      </c>
      <c r="AH47" s="402">
        <v>0</v>
      </c>
      <c r="AI47" s="402">
        <v>912</v>
      </c>
      <c r="AJ47" s="402">
        <v>1824</v>
      </c>
      <c r="AK47" s="402">
        <v>1824</v>
      </c>
      <c r="AL47" s="402">
        <v>1824</v>
      </c>
      <c r="AM47" s="402">
        <v>912</v>
      </c>
      <c r="AN47" s="402">
        <v>0</v>
      </c>
      <c r="AO47" s="402">
        <v>0</v>
      </c>
      <c r="AP47" s="402">
        <v>0</v>
      </c>
      <c r="AQ47" s="402">
        <v>0</v>
      </c>
      <c r="AR47" s="402">
        <v>0</v>
      </c>
      <c r="AS47" s="402">
        <v>0</v>
      </c>
      <c r="AT47" s="402">
        <v>0</v>
      </c>
      <c r="AU47" s="402">
        <v>0</v>
      </c>
      <c r="AV47" s="402">
        <v>0</v>
      </c>
      <c r="AW47" s="402">
        <v>0</v>
      </c>
      <c r="AX47" s="402">
        <v>0</v>
      </c>
      <c r="AY47" s="402">
        <v>0</v>
      </c>
      <c r="AZ47" s="402">
        <v>0</v>
      </c>
      <c r="BA47" s="402">
        <v>0</v>
      </c>
      <c r="BB47" s="402">
        <v>0</v>
      </c>
      <c r="BC47" s="402">
        <v>0</v>
      </c>
      <c r="BD47" s="402">
        <v>0</v>
      </c>
      <c r="BE47" s="402">
        <v>0</v>
      </c>
      <c r="BF47" s="402">
        <v>0</v>
      </c>
      <c r="BG47" s="402">
        <v>0</v>
      </c>
      <c r="BH47" s="402">
        <v>0</v>
      </c>
      <c r="BI47" s="402">
        <v>0</v>
      </c>
      <c r="BJ47" s="402">
        <v>0</v>
      </c>
      <c r="BK47" s="402">
        <v>0</v>
      </c>
      <c r="BL47" s="402">
        <v>0</v>
      </c>
      <c r="BM47" s="402">
        <v>0</v>
      </c>
      <c r="BN47" s="402">
        <v>0</v>
      </c>
      <c r="BO47" s="402">
        <v>0</v>
      </c>
      <c r="BP47" s="402">
        <v>0</v>
      </c>
      <c r="BQ47" s="402">
        <v>0</v>
      </c>
      <c r="BR47" s="402">
        <v>0</v>
      </c>
      <c r="BS47" s="402">
        <v>0</v>
      </c>
      <c r="BT47" s="402">
        <v>0</v>
      </c>
      <c r="BU47" s="402">
        <v>0</v>
      </c>
      <c r="BV47" s="402">
        <v>0</v>
      </c>
      <c r="BW47" s="402">
        <v>0</v>
      </c>
      <c r="BX47" s="402">
        <v>0</v>
      </c>
      <c r="BY47" s="402">
        <v>0</v>
      </c>
      <c r="BZ47" s="402">
        <v>0</v>
      </c>
      <c r="CA47" s="402">
        <v>0</v>
      </c>
      <c r="CB47" s="402">
        <v>0</v>
      </c>
      <c r="CC47" s="402">
        <v>0</v>
      </c>
      <c r="CD47" s="402">
        <v>0</v>
      </c>
      <c r="CE47" s="402">
        <v>0</v>
      </c>
      <c r="CF47" s="402">
        <v>0</v>
      </c>
      <c r="CG47" s="402">
        <v>0</v>
      </c>
      <c r="CH47" s="402">
        <v>0</v>
      </c>
      <c r="CI47" s="402">
        <v>0</v>
      </c>
      <c r="CJ47" s="402">
        <v>0</v>
      </c>
      <c r="CK47" s="402">
        <v>0</v>
      </c>
      <c r="CL47" s="402">
        <v>0</v>
      </c>
      <c r="CM47" s="402">
        <v>0</v>
      </c>
      <c r="CN47" s="402">
        <v>0</v>
      </c>
      <c r="CO47" s="402">
        <v>0</v>
      </c>
      <c r="CP47" s="402">
        <v>0</v>
      </c>
      <c r="CQ47" s="402">
        <v>0</v>
      </c>
      <c r="CR47" s="402">
        <v>0</v>
      </c>
      <c r="CS47" s="402">
        <v>0</v>
      </c>
      <c r="CT47" s="402">
        <v>0</v>
      </c>
      <c r="CU47" s="402">
        <v>0</v>
      </c>
      <c r="CV47" s="402">
        <v>0</v>
      </c>
      <c r="CW47" s="402">
        <v>0</v>
      </c>
      <c r="CX47" s="402" t="s">
        <v>208</v>
      </c>
      <c r="CY47" s="402" t="s">
        <v>208</v>
      </c>
      <c r="CZ47" s="402" t="s">
        <v>208</v>
      </c>
      <c r="DA47" s="402" t="s">
        <v>208</v>
      </c>
      <c r="DB47" s="402" t="s">
        <v>208</v>
      </c>
      <c r="DC47" s="402" t="s">
        <v>208</v>
      </c>
      <c r="DD47" s="402" t="s">
        <v>208</v>
      </c>
      <c r="DE47" s="402" t="s">
        <v>208</v>
      </c>
      <c r="DF47" s="402" t="s">
        <v>208</v>
      </c>
      <c r="DG47" s="402" t="s">
        <v>208</v>
      </c>
      <c r="DH47" s="402" t="s">
        <v>208</v>
      </c>
      <c r="DI47" s="402" t="s">
        <v>208</v>
      </c>
      <c r="DJ47" s="402" t="s">
        <v>208</v>
      </c>
      <c r="DK47" s="402" t="s">
        <v>208</v>
      </c>
      <c r="DL47" s="402" t="s">
        <v>208</v>
      </c>
      <c r="DM47" s="402" t="s">
        <v>208</v>
      </c>
      <c r="DN47" s="402" t="s">
        <v>208</v>
      </c>
      <c r="DO47" s="402" t="s">
        <v>208</v>
      </c>
      <c r="DP47" s="402" t="s">
        <v>208</v>
      </c>
      <c r="DQ47" s="402" t="s">
        <v>208</v>
      </c>
      <c r="DR47" s="402" t="s">
        <v>208</v>
      </c>
      <c r="DS47" s="402" t="s">
        <v>208</v>
      </c>
      <c r="DT47" s="402" t="s">
        <v>208</v>
      </c>
      <c r="DU47" s="402" t="s">
        <v>208</v>
      </c>
      <c r="DV47" s="402" t="s">
        <v>208</v>
      </c>
      <c r="DW47" s="402" t="s">
        <v>208</v>
      </c>
      <c r="DX47" s="402" t="s">
        <v>208</v>
      </c>
      <c r="DY47" s="402" t="s">
        <v>208</v>
      </c>
      <c r="DZ47" s="402" t="s">
        <v>208</v>
      </c>
      <c r="EA47" s="402" t="s">
        <v>208</v>
      </c>
      <c r="EB47" s="402" t="s">
        <v>208</v>
      </c>
      <c r="EC47" s="402" t="s">
        <v>208</v>
      </c>
      <c r="ED47" s="402" t="s">
        <v>208</v>
      </c>
      <c r="EE47" s="402" t="s">
        <v>208</v>
      </c>
      <c r="EF47" s="402" t="s">
        <v>208</v>
      </c>
      <c r="EG47" s="402" t="s">
        <v>208</v>
      </c>
      <c r="EH47" s="402" t="s">
        <v>208</v>
      </c>
      <c r="EI47" s="402" t="s">
        <v>208</v>
      </c>
      <c r="EJ47" s="402" t="s">
        <v>208</v>
      </c>
      <c r="EK47" s="402" t="s">
        <v>208</v>
      </c>
      <c r="EL47" s="402" t="s">
        <v>208</v>
      </c>
      <c r="EM47" s="402" t="s">
        <v>208</v>
      </c>
      <c r="EN47" s="402" t="s">
        <v>208</v>
      </c>
      <c r="EO47" s="402" t="s">
        <v>208</v>
      </c>
      <c r="EP47" s="402" t="s">
        <v>208</v>
      </c>
      <c r="EQ47" s="402" t="s">
        <v>208</v>
      </c>
      <c r="ER47" s="402" t="s">
        <v>208</v>
      </c>
      <c r="ES47" s="402" t="s">
        <v>208</v>
      </c>
      <c r="ET47" s="402" t="s">
        <v>208</v>
      </c>
      <c r="EU47" s="402" t="s">
        <v>208</v>
      </c>
      <c r="EV47" s="402" t="s">
        <v>208</v>
      </c>
      <c r="EW47" s="402" t="s">
        <v>208</v>
      </c>
      <c r="EX47" s="402" t="s">
        <v>208</v>
      </c>
      <c r="EY47" s="402" t="s">
        <v>208</v>
      </c>
      <c r="EZ47" s="402" t="s">
        <v>208</v>
      </c>
      <c r="FA47" s="402" t="s">
        <v>208</v>
      </c>
      <c r="FB47" s="402" t="s">
        <v>208</v>
      </c>
      <c r="FC47" s="402" t="s">
        <v>208</v>
      </c>
      <c r="FD47" s="402" t="s">
        <v>208</v>
      </c>
      <c r="FE47" s="402" t="s">
        <v>208</v>
      </c>
      <c r="FF47" s="402" t="s">
        <v>208</v>
      </c>
      <c r="FG47" s="402" t="s">
        <v>208</v>
      </c>
      <c r="FH47" s="402" t="s">
        <v>208</v>
      </c>
      <c r="FI47" s="402" t="s">
        <v>208</v>
      </c>
      <c r="FJ47" s="402" t="s">
        <v>208</v>
      </c>
      <c r="FK47" s="402" t="s">
        <v>208</v>
      </c>
      <c r="FL47" s="402" t="s">
        <v>208</v>
      </c>
      <c r="FM47" s="402" t="s">
        <v>208</v>
      </c>
      <c r="FN47" s="402" t="s">
        <v>208</v>
      </c>
      <c r="FO47" s="402" t="s">
        <v>208</v>
      </c>
      <c r="FP47" s="402" t="s">
        <v>208</v>
      </c>
      <c r="FQ47" s="402" t="s">
        <v>208</v>
      </c>
      <c r="FR47" s="402" t="s">
        <v>208</v>
      </c>
      <c r="FS47" s="402" t="s">
        <v>208</v>
      </c>
      <c r="FT47" s="402" t="s">
        <v>208</v>
      </c>
      <c r="FU47" s="402" t="s">
        <v>208</v>
      </c>
      <c r="FV47" s="402" t="s">
        <v>208</v>
      </c>
      <c r="FW47" s="402" t="s">
        <v>208</v>
      </c>
      <c r="FX47" s="402" t="s">
        <v>208</v>
      </c>
      <c r="FY47" s="402" t="s">
        <v>208</v>
      </c>
      <c r="FZ47" s="402" t="s">
        <v>208</v>
      </c>
      <c r="GA47" s="402" t="s">
        <v>208</v>
      </c>
      <c r="GB47" s="402" t="s">
        <v>208</v>
      </c>
      <c r="GC47" s="402" t="s">
        <v>208</v>
      </c>
      <c r="GD47" s="402" t="s">
        <v>208</v>
      </c>
      <c r="GE47" s="402" t="s">
        <v>208</v>
      </c>
      <c r="GF47" s="402" t="s">
        <v>208</v>
      </c>
      <c r="GG47" s="402" t="s">
        <v>208</v>
      </c>
      <c r="GH47" s="402" t="s">
        <v>208</v>
      </c>
      <c r="GI47" s="402" t="s">
        <v>208</v>
      </c>
      <c r="GJ47" s="402" t="s">
        <v>208</v>
      </c>
      <c r="GK47" s="402" t="s">
        <v>208</v>
      </c>
      <c r="GL47" s="402" t="s">
        <v>208</v>
      </c>
      <c r="GM47" s="402" t="s">
        <v>208</v>
      </c>
      <c r="GN47" s="402" t="s">
        <v>208</v>
      </c>
      <c r="GO47" s="402" t="s">
        <v>208</v>
      </c>
      <c r="GP47" s="402" t="s">
        <v>208</v>
      </c>
      <c r="GQ47" s="402" t="s">
        <v>208</v>
      </c>
      <c r="GR47" s="402" t="s">
        <v>208</v>
      </c>
      <c r="GS47" s="402" t="s">
        <v>208</v>
      </c>
      <c r="GT47" s="402" t="s">
        <v>208</v>
      </c>
      <c r="GU47" s="402" t="s">
        <v>208</v>
      </c>
      <c r="GV47" s="402" t="s">
        <v>208</v>
      </c>
      <c r="GW47" s="402" t="s">
        <v>208</v>
      </c>
      <c r="GX47" s="402" t="s">
        <v>208</v>
      </c>
      <c r="GY47" s="402" t="s">
        <v>208</v>
      </c>
      <c r="GZ47" s="402" t="s">
        <v>208</v>
      </c>
      <c r="HA47" s="402" t="s">
        <v>208</v>
      </c>
      <c r="HB47" s="402" t="s">
        <v>208</v>
      </c>
      <c r="HC47" s="402" t="s">
        <v>208</v>
      </c>
      <c r="HD47" s="402" t="s">
        <v>208</v>
      </c>
      <c r="HE47" s="402" t="s">
        <v>208</v>
      </c>
      <c r="HF47" s="402" t="s">
        <v>208</v>
      </c>
      <c r="HG47" s="402" t="s">
        <v>208</v>
      </c>
      <c r="HH47" s="402" t="s">
        <v>208</v>
      </c>
      <c r="HI47" s="402" t="s">
        <v>208</v>
      </c>
      <c r="HJ47" s="402" t="s">
        <v>208</v>
      </c>
      <c r="HK47" s="402" t="s">
        <v>208</v>
      </c>
      <c r="HL47" s="402" t="s">
        <v>208</v>
      </c>
      <c r="HM47" s="402" t="s">
        <v>208</v>
      </c>
      <c r="HN47" s="402" t="s">
        <v>208</v>
      </c>
      <c r="HO47" s="402" t="s">
        <v>208</v>
      </c>
      <c r="HP47" s="402" t="s">
        <v>208</v>
      </c>
      <c r="HQ47" s="402" t="s">
        <v>208</v>
      </c>
      <c r="HR47" s="402" t="s">
        <v>208</v>
      </c>
      <c r="HS47" s="402" t="s">
        <v>208</v>
      </c>
      <c r="HT47" s="402" t="s">
        <v>208</v>
      </c>
      <c r="HU47" s="402" t="s">
        <v>208</v>
      </c>
      <c r="HV47" s="402" t="s">
        <v>208</v>
      </c>
      <c r="HW47" s="402" t="s">
        <v>208</v>
      </c>
      <c r="HX47" s="402" t="s">
        <v>208</v>
      </c>
      <c r="HY47" s="402" t="s">
        <v>208</v>
      </c>
      <c r="HZ47" s="402" t="s">
        <v>208</v>
      </c>
      <c r="IA47" s="402" t="s">
        <v>208</v>
      </c>
      <c r="IB47" s="402" t="s">
        <v>208</v>
      </c>
      <c r="IC47" s="402" t="s">
        <v>208</v>
      </c>
      <c r="ID47" s="402" t="s">
        <v>208</v>
      </c>
      <c r="IE47" s="402" t="s">
        <v>208</v>
      </c>
      <c r="IF47" s="402" t="s">
        <v>208</v>
      </c>
      <c r="IG47" s="402" t="s">
        <v>208</v>
      </c>
      <c r="IH47" s="402" t="s">
        <v>208</v>
      </c>
      <c r="II47" s="402" t="s">
        <v>208</v>
      </c>
      <c r="IJ47" s="402" t="s">
        <v>208</v>
      </c>
      <c r="IK47" s="402" t="s">
        <v>208</v>
      </c>
      <c r="IL47" s="402" t="s">
        <v>208</v>
      </c>
      <c r="IM47" s="402" t="s">
        <v>208</v>
      </c>
      <c r="IN47" s="402" t="s">
        <v>208</v>
      </c>
      <c r="IO47" s="402" t="s">
        <v>208</v>
      </c>
      <c r="IP47" s="402" t="s">
        <v>208</v>
      </c>
      <c r="IQ47" s="402" t="s">
        <v>208</v>
      </c>
      <c r="IR47" s="402" t="s">
        <v>208</v>
      </c>
      <c r="IS47" s="402" t="s">
        <v>208</v>
      </c>
      <c r="IT47" s="402" t="s">
        <v>208</v>
      </c>
      <c r="IU47" s="402" t="s">
        <v>208</v>
      </c>
      <c r="IV47" s="402" t="s">
        <v>208</v>
      </c>
      <c r="IW47" s="402" t="s">
        <v>208</v>
      </c>
      <c r="IX47" s="402" t="s">
        <v>208</v>
      </c>
      <c r="IY47" s="402" t="s">
        <v>208</v>
      </c>
      <c r="IZ47" s="402" t="s">
        <v>208</v>
      </c>
      <c r="JA47" s="402" t="s">
        <v>208</v>
      </c>
      <c r="JB47" s="402" t="s">
        <v>208</v>
      </c>
      <c r="JC47" s="402" t="s">
        <v>208</v>
      </c>
      <c r="JD47" s="402" t="s">
        <v>208</v>
      </c>
      <c r="JE47" s="402" t="s">
        <v>208</v>
      </c>
      <c r="JF47" s="402" t="s">
        <v>208</v>
      </c>
      <c r="JG47" s="402" t="s">
        <v>208</v>
      </c>
      <c r="JH47" s="402" t="s">
        <v>208</v>
      </c>
      <c r="JI47" s="402" t="s">
        <v>208</v>
      </c>
      <c r="JJ47" s="402" t="s">
        <v>208</v>
      </c>
      <c r="JK47" s="402" t="s">
        <v>208</v>
      </c>
      <c r="JL47" s="402" t="s">
        <v>208</v>
      </c>
      <c r="JM47" s="402" t="s">
        <v>208</v>
      </c>
      <c r="JN47" s="402" t="s">
        <v>208</v>
      </c>
      <c r="JO47" s="402" t="s">
        <v>208</v>
      </c>
      <c r="JP47" s="402" t="s">
        <v>208</v>
      </c>
      <c r="JQ47" s="402" t="s">
        <v>208</v>
      </c>
      <c r="JR47" s="402" t="s">
        <v>208</v>
      </c>
      <c r="JS47" s="402" t="s">
        <v>208</v>
      </c>
      <c r="JT47" s="402" t="s">
        <v>208</v>
      </c>
      <c r="JU47" s="402" t="s">
        <v>208</v>
      </c>
      <c r="JV47" s="402" t="s">
        <v>208</v>
      </c>
      <c r="JW47" s="402" t="s">
        <v>208</v>
      </c>
      <c r="JX47" s="402" t="s">
        <v>208</v>
      </c>
      <c r="JY47" s="402" t="s">
        <v>208</v>
      </c>
      <c r="JZ47" s="402" t="s">
        <v>208</v>
      </c>
      <c r="KA47" s="402" t="s">
        <v>208</v>
      </c>
      <c r="KB47" s="402" t="s">
        <v>208</v>
      </c>
      <c r="KC47" s="402" t="s">
        <v>208</v>
      </c>
      <c r="KD47" s="402" t="s">
        <v>208</v>
      </c>
      <c r="KE47" s="402" t="s">
        <v>208</v>
      </c>
      <c r="KF47" s="402" t="s">
        <v>208</v>
      </c>
      <c r="KG47" s="402" t="s">
        <v>208</v>
      </c>
      <c r="KH47" s="402" t="s">
        <v>208</v>
      </c>
      <c r="KI47" s="402" t="s">
        <v>208</v>
      </c>
      <c r="KJ47" s="402" t="s">
        <v>208</v>
      </c>
      <c r="KK47" s="402" t="s">
        <v>208</v>
      </c>
      <c r="KL47" s="402" t="s">
        <v>208</v>
      </c>
      <c r="KM47" s="402" t="s">
        <v>208</v>
      </c>
      <c r="KN47" s="402" t="s">
        <v>208</v>
      </c>
      <c r="KO47" s="402" t="s">
        <v>208</v>
      </c>
      <c r="KP47" s="402" t="s">
        <v>208</v>
      </c>
      <c r="KQ47" s="402" t="s">
        <v>208</v>
      </c>
      <c r="KR47" s="402" t="s">
        <v>208</v>
      </c>
      <c r="KS47" s="402" t="s">
        <v>208</v>
      </c>
      <c r="KT47" s="402" t="s">
        <v>208</v>
      </c>
      <c r="KU47" s="402" t="s">
        <v>208</v>
      </c>
      <c r="KV47" s="402" t="s">
        <v>208</v>
      </c>
      <c r="KW47" s="402" t="s">
        <v>208</v>
      </c>
      <c r="KX47" s="402" t="s">
        <v>208</v>
      </c>
      <c r="KY47" s="402" t="s">
        <v>208</v>
      </c>
      <c r="KZ47" s="402" t="s">
        <v>208</v>
      </c>
      <c r="LA47" s="402" t="s">
        <v>208</v>
      </c>
      <c r="LB47" s="402" t="s">
        <v>208</v>
      </c>
      <c r="LC47" s="402" t="s">
        <v>208</v>
      </c>
      <c r="LD47" s="402" t="s">
        <v>208</v>
      </c>
      <c r="LE47" s="402" t="s">
        <v>208</v>
      </c>
      <c r="LF47" s="402" t="s">
        <v>208</v>
      </c>
      <c r="LG47" s="402" t="s">
        <v>208</v>
      </c>
      <c r="LH47" s="402" t="s">
        <v>208</v>
      </c>
      <c r="LI47" s="402" t="s">
        <v>208</v>
      </c>
      <c r="LJ47" s="402" t="s">
        <v>208</v>
      </c>
      <c r="LK47" s="402" t="s">
        <v>208</v>
      </c>
      <c r="LL47" s="402" t="s">
        <v>208</v>
      </c>
      <c r="LM47" s="402" t="s">
        <v>208</v>
      </c>
      <c r="LN47" s="402" t="s">
        <v>208</v>
      </c>
      <c r="LO47" s="402" t="s">
        <v>208</v>
      </c>
      <c r="LP47" s="402" t="s">
        <v>208</v>
      </c>
      <c r="LQ47" s="402" t="s">
        <v>208</v>
      </c>
      <c r="LR47" s="402" t="s">
        <v>208</v>
      </c>
      <c r="LS47" s="402" t="s">
        <v>208</v>
      </c>
      <c r="LT47" s="402" t="s">
        <v>208</v>
      </c>
      <c r="LU47" s="402" t="s">
        <v>208</v>
      </c>
      <c r="LV47" s="402" t="s">
        <v>208</v>
      </c>
      <c r="LW47" s="402" t="s">
        <v>208</v>
      </c>
      <c r="LX47" s="402" t="s">
        <v>208</v>
      </c>
      <c r="LY47" s="402" t="s">
        <v>208</v>
      </c>
      <c r="LZ47" s="402" t="s">
        <v>208</v>
      </c>
      <c r="MA47" s="402" t="s">
        <v>208</v>
      </c>
      <c r="MB47" s="402" t="s">
        <v>208</v>
      </c>
      <c r="MC47" s="402" t="s">
        <v>208</v>
      </c>
      <c r="MD47" s="402" t="s">
        <v>208</v>
      </c>
      <c r="ME47" s="402" t="s">
        <v>208</v>
      </c>
      <c r="MF47" s="402" t="s">
        <v>208</v>
      </c>
      <c r="MG47" s="402" t="s">
        <v>208</v>
      </c>
      <c r="MH47" s="402" t="s">
        <v>208</v>
      </c>
      <c r="MI47" s="402" t="s">
        <v>208</v>
      </c>
      <c r="MJ47" s="402" t="s">
        <v>208</v>
      </c>
      <c r="MK47" s="402" t="s">
        <v>208</v>
      </c>
      <c r="ML47" s="402" t="s">
        <v>208</v>
      </c>
      <c r="MM47" s="402" t="s">
        <v>208</v>
      </c>
      <c r="MN47" s="402" t="s">
        <v>208</v>
      </c>
      <c r="MO47" s="402" t="s">
        <v>208</v>
      </c>
      <c r="MP47" s="402" t="s">
        <v>208</v>
      </c>
      <c r="MQ47" s="402" t="s">
        <v>208</v>
      </c>
      <c r="MR47" s="402" t="s">
        <v>208</v>
      </c>
      <c r="MS47" s="402" t="s">
        <v>208</v>
      </c>
      <c r="MT47" s="402" t="s">
        <v>208</v>
      </c>
      <c r="MU47" s="402" t="s">
        <v>208</v>
      </c>
      <c r="MV47" s="402" t="s">
        <v>208</v>
      </c>
      <c r="MW47" s="402" t="s">
        <v>208</v>
      </c>
      <c r="MX47" s="402" t="s">
        <v>208</v>
      </c>
      <c r="MY47" s="402" t="s">
        <v>208</v>
      </c>
      <c r="MZ47" s="402" t="s">
        <v>208</v>
      </c>
      <c r="NA47" s="402" t="s">
        <v>208</v>
      </c>
    </row>
    <row r="48" spans="1:365" x14ac:dyDescent="0.25">
      <c r="A48" s="127" t="str">
        <f t="shared" si="30"/>
        <v>P65CL120/5</v>
      </c>
      <c r="B48" s="127" t="s">
        <v>14</v>
      </c>
      <c r="C48" s="290" t="s">
        <v>15</v>
      </c>
      <c r="D48" s="402">
        <v>1999.5428571428572</v>
      </c>
      <c r="E48" s="402">
        <v>0</v>
      </c>
      <c r="F48" s="402">
        <v>1582.9714285714288</v>
      </c>
      <c r="G48" s="402">
        <v>1999.5428571428572</v>
      </c>
      <c r="H48" s="402">
        <v>1999.5428571428572</v>
      </c>
      <c r="I48" s="402">
        <v>0</v>
      </c>
      <c r="J48" s="402">
        <v>1999.5428571428572</v>
      </c>
      <c r="K48" s="402">
        <v>1999.5428571428572</v>
      </c>
      <c r="L48" s="402">
        <v>1999.5428571428572</v>
      </c>
      <c r="M48" s="402">
        <v>1999.5428571428572</v>
      </c>
      <c r="N48" s="402">
        <v>1999.5428571428572</v>
      </c>
      <c r="O48" s="402">
        <v>1999.5428571428572</v>
      </c>
      <c r="P48" s="402">
        <v>1999.5428571428572</v>
      </c>
      <c r="Q48" s="402">
        <v>1999.5428571428572</v>
      </c>
      <c r="R48" s="402">
        <v>1916.2285714285715</v>
      </c>
      <c r="S48" s="402">
        <v>1999.5428571428572</v>
      </c>
      <c r="T48" s="402">
        <v>1999.5428571428572</v>
      </c>
      <c r="U48" s="402">
        <v>1999.5428571428572</v>
      </c>
      <c r="V48" s="402">
        <v>1999.5428571428572</v>
      </c>
      <c r="W48" s="402">
        <v>1999.5428571428572</v>
      </c>
      <c r="X48" s="402">
        <v>1999.5428571428572</v>
      </c>
      <c r="Y48" s="402">
        <v>1999.5428571428572</v>
      </c>
      <c r="Z48" s="402">
        <v>249.94285714285715</v>
      </c>
      <c r="AA48" s="402">
        <v>0</v>
      </c>
      <c r="AB48" s="402">
        <v>833.14285714285722</v>
      </c>
      <c r="AC48" s="402">
        <v>1582.9714285714288</v>
      </c>
      <c r="AD48" s="402">
        <v>1999.5428571428572</v>
      </c>
      <c r="AE48" s="402">
        <v>1999.5428571428572</v>
      </c>
      <c r="AF48" s="402">
        <v>1999.5428571428572</v>
      </c>
      <c r="AG48" s="402">
        <v>1999.5428571428572</v>
      </c>
      <c r="AH48" s="402">
        <v>1999.5428571428572</v>
      </c>
      <c r="AI48" s="402">
        <v>833.14285714285722</v>
      </c>
      <c r="AJ48" s="402">
        <v>0</v>
      </c>
      <c r="AK48" s="402">
        <v>0</v>
      </c>
      <c r="AL48" s="402">
        <v>0</v>
      </c>
      <c r="AM48" s="402">
        <v>833.14285714285722</v>
      </c>
      <c r="AN48" s="402">
        <v>1999.5428571428572</v>
      </c>
      <c r="AO48" s="402">
        <v>1999.5428571428572</v>
      </c>
      <c r="AP48" s="402">
        <v>1999.5428571428572</v>
      </c>
      <c r="AQ48" s="402">
        <v>1999.5428571428572</v>
      </c>
      <c r="AR48" s="402">
        <v>1999.5428571428572</v>
      </c>
      <c r="AS48" s="402">
        <v>1999.5428571428572</v>
      </c>
      <c r="AT48" s="402">
        <v>1999.5428571428572</v>
      </c>
      <c r="AU48" s="402">
        <v>1999.5428571428572</v>
      </c>
      <c r="AV48" s="402">
        <v>1999.5428571428572</v>
      </c>
      <c r="AW48" s="402">
        <v>1999.5428571428572</v>
      </c>
      <c r="AX48" s="402">
        <v>1999.5428571428572</v>
      </c>
      <c r="AY48" s="402">
        <v>1999.5428571428572</v>
      </c>
      <c r="AZ48" s="402">
        <v>1999.5428571428572</v>
      </c>
      <c r="BA48" s="402">
        <v>249.94285714285715</v>
      </c>
      <c r="BB48" s="402">
        <v>0</v>
      </c>
      <c r="BC48" s="402">
        <v>0</v>
      </c>
      <c r="BD48" s="402">
        <v>0</v>
      </c>
      <c r="BE48" s="402">
        <v>833.14285714285722</v>
      </c>
      <c r="BF48" s="402">
        <v>1999.5428571428572</v>
      </c>
      <c r="BG48" s="402">
        <v>1999.5428571428572</v>
      </c>
      <c r="BH48" s="402">
        <v>1999.5428571428572</v>
      </c>
      <c r="BI48" s="402">
        <v>1999.5428571428572</v>
      </c>
      <c r="BJ48" s="402">
        <v>1999.5428571428572</v>
      </c>
      <c r="BK48" s="402">
        <v>1999.5428571428572</v>
      </c>
      <c r="BL48" s="402">
        <v>1999.5428571428572</v>
      </c>
      <c r="BM48" s="402">
        <v>1999.5428571428572</v>
      </c>
      <c r="BN48" s="402">
        <v>1999.5428571428572</v>
      </c>
      <c r="BO48" s="402">
        <v>0</v>
      </c>
      <c r="BP48" s="402">
        <v>0</v>
      </c>
      <c r="BQ48" s="402">
        <v>0</v>
      </c>
      <c r="BR48" s="402">
        <v>0</v>
      </c>
      <c r="BS48" s="402">
        <v>0</v>
      </c>
      <c r="BT48" s="402">
        <v>0</v>
      </c>
      <c r="BU48" s="402">
        <v>0</v>
      </c>
      <c r="BV48" s="402">
        <v>1999.5428571428572</v>
      </c>
      <c r="BW48" s="402">
        <v>1999.5428571428572</v>
      </c>
      <c r="BX48" s="402">
        <v>1999.5428571428572</v>
      </c>
      <c r="BY48" s="402">
        <v>1999.5428571428572</v>
      </c>
      <c r="BZ48" s="402">
        <v>1999.5428571428572</v>
      </c>
      <c r="CA48" s="402">
        <v>1999.5428571428572</v>
      </c>
      <c r="CB48" s="402">
        <v>1999.5428571428572</v>
      </c>
      <c r="CC48" s="402">
        <v>0</v>
      </c>
      <c r="CD48" s="402">
        <v>0</v>
      </c>
      <c r="CE48" s="402">
        <v>0</v>
      </c>
      <c r="CF48" s="402">
        <v>0</v>
      </c>
      <c r="CG48" s="402">
        <v>0</v>
      </c>
      <c r="CH48" s="402">
        <v>0</v>
      </c>
      <c r="CI48" s="402">
        <v>0</v>
      </c>
      <c r="CJ48" s="402">
        <v>1999.5428571428572</v>
      </c>
      <c r="CK48" s="402">
        <v>1999.5428571428572</v>
      </c>
      <c r="CL48" s="402">
        <v>1999.5428571428572</v>
      </c>
      <c r="CM48" s="402">
        <v>1999.5428571428572</v>
      </c>
      <c r="CN48" s="402">
        <v>1999.5428571428572</v>
      </c>
      <c r="CO48" s="402">
        <v>1999.5428571428572</v>
      </c>
      <c r="CP48" s="402">
        <v>1999.5428571428572</v>
      </c>
      <c r="CQ48" s="402">
        <v>0</v>
      </c>
      <c r="CR48" s="402">
        <v>0</v>
      </c>
      <c r="CS48" s="402">
        <v>0</v>
      </c>
      <c r="CT48" s="402">
        <v>0</v>
      </c>
      <c r="CU48" s="402">
        <v>0</v>
      </c>
      <c r="CV48" s="402">
        <v>0</v>
      </c>
      <c r="CW48" s="402">
        <v>0</v>
      </c>
      <c r="CX48" s="402" t="s">
        <v>208</v>
      </c>
      <c r="CY48" s="402" t="s">
        <v>208</v>
      </c>
      <c r="CZ48" s="402" t="s">
        <v>208</v>
      </c>
      <c r="DA48" s="402" t="s">
        <v>208</v>
      </c>
      <c r="DB48" s="402" t="s">
        <v>208</v>
      </c>
      <c r="DC48" s="402" t="s">
        <v>208</v>
      </c>
      <c r="DD48" s="402" t="s">
        <v>208</v>
      </c>
      <c r="DE48" s="402" t="s">
        <v>208</v>
      </c>
      <c r="DF48" s="402" t="s">
        <v>208</v>
      </c>
      <c r="DG48" s="402" t="s">
        <v>208</v>
      </c>
      <c r="DH48" s="402" t="s">
        <v>208</v>
      </c>
      <c r="DI48" s="402" t="s">
        <v>208</v>
      </c>
      <c r="DJ48" s="402" t="s">
        <v>208</v>
      </c>
      <c r="DK48" s="402" t="s">
        <v>208</v>
      </c>
      <c r="DL48" s="402" t="s">
        <v>208</v>
      </c>
      <c r="DM48" s="402" t="s">
        <v>208</v>
      </c>
      <c r="DN48" s="402" t="s">
        <v>208</v>
      </c>
      <c r="DO48" s="402" t="s">
        <v>208</v>
      </c>
      <c r="DP48" s="402" t="s">
        <v>208</v>
      </c>
      <c r="DQ48" s="402" t="s">
        <v>208</v>
      </c>
      <c r="DR48" s="402" t="s">
        <v>208</v>
      </c>
      <c r="DS48" s="402" t="s">
        <v>208</v>
      </c>
      <c r="DT48" s="402" t="s">
        <v>208</v>
      </c>
      <c r="DU48" s="402" t="s">
        <v>208</v>
      </c>
      <c r="DV48" s="402" t="s">
        <v>208</v>
      </c>
      <c r="DW48" s="402" t="s">
        <v>208</v>
      </c>
      <c r="DX48" s="402" t="s">
        <v>208</v>
      </c>
      <c r="DY48" s="402" t="s">
        <v>208</v>
      </c>
      <c r="DZ48" s="402" t="s">
        <v>208</v>
      </c>
      <c r="EA48" s="402" t="s">
        <v>208</v>
      </c>
      <c r="EB48" s="402" t="s">
        <v>208</v>
      </c>
      <c r="EC48" s="402" t="s">
        <v>208</v>
      </c>
      <c r="ED48" s="402" t="s">
        <v>208</v>
      </c>
      <c r="EE48" s="402" t="s">
        <v>208</v>
      </c>
      <c r="EF48" s="402" t="s">
        <v>208</v>
      </c>
      <c r="EG48" s="402" t="s">
        <v>208</v>
      </c>
      <c r="EH48" s="402" t="s">
        <v>208</v>
      </c>
      <c r="EI48" s="402" t="s">
        <v>208</v>
      </c>
      <c r="EJ48" s="402" t="s">
        <v>208</v>
      </c>
      <c r="EK48" s="402" t="s">
        <v>208</v>
      </c>
      <c r="EL48" s="402" t="s">
        <v>208</v>
      </c>
      <c r="EM48" s="402" t="s">
        <v>208</v>
      </c>
      <c r="EN48" s="402" t="s">
        <v>208</v>
      </c>
      <c r="EO48" s="402" t="s">
        <v>208</v>
      </c>
      <c r="EP48" s="402" t="s">
        <v>208</v>
      </c>
      <c r="EQ48" s="402" t="s">
        <v>208</v>
      </c>
      <c r="ER48" s="402" t="s">
        <v>208</v>
      </c>
      <c r="ES48" s="402" t="s">
        <v>208</v>
      </c>
      <c r="ET48" s="402" t="s">
        <v>208</v>
      </c>
      <c r="EU48" s="402" t="s">
        <v>208</v>
      </c>
      <c r="EV48" s="402" t="s">
        <v>208</v>
      </c>
      <c r="EW48" s="402" t="s">
        <v>208</v>
      </c>
      <c r="EX48" s="402" t="s">
        <v>208</v>
      </c>
      <c r="EY48" s="402" t="s">
        <v>208</v>
      </c>
      <c r="EZ48" s="402" t="s">
        <v>208</v>
      </c>
      <c r="FA48" s="402" t="s">
        <v>208</v>
      </c>
      <c r="FB48" s="402" t="s">
        <v>208</v>
      </c>
      <c r="FC48" s="402" t="s">
        <v>208</v>
      </c>
      <c r="FD48" s="402" t="s">
        <v>208</v>
      </c>
      <c r="FE48" s="402" t="s">
        <v>208</v>
      </c>
      <c r="FF48" s="402" t="s">
        <v>208</v>
      </c>
      <c r="FG48" s="402" t="s">
        <v>208</v>
      </c>
      <c r="FH48" s="402" t="s">
        <v>208</v>
      </c>
      <c r="FI48" s="402" t="s">
        <v>208</v>
      </c>
      <c r="FJ48" s="402" t="s">
        <v>208</v>
      </c>
      <c r="FK48" s="402" t="s">
        <v>208</v>
      </c>
      <c r="FL48" s="402" t="s">
        <v>208</v>
      </c>
      <c r="FM48" s="402" t="s">
        <v>208</v>
      </c>
      <c r="FN48" s="402" t="s">
        <v>208</v>
      </c>
      <c r="FO48" s="402" t="s">
        <v>208</v>
      </c>
      <c r="FP48" s="402" t="s">
        <v>208</v>
      </c>
      <c r="FQ48" s="402" t="s">
        <v>208</v>
      </c>
      <c r="FR48" s="402" t="s">
        <v>208</v>
      </c>
      <c r="FS48" s="402" t="s">
        <v>208</v>
      </c>
      <c r="FT48" s="402" t="s">
        <v>208</v>
      </c>
      <c r="FU48" s="402" t="s">
        <v>208</v>
      </c>
      <c r="FV48" s="402" t="s">
        <v>208</v>
      </c>
      <c r="FW48" s="402" t="s">
        <v>208</v>
      </c>
      <c r="FX48" s="402" t="s">
        <v>208</v>
      </c>
      <c r="FY48" s="402" t="s">
        <v>208</v>
      </c>
      <c r="FZ48" s="402" t="s">
        <v>208</v>
      </c>
      <c r="GA48" s="402" t="s">
        <v>208</v>
      </c>
      <c r="GB48" s="402" t="s">
        <v>208</v>
      </c>
      <c r="GC48" s="402" t="s">
        <v>208</v>
      </c>
      <c r="GD48" s="402" t="s">
        <v>208</v>
      </c>
      <c r="GE48" s="402" t="s">
        <v>208</v>
      </c>
      <c r="GF48" s="402" t="s">
        <v>208</v>
      </c>
      <c r="GG48" s="402" t="s">
        <v>208</v>
      </c>
      <c r="GH48" s="402" t="s">
        <v>208</v>
      </c>
      <c r="GI48" s="402" t="s">
        <v>208</v>
      </c>
      <c r="GJ48" s="402" t="s">
        <v>208</v>
      </c>
      <c r="GK48" s="402" t="s">
        <v>208</v>
      </c>
      <c r="GL48" s="402" t="s">
        <v>208</v>
      </c>
      <c r="GM48" s="402" t="s">
        <v>208</v>
      </c>
      <c r="GN48" s="402" t="s">
        <v>208</v>
      </c>
      <c r="GO48" s="402" t="s">
        <v>208</v>
      </c>
      <c r="GP48" s="402" t="s">
        <v>208</v>
      </c>
      <c r="GQ48" s="402" t="s">
        <v>208</v>
      </c>
      <c r="GR48" s="402" t="s">
        <v>208</v>
      </c>
      <c r="GS48" s="402" t="s">
        <v>208</v>
      </c>
      <c r="GT48" s="402" t="s">
        <v>208</v>
      </c>
      <c r="GU48" s="402" t="s">
        <v>208</v>
      </c>
      <c r="GV48" s="402" t="s">
        <v>208</v>
      </c>
      <c r="GW48" s="402" t="s">
        <v>208</v>
      </c>
      <c r="GX48" s="402" t="s">
        <v>208</v>
      </c>
      <c r="GY48" s="402" t="s">
        <v>208</v>
      </c>
      <c r="GZ48" s="402" t="s">
        <v>208</v>
      </c>
      <c r="HA48" s="402" t="s">
        <v>208</v>
      </c>
      <c r="HB48" s="402" t="s">
        <v>208</v>
      </c>
      <c r="HC48" s="402" t="s">
        <v>208</v>
      </c>
      <c r="HD48" s="402" t="s">
        <v>208</v>
      </c>
      <c r="HE48" s="402" t="s">
        <v>208</v>
      </c>
      <c r="HF48" s="402" t="s">
        <v>208</v>
      </c>
      <c r="HG48" s="402" t="s">
        <v>208</v>
      </c>
      <c r="HH48" s="402" t="s">
        <v>208</v>
      </c>
      <c r="HI48" s="402" t="s">
        <v>208</v>
      </c>
      <c r="HJ48" s="402" t="s">
        <v>208</v>
      </c>
      <c r="HK48" s="402" t="s">
        <v>208</v>
      </c>
      <c r="HL48" s="402" t="s">
        <v>208</v>
      </c>
      <c r="HM48" s="402" t="s">
        <v>208</v>
      </c>
      <c r="HN48" s="402" t="s">
        <v>208</v>
      </c>
      <c r="HO48" s="402" t="s">
        <v>208</v>
      </c>
      <c r="HP48" s="402" t="s">
        <v>208</v>
      </c>
      <c r="HQ48" s="402" t="s">
        <v>208</v>
      </c>
      <c r="HR48" s="402" t="s">
        <v>208</v>
      </c>
      <c r="HS48" s="402" t="s">
        <v>208</v>
      </c>
      <c r="HT48" s="402" t="s">
        <v>208</v>
      </c>
      <c r="HU48" s="402" t="s">
        <v>208</v>
      </c>
      <c r="HV48" s="402" t="s">
        <v>208</v>
      </c>
      <c r="HW48" s="402" t="s">
        <v>208</v>
      </c>
      <c r="HX48" s="402" t="s">
        <v>208</v>
      </c>
      <c r="HY48" s="402" t="s">
        <v>208</v>
      </c>
      <c r="HZ48" s="402" t="s">
        <v>208</v>
      </c>
      <c r="IA48" s="402" t="s">
        <v>208</v>
      </c>
      <c r="IB48" s="402" t="s">
        <v>208</v>
      </c>
      <c r="IC48" s="402" t="s">
        <v>208</v>
      </c>
      <c r="ID48" s="402" t="s">
        <v>208</v>
      </c>
      <c r="IE48" s="402" t="s">
        <v>208</v>
      </c>
      <c r="IF48" s="402" t="s">
        <v>208</v>
      </c>
      <c r="IG48" s="402" t="s">
        <v>208</v>
      </c>
      <c r="IH48" s="402" t="s">
        <v>208</v>
      </c>
      <c r="II48" s="402" t="s">
        <v>208</v>
      </c>
      <c r="IJ48" s="402" t="s">
        <v>208</v>
      </c>
      <c r="IK48" s="402" t="s">
        <v>208</v>
      </c>
      <c r="IL48" s="402" t="s">
        <v>208</v>
      </c>
      <c r="IM48" s="402" t="s">
        <v>208</v>
      </c>
      <c r="IN48" s="402" t="s">
        <v>208</v>
      </c>
      <c r="IO48" s="402" t="s">
        <v>208</v>
      </c>
      <c r="IP48" s="402" t="s">
        <v>208</v>
      </c>
      <c r="IQ48" s="402" t="s">
        <v>208</v>
      </c>
      <c r="IR48" s="402" t="s">
        <v>208</v>
      </c>
      <c r="IS48" s="402" t="s">
        <v>208</v>
      </c>
      <c r="IT48" s="402" t="s">
        <v>208</v>
      </c>
      <c r="IU48" s="402" t="s">
        <v>208</v>
      </c>
      <c r="IV48" s="402" t="s">
        <v>208</v>
      </c>
      <c r="IW48" s="402" t="s">
        <v>208</v>
      </c>
      <c r="IX48" s="402" t="s">
        <v>208</v>
      </c>
      <c r="IY48" s="402" t="s">
        <v>208</v>
      </c>
      <c r="IZ48" s="402" t="s">
        <v>208</v>
      </c>
      <c r="JA48" s="402" t="s">
        <v>208</v>
      </c>
      <c r="JB48" s="402" t="s">
        <v>208</v>
      </c>
      <c r="JC48" s="402" t="s">
        <v>208</v>
      </c>
      <c r="JD48" s="402" t="s">
        <v>208</v>
      </c>
      <c r="JE48" s="402" t="s">
        <v>208</v>
      </c>
      <c r="JF48" s="402" t="s">
        <v>208</v>
      </c>
      <c r="JG48" s="402" t="s">
        <v>208</v>
      </c>
      <c r="JH48" s="402" t="s">
        <v>208</v>
      </c>
      <c r="JI48" s="402" t="s">
        <v>208</v>
      </c>
      <c r="JJ48" s="402" t="s">
        <v>208</v>
      </c>
      <c r="JK48" s="402" t="s">
        <v>208</v>
      </c>
      <c r="JL48" s="402" t="s">
        <v>208</v>
      </c>
      <c r="JM48" s="402" t="s">
        <v>208</v>
      </c>
      <c r="JN48" s="402" t="s">
        <v>208</v>
      </c>
      <c r="JO48" s="402" t="s">
        <v>208</v>
      </c>
      <c r="JP48" s="402" t="s">
        <v>208</v>
      </c>
      <c r="JQ48" s="402" t="s">
        <v>208</v>
      </c>
      <c r="JR48" s="402" t="s">
        <v>208</v>
      </c>
      <c r="JS48" s="402" t="s">
        <v>208</v>
      </c>
      <c r="JT48" s="402" t="s">
        <v>208</v>
      </c>
      <c r="JU48" s="402" t="s">
        <v>208</v>
      </c>
      <c r="JV48" s="402" t="s">
        <v>208</v>
      </c>
      <c r="JW48" s="402" t="s">
        <v>208</v>
      </c>
      <c r="JX48" s="402" t="s">
        <v>208</v>
      </c>
      <c r="JY48" s="402" t="s">
        <v>208</v>
      </c>
      <c r="JZ48" s="402" t="s">
        <v>208</v>
      </c>
      <c r="KA48" s="402" t="s">
        <v>208</v>
      </c>
      <c r="KB48" s="402" t="s">
        <v>208</v>
      </c>
      <c r="KC48" s="402" t="s">
        <v>208</v>
      </c>
      <c r="KD48" s="402" t="s">
        <v>208</v>
      </c>
      <c r="KE48" s="402" t="s">
        <v>208</v>
      </c>
      <c r="KF48" s="402" t="s">
        <v>208</v>
      </c>
      <c r="KG48" s="402" t="s">
        <v>208</v>
      </c>
      <c r="KH48" s="402" t="s">
        <v>208</v>
      </c>
      <c r="KI48" s="402" t="s">
        <v>208</v>
      </c>
      <c r="KJ48" s="402" t="s">
        <v>208</v>
      </c>
      <c r="KK48" s="402" t="s">
        <v>208</v>
      </c>
      <c r="KL48" s="402" t="s">
        <v>208</v>
      </c>
      <c r="KM48" s="402" t="s">
        <v>208</v>
      </c>
      <c r="KN48" s="402" t="s">
        <v>208</v>
      </c>
      <c r="KO48" s="402" t="s">
        <v>208</v>
      </c>
      <c r="KP48" s="402" t="s">
        <v>208</v>
      </c>
      <c r="KQ48" s="402" t="s">
        <v>208</v>
      </c>
      <c r="KR48" s="402" t="s">
        <v>208</v>
      </c>
      <c r="KS48" s="402" t="s">
        <v>208</v>
      </c>
      <c r="KT48" s="402" t="s">
        <v>208</v>
      </c>
      <c r="KU48" s="402" t="s">
        <v>208</v>
      </c>
      <c r="KV48" s="402" t="s">
        <v>208</v>
      </c>
      <c r="KW48" s="402" t="s">
        <v>208</v>
      </c>
      <c r="KX48" s="402" t="s">
        <v>208</v>
      </c>
      <c r="KY48" s="402" t="s">
        <v>208</v>
      </c>
      <c r="KZ48" s="402" t="s">
        <v>208</v>
      </c>
      <c r="LA48" s="402" t="s">
        <v>208</v>
      </c>
      <c r="LB48" s="402" t="s">
        <v>208</v>
      </c>
      <c r="LC48" s="402" t="s">
        <v>208</v>
      </c>
      <c r="LD48" s="402" t="s">
        <v>208</v>
      </c>
      <c r="LE48" s="402" t="s">
        <v>208</v>
      </c>
      <c r="LF48" s="402" t="s">
        <v>208</v>
      </c>
      <c r="LG48" s="402" t="s">
        <v>208</v>
      </c>
      <c r="LH48" s="402" t="s">
        <v>208</v>
      </c>
      <c r="LI48" s="402" t="s">
        <v>208</v>
      </c>
      <c r="LJ48" s="402" t="s">
        <v>208</v>
      </c>
      <c r="LK48" s="402" t="s">
        <v>208</v>
      </c>
      <c r="LL48" s="402" t="s">
        <v>208</v>
      </c>
      <c r="LM48" s="402" t="s">
        <v>208</v>
      </c>
      <c r="LN48" s="402" t="s">
        <v>208</v>
      </c>
      <c r="LO48" s="402" t="s">
        <v>208</v>
      </c>
      <c r="LP48" s="402" t="s">
        <v>208</v>
      </c>
      <c r="LQ48" s="402" t="s">
        <v>208</v>
      </c>
      <c r="LR48" s="402" t="s">
        <v>208</v>
      </c>
      <c r="LS48" s="402" t="s">
        <v>208</v>
      </c>
      <c r="LT48" s="402" t="s">
        <v>208</v>
      </c>
      <c r="LU48" s="402" t="s">
        <v>208</v>
      </c>
      <c r="LV48" s="402" t="s">
        <v>208</v>
      </c>
      <c r="LW48" s="402" t="s">
        <v>208</v>
      </c>
      <c r="LX48" s="402" t="s">
        <v>208</v>
      </c>
      <c r="LY48" s="402" t="s">
        <v>208</v>
      </c>
      <c r="LZ48" s="402" t="s">
        <v>208</v>
      </c>
      <c r="MA48" s="402" t="s">
        <v>208</v>
      </c>
      <c r="MB48" s="402" t="s">
        <v>208</v>
      </c>
      <c r="MC48" s="402" t="s">
        <v>208</v>
      </c>
      <c r="MD48" s="402" t="s">
        <v>208</v>
      </c>
      <c r="ME48" s="402" t="s">
        <v>208</v>
      </c>
      <c r="MF48" s="402" t="s">
        <v>208</v>
      </c>
      <c r="MG48" s="402" t="s">
        <v>208</v>
      </c>
      <c r="MH48" s="402" t="s">
        <v>208</v>
      </c>
      <c r="MI48" s="402" t="s">
        <v>208</v>
      </c>
      <c r="MJ48" s="402" t="s">
        <v>208</v>
      </c>
      <c r="MK48" s="402" t="s">
        <v>208</v>
      </c>
      <c r="ML48" s="402" t="s">
        <v>208</v>
      </c>
      <c r="MM48" s="402" t="s">
        <v>208</v>
      </c>
      <c r="MN48" s="402" t="s">
        <v>208</v>
      </c>
      <c r="MO48" s="402" t="s">
        <v>208</v>
      </c>
      <c r="MP48" s="402" t="s">
        <v>208</v>
      </c>
      <c r="MQ48" s="402" t="s">
        <v>208</v>
      </c>
      <c r="MR48" s="402" t="s">
        <v>208</v>
      </c>
      <c r="MS48" s="402" t="s">
        <v>208</v>
      </c>
      <c r="MT48" s="402" t="s">
        <v>208</v>
      </c>
      <c r="MU48" s="402" t="s">
        <v>208</v>
      </c>
      <c r="MV48" s="402" t="s">
        <v>208</v>
      </c>
      <c r="MW48" s="402" t="s">
        <v>208</v>
      </c>
      <c r="MX48" s="402" t="s">
        <v>208</v>
      </c>
      <c r="MY48" s="402" t="s">
        <v>208</v>
      </c>
      <c r="MZ48" s="402" t="s">
        <v>208</v>
      </c>
      <c r="NA48" s="402" t="s">
        <v>208</v>
      </c>
    </row>
    <row r="49" spans="1:365" x14ac:dyDescent="0.25">
      <c r="A49" s="127" t="str">
        <f t="shared" si="30"/>
        <v>P65CL180</v>
      </c>
      <c r="B49" s="127" t="s">
        <v>56</v>
      </c>
      <c r="C49" s="289" t="s">
        <v>15</v>
      </c>
      <c r="D49" s="402">
        <v>0</v>
      </c>
      <c r="E49" s="402">
        <v>0</v>
      </c>
      <c r="F49" s="402">
        <v>0</v>
      </c>
      <c r="G49" s="402">
        <v>0</v>
      </c>
      <c r="H49" s="402">
        <v>0</v>
      </c>
      <c r="I49" s="402">
        <v>0</v>
      </c>
      <c r="J49" s="402">
        <v>0</v>
      </c>
      <c r="K49" s="402">
        <v>0</v>
      </c>
      <c r="L49" s="402">
        <v>0</v>
      </c>
      <c r="M49" s="402">
        <v>0</v>
      </c>
      <c r="N49" s="402">
        <v>0</v>
      </c>
      <c r="O49" s="402">
        <v>0</v>
      </c>
      <c r="P49" s="402">
        <v>0</v>
      </c>
      <c r="Q49" s="402">
        <v>0</v>
      </c>
      <c r="R49" s="402">
        <v>0</v>
      </c>
      <c r="S49" s="402">
        <v>0</v>
      </c>
      <c r="T49" s="402">
        <v>0</v>
      </c>
      <c r="U49" s="402">
        <v>0</v>
      </c>
      <c r="V49" s="402">
        <v>0</v>
      </c>
      <c r="W49" s="402">
        <v>0</v>
      </c>
      <c r="X49" s="402">
        <v>0</v>
      </c>
      <c r="Y49" s="402">
        <v>0</v>
      </c>
      <c r="Z49" s="402">
        <v>0</v>
      </c>
      <c r="AA49" s="402">
        <v>0</v>
      </c>
      <c r="AB49" s="402">
        <v>0</v>
      </c>
      <c r="AC49" s="402">
        <v>0</v>
      </c>
      <c r="AD49" s="402">
        <v>0</v>
      </c>
      <c r="AE49" s="402">
        <v>0</v>
      </c>
      <c r="AF49" s="402">
        <v>0</v>
      </c>
      <c r="AG49" s="402">
        <v>0</v>
      </c>
      <c r="AH49" s="402">
        <v>0</v>
      </c>
      <c r="AI49" s="402">
        <v>0</v>
      </c>
      <c r="AJ49" s="402">
        <v>0</v>
      </c>
      <c r="AK49" s="402">
        <v>0</v>
      </c>
      <c r="AL49" s="402">
        <v>0</v>
      </c>
      <c r="AM49" s="402">
        <v>0</v>
      </c>
      <c r="AN49" s="402">
        <v>0</v>
      </c>
      <c r="AO49" s="402">
        <v>0</v>
      </c>
      <c r="AP49" s="402">
        <v>0</v>
      </c>
      <c r="AQ49" s="402">
        <v>0</v>
      </c>
      <c r="AR49" s="402">
        <v>0</v>
      </c>
      <c r="AS49" s="402">
        <v>0</v>
      </c>
      <c r="AT49" s="402">
        <v>0</v>
      </c>
      <c r="AU49" s="402">
        <v>0</v>
      </c>
      <c r="AV49" s="402">
        <v>0</v>
      </c>
      <c r="AW49" s="402">
        <v>0</v>
      </c>
      <c r="AX49" s="402">
        <v>0</v>
      </c>
      <c r="AY49" s="402">
        <v>0</v>
      </c>
      <c r="AZ49" s="402">
        <v>0</v>
      </c>
      <c r="BA49" s="402">
        <v>0</v>
      </c>
      <c r="BB49" s="402">
        <v>0</v>
      </c>
      <c r="BC49" s="402">
        <v>0</v>
      </c>
      <c r="BD49" s="402">
        <v>0</v>
      </c>
      <c r="BE49" s="402">
        <v>0</v>
      </c>
      <c r="BF49" s="402">
        <v>0</v>
      </c>
      <c r="BG49" s="402">
        <v>0</v>
      </c>
      <c r="BH49" s="402">
        <v>0</v>
      </c>
      <c r="BI49" s="402">
        <v>0</v>
      </c>
      <c r="BJ49" s="402">
        <v>0</v>
      </c>
      <c r="BK49" s="402">
        <v>0</v>
      </c>
      <c r="BL49" s="402">
        <v>0</v>
      </c>
      <c r="BM49" s="402">
        <v>0</v>
      </c>
      <c r="BN49" s="402">
        <v>0</v>
      </c>
      <c r="BO49" s="402">
        <v>0</v>
      </c>
      <c r="BP49" s="402">
        <v>0</v>
      </c>
      <c r="BQ49" s="402">
        <v>0</v>
      </c>
      <c r="BR49" s="402">
        <v>0</v>
      </c>
      <c r="BS49" s="402">
        <v>0</v>
      </c>
      <c r="BT49" s="402">
        <v>0</v>
      </c>
      <c r="BU49" s="402">
        <v>0</v>
      </c>
      <c r="BV49" s="402">
        <v>0</v>
      </c>
      <c r="BW49" s="402">
        <v>0</v>
      </c>
      <c r="BX49" s="402">
        <v>0</v>
      </c>
      <c r="BY49" s="402">
        <v>0</v>
      </c>
      <c r="BZ49" s="402">
        <v>0</v>
      </c>
      <c r="CA49" s="402">
        <v>0</v>
      </c>
      <c r="CB49" s="402">
        <v>0</v>
      </c>
      <c r="CC49" s="402">
        <v>0</v>
      </c>
      <c r="CD49" s="402">
        <v>0</v>
      </c>
      <c r="CE49" s="402">
        <v>0</v>
      </c>
      <c r="CF49" s="402">
        <v>0</v>
      </c>
      <c r="CG49" s="402">
        <v>0</v>
      </c>
      <c r="CH49" s="402">
        <v>0</v>
      </c>
      <c r="CI49" s="402">
        <v>0</v>
      </c>
      <c r="CJ49" s="402">
        <v>0</v>
      </c>
      <c r="CK49" s="402">
        <v>0</v>
      </c>
      <c r="CL49" s="402">
        <v>0</v>
      </c>
      <c r="CM49" s="402">
        <v>0</v>
      </c>
      <c r="CN49" s="402">
        <v>0</v>
      </c>
      <c r="CO49" s="402">
        <v>0</v>
      </c>
      <c r="CP49" s="402">
        <v>0</v>
      </c>
      <c r="CQ49" s="402">
        <v>0</v>
      </c>
      <c r="CR49" s="402">
        <v>0</v>
      </c>
      <c r="CS49" s="402">
        <v>0</v>
      </c>
      <c r="CT49" s="402">
        <v>0</v>
      </c>
      <c r="CU49" s="402">
        <v>0</v>
      </c>
      <c r="CV49" s="402">
        <v>0</v>
      </c>
      <c r="CW49" s="402">
        <v>0</v>
      </c>
      <c r="CX49" s="402" t="s">
        <v>208</v>
      </c>
      <c r="CY49" s="402" t="s">
        <v>208</v>
      </c>
      <c r="CZ49" s="402" t="s">
        <v>208</v>
      </c>
      <c r="DA49" s="402" t="s">
        <v>208</v>
      </c>
      <c r="DB49" s="402" t="s">
        <v>208</v>
      </c>
      <c r="DC49" s="402" t="s">
        <v>208</v>
      </c>
      <c r="DD49" s="402" t="s">
        <v>208</v>
      </c>
      <c r="DE49" s="402" t="s">
        <v>208</v>
      </c>
      <c r="DF49" s="402" t="s">
        <v>208</v>
      </c>
      <c r="DG49" s="402" t="s">
        <v>208</v>
      </c>
      <c r="DH49" s="402" t="s">
        <v>208</v>
      </c>
      <c r="DI49" s="402" t="s">
        <v>208</v>
      </c>
      <c r="DJ49" s="402" t="s">
        <v>208</v>
      </c>
      <c r="DK49" s="402" t="s">
        <v>208</v>
      </c>
      <c r="DL49" s="402" t="s">
        <v>208</v>
      </c>
      <c r="DM49" s="402" t="s">
        <v>208</v>
      </c>
      <c r="DN49" s="402" t="s">
        <v>208</v>
      </c>
      <c r="DO49" s="402" t="s">
        <v>208</v>
      </c>
      <c r="DP49" s="402" t="s">
        <v>208</v>
      </c>
      <c r="DQ49" s="402" t="s">
        <v>208</v>
      </c>
      <c r="DR49" s="402" t="s">
        <v>208</v>
      </c>
      <c r="DS49" s="402" t="s">
        <v>208</v>
      </c>
      <c r="DT49" s="402" t="s">
        <v>208</v>
      </c>
      <c r="DU49" s="402" t="s">
        <v>208</v>
      </c>
      <c r="DV49" s="402" t="s">
        <v>208</v>
      </c>
      <c r="DW49" s="402" t="s">
        <v>208</v>
      </c>
      <c r="DX49" s="402" t="s">
        <v>208</v>
      </c>
      <c r="DY49" s="402" t="s">
        <v>208</v>
      </c>
      <c r="DZ49" s="402" t="s">
        <v>208</v>
      </c>
      <c r="EA49" s="402" t="s">
        <v>208</v>
      </c>
      <c r="EB49" s="402" t="s">
        <v>208</v>
      </c>
      <c r="EC49" s="402" t="s">
        <v>208</v>
      </c>
      <c r="ED49" s="402" t="s">
        <v>208</v>
      </c>
      <c r="EE49" s="402" t="s">
        <v>208</v>
      </c>
      <c r="EF49" s="402" t="s">
        <v>208</v>
      </c>
      <c r="EG49" s="402" t="s">
        <v>208</v>
      </c>
      <c r="EH49" s="402" t="s">
        <v>208</v>
      </c>
      <c r="EI49" s="402" t="s">
        <v>208</v>
      </c>
      <c r="EJ49" s="402" t="s">
        <v>208</v>
      </c>
      <c r="EK49" s="402" t="s">
        <v>208</v>
      </c>
      <c r="EL49" s="402" t="s">
        <v>208</v>
      </c>
      <c r="EM49" s="402" t="s">
        <v>208</v>
      </c>
      <c r="EN49" s="402" t="s">
        <v>208</v>
      </c>
      <c r="EO49" s="402" t="s">
        <v>208</v>
      </c>
      <c r="EP49" s="402" t="s">
        <v>208</v>
      </c>
      <c r="EQ49" s="402" t="s">
        <v>208</v>
      </c>
      <c r="ER49" s="402" t="s">
        <v>208</v>
      </c>
      <c r="ES49" s="402" t="s">
        <v>208</v>
      </c>
      <c r="ET49" s="402" t="s">
        <v>208</v>
      </c>
      <c r="EU49" s="402" t="s">
        <v>208</v>
      </c>
      <c r="EV49" s="402" t="s">
        <v>208</v>
      </c>
      <c r="EW49" s="402" t="s">
        <v>208</v>
      </c>
      <c r="EX49" s="402" t="s">
        <v>208</v>
      </c>
      <c r="EY49" s="402" t="s">
        <v>208</v>
      </c>
      <c r="EZ49" s="402" t="s">
        <v>208</v>
      </c>
      <c r="FA49" s="402" t="s">
        <v>208</v>
      </c>
      <c r="FB49" s="402" t="s">
        <v>208</v>
      </c>
      <c r="FC49" s="402" t="s">
        <v>208</v>
      </c>
      <c r="FD49" s="402" t="s">
        <v>208</v>
      </c>
      <c r="FE49" s="402" t="s">
        <v>208</v>
      </c>
      <c r="FF49" s="402" t="s">
        <v>208</v>
      </c>
      <c r="FG49" s="402" t="s">
        <v>208</v>
      </c>
      <c r="FH49" s="402" t="s">
        <v>208</v>
      </c>
      <c r="FI49" s="402" t="s">
        <v>208</v>
      </c>
      <c r="FJ49" s="402" t="s">
        <v>208</v>
      </c>
      <c r="FK49" s="402" t="s">
        <v>208</v>
      </c>
      <c r="FL49" s="402" t="s">
        <v>208</v>
      </c>
      <c r="FM49" s="402" t="s">
        <v>208</v>
      </c>
      <c r="FN49" s="402" t="s">
        <v>208</v>
      </c>
      <c r="FO49" s="402" t="s">
        <v>208</v>
      </c>
      <c r="FP49" s="402" t="s">
        <v>208</v>
      </c>
      <c r="FQ49" s="402" t="s">
        <v>208</v>
      </c>
      <c r="FR49" s="402" t="s">
        <v>208</v>
      </c>
      <c r="FS49" s="402" t="s">
        <v>208</v>
      </c>
      <c r="FT49" s="402" t="s">
        <v>208</v>
      </c>
      <c r="FU49" s="402" t="s">
        <v>208</v>
      </c>
      <c r="FV49" s="402" t="s">
        <v>208</v>
      </c>
      <c r="FW49" s="402" t="s">
        <v>208</v>
      </c>
      <c r="FX49" s="402" t="s">
        <v>208</v>
      </c>
      <c r="FY49" s="402" t="s">
        <v>208</v>
      </c>
      <c r="FZ49" s="402" t="s">
        <v>208</v>
      </c>
      <c r="GA49" s="402" t="s">
        <v>208</v>
      </c>
      <c r="GB49" s="402" t="s">
        <v>208</v>
      </c>
      <c r="GC49" s="402" t="s">
        <v>208</v>
      </c>
      <c r="GD49" s="402" t="s">
        <v>208</v>
      </c>
      <c r="GE49" s="402" t="s">
        <v>208</v>
      </c>
      <c r="GF49" s="402" t="s">
        <v>208</v>
      </c>
      <c r="GG49" s="402" t="s">
        <v>208</v>
      </c>
      <c r="GH49" s="402" t="s">
        <v>208</v>
      </c>
      <c r="GI49" s="402" t="s">
        <v>208</v>
      </c>
      <c r="GJ49" s="402" t="s">
        <v>208</v>
      </c>
      <c r="GK49" s="402" t="s">
        <v>208</v>
      </c>
      <c r="GL49" s="402" t="s">
        <v>208</v>
      </c>
      <c r="GM49" s="402" t="s">
        <v>208</v>
      </c>
      <c r="GN49" s="402" t="s">
        <v>208</v>
      </c>
      <c r="GO49" s="402" t="s">
        <v>208</v>
      </c>
      <c r="GP49" s="402" t="s">
        <v>208</v>
      </c>
      <c r="GQ49" s="402" t="s">
        <v>208</v>
      </c>
      <c r="GR49" s="402" t="s">
        <v>208</v>
      </c>
      <c r="GS49" s="402" t="s">
        <v>208</v>
      </c>
      <c r="GT49" s="402" t="s">
        <v>208</v>
      </c>
      <c r="GU49" s="402" t="s">
        <v>208</v>
      </c>
      <c r="GV49" s="402" t="s">
        <v>208</v>
      </c>
      <c r="GW49" s="402" t="s">
        <v>208</v>
      </c>
      <c r="GX49" s="402" t="s">
        <v>208</v>
      </c>
      <c r="GY49" s="402" t="s">
        <v>208</v>
      </c>
      <c r="GZ49" s="402" t="s">
        <v>208</v>
      </c>
      <c r="HA49" s="402" t="s">
        <v>208</v>
      </c>
      <c r="HB49" s="402" t="s">
        <v>208</v>
      </c>
      <c r="HC49" s="402" t="s">
        <v>208</v>
      </c>
      <c r="HD49" s="402" t="s">
        <v>208</v>
      </c>
      <c r="HE49" s="402" t="s">
        <v>208</v>
      </c>
      <c r="HF49" s="402" t="s">
        <v>208</v>
      </c>
      <c r="HG49" s="402" t="s">
        <v>208</v>
      </c>
      <c r="HH49" s="402" t="s">
        <v>208</v>
      </c>
      <c r="HI49" s="402" t="s">
        <v>208</v>
      </c>
      <c r="HJ49" s="402" t="s">
        <v>208</v>
      </c>
      <c r="HK49" s="402" t="s">
        <v>208</v>
      </c>
      <c r="HL49" s="402" t="s">
        <v>208</v>
      </c>
      <c r="HM49" s="402" t="s">
        <v>208</v>
      </c>
      <c r="HN49" s="402" t="s">
        <v>208</v>
      </c>
      <c r="HO49" s="402" t="s">
        <v>208</v>
      </c>
      <c r="HP49" s="402" t="s">
        <v>208</v>
      </c>
      <c r="HQ49" s="402" t="s">
        <v>208</v>
      </c>
      <c r="HR49" s="402" t="s">
        <v>208</v>
      </c>
      <c r="HS49" s="402" t="s">
        <v>208</v>
      </c>
      <c r="HT49" s="402" t="s">
        <v>208</v>
      </c>
      <c r="HU49" s="402" t="s">
        <v>208</v>
      </c>
      <c r="HV49" s="402" t="s">
        <v>208</v>
      </c>
      <c r="HW49" s="402" t="s">
        <v>208</v>
      </c>
      <c r="HX49" s="402" t="s">
        <v>208</v>
      </c>
      <c r="HY49" s="402" t="s">
        <v>208</v>
      </c>
      <c r="HZ49" s="402" t="s">
        <v>208</v>
      </c>
      <c r="IA49" s="402" t="s">
        <v>208</v>
      </c>
      <c r="IB49" s="402" t="s">
        <v>208</v>
      </c>
      <c r="IC49" s="402" t="s">
        <v>208</v>
      </c>
      <c r="ID49" s="402" t="s">
        <v>208</v>
      </c>
      <c r="IE49" s="402" t="s">
        <v>208</v>
      </c>
      <c r="IF49" s="402" t="s">
        <v>208</v>
      </c>
      <c r="IG49" s="402" t="s">
        <v>208</v>
      </c>
      <c r="IH49" s="402" t="s">
        <v>208</v>
      </c>
      <c r="II49" s="402" t="s">
        <v>208</v>
      </c>
      <c r="IJ49" s="402" t="s">
        <v>208</v>
      </c>
      <c r="IK49" s="402" t="s">
        <v>208</v>
      </c>
      <c r="IL49" s="402" t="s">
        <v>208</v>
      </c>
      <c r="IM49" s="402" t="s">
        <v>208</v>
      </c>
      <c r="IN49" s="402" t="s">
        <v>208</v>
      </c>
      <c r="IO49" s="402" t="s">
        <v>208</v>
      </c>
      <c r="IP49" s="402" t="s">
        <v>208</v>
      </c>
      <c r="IQ49" s="402" t="s">
        <v>208</v>
      </c>
      <c r="IR49" s="402" t="s">
        <v>208</v>
      </c>
      <c r="IS49" s="402" t="s">
        <v>208</v>
      </c>
      <c r="IT49" s="402" t="s">
        <v>208</v>
      </c>
      <c r="IU49" s="402" t="s">
        <v>208</v>
      </c>
      <c r="IV49" s="402" t="s">
        <v>208</v>
      </c>
      <c r="IW49" s="402" t="s">
        <v>208</v>
      </c>
      <c r="IX49" s="402" t="s">
        <v>208</v>
      </c>
      <c r="IY49" s="402" t="s">
        <v>208</v>
      </c>
      <c r="IZ49" s="402" t="s">
        <v>208</v>
      </c>
      <c r="JA49" s="402" t="s">
        <v>208</v>
      </c>
      <c r="JB49" s="402" t="s">
        <v>208</v>
      </c>
      <c r="JC49" s="402" t="s">
        <v>208</v>
      </c>
      <c r="JD49" s="402" t="s">
        <v>208</v>
      </c>
      <c r="JE49" s="402" t="s">
        <v>208</v>
      </c>
      <c r="JF49" s="402" t="s">
        <v>208</v>
      </c>
      <c r="JG49" s="402" t="s">
        <v>208</v>
      </c>
      <c r="JH49" s="402" t="s">
        <v>208</v>
      </c>
      <c r="JI49" s="402" t="s">
        <v>208</v>
      </c>
      <c r="JJ49" s="402" t="s">
        <v>208</v>
      </c>
      <c r="JK49" s="402" t="s">
        <v>208</v>
      </c>
      <c r="JL49" s="402" t="s">
        <v>208</v>
      </c>
      <c r="JM49" s="402" t="s">
        <v>208</v>
      </c>
      <c r="JN49" s="402" t="s">
        <v>208</v>
      </c>
      <c r="JO49" s="402" t="s">
        <v>208</v>
      </c>
      <c r="JP49" s="402" t="s">
        <v>208</v>
      </c>
      <c r="JQ49" s="402" t="s">
        <v>208</v>
      </c>
      <c r="JR49" s="402" t="s">
        <v>208</v>
      </c>
      <c r="JS49" s="402" t="s">
        <v>208</v>
      </c>
      <c r="JT49" s="402" t="s">
        <v>208</v>
      </c>
      <c r="JU49" s="402" t="s">
        <v>208</v>
      </c>
      <c r="JV49" s="402" t="s">
        <v>208</v>
      </c>
      <c r="JW49" s="402" t="s">
        <v>208</v>
      </c>
      <c r="JX49" s="402" t="s">
        <v>208</v>
      </c>
      <c r="JY49" s="402" t="s">
        <v>208</v>
      </c>
      <c r="JZ49" s="402" t="s">
        <v>208</v>
      </c>
      <c r="KA49" s="402" t="s">
        <v>208</v>
      </c>
      <c r="KB49" s="402" t="s">
        <v>208</v>
      </c>
      <c r="KC49" s="402" t="s">
        <v>208</v>
      </c>
      <c r="KD49" s="402" t="s">
        <v>208</v>
      </c>
      <c r="KE49" s="402" t="s">
        <v>208</v>
      </c>
      <c r="KF49" s="402" t="s">
        <v>208</v>
      </c>
      <c r="KG49" s="402" t="s">
        <v>208</v>
      </c>
      <c r="KH49" s="402" t="s">
        <v>208</v>
      </c>
      <c r="KI49" s="402" t="s">
        <v>208</v>
      </c>
      <c r="KJ49" s="402" t="s">
        <v>208</v>
      </c>
      <c r="KK49" s="402" t="s">
        <v>208</v>
      </c>
      <c r="KL49" s="402" t="s">
        <v>208</v>
      </c>
      <c r="KM49" s="402" t="s">
        <v>208</v>
      </c>
      <c r="KN49" s="402" t="s">
        <v>208</v>
      </c>
      <c r="KO49" s="402" t="s">
        <v>208</v>
      </c>
      <c r="KP49" s="402" t="s">
        <v>208</v>
      </c>
      <c r="KQ49" s="402" t="s">
        <v>208</v>
      </c>
      <c r="KR49" s="402" t="s">
        <v>208</v>
      </c>
      <c r="KS49" s="402" t="s">
        <v>208</v>
      </c>
      <c r="KT49" s="402" t="s">
        <v>208</v>
      </c>
      <c r="KU49" s="402" t="s">
        <v>208</v>
      </c>
      <c r="KV49" s="402" t="s">
        <v>208</v>
      </c>
      <c r="KW49" s="402" t="s">
        <v>208</v>
      </c>
      <c r="KX49" s="402" t="s">
        <v>208</v>
      </c>
      <c r="KY49" s="402" t="s">
        <v>208</v>
      </c>
      <c r="KZ49" s="402" t="s">
        <v>208</v>
      </c>
      <c r="LA49" s="402" t="s">
        <v>208</v>
      </c>
      <c r="LB49" s="402" t="s">
        <v>208</v>
      </c>
      <c r="LC49" s="402" t="s">
        <v>208</v>
      </c>
      <c r="LD49" s="402" t="s">
        <v>208</v>
      </c>
      <c r="LE49" s="402" t="s">
        <v>208</v>
      </c>
      <c r="LF49" s="402" t="s">
        <v>208</v>
      </c>
      <c r="LG49" s="402" t="s">
        <v>208</v>
      </c>
      <c r="LH49" s="402" t="s">
        <v>208</v>
      </c>
      <c r="LI49" s="402" t="s">
        <v>208</v>
      </c>
      <c r="LJ49" s="402" t="s">
        <v>208</v>
      </c>
      <c r="LK49" s="402" t="s">
        <v>208</v>
      </c>
      <c r="LL49" s="402" t="s">
        <v>208</v>
      </c>
      <c r="LM49" s="402" t="s">
        <v>208</v>
      </c>
      <c r="LN49" s="402" t="s">
        <v>208</v>
      </c>
      <c r="LO49" s="402" t="s">
        <v>208</v>
      </c>
      <c r="LP49" s="402" t="s">
        <v>208</v>
      </c>
      <c r="LQ49" s="402" t="s">
        <v>208</v>
      </c>
      <c r="LR49" s="402" t="s">
        <v>208</v>
      </c>
      <c r="LS49" s="402" t="s">
        <v>208</v>
      </c>
      <c r="LT49" s="402" t="s">
        <v>208</v>
      </c>
      <c r="LU49" s="402" t="s">
        <v>208</v>
      </c>
      <c r="LV49" s="402" t="s">
        <v>208</v>
      </c>
      <c r="LW49" s="402" t="s">
        <v>208</v>
      </c>
      <c r="LX49" s="402" t="s">
        <v>208</v>
      </c>
      <c r="LY49" s="402" t="s">
        <v>208</v>
      </c>
      <c r="LZ49" s="402" t="s">
        <v>208</v>
      </c>
      <c r="MA49" s="402" t="s">
        <v>208</v>
      </c>
      <c r="MB49" s="402" t="s">
        <v>208</v>
      </c>
      <c r="MC49" s="402" t="s">
        <v>208</v>
      </c>
      <c r="MD49" s="402" t="s">
        <v>208</v>
      </c>
      <c r="ME49" s="402" t="s">
        <v>208</v>
      </c>
      <c r="MF49" s="402" t="s">
        <v>208</v>
      </c>
      <c r="MG49" s="402" t="s">
        <v>208</v>
      </c>
      <c r="MH49" s="402" t="s">
        <v>208</v>
      </c>
      <c r="MI49" s="402" t="s">
        <v>208</v>
      </c>
      <c r="MJ49" s="402" t="s">
        <v>208</v>
      </c>
      <c r="MK49" s="402" t="s">
        <v>208</v>
      </c>
      <c r="ML49" s="402" t="s">
        <v>208</v>
      </c>
      <c r="MM49" s="402" t="s">
        <v>208</v>
      </c>
      <c r="MN49" s="402" t="s">
        <v>208</v>
      </c>
      <c r="MO49" s="402" t="s">
        <v>208</v>
      </c>
      <c r="MP49" s="402" t="s">
        <v>208</v>
      </c>
      <c r="MQ49" s="402" t="s">
        <v>208</v>
      </c>
      <c r="MR49" s="402" t="s">
        <v>208</v>
      </c>
      <c r="MS49" s="402" t="s">
        <v>208</v>
      </c>
      <c r="MT49" s="402" t="s">
        <v>208</v>
      </c>
      <c r="MU49" s="402" t="s">
        <v>208</v>
      </c>
      <c r="MV49" s="402" t="s">
        <v>208</v>
      </c>
      <c r="MW49" s="402" t="s">
        <v>208</v>
      </c>
      <c r="MX49" s="402" t="s">
        <v>208</v>
      </c>
      <c r="MY49" s="402" t="s">
        <v>208</v>
      </c>
      <c r="MZ49" s="402" t="s">
        <v>208</v>
      </c>
      <c r="NA49" s="402" t="s">
        <v>208</v>
      </c>
    </row>
    <row r="50" spans="1:365" x14ac:dyDescent="0.25">
      <c r="A50" s="127" t="str">
        <f t="shared" si="30"/>
        <v>P65CL80</v>
      </c>
      <c r="B50" s="127" t="s">
        <v>48</v>
      </c>
      <c r="C50" s="289" t="s">
        <v>15</v>
      </c>
      <c r="D50" s="402">
        <v>0</v>
      </c>
      <c r="E50" s="402">
        <v>0</v>
      </c>
      <c r="F50" s="402">
        <v>0</v>
      </c>
      <c r="G50" s="402">
        <v>0</v>
      </c>
      <c r="H50" s="402">
        <v>0</v>
      </c>
      <c r="I50" s="402">
        <v>0</v>
      </c>
      <c r="J50" s="402">
        <v>0</v>
      </c>
      <c r="K50" s="402">
        <v>0</v>
      </c>
      <c r="L50" s="402">
        <v>0</v>
      </c>
      <c r="M50" s="402">
        <v>0</v>
      </c>
      <c r="N50" s="402">
        <v>0</v>
      </c>
      <c r="O50" s="402">
        <v>0</v>
      </c>
      <c r="P50" s="402">
        <v>0</v>
      </c>
      <c r="Q50" s="402">
        <v>0</v>
      </c>
      <c r="R50" s="402">
        <v>0</v>
      </c>
      <c r="S50" s="402">
        <v>0</v>
      </c>
      <c r="T50" s="402">
        <v>0</v>
      </c>
      <c r="U50" s="402">
        <v>0</v>
      </c>
      <c r="V50" s="402">
        <v>0</v>
      </c>
      <c r="W50" s="402">
        <v>0</v>
      </c>
      <c r="X50" s="402">
        <v>0</v>
      </c>
      <c r="Y50" s="402">
        <v>0</v>
      </c>
      <c r="Z50" s="402">
        <v>0</v>
      </c>
      <c r="AA50" s="402">
        <v>0</v>
      </c>
      <c r="AB50" s="402">
        <v>0</v>
      </c>
      <c r="AC50" s="402">
        <v>0</v>
      </c>
      <c r="AD50" s="402">
        <v>0</v>
      </c>
      <c r="AE50" s="402">
        <v>0</v>
      </c>
      <c r="AF50" s="402">
        <v>0</v>
      </c>
      <c r="AG50" s="402">
        <v>0</v>
      </c>
      <c r="AH50" s="402">
        <v>0</v>
      </c>
      <c r="AI50" s="402">
        <v>0</v>
      </c>
      <c r="AJ50" s="402">
        <v>0</v>
      </c>
      <c r="AK50" s="402">
        <v>0</v>
      </c>
      <c r="AL50" s="402">
        <v>0</v>
      </c>
      <c r="AM50" s="402">
        <v>0</v>
      </c>
      <c r="AN50" s="402">
        <v>0</v>
      </c>
      <c r="AO50" s="402">
        <v>0</v>
      </c>
      <c r="AP50" s="402">
        <v>0</v>
      </c>
      <c r="AQ50" s="402">
        <v>0</v>
      </c>
      <c r="AR50" s="402">
        <v>0</v>
      </c>
      <c r="AS50" s="402">
        <v>0</v>
      </c>
      <c r="AT50" s="402">
        <v>0</v>
      </c>
      <c r="AU50" s="402">
        <v>0</v>
      </c>
      <c r="AV50" s="402">
        <v>0</v>
      </c>
      <c r="AW50" s="402">
        <v>0</v>
      </c>
      <c r="AX50" s="402">
        <v>0</v>
      </c>
      <c r="AY50" s="402">
        <v>0</v>
      </c>
      <c r="AZ50" s="402">
        <v>0</v>
      </c>
      <c r="BA50" s="402">
        <v>0</v>
      </c>
      <c r="BB50" s="402">
        <v>0</v>
      </c>
      <c r="BC50" s="402">
        <v>0</v>
      </c>
      <c r="BD50" s="402">
        <v>0</v>
      </c>
      <c r="BE50" s="402">
        <v>0</v>
      </c>
      <c r="BF50" s="402">
        <v>0</v>
      </c>
      <c r="BG50" s="402">
        <v>0</v>
      </c>
      <c r="BH50" s="402">
        <v>0</v>
      </c>
      <c r="BI50" s="402">
        <v>0</v>
      </c>
      <c r="BJ50" s="402">
        <v>0</v>
      </c>
      <c r="BK50" s="402">
        <v>0</v>
      </c>
      <c r="BL50" s="402">
        <v>0</v>
      </c>
      <c r="BM50" s="402">
        <v>0</v>
      </c>
      <c r="BN50" s="402">
        <v>0</v>
      </c>
      <c r="BO50" s="402">
        <v>0</v>
      </c>
      <c r="BP50" s="402">
        <v>0</v>
      </c>
      <c r="BQ50" s="402">
        <v>0</v>
      </c>
      <c r="BR50" s="402">
        <v>0</v>
      </c>
      <c r="BS50" s="402">
        <v>0</v>
      </c>
      <c r="BT50" s="402">
        <v>0</v>
      </c>
      <c r="BU50" s="402">
        <v>0</v>
      </c>
      <c r="BV50" s="402">
        <v>0</v>
      </c>
      <c r="BW50" s="402">
        <v>0</v>
      </c>
      <c r="BX50" s="402">
        <v>0</v>
      </c>
      <c r="BY50" s="402">
        <v>0</v>
      </c>
      <c r="BZ50" s="402">
        <v>0</v>
      </c>
      <c r="CA50" s="402">
        <v>0</v>
      </c>
      <c r="CB50" s="402">
        <v>0</v>
      </c>
      <c r="CC50" s="402">
        <v>0</v>
      </c>
      <c r="CD50" s="402">
        <v>0</v>
      </c>
      <c r="CE50" s="402">
        <v>0</v>
      </c>
      <c r="CF50" s="402">
        <v>0</v>
      </c>
      <c r="CG50" s="402">
        <v>0</v>
      </c>
      <c r="CH50" s="402">
        <v>0</v>
      </c>
      <c r="CI50" s="402">
        <v>0</v>
      </c>
      <c r="CJ50" s="402">
        <v>0</v>
      </c>
      <c r="CK50" s="402">
        <v>0</v>
      </c>
      <c r="CL50" s="402">
        <v>0</v>
      </c>
      <c r="CM50" s="402">
        <v>0</v>
      </c>
      <c r="CN50" s="402">
        <v>0</v>
      </c>
      <c r="CO50" s="402">
        <v>0</v>
      </c>
      <c r="CP50" s="402">
        <v>0</v>
      </c>
      <c r="CQ50" s="402">
        <v>0</v>
      </c>
      <c r="CR50" s="402">
        <v>0</v>
      </c>
      <c r="CS50" s="402">
        <v>0</v>
      </c>
      <c r="CT50" s="402">
        <v>0</v>
      </c>
      <c r="CU50" s="402">
        <v>0</v>
      </c>
      <c r="CV50" s="402">
        <v>0</v>
      </c>
      <c r="CW50" s="402">
        <v>0</v>
      </c>
      <c r="CX50" s="402" t="s">
        <v>208</v>
      </c>
      <c r="CY50" s="402" t="s">
        <v>208</v>
      </c>
      <c r="CZ50" s="402" t="s">
        <v>208</v>
      </c>
      <c r="DA50" s="402" t="s">
        <v>208</v>
      </c>
      <c r="DB50" s="402" t="s">
        <v>208</v>
      </c>
      <c r="DC50" s="402" t="s">
        <v>208</v>
      </c>
      <c r="DD50" s="402" t="s">
        <v>208</v>
      </c>
      <c r="DE50" s="402" t="s">
        <v>208</v>
      </c>
      <c r="DF50" s="402" t="s">
        <v>208</v>
      </c>
      <c r="DG50" s="402" t="s">
        <v>208</v>
      </c>
      <c r="DH50" s="402" t="s">
        <v>208</v>
      </c>
      <c r="DI50" s="402" t="s">
        <v>208</v>
      </c>
      <c r="DJ50" s="402" t="s">
        <v>208</v>
      </c>
      <c r="DK50" s="402" t="s">
        <v>208</v>
      </c>
      <c r="DL50" s="402" t="s">
        <v>208</v>
      </c>
      <c r="DM50" s="402" t="s">
        <v>208</v>
      </c>
      <c r="DN50" s="402" t="s">
        <v>208</v>
      </c>
      <c r="DO50" s="402" t="s">
        <v>208</v>
      </c>
      <c r="DP50" s="402" t="s">
        <v>208</v>
      </c>
      <c r="DQ50" s="402" t="s">
        <v>208</v>
      </c>
      <c r="DR50" s="402" t="s">
        <v>208</v>
      </c>
      <c r="DS50" s="402" t="s">
        <v>208</v>
      </c>
      <c r="DT50" s="402" t="s">
        <v>208</v>
      </c>
      <c r="DU50" s="402" t="s">
        <v>208</v>
      </c>
      <c r="DV50" s="402" t="s">
        <v>208</v>
      </c>
      <c r="DW50" s="402" t="s">
        <v>208</v>
      </c>
      <c r="DX50" s="402" t="s">
        <v>208</v>
      </c>
      <c r="DY50" s="402" t="s">
        <v>208</v>
      </c>
      <c r="DZ50" s="402" t="s">
        <v>208</v>
      </c>
      <c r="EA50" s="402" t="s">
        <v>208</v>
      </c>
      <c r="EB50" s="402" t="s">
        <v>208</v>
      </c>
      <c r="EC50" s="402" t="s">
        <v>208</v>
      </c>
      <c r="ED50" s="402" t="s">
        <v>208</v>
      </c>
      <c r="EE50" s="402" t="s">
        <v>208</v>
      </c>
      <c r="EF50" s="402" t="s">
        <v>208</v>
      </c>
      <c r="EG50" s="402" t="s">
        <v>208</v>
      </c>
      <c r="EH50" s="402" t="s">
        <v>208</v>
      </c>
      <c r="EI50" s="402" t="s">
        <v>208</v>
      </c>
      <c r="EJ50" s="402" t="s">
        <v>208</v>
      </c>
      <c r="EK50" s="402" t="s">
        <v>208</v>
      </c>
      <c r="EL50" s="402" t="s">
        <v>208</v>
      </c>
      <c r="EM50" s="402" t="s">
        <v>208</v>
      </c>
      <c r="EN50" s="402" t="s">
        <v>208</v>
      </c>
      <c r="EO50" s="402" t="s">
        <v>208</v>
      </c>
      <c r="EP50" s="402" t="s">
        <v>208</v>
      </c>
      <c r="EQ50" s="402" t="s">
        <v>208</v>
      </c>
      <c r="ER50" s="402" t="s">
        <v>208</v>
      </c>
      <c r="ES50" s="402" t="s">
        <v>208</v>
      </c>
      <c r="ET50" s="402" t="s">
        <v>208</v>
      </c>
      <c r="EU50" s="402" t="s">
        <v>208</v>
      </c>
      <c r="EV50" s="402" t="s">
        <v>208</v>
      </c>
      <c r="EW50" s="402" t="s">
        <v>208</v>
      </c>
      <c r="EX50" s="402" t="s">
        <v>208</v>
      </c>
      <c r="EY50" s="402" t="s">
        <v>208</v>
      </c>
      <c r="EZ50" s="402" t="s">
        <v>208</v>
      </c>
      <c r="FA50" s="402" t="s">
        <v>208</v>
      </c>
      <c r="FB50" s="402" t="s">
        <v>208</v>
      </c>
      <c r="FC50" s="402" t="s">
        <v>208</v>
      </c>
      <c r="FD50" s="402" t="s">
        <v>208</v>
      </c>
      <c r="FE50" s="402" t="s">
        <v>208</v>
      </c>
      <c r="FF50" s="402" t="s">
        <v>208</v>
      </c>
      <c r="FG50" s="402" t="s">
        <v>208</v>
      </c>
      <c r="FH50" s="402" t="s">
        <v>208</v>
      </c>
      <c r="FI50" s="402" t="s">
        <v>208</v>
      </c>
      <c r="FJ50" s="402" t="s">
        <v>208</v>
      </c>
      <c r="FK50" s="402" t="s">
        <v>208</v>
      </c>
      <c r="FL50" s="402" t="s">
        <v>208</v>
      </c>
      <c r="FM50" s="402" t="s">
        <v>208</v>
      </c>
      <c r="FN50" s="402" t="s">
        <v>208</v>
      </c>
      <c r="FO50" s="402" t="s">
        <v>208</v>
      </c>
      <c r="FP50" s="402" t="s">
        <v>208</v>
      </c>
      <c r="FQ50" s="402" t="s">
        <v>208</v>
      </c>
      <c r="FR50" s="402" t="s">
        <v>208</v>
      </c>
      <c r="FS50" s="402" t="s">
        <v>208</v>
      </c>
      <c r="FT50" s="402" t="s">
        <v>208</v>
      </c>
      <c r="FU50" s="402" t="s">
        <v>208</v>
      </c>
      <c r="FV50" s="402" t="s">
        <v>208</v>
      </c>
      <c r="FW50" s="402" t="s">
        <v>208</v>
      </c>
      <c r="FX50" s="402" t="s">
        <v>208</v>
      </c>
      <c r="FY50" s="402" t="s">
        <v>208</v>
      </c>
      <c r="FZ50" s="402" t="s">
        <v>208</v>
      </c>
      <c r="GA50" s="402" t="s">
        <v>208</v>
      </c>
      <c r="GB50" s="402" t="s">
        <v>208</v>
      </c>
      <c r="GC50" s="402" t="s">
        <v>208</v>
      </c>
      <c r="GD50" s="402" t="s">
        <v>208</v>
      </c>
      <c r="GE50" s="402" t="s">
        <v>208</v>
      </c>
      <c r="GF50" s="402" t="s">
        <v>208</v>
      </c>
      <c r="GG50" s="402" t="s">
        <v>208</v>
      </c>
      <c r="GH50" s="402" t="s">
        <v>208</v>
      </c>
      <c r="GI50" s="402" t="s">
        <v>208</v>
      </c>
      <c r="GJ50" s="402" t="s">
        <v>208</v>
      </c>
      <c r="GK50" s="402" t="s">
        <v>208</v>
      </c>
      <c r="GL50" s="402" t="s">
        <v>208</v>
      </c>
      <c r="GM50" s="402" t="s">
        <v>208</v>
      </c>
      <c r="GN50" s="402" t="s">
        <v>208</v>
      </c>
      <c r="GO50" s="402" t="s">
        <v>208</v>
      </c>
      <c r="GP50" s="402" t="s">
        <v>208</v>
      </c>
      <c r="GQ50" s="402" t="s">
        <v>208</v>
      </c>
      <c r="GR50" s="402" t="s">
        <v>208</v>
      </c>
      <c r="GS50" s="402" t="s">
        <v>208</v>
      </c>
      <c r="GT50" s="402" t="s">
        <v>208</v>
      </c>
      <c r="GU50" s="402" t="s">
        <v>208</v>
      </c>
      <c r="GV50" s="402" t="s">
        <v>208</v>
      </c>
      <c r="GW50" s="402" t="s">
        <v>208</v>
      </c>
      <c r="GX50" s="402" t="s">
        <v>208</v>
      </c>
      <c r="GY50" s="402" t="s">
        <v>208</v>
      </c>
      <c r="GZ50" s="402" t="s">
        <v>208</v>
      </c>
      <c r="HA50" s="402" t="s">
        <v>208</v>
      </c>
      <c r="HB50" s="402" t="s">
        <v>208</v>
      </c>
      <c r="HC50" s="402" t="s">
        <v>208</v>
      </c>
      <c r="HD50" s="402" t="s">
        <v>208</v>
      </c>
      <c r="HE50" s="402" t="s">
        <v>208</v>
      </c>
      <c r="HF50" s="402" t="s">
        <v>208</v>
      </c>
      <c r="HG50" s="402" t="s">
        <v>208</v>
      </c>
      <c r="HH50" s="402" t="s">
        <v>208</v>
      </c>
      <c r="HI50" s="402" t="s">
        <v>208</v>
      </c>
      <c r="HJ50" s="402" t="s">
        <v>208</v>
      </c>
      <c r="HK50" s="402" t="s">
        <v>208</v>
      </c>
      <c r="HL50" s="402" t="s">
        <v>208</v>
      </c>
      <c r="HM50" s="402" t="s">
        <v>208</v>
      </c>
      <c r="HN50" s="402" t="s">
        <v>208</v>
      </c>
      <c r="HO50" s="402" t="s">
        <v>208</v>
      </c>
      <c r="HP50" s="402" t="s">
        <v>208</v>
      </c>
      <c r="HQ50" s="402" t="s">
        <v>208</v>
      </c>
      <c r="HR50" s="402" t="s">
        <v>208</v>
      </c>
      <c r="HS50" s="402" t="s">
        <v>208</v>
      </c>
      <c r="HT50" s="402" t="s">
        <v>208</v>
      </c>
      <c r="HU50" s="402" t="s">
        <v>208</v>
      </c>
      <c r="HV50" s="402" t="s">
        <v>208</v>
      </c>
      <c r="HW50" s="402" t="s">
        <v>208</v>
      </c>
      <c r="HX50" s="402" t="s">
        <v>208</v>
      </c>
      <c r="HY50" s="402" t="s">
        <v>208</v>
      </c>
      <c r="HZ50" s="402" t="s">
        <v>208</v>
      </c>
      <c r="IA50" s="402" t="s">
        <v>208</v>
      </c>
      <c r="IB50" s="402" t="s">
        <v>208</v>
      </c>
      <c r="IC50" s="402" t="s">
        <v>208</v>
      </c>
      <c r="ID50" s="402" t="s">
        <v>208</v>
      </c>
      <c r="IE50" s="402" t="s">
        <v>208</v>
      </c>
      <c r="IF50" s="402" t="s">
        <v>208</v>
      </c>
      <c r="IG50" s="402" t="s">
        <v>208</v>
      </c>
      <c r="IH50" s="402" t="s">
        <v>208</v>
      </c>
      <c r="II50" s="402" t="s">
        <v>208</v>
      </c>
      <c r="IJ50" s="402" t="s">
        <v>208</v>
      </c>
      <c r="IK50" s="402" t="s">
        <v>208</v>
      </c>
      <c r="IL50" s="402" t="s">
        <v>208</v>
      </c>
      <c r="IM50" s="402" t="s">
        <v>208</v>
      </c>
      <c r="IN50" s="402" t="s">
        <v>208</v>
      </c>
      <c r="IO50" s="402" t="s">
        <v>208</v>
      </c>
      <c r="IP50" s="402" t="s">
        <v>208</v>
      </c>
      <c r="IQ50" s="402" t="s">
        <v>208</v>
      </c>
      <c r="IR50" s="402" t="s">
        <v>208</v>
      </c>
      <c r="IS50" s="402" t="s">
        <v>208</v>
      </c>
      <c r="IT50" s="402" t="s">
        <v>208</v>
      </c>
      <c r="IU50" s="402" t="s">
        <v>208</v>
      </c>
      <c r="IV50" s="402" t="s">
        <v>208</v>
      </c>
      <c r="IW50" s="402" t="s">
        <v>208</v>
      </c>
      <c r="IX50" s="402" t="s">
        <v>208</v>
      </c>
      <c r="IY50" s="402" t="s">
        <v>208</v>
      </c>
      <c r="IZ50" s="402" t="s">
        <v>208</v>
      </c>
      <c r="JA50" s="402" t="s">
        <v>208</v>
      </c>
      <c r="JB50" s="402" t="s">
        <v>208</v>
      </c>
      <c r="JC50" s="402" t="s">
        <v>208</v>
      </c>
      <c r="JD50" s="402" t="s">
        <v>208</v>
      </c>
      <c r="JE50" s="402" t="s">
        <v>208</v>
      </c>
      <c r="JF50" s="402" t="s">
        <v>208</v>
      </c>
      <c r="JG50" s="402" t="s">
        <v>208</v>
      </c>
      <c r="JH50" s="402" t="s">
        <v>208</v>
      </c>
      <c r="JI50" s="402" t="s">
        <v>208</v>
      </c>
      <c r="JJ50" s="402" t="s">
        <v>208</v>
      </c>
      <c r="JK50" s="402" t="s">
        <v>208</v>
      </c>
      <c r="JL50" s="402" t="s">
        <v>208</v>
      </c>
      <c r="JM50" s="402" t="s">
        <v>208</v>
      </c>
      <c r="JN50" s="402" t="s">
        <v>208</v>
      </c>
      <c r="JO50" s="402" t="s">
        <v>208</v>
      </c>
      <c r="JP50" s="402" t="s">
        <v>208</v>
      </c>
      <c r="JQ50" s="402" t="s">
        <v>208</v>
      </c>
      <c r="JR50" s="402" t="s">
        <v>208</v>
      </c>
      <c r="JS50" s="402" t="s">
        <v>208</v>
      </c>
      <c r="JT50" s="402" t="s">
        <v>208</v>
      </c>
      <c r="JU50" s="402" t="s">
        <v>208</v>
      </c>
      <c r="JV50" s="402" t="s">
        <v>208</v>
      </c>
      <c r="JW50" s="402" t="s">
        <v>208</v>
      </c>
      <c r="JX50" s="402" t="s">
        <v>208</v>
      </c>
      <c r="JY50" s="402" t="s">
        <v>208</v>
      </c>
      <c r="JZ50" s="402" t="s">
        <v>208</v>
      </c>
      <c r="KA50" s="402" t="s">
        <v>208</v>
      </c>
      <c r="KB50" s="402" t="s">
        <v>208</v>
      </c>
      <c r="KC50" s="402" t="s">
        <v>208</v>
      </c>
      <c r="KD50" s="402" t="s">
        <v>208</v>
      </c>
      <c r="KE50" s="402" t="s">
        <v>208</v>
      </c>
      <c r="KF50" s="402" t="s">
        <v>208</v>
      </c>
      <c r="KG50" s="402" t="s">
        <v>208</v>
      </c>
      <c r="KH50" s="402" t="s">
        <v>208</v>
      </c>
      <c r="KI50" s="402" t="s">
        <v>208</v>
      </c>
      <c r="KJ50" s="402" t="s">
        <v>208</v>
      </c>
      <c r="KK50" s="402" t="s">
        <v>208</v>
      </c>
      <c r="KL50" s="402" t="s">
        <v>208</v>
      </c>
      <c r="KM50" s="402" t="s">
        <v>208</v>
      </c>
      <c r="KN50" s="402" t="s">
        <v>208</v>
      </c>
      <c r="KO50" s="402" t="s">
        <v>208</v>
      </c>
      <c r="KP50" s="402" t="s">
        <v>208</v>
      </c>
      <c r="KQ50" s="402" t="s">
        <v>208</v>
      </c>
      <c r="KR50" s="402" t="s">
        <v>208</v>
      </c>
      <c r="KS50" s="402" t="s">
        <v>208</v>
      </c>
      <c r="KT50" s="402" t="s">
        <v>208</v>
      </c>
      <c r="KU50" s="402" t="s">
        <v>208</v>
      </c>
      <c r="KV50" s="402" t="s">
        <v>208</v>
      </c>
      <c r="KW50" s="402" t="s">
        <v>208</v>
      </c>
      <c r="KX50" s="402" t="s">
        <v>208</v>
      </c>
      <c r="KY50" s="402" t="s">
        <v>208</v>
      </c>
      <c r="KZ50" s="402" t="s">
        <v>208</v>
      </c>
      <c r="LA50" s="402" t="s">
        <v>208</v>
      </c>
      <c r="LB50" s="402" t="s">
        <v>208</v>
      </c>
      <c r="LC50" s="402" t="s">
        <v>208</v>
      </c>
      <c r="LD50" s="402" t="s">
        <v>208</v>
      </c>
      <c r="LE50" s="402" t="s">
        <v>208</v>
      </c>
      <c r="LF50" s="402" t="s">
        <v>208</v>
      </c>
      <c r="LG50" s="402" t="s">
        <v>208</v>
      </c>
      <c r="LH50" s="402" t="s">
        <v>208</v>
      </c>
      <c r="LI50" s="402" t="s">
        <v>208</v>
      </c>
      <c r="LJ50" s="402" t="s">
        <v>208</v>
      </c>
      <c r="LK50" s="402" t="s">
        <v>208</v>
      </c>
      <c r="LL50" s="402" t="s">
        <v>208</v>
      </c>
      <c r="LM50" s="402" t="s">
        <v>208</v>
      </c>
      <c r="LN50" s="402" t="s">
        <v>208</v>
      </c>
      <c r="LO50" s="402" t="s">
        <v>208</v>
      </c>
      <c r="LP50" s="402" t="s">
        <v>208</v>
      </c>
      <c r="LQ50" s="402" t="s">
        <v>208</v>
      </c>
      <c r="LR50" s="402" t="s">
        <v>208</v>
      </c>
      <c r="LS50" s="402" t="s">
        <v>208</v>
      </c>
      <c r="LT50" s="402" t="s">
        <v>208</v>
      </c>
      <c r="LU50" s="402" t="s">
        <v>208</v>
      </c>
      <c r="LV50" s="402" t="s">
        <v>208</v>
      </c>
      <c r="LW50" s="402" t="s">
        <v>208</v>
      </c>
      <c r="LX50" s="402" t="s">
        <v>208</v>
      </c>
      <c r="LY50" s="402" t="s">
        <v>208</v>
      </c>
      <c r="LZ50" s="402" t="s">
        <v>208</v>
      </c>
      <c r="MA50" s="402" t="s">
        <v>208</v>
      </c>
      <c r="MB50" s="402" t="s">
        <v>208</v>
      </c>
      <c r="MC50" s="402" t="s">
        <v>208</v>
      </c>
      <c r="MD50" s="402" t="s">
        <v>208</v>
      </c>
      <c r="ME50" s="402" t="s">
        <v>208</v>
      </c>
      <c r="MF50" s="402" t="s">
        <v>208</v>
      </c>
      <c r="MG50" s="402" t="s">
        <v>208</v>
      </c>
      <c r="MH50" s="402" t="s">
        <v>208</v>
      </c>
      <c r="MI50" s="402" t="s">
        <v>208</v>
      </c>
      <c r="MJ50" s="402" t="s">
        <v>208</v>
      </c>
      <c r="MK50" s="402" t="s">
        <v>208</v>
      </c>
      <c r="ML50" s="402" t="s">
        <v>208</v>
      </c>
      <c r="MM50" s="402" t="s">
        <v>208</v>
      </c>
      <c r="MN50" s="402" t="s">
        <v>208</v>
      </c>
      <c r="MO50" s="402" t="s">
        <v>208</v>
      </c>
      <c r="MP50" s="402" t="s">
        <v>208</v>
      </c>
      <c r="MQ50" s="402" t="s">
        <v>208</v>
      </c>
      <c r="MR50" s="402" t="s">
        <v>208</v>
      </c>
      <c r="MS50" s="402" t="s">
        <v>208</v>
      </c>
      <c r="MT50" s="402" t="s">
        <v>208</v>
      </c>
      <c r="MU50" s="402" t="s">
        <v>208</v>
      </c>
      <c r="MV50" s="402" t="s">
        <v>208</v>
      </c>
      <c r="MW50" s="402" t="s">
        <v>208</v>
      </c>
      <c r="MX50" s="402" t="s">
        <v>208</v>
      </c>
      <c r="MY50" s="402" t="s">
        <v>208</v>
      </c>
      <c r="MZ50" s="402" t="s">
        <v>208</v>
      </c>
      <c r="NA50" s="402" t="s">
        <v>208</v>
      </c>
    </row>
    <row r="51" spans="1:365" x14ac:dyDescent="0.25">
      <c r="A51" s="127" t="str">
        <f t="shared" si="30"/>
        <v>P66CL120/2</v>
      </c>
      <c r="B51" s="127" t="s">
        <v>74</v>
      </c>
      <c r="C51" s="290" t="s">
        <v>49</v>
      </c>
      <c r="D51" s="402">
        <v>0</v>
      </c>
      <c r="E51" s="402">
        <v>0</v>
      </c>
      <c r="F51" s="402">
        <v>0</v>
      </c>
      <c r="G51" s="402">
        <v>0</v>
      </c>
      <c r="H51" s="402">
        <v>0</v>
      </c>
      <c r="I51" s="402">
        <v>0</v>
      </c>
      <c r="J51" s="402">
        <v>0</v>
      </c>
      <c r="K51" s="402">
        <v>0</v>
      </c>
      <c r="L51" s="402">
        <v>0</v>
      </c>
      <c r="M51" s="402">
        <v>0</v>
      </c>
      <c r="N51" s="402">
        <v>0</v>
      </c>
      <c r="O51" s="402">
        <v>0</v>
      </c>
      <c r="P51" s="402">
        <v>0</v>
      </c>
      <c r="Q51" s="402">
        <v>0</v>
      </c>
      <c r="R51" s="402">
        <v>0</v>
      </c>
      <c r="S51" s="402">
        <v>0</v>
      </c>
      <c r="T51" s="402">
        <v>0</v>
      </c>
      <c r="U51" s="402">
        <v>0</v>
      </c>
      <c r="V51" s="402">
        <v>0</v>
      </c>
      <c r="W51" s="402">
        <v>0</v>
      </c>
      <c r="X51" s="402">
        <v>0</v>
      </c>
      <c r="Y51" s="402">
        <v>0</v>
      </c>
      <c r="Z51" s="402">
        <v>0</v>
      </c>
      <c r="AA51" s="402">
        <v>0</v>
      </c>
      <c r="AB51" s="402">
        <v>0</v>
      </c>
      <c r="AC51" s="402">
        <v>0</v>
      </c>
      <c r="AD51" s="402">
        <v>0</v>
      </c>
      <c r="AE51" s="402">
        <v>0</v>
      </c>
      <c r="AF51" s="402">
        <v>0</v>
      </c>
      <c r="AG51" s="402">
        <v>0</v>
      </c>
      <c r="AH51" s="402">
        <v>0</v>
      </c>
      <c r="AI51" s="402">
        <v>0</v>
      </c>
      <c r="AJ51" s="402">
        <v>0</v>
      </c>
      <c r="AK51" s="402">
        <v>0</v>
      </c>
      <c r="AL51" s="402">
        <v>0</v>
      </c>
      <c r="AM51" s="402">
        <v>0</v>
      </c>
      <c r="AN51" s="402">
        <v>0</v>
      </c>
      <c r="AO51" s="402">
        <v>0</v>
      </c>
      <c r="AP51" s="402">
        <v>0</v>
      </c>
      <c r="AQ51" s="402">
        <v>0</v>
      </c>
      <c r="AR51" s="402">
        <v>0</v>
      </c>
      <c r="AS51" s="402">
        <v>0</v>
      </c>
      <c r="AT51" s="402">
        <v>0</v>
      </c>
      <c r="AU51" s="402">
        <v>0</v>
      </c>
      <c r="AV51" s="402">
        <v>0</v>
      </c>
      <c r="AW51" s="402">
        <v>0</v>
      </c>
      <c r="AX51" s="402">
        <v>0</v>
      </c>
      <c r="AY51" s="402">
        <v>0</v>
      </c>
      <c r="AZ51" s="402">
        <v>0</v>
      </c>
      <c r="BA51" s="402">
        <v>0</v>
      </c>
      <c r="BB51" s="402">
        <v>0</v>
      </c>
      <c r="BC51" s="402">
        <v>0</v>
      </c>
      <c r="BD51" s="402">
        <v>0</v>
      </c>
      <c r="BE51" s="402">
        <v>0</v>
      </c>
      <c r="BF51" s="402">
        <v>0</v>
      </c>
      <c r="BG51" s="402">
        <v>0</v>
      </c>
      <c r="BH51" s="402">
        <v>0</v>
      </c>
      <c r="BI51" s="402">
        <v>0</v>
      </c>
      <c r="BJ51" s="402">
        <v>0</v>
      </c>
      <c r="BK51" s="402">
        <v>0</v>
      </c>
      <c r="BL51" s="402">
        <v>0</v>
      </c>
      <c r="BM51" s="402">
        <v>0</v>
      </c>
      <c r="BN51" s="402">
        <v>0</v>
      </c>
      <c r="BO51" s="402">
        <v>0</v>
      </c>
      <c r="BP51" s="402">
        <v>0</v>
      </c>
      <c r="BQ51" s="402">
        <v>0</v>
      </c>
      <c r="BR51" s="402">
        <v>0</v>
      </c>
      <c r="BS51" s="402">
        <v>0</v>
      </c>
      <c r="BT51" s="402">
        <v>0</v>
      </c>
      <c r="BU51" s="402">
        <v>0</v>
      </c>
      <c r="BV51" s="402">
        <v>0</v>
      </c>
      <c r="BW51" s="402">
        <v>0</v>
      </c>
      <c r="BX51" s="402">
        <v>0</v>
      </c>
      <c r="BY51" s="402">
        <v>0</v>
      </c>
      <c r="BZ51" s="402">
        <v>0</v>
      </c>
      <c r="CA51" s="402">
        <v>0</v>
      </c>
      <c r="CB51" s="402">
        <v>0</v>
      </c>
      <c r="CC51" s="402">
        <v>0</v>
      </c>
      <c r="CD51" s="402">
        <v>0</v>
      </c>
      <c r="CE51" s="402">
        <v>0</v>
      </c>
      <c r="CF51" s="402">
        <v>0</v>
      </c>
      <c r="CG51" s="402">
        <v>0</v>
      </c>
      <c r="CH51" s="402">
        <v>0</v>
      </c>
      <c r="CI51" s="402">
        <v>0</v>
      </c>
      <c r="CJ51" s="402">
        <v>0</v>
      </c>
      <c r="CK51" s="402">
        <v>0</v>
      </c>
      <c r="CL51" s="402">
        <v>0</v>
      </c>
      <c r="CM51" s="402">
        <v>0</v>
      </c>
      <c r="CN51" s="402">
        <v>0</v>
      </c>
      <c r="CO51" s="402">
        <v>0</v>
      </c>
      <c r="CP51" s="402">
        <v>0</v>
      </c>
      <c r="CQ51" s="402">
        <v>0</v>
      </c>
      <c r="CR51" s="402">
        <v>0</v>
      </c>
      <c r="CS51" s="402">
        <v>0</v>
      </c>
      <c r="CT51" s="402">
        <v>0</v>
      </c>
      <c r="CU51" s="402">
        <v>0</v>
      </c>
      <c r="CV51" s="402">
        <v>0</v>
      </c>
      <c r="CW51" s="402">
        <v>0</v>
      </c>
      <c r="CX51" s="402" t="s">
        <v>208</v>
      </c>
      <c r="CY51" s="402" t="s">
        <v>208</v>
      </c>
      <c r="CZ51" s="402" t="s">
        <v>208</v>
      </c>
      <c r="DA51" s="402" t="s">
        <v>208</v>
      </c>
      <c r="DB51" s="402" t="s">
        <v>208</v>
      </c>
      <c r="DC51" s="402" t="s">
        <v>208</v>
      </c>
      <c r="DD51" s="402" t="s">
        <v>208</v>
      </c>
      <c r="DE51" s="402" t="s">
        <v>208</v>
      </c>
      <c r="DF51" s="402" t="s">
        <v>208</v>
      </c>
      <c r="DG51" s="402" t="s">
        <v>208</v>
      </c>
      <c r="DH51" s="402" t="s">
        <v>208</v>
      </c>
      <c r="DI51" s="402" t="s">
        <v>208</v>
      </c>
      <c r="DJ51" s="402" t="s">
        <v>208</v>
      </c>
      <c r="DK51" s="402" t="s">
        <v>208</v>
      </c>
      <c r="DL51" s="402" t="s">
        <v>208</v>
      </c>
      <c r="DM51" s="402" t="s">
        <v>208</v>
      </c>
      <c r="DN51" s="402" t="s">
        <v>208</v>
      </c>
      <c r="DO51" s="402" t="s">
        <v>208</v>
      </c>
      <c r="DP51" s="402" t="s">
        <v>208</v>
      </c>
      <c r="DQ51" s="402" t="s">
        <v>208</v>
      </c>
      <c r="DR51" s="402" t="s">
        <v>208</v>
      </c>
      <c r="DS51" s="402" t="s">
        <v>208</v>
      </c>
      <c r="DT51" s="402" t="s">
        <v>208</v>
      </c>
      <c r="DU51" s="402" t="s">
        <v>208</v>
      </c>
      <c r="DV51" s="402" t="s">
        <v>208</v>
      </c>
      <c r="DW51" s="402" t="s">
        <v>208</v>
      </c>
      <c r="DX51" s="402" t="s">
        <v>208</v>
      </c>
      <c r="DY51" s="402" t="s">
        <v>208</v>
      </c>
      <c r="DZ51" s="402" t="s">
        <v>208</v>
      </c>
      <c r="EA51" s="402" t="s">
        <v>208</v>
      </c>
      <c r="EB51" s="402" t="s">
        <v>208</v>
      </c>
      <c r="EC51" s="402" t="s">
        <v>208</v>
      </c>
      <c r="ED51" s="402" t="s">
        <v>208</v>
      </c>
      <c r="EE51" s="402" t="s">
        <v>208</v>
      </c>
      <c r="EF51" s="402" t="s">
        <v>208</v>
      </c>
      <c r="EG51" s="402" t="s">
        <v>208</v>
      </c>
      <c r="EH51" s="402" t="s">
        <v>208</v>
      </c>
      <c r="EI51" s="402" t="s">
        <v>208</v>
      </c>
      <c r="EJ51" s="402" t="s">
        <v>208</v>
      </c>
      <c r="EK51" s="402" t="s">
        <v>208</v>
      </c>
      <c r="EL51" s="402" t="s">
        <v>208</v>
      </c>
      <c r="EM51" s="402" t="s">
        <v>208</v>
      </c>
      <c r="EN51" s="402" t="s">
        <v>208</v>
      </c>
      <c r="EO51" s="402" t="s">
        <v>208</v>
      </c>
      <c r="EP51" s="402" t="s">
        <v>208</v>
      </c>
      <c r="EQ51" s="402" t="s">
        <v>208</v>
      </c>
      <c r="ER51" s="402" t="s">
        <v>208</v>
      </c>
      <c r="ES51" s="402" t="s">
        <v>208</v>
      </c>
      <c r="ET51" s="402" t="s">
        <v>208</v>
      </c>
      <c r="EU51" s="402" t="s">
        <v>208</v>
      </c>
      <c r="EV51" s="402" t="s">
        <v>208</v>
      </c>
      <c r="EW51" s="402" t="s">
        <v>208</v>
      </c>
      <c r="EX51" s="402" t="s">
        <v>208</v>
      </c>
      <c r="EY51" s="402" t="s">
        <v>208</v>
      </c>
      <c r="EZ51" s="402" t="s">
        <v>208</v>
      </c>
      <c r="FA51" s="402" t="s">
        <v>208</v>
      </c>
      <c r="FB51" s="402" t="s">
        <v>208</v>
      </c>
      <c r="FC51" s="402" t="s">
        <v>208</v>
      </c>
      <c r="FD51" s="402" t="s">
        <v>208</v>
      </c>
      <c r="FE51" s="402" t="s">
        <v>208</v>
      </c>
      <c r="FF51" s="402" t="s">
        <v>208</v>
      </c>
      <c r="FG51" s="402" t="s">
        <v>208</v>
      </c>
      <c r="FH51" s="402" t="s">
        <v>208</v>
      </c>
      <c r="FI51" s="402" t="s">
        <v>208</v>
      </c>
      <c r="FJ51" s="402" t="s">
        <v>208</v>
      </c>
      <c r="FK51" s="402" t="s">
        <v>208</v>
      </c>
      <c r="FL51" s="402" t="s">
        <v>208</v>
      </c>
      <c r="FM51" s="402" t="s">
        <v>208</v>
      </c>
      <c r="FN51" s="402" t="s">
        <v>208</v>
      </c>
      <c r="FO51" s="402" t="s">
        <v>208</v>
      </c>
      <c r="FP51" s="402" t="s">
        <v>208</v>
      </c>
      <c r="FQ51" s="402" t="s">
        <v>208</v>
      </c>
      <c r="FR51" s="402" t="s">
        <v>208</v>
      </c>
      <c r="FS51" s="402" t="s">
        <v>208</v>
      </c>
      <c r="FT51" s="402" t="s">
        <v>208</v>
      </c>
      <c r="FU51" s="402" t="s">
        <v>208</v>
      </c>
      <c r="FV51" s="402" t="s">
        <v>208</v>
      </c>
      <c r="FW51" s="402" t="s">
        <v>208</v>
      </c>
      <c r="FX51" s="402" t="s">
        <v>208</v>
      </c>
      <c r="FY51" s="402" t="s">
        <v>208</v>
      </c>
      <c r="FZ51" s="402" t="s">
        <v>208</v>
      </c>
      <c r="GA51" s="402" t="s">
        <v>208</v>
      </c>
      <c r="GB51" s="402" t="s">
        <v>208</v>
      </c>
      <c r="GC51" s="402" t="s">
        <v>208</v>
      </c>
      <c r="GD51" s="402" t="s">
        <v>208</v>
      </c>
      <c r="GE51" s="402" t="s">
        <v>208</v>
      </c>
      <c r="GF51" s="402" t="s">
        <v>208</v>
      </c>
      <c r="GG51" s="402" t="s">
        <v>208</v>
      </c>
      <c r="GH51" s="402" t="s">
        <v>208</v>
      </c>
      <c r="GI51" s="402" t="s">
        <v>208</v>
      </c>
      <c r="GJ51" s="402" t="s">
        <v>208</v>
      </c>
      <c r="GK51" s="402" t="s">
        <v>208</v>
      </c>
      <c r="GL51" s="402" t="s">
        <v>208</v>
      </c>
      <c r="GM51" s="402" t="s">
        <v>208</v>
      </c>
      <c r="GN51" s="402" t="s">
        <v>208</v>
      </c>
      <c r="GO51" s="402" t="s">
        <v>208</v>
      </c>
      <c r="GP51" s="402" t="s">
        <v>208</v>
      </c>
      <c r="GQ51" s="402" t="s">
        <v>208</v>
      </c>
      <c r="GR51" s="402" t="s">
        <v>208</v>
      </c>
      <c r="GS51" s="402" t="s">
        <v>208</v>
      </c>
      <c r="GT51" s="402" t="s">
        <v>208</v>
      </c>
      <c r="GU51" s="402" t="s">
        <v>208</v>
      </c>
      <c r="GV51" s="402" t="s">
        <v>208</v>
      </c>
      <c r="GW51" s="402" t="s">
        <v>208</v>
      </c>
      <c r="GX51" s="402" t="s">
        <v>208</v>
      </c>
      <c r="GY51" s="402" t="s">
        <v>208</v>
      </c>
      <c r="GZ51" s="402" t="s">
        <v>208</v>
      </c>
      <c r="HA51" s="402" t="s">
        <v>208</v>
      </c>
      <c r="HB51" s="402" t="s">
        <v>208</v>
      </c>
      <c r="HC51" s="402" t="s">
        <v>208</v>
      </c>
      <c r="HD51" s="402" t="s">
        <v>208</v>
      </c>
      <c r="HE51" s="402" t="s">
        <v>208</v>
      </c>
      <c r="HF51" s="402" t="s">
        <v>208</v>
      </c>
      <c r="HG51" s="402" t="s">
        <v>208</v>
      </c>
      <c r="HH51" s="402" t="s">
        <v>208</v>
      </c>
      <c r="HI51" s="402" t="s">
        <v>208</v>
      </c>
      <c r="HJ51" s="402" t="s">
        <v>208</v>
      </c>
      <c r="HK51" s="402" t="s">
        <v>208</v>
      </c>
      <c r="HL51" s="402" t="s">
        <v>208</v>
      </c>
      <c r="HM51" s="402" t="s">
        <v>208</v>
      </c>
      <c r="HN51" s="402" t="s">
        <v>208</v>
      </c>
      <c r="HO51" s="402" t="s">
        <v>208</v>
      </c>
      <c r="HP51" s="402" t="s">
        <v>208</v>
      </c>
      <c r="HQ51" s="402" t="s">
        <v>208</v>
      </c>
      <c r="HR51" s="402" t="s">
        <v>208</v>
      </c>
      <c r="HS51" s="402" t="s">
        <v>208</v>
      </c>
      <c r="HT51" s="402" t="s">
        <v>208</v>
      </c>
      <c r="HU51" s="402" t="s">
        <v>208</v>
      </c>
      <c r="HV51" s="402" t="s">
        <v>208</v>
      </c>
      <c r="HW51" s="402" t="s">
        <v>208</v>
      </c>
      <c r="HX51" s="402" t="s">
        <v>208</v>
      </c>
      <c r="HY51" s="402" t="s">
        <v>208</v>
      </c>
      <c r="HZ51" s="402" t="s">
        <v>208</v>
      </c>
      <c r="IA51" s="402" t="s">
        <v>208</v>
      </c>
      <c r="IB51" s="402" t="s">
        <v>208</v>
      </c>
      <c r="IC51" s="402" t="s">
        <v>208</v>
      </c>
      <c r="ID51" s="402" t="s">
        <v>208</v>
      </c>
      <c r="IE51" s="402" t="s">
        <v>208</v>
      </c>
      <c r="IF51" s="402" t="s">
        <v>208</v>
      </c>
      <c r="IG51" s="402" t="s">
        <v>208</v>
      </c>
      <c r="IH51" s="402" t="s">
        <v>208</v>
      </c>
      <c r="II51" s="402" t="s">
        <v>208</v>
      </c>
      <c r="IJ51" s="402" t="s">
        <v>208</v>
      </c>
      <c r="IK51" s="402" t="s">
        <v>208</v>
      </c>
      <c r="IL51" s="402" t="s">
        <v>208</v>
      </c>
      <c r="IM51" s="402" t="s">
        <v>208</v>
      </c>
      <c r="IN51" s="402" t="s">
        <v>208</v>
      </c>
      <c r="IO51" s="402" t="s">
        <v>208</v>
      </c>
      <c r="IP51" s="402" t="s">
        <v>208</v>
      </c>
      <c r="IQ51" s="402" t="s">
        <v>208</v>
      </c>
      <c r="IR51" s="402" t="s">
        <v>208</v>
      </c>
      <c r="IS51" s="402" t="s">
        <v>208</v>
      </c>
      <c r="IT51" s="402" t="s">
        <v>208</v>
      </c>
      <c r="IU51" s="402" t="s">
        <v>208</v>
      </c>
      <c r="IV51" s="402" t="s">
        <v>208</v>
      </c>
      <c r="IW51" s="402" t="s">
        <v>208</v>
      </c>
      <c r="IX51" s="402" t="s">
        <v>208</v>
      </c>
      <c r="IY51" s="402" t="s">
        <v>208</v>
      </c>
      <c r="IZ51" s="402" t="s">
        <v>208</v>
      </c>
      <c r="JA51" s="402" t="s">
        <v>208</v>
      </c>
      <c r="JB51" s="402" t="s">
        <v>208</v>
      </c>
      <c r="JC51" s="402" t="s">
        <v>208</v>
      </c>
      <c r="JD51" s="402" t="s">
        <v>208</v>
      </c>
      <c r="JE51" s="402" t="s">
        <v>208</v>
      </c>
      <c r="JF51" s="402" t="s">
        <v>208</v>
      </c>
      <c r="JG51" s="402" t="s">
        <v>208</v>
      </c>
      <c r="JH51" s="402" t="s">
        <v>208</v>
      </c>
      <c r="JI51" s="402" t="s">
        <v>208</v>
      </c>
      <c r="JJ51" s="402" t="s">
        <v>208</v>
      </c>
      <c r="JK51" s="402" t="s">
        <v>208</v>
      </c>
      <c r="JL51" s="402" t="s">
        <v>208</v>
      </c>
      <c r="JM51" s="402" t="s">
        <v>208</v>
      </c>
      <c r="JN51" s="402" t="s">
        <v>208</v>
      </c>
      <c r="JO51" s="402" t="s">
        <v>208</v>
      </c>
      <c r="JP51" s="402" t="s">
        <v>208</v>
      </c>
      <c r="JQ51" s="402" t="s">
        <v>208</v>
      </c>
      <c r="JR51" s="402" t="s">
        <v>208</v>
      </c>
      <c r="JS51" s="402" t="s">
        <v>208</v>
      </c>
      <c r="JT51" s="402" t="s">
        <v>208</v>
      </c>
      <c r="JU51" s="402" t="s">
        <v>208</v>
      </c>
      <c r="JV51" s="402" t="s">
        <v>208</v>
      </c>
      <c r="JW51" s="402" t="s">
        <v>208</v>
      </c>
      <c r="JX51" s="402" t="s">
        <v>208</v>
      </c>
      <c r="JY51" s="402" t="s">
        <v>208</v>
      </c>
      <c r="JZ51" s="402" t="s">
        <v>208</v>
      </c>
      <c r="KA51" s="402" t="s">
        <v>208</v>
      </c>
      <c r="KB51" s="402" t="s">
        <v>208</v>
      </c>
      <c r="KC51" s="402" t="s">
        <v>208</v>
      </c>
      <c r="KD51" s="402" t="s">
        <v>208</v>
      </c>
      <c r="KE51" s="402" t="s">
        <v>208</v>
      </c>
      <c r="KF51" s="402" t="s">
        <v>208</v>
      </c>
      <c r="KG51" s="402" t="s">
        <v>208</v>
      </c>
      <c r="KH51" s="402" t="s">
        <v>208</v>
      </c>
      <c r="KI51" s="402" t="s">
        <v>208</v>
      </c>
      <c r="KJ51" s="402" t="s">
        <v>208</v>
      </c>
      <c r="KK51" s="402" t="s">
        <v>208</v>
      </c>
      <c r="KL51" s="402" t="s">
        <v>208</v>
      </c>
      <c r="KM51" s="402" t="s">
        <v>208</v>
      </c>
      <c r="KN51" s="402" t="s">
        <v>208</v>
      </c>
      <c r="KO51" s="402" t="s">
        <v>208</v>
      </c>
      <c r="KP51" s="402" t="s">
        <v>208</v>
      </c>
      <c r="KQ51" s="402" t="s">
        <v>208</v>
      </c>
      <c r="KR51" s="402" t="s">
        <v>208</v>
      </c>
      <c r="KS51" s="402" t="s">
        <v>208</v>
      </c>
      <c r="KT51" s="402" t="s">
        <v>208</v>
      </c>
      <c r="KU51" s="402" t="s">
        <v>208</v>
      </c>
      <c r="KV51" s="402" t="s">
        <v>208</v>
      </c>
      <c r="KW51" s="402" t="s">
        <v>208</v>
      </c>
      <c r="KX51" s="402" t="s">
        <v>208</v>
      </c>
      <c r="KY51" s="402" t="s">
        <v>208</v>
      </c>
      <c r="KZ51" s="402" t="s">
        <v>208</v>
      </c>
      <c r="LA51" s="402" t="s">
        <v>208</v>
      </c>
      <c r="LB51" s="402" t="s">
        <v>208</v>
      </c>
      <c r="LC51" s="402" t="s">
        <v>208</v>
      </c>
      <c r="LD51" s="402" t="s">
        <v>208</v>
      </c>
      <c r="LE51" s="402" t="s">
        <v>208</v>
      </c>
      <c r="LF51" s="402" t="s">
        <v>208</v>
      </c>
      <c r="LG51" s="402" t="s">
        <v>208</v>
      </c>
      <c r="LH51" s="402" t="s">
        <v>208</v>
      </c>
      <c r="LI51" s="402" t="s">
        <v>208</v>
      </c>
      <c r="LJ51" s="402" t="s">
        <v>208</v>
      </c>
      <c r="LK51" s="402" t="s">
        <v>208</v>
      </c>
      <c r="LL51" s="402" t="s">
        <v>208</v>
      </c>
      <c r="LM51" s="402" t="s">
        <v>208</v>
      </c>
      <c r="LN51" s="402" t="s">
        <v>208</v>
      </c>
      <c r="LO51" s="402" t="s">
        <v>208</v>
      </c>
      <c r="LP51" s="402" t="s">
        <v>208</v>
      </c>
      <c r="LQ51" s="402" t="s">
        <v>208</v>
      </c>
      <c r="LR51" s="402" t="s">
        <v>208</v>
      </c>
      <c r="LS51" s="402" t="s">
        <v>208</v>
      </c>
      <c r="LT51" s="402" t="s">
        <v>208</v>
      </c>
      <c r="LU51" s="402" t="s">
        <v>208</v>
      </c>
      <c r="LV51" s="402" t="s">
        <v>208</v>
      </c>
      <c r="LW51" s="402" t="s">
        <v>208</v>
      </c>
      <c r="LX51" s="402" t="s">
        <v>208</v>
      </c>
      <c r="LY51" s="402" t="s">
        <v>208</v>
      </c>
      <c r="LZ51" s="402" t="s">
        <v>208</v>
      </c>
      <c r="MA51" s="402" t="s">
        <v>208</v>
      </c>
      <c r="MB51" s="402" t="s">
        <v>208</v>
      </c>
      <c r="MC51" s="402" t="s">
        <v>208</v>
      </c>
      <c r="MD51" s="402" t="s">
        <v>208</v>
      </c>
      <c r="ME51" s="402" t="s">
        <v>208</v>
      </c>
      <c r="MF51" s="402" t="s">
        <v>208</v>
      </c>
      <c r="MG51" s="402" t="s">
        <v>208</v>
      </c>
      <c r="MH51" s="402" t="s">
        <v>208</v>
      </c>
      <c r="MI51" s="402" t="s">
        <v>208</v>
      </c>
      <c r="MJ51" s="402" t="s">
        <v>208</v>
      </c>
      <c r="MK51" s="402" t="s">
        <v>208</v>
      </c>
      <c r="ML51" s="402" t="s">
        <v>208</v>
      </c>
      <c r="MM51" s="402" t="s">
        <v>208</v>
      </c>
      <c r="MN51" s="402" t="s">
        <v>208</v>
      </c>
      <c r="MO51" s="402" t="s">
        <v>208</v>
      </c>
      <c r="MP51" s="402" t="s">
        <v>208</v>
      </c>
      <c r="MQ51" s="402" t="s">
        <v>208</v>
      </c>
      <c r="MR51" s="402" t="s">
        <v>208</v>
      </c>
      <c r="MS51" s="402" t="s">
        <v>208</v>
      </c>
      <c r="MT51" s="402" t="s">
        <v>208</v>
      </c>
      <c r="MU51" s="402" t="s">
        <v>208</v>
      </c>
      <c r="MV51" s="402" t="s">
        <v>208</v>
      </c>
      <c r="MW51" s="402" t="s">
        <v>208</v>
      </c>
      <c r="MX51" s="402" t="s">
        <v>208</v>
      </c>
      <c r="MY51" s="402" t="s">
        <v>208</v>
      </c>
      <c r="MZ51" s="402" t="s">
        <v>208</v>
      </c>
      <c r="NA51" s="402" t="s">
        <v>208</v>
      </c>
    </row>
    <row r="52" spans="1:365" x14ac:dyDescent="0.25">
      <c r="A52" s="127" t="str">
        <f t="shared" si="30"/>
        <v>P66CL120/3</v>
      </c>
      <c r="B52" s="127" t="s">
        <v>53</v>
      </c>
      <c r="C52" s="290" t="s">
        <v>49</v>
      </c>
      <c r="D52" s="402">
        <v>0</v>
      </c>
      <c r="E52" s="402">
        <v>0</v>
      </c>
      <c r="F52" s="402">
        <v>0</v>
      </c>
      <c r="G52" s="402">
        <v>0</v>
      </c>
      <c r="H52" s="402">
        <v>0</v>
      </c>
      <c r="I52" s="402">
        <v>0</v>
      </c>
      <c r="J52" s="402">
        <v>0</v>
      </c>
      <c r="K52" s="402">
        <v>0</v>
      </c>
      <c r="L52" s="402">
        <v>0</v>
      </c>
      <c r="M52" s="402">
        <v>0</v>
      </c>
      <c r="N52" s="402">
        <v>0</v>
      </c>
      <c r="O52" s="402">
        <v>0</v>
      </c>
      <c r="P52" s="402">
        <v>0</v>
      </c>
      <c r="Q52" s="402">
        <v>0</v>
      </c>
      <c r="R52" s="402">
        <v>0</v>
      </c>
      <c r="S52" s="402">
        <v>0</v>
      </c>
      <c r="T52" s="402">
        <v>0</v>
      </c>
      <c r="U52" s="402">
        <v>0</v>
      </c>
      <c r="V52" s="402">
        <v>0</v>
      </c>
      <c r="W52" s="402">
        <v>0</v>
      </c>
      <c r="X52" s="402">
        <v>0</v>
      </c>
      <c r="Y52" s="402">
        <v>0</v>
      </c>
      <c r="Z52" s="402">
        <v>0</v>
      </c>
      <c r="AA52" s="402">
        <v>0</v>
      </c>
      <c r="AB52" s="402">
        <v>0</v>
      </c>
      <c r="AC52" s="402">
        <v>0</v>
      </c>
      <c r="AD52" s="402">
        <v>0</v>
      </c>
      <c r="AE52" s="402">
        <v>0</v>
      </c>
      <c r="AF52" s="402">
        <v>0</v>
      </c>
      <c r="AG52" s="402">
        <v>0</v>
      </c>
      <c r="AH52" s="402">
        <v>0</v>
      </c>
      <c r="AI52" s="402">
        <v>0</v>
      </c>
      <c r="AJ52" s="402">
        <v>0</v>
      </c>
      <c r="AK52" s="402">
        <v>0</v>
      </c>
      <c r="AL52" s="402">
        <v>0</v>
      </c>
      <c r="AM52" s="402">
        <v>0</v>
      </c>
      <c r="AN52" s="402">
        <v>0</v>
      </c>
      <c r="AO52" s="402">
        <v>0</v>
      </c>
      <c r="AP52" s="402">
        <v>0</v>
      </c>
      <c r="AQ52" s="402">
        <v>0</v>
      </c>
      <c r="AR52" s="402">
        <v>0</v>
      </c>
      <c r="AS52" s="402">
        <v>0</v>
      </c>
      <c r="AT52" s="402">
        <v>0</v>
      </c>
      <c r="AU52" s="402">
        <v>0</v>
      </c>
      <c r="AV52" s="402">
        <v>0</v>
      </c>
      <c r="AW52" s="402">
        <v>0</v>
      </c>
      <c r="AX52" s="402">
        <v>0</v>
      </c>
      <c r="AY52" s="402">
        <v>0</v>
      </c>
      <c r="AZ52" s="402">
        <v>0</v>
      </c>
      <c r="BA52" s="402">
        <v>0</v>
      </c>
      <c r="BB52" s="402">
        <v>0</v>
      </c>
      <c r="BC52" s="402">
        <v>0</v>
      </c>
      <c r="BD52" s="402">
        <v>0</v>
      </c>
      <c r="BE52" s="402">
        <v>0</v>
      </c>
      <c r="BF52" s="402">
        <v>0</v>
      </c>
      <c r="BG52" s="402">
        <v>0</v>
      </c>
      <c r="BH52" s="402">
        <v>0</v>
      </c>
      <c r="BI52" s="402">
        <v>0</v>
      </c>
      <c r="BJ52" s="402">
        <v>0</v>
      </c>
      <c r="BK52" s="402">
        <v>0</v>
      </c>
      <c r="BL52" s="402">
        <v>0</v>
      </c>
      <c r="BM52" s="402">
        <v>0</v>
      </c>
      <c r="BN52" s="402">
        <v>0</v>
      </c>
      <c r="BO52" s="402">
        <v>0</v>
      </c>
      <c r="BP52" s="402">
        <v>0</v>
      </c>
      <c r="BQ52" s="402">
        <v>0</v>
      </c>
      <c r="BR52" s="402">
        <v>0</v>
      </c>
      <c r="BS52" s="402">
        <v>0</v>
      </c>
      <c r="BT52" s="402">
        <v>0</v>
      </c>
      <c r="BU52" s="402">
        <v>0</v>
      </c>
      <c r="BV52" s="402">
        <v>0</v>
      </c>
      <c r="BW52" s="402">
        <v>0</v>
      </c>
      <c r="BX52" s="402">
        <v>0</v>
      </c>
      <c r="BY52" s="402">
        <v>0</v>
      </c>
      <c r="BZ52" s="402">
        <v>0</v>
      </c>
      <c r="CA52" s="402">
        <v>0</v>
      </c>
      <c r="CB52" s="402">
        <v>0</v>
      </c>
      <c r="CC52" s="402">
        <v>0</v>
      </c>
      <c r="CD52" s="402">
        <v>0</v>
      </c>
      <c r="CE52" s="402">
        <v>0</v>
      </c>
      <c r="CF52" s="402">
        <v>0</v>
      </c>
      <c r="CG52" s="402">
        <v>0</v>
      </c>
      <c r="CH52" s="402">
        <v>0</v>
      </c>
      <c r="CI52" s="402">
        <v>0</v>
      </c>
      <c r="CJ52" s="402">
        <v>0</v>
      </c>
      <c r="CK52" s="402">
        <v>0</v>
      </c>
      <c r="CL52" s="402">
        <v>0</v>
      </c>
      <c r="CM52" s="402">
        <v>0</v>
      </c>
      <c r="CN52" s="402">
        <v>0</v>
      </c>
      <c r="CO52" s="402">
        <v>0</v>
      </c>
      <c r="CP52" s="402">
        <v>0</v>
      </c>
      <c r="CQ52" s="402">
        <v>0</v>
      </c>
      <c r="CR52" s="402">
        <v>0</v>
      </c>
      <c r="CS52" s="402">
        <v>0</v>
      </c>
      <c r="CT52" s="402">
        <v>0</v>
      </c>
      <c r="CU52" s="402">
        <v>0</v>
      </c>
      <c r="CV52" s="402">
        <v>0</v>
      </c>
      <c r="CW52" s="402">
        <v>0</v>
      </c>
      <c r="CX52" s="402" t="s">
        <v>208</v>
      </c>
      <c r="CY52" s="402" t="s">
        <v>208</v>
      </c>
      <c r="CZ52" s="402" t="s">
        <v>208</v>
      </c>
      <c r="DA52" s="402" t="s">
        <v>208</v>
      </c>
      <c r="DB52" s="402" t="s">
        <v>208</v>
      </c>
      <c r="DC52" s="402" t="s">
        <v>208</v>
      </c>
      <c r="DD52" s="402" t="s">
        <v>208</v>
      </c>
      <c r="DE52" s="402" t="s">
        <v>208</v>
      </c>
      <c r="DF52" s="402" t="s">
        <v>208</v>
      </c>
      <c r="DG52" s="402" t="s">
        <v>208</v>
      </c>
      <c r="DH52" s="402" t="s">
        <v>208</v>
      </c>
      <c r="DI52" s="402" t="s">
        <v>208</v>
      </c>
      <c r="DJ52" s="402" t="s">
        <v>208</v>
      </c>
      <c r="DK52" s="402" t="s">
        <v>208</v>
      </c>
      <c r="DL52" s="402" t="s">
        <v>208</v>
      </c>
      <c r="DM52" s="402" t="s">
        <v>208</v>
      </c>
      <c r="DN52" s="402" t="s">
        <v>208</v>
      </c>
      <c r="DO52" s="402" t="s">
        <v>208</v>
      </c>
      <c r="DP52" s="402" t="s">
        <v>208</v>
      </c>
      <c r="DQ52" s="402" t="s">
        <v>208</v>
      </c>
      <c r="DR52" s="402" t="s">
        <v>208</v>
      </c>
      <c r="DS52" s="402" t="s">
        <v>208</v>
      </c>
      <c r="DT52" s="402" t="s">
        <v>208</v>
      </c>
      <c r="DU52" s="402" t="s">
        <v>208</v>
      </c>
      <c r="DV52" s="402" t="s">
        <v>208</v>
      </c>
      <c r="DW52" s="402" t="s">
        <v>208</v>
      </c>
      <c r="DX52" s="402" t="s">
        <v>208</v>
      </c>
      <c r="DY52" s="402" t="s">
        <v>208</v>
      </c>
      <c r="DZ52" s="402" t="s">
        <v>208</v>
      </c>
      <c r="EA52" s="402" t="s">
        <v>208</v>
      </c>
      <c r="EB52" s="402" t="s">
        <v>208</v>
      </c>
      <c r="EC52" s="402" t="s">
        <v>208</v>
      </c>
      <c r="ED52" s="402" t="s">
        <v>208</v>
      </c>
      <c r="EE52" s="402" t="s">
        <v>208</v>
      </c>
      <c r="EF52" s="402" t="s">
        <v>208</v>
      </c>
      <c r="EG52" s="402" t="s">
        <v>208</v>
      </c>
      <c r="EH52" s="402" t="s">
        <v>208</v>
      </c>
      <c r="EI52" s="402" t="s">
        <v>208</v>
      </c>
      <c r="EJ52" s="402" t="s">
        <v>208</v>
      </c>
      <c r="EK52" s="402" t="s">
        <v>208</v>
      </c>
      <c r="EL52" s="402" t="s">
        <v>208</v>
      </c>
      <c r="EM52" s="402" t="s">
        <v>208</v>
      </c>
      <c r="EN52" s="402" t="s">
        <v>208</v>
      </c>
      <c r="EO52" s="402" t="s">
        <v>208</v>
      </c>
      <c r="EP52" s="402" t="s">
        <v>208</v>
      </c>
      <c r="EQ52" s="402" t="s">
        <v>208</v>
      </c>
      <c r="ER52" s="402" t="s">
        <v>208</v>
      </c>
      <c r="ES52" s="402" t="s">
        <v>208</v>
      </c>
      <c r="ET52" s="402" t="s">
        <v>208</v>
      </c>
      <c r="EU52" s="402" t="s">
        <v>208</v>
      </c>
      <c r="EV52" s="402" t="s">
        <v>208</v>
      </c>
      <c r="EW52" s="402" t="s">
        <v>208</v>
      </c>
      <c r="EX52" s="402" t="s">
        <v>208</v>
      </c>
      <c r="EY52" s="402" t="s">
        <v>208</v>
      </c>
      <c r="EZ52" s="402" t="s">
        <v>208</v>
      </c>
      <c r="FA52" s="402" t="s">
        <v>208</v>
      </c>
      <c r="FB52" s="402" t="s">
        <v>208</v>
      </c>
      <c r="FC52" s="402" t="s">
        <v>208</v>
      </c>
      <c r="FD52" s="402" t="s">
        <v>208</v>
      </c>
      <c r="FE52" s="402" t="s">
        <v>208</v>
      </c>
      <c r="FF52" s="402" t="s">
        <v>208</v>
      </c>
      <c r="FG52" s="402" t="s">
        <v>208</v>
      </c>
      <c r="FH52" s="402" t="s">
        <v>208</v>
      </c>
      <c r="FI52" s="402" t="s">
        <v>208</v>
      </c>
      <c r="FJ52" s="402" t="s">
        <v>208</v>
      </c>
      <c r="FK52" s="402" t="s">
        <v>208</v>
      </c>
      <c r="FL52" s="402" t="s">
        <v>208</v>
      </c>
      <c r="FM52" s="402" t="s">
        <v>208</v>
      </c>
      <c r="FN52" s="402" t="s">
        <v>208</v>
      </c>
      <c r="FO52" s="402" t="s">
        <v>208</v>
      </c>
      <c r="FP52" s="402" t="s">
        <v>208</v>
      </c>
      <c r="FQ52" s="402" t="s">
        <v>208</v>
      </c>
      <c r="FR52" s="402" t="s">
        <v>208</v>
      </c>
      <c r="FS52" s="402" t="s">
        <v>208</v>
      </c>
      <c r="FT52" s="402" t="s">
        <v>208</v>
      </c>
      <c r="FU52" s="402" t="s">
        <v>208</v>
      </c>
      <c r="FV52" s="402" t="s">
        <v>208</v>
      </c>
      <c r="FW52" s="402" t="s">
        <v>208</v>
      </c>
      <c r="FX52" s="402" t="s">
        <v>208</v>
      </c>
      <c r="FY52" s="402" t="s">
        <v>208</v>
      </c>
      <c r="FZ52" s="402" t="s">
        <v>208</v>
      </c>
      <c r="GA52" s="402" t="s">
        <v>208</v>
      </c>
      <c r="GB52" s="402" t="s">
        <v>208</v>
      </c>
      <c r="GC52" s="402" t="s">
        <v>208</v>
      </c>
      <c r="GD52" s="402" t="s">
        <v>208</v>
      </c>
      <c r="GE52" s="402" t="s">
        <v>208</v>
      </c>
      <c r="GF52" s="402" t="s">
        <v>208</v>
      </c>
      <c r="GG52" s="402" t="s">
        <v>208</v>
      </c>
      <c r="GH52" s="402" t="s">
        <v>208</v>
      </c>
      <c r="GI52" s="402" t="s">
        <v>208</v>
      </c>
      <c r="GJ52" s="402" t="s">
        <v>208</v>
      </c>
      <c r="GK52" s="402" t="s">
        <v>208</v>
      </c>
      <c r="GL52" s="402" t="s">
        <v>208</v>
      </c>
      <c r="GM52" s="402" t="s">
        <v>208</v>
      </c>
      <c r="GN52" s="402" t="s">
        <v>208</v>
      </c>
      <c r="GO52" s="402" t="s">
        <v>208</v>
      </c>
      <c r="GP52" s="402" t="s">
        <v>208</v>
      </c>
      <c r="GQ52" s="402" t="s">
        <v>208</v>
      </c>
      <c r="GR52" s="402" t="s">
        <v>208</v>
      </c>
      <c r="GS52" s="402" t="s">
        <v>208</v>
      </c>
      <c r="GT52" s="402" t="s">
        <v>208</v>
      </c>
      <c r="GU52" s="402" t="s">
        <v>208</v>
      </c>
      <c r="GV52" s="402" t="s">
        <v>208</v>
      </c>
      <c r="GW52" s="402" t="s">
        <v>208</v>
      </c>
      <c r="GX52" s="402" t="s">
        <v>208</v>
      </c>
      <c r="GY52" s="402" t="s">
        <v>208</v>
      </c>
      <c r="GZ52" s="402" t="s">
        <v>208</v>
      </c>
      <c r="HA52" s="402" t="s">
        <v>208</v>
      </c>
      <c r="HB52" s="402" t="s">
        <v>208</v>
      </c>
      <c r="HC52" s="402" t="s">
        <v>208</v>
      </c>
      <c r="HD52" s="402" t="s">
        <v>208</v>
      </c>
      <c r="HE52" s="402" t="s">
        <v>208</v>
      </c>
      <c r="HF52" s="402" t="s">
        <v>208</v>
      </c>
      <c r="HG52" s="402" t="s">
        <v>208</v>
      </c>
      <c r="HH52" s="402" t="s">
        <v>208</v>
      </c>
      <c r="HI52" s="402" t="s">
        <v>208</v>
      </c>
      <c r="HJ52" s="402" t="s">
        <v>208</v>
      </c>
      <c r="HK52" s="402" t="s">
        <v>208</v>
      </c>
      <c r="HL52" s="402" t="s">
        <v>208</v>
      </c>
      <c r="HM52" s="402" t="s">
        <v>208</v>
      </c>
      <c r="HN52" s="402" t="s">
        <v>208</v>
      </c>
      <c r="HO52" s="402" t="s">
        <v>208</v>
      </c>
      <c r="HP52" s="402" t="s">
        <v>208</v>
      </c>
      <c r="HQ52" s="402" t="s">
        <v>208</v>
      </c>
      <c r="HR52" s="402" t="s">
        <v>208</v>
      </c>
      <c r="HS52" s="402" t="s">
        <v>208</v>
      </c>
      <c r="HT52" s="402" t="s">
        <v>208</v>
      </c>
      <c r="HU52" s="402" t="s">
        <v>208</v>
      </c>
      <c r="HV52" s="402" t="s">
        <v>208</v>
      </c>
      <c r="HW52" s="402" t="s">
        <v>208</v>
      </c>
      <c r="HX52" s="402" t="s">
        <v>208</v>
      </c>
      <c r="HY52" s="402" t="s">
        <v>208</v>
      </c>
      <c r="HZ52" s="402" t="s">
        <v>208</v>
      </c>
      <c r="IA52" s="402" t="s">
        <v>208</v>
      </c>
      <c r="IB52" s="402" t="s">
        <v>208</v>
      </c>
      <c r="IC52" s="402" t="s">
        <v>208</v>
      </c>
      <c r="ID52" s="402" t="s">
        <v>208</v>
      </c>
      <c r="IE52" s="402" t="s">
        <v>208</v>
      </c>
      <c r="IF52" s="402" t="s">
        <v>208</v>
      </c>
      <c r="IG52" s="402" t="s">
        <v>208</v>
      </c>
      <c r="IH52" s="402" t="s">
        <v>208</v>
      </c>
      <c r="II52" s="402" t="s">
        <v>208</v>
      </c>
      <c r="IJ52" s="402" t="s">
        <v>208</v>
      </c>
      <c r="IK52" s="402" t="s">
        <v>208</v>
      </c>
      <c r="IL52" s="402" t="s">
        <v>208</v>
      </c>
      <c r="IM52" s="402" t="s">
        <v>208</v>
      </c>
      <c r="IN52" s="402" t="s">
        <v>208</v>
      </c>
      <c r="IO52" s="402" t="s">
        <v>208</v>
      </c>
      <c r="IP52" s="402" t="s">
        <v>208</v>
      </c>
      <c r="IQ52" s="402" t="s">
        <v>208</v>
      </c>
      <c r="IR52" s="402" t="s">
        <v>208</v>
      </c>
      <c r="IS52" s="402" t="s">
        <v>208</v>
      </c>
      <c r="IT52" s="402" t="s">
        <v>208</v>
      </c>
      <c r="IU52" s="402" t="s">
        <v>208</v>
      </c>
      <c r="IV52" s="402" t="s">
        <v>208</v>
      </c>
      <c r="IW52" s="402" t="s">
        <v>208</v>
      </c>
      <c r="IX52" s="402" t="s">
        <v>208</v>
      </c>
      <c r="IY52" s="402" t="s">
        <v>208</v>
      </c>
      <c r="IZ52" s="402" t="s">
        <v>208</v>
      </c>
      <c r="JA52" s="402" t="s">
        <v>208</v>
      </c>
      <c r="JB52" s="402" t="s">
        <v>208</v>
      </c>
      <c r="JC52" s="402" t="s">
        <v>208</v>
      </c>
      <c r="JD52" s="402" t="s">
        <v>208</v>
      </c>
      <c r="JE52" s="402" t="s">
        <v>208</v>
      </c>
      <c r="JF52" s="402" t="s">
        <v>208</v>
      </c>
      <c r="JG52" s="402" t="s">
        <v>208</v>
      </c>
      <c r="JH52" s="402" t="s">
        <v>208</v>
      </c>
      <c r="JI52" s="402" t="s">
        <v>208</v>
      </c>
      <c r="JJ52" s="402" t="s">
        <v>208</v>
      </c>
      <c r="JK52" s="402" t="s">
        <v>208</v>
      </c>
      <c r="JL52" s="402" t="s">
        <v>208</v>
      </c>
      <c r="JM52" s="402" t="s">
        <v>208</v>
      </c>
      <c r="JN52" s="402" t="s">
        <v>208</v>
      </c>
      <c r="JO52" s="402" t="s">
        <v>208</v>
      </c>
      <c r="JP52" s="402" t="s">
        <v>208</v>
      </c>
      <c r="JQ52" s="402" t="s">
        <v>208</v>
      </c>
      <c r="JR52" s="402" t="s">
        <v>208</v>
      </c>
      <c r="JS52" s="402" t="s">
        <v>208</v>
      </c>
      <c r="JT52" s="402" t="s">
        <v>208</v>
      </c>
      <c r="JU52" s="402" t="s">
        <v>208</v>
      </c>
      <c r="JV52" s="402" t="s">
        <v>208</v>
      </c>
      <c r="JW52" s="402" t="s">
        <v>208</v>
      </c>
      <c r="JX52" s="402" t="s">
        <v>208</v>
      </c>
      <c r="JY52" s="402" t="s">
        <v>208</v>
      </c>
      <c r="JZ52" s="402" t="s">
        <v>208</v>
      </c>
      <c r="KA52" s="402" t="s">
        <v>208</v>
      </c>
      <c r="KB52" s="402" t="s">
        <v>208</v>
      </c>
      <c r="KC52" s="402" t="s">
        <v>208</v>
      </c>
      <c r="KD52" s="402" t="s">
        <v>208</v>
      </c>
      <c r="KE52" s="402" t="s">
        <v>208</v>
      </c>
      <c r="KF52" s="402" t="s">
        <v>208</v>
      </c>
      <c r="KG52" s="402" t="s">
        <v>208</v>
      </c>
      <c r="KH52" s="402" t="s">
        <v>208</v>
      </c>
      <c r="KI52" s="402" t="s">
        <v>208</v>
      </c>
      <c r="KJ52" s="402" t="s">
        <v>208</v>
      </c>
      <c r="KK52" s="402" t="s">
        <v>208</v>
      </c>
      <c r="KL52" s="402" t="s">
        <v>208</v>
      </c>
      <c r="KM52" s="402" t="s">
        <v>208</v>
      </c>
      <c r="KN52" s="402" t="s">
        <v>208</v>
      </c>
      <c r="KO52" s="402" t="s">
        <v>208</v>
      </c>
      <c r="KP52" s="402" t="s">
        <v>208</v>
      </c>
      <c r="KQ52" s="402" t="s">
        <v>208</v>
      </c>
      <c r="KR52" s="402" t="s">
        <v>208</v>
      </c>
      <c r="KS52" s="402" t="s">
        <v>208</v>
      </c>
      <c r="KT52" s="402" t="s">
        <v>208</v>
      </c>
      <c r="KU52" s="402" t="s">
        <v>208</v>
      </c>
      <c r="KV52" s="402" t="s">
        <v>208</v>
      </c>
      <c r="KW52" s="402" t="s">
        <v>208</v>
      </c>
      <c r="KX52" s="402" t="s">
        <v>208</v>
      </c>
      <c r="KY52" s="402" t="s">
        <v>208</v>
      </c>
      <c r="KZ52" s="402" t="s">
        <v>208</v>
      </c>
      <c r="LA52" s="402" t="s">
        <v>208</v>
      </c>
      <c r="LB52" s="402" t="s">
        <v>208</v>
      </c>
      <c r="LC52" s="402" t="s">
        <v>208</v>
      </c>
      <c r="LD52" s="402" t="s">
        <v>208</v>
      </c>
      <c r="LE52" s="402" t="s">
        <v>208</v>
      </c>
      <c r="LF52" s="402" t="s">
        <v>208</v>
      </c>
      <c r="LG52" s="402" t="s">
        <v>208</v>
      </c>
      <c r="LH52" s="402" t="s">
        <v>208</v>
      </c>
      <c r="LI52" s="402" t="s">
        <v>208</v>
      </c>
      <c r="LJ52" s="402" t="s">
        <v>208</v>
      </c>
      <c r="LK52" s="402" t="s">
        <v>208</v>
      </c>
      <c r="LL52" s="402" t="s">
        <v>208</v>
      </c>
      <c r="LM52" s="402" t="s">
        <v>208</v>
      </c>
      <c r="LN52" s="402" t="s">
        <v>208</v>
      </c>
      <c r="LO52" s="402" t="s">
        <v>208</v>
      </c>
      <c r="LP52" s="402" t="s">
        <v>208</v>
      </c>
      <c r="LQ52" s="402" t="s">
        <v>208</v>
      </c>
      <c r="LR52" s="402" t="s">
        <v>208</v>
      </c>
      <c r="LS52" s="402" t="s">
        <v>208</v>
      </c>
      <c r="LT52" s="402" t="s">
        <v>208</v>
      </c>
      <c r="LU52" s="402" t="s">
        <v>208</v>
      </c>
      <c r="LV52" s="402" t="s">
        <v>208</v>
      </c>
      <c r="LW52" s="402" t="s">
        <v>208</v>
      </c>
      <c r="LX52" s="402" t="s">
        <v>208</v>
      </c>
      <c r="LY52" s="402" t="s">
        <v>208</v>
      </c>
      <c r="LZ52" s="402" t="s">
        <v>208</v>
      </c>
      <c r="MA52" s="402" t="s">
        <v>208</v>
      </c>
      <c r="MB52" s="402" t="s">
        <v>208</v>
      </c>
      <c r="MC52" s="402" t="s">
        <v>208</v>
      </c>
      <c r="MD52" s="402" t="s">
        <v>208</v>
      </c>
      <c r="ME52" s="402" t="s">
        <v>208</v>
      </c>
      <c r="MF52" s="402" t="s">
        <v>208</v>
      </c>
      <c r="MG52" s="402" t="s">
        <v>208</v>
      </c>
      <c r="MH52" s="402" t="s">
        <v>208</v>
      </c>
      <c r="MI52" s="402" t="s">
        <v>208</v>
      </c>
      <c r="MJ52" s="402" t="s">
        <v>208</v>
      </c>
      <c r="MK52" s="402" t="s">
        <v>208</v>
      </c>
      <c r="ML52" s="402" t="s">
        <v>208</v>
      </c>
      <c r="MM52" s="402" t="s">
        <v>208</v>
      </c>
      <c r="MN52" s="402" t="s">
        <v>208</v>
      </c>
      <c r="MO52" s="402" t="s">
        <v>208</v>
      </c>
      <c r="MP52" s="402" t="s">
        <v>208</v>
      </c>
      <c r="MQ52" s="402" t="s">
        <v>208</v>
      </c>
      <c r="MR52" s="402" t="s">
        <v>208</v>
      </c>
      <c r="MS52" s="402" t="s">
        <v>208</v>
      </c>
      <c r="MT52" s="402" t="s">
        <v>208</v>
      </c>
      <c r="MU52" s="402" t="s">
        <v>208</v>
      </c>
      <c r="MV52" s="402" t="s">
        <v>208</v>
      </c>
      <c r="MW52" s="402" t="s">
        <v>208</v>
      </c>
      <c r="MX52" s="402" t="s">
        <v>208</v>
      </c>
      <c r="MY52" s="402" t="s">
        <v>208</v>
      </c>
      <c r="MZ52" s="402" t="s">
        <v>208</v>
      </c>
      <c r="NA52" s="402" t="s">
        <v>208</v>
      </c>
    </row>
    <row r="53" spans="1:365" x14ac:dyDescent="0.25">
      <c r="A53" s="127" t="str">
        <f t="shared" si="30"/>
        <v>P66CL120/4CA</v>
      </c>
      <c r="B53" s="127" t="s">
        <v>57</v>
      </c>
      <c r="C53" s="290" t="s">
        <v>49</v>
      </c>
      <c r="D53" s="402">
        <v>1728</v>
      </c>
      <c r="E53" s="402">
        <v>216</v>
      </c>
      <c r="F53" s="402">
        <v>0</v>
      </c>
      <c r="G53" s="402">
        <v>1368</v>
      </c>
      <c r="H53" s="402">
        <v>1728</v>
      </c>
      <c r="I53" s="402">
        <v>1728</v>
      </c>
      <c r="J53" s="402">
        <v>1728</v>
      </c>
      <c r="K53" s="402">
        <v>1728</v>
      </c>
      <c r="L53" s="402">
        <v>1728</v>
      </c>
      <c r="M53" s="402">
        <v>1728</v>
      </c>
      <c r="N53" s="402">
        <v>1728</v>
      </c>
      <c r="O53" s="402">
        <v>1728</v>
      </c>
      <c r="P53" s="402">
        <v>1728</v>
      </c>
      <c r="Q53" s="402">
        <v>1728</v>
      </c>
      <c r="R53" s="402">
        <v>1728</v>
      </c>
      <c r="S53" s="402">
        <v>0</v>
      </c>
      <c r="T53" s="402">
        <v>0</v>
      </c>
      <c r="U53" s="402">
        <v>1080</v>
      </c>
      <c r="V53" s="402">
        <v>1728</v>
      </c>
      <c r="W53" s="402">
        <v>1728</v>
      </c>
      <c r="X53" s="402">
        <v>1728</v>
      </c>
      <c r="Y53" s="402">
        <v>1728</v>
      </c>
      <c r="Z53" s="402">
        <v>1728</v>
      </c>
      <c r="AA53" s="402">
        <v>1728</v>
      </c>
      <c r="AB53" s="402">
        <v>1728</v>
      </c>
      <c r="AC53" s="402">
        <v>1728</v>
      </c>
      <c r="AD53" s="402">
        <v>1728</v>
      </c>
      <c r="AE53" s="402">
        <v>1728</v>
      </c>
      <c r="AF53" s="402">
        <v>1728</v>
      </c>
      <c r="AG53" s="402">
        <v>1728</v>
      </c>
      <c r="AH53" s="402">
        <v>720</v>
      </c>
      <c r="AI53" s="402">
        <v>0</v>
      </c>
      <c r="AJ53" s="402">
        <v>0</v>
      </c>
      <c r="AK53" s="402">
        <v>0</v>
      </c>
      <c r="AL53" s="402">
        <v>0</v>
      </c>
      <c r="AM53" s="402">
        <v>0</v>
      </c>
      <c r="AN53" s="402">
        <v>0</v>
      </c>
      <c r="AO53" s="402">
        <v>0</v>
      </c>
      <c r="AP53" s="402">
        <v>0</v>
      </c>
      <c r="AQ53" s="402">
        <v>720</v>
      </c>
      <c r="AR53" s="402">
        <v>1728</v>
      </c>
      <c r="AS53" s="402">
        <v>1728</v>
      </c>
      <c r="AT53" s="402">
        <v>1728</v>
      </c>
      <c r="AU53" s="402">
        <v>1728</v>
      </c>
      <c r="AV53" s="402">
        <v>1728</v>
      </c>
      <c r="AW53" s="402">
        <v>1728</v>
      </c>
      <c r="AX53" s="402">
        <v>1728</v>
      </c>
      <c r="AY53" s="402">
        <v>1728</v>
      </c>
      <c r="AZ53" s="402">
        <v>1728</v>
      </c>
      <c r="BA53" s="402">
        <v>1728</v>
      </c>
      <c r="BB53" s="402">
        <v>1728</v>
      </c>
      <c r="BC53" s="402">
        <v>1728</v>
      </c>
      <c r="BD53" s="402">
        <v>720</v>
      </c>
      <c r="BE53" s="402">
        <v>0</v>
      </c>
      <c r="BF53" s="402">
        <v>0</v>
      </c>
      <c r="BG53" s="402">
        <v>0</v>
      </c>
      <c r="BH53" s="402">
        <v>0</v>
      </c>
      <c r="BI53" s="402">
        <v>0</v>
      </c>
      <c r="BJ53" s="402">
        <v>0</v>
      </c>
      <c r="BK53" s="402">
        <v>0</v>
      </c>
      <c r="BL53" s="402">
        <v>0</v>
      </c>
      <c r="BM53" s="402">
        <v>0</v>
      </c>
      <c r="BN53" s="402">
        <v>0</v>
      </c>
      <c r="BO53" s="402">
        <v>0</v>
      </c>
      <c r="BP53" s="402">
        <v>0</v>
      </c>
      <c r="BQ53" s="402">
        <v>0</v>
      </c>
      <c r="BR53" s="402">
        <v>0</v>
      </c>
      <c r="BS53" s="402">
        <v>0</v>
      </c>
      <c r="BT53" s="402">
        <v>0</v>
      </c>
      <c r="BU53" s="402">
        <v>0</v>
      </c>
      <c r="BV53" s="402">
        <v>0</v>
      </c>
      <c r="BW53" s="402">
        <v>0</v>
      </c>
      <c r="BX53" s="402">
        <v>0</v>
      </c>
      <c r="BY53" s="402">
        <v>0</v>
      </c>
      <c r="BZ53" s="402">
        <v>0</v>
      </c>
      <c r="CA53" s="402">
        <v>0</v>
      </c>
      <c r="CB53" s="402">
        <v>0</v>
      </c>
      <c r="CC53" s="402">
        <v>0</v>
      </c>
      <c r="CD53" s="402">
        <v>0</v>
      </c>
      <c r="CE53" s="402">
        <v>0</v>
      </c>
      <c r="CF53" s="402">
        <v>0</v>
      </c>
      <c r="CG53" s="402">
        <v>0</v>
      </c>
      <c r="CH53" s="402">
        <v>0</v>
      </c>
      <c r="CI53" s="402">
        <v>0</v>
      </c>
      <c r="CJ53" s="402">
        <v>0</v>
      </c>
      <c r="CK53" s="402">
        <v>0</v>
      </c>
      <c r="CL53" s="402">
        <v>0</v>
      </c>
      <c r="CM53" s="402">
        <v>0</v>
      </c>
      <c r="CN53" s="402">
        <v>0</v>
      </c>
      <c r="CO53" s="402">
        <v>0</v>
      </c>
      <c r="CP53" s="402">
        <v>0</v>
      </c>
      <c r="CQ53" s="402">
        <v>0</v>
      </c>
      <c r="CR53" s="402">
        <v>0</v>
      </c>
      <c r="CS53" s="402">
        <v>0</v>
      </c>
      <c r="CT53" s="402">
        <v>0</v>
      </c>
      <c r="CU53" s="402">
        <v>0</v>
      </c>
      <c r="CV53" s="402">
        <v>0</v>
      </c>
      <c r="CW53" s="402">
        <v>0</v>
      </c>
      <c r="CX53" s="402" t="s">
        <v>208</v>
      </c>
      <c r="CY53" s="402" t="s">
        <v>208</v>
      </c>
      <c r="CZ53" s="402" t="s">
        <v>208</v>
      </c>
      <c r="DA53" s="402" t="s">
        <v>208</v>
      </c>
      <c r="DB53" s="402" t="s">
        <v>208</v>
      </c>
      <c r="DC53" s="402" t="s">
        <v>208</v>
      </c>
      <c r="DD53" s="402" t="s">
        <v>208</v>
      </c>
      <c r="DE53" s="402" t="s">
        <v>208</v>
      </c>
      <c r="DF53" s="402" t="s">
        <v>208</v>
      </c>
      <c r="DG53" s="402" t="s">
        <v>208</v>
      </c>
      <c r="DH53" s="402" t="s">
        <v>208</v>
      </c>
      <c r="DI53" s="402" t="s">
        <v>208</v>
      </c>
      <c r="DJ53" s="402" t="s">
        <v>208</v>
      </c>
      <c r="DK53" s="402" t="s">
        <v>208</v>
      </c>
      <c r="DL53" s="402" t="s">
        <v>208</v>
      </c>
      <c r="DM53" s="402" t="s">
        <v>208</v>
      </c>
      <c r="DN53" s="402" t="s">
        <v>208</v>
      </c>
      <c r="DO53" s="402" t="s">
        <v>208</v>
      </c>
      <c r="DP53" s="402" t="s">
        <v>208</v>
      </c>
      <c r="DQ53" s="402" t="s">
        <v>208</v>
      </c>
      <c r="DR53" s="402" t="s">
        <v>208</v>
      </c>
      <c r="DS53" s="402" t="s">
        <v>208</v>
      </c>
      <c r="DT53" s="402" t="s">
        <v>208</v>
      </c>
      <c r="DU53" s="402" t="s">
        <v>208</v>
      </c>
      <c r="DV53" s="402" t="s">
        <v>208</v>
      </c>
      <c r="DW53" s="402" t="s">
        <v>208</v>
      </c>
      <c r="DX53" s="402" t="s">
        <v>208</v>
      </c>
      <c r="DY53" s="402" t="s">
        <v>208</v>
      </c>
      <c r="DZ53" s="402" t="s">
        <v>208</v>
      </c>
      <c r="EA53" s="402" t="s">
        <v>208</v>
      </c>
      <c r="EB53" s="402" t="s">
        <v>208</v>
      </c>
      <c r="EC53" s="402" t="s">
        <v>208</v>
      </c>
      <c r="ED53" s="402" t="s">
        <v>208</v>
      </c>
      <c r="EE53" s="402" t="s">
        <v>208</v>
      </c>
      <c r="EF53" s="402" t="s">
        <v>208</v>
      </c>
      <c r="EG53" s="402" t="s">
        <v>208</v>
      </c>
      <c r="EH53" s="402" t="s">
        <v>208</v>
      </c>
      <c r="EI53" s="402" t="s">
        <v>208</v>
      </c>
      <c r="EJ53" s="402" t="s">
        <v>208</v>
      </c>
      <c r="EK53" s="402" t="s">
        <v>208</v>
      </c>
      <c r="EL53" s="402" t="s">
        <v>208</v>
      </c>
      <c r="EM53" s="402" t="s">
        <v>208</v>
      </c>
      <c r="EN53" s="402" t="s">
        <v>208</v>
      </c>
      <c r="EO53" s="402" t="s">
        <v>208</v>
      </c>
      <c r="EP53" s="402" t="s">
        <v>208</v>
      </c>
      <c r="EQ53" s="402" t="s">
        <v>208</v>
      </c>
      <c r="ER53" s="402" t="s">
        <v>208</v>
      </c>
      <c r="ES53" s="402" t="s">
        <v>208</v>
      </c>
      <c r="ET53" s="402" t="s">
        <v>208</v>
      </c>
      <c r="EU53" s="402" t="s">
        <v>208</v>
      </c>
      <c r="EV53" s="402" t="s">
        <v>208</v>
      </c>
      <c r="EW53" s="402" t="s">
        <v>208</v>
      </c>
      <c r="EX53" s="402" t="s">
        <v>208</v>
      </c>
      <c r="EY53" s="402" t="s">
        <v>208</v>
      </c>
      <c r="EZ53" s="402" t="s">
        <v>208</v>
      </c>
      <c r="FA53" s="402" t="s">
        <v>208</v>
      </c>
      <c r="FB53" s="402" t="s">
        <v>208</v>
      </c>
      <c r="FC53" s="402" t="s">
        <v>208</v>
      </c>
      <c r="FD53" s="402" t="s">
        <v>208</v>
      </c>
      <c r="FE53" s="402" t="s">
        <v>208</v>
      </c>
      <c r="FF53" s="402" t="s">
        <v>208</v>
      </c>
      <c r="FG53" s="402" t="s">
        <v>208</v>
      </c>
      <c r="FH53" s="402" t="s">
        <v>208</v>
      </c>
      <c r="FI53" s="402" t="s">
        <v>208</v>
      </c>
      <c r="FJ53" s="402" t="s">
        <v>208</v>
      </c>
      <c r="FK53" s="402" t="s">
        <v>208</v>
      </c>
      <c r="FL53" s="402" t="s">
        <v>208</v>
      </c>
      <c r="FM53" s="402" t="s">
        <v>208</v>
      </c>
      <c r="FN53" s="402" t="s">
        <v>208</v>
      </c>
      <c r="FO53" s="402" t="s">
        <v>208</v>
      </c>
      <c r="FP53" s="402" t="s">
        <v>208</v>
      </c>
      <c r="FQ53" s="402" t="s">
        <v>208</v>
      </c>
      <c r="FR53" s="402" t="s">
        <v>208</v>
      </c>
      <c r="FS53" s="402" t="s">
        <v>208</v>
      </c>
      <c r="FT53" s="402" t="s">
        <v>208</v>
      </c>
      <c r="FU53" s="402" t="s">
        <v>208</v>
      </c>
      <c r="FV53" s="402" t="s">
        <v>208</v>
      </c>
      <c r="FW53" s="402" t="s">
        <v>208</v>
      </c>
      <c r="FX53" s="402" t="s">
        <v>208</v>
      </c>
      <c r="FY53" s="402" t="s">
        <v>208</v>
      </c>
      <c r="FZ53" s="402" t="s">
        <v>208</v>
      </c>
      <c r="GA53" s="402" t="s">
        <v>208</v>
      </c>
      <c r="GB53" s="402" t="s">
        <v>208</v>
      </c>
      <c r="GC53" s="402" t="s">
        <v>208</v>
      </c>
      <c r="GD53" s="402" t="s">
        <v>208</v>
      </c>
      <c r="GE53" s="402" t="s">
        <v>208</v>
      </c>
      <c r="GF53" s="402" t="s">
        <v>208</v>
      </c>
      <c r="GG53" s="402" t="s">
        <v>208</v>
      </c>
      <c r="GH53" s="402" t="s">
        <v>208</v>
      </c>
      <c r="GI53" s="402" t="s">
        <v>208</v>
      </c>
      <c r="GJ53" s="402" t="s">
        <v>208</v>
      </c>
      <c r="GK53" s="402" t="s">
        <v>208</v>
      </c>
      <c r="GL53" s="402" t="s">
        <v>208</v>
      </c>
      <c r="GM53" s="402" t="s">
        <v>208</v>
      </c>
      <c r="GN53" s="402" t="s">
        <v>208</v>
      </c>
      <c r="GO53" s="402" t="s">
        <v>208</v>
      </c>
      <c r="GP53" s="402" t="s">
        <v>208</v>
      </c>
      <c r="GQ53" s="402" t="s">
        <v>208</v>
      </c>
      <c r="GR53" s="402" t="s">
        <v>208</v>
      </c>
      <c r="GS53" s="402" t="s">
        <v>208</v>
      </c>
      <c r="GT53" s="402" t="s">
        <v>208</v>
      </c>
      <c r="GU53" s="402" t="s">
        <v>208</v>
      </c>
      <c r="GV53" s="402" t="s">
        <v>208</v>
      </c>
      <c r="GW53" s="402" t="s">
        <v>208</v>
      </c>
      <c r="GX53" s="402" t="s">
        <v>208</v>
      </c>
      <c r="GY53" s="402" t="s">
        <v>208</v>
      </c>
      <c r="GZ53" s="402" t="s">
        <v>208</v>
      </c>
      <c r="HA53" s="402" t="s">
        <v>208</v>
      </c>
      <c r="HB53" s="402" t="s">
        <v>208</v>
      </c>
      <c r="HC53" s="402" t="s">
        <v>208</v>
      </c>
      <c r="HD53" s="402" t="s">
        <v>208</v>
      </c>
      <c r="HE53" s="402" t="s">
        <v>208</v>
      </c>
      <c r="HF53" s="402" t="s">
        <v>208</v>
      </c>
      <c r="HG53" s="402" t="s">
        <v>208</v>
      </c>
      <c r="HH53" s="402" t="s">
        <v>208</v>
      </c>
      <c r="HI53" s="402" t="s">
        <v>208</v>
      </c>
      <c r="HJ53" s="402" t="s">
        <v>208</v>
      </c>
      <c r="HK53" s="402" t="s">
        <v>208</v>
      </c>
      <c r="HL53" s="402" t="s">
        <v>208</v>
      </c>
      <c r="HM53" s="402" t="s">
        <v>208</v>
      </c>
      <c r="HN53" s="402" t="s">
        <v>208</v>
      </c>
      <c r="HO53" s="402" t="s">
        <v>208</v>
      </c>
      <c r="HP53" s="402" t="s">
        <v>208</v>
      </c>
      <c r="HQ53" s="402" t="s">
        <v>208</v>
      </c>
      <c r="HR53" s="402" t="s">
        <v>208</v>
      </c>
      <c r="HS53" s="402" t="s">
        <v>208</v>
      </c>
      <c r="HT53" s="402" t="s">
        <v>208</v>
      </c>
      <c r="HU53" s="402" t="s">
        <v>208</v>
      </c>
      <c r="HV53" s="402" t="s">
        <v>208</v>
      </c>
      <c r="HW53" s="402" t="s">
        <v>208</v>
      </c>
      <c r="HX53" s="402" t="s">
        <v>208</v>
      </c>
      <c r="HY53" s="402" t="s">
        <v>208</v>
      </c>
      <c r="HZ53" s="402" t="s">
        <v>208</v>
      </c>
      <c r="IA53" s="402" t="s">
        <v>208</v>
      </c>
      <c r="IB53" s="402" t="s">
        <v>208</v>
      </c>
      <c r="IC53" s="402" t="s">
        <v>208</v>
      </c>
      <c r="ID53" s="402" t="s">
        <v>208</v>
      </c>
      <c r="IE53" s="402" t="s">
        <v>208</v>
      </c>
      <c r="IF53" s="402" t="s">
        <v>208</v>
      </c>
      <c r="IG53" s="402" t="s">
        <v>208</v>
      </c>
      <c r="IH53" s="402" t="s">
        <v>208</v>
      </c>
      <c r="II53" s="402" t="s">
        <v>208</v>
      </c>
      <c r="IJ53" s="402" t="s">
        <v>208</v>
      </c>
      <c r="IK53" s="402" t="s">
        <v>208</v>
      </c>
      <c r="IL53" s="402" t="s">
        <v>208</v>
      </c>
      <c r="IM53" s="402" t="s">
        <v>208</v>
      </c>
      <c r="IN53" s="402" t="s">
        <v>208</v>
      </c>
      <c r="IO53" s="402" t="s">
        <v>208</v>
      </c>
      <c r="IP53" s="402" t="s">
        <v>208</v>
      </c>
      <c r="IQ53" s="402" t="s">
        <v>208</v>
      </c>
      <c r="IR53" s="402" t="s">
        <v>208</v>
      </c>
      <c r="IS53" s="402" t="s">
        <v>208</v>
      </c>
      <c r="IT53" s="402" t="s">
        <v>208</v>
      </c>
      <c r="IU53" s="402" t="s">
        <v>208</v>
      </c>
      <c r="IV53" s="402" t="s">
        <v>208</v>
      </c>
      <c r="IW53" s="402" t="s">
        <v>208</v>
      </c>
      <c r="IX53" s="402" t="s">
        <v>208</v>
      </c>
      <c r="IY53" s="402" t="s">
        <v>208</v>
      </c>
      <c r="IZ53" s="402" t="s">
        <v>208</v>
      </c>
      <c r="JA53" s="402" t="s">
        <v>208</v>
      </c>
      <c r="JB53" s="402" t="s">
        <v>208</v>
      </c>
      <c r="JC53" s="402" t="s">
        <v>208</v>
      </c>
      <c r="JD53" s="402" t="s">
        <v>208</v>
      </c>
      <c r="JE53" s="402" t="s">
        <v>208</v>
      </c>
      <c r="JF53" s="402" t="s">
        <v>208</v>
      </c>
      <c r="JG53" s="402" t="s">
        <v>208</v>
      </c>
      <c r="JH53" s="402" t="s">
        <v>208</v>
      </c>
      <c r="JI53" s="402" t="s">
        <v>208</v>
      </c>
      <c r="JJ53" s="402" t="s">
        <v>208</v>
      </c>
      <c r="JK53" s="402" t="s">
        <v>208</v>
      </c>
      <c r="JL53" s="402" t="s">
        <v>208</v>
      </c>
      <c r="JM53" s="402" t="s">
        <v>208</v>
      </c>
      <c r="JN53" s="402" t="s">
        <v>208</v>
      </c>
      <c r="JO53" s="402" t="s">
        <v>208</v>
      </c>
      <c r="JP53" s="402" t="s">
        <v>208</v>
      </c>
      <c r="JQ53" s="402" t="s">
        <v>208</v>
      </c>
      <c r="JR53" s="402" t="s">
        <v>208</v>
      </c>
      <c r="JS53" s="402" t="s">
        <v>208</v>
      </c>
      <c r="JT53" s="402" t="s">
        <v>208</v>
      </c>
      <c r="JU53" s="402" t="s">
        <v>208</v>
      </c>
      <c r="JV53" s="402" t="s">
        <v>208</v>
      </c>
      <c r="JW53" s="402" t="s">
        <v>208</v>
      </c>
      <c r="JX53" s="402" t="s">
        <v>208</v>
      </c>
      <c r="JY53" s="402" t="s">
        <v>208</v>
      </c>
      <c r="JZ53" s="402" t="s">
        <v>208</v>
      </c>
      <c r="KA53" s="402" t="s">
        <v>208</v>
      </c>
      <c r="KB53" s="402" t="s">
        <v>208</v>
      </c>
      <c r="KC53" s="402" t="s">
        <v>208</v>
      </c>
      <c r="KD53" s="402" t="s">
        <v>208</v>
      </c>
      <c r="KE53" s="402" t="s">
        <v>208</v>
      </c>
      <c r="KF53" s="402" t="s">
        <v>208</v>
      </c>
      <c r="KG53" s="402" t="s">
        <v>208</v>
      </c>
      <c r="KH53" s="402" t="s">
        <v>208</v>
      </c>
      <c r="KI53" s="402" t="s">
        <v>208</v>
      </c>
      <c r="KJ53" s="402" t="s">
        <v>208</v>
      </c>
      <c r="KK53" s="402" t="s">
        <v>208</v>
      </c>
      <c r="KL53" s="402" t="s">
        <v>208</v>
      </c>
      <c r="KM53" s="402" t="s">
        <v>208</v>
      </c>
      <c r="KN53" s="402" t="s">
        <v>208</v>
      </c>
      <c r="KO53" s="402" t="s">
        <v>208</v>
      </c>
      <c r="KP53" s="402" t="s">
        <v>208</v>
      </c>
      <c r="KQ53" s="402" t="s">
        <v>208</v>
      </c>
      <c r="KR53" s="402" t="s">
        <v>208</v>
      </c>
      <c r="KS53" s="402" t="s">
        <v>208</v>
      </c>
      <c r="KT53" s="402" t="s">
        <v>208</v>
      </c>
      <c r="KU53" s="402" t="s">
        <v>208</v>
      </c>
      <c r="KV53" s="402" t="s">
        <v>208</v>
      </c>
      <c r="KW53" s="402" t="s">
        <v>208</v>
      </c>
      <c r="KX53" s="402" t="s">
        <v>208</v>
      </c>
      <c r="KY53" s="402" t="s">
        <v>208</v>
      </c>
      <c r="KZ53" s="402" t="s">
        <v>208</v>
      </c>
      <c r="LA53" s="402" t="s">
        <v>208</v>
      </c>
      <c r="LB53" s="402" t="s">
        <v>208</v>
      </c>
      <c r="LC53" s="402" t="s">
        <v>208</v>
      </c>
      <c r="LD53" s="402" t="s">
        <v>208</v>
      </c>
      <c r="LE53" s="402" t="s">
        <v>208</v>
      </c>
      <c r="LF53" s="402" t="s">
        <v>208</v>
      </c>
      <c r="LG53" s="402" t="s">
        <v>208</v>
      </c>
      <c r="LH53" s="402" t="s">
        <v>208</v>
      </c>
      <c r="LI53" s="402" t="s">
        <v>208</v>
      </c>
      <c r="LJ53" s="402" t="s">
        <v>208</v>
      </c>
      <c r="LK53" s="402" t="s">
        <v>208</v>
      </c>
      <c r="LL53" s="402" t="s">
        <v>208</v>
      </c>
      <c r="LM53" s="402" t="s">
        <v>208</v>
      </c>
      <c r="LN53" s="402" t="s">
        <v>208</v>
      </c>
      <c r="LO53" s="402" t="s">
        <v>208</v>
      </c>
      <c r="LP53" s="402" t="s">
        <v>208</v>
      </c>
      <c r="LQ53" s="402" t="s">
        <v>208</v>
      </c>
      <c r="LR53" s="402" t="s">
        <v>208</v>
      </c>
      <c r="LS53" s="402" t="s">
        <v>208</v>
      </c>
      <c r="LT53" s="402" t="s">
        <v>208</v>
      </c>
      <c r="LU53" s="402" t="s">
        <v>208</v>
      </c>
      <c r="LV53" s="402" t="s">
        <v>208</v>
      </c>
      <c r="LW53" s="402" t="s">
        <v>208</v>
      </c>
      <c r="LX53" s="402" t="s">
        <v>208</v>
      </c>
      <c r="LY53" s="402" t="s">
        <v>208</v>
      </c>
      <c r="LZ53" s="402" t="s">
        <v>208</v>
      </c>
      <c r="MA53" s="402" t="s">
        <v>208</v>
      </c>
      <c r="MB53" s="402" t="s">
        <v>208</v>
      </c>
      <c r="MC53" s="402" t="s">
        <v>208</v>
      </c>
      <c r="MD53" s="402" t="s">
        <v>208</v>
      </c>
      <c r="ME53" s="402" t="s">
        <v>208</v>
      </c>
      <c r="MF53" s="402" t="s">
        <v>208</v>
      </c>
      <c r="MG53" s="402" t="s">
        <v>208</v>
      </c>
      <c r="MH53" s="402" t="s">
        <v>208</v>
      </c>
      <c r="MI53" s="402" t="s">
        <v>208</v>
      </c>
      <c r="MJ53" s="402" t="s">
        <v>208</v>
      </c>
      <c r="MK53" s="402" t="s">
        <v>208</v>
      </c>
      <c r="ML53" s="402" t="s">
        <v>208</v>
      </c>
      <c r="MM53" s="402" t="s">
        <v>208</v>
      </c>
      <c r="MN53" s="402" t="s">
        <v>208</v>
      </c>
      <c r="MO53" s="402" t="s">
        <v>208</v>
      </c>
      <c r="MP53" s="402" t="s">
        <v>208</v>
      </c>
      <c r="MQ53" s="402" t="s">
        <v>208</v>
      </c>
      <c r="MR53" s="402" t="s">
        <v>208</v>
      </c>
      <c r="MS53" s="402" t="s">
        <v>208</v>
      </c>
      <c r="MT53" s="402" t="s">
        <v>208</v>
      </c>
      <c r="MU53" s="402" t="s">
        <v>208</v>
      </c>
      <c r="MV53" s="402" t="s">
        <v>208</v>
      </c>
      <c r="MW53" s="402" t="s">
        <v>208</v>
      </c>
      <c r="MX53" s="402" t="s">
        <v>208</v>
      </c>
      <c r="MY53" s="402" t="s">
        <v>208</v>
      </c>
      <c r="MZ53" s="402" t="s">
        <v>208</v>
      </c>
      <c r="NA53" s="402" t="s">
        <v>208</v>
      </c>
    </row>
    <row r="54" spans="1:365" x14ac:dyDescent="0.25">
      <c r="A54" s="127" t="str">
        <f t="shared" si="30"/>
        <v>P66CL120/5</v>
      </c>
      <c r="B54" s="127" t="s">
        <v>14</v>
      </c>
      <c r="C54" s="289" t="s">
        <v>49</v>
      </c>
      <c r="D54" s="402">
        <v>0</v>
      </c>
      <c r="E54" s="402">
        <v>0</v>
      </c>
      <c r="F54" s="402">
        <v>0</v>
      </c>
      <c r="G54" s="402">
        <v>0</v>
      </c>
      <c r="H54" s="402">
        <v>0</v>
      </c>
      <c r="I54" s="402">
        <v>0</v>
      </c>
      <c r="J54" s="402">
        <v>0</v>
      </c>
      <c r="K54" s="402">
        <v>0</v>
      </c>
      <c r="L54" s="402">
        <v>0</v>
      </c>
      <c r="M54" s="402">
        <v>0</v>
      </c>
      <c r="N54" s="402">
        <v>0</v>
      </c>
      <c r="O54" s="402">
        <v>0</v>
      </c>
      <c r="P54" s="402">
        <v>0</v>
      </c>
      <c r="Q54" s="402">
        <v>0</v>
      </c>
      <c r="R54" s="402">
        <v>0</v>
      </c>
      <c r="S54" s="402">
        <v>0</v>
      </c>
      <c r="T54" s="402">
        <v>0</v>
      </c>
      <c r="U54" s="402">
        <v>0</v>
      </c>
      <c r="V54" s="402">
        <v>0</v>
      </c>
      <c r="W54" s="402">
        <v>0</v>
      </c>
      <c r="X54" s="402">
        <v>0</v>
      </c>
      <c r="Y54" s="402">
        <v>0</v>
      </c>
      <c r="Z54" s="402">
        <v>0</v>
      </c>
      <c r="AA54" s="402">
        <v>0</v>
      </c>
      <c r="AB54" s="402">
        <v>0</v>
      </c>
      <c r="AC54" s="402">
        <v>0</v>
      </c>
      <c r="AD54" s="402">
        <v>0</v>
      </c>
      <c r="AE54" s="402">
        <v>0</v>
      </c>
      <c r="AF54" s="402">
        <v>0</v>
      </c>
      <c r="AG54" s="402">
        <v>0</v>
      </c>
      <c r="AH54" s="402">
        <v>0</v>
      </c>
      <c r="AI54" s="402">
        <v>0</v>
      </c>
      <c r="AJ54" s="402">
        <v>0</v>
      </c>
      <c r="AK54" s="402">
        <v>0</v>
      </c>
      <c r="AL54" s="402">
        <v>0</v>
      </c>
      <c r="AM54" s="402">
        <v>0</v>
      </c>
      <c r="AN54" s="402">
        <v>0</v>
      </c>
      <c r="AO54" s="402">
        <v>0</v>
      </c>
      <c r="AP54" s="402">
        <v>0</v>
      </c>
      <c r="AQ54" s="402">
        <v>0</v>
      </c>
      <c r="AR54" s="402">
        <v>0</v>
      </c>
      <c r="AS54" s="402">
        <v>0</v>
      </c>
      <c r="AT54" s="402">
        <v>0</v>
      </c>
      <c r="AU54" s="402">
        <v>0</v>
      </c>
      <c r="AV54" s="402">
        <v>0</v>
      </c>
      <c r="AW54" s="402">
        <v>0</v>
      </c>
      <c r="AX54" s="402">
        <v>0</v>
      </c>
      <c r="AY54" s="402">
        <v>0</v>
      </c>
      <c r="AZ54" s="402">
        <v>0</v>
      </c>
      <c r="BA54" s="402">
        <v>0</v>
      </c>
      <c r="BB54" s="402">
        <v>0</v>
      </c>
      <c r="BC54" s="402">
        <v>0</v>
      </c>
      <c r="BD54" s="402">
        <v>0</v>
      </c>
      <c r="BE54" s="402">
        <v>0</v>
      </c>
      <c r="BF54" s="402">
        <v>0</v>
      </c>
      <c r="BG54" s="402">
        <v>0</v>
      </c>
      <c r="BH54" s="402">
        <v>0</v>
      </c>
      <c r="BI54" s="402">
        <v>0</v>
      </c>
      <c r="BJ54" s="402">
        <v>0</v>
      </c>
      <c r="BK54" s="402">
        <v>0</v>
      </c>
      <c r="BL54" s="402">
        <v>0</v>
      </c>
      <c r="BM54" s="402">
        <v>0</v>
      </c>
      <c r="BN54" s="402">
        <v>0</v>
      </c>
      <c r="BO54" s="402">
        <v>0</v>
      </c>
      <c r="BP54" s="402">
        <v>0</v>
      </c>
      <c r="BQ54" s="402">
        <v>0</v>
      </c>
      <c r="BR54" s="402">
        <v>0</v>
      </c>
      <c r="BS54" s="402">
        <v>0</v>
      </c>
      <c r="BT54" s="402">
        <v>0</v>
      </c>
      <c r="BU54" s="402">
        <v>0</v>
      </c>
      <c r="BV54" s="402">
        <v>0</v>
      </c>
      <c r="BW54" s="402">
        <v>0</v>
      </c>
      <c r="BX54" s="402">
        <v>0</v>
      </c>
      <c r="BY54" s="402">
        <v>0</v>
      </c>
      <c r="BZ54" s="402">
        <v>0</v>
      </c>
      <c r="CA54" s="402">
        <v>0</v>
      </c>
      <c r="CB54" s="402">
        <v>0</v>
      </c>
      <c r="CC54" s="402">
        <v>0</v>
      </c>
      <c r="CD54" s="402">
        <v>0</v>
      </c>
      <c r="CE54" s="402">
        <v>0</v>
      </c>
      <c r="CF54" s="402">
        <v>0</v>
      </c>
      <c r="CG54" s="402">
        <v>0</v>
      </c>
      <c r="CH54" s="402">
        <v>0</v>
      </c>
      <c r="CI54" s="402">
        <v>0</v>
      </c>
      <c r="CJ54" s="402">
        <v>0</v>
      </c>
      <c r="CK54" s="402">
        <v>0</v>
      </c>
      <c r="CL54" s="402">
        <v>0</v>
      </c>
      <c r="CM54" s="402">
        <v>0</v>
      </c>
      <c r="CN54" s="402">
        <v>0</v>
      </c>
      <c r="CO54" s="402">
        <v>0</v>
      </c>
      <c r="CP54" s="402">
        <v>0</v>
      </c>
      <c r="CQ54" s="402">
        <v>0</v>
      </c>
      <c r="CR54" s="402">
        <v>0</v>
      </c>
      <c r="CS54" s="402">
        <v>0</v>
      </c>
      <c r="CT54" s="402">
        <v>0</v>
      </c>
      <c r="CU54" s="402">
        <v>0</v>
      </c>
      <c r="CV54" s="402">
        <v>0</v>
      </c>
      <c r="CW54" s="402">
        <v>0</v>
      </c>
      <c r="CX54" s="402" t="s">
        <v>208</v>
      </c>
      <c r="CY54" s="402" t="s">
        <v>208</v>
      </c>
      <c r="CZ54" s="402" t="s">
        <v>208</v>
      </c>
      <c r="DA54" s="402" t="s">
        <v>208</v>
      </c>
      <c r="DB54" s="402" t="s">
        <v>208</v>
      </c>
      <c r="DC54" s="402" t="s">
        <v>208</v>
      </c>
      <c r="DD54" s="402" t="s">
        <v>208</v>
      </c>
      <c r="DE54" s="402" t="s">
        <v>208</v>
      </c>
      <c r="DF54" s="402" t="s">
        <v>208</v>
      </c>
      <c r="DG54" s="402" t="s">
        <v>208</v>
      </c>
      <c r="DH54" s="402" t="s">
        <v>208</v>
      </c>
      <c r="DI54" s="402" t="s">
        <v>208</v>
      </c>
      <c r="DJ54" s="402" t="s">
        <v>208</v>
      </c>
      <c r="DK54" s="402" t="s">
        <v>208</v>
      </c>
      <c r="DL54" s="402" t="s">
        <v>208</v>
      </c>
      <c r="DM54" s="402" t="s">
        <v>208</v>
      </c>
      <c r="DN54" s="402" t="s">
        <v>208</v>
      </c>
      <c r="DO54" s="402" t="s">
        <v>208</v>
      </c>
      <c r="DP54" s="402" t="s">
        <v>208</v>
      </c>
      <c r="DQ54" s="402" t="s">
        <v>208</v>
      </c>
      <c r="DR54" s="402" t="s">
        <v>208</v>
      </c>
      <c r="DS54" s="402" t="s">
        <v>208</v>
      </c>
      <c r="DT54" s="402" t="s">
        <v>208</v>
      </c>
      <c r="DU54" s="402" t="s">
        <v>208</v>
      </c>
      <c r="DV54" s="402" t="s">
        <v>208</v>
      </c>
      <c r="DW54" s="402" t="s">
        <v>208</v>
      </c>
      <c r="DX54" s="402" t="s">
        <v>208</v>
      </c>
      <c r="DY54" s="402" t="s">
        <v>208</v>
      </c>
      <c r="DZ54" s="402" t="s">
        <v>208</v>
      </c>
      <c r="EA54" s="402" t="s">
        <v>208</v>
      </c>
      <c r="EB54" s="402" t="s">
        <v>208</v>
      </c>
      <c r="EC54" s="402" t="s">
        <v>208</v>
      </c>
      <c r="ED54" s="402" t="s">
        <v>208</v>
      </c>
      <c r="EE54" s="402" t="s">
        <v>208</v>
      </c>
      <c r="EF54" s="402" t="s">
        <v>208</v>
      </c>
      <c r="EG54" s="402" t="s">
        <v>208</v>
      </c>
      <c r="EH54" s="402" t="s">
        <v>208</v>
      </c>
      <c r="EI54" s="402" t="s">
        <v>208</v>
      </c>
      <c r="EJ54" s="402" t="s">
        <v>208</v>
      </c>
      <c r="EK54" s="402" t="s">
        <v>208</v>
      </c>
      <c r="EL54" s="402" t="s">
        <v>208</v>
      </c>
      <c r="EM54" s="402" t="s">
        <v>208</v>
      </c>
      <c r="EN54" s="402" t="s">
        <v>208</v>
      </c>
      <c r="EO54" s="402" t="s">
        <v>208</v>
      </c>
      <c r="EP54" s="402" t="s">
        <v>208</v>
      </c>
      <c r="EQ54" s="402" t="s">
        <v>208</v>
      </c>
      <c r="ER54" s="402" t="s">
        <v>208</v>
      </c>
      <c r="ES54" s="402" t="s">
        <v>208</v>
      </c>
      <c r="ET54" s="402" t="s">
        <v>208</v>
      </c>
      <c r="EU54" s="402" t="s">
        <v>208</v>
      </c>
      <c r="EV54" s="402" t="s">
        <v>208</v>
      </c>
      <c r="EW54" s="402" t="s">
        <v>208</v>
      </c>
      <c r="EX54" s="402" t="s">
        <v>208</v>
      </c>
      <c r="EY54" s="402" t="s">
        <v>208</v>
      </c>
      <c r="EZ54" s="402" t="s">
        <v>208</v>
      </c>
      <c r="FA54" s="402" t="s">
        <v>208</v>
      </c>
      <c r="FB54" s="402" t="s">
        <v>208</v>
      </c>
      <c r="FC54" s="402" t="s">
        <v>208</v>
      </c>
      <c r="FD54" s="402" t="s">
        <v>208</v>
      </c>
      <c r="FE54" s="402" t="s">
        <v>208</v>
      </c>
      <c r="FF54" s="402" t="s">
        <v>208</v>
      </c>
      <c r="FG54" s="402" t="s">
        <v>208</v>
      </c>
      <c r="FH54" s="402" t="s">
        <v>208</v>
      </c>
      <c r="FI54" s="402" t="s">
        <v>208</v>
      </c>
      <c r="FJ54" s="402" t="s">
        <v>208</v>
      </c>
      <c r="FK54" s="402" t="s">
        <v>208</v>
      </c>
      <c r="FL54" s="402" t="s">
        <v>208</v>
      </c>
      <c r="FM54" s="402" t="s">
        <v>208</v>
      </c>
      <c r="FN54" s="402" t="s">
        <v>208</v>
      </c>
      <c r="FO54" s="402" t="s">
        <v>208</v>
      </c>
      <c r="FP54" s="402" t="s">
        <v>208</v>
      </c>
      <c r="FQ54" s="402" t="s">
        <v>208</v>
      </c>
      <c r="FR54" s="402" t="s">
        <v>208</v>
      </c>
      <c r="FS54" s="402" t="s">
        <v>208</v>
      </c>
      <c r="FT54" s="402" t="s">
        <v>208</v>
      </c>
      <c r="FU54" s="402" t="s">
        <v>208</v>
      </c>
      <c r="FV54" s="402" t="s">
        <v>208</v>
      </c>
      <c r="FW54" s="402" t="s">
        <v>208</v>
      </c>
      <c r="FX54" s="402" t="s">
        <v>208</v>
      </c>
      <c r="FY54" s="402" t="s">
        <v>208</v>
      </c>
      <c r="FZ54" s="402" t="s">
        <v>208</v>
      </c>
      <c r="GA54" s="402" t="s">
        <v>208</v>
      </c>
      <c r="GB54" s="402" t="s">
        <v>208</v>
      </c>
      <c r="GC54" s="402" t="s">
        <v>208</v>
      </c>
      <c r="GD54" s="402" t="s">
        <v>208</v>
      </c>
      <c r="GE54" s="402" t="s">
        <v>208</v>
      </c>
      <c r="GF54" s="402" t="s">
        <v>208</v>
      </c>
      <c r="GG54" s="402" t="s">
        <v>208</v>
      </c>
      <c r="GH54" s="402" t="s">
        <v>208</v>
      </c>
      <c r="GI54" s="402" t="s">
        <v>208</v>
      </c>
      <c r="GJ54" s="402" t="s">
        <v>208</v>
      </c>
      <c r="GK54" s="402" t="s">
        <v>208</v>
      </c>
      <c r="GL54" s="402" t="s">
        <v>208</v>
      </c>
      <c r="GM54" s="402" t="s">
        <v>208</v>
      </c>
      <c r="GN54" s="402" t="s">
        <v>208</v>
      </c>
      <c r="GO54" s="402" t="s">
        <v>208</v>
      </c>
      <c r="GP54" s="402" t="s">
        <v>208</v>
      </c>
      <c r="GQ54" s="402" t="s">
        <v>208</v>
      </c>
      <c r="GR54" s="402" t="s">
        <v>208</v>
      </c>
      <c r="GS54" s="402" t="s">
        <v>208</v>
      </c>
      <c r="GT54" s="402" t="s">
        <v>208</v>
      </c>
      <c r="GU54" s="402" t="s">
        <v>208</v>
      </c>
      <c r="GV54" s="402" t="s">
        <v>208</v>
      </c>
      <c r="GW54" s="402" t="s">
        <v>208</v>
      </c>
      <c r="GX54" s="402" t="s">
        <v>208</v>
      </c>
      <c r="GY54" s="402" t="s">
        <v>208</v>
      </c>
      <c r="GZ54" s="402" t="s">
        <v>208</v>
      </c>
      <c r="HA54" s="402" t="s">
        <v>208</v>
      </c>
      <c r="HB54" s="402" t="s">
        <v>208</v>
      </c>
      <c r="HC54" s="402" t="s">
        <v>208</v>
      </c>
      <c r="HD54" s="402" t="s">
        <v>208</v>
      </c>
      <c r="HE54" s="402" t="s">
        <v>208</v>
      </c>
      <c r="HF54" s="402" t="s">
        <v>208</v>
      </c>
      <c r="HG54" s="402" t="s">
        <v>208</v>
      </c>
      <c r="HH54" s="402" t="s">
        <v>208</v>
      </c>
      <c r="HI54" s="402" t="s">
        <v>208</v>
      </c>
      <c r="HJ54" s="402" t="s">
        <v>208</v>
      </c>
      <c r="HK54" s="402" t="s">
        <v>208</v>
      </c>
      <c r="HL54" s="402" t="s">
        <v>208</v>
      </c>
      <c r="HM54" s="402" t="s">
        <v>208</v>
      </c>
      <c r="HN54" s="402" t="s">
        <v>208</v>
      </c>
      <c r="HO54" s="402" t="s">
        <v>208</v>
      </c>
      <c r="HP54" s="402" t="s">
        <v>208</v>
      </c>
      <c r="HQ54" s="402" t="s">
        <v>208</v>
      </c>
      <c r="HR54" s="402" t="s">
        <v>208</v>
      </c>
      <c r="HS54" s="402" t="s">
        <v>208</v>
      </c>
      <c r="HT54" s="402" t="s">
        <v>208</v>
      </c>
      <c r="HU54" s="402" t="s">
        <v>208</v>
      </c>
      <c r="HV54" s="402" t="s">
        <v>208</v>
      </c>
      <c r="HW54" s="402" t="s">
        <v>208</v>
      </c>
      <c r="HX54" s="402" t="s">
        <v>208</v>
      </c>
      <c r="HY54" s="402" t="s">
        <v>208</v>
      </c>
      <c r="HZ54" s="402" t="s">
        <v>208</v>
      </c>
      <c r="IA54" s="402" t="s">
        <v>208</v>
      </c>
      <c r="IB54" s="402" t="s">
        <v>208</v>
      </c>
      <c r="IC54" s="402" t="s">
        <v>208</v>
      </c>
      <c r="ID54" s="402" t="s">
        <v>208</v>
      </c>
      <c r="IE54" s="402" t="s">
        <v>208</v>
      </c>
      <c r="IF54" s="402" t="s">
        <v>208</v>
      </c>
      <c r="IG54" s="402" t="s">
        <v>208</v>
      </c>
      <c r="IH54" s="402" t="s">
        <v>208</v>
      </c>
      <c r="II54" s="402" t="s">
        <v>208</v>
      </c>
      <c r="IJ54" s="402" t="s">
        <v>208</v>
      </c>
      <c r="IK54" s="402" t="s">
        <v>208</v>
      </c>
      <c r="IL54" s="402" t="s">
        <v>208</v>
      </c>
      <c r="IM54" s="402" t="s">
        <v>208</v>
      </c>
      <c r="IN54" s="402" t="s">
        <v>208</v>
      </c>
      <c r="IO54" s="402" t="s">
        <v>208</v>
      </c>
      <c r="IP54" s="402" t="s">
        <v>208</v>
      </c>
      <c r="IQ54" s="402" t="s">
        <v>208</v>
      </c>
      <c r="IR54" s="402" t="s">
        <v>208</v>
      </c>
      <c r="IS54" s="402" t="s">
        <v>208</v>
      </c>
      <c r="IT54" s="402" t="s">
        <v>208</v>
      </c>
      <c r="IU54" s="402" t="s">
        <v>208</v>
      </c>
      <c r="IV54" s="402" t="s">
        <v>208</v>
      </c>
      <c r="IW54" s="402" t="s">
        <v>208</v>
      </c>
      <c r="IX54" s="402" t="s">
        <v>208</v>
      </c>
      <c r="IY54" s="402" t="s">
        <v>208</v>
      </c>
      <c r="IZ54" s="402" t="s">
        <v>208</v>
      </c>
      <c r="JA54" s="402" t="s">
        <v>208</v>
      </c>
      <c r="JB54" s="402" t="s">
        <v>208</v>
      </c>
      <c r="JC54" s="402" t="s">
        <v>208</v>
      </c>
      <c r="JD54" s="402" t="s">
        <v>208</v>
      </c>
      <c r="JE54" s="402" t="s">
        <v>208</v>
      </c>
      <c r="JF54" s="402" t="s">
        <v>208</v>
      </c>
      <c r="JG54" s="402" t="s">
        <v>208</v>
      </c>
      <c r="JH54" s="402" t="s">
        <v>208</v>
      </c>
      <c r="JI54" s="402" t="s">
        <v>208</v>
      </c>
      <c r="JJ54" s="402" t="s">
        <v>208</v>
      </c>
      <c r="JK54" s="402" t="s">
        <v>208</v>
      </c>
      <c r="JL54" s="402" t="s">
        <v>208</v>
      </c>
      <c r="JM54" s="402" t="s">
        <v>208</v>
      </c>
      <c r="JN54" s="402" t="s">
        <v>208</v>
      </c>
      <c r="JO54" s="402" t="s">
        <v>208</v>
      </c>
      <c r="JP54" s="402" t="s">
        <v>208</v>
      </c>
      <c r="JQ54" s="402" t="s">
        <v>208</v>
      </c>
      <c r="JR54" s="402" t="s">
        <v>208</v>
      </c>
      <c r="JS54" s="402" t="s">
        <v>208</v>
      </c>
      <c r="JT54" s="402" t="s">
        <v>208</v>
      </c>
      <c r="JU54" s="402" t="s">
        <v>208</v>
      </c>
      <c r="JV54" s="402" t="s">
        <v>208</v>
      </c>
      <c r="JW54" s="402" t="s">
        <v>208</v>
      </c>
      <c r="JX54" s="402" t="s">
        <v>208</v>
      </c>
      <c r="JY54" s="402" t="s">
        <v>208</v>
      </c>
      <c r="JZ54" s="402" t="s">
        <v>208</v>
      </c>
      <c r="KA54" s="402" t="s">
        <v>208</v>
      </c>
      <c r="KB54" s="402" t="s">
        <v>208</v>
      </c>
      <c r="KC54" s="402" t="s">
        <v>208</v>
      </c>
      <c r="KD54" s="402" t="s">
        <v>208</v>
      </c>
      <c r="KE54" s="402" t="s">
        <v>208</v>
      </c>
      <c r="KF54" s="402" t="s">
        <v>208</v>
      </c>
      <c r="KG54" s="402" t="s">
        <v>208</v>
      </c>
      <c r="KH54" s="402" t="s">
        <v>208</v>
      </c>
      <c r="KI54" s="402" t="s">
        <v>208</v>
      </c>
      <c r="KJ54" s="402" t="s">
        <v>208</v>
      </c>
      <c r="KK54" s="402" t="s">
        <v>208</v>
      </c>
      <c r="KL54" s="402" t="s">
        <v>208</v>
      </c>
      <c r="KM54" s="402" t="s">
        <v>208</v>
      </c>
      <c r="KN54" s="402" t="s">
        <v>208</v>
      </c>
      <c r="KO54" s="402" t="s">
        <v>208</v>
      </c>
      <c r="KP54" s="402" t="s">
        <v>208</v>
      </c>
      <c r="KQ54" s="402" t="s">
        <v>208</v>
      </c>
      <c r="KR54" s="402" t="s">
        <v>208</v>
      </c>
      <c r="KS54" s="402" t="s">
        <v>208</v>
      </c>
      <c r="KT54" s="402" t="s">
        <v>208</v>
      </c>
      <c r="KU54" s="402" t="s">
        <v>208</v>
      </c>
      <c r="KV54" s="402" t="s">
        <v>208</v>
      </c>
      <c r="KW54" s="402" t="s">
        <v>208</v>
      </c>
      <c r="KX54" s="402" t="s">
        <v>208</v>
      </c>
      <c r="KY54" s="402" t="s">
        <v>208</v>
      </c>
      <c r="KZ54" s="402" t="s">
        <v>208</v>
      </c>
      <c r="LA54" s="402" t="s">
        <v>208</v>
      </c>
      <c r="LB54" s="402" t="s">
        <v>208</v>
      </c>
      <c r="LC54" s="402" t="s">
        <v>208</v>
      </c>
      <c r="LD54" s="402" t="s">
        <v>208</v>
      </c>
      <c r="LE54" s="402" t="s">
        <v>208</v>
      </c>
      <c r="LF54" s="402" t="s">
        <v>208</v>
      </c>
      <c r="LG54" s="402" t="s">
        <v>208</v>
      </c>
      <c r="LH54" s="402" t="s">
        <v>208</v>
      </c>
      <c r="LI54" s="402" t="s">
        <v>208</v>
      </c>
      <c r="LJ54" s="402" t="s">
        <v>208</v>
      </c>
      <c r="LK54" s="402" t="s">
        <v>208</v>
      </c>
      <c r="LL54" s="402" t="s">
        <v>208</v>
      </c>
      <c r="LM54" s="402" t="s">
        <v>208</v>
      </c>
      <c r="LN54" s="402" t="s">
        <v>208</v>
      </c>
      <c r="LO54" s="402" t="s">
        <v>208</v>
      </c>
      <c r="LP54" s="402" t="s">
        <v>208</v>
      </c>
      <c r="LQ54" s="402" t="s">
        <v>208</v>
      </c>
      <c r="LR54" s="402" t="s">
        <v>208</v>
      </c>
      <c r="LS54" s="402" t="s">
        <v>208</v>
      </c>
      <c r="LT54" s="402" t="s">
        <v>208</v>
      </c>
      <c r="LU54" s="402" t="s">
        <v>208</v>
      </c>
      <c r="LV54" s="402" t="s">
        <v>208</v>
      </c>
      <c r="LW54" s="402" t="s">
        <v>208</v>
      </c>
      <c r="LX54" s="402" t="s">
        <v>208</v>
      </c>
      <c r="LY54" s="402" t="s">
        <v>208</v>
      </c>
      <c r="LZ54" s="402" t="s">
        <v>208</v>
      </c>
      <c r="MA54" s="402" t="s">
        <v>208</v>
      </c>
      <c r="MB54" s="402" t="s">
        <v>208</v>
      </c>
      <c r="MC54" s="402" t="s">
        <v>208</v>
      </c>
      <c r="MD54" s="402" t="s">
        <v>208</v>
      </c>
      <c r="ME54" s="402" t="s">
        <v>208</v>
      </c>
      <c r="MF54" s="402" t="s">
        <v>208</v>
      </c>
      <c r="MG54" s="402" t="s">
        <v>208</v>
      </c>
      <c r="MH54" s="402" t="s">
        <v>208</v>
      </c>
      <c r="MI54" s="402" t="s">
        <v>208</v>
      </c>
      <c r="MJ54" s="402" t="s">
        <v>208</v>
      </c>
      <c r="MK54" s="402" t="s">
        <v>208</v>
      </c>
      <c r="ML54" s="402" t="s">
        <v>208</v>
      </c>
      <c r="MM54" s="402" t="s">
        <v>208</v>
      </c>
      <c r="MN54" s="402" t="s">
        <v>208</v>
      </c>
      <c r="MO54" s="402" t="s">
        <v>208</v>
      </c>
      <c r="MP54" s="402" t="s">
        <v>208</v>
      </c>
      <c r="MQ54" s="402" t="s">
        <v>208</v>
      </c>
      <c r="MR54" s="402" t="s">
        <v>208</v>
      </c>
      <c r="MS54" s="402" t="s">
        <v>208</v>
      </c>
      <c r="MT54" s="402" t="s">
        <v>208</v>
      </c>
      <c r="MU54" s="402" t="s">
        <v>208</v>
      </c>
      <c r="MV54" s="402" t="s">
        <v>208</v>
      </c>
      <c r="MW54" s="402" t="s">
        <v>208</v>
      </c>
      <c r="MX54" s="402" t="s">
        <v>208</v>
      </c>
      <c r="MY54" s="402" t="s">
        <v>208</v>
      </c>
      <c r="MZ54" s="402" t="s">
        <v>208</v>
      </c>
      <c r="NA54" s="402" t="s">
        <v>208</v>
      </c>
    </row>
    <row r="55" spans="1:365" x14ac:dyDescent="0.25">
      <c r="A55" s="127" t="str">
        <f t="shared" si="30"/>
        <v>P66CL180</v>
      </c>
      <c r="B55" s="127" t="s">
        <v>56</v>
      </c>
      <c r="C55" s="289" t="s">
        <v>49</v>
      </c>
      <c r="D55" s="402">
        <v>0</v>
      </c>
      <c r="E55" s="402">
        <v>0</v>
      </c>
      <c r="F55" s="402">
        <v>0</v>
      </c>
      <c r="G55" s="402">
        <v>0</v>
      </c>
      <c r="H55" s="402">
        <v>0</v>
      </c>
      <c r="I55" s="402">
        <v>0</v>
      </c>
      <c r="J55" s="402">
        <v>0</v>
      </c>
      <c r="K55" s="402">
        <v>0</v>
      </c>
      <c r="L55" s="402">
        <v>0</v>
      </c>
      <c r="M55" s="402">
        <v>0</v>
      </c>
      <c r="N55" s="402">
        <v>0</v>
      </c>
      <c r="O55" s="402">
        <v>0</v>
      </c>
      <c r="P55" s="402">
        <v>0</v>
      </c>
      <c r="Q55" s="402">
        <v>0</v>
      </c>
      <c r="R55" s="402">
        <v>0</v>
      </c>
      <c r="S55" s="402">
        <v>0</v>
      </c>
      <c r="T55" s="402">
        <v>0</v>
      </c>
      <c r="U55" s="402">
        <v>0</v>
      </c>
      <c r="V55" s="402">
        <v>0</v>
      </c>
      <c r="W55" s="402">
        <v>0</v>
      </c>
      <c r="X55" s="402">
        <v>0</v>
      </c>
      <c r="Y55" s="402">
        <v>0</v>
      </c>
      <c r="Z55" s="402">
        <v>0</v>
      </c>
      <c r="AA55" s="402">
        <v>0</v>
      </c>
      <c r="AB55" s="402">
        <v>0</v>
      </c>
      <c r="AC55" s="402">
        <v>0</v>
      </c>
      <c r="AD55" s="402">
        <v>0</v>
      </c>
      <c r="AE55" s="402">
        <v>0</v>
      </c>
      <c r="AF55" s="402">
        <v>0</v>
      </c>
      <c r="AG55" s="402">
        <v>0</v>
      </c>
      <c r="AH55" s="402">
        <v>0</v>
      </c>
      <c r="AI55" s="402">
        <v>0</v>
      </c>
      <c r="AJ55" s="402">
        <v>0</v>
      </c>
      <c r="AK55" s="402">
        <v>0</v>
      </c>
      <c r="AL55" s="402">
        <v>0</v>
      </c>
      <c r="AM55" s="402">
        <v>0</v>
      </c>
      <c r="AN55" s="402">
        <v>0</v>
      </c>
      <c r="AO55" s="402">
        <v>0</v>
      </c>
      <c r="AP55" s="402">
        <v>0</v>
      </c>
      <c r="AQ55" s="402">
        <v>0</v>
      </c>
      <c r="AR55" s="402">
        <v>0</v>
      </c>
      <c r="AS55" s="402">
        <v>0</v>
      </c>
      <c r="AT55" s="402">
        <v>0</v>
      </c>
      <c r="AU55" s="402">
        <v>0</v>
      </c>
      <c r="AV55" s="402">
        <v>0</v>
      </c>
      <c r="AW55" s="402">
        <v>0</v>
      </c>
      <c r="AX55" s="402">
        <v>0</v>
      </c>
      <c r="AY55" s="402">
        <v>0</v>
      </c>
      <c r="AZ55" s="402">
        <v>0</v>
      </c>
      <c r="BA55" s="402">
        <v>0</v>
      </c>
      <c r="BB55" s="402">
        <v>0</v>
      </c>
      <c r="BC55" s="402">
        <v>0</v>
      </c>
      <c r="BD55" s="402">
        <v>0</v>
      </c>
      <c r="BE55" s="402">
        <v>0</v>
      </c>
      <c r="BF55" s="402">
        <v>0</v>
      </c>
      <c r="BG55" s="402">
        <v>0</v>
      </c>
      <c r="BH55" s="402">
        <v>0</v>
      </c>
      <c r="BI55" s="402">
        <v>0</v>
      </c>
      <c r="BJ55" s="402">
        <v>0</v>
      </c>
      <c r="BK55" s="402">
        <v>0</v>
      </c>
      <c r="BL55" s="402">
        <v>0</v>
      </c>
      <c r="BM55" s="402">
        <v>0</v>
      </c>
      <c r="BN55" s="402">
        <v>0</v>
      </c>
      <c r="BO55" s="402">
        <v>0</v>
      </c>
      <c r="BP55" s="402">
        <v>0</v>
      </c>
      <c r="BQ55" s="402">
        <v>0</v>
      </c>
      <c r="BR55" s="402">
        <v>0</v>
      </c>
      <c r="BS55" s="402">
        <v>0</v>
      </c>
      <c r="BT55" s="402">
        <v>0</v>
      </c>
      <c r="BU55" s="402">
        <v>0</v>
      </c>
      <c r="BV55" s="402">
        <v>0</v>
      </c>
      <c r="BW55" s="402">
        <v>0</v>
      </c>
      <c r="BX55" s="402">
        <v>0</v>
      </c>
      <c r="BY55" s="402">
        <v>0</v>
      </c>
      <c r="BZ55" s="402">
        <v>0</v>
      </c>
      <c r="CA55" s="402">
        <v>0</v>
      </c>
      <c r="CB55" s="402">
        <v>0</v>
      </c>
      <c r="CC55" s="402">
        <v>0</v>
      </c>
      <c r="CD55" s="402">
        <v>0</v>
      </c>
      <c r="CE55" s="402">
        <v>0</v>
      </c>
      <c r="CF55" s="402">
        <v>0</v>
      </c>
      <c r="CG55" s="402">
        <v>0</v>
      </c>
      <c r="CH55" s="402">
        <v>0</v>
      </c>
      <c r="CI55" s="402">
        <v>0</v>
      </c>
      <c r="CJ55" s="402">
        <v>0</v>
      </c>
      <c r="CK55" s="402">
        <v>0</v>
      </c>
      <c r="CL55" s="402">
        <v>0</v>
      </c>
      <c r="CM55" s="402">
        <v>0</v>
      </c>
      <c r="CN55" s="402">
        <v>0</v>
      </c>
      <c r="CO55" s="402">
        <v>0</v>
      </c>
      <c r="CP55" s="402">
        <v>0</v>
      </c>
      <c r="CQ55" s="402">
        <v>0</v>
      </c>
      <c r="CR55" s="402">
        <v>0</v>
      </c>
      <c r="CS55" s="402">
        <v>0</v>
      </c>
      <c r="CT55" s="402">
        <v>0</v>
      </c>
      <c r="CU55" s="402">
        <v>0</v>
      </c>
      <c r="CV55" s="402">
        <v>0</v>
      </c>
      <c r="CW55" s="402">
        <v>0</v>
      </c>
      <c r="CX55" s="402" t="s">
        <v>208</v>
      </c>
      <c r="CY55" s="402" t="s">
        <v>208</v>
      </c>
      <c r="CZ55" s="402" t="s">
        <v>208</v>
      </c>
      <c r="DA55" s="402" t="s">
        <v>208</v>
      </c>
      <c r="DB55" s="402" t="s">
        <v>208</v>
      </c>
      <c r="DC55" s="402" t="s">
        <v>208</v>
      </c>
      <c r="DD55" s="402" t="s">
        <v>208</v>
      </c>
      <c r="DE55" s="402" t="s">
        <v>208</v>
      </c>
      <c r="DF55" s="402" t="s">
        <v>208</v>
      </c>
      <c r="DG55" s="402" t="s">
        <v>208</v>
      </c>
      <c r="DH55" s="402" t="s">
        <v>208</v>
      </c>
      <c r="DI55" s="402" t="s">
        <v>208</v>
      </c>
      <c r="DJ55" s="402" t="s">
        <v>208</v>
      </c>
      <c r="DK55" s="402" t="s">
        <v>208</v>
      </c>
      <c r="DL55" s="402" t="s">
        <v>208</v>
      </c>
      <c r="DM55" s="402" t="s">
        <v>208</v>
      </c>
      <c r="DN55" s="402" t="s">
        <v>208</v>
      </c>
      <c r="DO55" s="402" t="s">
        <v>208</v>
      </c>
      <c r="DP55" s="402" t="s">
        <v>208</v>
      </c>
      <c r="DQ55" s="402" t="s">
        <v>208</v>
      </c>
      <c r="DR55" s="402" t="s">
        <v>208</v>
      </c>
      <c r="DS55" s="402" t="s">
        <v>208</v>
      </c>
      <c r="DT55" s="402" t="s">
        <v>208</v>
      </c>
      <c r="DU55" s="402" t="s">
        <v>208</v>
      </c>
      <c r="DV55" s="402" t="s">
        <v>208</v>
      </c>
      <c r="DW55" s="402" t="s">
        <v>208</v>
      </c>
      <c r="DX55" s="402" t="s">
        <v>208</v>
      </c>
      <c r="DY55" s="402" t="s">
        <v>208</v>
      </c>
      <c r="DZ55" s="402" t="s">
        <v>208</v>
      </c>
      <c r="EA55" s="402" t="s">
        <v>208</v>
      </c>
      <c r="EB55" s="402" t="s">
        <v>208</v>
      </c>
      <c r="EC55" s="402" t="s">
        <v>208</v>
      </c>
      <c r="ED55" s="402" t="s">
        <v>208</v>
      </c>
      <c r="EE55" s="402" t="s">
        <v>208</v>
      </c>
      <c r="EF55" s="402" t="s">
        <v>208</v>
      </c>
      <c r="EG55" s="402" t="s">
        <v>208</v>
      </c>
      <c r="EH55" s="402" t="s">
        <v>208</v>
      </c>
      <c r="EI55" s="402" t="s">
        <v>208</v>
      </c>
      <c r="EJ55" s="402" t="s">
        <v>208</v>
      </c>
      <c r="EK55" s="402" t="s">
        <v>208</v>
      </c>
      <c r="EL55" s="402" t="s">
        <v>208</v>
      </c>
      <c r="EM55" s="402" t="s">
        <v>208</v>
      </c>
      <c r="EN55" s="402" t="s">
        <v>208</v>
      </c>
      <c r="EO55" s="402" t="s">
        <v>208</v>
      </c>
      <c r="EP55" s="402" t="s">
        <v>208</v>
      </c>
      <c r="EQ55" s="402" t="s">
        <v>208</v>
      </c>
      <c r="ER55" s="402" t="s">
        <v>208</v>
      </c>
      <c r="ES55" s="402" t="s">
        <v>208</v>
      </c>
      <c r="ET55" s="402" t="s">
        <v>208</v>
      </c>
      <c r="EU55" s="402" t="s">
        <v>208</v>
      </c>
      <c r="EV55" s="402" t="s">
        <v>208</v>
      </c>
      <c r="EW55" s="402" t="s">
        <v>208</v>
      </c>
      <c r="EX55" s="402" t="s">
        <v>208</v>
      </c>
      <c r="EY55" s="402" t="s">
        <v>208</v>
      </c>
      <c r="EZ55" s="402" t="s">
        <v>208</v>
      </c>
      <c r="FA55" s="402" t="s">
        <v>208</v>
      </c>
      <c r="FB55" s="402" t="s">
        <v>208</v>
      </c>
      <c r="FC55" s="402" t="s">
        <v>208</v>
      </c>
      <c r="FD55" s="402" t="s">
        <v>208</v>
      </c>
      <c r="FE55" s="402" t="s">
        <v>208</v>
      </c>
      <c r="FF55" s="402" t="s">
        <v>208</v>
      </c>
      <c r="FG55" s="402" t="s">
        <v>208</v>
      </c>
      <c r="FH55" s="402" t="s">
        <v>208</v>
      </c>
      <c r="FI55" s="402" t="s">
        <v>208</v>
      </c>
      <c r="FJ55" s="402" t="s">
        <v>208</v>
      </c>
      <c r="FK55" s="402" t="s">
        <v>208</v>
      </c>
      <c r="FL55" s="402" t="s">
        <v>208</v>
      </c>
      <c r="FM55" s="402" t="s">
        <v>208</v>
      </c>
      <c r="FN55" s="402" t="s">
        <v>208</v>
      </c>
      <c r="FO55" s="402" t="s">
        <v>208</v>
      </c>
      <c r="FP55" s="402" t="s">
        <v>208</v>
      </c>
      <c r="FQ55" s="402" t="s">
        <v>208</v>
      </c>
      <c r="FR55" s="402" t="s">
        <v>208</v>
      </c>
      <c r="FS55" s="402" t="s">
        <v>208</v>
      </c>
      <c r="FT55" s="402" t="s">
        <v>208</v>
      </c>
      <c r="FU55" s="402" t="s">
        <v>208</v>
      </c>
      <c r="FV55" s="402" t="s">
        <v>208</v>
      </c>
      <c r="FW55" s="402" t="s">
        <v>208</v>
      </c>
      <c r="FX55" s="402" t="s">
        <v>208</v>
      </c>
      <c r="FY55" s="402" t="s">
        <v>208</v>
      </c>
      <c r="FZ55" s="402" t="s">
        <v>208</v>
      </c>
      <c r="GA55" s="402" t="s">
        <v>208</v>
      </c>
      <c r="GB55" s="402" t="s">
        <v>208</v>
      </c>
      <c r="GC55" s="402" t="s">
        <v>208</v>
      </c>
      <c r="GD55" s="402" t="s">
        <v>208</v>
      </c>
      <c r="GE55" s="402" t="s">
        <v>208</v>
      </c>
      <c r="GF55" s="402" t="s">
        <v>208</v>
      </c>
      <c r="GG55" s="402" t="s">
        <v>208</v>
      </c>
      <c r="GH55" s="402" t="s">
        <v>208</v>
      </c>
      <c r="GI55" s="402" t="s">
        <v>208</v>
      </c>
      <c r="GJ55" s="402" t="s">
        <v>208</v>
      </c>
      <c r="GK55" s="402" t="s">
        <v>208</v>
      </c>
      <c r="GL55" s="402" t="s">
        <v>208</v>
      </c>
      <c r="GM55" s="402" t="s">
        <v>208</v>
      </c>
      <c r="GN55" s="402" t="s">
        <v>208</v>
      </c>
      <c r="GO55" s="402" t="s">
        <v>208</v>
      </c>
      <c r="GP55" s="402" t="s">
        <v>208</v>
      </c>
      <c r="GQ55" s="402" t="s">
        <v>208</v>
      </c>
      <c r="GR55" s="402" t="s">
        <v>208</v>
      </c>
      <c r="GS55" s="402" t="s">
        <v>208</v>
      </c>
      <c r="GT55" s="402" t="s">
        <v>208</v>
      </c>
      <c r="GU55" s="402" t="s">
        <v>208</v>
      </c>
      <c r="GV55" s="402" t="s">
        <v>208</v>
      </c>
      <c r="GW55" s="402" t="s">
        <v>208</v>
      </c>
      <c r="GX55" s="402" t="s">
        <v>208</v>
      </c>
      <c r="GY55" s="402" t="s">
        <v>208</v>
      </c>
      <c r="GZ55" s="402" t="s">
        <v>208</v>
      </c>
      <c r="HA55" s="402" t="s">
        <v>208</v>
      </c>
      <c r="HB55" s="402" t="s">
        <v>208</v>
      </c>
      <c r="HC55" s="402" t="s">
        <v>208</v>
      </c>
      <c r="HD55" s="402" t="s">
        <v>208</v>
      </c>
      <c r="HE55" s="402" t="s">
        <v>208</v>
      </c>
      <c r="HF55" s="402" t="s">
        <v>208</v>
      </c>
      <c r="HG55" s="402" t="s">
        <v>208</v>
      </c>
      <c r="HH55" s="402" t="s">
        <v>208</v>
      </c>
      <c r="HI55" s="402" t="s">
        <v>208</v>
      </c>
      <c r="HJ55" s="402" t="s">
        <v>208</v>
      </c>
      <c r="HK55" s="402" t="s">
        <v>208</v>
      </c>
      <c r="HL55" s="402" t="s">
        <v>208</v>
      </c>
      <c r="HM55" s="402" t="s">
        <v>208</v>
      </c>
      <c r="HN55" s="402" t="s">
        <v>208</v>
      </c>
      <c r="HO55" s="402" t="s">
        <v>208</v>
      </c>
      <c r="HP55" s="402" t="s">
        <v>208</v>
      </c>
      <c r="HQ55" s="402" t="s">
        <v>208</v>
      </c>
      <c r="HR55" s="402" t="s">
        <v>208</v>
      </c>
      <c r="HS55" s="402" t="s">
        <v>208</v>
      </c>
      <c r="HT55" s="402" t="s">
        <v>208</v>
      </c>
      <c r="HU55" s="402" t="s">
        <v>208</v>
      </c>
      <c r="HV55" s="402" t="s">
        <v>208</v>
      </c>
      <c r="HW55" s="402" t="s">
        <v>208</v>
      </c>
      <c r="HX55" s="402" t="s">
        <v>208</v>
      </c>
      <c r="HY55" s="402" t="s">
        <v>208</v>
      </c>
      <c r="HZ55" s="402" t="s">
        <v>208</v>
      </c>
      <c r="IA55" s="402" t="s">
        <v>208</v>
      </c>
      <c r="IB55" s="402" t="s">
        <v>208</v>
      </c>
      <c r="IC55" s="402" t="s">
        <v>208</v>
      </c>
      <c r="ID55" s="402" t="s">
        <v>208</v>
      </c>
      <c r="IE55" s="402" t="s">
        <v>208</v>
      </c>
      <c r="IF55" s="402" t="s">
        <v>208</v>
      </c>
      <c r="IG55" s="402" t="s">
        <v>208</v>
      </c>
      <c r="IH55" s="402" t="s">
        <v>208</v>
      </c>
      <c r="II55" s="402" t="s">
        <v>208</v>
      </c>
      <c r="IJ55" s="402" t="s">
        <v>208</v>
      </c>
      <c r="IK55" s="402" t="s">
        <v>208</v>
      </c>
      <c r="IL55" s="402" t="s">
        <v>208</v>
      </c>
      <c r="IM55" s="402" t="s">
        <v>208</v>
      </c>
      <c r="IN55" s="402" t="s">
        <v>208</v>
      </c>
      <c r="IO55" s="402" t="s">
        <v>208</v>
      </c>
      <c r="IP55" s="402" t="s">
        <v>208</v>
      </c>
      <c r="IQ55" s="402" t="s">
        <v>208</v>
      </c>
      <c r="IR55" s="402" t="s">
        <v>208</v>
      </c>
      <c r="IS55" s="402" t="s">
        <v>208</v>
      </c>
      <c r="IT55" s="402" t="s">
        <v>208</v>
      </c>
      <c r="IU55" s="402" t="s">
        <v>208</v>
      </c>
      <c r="IV55" s="402" t="s">
        <v>208</v>
      </c>
      <c r="IW55" s="402" t="s">
        <v>208</v>
      </c>
      <c r="IX55" s="402" t="s">
        <v>208</v>
      </c>
      <c r="IY55" s="402" t="s">
        <v>208</v>
      </c>
      <c r="IZ55" s="402" t="s">
        <v>208</v>
      </c>
      <c r="JA55" s="402" t="s">
        <v>208</v>
      </c>
      <c r="JB55" s="402" t="s">
        <v>208</v>
      </c>
      <c r="JC55" s="402" t="s">
        <v>208</v>
      </c>
      <c r="JD55" s="402" t="s">
        <v>208</v>
      </c>
      <c r="JE55" s="402" t="s">
        <v>208</v>
      </c>
      <c r="JF55" s="402" t="s">
        <v>208</v>
      </c>
      <c r="JG55" s="402" t="s">
        <v>208</v>
      </c>
      <c r="JH55" s="402" t="s">
        <v>208</v>
      </c>
      <c r="JI55" s="402" t="s">
        <v>208</v>
      </c>
      <c r="JJ55" s="402" t="s">
        <v>208</v>
      </c>
      <c r="JK55" s="402" t="s">
        <v>208</v>
      </c>
      <c r="JL55" s="402" t="s">
        <v>208</v>
      </c>
      <c r="JM55" s="402" t="s">
        <v>208</v>
      </c>
      <c r="JN55" s="402" t="s">
        <v>208</v>
      </c>
      <c r="JO55" s="402" t="s">
        <v>208</v>
      </c>
      <c r="JP55" s="402" t="s">
        <v>208</v>
      </c>
      <c r="JQ55" s="402" t="s">
        <v>208</v>
      </c>
      <c r="JR55" s="402" t="s">
        <v>208</v>
      </c>
      <c r="JS55" s="402" t="s">
        <v>208</v>
      </c>
      <c r="JT55" s="402" t="s">
        <v>208</v>
      </c>
      <c r="JU55" s="402" t="s">
        <v>208</v>
      </c>
      <c r="JV55" s="402" t="s">
        <v>208</v>
      </c>
      <c r="JW55" s="402" t="s">
        <v>208</v>
      </c>
      <c r="JX55" s="402" t="s">
        <v>208</v>
      </c>
      <c r="JY55" s="402" t="s">
        <v>208</v>
      </c>
      <c r="JZ55" s="402" t="s">
        <v>208</v>
      </c>
      <c r="KA55" s="402" t="s">
        <v>208</v>
      </c>
      <c r="KB55" s="402" t="s">
        <v>208</v>
      </c>
      <c r="KC55" s="402" t="s">
        <v>208</v>
      </c>
      <c r="KD55" s="402" t="s">
        <v>208</v>
      </c>
      <c r="KE55" s="402" t="s">
        <v>208</v>
      </c>
      <c r="KF55" s="402" t="s">
        <v>208</v>
      </c>
      <c r="KG55" s="402" t="s">
        <v>208</v>
      </c>
      <c r="KH55" s="402" t="s">
        <v>208</v>
      </c>
      <c r="KI55" s="402" t="s">
        <v>208</v>
      </c>
      <c r="KJ55" s="402" t="s">
        <v>208</v>
      </c>
      <c r="KK55" s="402" t="s">
        <v>208</v>
      </c>
      <c r="KL55" s="402" t="s">
        <v>208</v>
      </c>
      <c r="KM55" s="402" t="s">
        <v>208</v>
      </c>
      <c r="KN55" s="402" t="s">
        <v>208</v>
      </c>
      <c r="KO55" s="402" t="s">
        <v>208</v>
      </c>
      <c r="KP55" s="402" t="s">
        <v>208</v>
      </c>
      <c r="KQ55" s="402" t="s">
        <v>208</v>
      </c>
      <c r="KR55" s="402" t="s">
        <v>208</v>
      </c>
      <c r="KS55" s="402" t="s">
        <v>208</v>
      </c>
      <c r="KT55" s="402" t="s">
        <v>208</v>
      </c>
      <c r="KU55" s="402" t="s">
        <v>208</v>
      </c>
      <c r="KV55" s="402" t="s">
        <v>208</v>
      </c>
      <c r="KW55" s="402" t="s">
        <v>208</v>
      </c>
      <c r="KX55" s="402" t="s">
        <v>208</v>
      </c>
      <c r="KY55" s="402" t="s">
        <v>208</v>
      </c>
      <c r="KZ55" s="402" t="s">
        <v>208</v>
      </c>
      <c r="LA55" s="402" t="s">
        <v>208</v>
      </c>
      <c r="LB55" s="402" t="s">
        <v>208</v>
      </c>
      <c r="LC55" s="402" t="s">
        <v>208</v>
      </c>
      <c r="LD55" s="402" t="s">
        <v>208</v>
      </c>
      <c r="LE55" s="402" t="s">
        <v>208</v>
      </c>
      <c r="LF55" s="402" t="s">
        <v>208</v>
      </c>
      <c r="LG55" s="402" t="s">
        <v>208</v>
      </c>
      <c r="LH55" s="402" t="s">
        <v>208</v>
      </c>
      <c r="LI55" s="402" t="s">
        <v>208</v>
      </c>
      <c r="LJ55" s="402" t="s">
        <v>208</v>
      </c>
      <c r="LK55" s="402" t="s">
        <v>208</v>
      </c>
      <c r="LL55" s="402" t="s">
        <v>208</v>
      </c>
      <c r="LM55" s="402" t="s">
        <v>208</v>
      </c>
      <c r="LN55" s="402" t="s">
        <v>208</v>
      </c>
      <c r="LO55" s="402" t="s">
        <v>208</v>
      </c>
      <c r="LP55" s="402" t="s">
        <v>208</v>
      </c>
      <c r="LQ55" s="402" t="s">
        <v>208</v>
      </c>
      <c r="LR55" s="402" t="s">
        <v>208</v>
      </c>
      <c r="LS55" s="402" t="s">
        <v>208</v>
      </c>
      <c r="LT55" s="402" t="s">
        <v>208</v>
      </c>
      <c r="LU55" s="402" t="s">
        <v>208</v>
      </c>
      <c r="LV55" s="402" t="s">
        <v>208</v>
      </c>
      <c r="LW55" s="402" t="s">
        <v>208</v>
      </c>
      <c r="LX55" s="402" t="s">
        <v>208</v>
      </c>
      <c r="LY55" s="402" t="s">
        <v>208</v>
      </c>
      <c r="LZ55" s="402" t="s">
        <v>208</v>
      </c>
      <c r="MA55" s="402" t="s">
        <v>208</v>
      </c>
      <c r="MB55" s="402" t="s">
        <v>208</v>
      </c>
      <c r="MC55" s="402" t="s">
        <v>208</v>
      </c>
      <c r="MD55" s="402" t="s">
        <v>208</v>
      </c>
      <c r="ME55" s="402" t="s">
        <v>208</v>
      </c>
      <c r="MF55" s="402" t="s">
        <v>208</v>
      </c>
      <c r="MG55" s="402" t="s">
        <v>208</v>
      </c>
      <c r="MH55" s="402" t="s">
        <v>208</v>
      </c>
      <c r="MI55" s="402" t="s">
        <v>208</v>
      </c>
      <c r="MJ55" s="402" t="s">
        <v>208</v>
      </c>
      <c r="MK55" s="402" t="s">
        <v>208</v>
      </c>
      <c r="ML55" s="402" t="s">
        <v>208</v>
      </c>
      <c r="MM55" s="402" t="s">
        <v>208</v>
      </c>
      <c r="MN55" s="402" t="s">
        <v>208</v>
      </c>
      <c r="MO55" s="402" t="s">
        <v>208</v>
      </c>
      <c r="MP55" s="402" t="s">
        <v>208</v>
      </c>
      <c r="MQ55" s="402" t="s">
        <v>208</v>
      </c>
      <c r="MR55" s="402" t="s">
        <v>208</v>
      </c>
      <c r="MS55" s="402" t="s">
        <v>208</v>
      </c>
      <c r="MT55" s="402" t="s">
        <v>208</v>
      </c>
      <c r="MU55" s="402" t="s">
        <v>208</v>
      </c>
      <c r="MV55" s="402" t="s">
        <v>208</v>
      </c>
      <c r="MW55" s="402" t="s">
        <v>208</v>
      </c>
      <c r="MX55" s="402" t="s">
        <v>208</v>
      </c>
      <c r="MY55" s="402" t="s">
        <v>208</v>
      </c>
      <c r="MZ55" s="402" t="s">
        <v>208</v>
      </c>
      <c r="NA55" s="402" t="s">
        <v>208</v>
      </c>
    </row>
    <row r="56" spans="1:365" x14ac:dyDescent="0.25">
      <c r="A56" s="127" t="str">
        <f t="shared" si="30"/>
        <v>P66CL180PAPAR60</v>
      </c>
      <c r="B56" s="127" t="s">
        <v>58</v>
      </c>
      <c r="C56" s="289" t="s">
        <v>49</v>
      </c>
      <c r="D56" s="402">
        <v>0</v>
      </c>
      <c r="E56" s="402">
        <v>0</v>
      </c>
      <c r="F56" s="402">
        <v>0</v>
      </c>
      <c r="G56" s="402">
        <v>0</v>
      </c>
      <c r="H56" s="402">
        <v>0</v>
      </c>
      <c r="I56" s="402">
        <v>0</v>
      </c>
      <c r="J56" s="402">
        <v>0</v>
      </c>
      <c r="K56" s="402">
        <v>0</v>
      </c>
      <c r="L56" s="402">
        <v>0</v>
      </c>
      <c r="M56" s="402">
        <v>0</v>
      </c>
      <c r="N56" s="402">
        <v>0</v>
      </c>
      <c r="O56" s="402">
        <v>0</v>
      </c>
      <c r="P56" s="402">
        <v>0</v>
      </c>
      <c r="Q56" s="402">
        <v>0</v>
      </c>
      <c r="R56" s="402">
        <v>0</v>
      </c>
      <c r="S56" s="402">
        <v>0</v>
      </c>
      <c r="T56" s="402">
        <v>0</v>
      </c>
      <c r="U56" s="402">
        <v>0</v>
      </c>
      <c r="V56" s="402">
        <v>0</v>
      </c>
      <c r="W56" s="402">
        <v>0</v>
      </c>
      <c r="X56" s="402">
        <v>0</v>
      </c>
      <c r="Y56" s="402">
        <v>0</v>
      </c>
      <c r="Z56" s="402">
        <v>0</v>
      </c>
      <c r="AA56" s="402">
        <v>0</v>
      </c>
      <c r="AB56" s="402">
        <v>0</v>
      </c>
      <c r="AC56" s="402">
        <v>0</v>
      </c>
      <c r="AD56" s="402">
        <v>0</v>
      </c>
      <c r="AE56" s="402">
        <v>0</v>
      </c>
      <c r="AF56" s="402">
        <v>0</v>
      </c>
      <c r="AG56" s="402">
        <v>0</v>
      </c>
      <c r="AH56" s="402">
        <v>0</v>
      </c>
      <c r="AI56" s="402">
        <v>0</v>
      </c>
      <c r="AJ56" s="402">
        <v>0</v>
      </c>
      <c r="AK56" s="402">
        <v>0</v>
      </c>
      <c r="AL56" s="402">
        <v>0</v>
      </c>
      <c r="AM56" s="402">
        <v>0</v>
      </c>
      <c r="AN56" s="402">
        <v>540</v>
      </c>
      <c r="AO56" s="402">
        <v>0</v>
      </c>
      <c r="AP56" s="402">
        <v>0</v>
      </c>
      <c r="AQ56" s="402">
        <v>0</v>
      </c>
      <c r="AR56" s="402">
        <v>0</v>
      </c>
      <c r="AS56" s="402">
        <v>0</v>
      </c>
      <c r="AT56" s="402">
        <v>0</v>
      </c>
      <c r="AU56" s="402">
        <v>0</v>
      </c>
      <c r="AV56" s="402">
        <v>0</v>
      </c>
      <c r="AW56" s="402">
        <v>0</v>
      </c>
      <c r="AX56" s="402">
        <v>0</v>
      </c>
      <c r="AY56" s="402">
        <v>0</v>
      </c>
      <c r="AZ56" s="402">
        <v>0</v>
      </c>
      <c r="BA56" s="402">
        <v>0</v>
      </c>
      <c r="BB56" s="402">
        <v>0</v>
      </c>
      <c r="BC56" s="402">
        <v>0</v>
      </c>
      <c r="BD56" s="402">
        <v>0</v>
      </c>
      <c r="BE56" s="402">
        <v>0</v>
      </c>
      <c r="BF56" s="402">
        <v>0</v>
      </c>
      <c r="BG56" s="402">
        <v>0</v>
      </c>
      <c r="BH56" s="402">
        <v>0</v>
      </c>
      <c r="BI56" s="402">
        <v>0</v>
      </c>
      <c r="BJ56" s="402">
        <v>0</v>
      </c>
      <c r="BK56" s="402">
        <v>0</v>
      </c>
      <c r="BL56" s="402">
        <v>0</v>
      </c>
      <c r="BM56" s="402">
        <v>0</v>
      </c>
      <c r="BN56" s="402">
        <v>0</v>
      </c>
      <c r="BO56" s="402">
        <v>0</v>
      </c>
      <c r="BP56" s="402">
        <v>0</v>
      </c>
      <c r="BQ56" s="402">
        <v>0</v>
      </c>
      <c r="BR56" s="402">
        <v>0</v>
      </c>
      <c r="BS56" s="402">
        <v>0</v>
      </c>
      <c r="BT56" s="402">
        <v>0</v>
      </c>
      <c r="BU56" s="402">
        <v>0</v>
      </c>
      <c r="BV56" s="402">
        <v>0</v>
      </c>
      <c r="BW56" s="402">
        <v>0</v>
      </c>
      <c r="BX56" s="402">
        <v>0</v>
      </c>
      <c r="BY56" s="402">
        <v>0</v>
      </c>
      <c r="BZ56" s="402">
        <v>0</v>
      </c>
      <c r="CA56" s="402">
        <v>0</v>
      </c>
      <c r="CB56" s="402">
        <v>0</v>
      </c>
      <c r="CC56" s="402">
        <v>0</v>
      </c>
      <c r="CD56" s="402">
        <v>0</v>
      </c>
      <c r="CE56" s="402">
        <v>0</v>
      </c>
      <c r="CF56" s="402">
        <v>0</v>
      </c>
      <c r="CG56" s="402">
        <v>0</v>
      </c>
      <c r="CH56" s="402">
        <v>0</v>
      </c>
      <c r="CI56" s="402">
        <v>0</v>
      </c>
      <c r="CJ56" s="402">
        <v>0</v>
      </c>
      <c r="CK56" s="402">
        <v>0</v>
      </c>
      <c r="CL56" s="402">
        <v>0</v>
      </c>
      <c r="CM56" s="402">
        <v>0</v>
      </c>
      <c r="CN56" s="402">
        <v>0</v>
      </c>
      <c r="CO56" s="402">
        <v>0</v>
      </c>
      <c r="CP56" s="402">
        <v>0</v>
      </c>
      <c r="CQ56" s="402">
        <v>0</v>
      </c>
      <c r="CR56" s="402">
        <v>0</v>
      </c>
      <c r="CS56" s="402">
        <v>0</v>
      </c>
      <c r="CT56" s="402">
        <v>0</v>
      </c>
      <c r="CU56" s="402">
        <v>0</v>
      </c>
      <c r="CV56" s="402">
        <v>0</v>
      </c>
      <c r="CW56" s="402">
        <v>0</v>
      </c>
      <c r="CX56" s="402" t="s">
        <v>208</v>
      </c>
      <c r="CY56" s="402" t="s">
        <v>208</v>
      </c>
      <c r="CZ56" s="402" t="s">
        <v>208</v>
      </c>
      <c r="DA56" s="402" t="s">
        <v>208</v>
      </c>
      <c r="DB56" s="402" t="s">
        <v>208</v>
      </c>
      <c r="DC56" s="402" t="s">
        <v>208</v>
      </c>
      <c r="DD56" s="402" t="s">
        <v>208</v>
      </c>
      <c r="DE56" s="402" t="s">
        <v>208</v>
      </c>
      <c r="DF56" s="402" t="s">
        <v>208</v>
      </c>
      <c r="DG56" s="402" t="s">
        <v>208</v>
      </c>
      <c r="DH56" s="402" t="s">
        <v>208</v>
      </c>
      <c r="DI56" s="402" t="s">
        <v>208</v>
      </c>
      <c r="DJ56" s="402" t="s">
        <v>208</v>
      </c>
      <c r="DK56" s="402" t="s">
        <v>208</v>
      </c>
      <c r="DL56" s="402" t="s">
        <v>208</v>
      </c>
      <c r="DM56" s="402" t="s">
        <v>208</v>
      </c>
      <c r="DN56" s="402" t="s">
        <v>208</v>
      </c>
      <c r="DO56" s="402" t="s">
        <v>208</v>
      </c>
      <c r="DP56" s="402" t="s">
        <v>208</v>
      </c>
      <c r="DQ56" s="402" t="s">
        <v>208</v>
      </c>
      <c r="DR56" s="402" t="s">
        <v>208</v>
      </c>
      <c r="DS56" s="402" t="s">
        <v>208</v>
      </c>
      <c r="DT56" s="402" t="s">
        <v>208</v>
      </c>
      <c r="DU56" s="402" t="s">
        <v>208</v>
      </c>
      <c r="DV56" s="402" t="s">
        <v>208</v>
      </c>
      <c r="DW56" s="402" t="s">
        <v>208</v>
      </c>
      <c r="DX56" s="402" t="s">
        <v>208</v>
      </c>
      <c r="DY56" s="402" t="s">
        <v>208</v>
      </c>
      <c r="DZ56" s="402" t="s">
        <v>208</v>
      </c>
      <c r="EA56" s="402" t="s">
        <v>208</v>
      </c>
      <c r="EB56" s="402" t="s">
        <v>208</v>
      </c>
      <c r="EC56" s="402" t="s">
        <v>208</v>
      </c>
      <c r="ED56" s="402" t="s">
        <v>208</v>
      </c>
      <c r="EE56" s="402" t="s">
        <v>208</v>
      </c>
      <c r="EF56" s="402" t="s">
        <v>208</v>
      </c>
      <c r="EG56" s="402" t="s">
        <v>208</v>
      </c>
      <c r="EH56" s="402" t="s">
        <v>208</v>
      </c>
      <c r="EI56" s="402" t="s">
        <v>208</v>
      </c>
      <c r="EJ56" s="402" t="s">
        <v>208</v>
      </c>
      <c r="EK56" s="402" t="s">
        <v>208</v>
      </c>
      <c r="EL56" s="402" t="s">
        <v>208</v>
      </c>
      <c r="EM56" s="402" t="s">
        <v>208</v>
      </c>
      <c r="EN56" s="402" t="s">
        <v>208</v>
      </c>
      <c r="EO56" s="402" t="s">
        <v>208</v>
      </c>
      <c r="EP56" s="402" t="s">
        <v>208</v>
      </c>
      <c r="EQ56" s="402" t="s">
        <v>208</v>
      </c>
      <c r="ER56" s="402" t="s">
        <v>208</v>
      </c>
      <c r="ES56" s="402" t="s">
        <v>208</v>
      </c>
      <c r="ET56" s="402" t="s">
        <v>208</v>
      </c>
      <c r="EU56" s="402" t="s">
        <v>208</v>
      </c>
      <c r="EV56" s="402" t="s">
        <v>208</v>
      </c>
      <c r="EW56" s="402" t="s">
        <v>208</v>
      </c>
      <c r="EX56" s="402" t="s">
        <v>208</v>
      </c>
      <c r="EY56" s="402" t="s">
        <v>208</v>
      </c>
      <c r="EZ56" s="402" t="s">
        <v>208</v>
      </c>
      <c r="FA56" s="402" t="s">
        <v>208</v>
      </c>
      <c r="FB56" s="402" t="s">
        <v>208</v>
      </c>
      <c r="FC56" s="402" t="s">
        <v>208</v>
      </c>
      <c r="FD56" s="402" t="s">
        <v>208</v>
      </c>
      <c r="FE56" s="402" t="s">
        <v>208</v>
      </c>
      <c r="FF56" s="402" t="s">
        <v>208</v>
      </c>
      <c r="FG56" s="402" t="s">
        <v>208</v>
      </c>
      <c r="FH56" s="402" t="s">
        <v>208</v>
      </c>
      <c r="FI56" s="402" t="s">
        <v>208</v>
      </c>
      <c r="FJ56" s="402" t="s">
        <v>208</v>
      </c>
      <c r="FK56" s="402" t="s">
        <v>208</v>
      </c>
      <c r="FL56" s="402" t="s">
        <v>208</v>
      </c>
      <c r="FM56" s="402" t="s">
        <v>208</v>
      </c>
      <c r="FN56" s="402" t="s">
        <v>208</v>
      </c>
      <c r="FO56" s="402" t="s">
        <v>208</v>
      </c>
      <c r="FP56" s="402" t="s">
        <v>208</v>
      </c>
      <c r="FQ56" s="402" t="s">
        <v>208</v>
      </c>
      <c r="FR56" s="402" t="s">
        <v>208</v>
      </c>
      <c r="FS56" s="402" t="s">
        <v>208</v>
      </c>
      <c r="FT56" s="402" t="s">
        <v>208</v>
      </c>
      <c r="FU56" s="402" t="s">
        <v>208</v>
      </c>
      <c r="FV56" s="402" t="s">
        <v>208</v>
      </c>
      <c r="FW56" s="402" t="s">
        <v>208</v>
      </c>
      <c r="FX56" s="402" t="s">
        <v>208</v>
      </c>
      <c r="FY56" s="402" t="s">
        <v>208</v>
      </c>
      <c r="FZ56" s="402" t="s">
        <v>208</v>
      </c>
      <c r="GA56" s="402" t="s">
        <v>208</v>
      </c>
      <c r="GB56" s="402" t="s">
        <v>208</v>
      </c>
      <c r="GC56" s="402" t="s">
        <v>208</v>
      </c>
      <c r="GD56" s="402" t="s">
        <v>208</v>
      </c>
      <c r="GE56" s="402" t="s">
        <v>208</v>
      </c>
      <c r="GF56" s="402" t="s">
        <v>208</v>
      </c>
      <c r="GG56" s="402" t="s">
        <v>208</v>
      </c>
      <c r="GH56" s="402" t="s">
        <v>208</v>
      </c>
      <c r="GI56" s="402" t="s">
        <v>208</v>
      </c>
      <c r="GJ56" s="402" t="s">
        <v>208</v>
      </c>
      <c r="GK56" s="402" t="s">
        <v>208</v>
      </c>
      <c r="GL56" s="402" t="s">
        <v>208</v>
      </c>
      <c r="GM56" s="402" t="s">
        <v>208</v>
      </c>
      <c r="GN56" s="402" t="s">
        <v>208</v>
      </c>
      <c r="GO56" s="402" t="s">
        <v>208</v>
      </c>
      <c r="GP56" s="402" t="s">
        <v>208</v>
      </c>
      <c r="GQ56" s="402" t="s">
        <v>208</v>
      </c>
      <c r="GR56" s="402" t="s">
        <v>208</v>
      </c>
      <c r="GS56" s="402" t="s">
        <v>208</v>
      </c>
      <c r="GT56" s="402" t="s">
        <v>208</v>
      </c>
      <c r="GU56" s="402" t="s">
        <v>208</v>
      </c>
      <c r="GV56" s="402" t="s">
        <v>208</v>
      </c>
      <c r="GW56" s="402" t="s">
        <v>208</v>
      </c>
      <c r="GX56" s="402" t="s">
        <v>208</v>
      </c>
      <c r="GY56" s="402" t="s">
        <v>208</v>
      </c>
      <c r="GZ56" s="402" t="s">
        <v>208</v>
      </c>
      <c r="HA56" s="402" t="s">
        <v>208</v>
      </c>
      <c r="HB56" s="402" t="s">
        <v>208</v>
      </c>
      <c r="HC56" s="402" t="s">
        <v>208</v>
      </c>
      <c r="HD56" s="402" t="s">
        <v>208</v>
      </c>
      <c r="HE56" s="402" t="s">
        <v>208</v>
      </c>
      <c r="HF56" s="402" t="s">
        <v>208</v>
      </c>
      <c r="HG56" s="402" t="s">
        <v>208</v>
      </c>
      <c r="HH56" s="402" t="s">
        <v>208</v>
      </c>
      <c r="HI56" s="402" t="s">
        <v>208</v>
      </c>
      <c r="HJ56" s="402" t="s">
        <v>208</v>
      </c>
      <c r="HK56" s="402" t="s">
        <v>208</v>
      </c>
      <c r="HL56" s="402" t="s">
        <v>208</v>
      </c>
      <c r="HM56" s="402" t="s">
        <v>208</v>
      </c>
      <c r="HN56" s="402" t="s">
        <v>208</v>
      </c>
      <c r="HO56" s="402" t="s">
        <v>208</v>
      </c>
      <c r="HP56" s="402" t="s">
        <v>208</v>
      </c>
      <c r="HQ56" s="402" t="s">
        <v>208</v>
      </c>
      <c r="HR56" s="402" t="s">
        <v>208</v>
      </c>
      <c r="HS56" s="402" t="s">
        <v>208</v>
      </c>
      <c r="HT56" s="402" t="s">
        <v>208</v>
      </c>
      <c r="HU56" s="402" t="s">
        <v>208</v>
      </c>
      <c r="HV56" s="402" t="s">
        <v>208</v>
      </c>
      <c r="HW56" s="402" t="s">
        <v>208</v>
      </c>
      <c r="HX56" s="402" t="s">
        <v>208</v>
      </c>
      <c r="HY56" s="402" t="s">
        <v>208</v>
      </c>
      <c r="HZ56" s="402" t="s">
        <v>208</v>
      </c>
      <c r="IA56" s="402" t="s">
        <v>208</v>
      </c>
      <c r="IB56" s="402" t="s">
        <v>208</v>
      </c>
      <c r="IC56" s="402" t="s">
        <v>208</v>
      </c>
      <c r="ID56" s="402" t="s">
        <v>208</v>
      </c>
      <c r="IE56" s="402" t="s">
        <v>208</v>
      </c>
      <c r="IF56" s="402" t="s">
        <v>208</v>
      </c>
      <c r="IG56" s="402" t="s">
        <v>208</v>
      </c>
      <c r="IH56" s="402" t="s">
        <v>208</v>
      </c>
      <c r="II56" s="402" t="s">
        <v>208</v>
      </c>
      <c r="IJ56" s="402" t="s">
        <v>208</v>
      </c>
      <c r="IK56" s="402" t="s">
        <v>208</v>
      </c>
      <c r="IL56" s="402" t="s">
        <v>208</v>
      </c>
      <c r="IM56" s="402" t="s">
        <v>208</v>
      </c>
      <c r="IN56" s="402" t="s">
        <v>208</v>
      </c>
      <c r="IO56" s="402" t="s">
        <v>208</v>
      </c>
      <c r="IP56" s="402" t="s">
        <v>208</v>
      </c>
      <c r="IQ56" s="402" t="s">
        <v>208</v>
      </c>
      <c r="IR56" s="402" t="s">
        <v>208</v>
      </c>
      <c r="IS56" s="402" t="s">
        <v>208</v>
      </c>
      <c r="IT56" s="402" t="s">
        <v>208</v>
      </c>
      <c r="IU56" s="402" t="s">
        <v>208</v>
      </c>
      <c r="IV56" s="402" t="s">
        <v>208</v>
      </c>
      <c r="IW56" s="402" t="s">
        <v>208</v>
      </c>
      <c r="IX56" s="402" t="s">
        <v>208</v>
      </c>
      <c r="IY56" s="402" t="s">
        <v>208</v>
      </c>
      <c r="IZ56" s="402" t="s">
        <v>208</v>
      </c>
      <c r="JA56" s="402" t="s">
        <v>208</v>
      </c>
      <c r="JB56" s="402" t="s">
        <v>208</v>
      </c>
      <c r="JC56" s="402" t="s">
        <v>208</v>
      </c>
      <c r="JD56" s="402" t="s">
        <v>208</v>
      </c>
      <c r="JE56" s="402" t="s">
        <v>208</v>
      </c>
      <c r="JF56" s="402" t="s">
        <v>208</v>
      </c>
      <c r="JG56" s="402" t="s">
        <v>208</v>
      </c>
      <c r="JH56" s="402" t="s">
        <v>208</v>
      </c>
      <c r="JI56" s="402" t="s">
        <v>208</v>
      </c>
      <c r="JJ56" s="402" t="s">
        <v>208</v>
      </c>
      <c r="JK56" s="402" t="s">
        <v>208</v>
      </c>
      <c r="JL56" s="402" t="s">
        <v>208</v>
      </c>
      <c r="JM56" s="402" t="s">
        <v>208</v>
      </c>
      <c r="JN56" s="402" t="s">
        <v>208</v>
      </c>
      <c r="JO56" s="402" t="s">
        <v>208</v>
      </c>
      <c r="JP56" s="402" t="s">
        <v>208</v>
      </c>
      <c r="JQ56" s="402" t="s">
        <v>208</v>
      </c>
      <c r="JR56" s="402" t="s">
        <v>208</v>
      </c>
      <c r="JS56" s="402" t="s">
        <v>208</v>
      </c>
      <c r="JT56" s="402" t="s">
        <v>208</v>
      </c>
      <c r="JU56" s="402" t="s">
        <v>208</v>
      </c>
      <c r="JV56" s="402" t="s">
        <v>208</v>
      </c>
      <c r="JW56" s="402" t="s">
        <v>208</v>
      </c>
      <c r="JX56" s="402" t="s">
        <v>208</v>
      </c>
      <c r="JY56" s="402" t="s">
        <v>208</v>
      </c>
      <c r="JZ56" s="402" t="s">
        <v>208</v>
      </c>
      <c r="KA56" s="402" t="s">
        <v>208</v>
      </c>
      <c r="KB56" s="402" t="s">
        <v>208</v>
      </c>
      <c r="KC56" s="402" t="s">
        <v>208</v>
      </c>
      <c r="KD56" s="402" t="s">
        <v>208</v>
      </c>
      <c r="KE56" s="402" t="s">
        <v>208</v>
      </c>
      <c r="KF56" s="402" t="s">
        <v>208</v>
      </c>
      <c r="KG56" s="402" t="s">
        <v>208</v>
      </c>
      <c r="KH56" s="402" t="s">
        <v>208</v>
      </c>
      <c r="KI56" s="402" t="s">
        <v>208</v>
      </c>
      <c r="KJ56" s="402" t="s">
        <v>208</v>
      </c>
      <c r="KK56" s="402" t="s">
        <v>208</v>
      </c>
      <c r="KL56" s="402" t="s">
        <v>208</v>
      </c>
      <c r="KM56" s="402" t="s">
        <v>208</v>
      </c>
      <c r="KN56" s="402" t="s">
        <v>208</v>
      </c>
      <c r="KO56" s="402" t="s">
        <v>208</v>
      </c>
      <c r="KP56" s="402" t="s">
        <v>208</v>
      </c>
      <c r="KQ56" s="402" t="s">
        <v>208</v>
      </c>
      <c r="KR56" s="402" t="s">
        <v>208</v>
      </c>
      <c r="KS56" s="402" t="s">
        <v>208</v>
      </c>
      <c r="KT56" s="402" t="s">
        <v>208</v>
      </c>
      <c r="KU56" s="402" t="s">
        <v>208</v>
      </c>
      <c r="KV56" s="402" t="s">
        <v>208</v>
      </c>
      <c r="KW56" s="402" t="s">
        <v>208</v>
      </c>
      <c r="KX56" s="402" t="s">
        <v>208</v>
      </c>
      <c r="KY56" s="402" t="s">
        <v>208</v>
      </c>
      <c r="KZ56" s="402" t="s">
        <v>208</v>
      </c>
      <c r="LA56" s="402" t="s">
        <v>208</v>
      </c>
      <c r="LB56" s="402" t="s">
        <v>208</v>
      </c>
      <c r="LC56" s="402" t="s">
        <v>208</v>
      </c>
      <c r="LD56" s="402" t="s">
        <v>208</v>
      </c>
      <c r="LE56" s="402" t="s">
        <v>208</v>
      </c>
      <c r="LF56" s="402" t="s">
        <v>208</v>
      </c>
      <c r="LG56" s="402" t="s">
        <v>208</v>
      </c>
      <c r="LH56" s="402" t="s">
        <v>208</v>
      </c>
      <c r="LI56" s="402" t="s">
        <v>208</v>
      </c>
      <c r="LJ56" s="402" t="s">
        <v>208</v>
      </c>
      <c r="LK56" s="402" t="s">
        <v>208</v>
      </c>
      <c r="LL56" s="402" t="s">
        <v>208</v>
      </c>
      <c r="LM56" s="402" t="s">
        <v>208</v>
      </c>
      <c r="LN56" s="402" t="s">
        <v>208</v>
      </c>
      <c r="LO56" s="402" t="s">
        <v>208</v>
      </c>
      <c r="LP56" s="402" t="s">
        <v>208</v>
      </c>
      <c r="LQ56" s="402" t="s">
        <v>208</v>
      </c>
      <c r="LR56" s="402" t="s">
        <v>208</v>
      </c>
      <c r="LS56" s="402" t="s">
        <v>208</v>
      </c>
      <c r="LT56" s="402" t="s">
        <v>208</v>
      </c>
      <c r="LU56" s="402" t="s">
        <v>208</v>
      </c>
      <c r="LV56" s="402" t="s">
        <v>208</v>
      </c>
      <c r="LW56" s="402" t="s">
        <v>208</v>
      </c>
      <c r="LX56" s="402" t="s">
        <v>208</v>
      </c>
      <c r="LY56" s="402" t="s">
        <v>208</v>
      </c>
      <c r="LZ56" s="402" t="s">
        <v>208</v>
      </c>
      <c r="MA56" s="402" t="s">
        <v>208</v>
      </c>
      <c r="MB56" s="402" t="s">
        <v>208</v>
      </c>
      <c r="MC56" s="402" t="s">
        <v>208</v>
      </c>
      <c r="MD56" s="402" t="s">
        <v>208</v>
      </c>
      <c r="ME56" s="402" t="s">
        <v>208</v>
      </c>
      <c r="MF56" s="402" t="s">
        <v>208</v>
      </c>
      <c r="MG56" s="402" t="s">
        <v>208</v>
      </c>
      <c r="MH56" s="402" t="s">
        <v>208</v>
      </c>
      <c r="MI56" s="402" t="s">
        <v>208</v>
      </c>
      <c r="MJ56" s="402" t="s">
        <v>208</v>
      </c>
      <c r="MK56" s="402" t="s">
        <v>208</v>
      </c>
      <c r="ML56" s="402" t="s">
        <v>208</v>
      </c>
      <c r="MM56" s="402" t="s">
        <v>208</v>
      </c>
      <c r="MN56" s="402" t="s">
        <v>208</v>
      </c>
      <c r="MO56" s="402" t="s">
        <v>208</v>
      </c>
      <c r="MP56" s="402" t="s">
        <v>208</v>
      </c>
      <c r="MQ56" s="402" t="s">
        <v>208</v>
      </c>
      <c r="MR56" s="402" t="s">
        <v>208</v>
      </c>
      <c r="MS56" s="402" t="s">
        <v>208</v>
      </c>
      <c r="MT56" s="402" t="s">
        <v>208</v>
      </c>
      <c r="MU56" s="402" t="s">
        <v>208</v>
      </c>
      <c r="MV56" s="402" t="s">
        <v>208</v>
      </c>
      <c r="MW56" s="402" t="s">
        <v>208</v>
      </c>
      <c r="MX56" s="402" t="s">
        <v>208</v>
      </c>
      <c r="MY56" s="402" t="s">
        <v>208</v>
      </c>
      <c r="MZ56" s="402" t="s">
        <v>208</v>
      </c>
      <c r="NA56" s="402" t="s">
        <v>208</v>
      </c>
    </row>
    <row r="57" spans="1:365" x14ac:dyDescent="0.25">
      <c r="A57" s="127" t="str">
        <f t="shared" si="30"/>
        <v>P66CL180PAPAV40</v>
      </c>
      <c r="B57" s="127" t="s">
        <v>59</v>
      </c>
      <c r="C57" s="290" t="s">
        <v>49</v>
      </c>
      <c r="D57" s="402">
        <v>0</v>
      </c>
      <c r="E57" s="402">
        <v>0</v>
      </c>
      <c r="F57" s="402">
        <v>0</v>
      </c>
      <c r="G57" s="402">
        <v>0</v>
      </c>
      <c r="H57" s="402">
        <v>0</v>
      </c>
      <c r="I57" s="402">
        <v>0</v>
      </c>
      <c r="J57" s="402">
        <v>0</v>
      </c>
      <c r="K57" s="402">
        <v>0</v>
      </c>
      <c r="L57" s="402">
        <v>0</v>
      </c>
      <c r="M57" s="402">
        <v>0</v>
      </c>
      <c r="N57" s="402">
        <v>0</v>
      </c>
      <c r="O57" s="402">
        <v>0</v>
      </c>
      <c r="P57" s="402">
        <v>0</v>
      </c>
      <c r="Q57" s="402">
        <v>0</v>
      </c>
      <c r="R57" s="402">
        <v>0</v>
      </c>
      <c r="S57" s="402">
        <v>0</v>
      </c>
      <c r="T57" s="402">
        <v>0</v>
      </c>
      <c r="U57" s="402">
        <v>0</v>
      </c>
      <c r="V57" s="402">
        <v>0</v>
      </c>
      <c r="W57" s="402">
        <v>0</v>
      </c>
      <c r="X57" s="402">
        <v>0</v>
      </c>
      <c r="Y57" s="402">
        <v>0</v>
      </c>
      <c r="Z57" s="402">
        <v>0</v>
      </c>
      <c r="AA57" s="402">
        <v>0</v>
      </c>
      <c r="AB57" s="402">
        <v>0</v>
      </c>
      <c r="AC57" s="402">
        <v>0</v>
      </c>
      <c r="AD57" s="402">
        <v>0</v>
      </c>
      <c r="AE57" s="402">
        <v>0</v>
      </c>
      <c r="AF57" s="402">
        <v>0</v>
      </c>
      <c r="AG57" s="402">
        <v>0</v>
      </c>
      <c r="AH57" s="402">
        <v>0</v>
      </c>
      <c r="AI57" s="402">
        <v>0</v>
      </c>
      <c r="AJ57" s="402">
        <v>0</v>
      </c>
      <c r="AK57" s="402">
        <v>0</v>
      </c>
      <c r="AL57" s="402">
        <v>0</v>
      </c>
      <c r="AM57" s="402">
        <v>0</v>
      </c>
      <c r="AN57" s="402">
        <v>0</v>
      </c>
      <c r="AO57" s="402">
        <v>527.99999999999989</v>
      </c>
      <c r="AP57" s="402">
        <v>0</v>
      </c>
      <c r="AQ57" s="402">
        <v>0</v>
      </c>
      <c r="AR57" s="402">
        <v>0</v>
      </c>
      <c r="AS57" s="402">
        <v>0</v>
      </c>
      <c r="AT57" s="402">
        <v>0</v>
      </c>
      <c r="AU57" s="402">
        <v>0</v>
      </c>
      <c r="AV57" s="402">
        <v>0</v>
      </c>
      <c r="AW57" s="402">
        <v>0</v>
      </c>
      <c r="AX57" s="402">
        <v>0</v>
      </c>
      <c r="AY57" s="402">
        <v>0</v>
      </c>
      <c r="AZ57" s="402">
        <v>0</v>
      </c>
      <c r="BA57" s="402">
        <v>0</v>
      </c>
      <c r="BB57" s="402">
        <v>0</v>
      </c>
      <c r="BC57" s="402">
        <v>0</v>
      </c>
      <c r="BD57" s="402">
        <v>0</v>
      </c>
      <c r="BE57" s="402">
        <v>0</v>
      </c>
      <c r="BF57" s="402">
        <v>0</v>
      </c>
      <c r="BG57" s="402">
        <v>0</v>
      </c>
      <c r="BH57" s="402">
        <v>0</v>
      </c>
      <c r="BI57" s="402">
        <v>0</v>
      </c>
      <c r="BJ57" s="402">
        <v>0</v>
      </c>
      <c r="BK57" s="402">
        <v>0</v>
      </c>
      <c r="BL57" s="402">
        <v>0</v>
      </c>
      <c r="BM57" s="402">
        <v>0</v>
      </c>
      <c r="BN57" s="402">
        <v>0</v>
      </c>
      <c r="BO57" s="402">
        <v>0</v>
      </c>
      <c r="BP57" s="402">
        <v>0</v>
      </c>
      <c r="BQ57" s="402">
        <v>0</v>
      </c>
      <c r="BR57" s="402">
        <v>0</v>
      </c>
      <c r="BS57" s="402">
        <v>0</v>
      </c>
      <c r="BT57" s="402">
        <v>0</v>
      </c>
      <c r="BU57" s="402">
        <v>0</v>
      </c>
      <c r="BV57" s="402">
        <v>0</v>
      </c>
      <c r="BW57" s="402">
        <v>0</v>
      </c>
      <c r="BX57" s="402">
        <v>0</v>
      </c>
      <c r="BY57" s="402">
        <v>0</v>
      </c>
      <c r="BZ57" s="402">
        <v>0</v>
      </c>
      <c r="CA57" s="402">
        <v>0</v>
      </c>
      <c r="CB57" s="402">
        <v>0</v>
      </c>
      <c r="CC57" s="402">
        <v>0</v>
      </c>
      <c r="CD57" s="402">
        <v>0</v>
      </c>
      <c r="CE57" s="402">
        <v>0</v>
      </c>
      <c r="CF57" s="402">
        <v>0</v>
      </c>
      <c r="CG57" s="402">
        <v>0</v>
      </c>
      <c r="CH57" s="402">
        <v>0</v>
      </c>
      <c r="CI57" s="402">
        <v>0</v>
      </c>
      <c r="CJ57" s="402">
        <v>0</v>
      </c>
      <c r="CK57" s="402">
        <v>0</v>
      </c>
      <c r="CL57" s="402">
        <v>0</v>
      </c>
      <c r="CM57" s="402">
        <v>0</v>
      </c>
      <c r="CN57" s="402">
        <v>0</v>
      </c>
      <c r="CO57" s="402">
        <v>0</v>
      </c>
      <c r="CP57" s="402">
        <v>0</v>
      </c>
      <c r="CQ57" s="402">
        <v>0</v>
      </c>
      <c r="CR57" s="402">
        <v>0</v>
      </c>
      <c r="CS57" s="402">
        <v>0</v>
      </c>
      <c r="CT57" s="402">
        <v>0</v>
      </c>
      <c r="CU57" s="402">
        <v>0</v>
      </c>
      <c r="CV57" s="402">
        <v>0</v>
      </c>
      <c r="CW57" s="402">
        <v>0</v>
      </c>
      <c r="CX57" s="402" t="s">
        <v>208</v>
      </c>
      <c r="CY57" s="402" t="s">
        <v>208</v>
      </c>
      <c r="CZ57" s="402" t="s">
        <v>208</v>
      </c>
      <c r="DA57" s="402" t="s">
        <v>208</v>
      </c>
      <c r="DB57" s="402" t="s">
        <v>208</v>
      </c>
      <c r="DC57" s="402" t="s">
        <v>208</v>
      </c>
      <c r="DD57" s="402" t="s">
        <v>208</v>
      </c>
      <c r="DE57" s="402" t="s">
        <v>208</v>
      </c>
      <c r="DF57" s="402" t="s">
        <v>208</v>
      </c>
      <c r="DG57" s="402" t="s">
        <v>208</v>
      </c>
      <c r="DH57" s="402" t="s">
        <v>208</v>
      </c>
      <c r="DI57" s="402" t="s">
        <v>208</v>
      </c>
      <c r="DJ57" s="402" t="s">
        <v>208</v>
      </c>
      <c r="DK57" s="402" t="s">
        <v>208</v>
      </c>
      <c r="DL57" s="402" t="s">
        <v>208</v>
      </c>
      <c r="DM57" s="402" t="s">
        <v>208</v>
      </c>
      <c r="DN57" s="402" t="s">
        <v>208</v>
      </c>
      <c r="DO57" s="402" t="s">
        <v>208</v>
      </c>
      <c r="DP57" s="402" t="s">
        <v>208</v>
      </c>
      <c r="DQ57" s="402" t="s">
        <v>208</v>
      </c>
      <c r="DR57" s="402" t="s">
        <v>208</v>
      </c>
      <c r="DS57" s="402" t="s">
        <v>208</v>
      </c>
      <c r="DT57" s="402" t="s">
        <v>208</v>
      </c>
      <c r="DU57" s="402" t="s">
        <v>208</v>
      </c>
      <c r="DV57" s="402" t="s">
        <v>208</v>
      </c>
      <c r="DW57" s="402" t="s">
        <v>208</v>
      </c>
      <c r="DX57" s="402" t="s">
        <v>208</v>
      </c>
      <c r="DY57" s="402" t="s">
        <v>208</v>
      </c>
      <c r="DZ57" s="402" t="s">
        <v>208</v>
      </c>
      <c r="EA57" s="402" t="s">
        <v>208</v>
      </c>
      <c r="EB57" s="402" t="s">
        <v>208</v>
      </c>
      <c r="EC57" s="402" t="s">
        <v>208</v>
      </c>
      <c r="ED57" s="402" t="s">
        <v>208</v>
      </c>
      <c r="EE57" s="402" t="s">
        <v>208</v>
      </c>
      <c r="EF57" s="402" t="s">
        <v>208</v>
      </c>
      <c r="EG57" s="402" t="s">
        <v>208</v>
      </c>
      <c r="EH57" s="402" t="s">
        <v>208</v>
      </c>
      <c r="EI57" s="402" t="s">
        <v>208</v>
      </c>
      <c r="EJ57" s="402" t="s">
        <v>208</v>
      </c>
      <c r="EK57" s="402" t="s">
        <v>208</v>
      </c>
      <c r="EL57" s="402" t="s">
        <v>208</v>
      </c>
      <c r="EM57" s="402" t="s">
        <v>208</v>
      </c>
      <c r="EN57" s="402" t="s">
        <v>208</v>
      </c>
      <c r="EO57" s="402" t="s">
        <v>208</v>
      </c>
      <c r="EP57" s="402" t="s">
        <v>208</v>
      </c>
      <c r="EQ57" s="402" t="s">
        <v>208</v>
      </c>
      <c r="ER57" s="402" t="s">
        <v>208</v>
      </c>
      <c r="ES57" s="402" t="s">
        <v>208</v>
      </c>
      <c r="ET57" s="402" t="s">
        <v>208</v>
      </c>
      <c r="EU57" s="402" t="s">
        <v>208</v>
      </c>
      <c r="EV57" s="402" t="s">
        <v>208</v>
      </c>
      <c r="EW57" s="402" t="s">
        <v>208</v>
      </c>
      <c r="EX57" s="402" t="s">
        <v>208</v>
      </c>
      <c r="EY57" s="402" t="s">
        <v>208</v>
      </c>
      <c r="EZ57" s="402" t="s">
        <v>208</v>
      </c>
      <c r="FA57" s="402" t="s">
        <v>208</v>
      </c>
      <c r="FB57" s="402" t="s">
        <v>208</v>
      </c>
      <c r="FC57" s="402" t="s">
        <v>208</v>
      </c>
      <c r="FD57" s="402" t="s">
        <v>208</v>
      </c>
      <c r="FE57" s="402" t="s">
        <v>208</v>
      </c>
      <c r="FF57" s="402" t="s">
        <v>208</v>
      </c>
      <c r="FG57" s="402" t="s">
        <v>208</v>
      </c>
      <c r="FH57" s="402" t="s">
        <v>208</v>
      </c>
      <c r="FI57" s="402" t="s">
        <v>208</v>
      </c>
      <c r="FJ57" s="402" t="s">
        <v>208</v>
      </c>
      <c r="FK57" s="402" t="s">
        <v>208</v>
      </c>
      <c r="FL57" s="402" t="s">
        <v>208</v>
      </c>
      <c r="FM57" s="402" t="s">
        <v>208</v>
      </c>
      <c r="FN57" s="402" t="s">
        <v>208</v>
      </c>
      <c r="FO57" s="402" t="s">
        <v>208</v>
      </c>
      <c r="FP57" s="402" t="s">
        <v>208</v>
      </c>
      <c r="FQ57" s="402" t="s">
        <v>208</v>
      </c>
      <c r="FR57" s="402" t="s">
        <v>208</v>
      </c>
      <c r="FS57" s="402" t="s">
        <v>208</v>
      </c>
      <c r="FT57" s="402" t="s">
        <v>208</v>
      </c>
      <c r="FU57" s="402" t="s">
        <v>208</v>
      </c>
      <c r="FV57" s="402" t="s">
        <v>208</v>
      </c>
      <c r="FW57" s="402" t="s">
        <v>208</v>
      </c>
      <c r="FX57" s="402" t="s">
        <v>208</v>
      </c>
      <c r="FY57" s="402" t="s">
        <v>208</v>
      </c>
      <c r="FZ57" s="402" t="s">
        <v>208</v>
      </c>
      <c r="GA57" s="402" t="s">
        <v>208</v>
      </c>
      <c r="GB57" s="402" t="s">
        <v>208</v>
      </c>
      <c r="GC57" s="402" t="s">
        <v>208</v>
      </c>
      <c r="GD57" s="402" t="s">
        <v>208</v>
      </c>
      <c r="GE57" s="402" t="s">
        <v>208</v>
      </c>
      <c r="GF57" s="402" t="s">
        <v>208</v>
      </c>
      <c r="GG57" s="402" t="s">
        <v>208</v>
      </c>
      <c r="GH57" s="402" t="s">
        <v>208</v>
      </c>
      <c r="GI57" s="402" t="s">
        <v>208</v>
      </c>
      <c r="GJ57" s="402" t="s">
        <v>208</v>
      </c>
      <c r="GK57" s="402" t="s">
        <v>208</v>
      </c>
      <c r="GL57" s="402" t="s">
        <v>208</v>
      </c>
      <c r="GM57" s="402" t="s">
        <v>208</v>
      </c>
      <c r="GN57" s="402" t="s">
        <v>208</v>
      </c>
      <c r="GO57" s="402" t="s">
        <v>208</v>
      </c>
      <c r="GP57" s="402" t="s">
        <v>208</v>
      </c>
      <c r="GQ57" s="402" t="s">
        <v>208</v>
      </c>
      <c r="GR57" s="402" t="s">
        <v>208</v>
      </c>
      <c r="GS57" s="402" t="s">
        <v>208</v>
      </c>
      <c r="GT57" s="402" t="s">
        <v>208</v>
      </c>
      <c r="GU57" s="402" t="s">
        <v>208</v>
      </c>
      <c r="GV57" s="402" t="s">
        <v>208</v>
      </c>
      <c r="GW57" s="402" t="s">
        <v>208</v>
      </c>
      <c r="GX57" s="402" t="s">
        <v>208</v>
      </c>
      <c r="GY57" s="402" t="s">
        <v>208</v>
      </c>
      <c r="GZ57" s="402" t="s">
        <v>208</v>
      </c>
      <c r="HA57" s="402" t="s">
        <v>208</v>
      </c>
      <c r="HB57" s="402" t="s">
        <v>208</v>
      </c>
      <c r="HC57" s="402" t="s">
        <v>208</v>
      </c>
      <c r="HD57" s="402" t="s">
        <v>208</v>
      </c>
      <c r="HE57" s="402" t="s">
        <v>208</v>
      </c>
      <c r="HF57" s="402" t="s">
        <v>208</v>
      </c>
      <c r="HG57" s="402" t="s">
        <v>208</v>
      </c>
      <c r="HH57" s="402" t="s">
        <v>208</v>
      </c>
      <c r="HI57" s="402" t="s">
        <v>208</v>
      </c>
      <c r="HJ57" s="402" t="s">
        <v>208</v>
      </c>
      <c r="HK57" s="402" t="s">
        <v>208</v>
      </c>
      <c r="HL57" s="402" t="s">
        <v>208</v>
      </c>
      <c r="HM57" s="402" t="s">
        <v>208</v>
      </c>
      <c r="HN57" s="402" t="s">
        <v>208</v>
      </c>
      <c r="HO57" s="402" t="s">
        <v>208</v>
      </c>
      <c r="HP57" s="402" t="s">
        <v>208</v>
      </c>
      <c r="HQ57" s="402" t="s">
        <v>208</v>
      </c>
      <c r="HR57" s="402" t="s">
        <v>208</v>
      </c>
      <c r="HS57" s="402" t="s">
        <v>208</v>
      </c>
      <c r="HT57" s="402" t="s">
        <v>208</v>
      </c>
      <c r="HU57" s="402" t="s">
        <v>208</v>
      </c>
      <c r="HV57" s="402" t="s">
        <v>208</v>
      </c>
      <c r="HW57" s="402" t="s">
        <v>208</v>
      </c>
      <c r="HX57" s="402" t="s">
        <v>208</v>
      </c>
      <c r="HY57" s="402" t="s">
        <v>208</v>
      </c>
      <c r="HZ57" s="402" t="s">
        <v>208</v>
      </c>
      <c r="IA57" s="402" t="s">
        <v>208</v>
      </c>
      <c r="IB57" s="402" t="s">
        <v>208</v>
      </c>
      <c r="IC57" s="402" t="s">
        <v>208</v>
      </c>
      <c r="ID57" s="402" t="s">
        <v>208</v>
      </c>
      <c r="IE57" s="402" t="s">
        <v>208</v>
      </c>
      <c r="IF57" s="402" t="s">
        <v>208</v>
      </c>
      <c r="IG57" s="402" t="s">
        <v>208</v>
      </c>
      <c r="IH57" s="402" t="s">
        <v>208</v>
      </c>
      <c r="II57" s="402" t="s">
        <v>208</v>
      </c>
      <c r="IJ57" s="402" t="s">
        <v>208</v>
      </c>
      <c r="IK57" s="402" t="s">
        <v>208</v>
      </c>
      <c r="IL57" s="402" t="s">
        <v>208</v>
      </c>
      <c r="IM57" s="402" t="s">
        <v>208</v>
      </c>
      <c r="IN57" s="402" t="s">
        <v>208</v>
      </c>
      <c r="IO57" s="402" t="s">
        <v>208</v>
      </c>
      <c r="IP57" s="402" t="s">
        <v>208</v>
      </c>
      <c r="IQ57" s="402" t="s">
        <v>208</v>
      </c>
      <c r="IR57" s="402" t="s">
        <v>208</v>
      </c>
      <c r="IS57" s="402" t="s">
        <v>208</v>
      </c>
      <c r="IT57" s="402" t="s">
        <v>208</v>
      </c>
      <c r="IU57" s="402" t="s">
        <v>208</v>
      </c>
      <c r="IV57" s="402" t="s">
        <v>208</v>
      </c>
      <c r="IW57" s="402" t="s">
        <v>208</v>
      </c>
      <c r="IX57" s="402" t="s">
        <v>208</v>
      </c>
      <c r="IY57" s="402" t="s">
        <v>208</v>
      </c>
      <c r="IZ57" s="402" t="s">
        <v>208</v>
      </c>
      <c r="JA57" s="402" t="s">
        <v>208</v>
      </c>
      <c r="JB57" s="402" t="s">
        <v>208</v>
      </c>
      <c r="JC57" s="402" t="s">
        <v>208</v>
      </c>
      <c r="JD57" s="402" t="s">
        <v>208</v>
      </c>
      <c r="JE57" s="402" t="s">
        <v>208</v>
      </c>
      <c r="JF57" s="402" t="s">
        <v>208</v>
      </c>
      <c r="JG57" s="402" t="s">
        <v>208</v>
      </c>
      <c r="JH57" s="402" t="s">
        <v>208</v>
      </c>
      <c r="JI57" s="402" t="s">
        <v>208</v>
      </c>
      <c r="JJ57" s="402" t="s">
        <v>208</v>
      </c>
      <c r="JK57" s="402" t="s">
        <v>208</v>
      </c>
      <c r="JL57" s="402" t="s">
        <v>208</v>
      </c>
      <c r="JM57" s="402" t="s">
        <v>208</v>
      </c>
      <c r="JN57" s="402" t="s">
        <v>208</v>
      </c>
      <c r="JO57" s="402" t="s">
        <v>208</v>
      </c>
      <c r="JP57" s="402" t="s">
        <v>208</v>
      </c>
      <c r="JQ57" s="402" t="s">
        <v>208</v>
      </c>
      <c r="JR57" s="402" t="s">
        <v>208</v>
      </c>
      <c r="JS57" s="402" t="s">
        <v>208</v>
      </c>
      <c r="JT57" s="402" t="s">
        <v>208</v>
      </c>
      <c r="JU57" s="402" t="s">
        <v>208</v>
      </c>
      <c r="JV57" s="402" t="s">
        <v>208</v>
      </c>
      <c r="JW57" s="402" t="s">
        <v>208</v>
      </c>
      <c r="JX57" s="402" t="s">
        <v>208</v>
      </c>
      <c r="JY57" s="402" t="s">
        <v>208</v>
      </c>
      <c r="JZ57" s="402" t="s">
        <v>208</v>
      </c>
      <c r="KA57" s="402" t="s">
        <v>208</v>
      </c>
      <c r="KB57" s="402" t="s">
        <v>208</v>
      </c>
      <c r="KC57" s="402" t="s">
        <v>208</v>
      </c>
      <c r="KD57" s="402" t="s">
        <v>208</v>
      </c>
      <c r="KE57" s="402" t="s">
        <v>208</v>
      </c>
      <c r="KF57" s="402" t="s">
        <v>208</v>
      </c>
      <c r="KG57" s="402" t="s">
        <v>208</v>
      </c>
      <c r="KH57" s="402" t="s">
        <v>208</v>
      </c>
      <c r="KI57" s="402" t="s">
        <v>208</v>
      </c>
      <c r="KJ57" s="402" t="s">
        <v>208</v>
      </c>
      <c r="KK57" s="402" t="s">
        <v>208</v>
      </c>
      <c r="KL57" s="402" t="s">
        <v>208</v>
      </c>
      <c r="KM57" s="402" t="s">
        <v>208</v>
      </c>
      <c r="KN57" s="402" t="s">
        <v>208</v>
      </c>
      <c r="KO57" s="402" t="s">
        <v>208</v>
      </c>
      <c r="KP57" s="402" t="s">
        <v>208</v>
      </c>
      <c r="KQ57" s="402" t="s">
        <v>208</v>
      </c>
      <c r="KR57" s="402" t="s">
        <v>208</v>
      </c>
      <c r="KS57" s="402" t="s">
        <v>208</v>
      </c>
      <c r="KT57" s="402" t="s">
        <v>208</v>
      </c>
      <c r="KU57" s="402" t="s">
        <v>208</v>
      </c>
      <c r="KV57" s="402" t="s">
        <v>208</v>
      </c>
      <c r="KW57" s="402" t="s">
        <v>208</v>
      </c>
      <c r="KX57" s="402" t="s">
        <v>208</v>
      </c>
      <c r="KY57" s="402" t="s">
        <v>208</v>
      </c>
      <c r="KZ57" s="402" t="s">
        <v>208</v>
      </c>
      <c r="LA57" s="402" t="s">
        <v>208</v>
      </c>
      <c r="LB57" s="402" t="s">
        <v>208</v>
      </c>
      <c r="LC57" s="402" t="s">
        <v>208</v>
      </c>
      <c r="LD57" s="402" t="s">
        <v>208</v>
      </c>
      <c r="LE57" s="402" t="s">
        <v>208</v>
      </c>
      <c r="LF57" s="402" t="s">
        <v>208</v>
      </c>
      <c r="LG57" s="402" t="s">
        <v>208</v>
      </c>
      <c r="LH57" s="402" t="s">
        <v>208</v>
      </c>
      <c r="LI57" s="402" t="s">
        <v>208</v>
      </c>
      <c r="LJ57" s="402" t="s">
        <v>208</v>
      </c>
      <c r="LK57" s="402" t="s">
        <v>208</v>
      </c>
      <c r="LL57" s="402" t="s">
        <v>208</v>
      </c>
      <c r="LM57" s="402" t="s">
        <v>208</v>
      </c>
      <c r="LN57" s="402" t="s">
        <v>208</v>
      </c>
      <c r="LO57" s="402" t="s">
        <v>208</v>
      </c>
      <c r="LP57" s="402" t="s">
        <v>208</v>
      </c>
      <c r="LQ57" s="402" t="s">
        <v>208</v>
      </c>
      <c r="LR57" s="402" t="s">
        <v>208</v>
      </c>
      <c r="LS57" s="402" t="s">
        <v>208</v>
      </c>
      <c r="LT57" s="402" t="s">
        <v>208</v>
      </c>
      <c r="LU57" s="402" t="s">
        <v>208</v>
      </c>
      <c r="LV57" s="402" t="s">
        <v>208</v>
      </c>
      <c r="LW57" s="402" t="s">
        <v>208</v>
      </c>
      <c r="LX57" s="402" t="s">
        <v>208</v>
      </c>
      <c r="LY57" s="402" t="s">
        <v>208</v>
      </c>
      <c r="LZ57" s="402" t="s">
        <v>208</v>
      </c>
      <c r="MA57" s="402" t="s">
        <v>208</v>
      </c>
      <c r="MB57" s="402" t="s">
        <v>208</v>
      </c>
      <c r="MC57" s="402" t="s">
        <v>208</v>
      </c>
      <c r="MD57" s="402" t="s">
        <v>208</v>
      </c>
      <c r="ME57" s="402" t="s">
        <v>208</v>
      </c>
      <c r="MF57" s="402" t="s">
        <v>208</v>
      </c>
      <c r="MG57" s="402" t="s">
        <v>208</v>
      </c>
      <c r="MH57" s="402" t="s">
        <v>208</v>
      </c>
      <c r="MI57" s="402" t="s">
        <v>208</v>
      </c>
      <c r="MJ57" s="402" t="s">
        <v>208</v>
      </c>
      <c r="MK57" s="402" t="s">
        <v>208</v>
      </c>
      <c r="ML57" s="402" t="s">
        <v>208</v>
      </c>
      <c r="MM57" s="402" t="s">
        <v>208</v>
      </c>
      <c r="MN57" s="402" t="s">
        <v>208</v>
      </c>
      <c r="MO57" s="402" t="s">
        <v>208</v>
      </c>
      <c r="MP57" s="402" t="s">
        <v>208</v>
      </c>
      <c r="MQ57" s="402" t="s">
        <v>208</v>
      </c>
      <c r="MR57" s="402" t="s">
        <v>208</v>
      </c>
      <c r="MS57" s="402" t="s">
        <v>208</v>
      </c>
      <c r="MT57" s="402" t="s">
        <v>208</v>
      </c>
      <c r="MU57" s="402" t="s">
        <v>208</v>
      </c>
      <c r="MV57" s="402" t="s">
        <v>208</v>
      </c>
      <c r="MW57" s="402" t="s">
        <v>208</v>
      </c>
      <c r="MX57" s="402" t="s">
        <v>208</v>
      </c>
      <c r="MY57" s="402" t="s">
        <v>208</v>
      </c>
      <c r="MZ57" s="402" t="s">
        <v>208</v>
      </c>
      <c r="NA57" s="402" t="s">
        <v>208</v>
      </c>
    </row>
    <row r="58" spans="1:365" x14ac:dyDescent="0.25">
      <c r="A58" s="127" t="str">
        <f t="shared" si="30"/>
        <v>P66CL240/7CA</v>
      </c>
      <c r="B58" s="127" t="s">
        <v>16</v>
      </c>
      <c r="C58" s="289" t="s">
        <v>49</v>
      </c>
      <c r="D58" s="402">
        <v>0</v>
      </c>
      <c r="E58" s="402">
        <v>0</v>
      </c>
      <c r="F58" s="402">
        <v>0</v>
      </c>
      <c r="G58" s="402">
        <v>0</v>
      </c>
      <c r="H58" s="402">
        <v>0</v>
      </c>
      <c r="I58" s="402">
        <v>0</v>
      </c>
      <c r="J58" s="402">
        <v>0</v>
      </c>
      <c r="K58" s="402">
        <v>0</v>
      </c>
      <c r="L58" s="402">
        <v>0</v>
      </c>
      <c r="M58" s="402">
        <v>0</v>
      </c>
      <c r="N58" s="402">
        <v>0</v>
      </c>
      <c r="O58" s="402">
        <v>0</v>
      </c>
      <c r="P58" s="402">
        <v>0</v>
      </c>
      <c r="Q58" s="402">
        <v>0</v>
      </c>
      <c r="R58" s="402">
        <v>0</v>
      </c>
      <c r="S58" s="402">
        <v>0</v>
      </c>
      <c r="T58" s="402">
        <v>0</v>
      </c>
      <c r="U58" s="402">
        <v>0</v>
      </c>
      <c r="V58" s="402">
        <v>0</v>
      </c>
      <c r="W58" s="402">
        <v>0</v>
      </c>
      <c r="X58" s="402">
        <v>0</v>
      </c>
      <c r="Y58" s="402">
        <v>0</v>
      </c>
      <c r="Z58" s="402">
        <v>0</v>
      </c>
      <c r="AA58" s="402">
        <v>0</v>
      </c>
      <c r="AB58" s="402">
        <v>0</v>
      </c>
      <c r="AC58" s="402">
        <v>0</v>
      </c>
      <c r="AD58" s="402">
        <v>0</v>
      </c>
      <c r="AE58" s="402">
        <v>0</v>
      </c>
      <c r="AF58" s="402">
        <v>0</v>
      </c>
      <c r="AG58" s="402">
        <v>0</v>
      </c>
      <c r="AH58" s="402">
        <v>950.40000000000009</v>
      </c>
      <c r="AI58" s="402">
        <v>1900.8000000000002</v>
      </c>
      <c r="AJ58" s="402">
        <v>1900.8000000000002</v>
      </c>
      <c r="AK58" s="402">
        <v>1900.8000000000002</v>
      </c>
      <c r="AL58" s="402">
        <v>1900.8000000000002</v>
      </c>
      <c r="AM58" s="402">
        <v>1900.8000000000002</v>
      </c>
      <c r="AN58" s="402">
        <v>0</v>
      </c>
      <c r="AO58" s="402">
        <v>0</v>
      </c>
      <c r="AP58" s="402">
        <v>0</v>
      </c>
      <c r="AQ58" s="402">
        <v>0</v>
      </c>
      <c r="AR58" s="402">
        <v>0</v>
      </c>
      <c r="AS58" s="402">
        <v>0</v>
      </c>
      <c r="AT58" s="402">
        <v>0</v>
      </c>
      <c r="AU58" s="402">
        <v>0</v>
      </c>
      <c r="AV58" s="402">
        <v>0</v>
      </c>
      <c r="AW58" s="402">
        <v>0</v>
      </c>
      <c r="AX58" s="402">
        <v>0</v>
      </c>
      <c r="AY58" s="402">
        <v>0</v>
      </c>
      <c r="AZ58" s="402">
        <v>0</v>
      </c>
      <c r="BA58" s="402">
        <v>0</v>
      </c>
      <c r="BB58" s="402">
        <v>0</v>
      </c>
      <c r="BC58" s="402">
        <v>0</v>
      </c>
      <c r="BD58" s="402">
        <v>950.40000000000009</v>
      </c>
      <c r="BE58" s="402">
        <v>1900.8000000000002</v>
      </c>
      <c r="BF58" s="402">
        <v>1900.8000000000002</v>
      </c>
      <c r="BG58" s="402">
        <v>1900.8000000000002</v>
      </c>
      <c r="BH58" s="402">
        <v>0</v>
      </c>
      <c r="BI58" s="402">
        <v>0</v>
      </c>
      <c r="BJ58" s="402">
        <v>0</v>
      </c>
      <c r="BK58" s="402">
        <v>0</v>
      </c>
      <c r="BL58" s="402">
        <v>0</v>
      </c>
      <c r="BM58" s="402">
        <v>0</v>
      </c>
      <c r="BN58" s="402">
        <v>0</v>
      </c>
      <c r="BO58" s="402">
        <v>0</v>
      </c>
      <c r="BP58" s="402">
        <v>0</v>
      </c>
      <c r="BQ58" s="402">
        <v>0</v>
      </c>
      <c r="BR58" s="402">
        <v>0</v>
      </c>
      <c r="BS58" s="402">
        <v>0</v>
      </c>
      <c r="BT58" s="402">
        <v>0</v>
      </c>
      <c r="BU58" s="402">
        <v>0</v>
      </c>
      <c r="BV58" s="402">
        <v>0</v>
      </c>
      <c r="BW58" s="402">
        <v>0</v>
      </c>
      <c r="BX58" s="402">
        <v>0</v>
      </c>
      <c r="BY58" s="402">
        <v>0</v>
      </c>
      <c r="BZ58" s="402">
        <v>0</v>
      </c>
      <c r="CA58" s="402">
        <v>0</v>
      </c>
      <c r="CB58" s="402">
        <v>0</v>
      </c>
      <c r="CC58" s="402">
        <v>0</v>
      </c>
      <c r="CD58" s="402">
        <v>0</v>
      </c>
      <c r="CE58" s="402">
        <v>0</v>
      </c>
      <c r="CF58" s="402">
        <v>0</v>
      </c>
      <c r="CG58" s="402">
        <v>0</v>
      </c>
      <c r="CH58" s="402">
        <v>0</v>
      </c>
      <c r="CI58" s="402">
        <v>0</v>
      </c>
      <c r="CJ58" s="402">
        <v>0</v>
      </c>
      <c r="CK58" s="402">
        <v>0</v>
      </c>
      <c r="CL58" s="402">
        <v>0</v>
      </c>
      <c r="CM58" s="402">
        <v>0</v>
      </c>
      <c r="CN58" s="402">
        <v>0</v>
      </c>
      <c r="CO58" s="402">
        <v>0</v>
      </c>
      <c r="CP58" s="402">
        <v>0</v>
      </c>
      <c r="CQ58" s="402">
        <v>0</v>
      </c>
      <c r="CR58" s="402">
        <v>0</v>
      </c>
      <c r="CS58" s="402">
        <v>0</v>
      </c>
      <c r="CT58" s="402">
        <v>0</v>
      </c>
      <c r="CU58" s="402">
        <v>0</v>
      </c>
      <c r="CV58" s="402">
        <v>0</v>
      </c>
      <c r="CW58" s="402">
        <v>0</v>
      </c>
      <c r="CX58" s="402" t="s">
        <v>208</v>
      </c>
      <c r="CY58" s="402" t="s">
        <v>208</v>
      </c>
      <c r="CZ58" s="402" t="s">
        <v>208</v>
      </c>
      <c r="DA58" s="402" t="s">
        <v>208</v>
      </c>
      <c r="DB58" s="402" t="s">
        <v>208</v>
      </c>
      <c r="DC58" s="402" t="s">
        <v>208</v>
      </c>
      <c r="DD58" s="402" t="s">
        <v>208</v>
      </c>
      <c r="DE58" s="402" t="s">
        <v>208</v>
      </c>
      <c r="DF58" s="402" t="s">
        <v>208</v>
      </c>
      <c r="DG58" s="402" t="s">
        <v>208</v>
      </c>
      <c r="DH58" s="402" t="s">
        <v>208</v>
      </c>
      <c r="DI58" s="402" t="s">
        <v>208</v>
      </c>
      <c r="DJ58" s="402" t="s">
        <v>208</v>
      </c>
      <c r="DK58" s="402" t="s">
        <v>208</v>
      </c>
      <c r="DL58" s="402" t="s">
        <v>208</v>
      </c>
      <c r="DM58" s="402" t="s">
        <v>208</v>
      </c>
      <c r="DN58" s="402" t="s">
        <v>208</v>
      </c>
      <c r="DO58" s="402" t="s">
        <v>208</v>
      </c>
      <c r="DP58" s="402" t="s">
        <v>208</v>
      </c>
      <c r="DQ58" s="402" t="s">
        <v>208</v>
      </c>
      <c r="DR58" s="402" t="s">
        <v>208</v>
      </c>
      <c r="DS58" s="402" t="s">
        <v>208</v>
      </c>
      <c r="DT58" s="402" t="s">
        <v>208</v>
      </c>
      <c r="DU58" s="402" t="s">
        <v>208</v>
      </c>
      <c r="DV58" s="402" t="s">
        <v>208</v>
      </c>
      <c r="DW58" s="402" t="s">
        <v>208</v>
      </c>
      <c r="DX58" s="402" t="s">
        <v>208</v>
      </c>
      <c r="DY58" s="402" t="s">
        <v>208</v>
      </c>
      <c r="DZ58" s="402" t="s">
        <v>208</v>
      </c>
      <c r="EA58" s="402" t="s">
        <v>208</v>
      </c>
      <c r="EB58" s="402" t="s">
        <v>208</v>
      </c>
      <c r="EC58" s="402" t="s">
        <v>208</v>
      </c>
      <c r="ED58" s="402" t="s">
        <v>208</v>
      </c>
      <c r="EE58" s="402" t="s">
        <v>208</v>
      </c>
      <c r="EF58" s="402" t="s">
        <v>208</v>
      </c>
      <c r="EG58" s="402" t="s">
        <v>208</v>
      </c>
      <c r="EH58" s="402" t="s">
        <v>208</v>
      </c>
      <c r="EI58" s="402" t="s">
        <v>208</v>
      </c>
      <c r="EJ58" s="402" t="s">
        <v>208</v>
      </c>
      <c r="EK58" s="402" t="s">
        <v>208</v>
      </c>
      <c r="EL58" s="402" t="s">
        <v>208</v>
      </c>
      <c r="EM58" s="402" t="s">
        <v>208</v>
      </c>
      <c r="EN58" s="402" t="s">
        <v>208</v>
      </c>
      <c r="EO58" s="402" t="s">
        <v>208</v>
      </c>
      <c r="EP58" s="402" t="s">
        <v>208</v>
      </c>
      <c r="EQ58" s="402" t="s">
        <v>208</v>
      </c>
      <c r="ER58" s="402" t="s">
        <v>208</v>
      </c>
      <c r="ES58" s="402" t="s">
        <v>208</v>
      </c>
      <c r="ET58" s="402" t="s">
        <v>208</v>
      </c>
      <c r="EU58" s="402" t="s">
        <v>208</v>
      </c>
      <c r="EV58" s="402" t="s">
        <v>208</v>
      </c>
      <c r="EW58" s="402" t="s">
        <v>208</v>
      </c>
      <c r="EX58" s="402" t="s">
        <v>208</v>
      </c>
      <c r="EY58" s="402" t="s">
        <v>208</v>
      </c>
      <c r="EZ58" s="402" t="s">
        <v>208</v>
      </c>
      <c r="FA58" s="402" t="s">
        <v>208</v>
      </c>
      <c r="FB58" s="402" t="s">
        <v>208</v>
      </c>
      <c r="FC58" s="402" t="s">
        <v>208</v>
      </c>
      <c r="FD58" s="402" t="s">
        <v>208</v>
      </c>
      <c r="FE58" s="402" t="s">
        <v>208</v>
      </c>
      <c r="FF58" s="402" t="s">
        <v>208</v>
      </c>
      <c r="FG58" s="402" t="s">
        <v>208</v>
      </c>
      <c r="FH58" s="402" t="s">
        <v>208</v>
      </c>
      <c r="FI58" s="402" t="s">
        <v>208</v>
      </c>
      <c r="FJ58" s="402" t="s">
        <v>208</v>
      </c>
      <c r="FK58" s="402" t="s">
        <v>208</v>
      </c>
      <c r="FL58" s="402" t="s">
        <v>208</v>
      </c>
      <c r="FM58" s="402" t="s">
        <v>208</v>
      </c>
      <c r="FN58" s="402" t="s">
        <v>208</v>
      </c>
      <c r="FO58" s="402" t="s">
        <v>208</v>
      </c>
      <c r="FP58" s="402" t="s">
        <v>208</v>
      </c>
      <c r="FQ58" s="402" t="s">
        <v>208</v>
      </c>
      <c r="FR58" s="402" t="s">
        <v>208</v>
      </c>
      <c r="FS58" s="402" t="s">
        <v>208</v>
      </c>
      <c r="FT58" s="402" t="s">
        <v>208</v>
      </c>
      <c r="FU58" s="402" t="s">
        <v>208</v>
      </c>
      <c r="FV58" s="402" t="s">
        <v>208</v>
      </c>
      <c r="FW58" s="402" t="s">
        <v>208</v>
      </c>
      <c r="FX58" s="402" t="s">
        <v>208</v>
      </c>
      <c r="FY58" s="402" t="s">
        <v>208</v>
      </c>
      <c r="FZ58" s="402" t="s">
        <v>208</v>
      </c>
      <c r="GA58" s="402" t="s">
        <v>208</v>
      </c>
      <c r="GB58" s="402" t="s">
        <v>208</v>
      </c>
      <c r="GC58" s="402" t="s">
        <v>208</v>
      </c>
      <c r="GD58" s="402" t="s">
        <v>208</v>
      </c>
      <c r="GE58" s="402" t="s">
        <v>208</v>
      </c>
      <c r="GF58" s="402" t="s">
        <v>208</v>
      </c>
      <c r="GG58" s="402" t="s">
        <v>208</v>
      </c>
      <c r="GH58" s="402" t="s">
        <v>208</v>
      </c>
      <c r="GI58" s="402" t="s">
        <v>208</v>
      </c>
      <c r="GJ58" s="402" t="s">
        <v>208</v>
      </c>
      <c r="GK58" s="402" t="s">
        <v>208</v>
      </c>
      <c r="GL58" s="402" t="s">
        <v>208</v>
      </c>
      <c r="GM58" s="402" t="s">
        <v>208</v>
      </c>
      <c r="GN58" s="402" t="s">
        <v>208</v>
      </c>
      <c r="GO58" s="402" t="s">
        <v>208</v>
      </c>
      <c r="GP58" s="402" t="s">
        <v>208</v>
      </c>
      <c r="GQ58" s="402" t="s">
        <v>208</v>
      </c>
      <c r="GR58" s="402" t="s">
        <v>208</v>
      </c>
      <c r="GS58" s="402" t="s">
        <v>208</v>
      </c>
      <c r="GT58" s="402" t="s">
        <v>208</v>
      </c>
      <c r="GU58" s="402" t="s">
        <v>208</v>
      </c>
      <c r="GV58" s="402" t="s">
        <v>208</v>
      </c>
      <c r="GW58" s="402" t="s">
        <v>208</v>
      </c>
      <c r="GX58" s="402" t="s">
        <v>208</v>
      </c>
      <c r="GY58" s="402" t="s">
        <v>208</v>
      </c>
      <c r="GZ58" s="402" t="s">
        <v>208</v>
      </c>
      <c r="HA58" s="402" t="s">
        <v>208</v>
      </c>
      <c r="HB58" s="402" t="s">
        <v>208</v>
      </c>
      <c r="HC58" s="402" t="s">
        <v>208</v>
      </c>
      <c r="HD58" s="402" t="s">
        <v>208</v>
      </c>
      <c r="HE58" s="402" t="s">
        <v>208</v>
      </c>
      <c r="HF58" s="402" t="s">
        <v>208</v>
      </c>
      <c r="HG58" s="402" t="s">
        <v>208</v>
      </c>
      <c r="HH58" s="402" t="s">
        <v>208</v>
      </c>
      <c r="HI58" s="402" t="s">
        <v>208</v>
      </c>
      <c r="HJ58" s="402" t="s">
        <v>208</v>
      </c>
      <c r="HK58" s="402" t="s">
        <v>208</v>
      </c>
      <c r="HL58" s="402" t="s">
        <v>208</v>
      </c>
      <c r="HM58" s="402" t="s">
        <v>208</v>
      </c>
      <c r="HN58" s="402" t="s">
        <v>208</v>
      </c>
      <c r="HO58" s="402" t="s">
        <v>208</v>
      </c>
      <c r="HP58" s="402" t="s">
        <v>208</v>
      </c>
      <c r="HQ58" s="402" t="s">
        <v>208</v>
      </c>
      <c r="HR58" s="402" t="s">
        <v>208</v>
      </c>
      <c r="HS58" s="402" t="s">
        <v>208</v>
      </c>
      <c r="HT58" s="402" t="s">
        <v>208</v>
      </c>
      <c r="HU58" s="402" t="s">
        <v>208</v>
      </c>
      <c r="HV58" s="402" t="s">
        <v>208</v>
      </c>
      <c r="HW58" s="402" t="s">
        <v>208</v>
      </c>
      <c r="HX58" s="402" t="s">
        <v>208</v>
      </c>
      <c r="HY58" s="402" t="s">
        <v>208</v>
      </c>
      <c r="HZ58" s="402" t="s">
        <v>208</v>
      </c>
      <c r="IA58" s="402" t="s">
        <v>208</v>
      </c>
      <c r="IB58" s="402" t="s">
        <v>208</v>
      </c>
      <c r="IC58" s="402" t="s">
        <v>208</v>
      </c>
      <c r="ID58" s="402" t="s">
        <v>208</v>
      </c>
      <c r="IE58" s="402" t="s">
        <v>208</v>
      </c>
      <c r="IF58" s="402" t="s">
        <v>208</v>
      </c>
      <c r="IG58" s="402" t="s">
        <v>208</v>
      </c>
      <c r="IH58" s="402" t="s">
        <v>208</v>
      </c>
      <c r="II58" s="402" t="s">
        <v>208</v>
      </c>
      <c r="IJ58" s="402" t="s">
        <v>208</v>
      </c>
      <c r="IK58" s="402" t="s">
        <v>208</v>
      </c>
      <c r="IL58" s="402" t="s">
        <v>208</v>
      </c>
      <c r="IM58" s="402" t="s">
        <v>208</v>
      </c>
      <c r="IN58" s="402" t="s">
        <v>208</v>
      </c>
      <c r="IO58" s="402" t="s">
        <v>208</v>
      </c>
      <c r="IP58" s="402" t="s">
        <v>208</v>
      </c>
      <c r="IQ58" s="402" t="s">
        <v>208</v>
      </c>
      <c r="IR58" s="402" t="s">
        <v>208</v>
      </c>
      <c r="IS58" s="402" t="s">
        <v>208</v>
      </c>
      <c r="IT58" s="402" t="s">
        <v>208</v>
      </c>
      <c r="IU58" s="402" t="s">
        <v>208</v>
      </c>
      <c r="IV58" s="402" t="s">
        <v>208</v>
      </c>
      <c r="IW58" s="402" t="s">
        <v>208</v>
      </c>
      <c r="IX58" s="402" t="s">
        <v>208</v>
      </c>
      <c r="IY58" s="402" t="s">
        <v>208</v>
      </c>
      <c r="IZ58" s="402" t="s">
        <v>208</v>
      </c>
      <c r="JA58" s="402" t="s">
        <v>208</v>
      </c>
      <c r="JB58" s="402" t="s">
        <v>208</v>
      </c>
      <c r="JC58" s="402" t="s">
        <v>208</v>
      </c>
      <c r="JD58" s="402" t="s">
        <v>208</v>
      </c>
      <c r="JE58" s="402" t="s">
        <v>208</v>
      </c>
      <c r="JF58" s="402" t="s">
        <v>208</v>
      </c>
      <c r="JG58" s="402" t="s">
        <v>208</v>
      </c>
      <c r="JH58" s="402" t="s">
        <v>208</v>
      </c>
      <c r="JI58" s="402" t="s">
        <v>208</v>
      </c>
      <c r="JJ58" s="402" t="s">
        <v>208</v>
      </c>
      <c r="JK58" s="402" t="s">
        <v>208</v>
      </c>
      <c r="JL58" s="402" t="s">
        <v>208</v>
      </c>
      <c r="JM58" s="402" t="s">
        <v>208</v>
      </c>
      <c r="JN58" s="402" t="s">
        <v>208</v>
      </c>
      <c r="JO58" s="402" t="s">
        <v>208</v>
      </c>
      <c r="JP58" s="402" t="s">
        <v>208</v>
      </c>
      <c r="JQ58" s="402" t="s">
        <v>208</v>
      </c>
      <c r="JR58" s="402" t="s">
        <v>208</v>
      </c>
      <c r="JS58" s="402" t="s">
        <v>208</v>
      </c>
      <c r="JT58" s="402" t="s">
        <v>208</v>
      </c>
      <c r="JU58" s="402" t="s">
        <v>208</v>
      </c>
      <c r="JV58" s="402" t="s">
        <v>208</v>
      </c>
      <c r="JW58" s="402" t="s">
        <v>208</v>
      </c>
      <c r="JX58" s="402" t="s">
        <v>208</v>
      </c>
      <c r="JY58" s="402" t="s">
        <v>208</v>
      </c>
      <c r="JZ58" s="402" t="s">
        <v>208</v>
      </c>
      <c r="KA58" s="402" t="s">
        <v>208</v>
      </c>
      <c r="KB58" s="402" t="s">
        <v>208</v>
      </c>
      <c r="KC58" s="402" t="s">
        <v>208</v>
      </c>
      <c r="KD58" s="402" t="s">
        <v>208</v>
      </c>
      <c r="KE58" s="402" t="s">
        <v>208</v>
      </c>
      <c r="KF58" s="402" t="s">
        <v>208</v>
      </c>
      <c r="KG58" s="402" t="s">
        <v>208</v>
      </c>
      <c r="KH58" s="402" t="s">
        <v>208</v>
      </c>
      <c r="KI58" s="402" t="s">
        <v>208</v>
      </c>
      <c r="KJ58" s="402" t="s">
        <v>208</v>
      </c>
      <c r="KK58" s="402" t="s">
        <v>208</v>
      </c>
      <c r="KL58" s="402" t="s">
        <v>208</v>
      </c>
      <c r="KM58" s="402" t="s">
        <v>208</v>
      </c>
      <c r="KN58" s="402" t="s">
        <v>208</v>
      </c>
      <c r="KO58" s="402" t="s">
        <v>208</v>
      </c>
      <c r="KP58" s="402" t="s">
        <v>208</v>
      </c>
      <c r="KQ58" s="402" t="s">
        <v>208</v>
      </c>
      <c r="KR58" s="402" t="s">
        <v>208</v>
      </c>
      <c r="KS58" s="402" t="s">
        <v>208</v>
      </c>
      <c r="KT58" s="402" t="s">
        <v>208</v>
      </c>
      <c r="KU58" s="402" t="s">
        <v>208</v>
      </c>
      <c r="KV58" s="402" t="s">
        <v>208</v>
      </c>
      <c r="KW58" s="402" t="s">
        <v>208</v>
      </c>
      <c r="KX58" s="402" t="s">
        <v>208</v>
      </c>
      <c r="KY58" s="402" t="s">
        <v>208</v>
      </c>
      <c r="KZ58" s="402" t="s">
        <v>208</v>
      </c>
      <c r="LA58" s="402" t="s">
        <v>208</v>
      </c>
      <c r="LB58" s="402" t="s">
        <v>208</v>
      </c>
      <c r="LC58" s="402" t="s">
        <v>208</v>
      </c>
      <c r="LD58" s="402" t="s">
        <v>208</v>
      </c>
      <c r="LE58" s="402" t="s">
        <v>208</v>
      </c>
      <c r="LF58" s="402" t="s">
        <v>208</v>
      </c>
      <c r="LG58" s="402" t="s">
        <v>208</v>
      </c>
      <c r="LH58" s="402" t="s">
        <v>208</v>
      </c>
      <c r="LI58" s="402" t="s">
        <v>208</v>
      </c>
      <c r="LJ58" s="402" t="s">
        <v>208</v>
      </c>
      <c r="LK58" s="402" t="s">
        <v>208</v>
      </c>
      <c r="LL58" s="402" t="s">
        <v>208</v>
      </c>
      <c r="LM58" s="402" t="s">
        <v>208</v>
      </c>
      <c r="LN58" s="402" t="s">
        <v>208</v>
      </c>
      <c r="LO58" s="402" t="s">
        <v>208</v>
      </c>
      <c r="LP58" s="402" t="s">
        <v>208</v>
      </c>
      <c r="LQ58" s="402" t="s">
        <v>208</v>
      </c>
      <c r="LR58" s="402" t="s">
        <v>208</v>
      </c>
      <c r="LS58" s="402" t="s">
        <v>208</v>
      </c>
      <c r="LT58" s="402" t="s">
        <v>208</v>
      </c>
      <c r="LU58" s="402" t="s">
        <v>208</v>
      </c>
      <c r="LV58" s="402" t="s">
        <v>208</v>
      </c>
      <c r="LW58" s="402" t="s">
        <v>208</v>
      </c>
      <c r="LX58" s="402" t="s">
        <v>208</v>
      </c>
      <c r="LY58" s="402" t="s">
        <v>208</v>
      </c>
      <c r="LZ58" s="402" t="s">
        <v>208</v>
      </c>
      <c r="MA58" s="402" t="s">
        <v>208</v>
      </c>
      <c r="MB58" s="402" t="s">
        <v>208</v>
      </c>
      <c r="MC58" s="402" t="s">
        <v>208</v>
      </c>
      <c r="MD58" s="402" t="s">
        <v>208</v>
      </c>
      <c r="ME58" s="402" t="s">
        <v>208</v>
      </c>
      <c r="MF58" s="402" t="s">
        <v>208</v>
      </c>
      <c r="MG58" s="402" t="s">
        <v>208</v>
      </c>
      <c r="MH58" s="402" t="s">
        <v>208</v>
      </c>
      <c r="MI58" s="402" t="s">
        <v>208</v>
      </c>
      <c r="MJ58" s="402" t="s">
        <v>208</v>
      </c>
      <c r="MK58" s="402" t="s">
        <v>208</v>
      </c>
      <c r="ML58" s="402" t="s">
        <v>208</v>
      </c>
      <c r="MM58" s="402" t="s">
        <v>208</v>
      </c>
      <c r="MN58" s="402" t="s">
        <v>208</v>
      </c>
      <c r="MO58" s="402" t="s">
        <v>208</v>
      </c>
      <c r="MP58" s="402" t="s">
        <v>208</v>
      </c>
      <c r="MQ58" s="402" t="s">
        <v>208</v>
      </c>
      <c r="MR58" s="402" t="s">
        <v>208</v>
      </c>
      <c r="MS58" s="402" t="s">
        <v>208</v>
      </c>
      <c r="MT58" s="402" t="s">
        <v>208</v>
      </c>
      <c r="MU58" s="402" t="s">
        <v>208</v>
      </c>
      <c r="MV58" s="402" t="s">
        <v>208</v>
      </c>
      <c r="MW58" s="402" t="s">
        <v>208</v>
      </c>
      <c r="MX58" s="402" t="s">
        <v>208</v>
      </c>
      <c r="MY58" s="402" t="s">
        <v>208</v>
      </c>
      <c r="MZ58" s="402" t="s">
        <v>208</v>
      </c>
      <c r="NA58" s="402" t="s">
        <v>208</v>
      </c>
    </row>
    <row r="59" spans="1:365" x14ac:dyDescent="0.25">
      <c r="A59" s="127" t="str">
        <f t="shared" si="30"/>
        <v>P66CL240/8CA</v>
      </c>
      <c r="B59" s="127" t="s">
        <v>51</v>
      </c>
      <c r="C59" s="290" t="s">
        <v>49</v>
      </c>
      <c r="D59" s="402">
        <v>0</v>
      </c>
      <c r="E59" s="402">
        <v>0</v>
      </c>
      <c r="F59" s="402">
        <v>0</v>
      </c>
      <c r="G59" s="402">
        <v>0</v>
      </c>
      <c r="H59" s="402">
        <v>0</v>
      </c>
      <c r="I59" s="402">
        <v>0</v>
      </c>
      <c r="J59" s="402">
        <v>0</v>
      </c>
      <c r="K59" s="402">
        <v>0</v>
      </c>
      <c r="L59" s="402">
        <v>0</v>
      </c>
      <c r="M59" s="402">
        <v>0</v>
      </c>
      <c r="N59" s="402">
        <v>0</v>
      </c>
      <c r="O59" s="402">
        <v>0</v>
      </c>
      <c r="P59" s="402">
        <v>0</v>
      </c>
      <c r="Q59" s="402">
        <v>0</v>
      </c>
      <c r="R59" s="402">
        <v>0</v>
      </c>
      <c r="S59" s="402">
        <v>0</v>
      </c>
      <c r="T59" s="402">
        <v>0</v>
      </c>
      <c r="U59" s="402">
        <v>0</v>
      </c>
      <c r="V59" s="402">
        <v>0</v>
      </c>
      <c r="W59" s="402">
        <v>0</v>
      </c>
      <c r="X59" s="402">
        <v>0</v>
      </c>
      <c r="Y59" s="402">
        <v>0</v>
      </c>
      <c r="Z59" s="402">
        <v>0</v>
      </c>
      <c r="AA59" s="402">
        <v>0</v>
      </c>
      <c r="AB59" s="402">
        <v>0</v>
      </c>
      <c r="AC59" s="402">
        <v>0</v>
      </c>
      <c r="AD59" s="402">
        <v>0</v>
      </c>
      <c r="AE59" s="402">
        <v>0</v>
      </c>
      <c r="AF59" s="402">
        <v>0</v>
      </c>
      <c r="AG59" s="402">
        <v>0</v>
      </c>
      <c r="AH59" s="402">
        <v>0</v>
      </c>
      <c r="AI59" s="402">
        <v>0</v>
      </c>
      <c r="AJ59" s="402">
        <v>0</v>
      </c>
      <c r="AK59" s="402">
        <v>0</v>
      </c>
      <c r="AL59" s="402">
        <v>0</v>
      </c>
      <c r="AM59" s="402">
        <v>0</v>
      </c>
      <c r="AN59" s="402">
        <v>0</v>
      </c>
      <c r="AO59" s="402">
        <v>0</v>
      </c>
      <c r="AP59" s="402">
        <v>0</v>
      </c>
      <c r="AQ59" s="402">
        <v>0</v>
      </c>
      <c r="AR59" s="402">
        <v>0</v>
      </c>
      <c r="AS59" s="402">
        <v>0</v>
      </c>
      <c r="AT59" s="402">
        <v>0</v>
      </c>
      <c r="AU59" s="402">
        <v>0</v>
      </c>
      <c r="AV59" s="402">
        <v>0</v>
      </c>
      <c r="AW59" s="402">
        <v>0</v>
      </c>
      <c r="AX59" s="402">
        <v>0</v>
      </c>
      <c r="AY59" s="402">
        <v>0</v>
      </c>
      <c r="AZ59" s="402">
        <v>0</v>
      </c>
      <c r="BA59" s="402">
        <v>0</v>
      </c>
      <c r="BB59" s="402">
        <v>0</v>
      </c>
      <c r="BC59" s="402">
        <v>0</v>
      </c>
      <c r="BD59" s="402">
        <v>0</v>
      </c>
      <c r="BE59" s="402">
        <v>0</v>
      </c>
      <c r="BF59" s="402">
        <v>0</v>
      </c>
      <c r="BG59" s="402">
        <v>0</v>
      </c>
      <c r="BH59" s="402">
        <v>0</v>
      </c>
      <c r="BI59" s="402">
        <v>0</v>
      </c>
      <c r="BJ59" s="402">
        <v>0</v>
      </c>
      <c r="BK59" s="402">
        <v>0</v>
      </c>
      <c r="BL59" s="402">
        <v>0</v>
      </c>
      <c r="BM59" s="402">
        <v>0</v>
      </c>
      <c r="BN59" s="402">
        <v>0</v>
      </c>
      <c r="BO59" s="402">
        <v>0</v>
      </c>
      <c r="BP59" s="402">
        <v>0</v>
      </c>
      <c r="BQ59" s="402">
        <v>0</v>
      </c>
      <c r="BR59" s="402">
        <v>0</v>
      </c>
      <c r="BS59" s="402">
        <v>0</v>
      </c>
      <c r="BT59" s="402">
        <v>0</v>
      </c>
      <c r="BU59" s="402">
        <v>0</v>
      </c>
      <c r="BV59" s="402">
        <v>0</v>
      </c>
      <c r="BW59" s="402">
        <v>0</v>
      </c>
      <c r="BX59" s="402">
        <v>0</v>
      </c>
      <c r="BY59" s="402">
        <v>0</v>
      </c>
      <c r="BZ59" s="402">
        <v>0</v>
      </c>
      <c r="CA59" s="402">
        <v>0</v>
      </c>
      <c r="CB59" s="402">
        <v>0</v>
      </c>
      <c r="CC59" s="402">
        <v>0</v>
      </c>
      <c r="CD59" s="402">
        <v>0</v>
      </c>
      <c r="CE59" s="402">
        <v>0</v>
      </c>
      <c r="CF59" s="402">
        <v>0</v>
      </c>
      <c r="CG59" s="402">
        <v>0</v>
      </c>
      <c r="CH59" s="402">
        <v>0</v>
      </c>
      <c r="CI59" s="402">
        <v>0</v>
      </c>
      <c r="CJ59" s="402">
        <v>0</v>
      </c>
      <c r="CK59" s="402">
        <v>0</v>
      </c>
      <c r="CL59" s="402">
        <v>0</v>
      </c>
      <c r="CM59" s="402">
        <v>0</v>
      </c>
      <c r="CN59" s="402">
        <v>0</v>
      </c>
      <c r="CO59" s="402">
        <v>0</v>
      </c>
      <c r="CP59" s="402">
        <v>0</v>
      </c>
      <c r="CQ59" s="402">
        <v>0</v>
      </c>
      <c r="CR59" s="402">
        <v>0</v>
      </c>
      <c r="CS59" s="402">
        <v>0</v>
      </c>
      <c r="CT59" s="402">
        <v>0</v>
      </c>
      <c r="CU59" s="402">
        <v>0</v>
      </c>
      <c r="CV59" s="402">
        <v>0</v>
      </c>
      <c r="CW59" s="402">
        <v>0</v>
      </c>
      <c r="CX59" s="402" t="s">
        <v>208</v>
      </c>
      <c r="CY59" s="402" t="s">
        <v>208</v>
      </c>
      <c r="CZ59" s="402" t="s">
        <v>208</v>
      </c>
      <c r="DA59" s="402" t="s">
        <v>208</v>
      </c>
      <c r="DB59" s="402" t="s">
        <v>208</v>
      </c>
      <c r="DC59" s="402" t="s">
        <v>208</v>
      </c>
      <c r="DD59" s="402" t="s">
        <v>208</v>
      </c>
      <c r="DE59" s="402" t="s">
        <v>208</v>
      </c>
      <c r="DF59" s="402" t="s">
        <v>208</v>
      </c>
      <c r="DG59" s="402" t="s">
        <v>208</v>
      </c>
      <c r="DH59" s="402" t="s">
        <v>208</v>
      </c>
      <c r="DI59" s="402" t="s">
        <v>208</v>
      </c>
      <c r="DJ59" s="402" t="s">
        <v>208</v>
      </c>
      <c r="DK59" s="402" t="s">
        <v>208</v>
      </c>
      <c r="DL59" s="402" t="s">
        <v>208</v>
      </c>
      <c r="DM59" s="402" t="s">
        <v>208</v>
      </c>
      <c r="DN59" s="402" t="s">
        <v>208</v>
      </c>
      <c r="DO59" s="402" t="s">
        <v>208</v>
      </c>
      <c r="DP59" s="402" t="s">
        <v>208</v>
      </c>
      <c r="DQ59" s="402" t="s">
        <v>208</v>
      </c>
      <c r="DR59" s="402" t="s">
        <v>208</v>
      </c>
      <c r="DS59" s="402" t="s">
        <v>208</v>
      </c>
      <c r="DT59" s="402" t="s">
        <v>208</v>
      </c>
      <c r="DU59" s="402" t="s">
        <v>208</v>
      </c>
      <c r="DV59" s="402" t="s">
        <v>208</v>
      </c>
      <c r="DW59" s="402" t="s">
        <v>208</v>
      </c>
      <c r="DX59" s="402" t="s">
        <v>208</v>
      </c>
      <c r="DY59" s="402" t="s">
        <v>208</v>
      </c>
      <c r="DZ59" s="402" t="s">
        <v>208</v>
      </c>
      <c r="EA59" s="402" t="s">
        <v>208</v>
      </c>
      <c r="EB59" s="402" t="s">
        <v>208</v>
      </c>
      <c r="EC59" s="402" t="s">
        <v>208</v>
      </c>
      <c r="ED59" s="402" t="s">
        <v>208</v>
      </c>
      <c r="EE59" s="402" t="s">
        <v>208</v>
      </c>
      <c r="EF59" s="402" t="s">
        <v>208</v>
      </c>
      <c r="EG59" s="402" t="s">
        <v>208</v>
      </c>
      <c r="EH59" s="402" t="s">
        <v>208</v>
      </c>
      <c r="EI59" s="402" t="s">
        <v>208</v>
      </c>
      <c r="EJ59" s="402" t="s">
        <v>208</v>
      </c>
      <c r="EK59" s="402" t="s">
        <v>208</v>
      </c>
      <c r="EL59" s="402" t="s">
        <v>208</v>
      </c>
      <c r="EM59" s="402" t="s">
        <v>208</v>
      </c>
      <c r="EN59" s="402" t="s">
        <v>208</v>
      </c>
      <c r="EO59" s="402" t="s">
        <v>208</v>
      </c>
      <c r="EP59" s="402" t="s">
        <v>208</v>
      </c>
      <c r="EQ59" s="402" t="s">
        <v>208</v>
      </c>
      <c r="ER59" s="402" t="s">
        <v>208</v>
      </c>
      <c r="ES59" s="402" t="s">
        <v>208</v>
      </c>
      <c r="ET59" s="402" t="s">
        <v>208</v>
      </c>
      <c r="EU59" s="402" t="s">
        <v>208</v>
      </c>
      <c r="EV59" s="402" t="s">
        <v>208</v>
      </c>
      <c r="EW59" s="402" t="s">
        <v>208</v>
      </c>
      <c r="EX59" s="402" t="s">
        <v>208</v>
      </c>
      <c r="EY59" s="402" t="s">
        <v>208</v>
      </c>
      <c r="EZ59" s="402" t="s">
        <v>208</v>
      </c>
      <c r="FA59" s="402" t="s">
        <v>208</v>
      </c>
      <c r="FB59" s="402" t="s">
        <v>208</v>
      </c>
      <c r="FC59" s="402" t="s">
        <v>208</v>
      </c>
      <c r="FD59" s="402" t="s">
        <v>208</v>
      </c>
      <c r="FE59" s="402" t="s">
        <v>208</v>
      </c>
      <c r="FF59" s="402" t="s">
        <v>208</v>
      </c>
      <c r="FG59" s="402" t="s">
        <v>208</v>
      </c>
      <c r="FH59" s="402" t="s">
        <v>208</v>
      </c>
      <c r="FI59" s="402" t="s">
        <v>208</v>
      </c>
      <c r="FJ59" s="402" t="s">
        <v>208</v>
      </c>
      <c r="FK59" s="402" t="s">
        <v>208</v>
      </c>
      <c r="FL59" s="402" t="s">
        <v>208</v>
      </c>
      <c r="FM59" s="402" t="s">
        <v>208</v>
      </c>
      <c r="FN59" s="402" t="s">
        <v>208</v>
      </c>
      <c r="FO59" s="402" t="s">
        <v>208</v>
      </c>
      <c r="FP59" s="402" t="s">
        <v>208</v>
      </c>
      <c r="FQ59" s="402" t="s">
        <v>208</v>
      </c>
      <c r="FR59" s="402" t="s">
        <v>208</v>
      </c>
      <c r="FS59" s="402" t="s">
        <v>208</v>
      </c>
      <c r="FT59" s="402" t="s">
        <v>208</v>
      </c>
      <c r="FU59" s="402" t="s">
        <v>208</v>
      </c>
      <c r="FV59" s="402" t="s">
        <v>208</v>
      </c>
      <c r="FW59" s="402" t="s">
        <v>208</v>
      </c>
      <c r="FX59" s="402" t="s">
        <v>208</v>
      </c>
      <c r="FY59" s="402" t="s">
        <v>208</v>
      </c>
      <c r="FZ59" s="402" t="s">
        <v>208</v>
      </c>
      <c r="GA59" s="402" t="s">
        <v>208</v>
      </c>
      <c r="GB59" s="402" t="s">
        <v>208</v>
      </c>
      <c r="GC59" s="402" t="s">
        <v>208</v>
      </c>
      <c r="GD59" s="402" t="s">
        <v>208</v>
      </c>
      <c r="GE59" s="402" t="s">
        <v>208</v>
      </c>
      <c r="GF59" s="402" t="s">
        <v>208</v>
      </c>
      <c r="GG59" s="402" t="s">
        <v>208</v>
      </c>
      <c r="GH59" s="402" t="s">
        <v>208</v>
      </c>
      <c r="GI59" s="402" t="s">
        <v>208</v>
      </c>
      <c r="GJ59" s="402" t="s">
        <v>208</v>
      </c>
      <c r="GK59" s="402" t="s">
        <v>208</v>
      </c>
      <c r="GL59" s="402" t="s">
        <v>208</v>
      </c>
      <c r="GM59" s="402" t="s">
        <v>208</v>
      </c>
      <c r="GN59" s="402" t="s">
        <v>208</v>
      </c>
      <c r="GO59" s="402" t="s">
        <v>208</v>
      </c>
      <c r="GP59" s="402" t="s">
        <v>208</v>
      </c>
      <c r="GQ59" s="402" t="s">
        <v>208</v>
      </c>
      <c r="GR59" s="402" t="s">
        <v>208</v>
      </c>
      <c r="GS59" s="402" t="s">
        <v>208</v>
      </c>
      <c r="GT59" s="402" t="s">
        <v>208</v>
      </c>
      <c r="GU59" s="402" t="s">
        <v>208</v>
      </c>
      <c r="GV59" s="402" t="s">
        <v>208</v>
      </c>
      <c r="GW59" s="402" t="s">
        <v>208</v>
      </c>
      <c r="GX59" s="402" t="s">
        <v>208</v>
      </c>
      <c r="GY59" s="402" t="s">
        <v>208</v>
      </c>
      <c r="GZ59" s="402" t="s">
        <v>208</v>
      </c>
      <c r="HA59" s="402" t="s">
        <v>208</v>
      </c>
      <c r="HB59" s="402" t="s">
        <v>208</v>
      </c>
      <c r="HC59" s="402" t="s">
        <v>208</v>
      </c>
      <c r="HD59" s="402" t="s">
        <v>208</v>
      </c>
      <c r="HE59" s="402" t="s">
        <v>208</v>
      </c>
      <c r="HF59" s="402" t="s">
        <v>208</v>
      </c>
      <c r="HG59" s="402" t="s">
        <v>208</v>
      </c>
      <c r="HH59" s="402" t="s">
        <v>208</v>
      </c>
      <c r="HI59" s="402" t="s">
        <v>208</v>
      </c>
      <c r="HJ59" s="402" t="s">
        <v>208</v>
      </c>
      <c r="HK59" s="402" t="s">
        <v>208</v>
      </c>
      <c r="HL59" s="402" t="s">
        <v>208</v>
      </c>
      <c r="HM59" s="402" t="s">
        <v>208</v>
      </c>
      <c r="HN59" s="402" t="s">
        <v>208</v>
      </c>
      <c r="HO59" s="402" t="s">
        <v>208</v>
      </c>
      <c r="HP59" s="402" t="s">
        <v>208</v>
      </c>
      <c r="HQ59" s="402" t="s">
        <v>208</v>
      </c>
      <c r="HR59" s="402" t="s">
        <v>208</v>
      </c>
      <c r="HS59" s="402" t="s">
        <v>208</v>
      </c>
      <c r="HT59" s="402" t="s">
        <v>208</v>
      </c>
      <c r="HU59" s="402" t="s">
        <v>208</v>
      </c>
      <c r="HV59" s="402" t="s">
        <v>208</v>
      </c>
      <c r="HW59" s="402" t="s">
        <v>208</v>
      </c>
      <c r="HX59" s="402" t="s">
        <v>208</v>
      </c>
      <c r="HY59" s="402" t="s">
        <v>208</v>
      </c>
      <c r="HZ59" s="402" t="s">
        <v>208</v>
      </c>
      <c r="IA59" s="402" t="s">
        <v>208</v>
      </c>
      <c r="IB59" s="402" t="s">
        <v>208</v>
      </c>
      <c r="IC59" s="402" t="s">
        <v>208</v>
      </c>
      <c r="ID59" s="402" t="s">
        <v>208</v>
      </c>
      <c r="IE59" s="402" t="s">
        <v>208</v>
      </c>
      <c r="IF59" s="402" t="s">
        <v>208</v>
      </c>
      <c r="IG59" s="402" t="s">
        <v>208</v>
      </c>
      <c r="IH59" s="402" t="s">
        <v>208</v>
      </c>
      <c r="II59" s="402" t="s">
        <v>208</v>
      </c>
      <c r="IJ59" s="402" t="s">
        <v>208</v>
      </c>
      <c r="IK59" s="402" t="s">
        <v>208</v>
      </c>
      <c r="IL59" s="402" t="s">
        <v>208</v>
      </c>
      <c r="IM59" s="402" t="s">
        <v>208</v>
      </c>
      <c r="IN59" s="402" t="s">
        <v>208</v>
      </c>
      <c r="IO59" s="402" t="s">
        <v>208</v>
      </c>
      <c r="IP59" s="402" t="s">
        <v>208</v>
      </c>
      <c r="IQ59" s="402" t="s">
        <v>208</v>
      </c>
      <c r="IR59" s="402" t="s">
        <v>208</v>
      </c>
      <c r="IS59" s="402" t="s">
        <v>208</v>
      </c>
      <c r="IT59" s="402" t="s">
        <v>208</v>
      </c>
      <c r="IU59" s="402" t="s">
        <v>208</v>
      </c>
      <c r="IV59" s="402" t="s">
        <v>208</v>
      </c>
      <c r="IW59" s="402" t="s">
        <v>208</v>
      </c>
      <c r="IX59" s="402" t="s">
        <v>208</v>
      </c>
      <c r="IY59" s="402" t="s">
        <v>208</v>
      </c>
      <c r="IZ59" s="402" t="s">
        <v>208</v>
      </c>
      <c r="JA59" s="402" t="s">
        <v>208</v>
      </c>
      <c r="JB59" s="402" t="s">
        <v>208</v>
      </c>
      <c r="JC59" s="402" t="s">
        <v>208</v>
      </c>
      <c r="JD59" s="402" t="s">
        <v>208</v>
      </c>
      <c r="JE59" s="402" t="s">
        <v>208</v>
      </c>
      <c r="JF59" s="402" t="s">
        <v>208</v>
      </c>
      <c r="JG59" s="402" t="s">
        <v>208</v>
      </c>
      <c r="JH59" s="402" t="s">
        <v>208</v>
      </c>
      <c r="JI59" s="402" t="s">
        <v>208</v>
      </c>
      <c r="JJ59" s="402" t="s">
        <v>208</v>
      </c>
      <c r="JK59" s="402" t="s">
        <v>208</v>
      </c>
      <c r="JL59" s="402" t="s">
        <v>208</v>
      </c>
      <c r="JM59" s="402" t="s">
        <v>208</v>
      </c>
      <c r="JN59" s="402" t="s">
        <v>208</v>
      </c>
      <c r="JO59" s="402" t="s">
        <v>208</v>
      </c>
      <c r="JP59" s="402" t="s">
        <v>208</v>
      </c>
      <c r="JQ59" s="402" t="s">
        <v>208</v>
      </c>
      <c r="JR59" s="402" t="s">
        <v>208</v>
      </c>
      <c r="JS59" s="402" t="s">
        <v>208</v>
      </c>
      <c r="JT59" s="402" t="s">
        <v>208</v>
      </c>
      <c r="JU59" s="402" t="s">
        <v>208</v>
      </c>
      <c r="JV59" s="402" t="s">
        <v>208</v>
      </c>
      <c r="JW59" s="402" t="s">
        <v>208</v>
      </c>
      <c r="JX59" s="402" t="s">
        <v>208</v>
      </c>
      <c r="JY59" s="402" t="s">
        <v>208</v>
      </c>
      <c r="JZ59" s="402" t="s">
        <v>208</v>
      </c>
      <c r="KA59" s="402" t="s">
        <v>208</v>
      </c>
      <c r="KB59" s="402" t="s">
        <v>208</v>
      </c>
      <c r="KC59" s="402" t="s">
        <v>208</v>
      </c>
      <c r="KD59" s="402" t="s">
        <v>208</v>
      </c>
      <c r="KE59" s="402" t="s">
        <v>208</v>
      </c>
      <c r="KF59" s="402" t="s">
        <v>208</v>
      </c>
      <c r="KG59" s="402" t="s">
        <v>208</v>
      </c>
      <c r="KH59" s="402" t="s">
        <v>208</v>
      </c>
      <c r="KI59" s="402" t="s">
        <v>208</v>
      </c>
      <c r="KJ59" s="402" t="s">
        <v>208</v>
      </c>
      <c r="KK59" s="402" t="s">
        <v>208</v>
      </c>
      <c r="KL59" s="402" t="s">
        <v>208</v>
      </c>
      <c r="KM59" s="402" t="s">
        <v>208</v>
      </c>
      <c r="KN59" s="402" t="s">
        <v>208</v>
      </c>
      <c r="KO59" s="402" t="s">
        <v>208</v>
      </c>
      <c r="KP59" s="402" t="s">
        <v>208</v>
      </c>
      <c r="KQ59" s="402" t="s">
        <v>208</v>
      </c>
      <c r="KR59" s="402" t="s">
        <v>208</v>
      </c>
      <c r="KS59" s="402" t="s">
        <v>208</v>
      </c>
      <c r="KT59" s="402" t="s">
        <v>208</v>
      </c>
      <c r="KU59" s="402" t="s">
        <v>208</v>
      </c>
      <c r="KV59" s="402" t="s">
        <v>208</v>
      </c>
      <c r="KW59" s="402" t="s">
        <v>208</v>
      </c>
      <c r="KX59" s="402" t="s">
        <v>208</v>
      </c>
      <c r="KY59" s="402" t="s">
        <v>208</v>
      </c>
      <c r="KZ59" s="402" t="s">
        <v>208</v>
      </c>
      <c r="LA59" s="402" t="s">
        <v>208</v>
      </c>
      <c r="LB59" s="402" t="s">
        <v>208</v>
      </c>
      <c r="LC59" s="402" t="s">
        <v>208</v>
      </c>
      <c r="LD59" s="402" t="s">
        <v>208</v>
      </c>
      <c r="LE59" s="402" t="s">
        <v>208</v>
      </c>
      <c r="LF59" s="402" t="s">
        <v>208</v>
      </c>
      <c r="LG59" s="402" t="s">
        <v>208</v>
      </c>
      <c r="LH59" s="402" t="s">
        <v>208</v>
      </c>
      <c r="LI59" s="402" t="s">
        <v>208</v>
      </c>
      <c r="LJ59" s="402" t="s">
        <v>208</v>
      </c>
      <c r="LK59" s="402" t="s">
        <v>208</v>
      </c>
      <c r="LL59" s="402" t="s">
        <v>208</v>
      </c>
      <c r="LM59" s="402" t="s">
        <v>208</v>
      </c>
      <c r="LN59" s="402" t="s">
        <v>208</v>
      </c>
      <c r="LO59" s="402" t="s">
        <v>208</v>
      </c>
      <c r="LP59" s="402" t="s">
        <v>208</v>
      </c>
      <c r="LQ59" s="402" t="s">
        <v>208</v>
      </c>
      <c r="LR59" s="402" t="s">
        <v>208</v>
      </c>
      <c r="LS59" s="402" t="s">
        <v>208</v>
      </c>
      <c r="LT59" s="402" t="s">
        <v>208</v>
      </c>
      <c r="LU59" s="402" t="s">
        <v>208</v>
      </c>
      <c r="LV59" s="402" t="s">
        <v>208</v>
      </c>
      <c r="LW59" s="402" t="s">
        <v>208</v>
      </c>
      <c r="LX59" s="402" t="s">
        <v>208</v>
      </c>
      <c r="LY59" s="402" t="s">
        <v>208</v>
      </c>
      <c r="LZ59" s="402" t="s">
        <v>208</v>
      </c>
      <c r="MA59" s="402" t="s">
        <v>208</v>
      </c>
      <c r="MB59" s="402" t="s">
        <v>208</v>
      </c>
      <c r="MC59" s="402" t="s">
        <v>208</v>
      </c>
      <c r="MD59" s="402" t="s">
        <v>208</v>
      </c>
      <c r="ME59" s="402" t="s">
        <v>208</v>
      </c>
      <c r="MF59" s="402" t="s">
        <v>208</v>
      </c>
      <c r="MG59" s="402" t="s">
        <v>208</v>
      </c>
      <c r="MH59" s="402" t="s">
        <v>208</v>
      </c>
      <c r="MI59" s="402" t="s">
        <v>208</v>
      </c>
      <c r="MJ59" s="402" t="s">
        <v>208</v>
      </c>
      <c r="MK59" s="402" t="s">
        <v>208</v>
      </c>
      <c r="ML59" s="402" t="s">
        <v>208</v>
      </c>
      <c r="MM59" s="402" t="s">
        <v>208</v>
      </c>
      <c r="MN59" s="402" t="s">
        <v>208</v>
      </c>
      <c r="MO59" s="402" t="s">
        <v>208</v>
      </c>
      <c r="MP59" s="402" t="s">
        <v>208</v>
      </c>
      <c r="MQ59" s="402" t="s">
        <v>208</v>
      </c>
      <c r="MR59" s="402" t="s">
        <v>208</v>
      </c>
      <c r="MS59" s="402" t="s">
        <v>208</v>
      </c>
      <c r="MT59" s="402" t="s">
        <v>208</v>
      </c>
      <c r="MU59" s="402" t="s">
        <v>208</v>
      </c>
      <c r="MV59" s="402" t="s">
        <v>208</v>
      </c>
      <c r="MW59" s="402" t="s">
        <v>208</v>
      </c>
      <c r="MX59" s="402" t="s">
        <v>208</v>
      </c>
      <c r="MY59" s="402" t="s">
        <v>208</v>
      </c>
      <c r="MZ59" s="402" t="s">
        <v>208</v>
      </c>
      <c r="NA59" s="402" t="s">
        <v>208</v>
      </c>
    </row>
    <row r="60" spans="1:365" x14ac:dyDescent="0.25">
      <c r="A60" s="127" t="str">
        <f t="shared" si="30"/>
        <v>P66CL240/DECEM</v>
      </c>
      <c r="B60" s="127" t="s">
        <v>129</v>
      </c>
      <c r="C60" s="289" t="s">
        <v>49</v>
      </c>
      <c r="D60" s="402">
        <v>0</v>
      </c>
      <c r="E60" s="402">
        <v>0</v>
      </c>
      <c r="F60" s="402">
        <v>0</v>
      </c>
      <c r="G60" s="402">
        <v>0</v>
      </c>
      <c r="H60" s="402">
        <v>0</v>
      </c>
      <c r="I60" s="402">
        <v>0</v>
      </c>
      <c r="J60" s="402">
        <v>0</v>
      </c>
      <c r="K60" s="402">
        <v>0</v>
      </c>
      <c r="L60" s="402">
        <v>0</v>
      </c>
      <c r="M60" s="402">
        <v>0</v>
      </c>
      <c r="N60" s="402">
        <v>0</v>
      </c>
      <c r="O60" s="402">
        <v>0</v>
      </c>
      <c r="P60" s="402">
        <v>0</v>
      </c>
      <c r="Q60" s="402">
        <v>0</v>
      </c>
      <c r="R60" s="402">
        <v>0</v>
      </c>
      <c r="S60" s="402">
        <v>0</v>
      </c>
      <c r="T60" s="402">
        <v>0</v>
      </c>
      <c r="U60" s="402">
        <v>0</v>
      </c>
      <c r="V60" s="402">
        <v>0</v>
      </c>
      <c r="W60" s="402">
        <v>0</v>
      </c>
      <c r="X60" s="402">
        <v>0</v>
      </c>
      <c r="Y60" s="402">
        <v>0</v>
      </c>
      <c r="Z60" s="402">
        <v>0</v>
      </c>
      <c r="AA60" s="402">
        <v>0</v>
      </c>
      <c r="AB60" s="402">
        <v>0</v>
      </c>
      <c r="AC60" s="402">
        <v>0</v>
      </c>
      <c r="AD60" s="402">
        <v>0</v>
      </c>
      <c r="AE60" s="402">
        <v>0</v>
      </c>
      <c r="AF60" s="402">
        <v>0</v>
      </c>
      <c r="AG60" s="402">
        <v>0</v>
      </c>
      <c r="AH60" s="402">
        <v>0</v>
      </c>
      <c r="AI60" s="402">
        <v>0</v>
      </c>
      <c r="AJ60" s="402">
        <v>0</v>
      </c>
      <c r="AK60" s="402">
        <v>0</v>
      </c>
      <c r="AL60" s="402">
        <v>0</v>
      </c>
      <c r="AM60" s="402">
        <v>0</v>
      </c>
      <c r="AN60" s="402">
        <v>0</v>
      </c>
      <c r="AO60" s="402">
        <v>0</v>
      </c>
      <c r="AP60" s="402">
        <v>0</v>
      </c>
      <c r="AQ60" s="402">
        <v>0</v>
      </c>
      <c r="AR60" s="402">
        <v>0</v>
      </c>
      <c r="AS60" s="402">
        <v>0</v>
      </c>
      <c r="AT60" s="402">
        <v>0</v>
      </c>
      <c r="AU60" s="402">
        <v>0</v>
      </c>
      <c r="AV60" s="402">
        <v>0</v>
      </c>
      <c r="AW60" s="402">
        <v>0</v>
      </c>
      <c r="AX60" s="402">
        <v>0</v>
      </c>
      <c r="AY60" s="402">
        <v>0</v>
      </c>
      <c r="AZ60" s="402">
        <v>0</v>
      </c>
      <c r="BA60" s="402">
        <v>0</v>
      </c>
      <c r="BB60" s="402">
        <v>0</v>
      </c>
      <c r="BC60" s="402">
        <v>0</v>
      </c>
      <c r="BD60" s="402">
        <v>0</v>
      </c>
      <c r="BE60" s="402">
        <v>0</v>
      </c>
      <c r="BF60" s="402">
        <v>0</v>
      </c>
      <c r="BG60" s="402">
        <v>0</v>
      </c>
      <c r="BH60" s="402">
        <v>0</v>
      </c>
      <c r="BI60" s="402">
        <v>0</v>
      </c>
      <c r="BJ60" s="402">
        <v>0</v>
      </c>
      <c r="BK60" s="402">
        <v>0</v>
      </c>
      <c r="BL60" s="402">
        <v>0</v>
      </c>
      <c r="BM60" s="402">
        <v>0</v>
      </c>
      <c r="BN60" s="402">
        <v>0</v>
      </c>
      <c r="BO60" s="402">
        <v>0</v>
      </c>
      <c r="BP60" s="402">
        <v>0</v>
      </c>
      <c r="BQ60" s="402">
        <v>0</v>
      </c>
      <c r="BR60" s="402">
        <v>0</v>
      </c>
      <c r="BS60" s="402">
        <v>0</v>
      </c>
      <c r="BT60" s="402">
        <v>0</v>
      </c>
      <c r="BU60" s="402">
        <v>0</v>
      </c>
      <c r="BV60" s="402">
        <v>0</v>
      </c>
      <c r="BW60" s="402">
        <v>0</v>
      </c>
      <c r="BX60" s="402">
        <v>0</v>
      </c>
      <c r="BY60" s="402">
        <v>0</v>
      </c>
      <c r="BZ60" s="402">
        <v>0</v>
      </c>
      <c r="CA60" s="402">
        <v>0</v>
      </c>
      <c r="CB60" s="402">
        <v>0</v>
      </c>
      <c r="CC60" s="402">
        <v>0</v>
      </c>
      <c r="CD60" s="402">
        <v>0</v>
      </c>
      <c r="CE60" s="402">
        <v>0</v>
      </c>
      <c r="CF60" s="402">
        <v>0</v>
      </c>
      <c r="CG60" s="402">
        <v>0</v>
      </c>
      <c r="CH60" s="402">
        <v>0</v>
      </c>
      <c r="CI60" s="402">
        <v>0</v>
      </c>
      <c r="CJ60" s="402">
        <v>0</v>
      </c>
      <c r="CK60" s="402">
        <v>0</v>
      </c>
      <c r="CL60" s="402">
        <v>0</v>
      </c>
      <c r="CM60" s="402">
        <v>0</v>
      </c>
      <c r="CN60" s="402">
        <v>0</v>
      </c>
      <c r="CO60" s="402">
        <v>0</v>
      </c>
      <c r="CP60" s="402">
        <v>0</v>
      </c>
      <c r="CQ60" s="402">
        <v>0</v>
      </c>
      <c r="CR60" s="402">
        <v>0</v>
      </c>
      <c r="CS60" s="402">
        <v>0</v>
      </c>
      <c r="CT60" s="402">
        <v>0</v>
      </c>
      <c r="CU60" s="402">
        <v>0</v>
      </c>
      <c r="CV60" s="402">
        <v>0</v>
      </c>
      <c r="CW60" s="402">
        <v>0</v>
      </c>
      <c r="CX60" s="402" t="s">
        <v>208</v>
      </c>
      <c r="CY60" s="402" t="s">
        <v>208</v>
      </c>
      <c r="CZ60" s="402" t="s">
        <v>208</v>
      </c>
      <c r="DA60" s="402" t="s">
        <v>208</v>
      </c>
      <c r="DB60" s="402" t="s">
        <v>208</v>
      </c>
      <c r="DC60" s="402" t="s">
        <v>208</v>
      </c>
      <c r="DD60" s="402" t="s">
        <v>208</v>
      </c>
      <c r="DE60" s="402" t="s">
        <v>208</v>
      </c>
      <c r="DF60" s="402" t="s">
        <v>208</v>
      </c>
      <c r="DG60" s="402" t="s">
        <v>208</v>
      </c>
      <c r="DH60" s="402" t="s">
        <v>208</v>
      </c>
      <c r="DI60" s="402" t="s">
        <v>208</v>
      </c>
      <c r="DJ60" s="402" t="s">
        <v>208</v>
      </c>
      <c r="DK60" s="402" t="s">
        <v>208</v>
      </c>
      <c r="DL60" s="402" t="s">
        <v>208</v>
      </c>
      <c r="DM60" s="402" t="s">
        <v>208</v>
      </c>
      <c r="DN60" s="402" t="s">
        <v>208</v>
      </c>
      <c r="DO60" s="402" t="s">
        <v>208</v>
      </c>
      <c r="DP60" s="402" t="s">
        <v>208</v>
      </c>
      <c r="DQ60" s="402" t="s">
        <v>208</v>
      </c>
      <c r="DR60" s="402" t="s">
        <v>208</v>
      </c>
      <c r="DS60" s="402" t="s">
        <v>208</v>
      </c>
      <c r="DT60" s="402" t="s">
        <v>208</v>
      </c>
      <c r="DU60" s="402" t="s">
        <v>208</v>
      </c>
      <c r="DV60" s="402" t="s">
        <v>208</v>
      </c>
      <c r="DW60" s="402" t="s">
        <v>208</v>
      </c>
      <c r="DX60" s="402" t="s">
        <v>208</v>
      </c>
      <c r="DY60" s="402" t="s">
        <v>208</v>
      </c>
      <c r="DZ60" s="402" t="s">
        <v>208</v>
      </c>
      <c r="EA60" s="402" t="s">
        <v>208</v>
      </c>
      <c r="EB60" s="402" t="s">
        <v>208</v>
      </c>
      <c r="EC60" s="402" t="s">
        <v>208</v>
      </c>
      <c r="ED60" s="402" t="s">
        <v>208</v>
      </c>
      <c r="EE60" s="402" t="s">
        <v>208</v>
      </c>
      <c r="EF60" s="402" t="s">
        <v>208</v>
      </c>
      <c r="EG60" s="402" t="s">
        <v>208</v>
      </c>
      <c r="EH60" s="402" t="s">
        <v>208</v>
      </c>
      <c r="EI60" s="402" t="s">
        <v>208</v>
      </c>
      <c r="EJ60" s="402" t="s">
        <v>208</v>
      </c>
      <c r="EK60" s="402" t="s">
        <v>208</v>
      </c>
      <c r="EL60" s="402" t="s">
        <v>208</v>
      </c>
      <c r="EM60" s="402" t="s">
        <v>208</v>
      </c>
      <c r="EN60" s="402" t="s">
        <v>208</v>
      </c>
      <c r="EO60" s="402" t="s">
        <v>208</v>
      </c>
      <c r="EP60" s="402" t="s">
        <v>208</v>
      </c>
      <c r="EQ60" s="402" t="s">
        <v>208</v>
      </c>
      <c r="ER60" s="402" t="s">
        <v>208</v>
      </c>
      <c r="ES60" s="402" t="s">
        <v>208</v>
      </c>
      <c r="ET60" s="402" t="s">
        <v>208</v>
      </c>
      <c r="EU60" s="402" t="s">
        <v>208</v>
      </c>
      <c r="EV60" s="402" t="s">
        <v>208</v>
      </c>
      <c r="EW60" s="402" t="s">
        <v>208</v>
      </c>
      <c r="EX60" s="402" t="s">
        <v>208</v>
      </c>
      <c r="EY60" s="402" t="s">
        <v>208</v>
      </c>
      <c r="EZ60" s="402" t="s">
        <v>208</v>
      </c>
      <c r="FA60" s="402" t="s">
        <v>208</v>
      </c>
      <c r="FB60" s="402" t="s">
        <v>208</v>
      </c>
      <c r="FC60" s="402" t="s">
        <v>208</v>
      </c>
      <c r="FD60" s="402" t="s">
        <v>208</v>
      </c>
      <c r="FE60" s="402" t="s">
        <v>208</v>
      </c>
      <c r="FF60" s="402" t="s">
        <v>208</v>
      </c>
      <c r="FG60" s="402" t="s">
        <v>208</v>
      </c>
      <c r="FH60" s="402" t="s">
        <v>208</v>
      </c>
      <c r="FI60" s="402" t="s">
        <v>208</v>
      </c>
      <c r="FJ60" s="402" t="s">
        <v>208</v>
      </c>
      <c r="FK60" s="402" t="s">
        <v>208</v>
      </c>
      <c r="FL60" s="402" t="s">
        <v>208</v>
      </c>
      <c r="FM60" s="402" t="s">
        <v>208</v>
      </c>
      <c r="FN60" s="402" t="s">
        <v>208</v>
      </c>
      <c r="FO60" s="402" t="s">
        <v>208</v>
      </c>
      <c r="FP60" s="402" t="s">
        <v>208</v>
      </c>
      <c r="FQ60" s="402" t="s">
        <v>208</v>
      </c>
      <c r="FR60" s="402" t="s">
        <v>208</v>
      </c>
      <c r="FS60" s="402" t="s">
        <v>208</v>
      </c>
      <c r="FT60" s="402" t="s">
        <v>208</v>
      </c>
      <c r="FU60" s="402" t="s">
        <v>208</v>
      </c>
      <c r="FV60" s="402" t="s">
        <v>208</v>
      </c>
      <c r="FW60" s="402" t="s">
        <v>208</v>
      </c>
      <c r="FX60" s="402" t="s">
        <v>208</v>
      </c>
      <c r="FY60" s="402" t="s">
        <v>208</v>
      </c>
      <c r="FZ60" s="402" t="s">
        <v>208</v>
      </c>
      <c r="GA60" s="402" t="s">
        <v>208</v>
      </c>
      <c r="GB60" s="402" t="s">
        <v>208</v>
      </c>
      <c r="GC60" s="402" t="s">
        <v>208</v>
      </c>
      <c r="GD60" s="402" t="s">
        <v>208</v>
      </c>
      <c r="GE60" s="402" t="s">
        <v>208</v>
      </c>
      <c r="GF60" s="402" t="s">
        <v>208</v>
      </c>
      <c r="GG60" s="402" t="s">
        <v>208</v>
      </c>
      <c r="GH60" s="402" t="s">
        <v>208</v>
      </c>
      <c r="GI60" s="402" t="s">
        <v>208</v>
      </c>
      <c r="GJ60" s="402" t="s">
        <v>208</v>
      </c>
      <c r="GK60" s="402" t="s">
        <v>208</v>
      </c>
      <c r="GL60" s="402" t="s">
        <v>208</v>
      </c>
      <c r="GM60" s="402" t="s">
        <v>208</v>
      </c>
      <c r="GN60" s="402" t="s">
        <v>208</v>
      </c>
      <c r="GO60" s="402" t="s">
        <v>208</v>
      </c>
      <c r="GP60" s="402" t="s">
        <v>208</v>
      </c>
      <c r="GQ60" s="402" t="s">
        <v>208</v>
      </c>
      <c r="GR60" s="402" t="s">
        <v>208</v>
      </c>
      <c r="GS60" s="402" t="s">
        <v>208</v>
      </c>
      <c r="GT60" s="402" t="s">
        <v>208</v>
      </c>
      <c r="GU60" s="402" t="s">
        <v>208</v>
      </c>
      <c r="GV60" s="402" t="s">
        <v>208</v>
      </c>
      <c r="GW60" s="402" t="s">
        <v>208</v>
      </c>
      <c r="GX60" s="402" t="s">
        <v>208</v>
      </c>
      <c r="GY60" s="402" t="s">
        <v>208</v>
      </c>
      <c r="GZ60" s="402" t="s">
        <v>208</v>
      </c>
      <c r="HA60" s="402" t="s">
        <v>208</v>
      </c>
      <c r="HB60" s="402" t="s">
        <v>208</v>
      </c>
      <c r="HC60" s="402" t="s">
        <v>208</v>
      </c>
      <c r="HD60" s="402" t="s">
        <v>208</v>
      </c>
      <c r="HE60" s="402" t="s">
        <v>208</v>
      </c>
      <c r="HF60" s="402" t="s">
        <v>208</v>
      </c>
      <c r="HG60" s="402" t="s">
        <v>208</v>
      </c>
      <c r="HH60" s="402" t="s">
        <v>208</v>
      </c>
      <c r="HI60" s="402" t="s">
        <v>208</v>
      </c>
      <c r="HJ60" s="402" t="s">
        <v>208</v>
      </c>
      <c r="HK60" s="402" t="s">
        <v>208</v>
      </c>
      <c r="HL60" s="402" t="s">
        <v>208</v>
      </c>
      <c r="HM60" s="402" t="s">
        <v>208</v>
      </c>
      <c r="HN60" s="402" t="s">
        <v>208</v>
      </c>
      <c r="HO60" s="402" t="s">
        <v>208</v>
      </c>
      <c r="HP60" s="402" t="s">
        <v>208</v>
      </c>
      <c r="HQ60" s="402" t="s">
        <v>208</v>
      </c>
      <c r="HR60" s="402" t="s">
        <v>208</v>
      </c>
      <c r="HS60" s="402" t="s">
        <v>208</v>
      </c>
      <c r="HT60" s="402" t="s">
        <v>208</v>
      </c>
      <c r="HU60" s="402" t="s">
        <v>208</v>
      </c>
      <c r="HV60" s="402" t="s">
        <v>208</v>
      </c>
      <c r="HW60" s="402" t="s">
        <v>208</v>
      </c>
      <c r="HX60" s="402" t="s">
        <v>208</v>
      </c>
      <c r="HY60" s="402" t="s">
        <v>208</v>
      </c>
      <c r="HZ60" s="402" t="s">
        <v>208</v>
      </c>
      <c r="IA60" s="402" t="s">
        <v>208</v>
      </c>
      <c r="IB60" s="402" t="s">
        <v>208</v>
      </c>
      <c r="IC60" s="402" t="s">
        <v>208</v>
      </c>
      <c r="ID60" s="402" t="s">
        <v>208</v>
      </c>
      <c r="IE60" s="402" t="s">
        <v>208</v>
      </c>
      <c r="IF60" s="402" t="s">
        <v>208</v>
      </c>
      <c r="IG60" s="402" t="s">
        <v>208</v>
      </c>
      <c r="IH60" s="402" t="s">
        <v>208</v>
      </c>
      <c r="II60" s="402" t="s">
        <v>208</v>
      </c>
      <c r="IJ60" s="402" t="s">
        <v>208</v>
      </c>
      <c r="IK60" s="402" t="s">
        <v>208</v>
      </c>
      <c r="IL60" s="402" t="s">
        <v>208</v>
      </c>
      <c r="IM60" s="402" t="s">
        <v>208</v>
      </c>
      <c r="IN60" s="402" t="s">
        <v>208</v>
      </c>
      <c r="IO60" s="402" t="s">
        <v>208</v>
      </c>
      <c r="IP60" s="402" t="s">
        <v>208</v>
      </c>
      <c r="IQ60" s="402" t="s">
        <v>208</v>
      </c>
      <c r="IR60" s="402" t="s">
        <v>208</v>
      </c>
      <c r="IS60" s="402" t="s">
        <v>208</v>
      </c>
      <c r="IT60" s="402" t="s">
        <v>208</v>
      </c>
      <c r="IU60" s="402" t="s">
        <v>208</v>
      </c>
      <c r="IV60" s="402" t="s">
        <v>208</v>
      </c>
      <c r="IW60" s="402" t="s">
        <v>208</v>
      </c>
      <c r="IX60" s="402" t="s">
        <v>208</v>
      </c>
      <c r="IY60" s="402" t="s">
        <v>208</v>
      </c>
      <c r="IZ60" s="402" t="s">
        <v>208</v>
      </c>
      <c r="JA60" s="402" t="s">
        <v>208</v>
      </c>
      <c r="JB60" s="402" t="s">
        <v>208</v>
      </c>
      <c r="JC60" s="402" t="s">
        <v>208</v>
      </c>
      <c r="JD60" s="402" t="s">
        <v>208</v>
      </c>
      <c r="JE60" s="402" t="s">
        <v>208</v>
      </c>
      <c r="JF60" s="402" t="s">
        <v>208</v>
      </c>
      <c r="JG60" s="402" t="s">
        <v>208</v>
      </c>
      <c r="JH60" s="402" t="s">
        <v>208</v>
      </c>
      <c r="JI60" s="402" t="s">
        <v>208</v>
      </c>
      <c r="JJ60" s="402" t="s">
        <v>208</v>
      </c>
      <c r="JK60" s="402" t="s">
        <v>208</v>
      </c>
      <c r="JL60" s="402" t="s">
        <v>208</v>
      </c>
      <c r="JM60" s="402" t="s">
        <v>208</v>
      </c>
      <c r="JN60" s="402" t="s">
        <v>208</v>
      </c>
      <c r="JO60" s="402" t="s">
        <v>208</v>
      </c>
      <c r="JP60" s="402" t="s">
        <v>208</v>
      </c>
      <c r="JQ60" s="402" t="s">
        <v>208</v>
      </c>
      <c r="JR60" s="402" t="s">
        <v>208</v>
      </c>
      <c r="JS60" s="402" t="s">
        <v>208</v>
      </c>
      <c r="JT60" s="402" t="s">
        <v>208</v>
      </c>
      <c r="JU60" s="402" t="s">
        <v>208</v>
      </c>
      <c r="JV60" s="402" t="s">
        <v>208</v>
      </c>
      <c r="JW60" s="402" t="s">
        <v>208</v>
      </c>
      <c r="JX60" s="402" t="s">
        <v>208</v>
      </c>
      <c r="JY60" s="402" t="s">
        <v>208</v>
      </c>
      <c r="JZ60" s="402" t="s">
        <v>208</v>
      </c>
      <c r="KA60" s="402" t="s">
        <v>208</v>
      </c>
      <c r="KB60" s="402" t="s">
        <v>208</v>
      </c>
      <c r="KC60" s="402" t="s">
        <v>208</v>
      </c>
      <c r="KD60" s="402" t="s">
        <v>208</v>
      </c>
      <c r="KE60" s="402" t="s">
        <v>208</v>
      </c>
      <c r="KF60" s="402" t="s">
        <v>208</v>
      </c>
      <c r="KG60" s="402" t="s">
        <v>208</v>
      </c>
      <c r="KH60" s="402" t="s">
        <v>208</v>
      </c>
      <c r="KI60" s="402" t="s">
        <v>208</v>
      </c>
      <c r="KJ60" s="402" t="s">
        <v>208</v>
      </c>
      <c r="KK60" s="402" t="s">
        <v>208</v>
      </c>
      <c r="KL60" s="402" t="s">
        <v>208</v>
      </c>
      <c r="KM60" s="402" t="s">
        <v>208</v>
      </c>
      <c r="KN60" s="402" t="s">
        <v>208</v>
      </c>
      <c r="KO60" s="402" t="s">
        <v>208</v>
      </c>
      <c r="KP60" s="402" t="s">
        <v>208</v>
      </c>
      <c r="KQ60" s="402" t="s">
        <v>208</v>
      </c>
      <c r="KR60" s="402" t="s">
        <v>208</v>
      </c>
      <c r="KS60" s="402" t="s">
        <v>208</v>
      </c>
      <c r="KT60" s="402" t="s">
        <v>208</v>
      </c>
      <c r="KU60" s="402" t="s">
        <v>208</v>
      </c>
      <c r="KV60" s="402" t="s">
        <v>208</v>
      </c>
      <c r="KW60" s="402" t="s">
        <v>208</v>
      </c>
      <c r="KX60" s="402" t="s">
        <v>208</v>
      </c>
      <c r="KY60" s="402" t="s">
        <v>208</v>
      </c>
      <c r="KZ60" s="402" t="s">
        <v>208</v>
      </c>
      <c r="LA60" s="402" t="s">
        <v>208</v>
      </c>
      <c r="LB60" s="402" t="s">
        <v>208</v>
      </c>
      <c r="LC60" s="402" t="s">
        <v>208</v>
      </c>
      <c r="LD60" s="402" t="s">
        <v>208</v>
      </c>
      <c r="LE60" s="402" t="s">
        <v>208</v>
      </c>
      <c r="LF60" s="402" t="s">
        <v>208</v>
      </c>
      <c r="LG60" s="402" t="s">
        <v>208</v>
      </c>
      <c r="LH60" s="402" t="s">
        <v>208</v>
      </c>
      <c r="LI60" s="402" t="s">
        <v>208</v>
      </c>
      <c r="LJ60" s="402" t="s">
        <v>208</v>
      </c>
      <c r="LK60" s="402" t="s">
        <v>208</v>
      </c>
      <c r="LL60" s="402" t="s">
        <v>208</v>
      </c>
      <c r="LM60" s="402" t="s">
        <v>208</v>
      </c>
      <c r="LN60" s="402" t="s">
        <v>208</v>
      </c>
      <c r="LO60" s="402" t="s">
        <v>208</v>
      </c>
      <c r="LP60" s="402" t="s">
        <v>208</v>
      </c>
      <c r="LQ60" s="402" t="s">
        <v>208</v>
      </c>
      <c r="LR60" s="402" t="s">
        <v>208</v>
      </c>
      <c r="LS60" s="402" t="s">
        <v>208</v>
      </c>
      <c r="LT60" s="402" t="s">
        <v>208</v>
      </c>
      <c r="LU60" s="402" t="s">
        <v>208</v>
      </c>
      <c r="LV60" s="402" t="s">
        <v>208</v>
      </c>
      <c r="LW60" s="402" t="s">
        <v>208</v>
      </c>
      <c r="LX60" s="402" t="s">
        <v>208</v>
      </c>
      <c r="LY60" s="402" t="s">
        <v>208</v>
      </c>
      <c r="LZ60" s="402" t="s">
        <v>208</v>
      </c>
      <c r="MA60" s="402" t="s">
        <v>208</v>
      </c>
      <c r="MB60" s="402" t="s">
        <v>208</v>
      </c>
      <c r="MC60" s="402" t="s">
        <v>208</v>
      </c>
      <c r="MD60" s="402" t="s">
        <v>208</v>
      </c>
      <c r="ME60" s="402" t="s">
        <v>208</v>
      </c>
      <c r="MF60" s="402" t="s">
        <v>208</v>
      </c>
      <c r="MG60" s="402" t="s">
        <v>208</v>
      </c>
      <c r="MH60" s="402" t="s">
        <v>208</v>
      </c>
      <c r="MI60" s="402" t="s">
        <v>208</v>
      </c>
      <c r="MJ60" s="402" t="s">
        <v>208</v>
      </c>
      <c r="MK60" s="402" t="s">
        <v>208</v>
      </c>
      <c r="ML60" s="402" t="s">
        <v>208</v>
      </c>
      <c r="MM60" s="402" t="s">
        <v>208</v>
      </c>
      <c r="MN60" s="402" t="s">
        <v>208</v>
      </c>
      <c r="MO60" s="402" t="s">
        <v>208</v>
      </c>
      <c r="MP60" s="402" t="s">
        <v>208</v>
      </c>
      <c r="MQ60" s="402" t="s">
        <v>208</v>
      </c>
      <c r="MR60" s="402" t="s">
        <v>208</v>
      </c>
      <c r="MS60" s="402" t="s">
        <v>208</v>
      </c>
      <c r="MT60" s="402" t="s">
        <v>208</v>
      </c>
      <c r="MU60" s="402" t="s">
        <v>208</v>
      </c>
      <c r="MV60" s="402" t="s">
        <v>208</v>
      </c>
      <c r="MW60" s="402" t="s">
        <v>208</v>
      </c>
      <c r="MX60" s="402" t="s">
        <v>208</v>
      </c>
      <c r="MY60" s="402" t="s">
        <v>208</v>
      </c>
      <c r="MZ60" s="402" t="s">
        <v>208</v>
      </c>
      <c r="NA60" s="402" t="s">
        <v>208</v>
      </c>
    </row>
    <row r="61" spans="1:365" x14ac:dyDescent="0.25">
      <c r="A61" s="127" t="str">
        <f t="shared" si="30"/>
        <v>P66CL240/H</v>
      </c>
      <c r="B61" s="127" t="s">
        <v>64</v>
      </c>
      <c r="C61" s="290" t="s">
        <v>49</v>
      </c>
      <c r="D61" s="402">
        <v>0</v>
      </c>
      <c r="E61" s="402">
        <v>0</v>
      </c>
      <c r="F61" s="402">
        <v>0</v>
      </c>
      <c r="G61" s="402">
        <v>0</v>
      </c>
      <c r="H61" s="402">
        <v>0</v>
      </c>
      <c r="I61" s="402">
        <v>0</v>
      </c>
      <c r="J61" s="402">
        <v>0</v>
      </c>
      <c r="K61" s="402">
        <v>0</v>
      </c>
      <c r="L61" s="402">
        <v>0</v>
      </c>
      <c r="M61" s="402">
        <v>0</v>
      </c>
      <c r="N61" s="402">
        <v>0</v>
      </c>
      <c r="O61" s="402">
        <v>0</v>
      </c>
      <c r="P61" s="402">
        <v>0</v>
      </c>
      <c r="Q61" s="402">
        <v>0</v>
      </c>
      <c r="R61" s="402">
        <v>0</v>
      </c>
      <c r="S61" s="402">
        <v>0</v>
      </c>
      <c r="T61" s="402">
        <v>0</v>
      </c>
      <c r="U61" s="402">
        <v>0</v>
      </c>
      <c r="V61" s="402">
        <v>0</v>
      </c>
      <c r="W61" s="402">
        <v>0</v>
      </c>
      <c r="X61" s="402">
        <v>0</v>
      </c>
      <c r="Y61" s="402">
        <v>0</v>
      </c>
      <c r="Z61" s="402">
        <v>0</v>
      </c>
      <c r="AA61" s="402">
        <v>0</v>
      </c>
      <c r="AB61" s="402">
        <v>0</v>
      </c>
      <c r="AC61" s="402">
        <v>0</v>
      </c>
      <c r="AD61" s="402">
        <v>0</v>
      </c>
      <c r="AE61" s="402">
        <v>0</v>
      </c>
      <c r="AF61" s="402">
        <v>0</v>
      </c>
      <c r="AG61" s="402">
        <v>0</v>
      </c>
      <c r="AH61" s="402">
        <v>0</v>
      </c>
      <c r="AI61" s="402">
        <v>0</v>
      </c>
      <c r="AJ61" s="402">
        <v>0</v>
      </c>
      <c r="AK61" s="402">
        <v>0</v>
      </c>
      <c r="AL61" s="402">
        <v>0</v>
      </c>
      <c r="AM61" s="402">
        <v>0</v>
      </c>
      <c r="AN61" s="402">
        <v>0</v>
      </c>
      <c r="AO61" s="402">
        <v>0</v>
      </c>
      <c r="AP61" s="402">
        <v>0</v>
      </c>
      <c r="AQ61" s="402">
        <v>0</v>
      </c>
      <c r="AR61" s="402">
        <v>0</v>
      </c>
      <c r="AS61" s="402">
        <v>0</v>
      </c>
      <c r="AT61" s="402">
        <v>0</v>
      </c>
      <c r="AU61" s="402">
        <v>0</v>
      </c>
      <c r="AV61" s="402">
        <v>0</v>
      </c>
      <c r="AW61" s="402">
        <v>0</v>
      </c>
      <c r="AX61" s="402">
        <v>0</v>
      </c>
      <c r="AY61" s="402">
        <v>0</v>
      </c>
      <c r="AZ61" s="402">
        <v>0</v>
      </c>
      <c r="BA61" s="402">
        <v>0</v>
      </c>
      <c r="BB61" s="402">
        <v>0</v>
      </c>
      <c r="BC61" s="402">
        <v>0</v>
      </c>
      <c r="BD61" s="402">
        <v>0</v>
      </c>
      <c r="BE61" s="402">
        <v>0</v>
      </c>
      <c r="BF61" s="402">
        <v>0</v>
      </c>
      <c r="BG61" s="402">
        <v>0</v>
      </c>
      <c r="BH61" s="402">
        <v>0</v>
      </c>
      <c r="BI61" s="402">
        <v>0</v>
      </c>
      <c r="BJ61" s="402">
        <v>0</v>
      </c>
      <c r="BK61" s="402">
        <v>0</v>
      </c>
      <c r="BL61" s="402">
        <v>0</v>
      </c>
      <c r="BM61" s="402">
        <v>0</v>
      </c>
      <c r="BN61" s="402">
        <v>0</v>
      </c>
      <c r="BO61" s="402">
        <v>0</v>
      </c>
      <c r="BP61" s="402">
        <v>0</v>
      </c>
      <c r="BQ61" s="402">
        <v>0</v>
      </c>
      <c r="BR61" s="402">
        <v>0</v>
      </c>
      <c r="BS61" s="402">
        <v>0</v>
      </c>
      <c r="BT61" s="402">
        <v>0</v>
      </c>
      <c r="BU61" s="402">
        <v>0</v>
      </c>
      <c r="BV61" s="402">
        <v>0</v>
      </c>
      <c r="BW61" s="402">
        <v>0</v>
      </c>
      <c r="BX61" s="402">
        <v>0</v>
      </c>
      <c r="BY61" s="402">
        <v>0</v>
      </c>
      <c r="BZ61" s="402">
        <v>0</v>
      </c>
      <c r="CA61" s="402">
        <v>0</v>
      </c>
      <c r="CB61" s="402">
        <v>0</v>
      </c>
      <c r="CC61" s="402">
        <v>0</v>
      </c>
      <c r="CD61" s="402">
        <v>0</v>
      </c>
      <c r="CE61" s="402">
        <v>0</v>
      </c>
      <c r="CF61" s="402">
        <v>0</v>
      </c>
      <c r="CG61" s="402">
        <v>0</v>
      </c>
      <c r="CH61" s="402">
        <v>0</v>
      </c>
      <c r="CI61" s="402">
        <v>0</v>
      </c>
      <c r="CJ61" s="402">
        <v>0</v>
      </c>
      <c r="CK61" s="402">
        <v>0</v>
      </c>
      <c r="CL61" s="402">
        <v>0</v>
      </c>
      <c r="CM61" s="402">
        <v>0</v>
      </c>
      <c r="CN61" s="402">
        <v>0</v>
      </c>
      <c r="CO61" s="402">
        <v>0</v>
      </c>
      <c r="CP61" s="402">
        <v>0</v>
      </c>
      <c r="CQ61" s="402">
        <v>0</v>
      </c>
      <c r="CR61" s="402">
        <v>0</v>
      </c>
      <c r="CS61" s="402">
        <v>0</v>
      </c>
      <c r="CT61" s="402">
        <v>0</v>
      </c>
      <c r="CU61" s="402">
        <v>0</v>
      </c>
      <c r="CV61" s="402">
        <v>0</v>
      </c>
      <c r="CW61" s="402">
        <v>0</v>
      </c>
      <c r="CX61" s="402" t="s">
        <v>208</v>
      </c>
      <c r="CY61" s="402" t="s">
        <v>208</v>
      </c>
      <c r="CZ61" s="402" t="s">
        <v>208</v>
      </c>
      <c r="DA61" s="402" t="s">
        <v>208</v>
      </c>
      <c r="DB61" s="402" t="s">
        <v>208</v>
      </c>
      <c r="DC61" s="402" t="s">
        <v>208</v>
      </c>
      <c r="DD61" s="402" t="s">
        <v>208</v>
      </c>
      <c r="DE61" s="402" t="s">
        <v>208</v>
      </c>
      <c r="DF61" s="402" t="s">
        <v>208</v>
      </c>
      <c r="DG61" s="402" t="s">
        <v>208</v>
      </c>
      <c r="DH61" s="402" t="s">
        <v>208</v>
      </c>
      <c r="DI61" s="402" t="s">
        <v>208</v>
      </c>
      <c r="DJ61" s="402" t="s">
        <v>208</v>
      </c>
      <c r="DK61" s="402" t="s">
        <v>208</v>
      </c>
      <c r="DL61" s="402" t="s">
        <v>208</v>
      </c>
      <c r="DM61" s="402" t="s">
        <v>208</v>
      </c>
      <c r="DN61" s="402" t="s">
        <v>208</v>
      </c>
      <c r="DO61" s="402" t="s">
        <v>208</v>
      </c>
      <c r="DP61" s="402" t="s">
        <v>208</v>
      </c>
      <c r="DQ61" s="402" t="s">
        <v>208</v>
      </c>
      <c r="DR61" s="402" t="s">
        <v>208</v>
      </c>
      <c r="DS61" s="402" t="s">
        <v>208</v>
      </c>
      <c r="DT61" s="402" t="s">
        <v>208</v>
      </c>
      <c r="DU61" s="402" t="s">
        <v>208</v>
      </c>
      <c r="DV61" s="402" t="s">
        <v>208</v>
      </c>
      <c r="DW61" s="402" t="s">
        <v>208</v>
      </c>
      <c r="DX61" s="402" t="s">
        <v>208</v>
      </c>
      <c r="DY61" s="402" t="s">
        <v>208</v>
      </c>
      <c r="DZ61" s="402" t="s">
        <v>208</v>
      </c>
      <c r="EA61" s="402" t="s">
        <v>208</v>
      </c>
      <c r="EB61" s="402" t="s">
        <v>208</v>
      </c>
      <c r="EC61" s="402" t="s">
        <v>208</v>
      </c>
      <c r="ED61" s="402" t="s">
        <v>208</v>
      </c>
      <c r="EE61" s="402" t="s">
        <v>208</v>
      </c>
      <c r="EF61" s="402" t="s">
        <v>208</v>
      </c>
      <c r="EG61" s="402" t="s">
        <v>208</v>
      </c>
      <c r="EH61" s="402" t="s">
        <v>208</v>
      </c>
      <c r="EI61" s="402" t="s">
        <v>208</v>
      </c>
      <c r="EJ61" s="402" t="s">
        <v>208</v>
      </c>
      <c r="EK61" s="402" t="s">
        <v>208</v>
      </c>
      <c r="EL61" s="402" t="s">
        <v>208</v>
      </c>
      <c r="EM61" s="402" t="s">
        <v>208</v>
      </c>
      <c r="EN61" s="402" t="s">
        <v>208</v>
      </c>
      <c r="EO61" s="402" t="s">
        <v>208</v>
      </c>
      <c r="EP61" s="402" t="s">
        <v>208</v>
      </c>
      <c r="EQ61" s="402" t="s">
        <v>208</v>
      </c>
      <c r="ER61" s="402" t="s">
        <v>208</v>
      </c>
      <c r="ES61" s="402" t="s">
        <v>208</v>
      </c>
      <c r="ET61" s="402" t="s">
        <v>208</v>
      </c>
      <c r="EU61" s="402" t="s">
        <v>208</v>
      </c>
      <c r="EV61" s="402" t="s">
        <v>208</v>
      </c>
      <c r="EW61" s="402" t="s">
        <v>208</v>
      </c>
      <c r="EX61" s="402" t="s">
        <v>208</v>
      </c>
      <c r="EY61" s="402" t="s">
        <v>208</v>
      </c>
      <c r="EZ61" s="402" t="s">
        <v>208</v>
      </c>
      <c r="FA61" s="402" t="s">
        <v>208</v>
      </c>
      <c r="FB61" s="402" t="s">
        <v>208</v>
      </c>
      <c r="FC61" s="402" t="s">
        <v>208</v>
      </c>
      <c r="FD61" s="402" t="s">
        <v>208</v>
      </c>
      <c r="FE61" s="402" t="s">
        <v>208</v>
      </c>
      <c r="FF61" s="402" t="s">
        <v>208</v>
      </c>
      <c r="FG61" s="402" t="s">
        <v>208</v>
      </c>
      <c r="FH61" s="402" t="s">
        <v>208</v>
      </c>
      <c r="FI61" s="402" t="s">
        <v>208</v>
      </c>
      <c r="FJ61" s="402" t="s">
        <v>208</v>
      </c>
      <c r="FK61" s="402" t="s">
        <v>208</v>
      </c>
      <c r="FL61" s="402" t="s">
        <v>208</v>
      </c>
      <c r="FM61" s="402" t="s">
        <v>208</v>
      </c>
      <c r="FN61" s="402" t="s">
        <v>208</v>
      </c>
      <c r="FO61" s="402" t="s">
        <v>208</v>
      </c>
      <c r="FP61" s="402" t="s">
        <v>208</v>
      </c>
      <c r="FQ61" s="402" t="s">
        <v>208</v>
      </c>
      <c r="FR61" s="402" t="s">
        <v>208</v>
      </c>
      <c r="FS61" s="402" t="s">
        <v>208</v>
      </c>
      <c r="FT61" s="402" t="s">
        <v>208</v>
      </c>
      <c r="FU61" s="402" t="s">
        <v>208</v>
      </c>
      <c r="FV61" s="402" t="s">
        <v>208</v>
      </c>
      <c r="FW61" s="402" t="s">
        <v>208</v>
      </c>
      <c r="FX61" s="402" t="s">
        <v>208</v>
      </c>
      <c r="FY61" s="402" t="s">
        <v>208</v>
      </c>
      <c r="FZ61" s="402" t="s">
        <v>208</v>
      </c>
      <c r="GA61" s="402" t="s">
        <v>208</v>
      </c>
      <c r="GB61" s="402" t="s">
        <v>208</v>
      </c>
      <c r="GC61" s="402" t="s">
        <v>208</v>
      </c>
      <c r="GD61" s="402" t="s">
        <v>208</v>
      </c>
      <c r="GE61" s="402" t="s">
        <v>208</v>
      </c>
      <c r="GF61" s="402" t="s">
        <v>208</v>
      </c>
      <c r="GG61" s="402" t="s">
        <v>208</v>
      </c>
      <c r="GH61" s="402" t="s">
        <v>208</v>
      </c>
      <c r="GI61" s="402" t="s">
        <v>208</v>
      </c>
      <c r="GJ61" s="402" t="s">
        <v>208</v>
      </c>
      <c r="GK61" s="402" t="s">
        <v>208</v>
      </c>
      <c r="GL61" s="402" t="s">
        <v>208</v>
      </c>
      <c r="GM61" s="402" t="s">
        <v>208</v>
      </c>
      <c r="GN61" s="402" t="s">
        <v>208</v>
      </c>
      <c r="GO61" s="402" t="s">
        <v>208</v>
      </c>
      <c r="GP61" s="402" t="s">
        <v>208</v>
      </c>
      <c r="GQ61" s="402" t="s">
        <v>208</v>
      </c>
      <c r="GR61" s="402" t="s">
        <v>208</v>
      </c>
      <c r="GS61" s="402" t="s">
        <v>208</v>
      </c>
      <c r="GT61" s="402" t="s">
        <v>208</v>
      </c>
      <c r="GU61" s="402" t="s">
        <v>208</v>
      </c>
      <c r="GV61" s="402" t="s">
        <v>208</v>
      </c>
      <c r="GW61" s="402" t="s">
        <v>208</v>
      </c>
      <c r="GX61" s="402" t="s">
        <v>208</v>
      </c>
      <c r="GY61" s="402" t="s">
        <v>208</v>
      </c>
      <c r="GZ61" s="402" t="s">
        <v>208</v>
      </c>
      <c r="HA61" s="402" t="s">
        <v>208</v>
      </c>
      <c r="HB61" s="402" t="s">
        <v>208</v>
      </c>
      <c r="HC61" s="402" t="s">
        <v>208</v>
      </c>
      <c r="HD61" s="402" t="s">
        <v>208</v>
      </c>
      <c r="HE61" s="402" t="s">
        <v>208</v>
      </c>
      <c r="HF61" s="402" t="s">
        <v>208</v>
      </c>
      <c r="HG61" s="402" t="s">
        <v>208</v>
      </c>
      <c r="HH61" s="402" t="s">
        <v>208</v>
      </c>
      <c r="HI61" s="402" t="s">
        <v>208</v>
      </c>
      <c r="HJ61" s="402" t="s">
        <v>208</v>
      </c>
      <c r="HK61" s="402" t="s">
        <v>208</v>
      </c>
      <c r="HL61" s="402" t="s">
        <v>208</v>
      </c>
      <c r="HM61" s="402" t="s">
        <v>208</v>
      </c>
      <c r="HN61" s="402" t="s">
        <v>208</v>
      </c>
      <c r="HO61" s="402" t="s">
        <v>208</v>
      </c>
      <c r="HP61" s="402" t="s">
        <v>208</v>
      </c>
      <c r="HQ61" s="402" t="s">
        <v>208</v>
      </c>
      <c r="HR61" s="402" t="s">
        <v>208</v>
      </c>
      <c r="HS61" s="402" t="s">
        <v>208</v>
      </c>
      <c r="HT61" s="402" t="s">
        <v>208</v>
      </c>
      <c r="HU61" s="402" t="s">
        <v>208</v>
      </c>
      <c r="HV61" s="402" t="s">
        <v>208</v>
      </c>
      <c r="HW61" s="402" t="s">
        <v>208</v>
      </c>
      <c r="HX61" s="402" t="s">
        <v>208</v>
      </c>
      <c r="HY61" s="402" t="s">
        <v>208</v>
      </c>
      <c r="HZ61" s="402" t="s">
        <v>208</v>
      </c>
      <c r="IA61" s="402" t="s">
        <v>208</v>
      </c>
      <c r="IB61" s="402" t="s">
        <v>208</v>
      </c>
      <c r="IC61" s="402" t="s">
        <v>208</v>
      </c>
      <c r="ID61" s="402" t="s">
        <v>208</v>
      </c>
      <c r="IE61" s="402" t="s">
        <v>208</v>
      </c>
      <c r="IF61" s="402" t="s">
        <v>208</v>
      </c>
      <c r="IG61" s="402" t="s">
        <v>208</v>
      </c>
      <c r="IH61" s="402" t="s">
        <v>208</v>
      </c>
      <c r="II61" s="402" t="s">
        <v>208</v>
      </c>
      <c r="IJ61" s="402" t="s">
        <v>208</v>
      </c>
      <c r="IK61" s="402" t="s">
        <v>208</v>
      </c>
      <c r="IL61" s="402" t="s">
        <v>208</v>
      </c>
      <c r="IM61" s="402" t="s">
        <v>208</v>
      </c>
      <c r="IN61" s="402" t="s">
        <v>208</v>
      </c>
      <c r="IO61" s="402" t="s">
        <v>208</v>
      </c>
      <c r="IP61" s="402" t="s">
        <v>208</v>
      </c>
      <c r="IQ61" s="402" t="s">
        <v>208</v>
      </c>
      <c r="IR61" s="402" t="s">
        <v>208</v>
      </c>
      <c r="IS61" s="402" t="s">
        <v>208</v>
      </c>
      <c r="IT61" s="402" t="s">
        <v>208</v>
      </c>
      <c r="IU61" s="402" t="s">
        <v>208</v>
      </c>
      <c r="IV61" s="402" t="s">
        <v>208</v>
      </c>
      <c r="IW61" s="402" t="s">
        <v>208</v>
      </c>
      <c r="IX61" s="402" t="s">
        <v>208</v>
      </c>
      <c r="IY61" s="402" t="s">
        <v>208</v>
      </c>
      <c r="IZ61" s="402" t="s">
        <v>208</v>
      </c>
      <c r="JA61" s="402" t="s">
        <v>208</v>
      </c>
      <c r="JB61" s="402" t="s">
        <v>208</v>
      </c>
      <c r="JC61" s="402" t="s">
        <v>208</v>
      </c>
      <c r="JD61" s="402" t="s">
        <v>208</v>
      </c>
      <c r="JE61" s="402" t="s">
        <v>208</v>
      </c>
      <c r="JF61" s="402" t="s">
        <v>208</v>
      </c>
      <c r="JG61" s="402" t="s">
        <v>208</v>
      </c>
      <c r="JH61" s="402" t="s">
        <v>208</v>
      </c>
      <c r="JI61" s="402" t="s">
        <v>208</v>
      </c>
      <c r="JJ61" s="402" t="s">
        <v>208</v>
      </c>
      <c r="JK61" s="402" t="s">
        <v>208</v>
      </c>
      <c r="JL61" s="402" t="s">
        <v>208</v>
      </c>
      <c r="JM61" s="402" t="s">
        <v>208</v>
      </c>
      <c r="JN61" s="402" t="s">
        <v>208</v>
      </c>
      <c r="JO61" s="402" t="s">
        <v>208</v>
      </c>
      <c r="JP61" s="402" t="s">
        <v>208</v>
      </c>
      <c r="JQ61" s="402" t="s">
        <v>208</v>
      </c>
      <c r="JR61" s="402" t="s">
        <v>208</v>
      </c>
      <c r="JS61" s="402" t="s">
        <v>208</v>
      </c>
      <c r="JT61" s="402" t="s">
        <v>208</v>
      </c>
      <c r="JU61" s="402" t="s">
        <v>208</v>
      </c>
      <c r="JV61" s="402" t="s">
        <v>208</v>
      </c>
      <c r="JW61" s="402" t="s">
        <v>208</v>
      </c>
      <c r="JX61" s="402" t="s">
        <v>208</v>
      </c>
      <c r="JY61" s="402" t="s">
        <v>208</v>
      </c>
      <c r="JZ61" s="402" t="s">
        <v>208</v>
      </c>
      <c r="KA61" s="402" t="s">
        <v>208</v>
      </c>
      <c r="KB61" s="402" t="s">
        <v>208</v>
      </c>
      <c r="KC61" s="402" t="s">
        <v>208</v>
      </c>
      <c r="KD61" s="402" t="s">
        <v>208</v>
      </c>
      <c r="KE61" s="402" t="s">
        <v>208</v>
      </c>
      <c r="KF61" s="402" t="s">
        <v>208</v>
      </c>
      <c r="KG61" s="402" t="s">
        <v>208</v>
      </c>
      <c r="KH61" s="402" t="s">
        <v>208</v>
      </c>
      <c r="KI61" s="402" t="s">
        <v>208</v>
      </c>
      <c r="KJ61" s="402" t="s">
        <v>208</v>
      </c>
      <c r="KK61" s="402" t="s">
        <v>208</v>
      </c>
      <c r="KL61" s="402" t="s">
        <v>208</v>
      </c>
      <c r="KM61" s="402" t="s">
        <v>208</v>
      </c>
      <c r="KN61" s="402" t="s">
        <v>208</v>
      </c>
      <c r="KO61" s="402" t="s">
        <v>208</v>
      </c>
      <c r="KP61" s="402" t="s">
        <v>208</v>
      </c>
      <c r="KQ61" s="402" t="s">
        <v>208</v>
      </c>
      <c r="KR61" s="402" t="s">
        <v>208</v>
      </c>
      <c r="KS61" s="402" t="s">
        <v>208</v>
      </c>
      <c r="KT61" s="402" t="s">
        <v>208</v>
      </c>
      <c r="KU61" s="402" t="s">
        <v>208</v>
      </c>
      <c r="KV61" s="402" t="s">
        <v>208</v>
      </c>
      <c r="KW61" s="402" t="s">
        <v>208</v>
      </c>
      <c r="KX61" s="402" t="s">
        <v>208</v>
      </c>
      <c r="KY61" s="402" t="s">
        <v>208</v>
      </c>
      <c r="KZ61" s="402" t="s">
        <v>208</v>
      </c>
      <c r="LA61" s="402" t="s">
        <v>208</v>
      </c>
      <c r="LB61" s="402" t="s">
        <v>208</v>
      </c>
      <c r="LC61" s="402" t="s">
        <v>208</v>
      </c>
      <c r="LD61" s="402" t="s">
        <v>208</v>
      </c>
      <c r="LE61" s="402" t="s">
        <v>208</v>
      </c>
      <c r="LF61" s="402" t="s">
        <v>208</v>
      </c>
      <c r="LG61" s="402" t="s">
        <v>208</v>
      </c>
      <c r="LH61" s="402" t="s">
        <v>208</v>
      </c>
      <c r="LI61" s="402" t="s">
        <v>208</v>
      </c>
      <c r="LJ61" s="402" t="s">
        <v>208</v>
      </c>
      <c r="LK61" s="402" t="s">
        <v>208</v>
      </c>
      <c r="LL61" s="402" t="s">
        <v>208</v>
      </c>
      <c r="LM61" s="402" t="s">
        <v>208</v>
      </c>
      <c r="LN61" s="402" t="s">
        <v>208</v>
      </c>
      <c r="LO61" s="402" t="s">
        <v>208</v>
      </c>
      <c r="LP61" s="402" t="s">
        <v>208</v>
      </c>
      <c r="LQ61" s="402" t="s">
        <v>208</v>
      </c>
      <c r="LR61" s="402" t="s">
        <v>208</v>
      </c>
      <c r="LS61" s="402" t="s">
        <v>208</v>
      </c>
      <c r="LT61" s="402" t="s">
        <v>208</v>
      </c>
      <c r="LU61" s="402" t="s">
        <v>208</v>
      </c>
      <c r="LV61" s="402" t="s">
        <v>208</v>
      </c>
      <c r="LW61" s="402" t="s">
        <v>208</v>
      </c>
      <c r="LX61" s="402" t="s">
        <v>208</v>
      </c>
      <c r="LY61" s="402" t="s">
        <v>208</v>
      </c>
      <c r="LZ61" s="402" t="s">
        <v>208</v>
      </c>
      <c r="MA61" s="402" t="s">
        <v>208</v>
      </c>
      <c r="MB61" s="402" t="s">
        <v>208</v>
      </c>
      <c r="MC61" s="402" t="s">
        <v>208</v>
      </c>
      <c r="MD61" s="402" t="s">
        <v>208</v>
      </c>
      <c r="ME61" s="402" t="s">
        <v>208</v>
      </c>
      <c r="MF61" s="402" t="s">
        <v>208</v>
      </c>
      <c r="MG61" s="402" t="s">
        <v>208</v>
      </c>
      <c r="MH61" s="402" t="s">
        <v>208</v>
      </c>
      <c r="MI61" s="402" t="s">
        <v>208</v>
      </c>
      <c r="MJ61" s="402" t="s">
        <v>208</v>
      </c>
      <c r="MK61" s="402" t="s">
        <v>208</v>
      </c>
      <c r="ML61" s="402" t="s">
        <v>208</v>
      </c>
      <c r="MM61" s="402" t="s">
        <v>208</v>
      </c>
      <c r="MN61" s="402" t="s">
        <v>208</v>
      </c>
      <c r="MO61" s="402" t="s">
        <v>208</v>
      </c>
      <c r="MP61" s="402" t="s">
        <v>208</v>
      </c>
      <c r="MQ61" s="402" t="s">
        <v>208</v>
      </c>
      <c r="MR61" s="402" t="s">
        <v>208</v>
      </c>
      <c r="MS61" s="402" t="s">
        <v>208</v>
      </c>
      <c r="MT61" s="402" t="s">
        <v>208</v>
      </c>
      <c r="MU61" s="402" t="s">
        <v>208</v>
      </c>
      <c r="MV61" s="402" t="s">
        <v>208</v>
      </c>
      <c r="MW61" s="402" t="s">
        <v>208</v>
      </c>
      <c r="MX61" s="402" t="s">
        <v>208</v>
      </c>
      <c r="MY61" s="402" t="s">
        <v>208</v>
      </c>
      <c r="MZ61" s="402" t="s">
        <v>208</v>
      </c>
      <c r="NA61" s="402" t="s">
        <v>208</v>
      </c>
    </row>
    <row r="62" spans="1:365" x14ac:dyDescent="0.25">
      <c r="A62" s="127" t="str">
        <f t="shared" si="30"/>
        <v>P66CL260</v>
      </c>
      <c r="B62" s="127" t="s">
        <v>50</v>
      </c>
      <c r="C62" s="290" t="s">
        <v>49</v>
      </c>
      <c r="D62" s="402">
        <v>0</v>
      </c>
      <c r="E62" s="402">
        <v>0</v>
      </c>
      <c r="F62" s="402">
        <v>0</v>
      </c>
      <c r="G62" s="402">
        <v>0</v>
      </c>
      <c r="H62" s="402">
        <v>0</v>
      </c>
      <c r="I62" s="402">
        <v>0</v>
      </c>
      <c r="J62" s="402">
        <v>0</v>
      </c>
      <c r="K62" s="402">
        <v>0</v>
      </c>
      <c r="L62" s="402">
        <v>0</v>
      </c>
      <c r="M62" s="402">
        <v>0</v>
      </c>
      <c r="N62" s="402">
        <v>0</v>
      </c>
      <c r="O62" s="402">
        <v>0</v>
      </c>
      <c r="P62" s="402">
        <v>0</v>
      </c>
      <c r="Q62" s="402">
        <v>0</v>
      </c>
      <c r="R62" s="402">
        <v>0</v>
      </c>
      <c r="S62" s="402">
        <v>0</v>
      </c>
      <c r="T62" s="402">
        <v>0</v>
      </c>
      <c r="U62" s="402">
        <v>0</v>
      </c>
      <c r="V62" s="402">
        <v>0</v>
      </c>
      <c r="W62" s="402">
        <v>0</v>
      </c>
      <c r="X62" s="402">
        <v>0</v>
      </c>
      <c r="Y62" s="402">
        <v>0</v>
      </c>
      <c r="Z62" s="402">
        <v>0</v>
      </c>
      <c r="AA62" s="402">
        <v>0</v>
      </c>
      <c r="AB62" s="402">
        <v>0</v>
      </c>
      <c r="AC62" s="402">
        <v>0</v>
      </c>
      <c r="AD62" s="402">
        <v>0</v>
      </c>
      <c r="AE62" s="402">
        <v>0</v>
      </c>
      <c r="AF62" s="402">
        <v>0</v>
      </c>
      <c r="AG62" s="402">
        <v>0</v>
      </c>
      <c r="AH62" s="402">
        <v>0</v>
      </c>
      <c r="AI62" s="402">
        <v>0</v>
      </c>
      <c r="AJ62" s="402">
        <v>0</v>
      </c>
      <c r="AK62" s="402">
        <v>0</v>
      </c>
      <c r="AL62" s="402">
        <v>0</v>
      </c>
      <c r="AM62" s="402">
        <v>0</v>
      </c>
      <c r="AN62" s="402">
        <v>0</v>
      </c>
      <c r="AO62" s="402">
        <v>0</v>
      </c>
      <c r="AP62" s="402">
        <v>0</v>
      </c>
      <c r="AQ62" s="402">
        <v>0</v>
      </c>
      <c r="AR62" s="402">
        <v>0</v>
      </c>
      <c r="AS62" s="402">
        <v>0</v>
      </c>
      <c r="AT62" s="402">
        <v>0</v>
      </c>
      <c r="AU62" s="402">
        <v>0</v>
      </c>
      <c r="AV62" s="402">
        <v>0</v>
      </c>
      <c r="AW62" s="402">
        <v>0</v>
      </c>
      <c r="AX62" s="402">
        <v>0</v>
      </c>
      <c r="AY62" s="402">
        <v>0</v>
      </c>
      <c r="AZ62" s="402">
        <v>0</v>
      </c>
      <c r="BA62" s="402">
        <v>0</v>
      </c>
      <c r="BB62" s="402">
        <v>0</v>
      </c>
      <c r="BC62" s="402">
        <v>0</v>
      </c>
      <c r="BD62" s="402">
        <v>0</v>
      </c>
      <c r="BE62" s="402">
        <v>0</v>
      </c>
      <c r="BF62" s="402">
        <v>0</v>
      </c>
      <c r="BG62" s="402">
        <v>0</v>
      </c>
      <c r="BH62" s="402">
        <v>0</v>
      </c>
      <c r="BI62" s="402">
        <v>0</v>
      </c>
      <c r="BJ62" s="402">
        <v>0</v>
      </c>
      <c r="BK62" s="402">
        <v>0</v>
      </c>
      <c r="BL62" s="402">
        <v>0</v>
      </c>
      <c r="BM62" s="402">
        <v>0</v>
      </c>
      <c r="BN62" s="402">
        <v>0</v>
      </c>
      <c r="BO62" s="402">
        <v>0</v>
      </c>
      <c r="BP62" s="402">
        <v>0</v>
      </c>
      <c r="BQ62" s="402">
        <v>0</v>
      </c>
      <c r="BR62" s="402">
        <v>0</v>
      </c>
      <c r="BS62" s="402">
        <v>0</v>
      </c>
      <c r="BT62" s="402">
        <v>0</v>
      </c>
      <c r="BU62" s="402">
        <v>0</v>
      </c>
      <c r="BV62" s="402">
        <v>0</v>
      </c>
      <c r="BW62" s="402">
        <v>0</v>
      </c>
      <c r="BX62" s="402">
        <v>0</v>
      </c>
      <c r="BY62" s="402">
        <v>0</v>
      </c>
      <c r="BZ62" s="402">
        <v>0</v>
      </c>
      <c r="CA62" s="402">
        <v>0</v>
      </c>
      <c r="CB62" s="402">
        <v>0</v>
      </c>
      <c r="CC62" s="402">
        <v>0</v>
      </c>
      <c r="CD62" s="402">
        <v>0</v>
      </c>
      <c r="CE62" s="402">
        <v>0</v>
      </c>
      <c r="CF62" s="402">
        <v>0</v>
      </c>
      <c r="CG62" s="402">
        <v>0</v>
      </c>
      <c r="CH62" s="402">
        <v>0</v>
      </c>
      <c r="CI62" s="402">
        <v>0</v>
      </c>
      <c r="CJ62" s="402">
        <v>0</v>
      </c>
      <c r="CK62" s="402">
        <v>0</v>
      </c>
      <c r="CL62" s="402">
        <v>0</v>
      </c>
      <c r="CM62" s="402">
        <v>0</v>
      </c>
      <c r="CN62" s="402">
        <v>0</v>
      </c>
      <c r="CO62" s="402">
        <v>0</v>
      </c>
      <c r="CP62" s="402">
        <v>0</v>
      </c>
      <c r="CQ62" s="402">
        <v>0</v>
      </c>
      <c r="CR62" s="402">
        <v>0</v>
      </c>
      <c r="CS62" s="402">
        <v>0</v>
      </c>
      <c r="CT62" s="402">
        <v>0</v>
      </c>
      <c r="CU62" s="402">
        <v>0</v>
      </c>
      <c r="CV62" s="402">
        <v>0</v>
      </c>
      <c r="CW62" s="402">
        <v>0</v>
      </c>
      <c r="CX62" s="402" t="s">
        <v>208</v>
      </c>
      <c r="CY62" s="402" t="s">
        <v>208</v>
      </c>
      <c r="CZ62" s="402" t="s">
        <v>208</v>
      </c>
      <c r="DA62" s="402" t="s">
        <v>208</v>
      </c>
      <c r="DB62" s="402" t="s">
        <v>208</v>
      </c>
      <c r="DC62" s="402" t="s">
        <v>208</v>
      </c>
      <c r="DD62" s="402" t="s">
        <v>208</v>
      </c>
      <c r="DE62" s="402" t="s">
        <v>208</v>
      </c>
      <c r="DF62" s="402" t="s">
        <v>208</v>
      </c>
      <c r="DG62" s="402" t="s">
        <v>208</v>
      </c>
      <c r="DH62" s="402" t="s">
        <v>208</v>
      </c>
      <c r="DI62" s="402" t="s">
        <v>208</v>
      </c>
      <c r="DJ62" s="402" t="s">
        <v>208</v>
      </c>
      <c r="DK62" s="402" t="s">
        <v>208</v>
      </c>
      <c r="DL62" s="402" t="s">
        <v>208</v>
      </c>
      <c r="DM62" s="402" t="s">
        <v>208</v>
      </c>
      <c r="DN62" s="402" t="s">
        <v>208</v>
      </c>
      <c r="DO62" s="402" t="s">
        <v>208</v>
      </c>
      <c r="DP62" s="402" t="s">
        <v>208</v>
      </c>
      <c r="DQ62" s="402" t="s">
        <v>208</v>
      </c>
      <c r="DR62" s="402" t="s">
        <v>208</v>
      </c>
      <c r="DS62" s="402" t="s">
        <v>208</v>
      </c>
      <c r="DT62" s="402" t="s">
        <v>208</v>
      </c>
      <c r="DU62" s="402" t="s">
        <v>208</v>
      </c>
      <c r="DV62" s="402" t="s">
        <v>208</v>
      </c>
      <c r="DW62" s="402" t="s">
        <v>208</v>
      </c>
      <c r="DX62" s="402" t="s">
        <v>208</v>
      </c>
      <c r="DY62" s="402" t="s">
        <v>208</v>
      </c>
      <c r="DZ62" s="402" t="s">
        <v>208</v>
      </c>
      <c r="EA62" s="402" t="s">
        <v>208</v>
      </c>
      <c r="EB62" s="402" t="s">
        <v>208</v>
      </c>
      <c r="EC62" s="402" t="s">
        <v>208</v>
      </c>
      <c r="ED62" s="402" t="s">
        <v>208</v>
      </c>
      <c r="EE62" s="402" t="s">
        <v>208</v>
      </c>
      <c r="EF62" s="402" t="s">
        <v>208</v>
      </c>
      <c r="EG62" s="402" t="s">
        <v>208</v>
      </c>
      <c r="EH62" s="402" t="s">
        <v>208</v>
      </c>
      <c r="EI62" s="402" t="s">
        <v>208</v>
      </c>
      <c r="EJ62" s="402" t="s">
        <v>208</v>
      </c>
      <c r="EK62" s="402" t="s">
        <v>208</v>
      </c>
      <c r="EL62" s="402" t="s">
        <v>208</v>
      </c>
      <c r="EM62" s="402" t="s">
        <v>208</v>
      </c>
      <c r="EN62" s="402" t="s">
        <v>208</v>
      </c>
      <c r="EO62" s="402" t="s">
        <v>208</v>
      </c>
      <c r="EP62" s="402" t="s">
        <v>208</v>
      </c>
      <c r="EQ62" s="402" t="s">
        <v>208</v>
      </c>
      <c r="ER62" s="402" t="s">
        <v>208</v>
      </c>
      <c r="ES62" s="402" t="s">
        <v>208</v>
      </c>
      <c r="ET62" s="402" t="s">
        <v>208</v>
      </c>
      <c r="EU62" s="402" t="s">
        <v>208</v>
      </c>
      <c r="EV62" s="402" t="s">
        <v>208</v>
      </c>
      <c r="EW62" s="402" t="s">
        <v>208</v>
      </c>
      <c r="EX62" s="402" t="s">
        <v>208</v>
      </c>
      <c r="EY62" s="402" t="s">
        <v>208</v>
      </c>
      <c r="EZ62" s="402" t="s">
        <v>208</v>
      </c>
      <c r="FA62" s="402" t="s">
        <v>208</v>
      </c>
      <c r="FB62" s="402" t="s">
        <v>208</v>
      </c>
      <c r="FC62" s="402" t="s">
        <v>208</v>
      </c>
      <c r="FD62" s="402" t="s">
        <v>208</v>
      </c>
      <c r="FE62" s="402" t="s">
        <v>208</v>
      </c>
      <c r="FF62" s="402" t="s">
        <v>208</v>
      </c>
      <c r="FG62" s="402" t="s">
        <v>208</v>
      </c>
      <c r="FH62" s="402" t="s">
        <v>208</v>
      </c>
      <c r="FI62" s="402" t="s">
        <v>208</v>
      </c>
      <c r="FJ62" s="402" t="s">
        <v>208</v>
      </c>
      <c r="FK62" s="402" t="s">
        <v>208</v>
      </c>
      <c r="FL62" s="402" t="s">
        <v>208</v>
      </c>
      <c r="FM62" s="402" t="s">
        <v>208</v>
      </c>
      <c r="FN62" s="402" t="s">
        <v>208</v>
      </c>
      <c r="FO62" s="402" t="s">
        <v>208</v>
      </c>
      <c r="FP62" s="402" t="s">
        <v>208</v>
      </c>
      <c r="FQ62" s="402" t="s">
        <v>208</v>
      </c>
      <c r="FR62" s="402" t="s">
        <v>208</v>
      </c>
      <c r="FS62" s="402" t="s">
        <v>208</v>
      </c>
      <c r="FT62" s="402" t="s">
        <v>208</v>
      </c>
      <c r="FU62" s="402" t="s">
        <v>208</v>
      </c>
      <c r="FV62" s="402" t="s">
        <v>208</v>
      </c>
      <c r="FW62" s="402" t="s">
        <v>208</v>
      </c>
      <c r="FX62" s="402" t="s">
        <v>208</v>
      </c>
      <c r="FY62" s="402" t="s">
        <v>208</v>
      </c>
      <c r="FZ62" s="402" t="s">
        <v>208</v>
      </c>
      <c r="GA62" s="402" t="s">
        <v>208</v>
      </c>
      <c r="GB62" s="402" t="s">
        <v>208</v>
      </c>
      <c r="GC62" s="402" t="s">
        <v>208</v>
      </c>
      <c r="GD62" s="402" t="s">
        <v>208</v>
      </c>
      <c r="GE62" s="402" t="s">
        <v>208</v>
      </c>
      <c r="GF62" s="402" t="s">
        <v>208</v>
      </c>
      <c r="GG62" s="402" t="s">
        <v>208</v>
      </c>
      <c r="GH62" s="402" t="s">
        <v>208</v>
      </c>
      <c r="GI62" s="402" t="s">
        <v>208</v>
      </c>
      <c r="GJ62" s="402" t="s">
        <v>208</v>
      </c>
      <c r="GK62" s="402" t="s">
        <v>208</v>
      </c>
      <c r="GL62" s="402" t="s">
        <v>208</v>
      </c>
      <c r="GM62" s="402" t="s">
        <v>208</v>
      </c>
      <c r="GN62" s="402" t="s">
        <v>208</v>
      </c>
      <c r="GO62" s="402" t="s">
        <v>208</v>
      </c>
      <c r="GP62" s="402" t="s">
        <v>208</v>
      </c>
      <c r="GQ62" s="402" t="s">
        <v>208</v>
      </c>
      <c r="GR62" s="402" t="s">
        <v>208</v>
      </c>
      <c r="GS62" s="402" t="s">
        <v>208</v>
      </c>
      <c r="GT62" s="402" t="s">
        <v>208</v>
      </c>
      <c r="GU62" s="402" t="s">
        <v>208</v>
      </c>
      <c r="GV62" s="402" t="s">
        <v>208</v>
      </c>
      <c r="GW62" s="402" t="s">
        <v>208</v>
      </c>
      <c r="GX62" s="402" t="s">
        <v>208</v>
      </c>
      <c r="GY62" s="402" t="s">
        <v>208</v>
      </c>
      <c r="GZ62" s="402" t="s">
        <v>208</v>
      </c>
      <c r="HA62" s="402" t="s">
        <v>208</v>
      </c>
      <c r="HB62" s="402" t="s">
        <v>208</v>
      </c>
      <c r="HC62" s="402" t="s">
        <v>208</v>
      </c>
      <c r="HD62" s="402" t="s">
        <v>208</v>
      </c>
      <c r="HE62" s="402" t="s">
        <v>208</v>
      </c>
      <c r="HF62" s="402" t="s">
        <v>208</v>
      </c>
      <c r="HG62" s="402" t="s">
        <v>208</v>
      </c>
      <c r="HH62" s="402" t="s">
        <v>208</v>
      </c>
      <c r="HI62" s="402" t="s">
        <v>208</v>
      </c>
      <c r="HJ62" s="402" t="s">
        <v>208</v>
      </c>
      <c r="HK62" s="402" t="s">
        <v>208</v>
      </c>
      <c r="HL62" s="402" t="s">
        <v>208</v>
      </c>
      <c r="HM62" s="402" t="s">
        <v>208</v>
      </c>
      <c r="HN62" s="402" t="s">
        <v>208</v>
      </c>
      <c r="HO62" s="402" t="s">
        <v>208</v>
      </c>
      <c r="HP62" s="402" t="s">
        <v>208</v>
      </c>
      <c r="HQ62" s="402" t="s">
        <v>208</v>
      </c>
      <c r="HR62" s="402" t="s">
        <v>208</v>
      </c>
      <c r="HS62" s="402" t="s">
        <v>208</v>
      </c>
      <c r="HT62" s="402" t="s">
        <v>208</v>
      </c>
      <c r="HU62" s="402" t="s">
        <v>208</v>
      </c>
      <c r="HV62" s="402" t="s">
        <v>208</v>
      </c>
      <c r="HW62" s="402" t="s">
        <v>208</v>
      </c>
      <c r="HX62" s="402" t="s">
        <v>208</v>
      </c>
      <c r="HY62" s="402" t="s">
        <v>208</v>
      </c>
      <c r="HZ62" s="402" t="s">
        <v>208</v>
      </c>
      <c r="IA62" s="402" t="s">
        <v>208</v>
      </c>
      <c r="IB62" s="402" t="s">
        <v>208</v>
      </c>
      <c r="IC62" s="402" t="s">
        <v>208</v>
      </c>
      <c r="ID62" s="402" t="s">
        <v>208</v>
      </c>
      <c r="IE62" s="402" t="s">
        <v>208</v>
      </c>
      <c r="IF62" s="402" t="s">
        <v>208</v>
      </c>
      <c r="IG62" s="402" t="s">
        <v>208</v>
      </c>
      <c r="IH62" s="402" t="s">
        <v>208</v>
      </c>
      <c r="II62" s="402" t="s">
        <v>208</v>
      </c>
      <c r="IJ62" s="402" t="s">
        <v>208</v>
      </c>
      <c r="IK62" s="402" t="s">
        <v>208</v>
      </c>
      <c r="IL62" s="402" t="s">
        <v>208</v>
      </c>
      <c r="IM62" s="402" t="s">
        <v>208</v>
      </c>
      <c r="IN62" s="402" t="s">
        <v>208</v>
      </c>
      <c r="IO62" s="402" t="s">
        <v>208</v>
      </c>
      <c r="IP62" s="402" t="s">
        <v>208</v>
      </c>
      <c r="IQ62" s="402" t="s">
        <v>208</v>
      </c>
      <c r="IR62" s="402" t="s">
        <v>208</v>
      </c>
      <c r="IS62" s="402" t="s">
        <v>208</v>
      </c>
      <c r="IT62" s="402" t="s">
        <v>208</v>
      </c>
      <c r="IU62" s="402" t="s">
        <v>208</v>
      </c>
      <c r="IV62" s="402" t="s">
        <v>208</v>
      </c>
      <c r="IW62" s="402" t="s">
        <v>208</v>
      </c>
      <c r="IX62" s="402" t="s">
        <v>208</v>
      </c>
      <c r="IY62" s="402" t="s">
        <v>208</v>
      </c>
      <c r="IZ62" s="402" t="s">
        <v>208</v>
      </c>
      <c r="JA62" s="402" t="s">
        <v>208</v>
      </c>
      <c r="JB62" s="402" t="s">
        <v>208</v>
      </c>
      <c r="JC62" s="402" t="s">
        <v>208</v>
      </c>
      <c r="JD62" s="402" t="s">
        <v>208</v>
      </c>
      <c r="JE62" s="402" t="s">
        <v>208</v>
      </c>
      <c r="JF62" s="402" t="s">
        <v>208</v>
      </c>
      <c r="JG62" s="402" t="s">
        <v>208</v>
      </c>
      <c r="JH62" s="402" t="s">
        <v>208</v>
      </c>
      <c r="JI62" s="402" t="s">
        <v>208</v>
      </c>
      <c r="JJ62" s="402" t="s">
        <v>208</v>
      </c>
      <c r="JK62" s="402" t="s">
        <v>208</v>
      </c>
      <c r="JL62" s="402" t="s">
        <v>208</v>
      </c>
      <c r="JM62" s="402" t="s">
        <v>208</v>
      </c>
      <c r="JN62" s="402" t="s">
        <v>208</v>
      </c>
      <c r="JO62" s="402" t="s">
        <v>208</v>
      </c>
      <c r="JP62" s="402" t="s">
        <v>208</v>
      </c>
      <c r="JQ62" s="402" t="s">
        <v>208</v>
      </c>
      <c r="JR62" s="402" t="s">
        <v>208</v>
      </c>
      <c r="JS62" s="402" t="s">
        <v>208</v>
      </c>
      <c r="JT62" s="402" t="s">
        <v>208</v>
      </c>
      <c r="JU62" s="402" t="s">
        <v>208</v>
      </c>
      <c r="JV62" s="402" t="s">
        <v>208</v>
      </c>
      <c r="JW62" s="402" t="s">
        <v>208</v>
      </c>
      <c r="JX62" s="402" t="s">
        <v>208</v>
      </c>
      <c r="JY62" s="402" t="s">
        <v>208</v>
      </c>
      <c r="JZ62" s="402" t="s">
        <v>208</v>
      </c>
      <c r="KA62" s="402" t="s">
        <v>208</v>
      </c>
      <c r="KB62" s="402" t="s">
        <v>208</v>
      </c>
      <c r="KC62" s="402" t="s">
        <v>208</v>
      </c>
      <c r="KD62" s="402" t="s">
        <v>208</v>
      </c>
      <c r="KE62" s="402" t="s">
        <v>208</v>
      </c>
      <c r="KF62" s="402" t="s">
        <v>208</v>
      </c>
      <c r="KG62" s="402" t="s">
        <v>208</v>
      </c>
      <c r="KH62" s="402" t="s">
        <v>208</v>
      </c>
      <c r="KI62" s="402" t="s">
        <v>208</v>
      </c>
      <c r="KJ62" s="402" t="s">
        <v>208</v>
      </c>
      <c r="KK62" s="402" t="s">
        <v>208</v>
      </c>
      <c r="KL62" s="402" t="s">
        <v>208</v>
      </c>
      <c r="KM62" s="402" t="s">
        <v>208</v>
      </c>
      <c r="KN62" s="402" t="s">
        <v>208</v>
      </c>
      <c r="KO62" s="402" t="s">
        <v>208</v>
      </c>
      <c r="KP62" s="402" t="s">
        <v>208</v>
      </c>
      <c r="KQ62" s="402" t="s">
        <v>208</v>
      </c>
      <c r="KR62" s="402" t="s">
        <v>208</v>
      </c>
      <c r="KS62" s="402" t="s">
        <v>208</v>
      </c>
      <c r="KT62" s="402" t="s">
        <v>208</v>
      </c>
      <c r="KU62" s="402" t="s">
        <v>208</v>
      </c>
      <c r="KV62" s="402" t="s">
        <v>208</v>
      </c>
      <c r="KW62" s="402" t="s">
        <v>208</v>
      </c>
      <c r="KX62" s="402" t="s">
        <v>208</v>
      </c>
      <c r="KY62" s="402" t="s">
        <v>208</v>
      </c>
      <c r="KZ62" s="402" t="s">
        <v>208</v>
      </c>
      <c r="LA62" s="402" t="s">
        <v>208</v>
      </c>
      <c r="LB62" s="402" t="s">
        <v>208</v>
      </c>
      <c r="LC62" s="402" t="s">
        <v>208</v>
      </c>
      <c r="LD62" s="402" t="s">
        <v>208</v>
      </c>
      <c r="LE62" s="402" t="s">
        <v>208</v>
      </c>
      <c r="LF62" s="402" t="s">
        <v>208</v>
      </c>
      <c r="LG62" s="402" t="s">
        <v>208</v>
      </c>
      <c r="LH62" s="402" t="s">
        <v>208</v>
      </c>
      <c r="LI62" s="402" t="s">
        <v>208</v>
      </c>
      <c r="LJ62" s="402" t="s">
        <v>208</v>
      </c>
      <c r="LK62" s="402" t="s">
        <v>208</v>
      </c>
      <c r="LL62" s="402" t="s">
        <v>208</v>
      </c>
      <c r="LM62" s="402" t="s">
        <v>208</v>
      </c>
      <c r="LN62" s="402" t="s">
        <v>208</v>
      </c>
      <c r="LO62" s="402" t="s">
        <v>208</v>
      </c>
      <c r="LP62" s="402" t="s">
        <v>208</v>
      </c>
      <c r="LQ62" s="402" t="s">
        <v>208</v>
      </c>
      <c r="LR62" s="402" t="s">
        <v>208</v>
      </c>
      <c r="LS62" s="402" t="s">
        <v>208</v>
      </c>
      <c r="LT62" s="402" t="s">
        <v>208</v>
      </c>
      <c r="LU62" s="402" t="s">
        <v>208</v>
      </c>
      <c r="LV62" s="402" t="s">
        <v>208</v>
      </c>
      <c r="LW62" s="402" t="s">
        <v>208</v>
      </c>
      <c r="LX62" s="402" t="s">
        <v>208</v>
      </c>
      <c r="LY62" s="402" t="s">
        <v>208</v>
      </c>
      <c r="LZ62" s="402" t="s">
        <v>208</v>
      </c>
      <c r="MA62" s="402" t="s">
        <v>208</v>
      </c>
      <c r="MB62" s="402" t="s">
        <v>208</v>
      </c>
      <c r="MC62" s="402" t="s">
        <v>208</v>
      </c>
      <c r="MD62" s="402" t="s">
        <v>208</v>
      </c>
      <c r="ME62" s="402" t="s">
        <v>208</v>
      </c>
      <c r="MF62" s="402" t="s">
        <v>208</v>
      </c>
      <c r="MG62" s="402" t="s">
        <v>208</v>
      </c>
      <c r="MH62" s="402" t="s">
        <v>208</v>
      </c>
      <c r="MI62" s="402" t="s">
        <v>208</v>
      </c>
      <c r="MJ62" s="402" t="s">
        <v>208</v>
      </c>
      <c r="MK62" s="402" t="s">
        <v>208</v>
      </c>
      <c r="ML62" s="402" t="s">
        <v>208</v>
      </c>
      <c r="MM62" s="402" t="s">
        <v>208</v>
      </c>
      <c r="MN62" s="402" t="s">
        <v>208</v>
      </c>
      <c r="MO62" s="402" t="s">
        <v>208</v>
      </c>
      <c r="MP62" s="402" t="s">
        <v>208</v>
      </c>
      <c r="MQ62" s="402" t="s">
        <v>208</v>
      </c>
      <c r="MR62" s="402" t="s">
        <v>208</v>
      </c>
      <c r="MS62" s="402" t="s">
        <v>208</v>
      </c>
      <c r="MT62" s="402" t="s">
        <v>208</v>
      </c>
      <c r="MU62" s="402" t="s">
        <v>208</v>
      </c>
      <c r="MV62" s="402" t="s">
        <v>208</v>
      </c>
      <c r="MW62" s="402" t="s">
        <v>208</v>
      </c>
      <c r="MX62" s="402" t="s">
        <v>208</v>
      </c>
      <c r="MY62" s="402" t="s">
        <v>208</v>
      </c>
      <c r="MZ62" s="402" t="s">
        <v>208</v>
      </c>
      <c r="NA62" s="402" t="s">
        <v>208</v>
      </c>
    </row>
    <row r="63" spans="1:365" x14ac:dyDescent="0.25">
      <c r="A63" s="127" t="str">
        <f t="shared" si="30"/>
        <v>P66CL2601/3</v>
      </c>
      <c r="B63" s="127" t="s">
        <v>60</v>
      </c>
      <c r="C63" s="290" t="s">
        <v>49</v>
      </c>
      <c r="D63" s="402">
        <v>0</v>
      </c>
      <c r="E63" s="402">
        <v>0</v>
      </c>
      <c r="F63" s="402">
        <v>0</v>
      </c>
      <c r="G63" s="402">
        <v>0</v>
      </c>
      <c r="H63" s="402">
        <v>0</v>
      </c>
      <c r="I63" s="402">
        <v>0</v>
      </c>
      <c r="J63" s="402">
        <v>0</v>
      </c>
      <c r="K63" s="402">
        <v>0</v>
      </c>
      <c r="L63" s="402">
        <v>0</v>
      </c>
      <c r="M63" s="402">
        <v>0</v>
      </c>
      <c r="N63" s="402">
        <v>0</v>
      </c>
      <c r="O63" s="402">
        <v>0</v>
      </c>
      <c r="P63" s="402">
        <v>0</v>
      </c>
      <c r="Q63" s="402">
        <v>0</v>
      </c>
      <c r="R63" s="402">
        <v>0</v>
      </c>
      <c r="S63" s="402">
        <v>820.80000000000018</v>
      </c>
      <c r="T63" s="402">
        <v>0</v>
      </c>
      <c r="U63" s="402">
        <v>0</v>
      </c>
      <c r="V63" s="402">
        <v>0</v>
      </c>
      <c r="W63" s="402">
        <v>0</v>
      </c>
      <c r="X63" s="402">
        <v>0</v>
      </c>
      <c r="Y63" s="402">
        <v>0</v>
      </c>
      <c r="Z63" s="402">
        <v>0</v>
      </c>
      <c r="AA63" s="402">
        <v>0</v>
      </c>
      <c r="AB63" s="402">
        <v>0</v>
      </c>
      <c r="AC63" s="402">
        <v>0</v>
      </c>
      <c r="AD63" s="402">
        <v>0</v>
      </c>
      <c r="AE63" s="402">
        <v>0</v>
      </c>
      <c r="AF63" s="402">
        <v>0</v>
      </c>
      <c r="AG63" s="402">
        <v>0</v>
      </c>
      <c r="AH63" s="402">
        <v>0</v>
      </c>
      <c r="AI63" s="402">
        <v>0</v>
      </c>
      <c r="AJ63" s="402">
        <v>0</v>
      </c>
      <c r="AK63" s="402">
        <v>0</v>
      </c>
      <c r="AL63" s="402">
        <v>0</v>
      </c>
      <c r="AM63" s="402">
        <v>0</v>
      </c>
      <c r="AN63" s="402">
        <v>0</v>
      </c>
      <c r="AO63" s="402">
        <v>0</v>
      </c>
      <c r="AP63" s="402">
        <v>0</v>
      </c>
      <c r="AQ63" s="402">
        <v>0</v>
      </c>
      <c r="AR63" s="402">
        <v>0</v>
      </c>
      <c r="AS63" s="402">
        <v>0</v>
      </c>
      <c r="AT63" s="402">
        <v>0</v>
      </c>
      <c r="AU63" s="402">
        <v>0</v>
      </c>
      <c r="AV63" s="402">
        <v>0</v>
      </c>
      <c r="AW63" s="402">
        <v>0</v>
      </c>
      <c r="AX63" s="402">
        <v>0</v>
      </c>
      <c r="AY63" s="402">
        <v>0</v>
      </c>
      <c r="AZ63" s="402">
        <v>0</v>
      </c>
      <c r="BA63" s="402">
        <v>0</v>
      </c>
      <c r="BB63" s="402">
        <v>0</v>
      </c>
      <c r="BC63" s="402">
        <v>0</v>
      </c>
      <c r="BD63" s="402">
        <v>0</v>
      </c>
      <c r="BE63" s="402">
        <v>0</v>
      </c>
      <c r="BF63" s="402">
        <v>0</v>
      </c>
      <c r="BG63" s="402">
        <v>0</v>
      </c>
      <c r="BH63" s="402">
        <v>0</v>
      </c>
      <c r="BI63" s="402">
        <v>0</v>
      </c>
      <c r="BJ63" s="402">
        <v>0</v>
      </c>
      <c r="BK63" s="402">
        <v>0</v>
      </c>
      <c r="BL63" s="402">
        <v>0</v>
      </c>
      <c r="BM63" s="402">
        <v>0</v>
      </c>
      <c r="BN63" s="402">
        <v>0</v>
      </c>
      <c r="BO63" s="402">
        <v>0</v>
      </c>
      <c r="BP63" s="402">
        <v>0</v>
      </c>
      <c r="BQ63" s="402">
        <v>0</v>
      </c>
      <c r="BR63" s="402">
        <v>0</v>
      </c>
      <c r="BS63" s="402">
        <v>0</v>
      </c>
      <c r="BT63" s="402">
        <v>0</v>
      </c>
      <c r="BU63" s="402">
        <v>0</v>
      </c>
      <c r="BV63" s="402">
        <v>0</v>
      </c>
      <c r="BW63" s="402">
        <v>0</v>
      </c>
      <c r="BX63" s="402">
        <v>0</v>
      </c>
      <c r="BY63" s="402">
        <v>0</v>
      </c>
      <c r="BZ63" s="402">
        <v>0</v>
      </c>
      <c r="CA63" s="402">
        <v>0</v>
      </c>
      <c r="CB63" s="402">
        <v>0</v>
      </c>
      <c r="CC63" s="402">
        <v>0</v>
      </c>
      <c r="CD63" s="402">
        <v>0</v>
      </c>
      <c r="CE63" s="402">
        <v>0</v>
      </c>
      <c r="CF63" s="402">
        <v>0</v>
      </c>
      <c r="CG63" s="402">
        <v>0</v>
      </c>
      <c r="CH63" s="402">
        <v>0</v>
      </c>
      <c r="CI63" s="402">
        <v>0</v>
      </c>
      <c r="CJ63" s="402">
        <v>0</v>
      </c>
      <c r="CK63" s="402">
        <v>0</v>
      </c>
      <c r="CL63" s="402">
        <v>0</v>
      </c>
      <c r="CM63" s="402">
        <v>0</v>
      </c>
      <c r="CN63" s="402">
        <v>0</v>
      </c>
      <c r="CO63" s="402">
        <v>0</v>
      </c>
      <c r="CP63" s="402">
        <v>0</v>
      </c>
      <c r="CQ63" s="402">
        <v>0</v>
      </c>
      <c r="CR63" s="402">
        <v>0</v>
      </c>
      <c r="CS63" s="402">
        <v>0</v>
      </c>
      <c r="CT63" s="402">
        <v>0</v>
      </c>
      <c r="CU63" s="402">
        <v>0</v>
      </c>
      <c r="CV63" s="402">
        <v>0</v>
      </c>
      <c r="CW63" s="402">
        <v>0</v>
      </c>
      <c r="CX63" s="402" t="s">
        <v>208</v>
      </c>
      <c r="CY63" s="402" t="s">
        <v>208</v>
      </c>
      <c r="CZ63" s="402" t="s">
        <v>208</v>
      </c>
      <c r="DA63" s="402" t="s">
        <v>208</v>
      </c>
      <c r="DB63" s="402" t="s">
        <v>208</v>
      </c>
      <c r="DC63" s="402" t="s">
        <v>208</v>
      </c>
      <c r="DD63" s="402" t="s">
        <v>208</v>
      </c>
      <c r="DE63" s="402" t="s">
        <v>208</v>
      </c>
      <c r="DF63" s="402" t="s">
        <v>208</v>
      </c>
      <c r="DG63" s="402" t="s">
        <v>208</v>
      </c>
      <c r="DH63" s="402" t="s">
        <v>208</v>
      </c>
      <c r="DI63" s="402" t="s">
        <v>208</v>
      </c>
      <c r="DJ63" s="402" t="s">
        <v>208</v>
      </c>
      <c r="DK63" s="402" t="s">
        <v>208</v>
      </c>
      <c r="DL63" s="402" t="s">
        <v>208</v>
      </c>
      <c r="DM63" s="402" t="s">
        <v>208</v>
      </c>
      <c r="DN63" s="402" t="s">
        <v>208</v>
      </c>
      <c r="DO63" s="402" t="s">
        <v>208</v>
      </c>
      <c r="DP63" s="402" t="s">
        <v>208</v>
      </c>
      <c r="DQ63" s="402" t="s">
        <v>208</v>
      </c>
      <c r="DR63" s="402" t="s">
        <v>208</v>
      </c>
      <c r="DS63" s="402" t="s">
        <v>208</v>
      </c>
      <c r="DT63" s="402" t="s">
        <v>208</v>
      </c>
      <c r="DU63" s="402" t="s">
        <v>208</v>
      </c>
      <c r="DV63" s="402" t="s">
        <v>208</v>
      </c>
      <c r="DW63" s="402" t="s">
        <v>208</v>
      </c>
      <c r="DX63" s="402" t="s">
        <v>208</v>
      </c>
      <c r="DY63" s="402" t="s">
        <v>208</v>
      </c>
      <c r="DZ63" s="402" t="s">
        <v>208</v>
      </c>
      <c r="EA63" s="402" t="s">
        <v>208</v>
      </c>
      <c r="EB63" s="402" t="s">
        <v>208</v>
      </c>
      <c r="EC63" s="402" t="s">
        <v>208</v>
      </c>
      <c r="ED63" s="402" t="s">
        <v>208</v>
      </c>
      <c r="EE63" s="402" t="s">
        <v>208</v>
      </c>
      <c r="EF63" s="402" t="s">
        <v>208</v>
      </c>
      <c r="EG63" s="402" t="s">
        <v>208</v>
      </c>
      <c r="EH63" s="402" t="s">
        <v>208</v>
      </c>
      <c r="EI63" s="402" t="s">
        <v>208</v>
      </c>
      <c r="EJ63" s="402" t="s">
        <v>208</v>
      </c>
      <c r="EK63" s="402" t="s">
        <v>208</v>
      </c>
      <c r="EL63" s="402" t="s">
        <v>208</v>
      </c>
      <c r="EM63" s="402" t="s">
        <v>208</v>
      </c>
      <c r="EN63" s="402" t="s">
        <v>208</v>
      </c>
      <c r="EO63" s="402" t="s">
        <v>208</v>
      </c>
      <c r="EP63" s="402" t="s">
        <v>208</v>
      </c>
      <c r="EQ63" s="402" t="s">
        <v>208</v>
      </c>
      <c r="ER63" s="402" t="s">
        <v>208</v>
      </c>
      <c r="ES63" s="402" t="s">
        <v>208</v>
      </c>
      <c r="ET63" s="402" t="s">
        <v>208</v>
      </c>
      <c r="EU63" s="402" t="s">
        <v>208</v>
      </c>
      <c r="EV63" s="402" t="s">
        <v>208</v>
      </c>
      <c r="EW63" s="402" t="s">
        <v>208</v>
      </c>
      <c r="EX63" s="402" t="s">
        <v>208</v>
      </c>
      <c r="EY63" s="402" t="s">
        <v>208</v>
      </c>
      <c r="EZ63" s="402" t="s">
        <v>208</v>
      </c>
      <c r="FA63" s="402" t="s">
        <v>208</v>
      </c>
      <c r="FB63" s="402" t="s">
        <v>208</v>
      </c>
      <c r="FC63" s="402" t="s">
        <v>208</v>
      </c>
      <c r="FD63" s="402" t="s">
        <v>208</v>
      </c>
      <c r="FE63" s="402" t="s">
        <v>208</v>
      </c>
      <c r="FF63" s="402" t="s">
        <v>208</v>
      </c>
      <c r="FG63" s="402" t="s">
        <v>208</v>
      </c>
      <c r="FH63" s="402" t="s">
        <v>208</v>
      </c>
      <c r="FI63" s="402" t="s">
        <v>208</v>
      </c>
      <c r="FJ63" s="402" t="s">
        <v>208</v>
      </c>
      <c r="FK63" s="402" t="s">
        <v>208</v>
      </c>
      <c r="FL63" s="402" t="s">
        <v>208</v>
      </c>
      <c r="FM63" s="402" t="s">
        <v>208</v>
      </c>
      <c r="FN63" s="402" t="s">
        <v>208</v>
      </c>
      <c r="FO63" s="402" t="s">
        <v>208</v>
      </c>
      <c r="FP63" s="402" t="s">
        <v>208</v>
      </c>
      <c r="FQ63" s="402" t="s">
        <v>208</v>
      </c>
      <c r="FR63" s="402" t="s">
        <v>208</v>
      </c>
      <c r="FS63" s="402" t="s">
        <v>208</v>
      </c>
      <c r="FT63" s="402" t="s">
        <v>208</v>
      </c>
      <c r="FU63" s="402" t="s">
        <v>208</v>
      </c>
      <c r="FV63" s="402" t="s">
        <v>208</v>
      </c>
      <c r="FW63" s="402" t="s">
        <v>208</v>
      </c>
      <c r="FX63" s="402" t="s">
        <v>208</v>
      </c>
      <c r="FY63" s="402" t="s">
        <v>208</v>
      </c>
      <c r="FZ63" s="402" t="s">
        <v>208</v>
      </c>
      <c r="GA63" s="402" t="s">
        <v>208</v>
      </c>
      <c r="GB63" s="402" t="s">
        <v>208</v>
      </c>
      <c r="GC63" s="402" t="s">
        <v>208</v>
      </c>
      <c r="GD63" s="402" t="s">
        <v>208</v>
      </c>
      <c r="GE63" s="402" t="s">
        <v>208</v>
      </c>
      <c r="GF63" s="402" t="s">
        <v>208</v>
      </c>
      <c r="GG63" s="402" t="s">
        <v>208</v>
      </c>
      <c r="GH63" s="402" t="s">
        <v>208</v>
      </c>
      <c r="GI63" s="402" t="s">
        <v>208</v>
      </c>
      <c r="GJ63" s="402" t="s">
        <v>208</v>
      </c>
      <c r="GK63" s="402" t="s">
        <v>208</v>
      </c>
      <c r="GL63" s="402" t="s">
        <v>208</v>
      </c>
      <c r="GM63" s="402" t="s">
        <v>208</v>
      </c>
      <c r="GN63" s="402" t="s">
        <v>208</v>
      </c>
      <c r="GO63" s="402" t="s">
        <v>208</v>
      </c>
      <c r="GP63" s="402" t="s">
        <v>208</v>
      </c>
      <c r="GQ63" s="402" t="s">
        <v>208</v>
      </c>
      <c r="GR63" s="402" t="s">
        <v>208</v>
      </c>
      <c r="GS63" s="402" t="s">
        <v>208</v>
      </c>
      <c r="GT63" s="402" t="s">
        <v>208</v>
      </c>
      <c r="GU63" s="402" t="s">
        <v>208</v>
      </c>
      <c r="GV63" s="402" t="s">
        <v>208</v>
      </c>
      <c r="GW63" s="402" t="s">
        <v>208</v>
      </c>
      <c r="GX63" s="402" t="s">
        <v>208</v>
      </c>
      <c r="GY63" s="402" t="s">
        <v>208</v>
      </c>
      <c r="GZ63" s="402" t="s">
        <v>208</v>
      </c>
      <c r="HA63" s="402" t="s">
        <v>208</v>
      </c>
      <c r="HB63" s="402" t="s">
        <v>208</v>
      </c>
      <c r="HC63" s="402" t="s">
        <v>208</v>
      </c>
      <c r="HD63" s="402" t="s">
        <v>208</v>
      </c>
      <c r="HE63" s="402" t="s">
        <v>208</v>
      </c>
      <c r="HF63" s="402" t="s">
        <v>208</v>
      </c>
      <c r="HG63" s="402" t="s">
        <v>208</v>
      </c>
      <c r="HH63" s="402" t="s">
        <v>208</v>
      </c>
      <c r="HI63" s="402" t="s">
        <v>208</v>
      </c>
      <c r="HJ63" s="402" t="s">
        <v>208</v>
      </c>
      <c r="HK63" s="402" t="s">
        <v>208</v>
      </c>
      <c r="HL63" s="402" t="s">
        <v>208</v>
      </c>
      <c r="HM63" s="402" t="s">
        <v>208</v>
      </c>
      <c r="HN63" s="402" t="s">
        <v>208</v>
      </c>
      <c r="HO63" s="402" t="s">
        <v>208</v>
      </c>
      <c r="HP63" s="402" t="s">
        <v>208</v>
      </c>
      <c r="HQ63" s="402" t="s">
        <v>208</v>
      </c>
      <c r="HR63" s="402" t="s">
        <v>208</v>
      </c>
      <c r="HS63" s="402" t="s">
        <v>208</v>
      </c>
      <c r="HT63" s="402" t="s">
        <v>208</v>
      </c>
      <c r="HU63" s="402" t="s">
        <v>208</v>
      </c>
      <c r="HV63" s="402" t="s">
        <v>208</v>
      </c>
      <c r="HW63" s="402" t="s">
        <v>208</v>
      </c>
      <c r="HX63" s="402" t="s">
        <v>208</v>
      </c>
      <c r="HY63" s="402" t="s">
        <v>208</v>
      </c>
      <c r="HZ63" s="402" t="s">
        <v>208</v>
      </c>
      <c r="IA63" s="402" t="s">
        <v>208</v>
      </c>
      <c r="IB63" s="402" t="s">
        <v>208</v>
      </c>
      <c r="IC63" s="402" t="s">
        <v>208</v>
      </c>
      <c r="ID63" s="402" t="s">
        <v>208</v>
      </c>
      <c r="IE63" s="402" t="s">
        <v>208</v>
      </c>
      <c r="IF63" s="402" t="s">
        <v>208</v>
      </c>
      <c r="IG63" s="402" t="s">
        <v>208</v>
      </c>
      <c r="IH63" s="402" t="s">
        <v>208</v>
      </c>
      <c r="II63" s="402" t="s">
        <v>208</v>
      </c>
      <c r="IJ63" s="402" t="s">
        <v>208</v>
      </c>
      <c r="IK63" s="402" t="s">
        <v>208</v>
      </c>
      <c r="IL63" s="402" t="s">
        <v>208</v>
      </c>
      <c r="IM63" s="402" t="s">
        <v>208</v>
      </c>
      <c r="IN63" s="402" t="s">
        <v>208</v>
      </c>
      <c r="IO63" s="402" t="s">
        <v>208</v>
      </c>
      <c r="IP63" s="402" t="s">
        <v>208</v>
      </c>
      <c r="IQ63" s="402" t="s">
        <v>208</v>
      </c>
      <c r="IR63" s="402" t="s">
        <v>208</v>
      </c>
      <c r="IS63" s="402" t="s">
        <v>208</v>
      </c>
      <c r="IT63" s="402" t="s">
        <v>208</v>
      </c>
      <c r="IU63" s="402" t="s">
        <v>208</v>
      </c>
      <c r="IV63" s="402" t="s">
        <v>208</v>
      </c>
      <c r="IW63" s="402" t="s">
        <v>208</v>
      </c>
      <c r="IX63" s="402" t="s">
        <v>208</v>
      </c>
      <c r="IY63" s="402" t="s">
        <v>208</v>
      </c>
      <c r="IZ63" s="402" t="s">
        <v>208</v>
      </c>
      <c r="JA63" s="402" t="s">
        <v>208</v>
      </c>
      <c r="JB63" s="402" t="s">
        <v>208</v>
      </c>
      <c r="JC63" s="402" t="s">
        <v>208</v>
      </c>
      <c r="JD63" s="402" t="s">
        <v>208</v>
      </c>
      <c r="JE63" s="402" t="s">
        <v>208</v>
      </c>
      <c r="JF63" s="402" t="s">
        <v>208</v>
      </c>
      <c r="JG63" s="402" t="s">
        <v>208</v>
      </c>
      <c r="JH63" s="402" t="s">
        <v>208</v>
      </c>
      <c r="JI63" s="402" t="s">
        <v>208</v>
      </c>
      <c r="JJ63" s="402" t="s">
        <v>208</v>
      </c>
      <c r="JK63" s="402" t="s">
        <v>208</v>
      </c>
      <c r="JL63" s="402" t="s">
        <v>208</v>
      </c>
      <c r="JM63" s="402" t="s">
        <v>208</v>
      </c>
      <c r="JN63" s="402" t="s">
        <v>208</v>
      </c>
      <c r="JO63" s="402" t="s">
        <v>208</v>
      </c>
      <c r="JP63" s="402" t="s">
        <v>208</v>
      </c>
      <c r="JQ63" s="402" t="s">
        <v>208</v>
      </c>
      <c r="JR63" s="402" t="s">
        <v>208</v>
      </c>
      <c r="JS63" s="402" t="s">
        <v>208</v>
      </c>
      <c r="JT63" s="402" t="s">
        <v>208</v>
      </c>
      <c r="JU63" s="402" t="s">
        <v>208</v>
      </c>
      <c r="JV63" s="402" t="s">
        <v>208</v>
      </c>
      <c r="JW63" s="402" t="s">
        <v>208</v>
      </c>
      <c r="JX63" s="402" t="s">
        <v>208</v>
      </c>
      <c r="JY63" s="402" t="s">
        <v>208</v>
      </c>
      <c r="JZ63" s="402" t="s">
        <v>208</v>
      </c>
      <c r="KA63" s="402" t="s">
        <v>208</v>
      </c>
      <c r="KB63" s="402" t="s">
        <v>208</v>
      </c>
      <c r="KC63" s="402" t="s">
        <v>208</v>
      </c>
      <c r="KD63" s="402" t="s">
        <v>208</v>
      </c>
      <c r="KE63" s="402" t="s">
        <v>208</v>
      </c>
      <c r="KF63" s="402" t="s">
        <v>208</v>
      </c>
      <c r="KG63" s="402" t="s">
        <v>208</v>
      </c>
      <c r="KH63" s="402" t="s">
        <v>208</v>
      </c>
      <c r="KI63" s="402" t="s">
        <v>208</v>
      </c>
      <c r="KJ63" s="402" t="s">
        <v>208</v>
      </c>
      <c r="KK63" s="402" t="s">
        <v>208</v>
      </c>
      <c r="KL63" s="402" t="s">
        <v>208</v>
      </c>
      <c r="KM63" s="402" t="s">
        <v>208</v>
      </c>
      <c r="KN63" s="402" t="s">
        <v>208</v>
      </c>
      <c r="KO63" s="402" t="s">
        <v>208</v>
      </c>
      <c r="KP63" s="402" t="s">
        <v>208</v>
      </c>
      <c r="KQ63" s="402" t="s">
        <v>208</v>
      </c>
      <c r="KR63" s="402" t="s">
        <v>208</v>
      </c>
      <c r="KS63" s="402" t="s">
        <v>208</v>
      </c>
      <c r="KT63" s="402" t="s">
        <v>208</v>
      </c>
      <c r="KU63" s="402" t="s">
        <v>208</v>
      </c>
      <c r="KV63" s="402" t="s">
        <v>208</v>
      </c>
      <c r="KW63" s="402" t="s">
        <v>208</v>
      </c>
      <c r="KX63" s="402" t="s">
        <v>208</v>
      </c>
      <c r="KY63" s="402" t="s">
        <v>208</v>
      </c>
      <c r="KZ63" s="402" t="s">
        <v>208</v>
      </c>
      <c r="LA63" s="402" t="s">
        <v>208</v>
      </c>
      <c r="LB63" s="402" t="s">
        <v>208</v>
      </c>
      <c r="LC63" s="402" t="s">
        <v>208</v>
      </c>
      <c r="LD63" s="402" t="s">
        <v>208</v>
      </c>
      <c r="LE63" s="402" t="s">
        <v>208</v>
      </c>
      <c r="LF63" s="402" t="s">
        <v>208</v>
      </c>
      <c r="LG63" s="402" t="s">
        <v>208</v>
      </c>
      <c r="LH63" s="402" t="s">
        <v>208</v>
      </c>
      <c r="LI63" s="402" t="s">
        <v>208</v>
      </c>
      <c r="LJ63" s="402" t="s">
        <v>208</v>
      </c>
      <c r="LK63" s="402" t="s">
        <v>208</v>
      </c>
      <c r="LL63" s="402" t="s">
        <v>208</v>
      </c>
      <c r="LM63" s="402" t="s">
        <v>208</v>
      </c>
      <c r="LN63" s="402" t="s">
        <v>208</v>
      </c>
      <c r="LO63" s="402" t="s">
        <v>208</v>
      </c>
      <c r="LP63" s="402" t="s">
        <v>208</v>
      </c>
      <c r="LQ63" s="402" t="s">
        <v>208</v>
      </c>
      <c r="LR63" s="402" t="s">
        <v>208</v>
      </c>
      <c r="LS63" s="402" t="s">
        <v>208</v>
      </c>
      <c r="LT63" s="402" t="s">
        <v>208</v>
      </c>
      <c r="LU63" s="402" t="s">
        <v>208</v>
      </c>
      <c r="LV63" s="402" t="s">
        <v>208</v>
      </c>
      <c r="LW63" s="402" t="s">
        <v>208</v>
      </c>
      <c r="LX63" s="402" t="s">
        <v>208</v>
      </c>
      <c r="LY63" s="402" t="s">
        <v>208</v>
      </c>
      <c r="LZ63" s="402" t="s">
        <v>208</v>
      </c>
      <c r="MA63" s="402" t="s">
        <v>208</v>
      </c>
      <c r="MB63" s="402" t="s">
        <v>208</v>
      </c>
      <c r="MC63" s="402" t="s">
        <v>208</v>
      </c>
      <c r="MD63" s="402" t="s">
        <v>208</v>
      </c>
      <c r="ME63" s="402" t="s">
        <v>208</v>
      </c>
      <c r="MF63" s="402" t="s">
        <v>208</v>
      </c>
      <c r="MG63" s="402" t="s">
        <v>208</v>
      </c>
      <c r="MH63" s="402" t="s">
        <v>208</v>
      </c>
      <c r="MI63" s="402" t="s">
        <v>208</v>
      </c>
      <c r="MJ63" s="402" t="s">
        <v>208</v>
      </c>
      <c r="MK63" s="402" t="s">
        <v>208</v>
      </c>
      <c r="ML63" s="402" t="s">
        <v>208</v>
      </c>
      <c r="MM63" s="402" t="s">
        <v>208</v>
      </c>
      <c r="MN63" s="402" t="s">
        <v>208</v>
      </c>
      <c r="MO63" s="402" t="s">
        <v>208</v>
      </c>
      <c r="MP63" s="402" t="s">
        <v>208</v>
      </c>
      <c r="MQ63" s="402" t="s">
        <v>208</v>
      </c>
      <c r="MR63" s="402" t="s">
        <v>208</v>
      </c>
      <c r="MS63" s="402" t="s">
        <v>208</v>
      </c>
      <c r="MT63" s="402" t="s">
        <v>208</v>
      </c>
      <c r="MU63" s="402" t="s">
        <v>208</v>
      </c>
      <c r="MV63" s="402" t="s">
        <v>208</v>
      </c>
      <c r="MW63" s="402" t="s">
        <v>208</v>
      </c>
      <c r="MX63" s="402" t="s">
        <v>208</v>
      </c>
      <c r="MY63" s="402" t="s">
        <v>208</v>
      </c>
      <c r="MZ63" s="402" t="s">
        <v>208</v>
      </c>
      <c r="NA63" s="402" t="s">
        <v>208</v>
      </c>
    </row>
    <row r="64" spans="1:365" x14ac:dyDescent="0.25">
      <c r="A64" s="127" t="str">
        <f t="shared" si="30"/>
        <v>P66CL2602/3</v>
      </c>
      <c r="B64" s="127" t="s">
        <v>61</v>
      </c>
      <c r="C64" s="289" t="s">
        <v>49</v>
      </c>
      <c r="D64" s="402">
        <v>0</v>
      </c>
      <c r="E64" s="402">
        <v>0</v>
      </c>
      <c r="F64" s="402">
        <v>0</v>
      </c>
      <c r="G64" s="402">
        <v>0</v>
      </c>
      <c r="H64" s="402">
        <v>0</v>
      </c>
      <c r="I64" s="402">
        <v>0</v>
      </c>
      <c r="J64" s="402">
        <v>0</v>
      </c>
      <c r="K64" s="402">
        <v>0</v>
      </c>
      <c r="L64" s="402">
        <v>0</v>
      </c>
      <c r="M64" s="402">
        <v>0</v>
      </c>
      <c r="N64" s="402">
        <v>0</v>
      </c>
      <c r="O64" s="402">
        <v>0</v>
      </c>
      <c r="P64" s="402">
        <v>0</v>
      </c>
      <c r="Q64" s="402">
        <v>0</v>
      </c>
      <c r="R64" s="402">
        <v>0</v>
      </c>
      <c r="S64" s="402">
        <v>0</v>
      </c>
      <c r="T64" s="402">
        <v>820.80000000000018</v>
      </c>
      <c r="U64" s="402">
        <v>302.40000000000003</v>
      </c>
      <c r="V64" s="402">
        <v>0</v>
      </c>
      <c r="W64" s="402">
        <v>0</v>
      </c>
      <c r="X64" s="402">
        <v>0</v>
      </c>
      <c r="Y64" s="402">
        <v>0</v>
      </c>
      <c r="Z64" s="402">
        <v>0</v>
      </c>
      <c r="AA64" s="402">
        <v>0</v>
      </c>
      <c r="AB64" s="402">
        <v>0</v>
      </c>
      <c r="AC64" s="402">
        <v>0</v>
      </c>
      <c r="AD64" s="402">
        <v>0</v>
      </c>
      <c r="AE64" s="402">
        <v>0</v>
      </c>
      <c r="AF64" s="402">
        <v>0</v>
      </c>
      <c r="AG64" s="402">
        <v>0</v>
      </c>
      <c r="AH64" s="402">
        <v>0</v>
      </c>
      <c r="AI64" s="402">
        <v>0</v>
      </c>
      <c r="AJ64" s="402">
        <v>0</v>
      </c>
      <c r="AK64" s="402">
        <v>0</v>
      </c>
      <c r="AL64" s="402">
        <v>0</v>
      </c>
      <c r="AM64" s="402">
        <v>0</v>
      </c>
      <c r="AN64" s="402">
        <v>0</v>
      </c>
      <c r="AO64" s="402">
        <v>0</v>
      </c>
      <c r="AP64" s="402">
        <v>0</v>
      </c>
      <c r="AQ64" s="402">
        <v>0</v>
      </c>
      <c r="AR64" s="402">
        <v>0</v>
      </c>
      <c r="AS64" s="402">
        <v>0</v>
      </c>
      <c r="AT64" s="402">
        <v>0</v>
      </c>
      <c r="AU64" s="402">
        <v>0</v>
      </c>
      <c r="AV64" s="402">
        <v>0</v>
      </c>
      <c r="AW64" s="402">
        <v>0</v>
      </c>
      <c r="AX64" s="402">
        <v>0</v>
      </c>
      <c r="AY64" s="402">
        <v>0</v>
      </c>
      <c r="AZ64" s="402">
        <v>0</v>
      </c>
      <c r="BA64" s="402">
        <v>0</v>
      </c>
      <c r="BB64" s="402">
        <v>0</v>
      </c>
      <c r="BC64" s="402">
        <v>0</v>
      </c>
      <c r="BD64" s="402">
        <v>0</v>
      </c>
      <c r="BE64" s="402">
        <v>0</v>
      </c>
      <c r="BF64" s="402">
        <v>0</v>
      </c>
      <c r="BG64" s="402">
        <v>0</v>
      </c>
      <c r="BH64" s="402">
        <v>0</v>
      </c>
      <c r="BI64" s="402">
        <v>0</v>
      </c>
      <c r="BJ64" s="402">
        <v>0</v>
      </c>
      <c r="BK64" s="402">
        <v>0</v>
      </c>
      <c r="BL64" s="402">
        <v>0</v>
      </c>
      <c r="BM64" s="402">
        <v>0</v>
      </c>
      <c r="BN64" s="402">
        <v>0</v>
      </c>
      <c r="BO64" s="402">
        <v>0</v>
      </c>
      <c r="BP64" s="402">
        <v>0</v>
      </c>
      <c r="BQ64" s="402">
        <v>0</v>
      </c>
      <c r="BR64" s="402">
        <v>0</v>
      </c>
      <c r="BS64" s="402">
        <v>0</v>
      </c>
      <c r="BT64" s="402">
        <v>0</v>
      </c>
      <c r="BU64" s="402">
        <v>0</v>
      </c>
      <c r="BV64" s="402">
        <v>0</v>
      </c>
      <c r="BW64" s="402">
        <v>0</v>
      </c>
      <c r="BX64" s="402">
        <v>0</v>
      </c>
      <c r="BY64" s="402">
        <v>0</v>
      </c>
      <c r="BZ64" s="402">
        <v>0</v>
      </c>
      <c r="CA64" s="402">
        <v>0</v>
      </c>
      <c r="CB64" s="402">
        <v>0</v>
      </c>
      <c r="CC64" s="402">
        <v>0</v>
      </c>
      <c r="CD64" s="402">
        <v>0</v>
      </c>
      <c r="CE64" s="402">
        <v>0</v>
      </c>
      <c r="CF64" s="402">
        <v>0</v>
      </c>
      <c r="CG64" s="402">
        <v>0</v>
      </c>
      <c r="CH64" s="402">
        <v>0</v>
      </c>
      <c r="CI64" s="402">
        <v>0</v>
      </c>
      <c r="CJ64" s="402">
        <v>0</v>
      </c>
      <c r="CK64" s="402">
        <v>0</v>
      </c>
      <c r="CL64" s="402">
        <v>0</v>
      </c>
      <c r="CM64" s="402">
        <v>0</v>
      </c>
      <c r="CN64" s="402">
        <v>0</v>
      </c>
      <c r="CO64" s="402">
        <v>0</v>
      </c>
      <c r="CP64" s="402">
        <v>0</v>
      </c>
      <c r="CQ64" s="402">
        <v>0</v>
      </c>
      <c r="CR64" s="402">
        <v>0</v>
      </c>
      <c r="CS64" s="402">
        <v>0</v>
      </c>
      <c r="CT64" s="402">
        <v>0</v>
      </c>
      <c r="CU64" s="402">
        <v>0</v>
      </c>
      <c r="CV64" s="402">
        <v>0</v>
      </c>
      <c r="CW64" s="402">
        <v>0</v>
      </c>
      <c r="CX64" s="402" t="s">
        <v>208</v>
      </c>
      <c r="CY64" s="402" t="s">
        <v>208</v>
      </c>
      <c r="CZ64" s="402" t="s">
        <v>208</v>
      </c>
      <c r="DA64" s="402" t="s">
        <v>208</v>
      </c>
      <c r="DB64" s="402" t="s">
        <v>208</v>
      </c>
      <c r="DC64" s="402" t="s">
        <v>208</v>
      </c>
      <c r="DD64" s="402" t="s">
        <v>208</v>
      </c>
      <c r="DE64" s="402" t="s">
        <v>208</v>
      </c>
      <c r="DF64" s="402" t="s">
        <v>208</v>
      </c>
      <c r="DG64" s="402" t="s">
        <v>208</v>
      </c>
      <c r="DH64" s="402" t="s">
        <v>208</v>
      </c>
      <c r="DI64" s="402" t="s">
        <v>208</v>
      </c>
      <c r="DJ64" s="402" t="s">
        <v>208</v>
      </c>
      <c r="DK64" s="402" t="s">
        <v>208</v>
      </c>
      <c r="DL64" s="402" t="s">
        <v>208</v>
      </c>
      <c r="DM64" s="402" t="s">
        <v>208</v>
      </c>
      <c r="DN64" s="402" t="s">
        <v>208</v>
      </c>
      <c r="DO64" s="402" t="s">
        <v>208</v>
      </c>
      <c r="DP64" s="402" t="s">
        <v>208</v>
      </c>
      <c r="DQ64" s="402" t="s">
        <v>208</v>
      </c>
      <c r="DR64" s="402" t="s">
        <v>208</v>
      </c>
      <c r="DS64" s="402" t="s">
        <v>208</v>
      </c>
      <c r="DT64" s="402" t="s">
        <v>208</v>
      </c>
      <c r="DU64" s="402" t="s">
        <v>208</v>
      </c>
      <c r="DV64" s="402" t="s">
        <v>208</v>
      </c>
      <c r="DW64" s="402" t="s">
        <v>208</v>
      </c>
      <c r="DX64" s="402" t="s">
        <v>208</v>
      </c>
      <c r="DY64" s="402" t="s">
        <v>208</v>
      </c>
      <c r="DZ64" s="402" t="s">
        <v>208</v>
      </c>
      <c r="EA64" s="402" t="s">
        <v>208</v>
      </c>
      <c r="EB64" s="402" t="s">
        <v>208</v>
      </c>
      <c r="EC64" s="402" t="s">
        <v>208</v>
      </c>
      <c r="ED64" s="402" t="s">
        <v>208</v>
      </c>
      <c r="EE64" s="402" t="s">
        <v>208</v>
      </c>
      <c r="EF64" s="402" t="s">
        <v>208</v>
      </c>
      <c r="EG64" s="402" t="s">
        <v>208</v>
      </c>
      <c r="EH64" s="402" t="s">
        <v>208</v>
      </c>
      <c r="EI64" s="402" t="s">
        <v>208</v>
      </c>
      <c r="EJ64" s="402" t="s">
        <v>208</v>
      </c>
      <c r="EK64" s="402" t="s">
        <v>208</v>
      </c>
      <c r="EL64" s="402" t="s">
        <v>208</v>
      </c>
      <c r="EM64" s="402" t="s">
        <v>208</v>
      </c>
      <c r="EN64" s="402" t="s">
        <v>208</v>
      </c>
      <c r="EO64" s="402" t="s">
        <v>208</v>
      </c>
      <c r="EP64" s="402" t="s">
        <v>208</v>
      </c>
      <c r="EQ64" s="402" t="s">
        <v>208</v>
      </c>
      <c r="ER64" s="402" t="s">
        <v>208</v>
      </c>
      <c r="ES64" s="402" t="s">
        <v>208</v>
      </c>
      <c r="ET64" s="402" t="s">
        <v>208</v>
      </c>
      <c r="EU64" s="402" t="s">
        <v>208</v>
      </c>
      <c r="EV64" s="402" t="s">
        <v>208</v>
      </c>
      <c r="EW64" s="402" t="s">
        <v>208</v>
      </c>
      <c r="EX64" s="402" t="s">
        <v>208</v>
      </c>
      <c r="EY64" s="402" t="s">
        <v>208</v>
      </c>
      <c r="EZ64" s="402" t="s">
        <v>208</v>
      </c>
      <c r="FA64" s="402" t="s">
        <v>208</v>
      </c>
      <c r="FB64" s="402" t="s">
        <v>208</v>
      </c>
      <c r="FC64" s="402" t="s">
        <v>208</v>
      </c>
      <c r="FD64" s="402" t="s">
        <v>208</v>
      </c>
      <c r="FE64" s="402" t="s">
        <v>208</v>
      </c>
      <c r="FF64" s="402" t="s">
        <v>208</v>
      </c>
      <c r="FG64" s="402" t="s">
        <v>208</v>
      </c>
      <c r="FH64" s="402" t="s">
        <v>208</v>
      </c>
      <c r="FI64" s="402" t="s">
        <v>208</v>
      </c>
      <c r="FJ64" s="402" t="s">
        <v>208</v>
      </c>
      <c r="FK64" s="402" t="s">
        <v>208</v>
      </c>
      <c r="FL64" s="402" t="s">
        <v>208</v>
      </c>
      <c r="FM64" s="402" t="s">
        <v>208</v>
      </c>
      <c r="FN64" s="402" t="s">
        <v>208</v>
      </c>
      <c r="FO64" s="402" t="s">
        <v>208</v>
      </c>
      <c r="FP64" s="402" t="s">
        <v>208</v>
      </c>
      <c r="FQ64" s="402" t="s">
        <v>208</v>
      </c>
      <c r="FR64" s="402" t="s">
        <v>208</v>
      </c>
      <c r="FS64" s="402" t="s">
        <v>208</v>
      </c>
      <c r="FT64" s="402" t="s">
        <v>208</v>
      </c>
      <c r="FU64" s="402" t="s">
        <v>208</v>
      </c>
      <c r="FV64" s="402" t="s">
        <v>208</v>
      </c>
      <c r="FW64" s="402" t="s">
        <v>208</v>
      </c>
      <c r="FX64" s="402" t="s">
        <v>208</v>
      </c>
      <c r="FY64" s="402" t="s">
        <v>208</v>
      </c>
      <c r="FZ64" s="402" t="s">
        <v>208</v>
      </c>
      <c r="GA64" s="402" t="s">
        <v>208</v>
      </c>
      <c r="GB64" s="402" t="s">
        <v>208</v>
      </c>
      <c r="GC64" s="402" t="s">
        <v>208</v>
      </c>
      <c r="GD64" s="402" t="s">
        <v>208</v>
      </c>
      <c r="GE64" s="402" t="s">
        <v>208</v>
      </c>
      <c r="GF64" s="402" t="s">
        <v>208</v>
      </c>
      <c r="GG64" s="402" t="s">
        <v>208</v>
      </c>
      <c r="GH64" s="402" t="s">
        <v>208</v>
      </c>
      <c r="GI64" s="402" t="s">
        <v>208</v>
      </c>
      <c r="GJ64" s="402" t="s">
        <v>208</v>
      </c>
      <c r="GK64" s="402" t="s">
        <v>208</v>
      </c>
      <c r="GL64" s="402" t="s">
        <v>208</v>
      </c>
      <c r="GM64" s="402" t="s">
        <v>208</v>
      </c>
      <c r="GN64" s="402" t="s">
        <v>208</v>
      </c>
      <c r="GO64" s="402" t="s">
        <v>208</v>
      </c>
      <c r="GP64" s="402" t="s">
        <v>208</v>
      </c>
      <c r="GQ64" s="402" t="s">
        <v>208</v>
      </c>
      <c r="GR64" s="402" t="s">
        <v>208</v>
      </c>
      <c r="GS64" s="402" t="s">
        <v>208</v>
      </c>
      <c r="GT64" s="402" t="s">
        <v>208</v>
      </c>
      <c r="GU64" s="402" t="s">
        <v>208</v>
      </c>
      <c r="GV64" s="402" t="s">
        <v>208</v>
      </c>
      <c r="GW64" s="402" t="s">
        <v>208</v>
      </c>
      <c r="GX64" s="402" t="s">
        <v>208</v>
      </c>
      <c r="GY64" s="402" t="s">
        <v>208</v>
      </c>
      <c r="GZ64" s="402" t="s">
        <v>208</v>
      </c>
      <c r="HA64" s="402" t="s">
        <v>208</v>
      </c>
      <c r="HB64" s="402" t="s">
        <v>208</v>
      </c>
      <c r="HC64" s="402" t="s">
        <v>208</v>
      </c>
      <c r="HD64" s="402" t="s">
        <v>208</v>
      </c>
      <c r="HE64" s="402" t="s">
        <v>208</v>
      </c>
      <c r="HF64" s="402" t="s">
        <v>208</v>
      </c>
      <c r="HG64" s="402" t="s">
        <v>208</v>
      </c>
      <c r="HH64" s="402" t="s">
        <v>208</v>
      </c>
      <c r="HI64" s="402" t="s">
        <v>208</v>
      </c>
      <c r="HJ64" s="402" t="s">
        <v>208</v>
      </c>
      <c r="HK64" s="402" t="s">
        <v>208</v>
      </c>
      <c r="HL64" s="402" t="s">
        <v>208</v>
      </c>
      <c r="HM64" s="402" t="s">
        <v>208</v>
      </c>
      <c r="HN64" s="402" t="s">
        <v>208</v>
      </c>
      <c r="HO64" s="402" t="s">
        <v>208</v>
      </c>
      <c r="HP64" s="402" t="s">
        <v>208</v>
      </c>
      <c r="HQ64" s="402" t="s">
        <v>208</v>
      </c>
      <c r="HR64" s="402" t="s">
        <v>208</v>
      </c>
      <c r="HS64" s="402" t="s">
        <v>208</v>
      </c>
      <c r="HT64" s="402" t="s">
        <v>208</v>
      </c>
      <c r="HU64" s="402" t="s">
        <v>208</v>
      </c>
      <c r="HV64" s="402" t="s">
        <v>208</v>
      </c>
      <c r="HW64" s="402" t="s">
        <v>208</v>
      </c>
      <c r="HX64" s="402" t="s">
        <v>208</v>
      </c>
      <c r="HY64" s="402" t="s">
        <v>208</v>
      </c>
      <c r="HZ64" s="402" t="s">
        <v>208</v>
      </c>
      <c r="IA64" s="402" t="s">
        <v>208</v>
      </c>
      <c r="IB64" s="402" t="s">
        <v>208</v>
      </c>
      <c r="IC64" s="402" t="s">
        <v>208</v>
      </c>
      <c r="ID64" s="402" t="s">
        <v>208</v>
      </c>
      <c r="IE64" s="402" t="s">
        <v>208</v>
      </c>
      <c r="IF64" s="402" t="s">
        <v>208</v>
      </c>
      <c r="IG64" s="402" t="s">
        <v>208</v>
      </c>
      <c r="IH64" s="402" t="s">
        <v>208</v>
      </c>
      <c r="II64" s="402" t="s">
        <v>208</v>
      </c>
      <c r="IJ64" s="402" t="s">
        <v>208</v>
      </c>
      <c r="IK64" s="402" t="s">
        <v>208</v>
      </c>
      <c r="IL64" s="402" t="s">
        <v>208</v>
      </c>
      <c r="IM64" s="402" t="s">
        <v>208</v>
      </c>
      <c r="IN64" s="402" t="s">
        <v>208</v>
      </c>
      <c r="IO64" s="402" t="s">
        <v>208</v>
      </c>
      <c r="IP64" s="402" t="s">
        <v>208</v>
      </c>
      <c r="IQ64" s="402" t="s">
        <v>208</v>
      </c>
      <c r="IR64" s="402" t="s">
        <v>208</v>
      </c>
      <c r="IS64" s="402" t="s">
        <v>208</v>
      </c>
      <c r="IT64" s="402" t="s">
        <v>208</v>
      </c>
      <c r="IU64" s="402" t="s">
        <v>208</v>
      </c>
      <c r="IV64" s="402" t="s">
        <v>208</v>
      </c>
      <c r="IW64" s="402" t="s">
        <v>208</v>
      </c>
      <c r="IX64" s="402" t="s">
        <v>208</v>
      </c>
      <c r="IY64" s="402" t="s">
        <v>208</v>
      </c>
      <c r="IZ64" s="402" t="s">
        <v>208</v>
      </c>
      <c r="JA64" s="402" t="s">
        <v>208</v>
      </c>
      <c r="JB64" s="402" t="s">
        <v>208</v>
      </c>
      <c r="JC64" s="402" t="s">
        <v>208</v>
      </c>
      <c r="JD64" s="402" t="s">
        <v>208</v>
      </c>
      <c r="JE64" s="402" t="s">
        <v>208</v>
      </c>
      <c r="JF64" s="402" t="s">
        <v>208</v>
      </c>
      <c r="JG64" s="402" t="s">
        <v>208</v>
      </c>
      <c r="JH64" s="402" t="s">
        <v>208</v>
      </c>
      <c r="JI64" s="402" t="s">
        <v>208</v>
      </c>
      <c r="JJ64" s="402" t="s">
        <v>208</v>
      </c>
      <c r="JK64" s="402" t="s">
        <v>208</v>
      </c>
      <c r="JL64" s="402" t="s">
        <v>208</v>
      </c>
      <c r="JM64" s="402" t="s">
        <v>208</v>
      </c>
      <c r="JN64" s="402" t="s">
        <v>208</v>
      </c>
      <c r="JO64" s="402" t="s">
        <v>208</v>
      </c>
      <c r="JP64" s="402" t="s">
        <v>208</v>
      </c>
      <c r="JQ64" s="402" t="s">
        <v>208</v>
      </c>
      <c r="JR64" s="402" t="s">
        <v>208</v>
      </c>
      <c r="JS64" s="402" t="s">
        <v>208</v>
      </c>
      <c r="JT64" s="402" t="s">
        <v>208</v>
      </c>
      <c r="JU64" s="402" t="s">
        <v>208</v>
      </c>
      <c r="JV64" s="402" t="s">
        <v>208</v>
      </c>
      <c r="JW64" s="402" t="s">
        <v>208</v>
      </c>
      <c r="JX64" s="402" t="s">
        <v>208</v>
      </c>
      <c r="JY64" s="402" t="s">
        <v>208</v>
      </c>
      <c r="JZ64" s="402" t="s">
        <v>208</v>
      </c>
      <c r="KA64" s="402" t="s">
        <v>208</v>
      </c>
      <c r="KB64" s="402" t="s">
        <v>208</v>
      </c>
      <c r="KC64" s="402" t="s">
        <v>208</v>
      </c>
      <c r="KD64" s="402" t="s">
        <v>208</v>
      </c>
      <c r="KE64" s="402" t="s">
        <v>208</v>
      </c>
      <c r="KF64" s="402" t="s">
        <v>208</v>
      </c>
      <c r="KG64" s="402" t="s">
        <v>208</v>
      </c>
      <c r="KH64" s="402" t="s">
        <v>208</v>
      </c>
      <c r="KI64" s="402" t="s">
        <v>208</v>
      </c>
      <c r="KJ64" s="402" t="s">
        <v>208</v>
      </c>
      <c r="KK64" s="402" t="s">
        <v>208</v>
      </c>
      <c r="KL64" s="402" t="s">
        <v>208</v>
      </c>
      <c r="KM64" s="402" t="s">
        <v>208</v>
      </c>
      <c r="KN64" s="402" t="s">
        <v>208</v>
      </c>
      <c r="KO64" s="402" t="s">
        <v>208</v>
      </c>
      <c r="KP64" s="402" t="s">
        <v>208</v>
      </c>
      <c r="KQ64" s="402" t="s">
        <v>208</v>
      </c>
      <c r="KR64" s="402" t="s">
        <v>208</v>
      </c>
      <c r="KS64" s="402" t="s">
        <v>208</v>
      </c>
      <c r="KT64" s="402" t="s">
        <v>208</v>
      </c>
      <c r="KU64" s="402" t="s">
        <v>208</v>
      </c>
      <c r="KV64" s="402" t="s">
        <v>208</v>
      </c>
      <c r="KW64" s="402" t="s">
        <v>208</v>
      </c>
      <c r="KX64" s="402" t="s">
        <v>208</v>
      </c>
      <c r="KY64" s="402" t="s">
        <v>208</v>
      </c>
      <c r="KZ64" s="402" t="s">
        <v>208</v>
      </c>
      <c r="LA64" s="402" t="s">
        <v>208</v>
      </c>
      <c r="LB64" s="402" t="s">
        <v>208</v>
      </c>
      <c r="LC64" s="402" t="s">
        <v>208</v>
      </c>
      <c r="LD64" s="402" t="s">
        <v>208</v>
      </c>
      <c r="LE64" s="402" t="s">
        <v>208</v>
      </c>
      <c r="LF64" s="402" t="s">
        <v>208</v>
      </c>
      <c r="LG64" s="402" t="s">
        <v>208</v>
      </c>
      <c r="LH64" s="402" t="s">
        <v>208</v>
      </c>
      <c r="LI64" s="402" t="s">
        <v>208</v>
      </c>
      <c r="LJ64" s="402" t="s">
        <v>208</v>
      </c>
      <c r="LK64" s="402" t="s">
        <v>208</v>
      </c>
      <c r="LL64" s="402" t="s">
        <v>208</v>
      </c>
      <c r="LM64" s="402" t="s">
        <v>208</v>
      </c>
      <c r="LN64" s="402" t="s">
        <v>208</v>
      </c>
      <c r="LO64" s="402" t="s">
        <v>208</v>
      </c>
      <c r="LP64" s="402" t="s">
        <v>208</v>
      </c>
      <c r="LQ64" s="402" t="s">
        <v>208</v>
      </c>
      <c r="LR64" s="402" t="s">
        <v>208</v>
      </c>
      <c r="LS64" s="402" t="s">
        <v>208</v>
      </c>
      <c r="LT64" s="402" t="s">
        <v>208</v>
      </c>
      <c r="LU64" s="402" t="s">
        <v>208</v>
      </c>
      <c r="LV64" s="402" t="s">
        <v>208</v>
      </c>
      <c r="LW64" s="402" t="s">
        <v>208</v>
      </c>
      <c r="LX64" s="402" t="s">
        <v>208</v>
      </c>
      <c r="LY64" s="402" t="s">
        <v>208</v>
      </c>
      <c r="LZ64" s="402" t="s">
        <v>208</v>
      </c>
      <c r="MA64" s="402" t="s">
        <v>208</v>
      </c>
      <c r="MB64" s="402" t="s">
        <v>208</v>
      </c>
      <c r="MC64" s="402" t="s">
        <v>208</v>
      </c>
      <c r="MD64" s="402" t="s">
        <v>208</v>
      </c>
      <c r="ME64" s="402" t="s">
        <v>208</v>
      </c>
      <c r="MF64" s="402" t="s">
        <v>208</v>
      </c>
      <c r="MG64" s="402" t="s">
        <v>208</v>
      </c>
      <c r="MH64" s="402" t="s">
        <v>208</v>
      </c>
      <c r="MI64" s="402" t="s">
        <v>208</v>
      </c>
      <c r="MJ64" s="402" t="s">
        <v>208</v>
      </c>
      <c r="MK64" s="402" t="s">
        <v>208</v>
      </c>
      <c r="ML64" s="402" t="s">
        <v>208</v>
      </c>
      <c r="MM64" s="402" t="s">
        <v>208</v>
      </c>
      <c r="MN64" s="402" t="s">
        <v>208</v>
      </c>
      <c r="MO64" s="402" t="s">
        <v>208</v>
      </c>
      <c r="MP64" s="402" t="s">
        <v>208</v>
      </c>
      <c r="MQ64" s="402" t="s">
        <v>208</v>
      </c>
      <c r="MR64" s="402" t="s">
        <v>208</v>
      </c>
      <c r="MS64" s="402" t="s">
        <v>208</v>
      </c>
      <c r="MT64" s="402" t="s">
        <v>208</v>
      </c>
      <c r="MU64" s="402" t="s">
        <v>208</v>
      </c>
      <c r="MV64" s="402" t="s">
        <v>208</v>
      </c>
      <c r="MW64" s="402" t="s">
        <v>208</v>
      </c>
      <c r="MX64" s="402" t="s">
        <v>208</v>
      </c>
      <c r="MY64" s="402" t="s">
        <v>208</v>
      </c>
      <c r="MZ64" s="402" t="s">
        <v>208</v>
      </c>
      <c r="NA64" s="402" t="s">
        <v>208</v>
      </c>
    </row>
    <row r="65" spans="1:365" x14ac:dyDescent="0.25">
      <c r="A65" s="127" t="str">
        <f t="shared" si="30"/>
        <v>P66CL80</v>
      </c>
      <c r="B65" s="127" t="s">
        <v>48</v>
      </c>
      <c r="C65" s="289" t="s">
        <v>49</v>
      </c>
      <c r="D65" s="402">
        <v>0</v>
      </c>
      <c r="E65" s="402">
        <v>960.23076923076906</v>
      </c>
      <c r="F65" s="402">
        <v>1212.9230769230767</v>
      </c>
      <c r="G65" s="402">
        <v>0</v>
      </c>
      <c r="H65" s="402">
        <v>0</v>
      </c>
      <c r="I65" s="402">
        <v>0</v>
      </c>
      <c r="J65" s="402">
        <v>0</v>
      </c>
      <c r="K65" s="402">
        <v>0</v>
      </c>
      <c r="L65" s="402">
        <v>0</v>
      </c>
      <c r="M65" s="402">
        <v>0</v>
      </c>
      <c r="N65" s="402">
        <v>0</v>
      </c>
      <c r="O65" s="402">
        <v>0</v>
      </c>
      <c r="P65" s="402">
        <v>0</v>
      </c>
      <c r="Q65" s="402">
        <v>0</v>
      </c>
      <c r="R65" s="402">
        <v>0</v>
      </c>
      <c r="S65" s="402">
        <v>0</v>
      </c>
      <c r="T65" s="402">
        <v>0</v>
      </c>
      <c r="U65" s="402">
        <v>0</v>
      </c>
      <c r="V65" s="402">
        <v>0</v>
      </c>
      <c r="W65" s="402">
        <v>0</v>
      </c>
      <c r="X65" s="402">
        <v>0</v>
      </c>
      <c r="Y65" s="402">
        <v>0</v>
      </c>
      <c r="Z65" s="402">
        <v>0</v>
      </c>
      <c r="AA65" s="402">
        <v>0</v>
      </c>
      <c r="AB65" s="402">
        <v>0</v>
      </c>
      <c r="AC65" s="402">
        <v>0</v>
      </c>
      <c r="AD65" s="402">
        <v>0</v>
      </c>
      <c r="AE65" s="402">
        <v>0</v>
      </c>
      <c r="AF65" s="402">
        <v>0</v>
      </c>
      <c r="AG65" s="402">
        <v>0</v>
      </c>
      <c r="AH65" s="402">
        <v>0</v>
      </c>
      <c r="AI65" s="402">
        <v>0</v>
      </c>
      <c r="AJ65" s="402">
        <v>0</v>
      </c>
      <c r="AK65" s="402">
        <v>0</v>
      </c>
      <c r="AL65" s="402">
        <v>0</v>
      </c>
      <c r="AM65" s="402">
        <v>0</v>
      </c>
      <c r="AN65" s="402">
        <v>0</v>
      </c>
      <c r="AO65" s="402">
        <v>0</v>
      </c>
      <c r="AP65" s="402">
        <v>960.23076923076906</v>
      </c>
      <c r="AQ65" s="402">
        <v>606.46153846153834</v>
      </c>
      <c r="AR65" s="402">
        <v>0</v>
      </c>
      <c r="AS65" s="402">
        <v>0</v>
      </c>
      <c r="AT65" s="402">
        <v>0</v>
      </c>
      <c r="AU65" s="402">
        <v>0</v>
      </c>
      <c r="AV65" s="402">
        <v>0</v>
      </c>
      <c r="AW65" s="402">
        <v>0</v>
      </c>
      <c r="AX65" s="402">
        <v>0</v>
      </c>
      <c r="AY65" s="402">
        <v>0</v>
      </c>
      <c r="AZ65" s="402">
        <v>0</v>
      </c>
      <c r="BA65" s="402">
        <v>0</v>
      </c>
      <c r="BB65" s="402">
        <v>0</v>
      </c>
      <c r="BC65" s="402">
        <v>0</v>
      </c>
      <c r="BD65" s="402">
        <v>0</v>
      </c>
      <c r="BE65" s="402">
        <v>0</v>
      </c>
      <c r="BF65" s="402">
        <v>0</v>
      </c>
      <c r="BG65" s="402">
        <v>0</v>
      </c>
      <c r="BH65" s="402">
        <v>0</v>
      </c>
      <c r="BI65" s="402">
        <v>0</v>
      </c>
      <c r="BJ65" s="402">
        <v>0</v>
      </c>
      <c r="BK65" s="402">
        <v>0</v>
      </c>
      <c r="BL65" s="402">
        <v>0</v>
      </c>
      <c r="BM65" s="402">
        <v>0</v>
      </c>
      <c r="BN65" s="402">
        <v>0</v>
      </c>
      <c r="BO65" s="402">
        <v>0</v>
      </c>
      <c r="BP65" s="402">
        <v>0</v>
      </c>
      <c r="BQ65" s="402">
        <v>0</v>
      </c>
      <c r="BR65" s="402">
        <v>0</v>
      </c>
      <c r="BS65" s="402">
        <v>0</v>
      </c>
      <c r="BT65" s="402">
        <v>0</v>
      </c>
      <c r="BU65" s="402">
        <v>0</v>
      </c>
      <c r="BV65" s="402">
        <v>0</v>
      </c>
      <c r="BW65" s="402">
        <v>0</v>
      </c>
      <c r="BX65" s="402">
        <v>0</v>
      </c>
      <c r="BY65" s="402">
        <v>0</v>
      </c>
      <c r="BZ65" s="402">
        <v>0</v>
      </c>
      <c r="CA65" s="402">
        <v>0</v>
      </c>
      <c r="CB65" s="402">
        <v>0</v>
      </c>
      <c r="CC65" s="402">
        <v>0</v>
      </c>
      <c r="CD65" s="402">
        <v>0</v>
      </c>
      <c r="CE65" s="402">
        <v>0</v>
      </c>
      <c r="CF65" s="402">
        <v>0</v>
      </c>
      <c r="CG65" s="402">
        <v>0</v>
      </c>
      <c r="CH65" s="402">
        <v>0</v>
      </c>
      <c r="CI65" s="402">
        <v>0</v>
      </c>
      <c r="CJ65" s="402">
        <v>0</v>
      </c>
      <c r="CK65" s="402">
        <v>0</v>
      </c>
      <c r="CL65" s="402">
        <v>0</v>
      </c>
      <c r="CM65" s="402">
        <v>0</v>
      </c>
      <c r="CN65" s="402">
        <v>0</v>
      </c>
      <c r="CO65" s="402">
        <v>0</v>
      </c>
      <c r="CP65" s="402">
        <v>0</v>
      </c>
      <c r="CQ65" s="402">
        <v>0</v>
      </c>
      <c r="CR65" s="402">
        <v>0</v>
      </c>
      <c r="CS65" s="402">
        <v>0</v>
      </c>
      <c r="CT65" s="402">
        <v>0</v>
      </c>
      <c r="CU65" s="402">
        <v>0</v>
      </c>
      <c r="CV65" s="402">
        <v>0</v>
      </c>
      <c r="CW65" s="402">
        <v>0</v>
      </c>
      <c r="CX65" s="402" t="s">
        <v>208</v>
      </c>
      <c r="CY65" s="402" t="s">
        <v>208</v>
      </c>
      <c r="CZ65" s="402" t="s">
        <v>208</v>
      </c>
      <c r="DA65" s="402" t="s">
        <v>208</v>
      </c>
      <c r="DB65" s="402" t="s">
        <v>208</v>
      </c>
      <c r="DC65" s="402" t="s">
        <v>208</v>
      </c>
      <c r="DD65" s="402" t="s">
        <v>208</v>
      </c>
      <c r="DE65" s="402" t="s">
        <v>208</v>
      </c>
      <c r="DF65" s="402" t="s">
        <v>208</v>
      </c>
      <c r="DG65" s="402" t="s">
        <v>208</v>
      </c>
      <c r="DH65" s="402" t="s">
        <v>208</v>
      </c>
      <c r="DI65" s="402" t="s">
        <v>208</v>
      </c>
      <c r="DJ65" s="402" t="s">
        <v>208</v>
      </c>
      <c r="DK65" s="402" t="s">
        <v>208</v>
      </c>
      <c r="DL65" s="402" t="s">
        <v>208</v>
      </c>
      <c r="DM65" s="402" t="s">
        <v>208</v>
      </c>
      <c r="DN65" s="402" t="s">
        <v>208</v>
      </c>
      <c r="DO65" s="402" t="s">
        <v>208</v>
      </c>
      <c r="DP65" s="402" t="s">
        <v>208</v>
      </c>
      <c r="DQ65" s="402" t="s">
        <v>208</v>
      </c>
      <c r="DR65" s="402" t="s">
        <v>208</v>
      </c>
      <c r="DS65" s="402" t="s">
        <v>208</v>
      </c>
      <c r="DT65" s="402" t="s">
        <v>208</v>
      </c>
      <c r="DU65" s="402" t="s">
        <v>208</v>
      </c>
      <c r="DV65" s="402" t="s">
        <v>208</v>
      </c>
      <c r="DW65" s="402" t="s">
        <v>208</v>
      </c>
      <c r="DX65" s="402" t="s">
        <v>208</v>
      </c>
      <c r="DY65" s="402" t="s">
        <v>208</v>
      </c>
      <c r="DZ65" s="402" t="s">
        <v>208</v>
      </c>
      <c r="EA65" s="402" t="s">
        <v>208</v>
      </c>
      <c r="EB65" s="402" t="s">
        <v>208</v>
      </c>
      <c r="EC65" s="402" t="s">
        <v>208</v>
      </c>
      <c r="ED65" s="402" t="s">
        <v>208</v>
      </c>
      <c r="EE65" s="402" t="s">
        <v>208</v>
      </c>
      <c r="EF65" s="402" t="s">
        <v>208</v>
      </c>
      <c r="EG65" s="402" t="s">
        <v>208</v>
      </c>
      <c r="EH65" s="402" t="s">
        <v>208</v>
      </c>
      <c r="EI65" s="402" t="s">
        <v>208</v>
      </c>
      <c r="EJ65" s="402" t="s">
        <v>208</v>
      </c>
      <c r="EK65" s="402" t="s">
        <v>208</v>
      </c>
      <c r="EL65" s="402" t="s">
        <v>208</v>
      </c>
      <c r="EM65" s="402" t="s">
        <v>208</v>
      </c>
      <c r="EN65" s="402" t="s">
        <v>208</v>
      </c>
      <c r="EO65" s="402" t="s">
        <v>208</v>
      </c>
      <c r="EP65" s="402" t="s">
        <v>208</v>
      </c>
      <c r="EQ65" s="402" t="s">
        <v>208</v>
      </c>
      <c r="ER65" s="402" t="s">
        <v>208</v>
      </c>
      <c r="ES65" s="402" t="s">
        <v>208</v>
      </c>
      <c r="ET65" s="402" t="s">
        <v>208</v>
      </c>
      <c r="EU65" s="402" t="s">
        <v>208</v>
      </c>
      <c r="EV65" s="402" t="s">
        <v>208</v>
      </c>
      <c r="EW65" s="402" t="s">
        <v>208</v>
      </c>
      <c r="EX65" s="402" t="s">
        <v>208</v>
      </c>
      <c r="EY65" s="402" t="s">
        <v>208</v>
      </c>
      <c r="EZ65" s="402" t="s">
        <v>208</v>
      </c>
      <c r="FA65" s="402" t="s">
        <v>208</v>
      </c>
      <c r="FB65" s="402" t="s">
        <v>208</v>
      </c>
      <c r="FC65" s="402" t="s">
        <v>208</v>
      </c>
      <c r="FD65" s="402" t="s">
        <v>208</v>
      </c>
      <c r="FE65" s="402" t="s">
        <v>208</v>
      </c>
      <c r="FF65" s="402" t="s">
        <v>208</v>
      </c>
      <c r="FG65" s="402" t="s">
        <v>208</v>
      </c>
      <c r="FH65" s="402" t="s">
        <v>208</v>
      </c>
      <c r="FI65" s="402" t="s">
        <v>208</v>
      </c>
      <c r="FJ65" s="402" t="s">
        <v>208</v>
      </c>
      <c r="FK65" s="402" t="s">
        <v>208</v>
      </c>
      <c r="FL65" s="402" t="s">
        <v>208</v>
      </c>
      <c r="FM65" s="402" t="s">
        <v>208</v>
      </c>
      <c r="FN65" s="402" t="s">
        <v>208</v>
      </c>
      <c r="FO65" s="402" t="s">
        <v>208</v>
      </c>
      <c r="FP65" s="402" t="s">
        <v>208</v>
      </c>
      <c r="FQ65" s="402" t="s">
        <v>208</v>
      </c>
      <c r="FR65" s="402" t="s">
        <v>208</v>
      </c>
      <c r="FS65" s="402" t="s">
        <v>208</v>
      </c>
      <c r="FT65" s="402" t="s">
        <v>208</v>
      </c>
      <c r="FU65" s="402" t="s">
        <v>208</v>
      </c>
      <c r="FV65" s="402" t="s">
        <v>208</v>
      </c>
      <c r="FW65" s="402" t="s">
        <v>208</v>
      </c>
      <c r="FX65" s="402" t="s">
        <v>208</v>
      </c>
      <c r="FY65" s="402" t="s">
        <v>208</v>
      </c>
      <c r="FZ65" s="402" t="s">
        <v>208</v>
      </c>
      <c r="GA65" s="402" t="s">
        <v>208</v>
      </c>
      <c r="GB65" s="402" t="s">
        <v>208</v>
      </c>
      <c r="GC65" s="402" t="s">
        <v>208</v>
      </c>
      <c r="GD65" s="402" t="s">
        <v>208</v>
      </c>
      <c r="GE65" s="402" t="s">
        <v>208</v>
      </c>
      <c r="GF65" s="402" t="s">
        <v>208</v>
      </c>
      <c r="GG65" s="402" t="s">
        <v>208</v>
      </c>
      <c r="GH65" s="402" t="s">
        <v>208</v>
      </c>
      <c r="GI65" s="402" t="s">
        <v>208</v>
      </c>
      <c r="GJ65" s="402" t="s">
        <v>208</v>
      </c>
      <c r="GK65" s="402" t="s">
        <v>208</v>
      </c>
      <c r="GL65" s="402" t="s">
        <v>208</v>
      </c>
      <c r="GM65" s="402" t="s">
        <v>208</v>
      </c>
      <c r="GN65" s="402" t="s">
        <v>208</v>
      </c>
      <c r="GO65" s="402" t="s">
        <v>208</v>
      </c>
      <c r="GP65" s="402" t="s">
        <v>208</v>
      </c>
      <c r="GQ65" s="402" t="s">
        <v>208</v>
      </c>
      <c r="GR65" s="402" t="s">
        <v>208</v>
      </c>
      <c r="GS65" s="402" t="s">
        <v>208</v>
      </c>
      <c r="GT65" s="402" t="s">
        <v>208</v>
      </c>
      <c r="GU65" s="402" t="s">
        <v>208</v>
      </c>
      <c r="GV65" s="402" t="s">
        <v>208</v>
      </c>
      <c r="GW65" s="402" t="s">
        <v>208</v>
      </c>
      <c r="GX65" s="402" t="s">
        <v>208</v>
      </c>
      <c r="GY65" s="402" t="s">
        <v>208</v>
      </c>
      <c r="GZ65" s="402" t="s">
        <v>208</v>
      </c>
      <c r="HA65" s="402" t="s">
        <v>208</v>
      </c>
      <c r="HB65" s="402" t="s">
        <v>208</v>
      </c>
      <c r="HC65" s="402" t="s">
        <v>208</v>
      </c>
      <c r="HD65" s="402" t="s">
        <v>208</v>
      </c>
      <c r="HE65" s="402" t="s">
        <v>208</v>
      </c>
      <c r="HF65" s="402" t="s">
        <v>208</v>
      </c>
      <c r="HG65" s="402" t="s">
        <v>208</v>
      </c>
      <c r="HH65" s="402" t="s">
        <v>208</v>
      </c>
      <c r="HI65" s="402" t="s">
        <v>208</v>
      </c>
      <c r="HJ65" s="402" t="s">
        <v>208</v>
      </c>
      <c r="HK65" s="402" t="s">
        <v>208</v>
      </c>
      <c r="HL65" s="402" t="s">
        <v>208</v>
      </c>
      <c r="HM65" s="402" t="s">
        <v>208</v>
      </c>
      <c r="HN65" s="402" t="s">
        <v>208</v>
      </c>
      <c r="HO65" s="402" t="s">
        <v>208</v>
      </c>
      <c r="HP65" s="402" t="s">
        <v>208</v>
      </c>
      <c r="HQ65" s="402" t="s">
        <v>208</v>
      </c>
      <c r="HR65" s="402" t="s">
        <v>208</v>
      </c>
      <c r="HS65" s="402" t="s">
        <v>208</v>
      </c>
      <c r="HT65" s="402" t="s">
        <v>208</v>
      </c>
      <c r="HU65" s="402" t="s">
        <v>208</v>
      </c>
      <c r="HV65" s="402" t="s">
        <v>208</v>
      </c>
      <c r="HW65" s="402" t="s">
        <v>208</v>
      </c>
      <c r="HX65" s="402" t="s">
        <v>208</v>
      </c>
      <c r="HY65" s="402" t="s">
        <v>208</v>
      </c>
      <c r="HZ65" s="402" t="s">
        <v>208</v>
      </c>
      <c r="IA65" s="402" t="s">
        <v>208</v>
      </c>
      <c r="IB65" s="402" t="s">
        <v>208</v>
      </c>
      <c r="IC65" s="402" t="s">
        <v>208</v>
      </c>
      <c r="ID65" s="402" t="s">
        <v>208</v>
      </c>
      <c r="IE65" s="402" t="s">
        <v>208</v>
      </c>
      <c r="IF65" s="402" t="s">
        <v>208</v>
      </c>
      <c r="IG65" s="402" t="s">
        <v>208</v>
      </c>
      <c r="IH65" s="402" t="s">
        <v>208</v>
      </c>
      <c r="II65" s="402" t="s">
        <v>208</v>
      </c>
      <c r="IJ65" s="402" t="s">
        <v>208</v>
      </c>
      <c r="IK65" s="402" t="s">
        <v>208</v>
      </c>
      <c r="IL65" s="402" t="s">
        <v>208</v>
      </c>
      <c r="IM65" s="402" t="s">
        <v>208</v>
      </c>
      <c r="IN65" s="402" t="s">
        <v>208</v>
      </c>
      <c r="IO65" s="402" t="s">
        <v>208</v>
      </c>
      <c r="IP65" s="402" t="s">
        <v>208</v>
      </c>
      <c r="IQ65" s="402" t="s">
        <v>208</v>
      </c>
      <c r="IR65" s="402" t="s">
        <v>208</v>
      </c>
      <c r="IS65" s="402" t="s">
        <v>208</v>
      </c>
      <c r="IT65" s="402" t="s">
        <v>208</v>
      </c>
      <c r="IU65" s="402" t="s">
        <v>208</v>
      </c>
      <c r="IV65" s="402" t="s">
        <v>208</v>
      </c>
      <c r="IW65" s="402" t="s">
        <v>208</v>
      </c>
      <c r="IX65" s="402" t="s">
        <v>208</v>
      </c>
      <c r="IY65" s="402" t="s">
        <v>208</v>
      </c>
      <c r="IZ65" s="402" t="s">
        <v>208</v>
      </c>
      <c r="JA65" s="402" t="s">
        <v>208</v>
      </c>
      <c r="JB65" s="402" t="s">
        <v>208</v>
      </c>
      <c r="JC65" s="402" t="s">
        <v>208</v>
      </c>
      <c r="JD65" s="402" t="s">
        <v>208</v>
      </c>
      <c r="JE65" s="402" t="s">
        <v>208</v>
      </c>
      <c r="JF65" s="402" t="s">
        <v>208</v>
      </c>
      <c r="JG65" s="402" t="s">
        <v>208</v>
      </c>
      <c r="JH65" s="402" t="s">
        <v>208</v>
      </c>
      <c r="JI65" s="402" t="s">
        <v>208</v>
      </c>
      <c r="JJ65" s="402" t="s">
        <v>208</v>
      </c>
      <c r="JK65" s="402" t="s">
        <v>208</v>
      </c>
      <c r="JL65" s="402" t="s">
        <v>208</v>
      </c>
      <c r="JM65" s="402" t="s">
        <v>208</v>
      </c>
      <c r="JN65" s="402" t="s">
        <v>208</v>
      </c>
      <c r="JO65" s="402" t="s">
        <v>208</v>
      </c>
      <c r="JP65" s="402" t="s">
        <v>208</v>
      </c>
      <c r="JQ65" s="402" t="s">
        <v>208</v>
      </c>
      <c r="JR65" s="402" t="s">
        <v>208</v>
      </c>
      <c r="JS65" s="402" t="s">
        <v>208</v>
      </c>
      <c r="JT65" s="402" t="s">
        <v>208</v>
      </c>
      <c r="JU65" s="402" t="s">
        <v>208</v>
      </c>
      <c r="JV65" s="402" t="s">
        <v>208</v>
      </c>
      <c r="JW65" s="402" t="s">
        <v>208</v>
      </c>
      <c r="JX65" s="402" t="s">
        <v>208</v>
      </c>
      <c r="JY65" s="402" t="s">
        <v>208</v>
      </c>
      <c r="JZ65" s="402" t="s">
        <v>208</v>
      </c>
      <c r="KA65" s="402" t="s">
        <v>208</v>
      </c>
      <c r="KB65" s="402" t="s">
        <v>208</v>
      </c>
      <c r="KC65" s="402" t="s">
        <v>208</v>
      </c>
      <c r="KD65" s="402" t="s">
        <v>208</v>
      </c>
      <c r="KE65" s="402" t="s">
        <v>208</v>
      </c>
      <c r="KF65" s="402" t="s">
        <v>208</v>
      </c>
      <c r="KG65" s="402" t="s">
        <v>208</v>
      </c>
      <c r="KH65" s="402" t="s">
        <v>208</v>
      </c>
      <c r="KI65" s="402" t="s">
        <v>208</v>
      </c>
      <c r="KJ65" s="402" t="s">
        <v>208</v>
      </c>
      <c r="KK65" s="402" t="s">
        <v>208</v>
      </c>
      <c r="KL65" s="402" t="s">
        <v>208</v>
      </c>
      <c r="KM65" s="402" t="s">
        <v>208</v>
      </c>
      <c r="KN65" s="402" t="s">
        <v>208</v>
      </c>
      <c r="KO65" s="402" t="s">
        <v>208</v>
      </c>
      <c r="KP65" s="402" t="s">
        <v>208</v>
      </c>
      <c r="KQ65" s="402" t="s">
        <v>208</v>
      </c>
      <c r="KR65" s="402" t="s">
        <v>208</v>
      </c>
      <c r="KS65" s="402" t="s">
        <v>208</v>
      </c>
      <c r="KT65" s="402" t="s">
        <v>208</v>
      </c>
      <c r="KU65" s="402" t="s">
        <v>208</v>
      </c>
      <c r="KV65" s="402" t="s">
        <v>208</v>
      </c>
      <c r="KW65" s="402" t="s">
        <v>208</v>
      </c>
      <c r="KX65" s="402" t="s">
        <v>208</v>
      </c>
      <c r="KY65" s="402" t="s">
        <v>208</v>
      </c>
      <c r="KZ65" s="402" t="s">
        <v>208</v>
      </c>
      <c r="LA65" s="402" t="s">
        <v>208</v>
      </c>
      <c r="LB65" s="402" t="s">
        <v>208</v>
      </c>
      <c r="LC65" s="402" t="s">
        <v>208</v>
      </c>
      <c r="LD65" s="402" t="s">
        <v>208</v>
      </c>
      <c r="LE65" s="402" t="s">
        <v>208</v>
      </c>
      <c r="LF65" s="402" t="s">
        <v>208</v>
      </c>
      <c r="LG65" s="402" t="s">
        <v>208</v>
      </c>
      <c r="LH65" s="402" t="s">
        <v>208</v>
      </c>
      <c r="LI65" s="402" t="s">
        <v>208</v>
      </c>
      <c r="LJ65" s="402" t="s">
        <v>208</v>
      </c>
      <c r="LK65" s="402" t="s">
        <v>208</v>
      </c>
      <c r="LL65" s="402" t="s">
        <v>208</v>
      </c>
      <c r="LM65" s="402" t="s">
        <v>208</v>
      </c>
      <c r="LN65" s="402" t="s">
        <v>208</v>
      </c>
      <c r="LO65" s="402" t="s">
        <v>208</v>
      </c>
      <c r="LP65" s="402" t="s">
        <v>208</v>
      </c>
      <c r="LQ65" s="402" t="s">
        <v>208</v>
      </c>
      <c r="LR65" s="402" t="s">
        <v>208</v>
      </c>
      <c r="LS65" s="402" t="s">
        <v>208</v>
      </c>
      <c r="LT65" s="402" t="s">
        <v>208</v>
      </c>
      <c r="LU65" s="402" t="s">
        <v>208</v>
      </c>
      <c r="LV65" s="402" t="s">
        <v>208</v>
      </c>
      <c r="LW65" s="402" t="s">
        <v>208</v>
      </c>
      <c r="LX65" s="402" t="s">
        <v>208</v>
      </c>
      <c r="LY65" s="402" t="s">
        <v>208</v>
      </c>
      <c r="LZ65" s="402" t="s">
        <v>208</v>
      </c>
      <c r="MA65" s="402" t="s">
        <v>208</v>
      </c>
      <c r="MB65" s="402" t="s">
        <v>208</v>
      </c>
      <c r="MC65" s="402" t="s">
        <v>208</v>
      </c>
      <c r="MD65" s="402" t="s">
        <v>208</v>
      </c>
      <c r="ME65" s="402" t="s">
        <v>208</v>
      </c>
      <c r="MF65" s="402" t="s">
        <v>208</v>
      </c>
      <c r="MG65" s="402" t="s">
        <v>208</v>
      </c>
      <c r="MH65" s="402" t="s">
        <v>208</v>
      </c>
      <c r="MI65" s="402" t="s">
        <v>208</v>
      </c>
      <c r="MJ65" s="402" t="s">
        <v>208</v>
      </c>
      <c r="MK65" s="402" t="s">
        <v>208</v>
      </c>
      <c r="ML65" s="402" t="s">
        <v>208</v>
      </c>
      <c r="MM65" s="402" t="s">
        <v>208</v>
      </c>
      <c r="MN65" s="402" t="s">
        <v>208</v>
      </c>
      <c r="MO65" s="402" t="s">
        <v>208</v>
      </c>
      <c r="MP65" s="402" t="s">
        <v>208</v>
      </c>
      <c r="MQ65" s="402" t="s">
        <v>208</v>
      </c>
      <c r="MR65" s="402" t="s">
        <v>208</v>
      </c>
      <c r="MS65" s="402" t="s">
        <v>208</v>
      </c>
      <c r="MT65" s="402" t="s">
        <v>208</v>
      </c>
      <c r="MU65" s="402" t="s">
        <v>208</v>
      </c>
      <c r="MV65" s="402" t="s">
        <v>208</v>
      </c>
      <c r="MW65" s="402" t="s">
        <v>208</v>
      </c>
      <c r="MX65" s="402" t="s">
        <v>208</v>
      </c>
      <c r="MY65" s="402" t="s">
        <v>208</v>
      </c>
      <c r="MZ65" s="402" t="s">
        <v>208</v>
      </c>
      <c r="NA65" s="402" t="s">
        <v>208</v>
      </c>
    </row>
    <row r="66" spans="1:365" x14ac:dyDescent="0.25">
      <c r="A66" s="127" t="str">
        <f t="shared" si="30"/>
        <v>P67CL180</v>
      </c>
      <c r="B66" s="127" t="s">
        <v>56</v>
      </c>
      <c r="C66" s="289" t="s">
        <v>17</v>
      </c>
      <c r="D66" s="402">
        <v>0</v>
      </c>
      <c r="E66" s="402">
        <v>0</v>
      </c>
      <c r="F66" s="402">
        <v>0</v>
      </c>
      <c r="G66" s="402">
        <v>0</v>
      </c>
      <c r="H66" s="402">
        <v>0</v>
      </c>
      <c r="I66" s="402">
        <v>0</v>
      </c>
      <c r="J66" s="402">
        <v>0</v>
      </c>
      <c r="K66" s="402">
        <v>0</v>
      </c>
      <c r="L66" s="402">
        <v>0</v>
      </c>
      <c r="M66" s="402">
        <v>0</v>
      </c>
      <c r="N66" s="402">
        <v>0</v>
      </c>
      <c r="O66" s="402">
        <v>0</v>
      </c>
      <c r="P66" s="402">
        <v>0</v>
      </c>
      <c r="Q66" s="402">
        <v>0</v>
      </c>
      <c r="R66" s="402">
        <v>0</v>
      </c>
      <c r="S66" s="402">
        <v>0</v>
      </c>
      <c r="T66" s="402">
        <v>0</v>
      </c>
      <c r="U66" s="402">
        <v>0</v>
      </c>
      <c r="V66" s="402">
        <v>0</v>
      </c>
      <c r="W66" s="402">
        <v>0</v>
      </c>
      <c r="X66" s="402">
        <v>0</v>
      </c>
      <c r="Y66" s="402">
        <v>0</v>
      </c>
      <c r="Z66" s="402">
        <v>0</v>
      </c>
      <c r="AA66" s="402">
        <v>0</v>
      </c>
      <c r="AB66" s="402">
        <v>0</v>
      </c>
      <c r="AC66" s="402">
        <v>0</v>
      </c>
      <c r="AD66" s="402">
        <v>0</v>
      </c>
      <c r="AE66" s="402">
        <v>0</v>
      </c>
      <c r="AF66" s="402">
        <v>0</v>
      </c>
      <c r="AG66" s="402">
        <v>0</v>
      </c>
      <c r="AH66" s="402">
        <v>0</v>
      </c>
      <c r="AI66" s="402">
        <v>0</v>
      </c>
      <c r="AJ66" s="402">
        <v>0</v>
      </c>
      <c r="AK66" s="402">
        <v>0</v>
      </c>
      <c r="AL66" s="402">
        <v>0</v>
      </c>
      <c r="AM66" s="402">
        <v>0</v>
      </c>
      <c r="AN66" s="402">
        <v>0</v>
      </c>
      <c r="AO66" s="402">
        <v>0</v>
      </c>
      <c r="AP66" s="402">
        <v>0</v>
      </c>
      <c r="AQ66" s="402">
        <v>0</v>
      </c>
      <c r="AR66" s="402">
        <v>0</v>
      </c>
      <c r="AS66" s="402">
        <v>0</v>
      </c>
      <c r="AT66" s="402">
        <v>0</v>
      </c>
      <c r="AU66" s="402">
        <v>0</v>
      </c>
      <c r="AV66" s="402">
        <v>0</v>
      </c>
      <c r="AW66" s="402">
        <v>0</v>
      </c>
      <c r="AX66" s="402">
        <v>0</v>
      </c>
      <c r="AY66" s="402">
        <v>0</v>
      </c>
      <c r="AZ66" s="402">
        <v>0</v>
      </c>
      <c r="BA66" s="402">
        <v>0</v>
      </c>
      <c r="BB66" s="402">
        <v>0</v>
      </c>
      <c r="BC66" s="402">
        <v>0</v>
      </c>
      <c r="BD66" s="402">
        <v>0</v>
      </c>
      <c r="BE66" s="402">
        <v>0</v>
      </c>
      <c r="BF66" s="402">
        <v>0</v>
      </c>
      <c r="BG66" s="402">
        <v>0</v>
      </c>
      <c r="BH66" s="402">
        <v>0</v>
      </c>
      <c r="BI66" s="402">
        <v>0</v>
      </c>
      <c r="BJ66" s="402">
        <v>0</v>
      </c>
      <c r="BK66" s="402">
        <v>0</v>
      </c>
      <c r="BL66" s="402">
        <v>0</v>
      </c>
      <c r="BM66" s="402">
        <v>0</v>
      </c>
      <c r="BN66" s="402">
        <v>0</v>
      </c>
      <c r="BO66" s="402">
        <v>0</v>
      </c>
      <c r="BP66" s="402">
        <v>0</v>
      </c>
      <c r="BQ66" s="402">
        <v>0</v>
      </c>
      <c r="BR66" s="402">
        <v>0</v>
      </c>
      <c r="BS66" s="402">
        <v>0</v>
      </c>
      <c r="BT66" s="402">
        <v>0</v>
      </c>
      <c r="BU66" s="402">
        <v>0</v>
      </c>
      <c r="BV66" s="402">
        <v>0</v>
      </c>
      <c r="BW66" s="402">
        <v>0</v>
      </c>
      <c r="BX66" s="402">
        <v>0</v>
      </c>
      <c r="BY66" s="402">
        <v>0</v>
      </c>
      <c r="BZ66" s="402">
        <v>0</v>
      </c>
      <c r="CA66" s="402">
        <v>0</v>
      </c>
      <c r="CB66" s="402">
        <v>0</v>
      </c>
      <c r="CC66" s="402">
        <v>0</v>
      </c>
      <c r="CD66" s="402">
        <v>0</v>
      </c>
      <c r="CE66" s="402">
        <v>0</v>
      </c>
      <c r="CF66" s="402">
        <v>0</v>
      </c>
      <c r="CG66" s="402">
        <v>0</v>
      </c>
      <c r="CH66" s="402">
        <v>0</v>
      </c>
      <c r="CI66" s="402">
        <v>0</v>
      </c>
      <c r="CJ66" s="402">
        <v>0</v>
      </c>
      <c r="CK66" s="402">
        <v>0</v>
      </c>
      <c r="CL66" s="402">
        <v>0</v>
      </c>
      <c r="CM66" s="402">
        <v>0</v>
      </c>
      <c r="CN66" s="402">
        <v>0</v>
      </c>
      <c r="CO66" s="402">
        <v>0</v>
      </c>
      <c r="CP66" s="402">
        <v>0</v>
      </c>
      <c r="CQ66" s="402">
        <v>0</v>
      </c>
      <c r="CR66" s="402">
        <v>0</v>
      </c>
      <c r="CS66" s="402">
        <v>0</v>
      </c>
      <c r="CT66" s="402">
        <v>0</v>
      </c>
      <c r="CU66" s="402">
        <v>0</v>
      </c>
      <c r="CV66" s="402">
        <v>0</v>
      </c>
      <c r="CW66" s="402">
        <v>0</v>
      </c>
      <c r="CX66" s="402" t="s">
        <v>208</v>
      </c>
      <c r="CY66" s="402" t="s">
        <v>208</v>
      </c>
      <c r="CZ66" s="402" t="s">
        <v>208</v>
      </c>
      <c r="DA66" s="402" t="s">
        <v>208</v>
      </c>
      <c r="DB66" s="402" t="s">
        <v>208</v>
      </c>
      <c r="DC66" s="402" t="s">
        <v>208</v>
      </c>
      <c r="DD66" s="402" t="s">
        <v>208</v>
      </c>
      <c r="DE66" s="402" t="s">
        <v>208</v>
      </c>
      <c r="DF66" s="402" t="s">
        <v>208</v>
      </c>
      <c r="DG66" s="402" t="s">
        <v>208</v>
      </c>
      <c r="DH66" s="402" t="s">
        <v>208</v>
      </c>
      <c r="DI66" s="402" t="s">
        <v>208</v>
      </c>
      <c r="DJ66" s="402" t="s">
        <v>208</v>
      </c>
      <c r="DK66" s="402" t="s">
        <v>208</v>
      </c>
      <c r="DL66" s="402" t="s">
        <v>208</v>
      </c>
      <c r="DM66" s="402" t="s">
        <v>208</v>
      </c>
      <c r="DN66" s="402" t="s">
        <v>208</v>
      </c>
      <c r="DO66" s="402" t="s">
        <v>208</v>
      </c>
      <c r="DP66" s="402" t="s">
        <v>208</v>
      </c>
      <c r="DQ66" s="402" t="s">
        <v>208</v>
      </c>
      <c r="DR66" s="402" t="s">
        <v>208</v>
      </c>
      <c r="DS66" s="402" t="s">
        <v>208</v>
      </c>
      <c r="DT66" s="402" t="s">
        <v>208</v>
      </c>
      <c r="DU66" s="402" t="s">
        <v>208</v>
      </c>
      <c r="DV66" s="402" t="s">
        <v>208</v>
      </c>
      <c r="DW66" s="402" t="s">
        <v>208</v>
      </c>
      <c r="DX66" s="402" t="s">
        <v>208</v>
      </c>
      <c r="DY66" s="402" t="s">
        <v>208</v>
      </c>
      <c r="DZ66" s="402" t="s">
        <v>208</v>
      </c>
      <c r="EA66" s="402" t="s">
        <v>208</v>
      </c>
      <c r="EB66" s="402" t="s">
        <v>208</v>
      </c>
      <c r="EC66" s="402" t="s">
        <v>208</v>
      </c>
      <c r="ED66" s="402" t="s">
        <v>208</v>
      </c>
      <c r="EE66" s="402" t="s">
        <v>208</v>
      </c>
      <c r="EF66" s="402" t="s">
        <v>208</v>
      </c>
      <c r="EG66" s="402" t="s">
        <v>208</v>
      </c>
      <c r="EH66" s="402" t="s">
        <v>208</v>
      </c>
      <c r="EI66" s="402" t="s">
        <v>208</v>
      </c>
      <c r="EJ66" s="402" t="s">
        <v>208</v>
      </c>
      <c r="EK66" s="402" t="s">
        <v>208</v>
      </c>
      <c r="EL66" s="402" t="s">
        <v>208</v>
      </c>
      <c r="EM66" s="402" t="s">
        <v>208</v>
      </c>
      <c r="EN66" s="402" t="s">
        <v>208</v>
      </c>
      <c r="EO66" s="402" t="s">
        <v>208</v>
      </c>
      <c r="EP66" s="402" t="s">
        <v>208</v>
      </c>
      <c r="EQ66" s="402" t="s">
        <v>208</v>
      </c>
      <c r="ER66" s="402" t="s">
        <v>208</v>
      </c>
      <c r="ES66" s="402" t="s">
        <v>208</v>
      </c>
      <c r="ET66" s="402" t="s">
        <v>208</v>
      </c>
      <c r="EU66" s="402" t="s">
        <v>208</v>
      </c>
      <c r="EV66" s="402" t="s">
        <v>208</v>
      </c>
      <c r="EW66" s="402" t="s">
        <v>208</v>
      </c>
      <c r="EX66" s="402" t="s">
        <v>208</v>
      </c>
      <c r="EY66" s="402" t="s">
        <v>208</v>
      </c>
      <c r="EZ66" s="402" t="s">
        <v>208</v>
      </c>
      <c r="FA66" s="402" t="s">
        <v>208</v>
      </c>
      <c r="FB66" s="402" t="s">
        <v>208</v>
      </c>
      <c r="FC66" s="402" t="s">
        <v>208</v>
      </c>
      <c r="FD66" s="402" t="s">
        <v>208</v>
      </c>
      <c r="FE66" s="402" t="s">
        <v>208</v>
      </c>
      <c r="FF66" s="402" t="s">
        <v>208</v>
      </c>
      <c r="FG66" s="402" t="s">
        <v>208</v>
      </c>
      <c r="FH66" s="402" t="s">
        <v>208</v>
      </c>
      <c r="FI66" s="402" t="s">
        <v>208</v>
      </c>
      <c r="FJ66" s="402" t="s">
        <v>208</v>
      </c>
      <c r="FK66" s="402" t="s">
        <v>208</v>
      </c>
      <c r="FL66" s="402" t="s">
        <v>208</v>
      </c>
      <c r="FM66" s="402" t="s">
        <v>208</v>
      </c>
      <c r="FN66" s="402" t="s">
        <v>208</v>
      </c>
      <c r="FO66" s="402" t="s">
        <v>208</v>
      </c>
      <c r="FP66" s="402" t="s">
        <v>208</v>
      </c>
      <c r="FQ66" s="402" t="s">
        <v>208</v>
      </c>
      <c r="FR66" s="402" t="s">
        <v>208</v>
      </c>
      <c r="FS66" s="402" t="s">
        <v>208</v>
      </c>
      <c r="FT66" s="402" t="s">
        <v>208</v>
      </c>
      <c r="FU66" s="402" t="s">
        <v>208</v>
      </c>
      <c r="FV66" s="402" t="s">
        <v>208</v>
      </c>
      <c r="FW66" s="402" t="s">
        <v>208</v>
      </c>
      <c r="FX66" s="402" t="s">
        <v>208</v>
      </c>
      <c r="FY66" s="402" t="s">
        <v>208</v>
      </c>
      <c r="FZ66" s="402" t="s">
        <v>208</v>
      </c>
      <c r="GA66" s="402" t="s">
        <v>208</v>
      </c>
      <c r="GB66" s="402" t="s">
        <v>208</v>
      </c>
      <c r="GC66" s="402" t="s">
        <v>208</v>
      </c>
      <c r="GD66" s="402" t="s">
        <v>208</v>
      </c>
      <c r="GE66" s="402" t="s">
        <v>208</v>
      </c>
      <c r="GF66" s="402" t="s">
        <v>208</v>
      </c>
      <c r="GG66" s="402" t="s">
        <v>208</v>
      </c>
      <c r="GH66" s="402" t="s">
        <v>208</v>
      </c>
      <c r="GI66" s="402" t="s">
        <v>208</v>
      </c>
      <c r="GJ66" s="402" t="s">
        <v>208</v>
      </c>
      <c r="GK66" s="402" t="s">
        <v>208</v>
      </c>
      <c r="GL66" s="402" t="s">
        <v>208</v>
      </c>
      <c r="GM66" s="402" t="s">
        <v>208</v>
      </c>
      <c r="GN66" s="402" t="s">
        <v>208</v>
      </c>
      <c r="GO66" s="402" t="s">
        <v>208</v>
      </c>
      <c r="GP66" s="402" t="s">
        <v>208</v>
      </c>
      <c r="GQ66" s="402" t="s">
        <v>208</v>
      </c>
      <c r="GR66" s="402" t="s">
        <v>208</v>
      </c>
      <c r="GS66" s="402" t="s">
        <v>208</v>
      </c>
      <c r="GT66" s="402" t="s">
        <v>208</v>
      </c>
      <c r="GU66" s="402" t="s">
        <v>208</v>
      </c>
      <c r="GV66" s="402" t="s">
        <v>208</v>
      </c>
      <c r="GW66" s="402" t="s">
        <v>208</v>
      </c>
      <c r="GX66" s="402" t="s">
        <v>208</v>
      </c>
      <c r="GY66" s="402" t="s">
        <v>208</v>
      </c>
      <c r="GZ66" s="402" t="s">
        <v>208</v>
      </c>
      <c r="HA66" s="402" t="s">
        <v>208</v>
      </c>
      <c r="HB66" s="402" t="s">
        <v>208</v>
      </c>
      <c r="HC66" s="402" t="s">
        <v>208</v>
      </c>
      <c r="HD66" s="402" t="s">
        <v>208</v>
      </c>
      <c r="HE66" s="402" t="s">
        <v>208</v>
      </c>
      <c r="HF66" s="402" t="s">
        <v>208</v>
      </c>
      <c r="HG66" s="402" t="s">
        <v>208</v>
      </c>
      <c r="HH66" s="402" t="s">
        <v>208</v>
      </c>
      <c r="HI66" s="402" t="s">
        <v>208</v>
      </c>
      <c r="HJ66" s="402" t="s">
        <v>208</v>
      </c>
      <c r="HK66" s="402" t="s">
        <v>208</v>
      </c>
      <c r="HL66" s="402" t="s">
        <v>208</v>
      </c>
      <c r="HM66" s="402" t="s">
        <v>208</v>
      </c>
      <c r="HN66" s="402" t="s">
        <v>208</v>
      </c>
      <c r="HO66" s="402" t="s">
        <v>208</v>
      </c>
      <c r="HP66" s="402" t="s">
        <v>208</v>
      </c>
      <c r="HQ66" s="402" t="s">
        <v>208</v>
      </c>
      <c r="HR66" s="402" t="s">
        <v>208</v>
      </c>
      <c r="HS66" s="402" t="s">
        <v>208</v>
      </c>
      <c r="HT66" s="402" t="s">
        <v>208</v>
      </c>
      <c r="HU66" s="402" t="s">
        <v>208</v>
      </c>
      <c r="HV66" s="402" t="s">
        <v>208</v>
      </c>
      <c r="HW66" s="402" t="s">
        <v>208</v>
      </c>
      <c r="HX66" s="402" t="s">
        <v>208</v>
      </c>
      <c r="HY66" s="402" t="s">
        <v>208</v>
      </c>
      <c r="HZ66" s="402" t="s">
        <v>208</v>
      </c>
      <c r="IA66" s="402" t="s">
        <v>208</v>
      </c>
      <c r="IB66" s="402" t="s">
        <v>208</v>
      </c>
      <c r="IC66" s="402" t="s">
        <v>208</v>
      </c>
      <c r="ID66" s="402" t="s">
        <v>208</v>
      </c>
      <c r="IE66" s="402" t="s">
        <v>208</v>
      </c>
      <c r="IF66" s="402" t="s">
        <v>208</v>
      </c>
      <c r="IG66" s="402" t="s">
        <v>208</v>
      </c>
      <c r="IH66" s="402" t="s">
        <v>208</v>
      </c>
      <c r="II66" s="402" t="s">
        <v>208</v>
      </c>
      <c r="IJ66" s="402" t="s">
        <v>208</v>
      </c>
      <c r="IK66" s="402" t="s">
        <v>208</v>
      </c>
      <c r="IL66" s="402" t="s">
        <v>208</v>
      </c>
      <c r="IM66" s="402" t="s">
        <v>208</v>
      </c>
      <c r="IN66" s="402" t="s">
        <v>208</v>
      </c>
      <c r="IO66" s="402" t="s">
        <v>208</v>
      </c>
      <c r="IP66" s="402" t="s">
        <v>208</v>
      </c>
      <c r="IQ66" s="402" t="s">
        <v>208</v>
      </c>
      <c r="IR66" s="402" t="s">
        <v>208</v>
      </c>
      <c r="IS66" s="402" t="s">
        <v>208</v>
      </c>
      <c r="IT66" s="402" t="s">
        <v>208</v>
      </c>
      <c r="IU66" s="402" t="s">
        <v>208</v>
      </c>
      <c r="IV66" s="402" t="s">
        <v>208</v>
      </c>
      <c r="IW66" s="402" t="s">
        <v>208</v>
      </c>
      <c r="IX66" s="402" t="s">
        <v>208</v>
      </c>
      <c r="IY66" s="402" t="s">
        <v>208</v>
      </c>
      <c r="IZ66" s="402" t="s">
        <v>208</v>
      </c>
      <c r="JA66" s="402" t="s">
        <v>208</v>
      </c>
      <c r="JB66" s="402" t="s">
        <v>208</v>
      </c>
      <c r="JC66" s="402" t="s">
        <v>208</v>
      </c>
      <c r="JD66" s="402" t="s">
        <v>208</v>
      </c>
      <c r="JE66" s="402" t="s">
        <v>208</v>
      </c>
      <c r="JF66" s="402" t="s">
        <v>208</v>
      </c>
      <c r="JG66" s="402" t="s">
        <v>208</v>
      </c>
      <c r="JH66" s="402" t="s">
        <v>208</v>
      </c>
      <c r="JI66" s="402" t="s">
        <v>208</v>
      </c>
      <c r="JJ66" s="402" t="s">
        <v>208</v>
      </c>
      <c r="JK66" s="402" t="s">
        <v>208</v>
      </c>
      <c r="JL66" s="402" t="s">
        <v>208</v>
      </c>
      <c r="JM66" s="402" t="s">
        <v>208</v>
      </c>
      <c r="JN66" s="402" t="s">
        <v>208</v>
      </c>
      <c r="JO66" s="402" t="s">
        <v>208</v>
      </c>
      <c r="JP66" s="402" t="s">
        <v>208</v>
      </c>
      <c r="JQ66" s="402" t="s">
        <v>208</v>
      </c>
      <c r="JR66" s="402" t="s">
        <v>208</v>
      </c>
      <c r="JS66" s="402" t="s">
        <v>208</v>
      </c>
      <c r="JT66" s="402" t="s">
        <v>208</v>
      </c>
      <c r="JU66" s="402" t="s">
        <v>208</v>
      </c>
      <c r="JV66" s="402" t="s">
        <v>208</v>
      </c>
      <c r="JW66" s="402" t="s">
        <v>208</v>
      </c>
      <c r="JX66" s="402" t="s">
        <v>208</v>
      </c>
      <c r="JY66" s="402" t="s">
        <v>208</v>
      </c>
      <c r="JZ66" s="402" t="s">
        <v>208</v>
      </c>
      <c r="KA66" s="402" t="s">
        <v>208</v>
      </c>
      <c r="KB66" s="402" t="s">
        <v>208</v>
      </c>
      <c r="KC66" s="402" t="s">
        <v>208</v>
      </c>
      <c r="KD66" s="402" t="s">
        <v>208</v>
      </c>
      <c r="KE66" s="402" t="s">
        <v>208</v>
      </c>
      <c r="KF66" s="402" t="s">
        <v>208</v>
      </c>
      <c r="KG66" s="402" t="s">
        <v>208</v>
      </c>
      <c r="KH66" s="402" t="s">
        <v>208</v>
      </c>
      <c r="KI66" s="402" t="s">
        <v>208</v>
      </c>
      <c r="KJ66" s="402" t="s">
        <v>208</v>
      </c>
      <c r="KK66" s="402" t="s">
        <v>208</v>
      </c>
      <c r="KL66" s="402" t="s">
        <v>208</v>
      </c>
      <c r="KM66" s="402" t="s">
        <v>208</v>
      </c>
      <c r="KN66" s="402" t="s">
        <v>208</v>
      </c>
      <c r="KO66" s="402" t="s">
        <v>208</v>
      </c>
      <c r="KP66" s="402" t="s">
        <v>208</v>
      </c>
      <c r="KQ66" s="402" t="s">
        <v>208</v>
      </c>
      <c r="KR66" s="402" t="s">
        <v>208</v>
      </c>
      <c r="KS66" s="402" t="s">
        <v>208</v>
      </c>
      <c r="KT66" s="402" t="s">
        <v>208</v>
      </c>
      <c r="KU66" s="402" t="s">
        <v>208</v>
      </c>
      <c r="KV66" s="402" t="s">
        <v>208</v>
      </c>
      <c r="KW66" s="402" t="s">
        <v>208</v>
      </c>
      <c r="KX66" s="402" t="s">
        <v>208</v>
      </c>
      <c r="KY66" s="402" t="s">
        <v>208</v>
      </c>
      <c r="KZ66" s="402" t="s">
        <v>208</v>
      </c>
      <c r="LA66" s="402" t="s">
        <v>208</v>
      </c>
      <c r="LB66" s="402" t="s">
        <v>208</v>
      </c>
      <c r="LC66" s="402" t="s">
        <v>208</v>
      </c>
      <c r="LD66" s="402" t="s">
        <v>208</v>
      </c>
      <c r="LE66" s="402" t="s">
        <v>208</v>
      </c>
      <c r="LF66" s="402" t="s">
        <v>208</v>
      </c>
      <c r="LG66" s="402" t="s">
        <v>208</v>
      </c>
      <c r="LH66" s="402" t="s">
        <v>208</v>
      </c>
      <c r="LI66" s="402" t="s">
        <v>208</v>
      </c>
      <c r="LJ66" s="402" t="s">
        <v>208</v>
      </c>
      <c r="LK66" s="402" t="s">
        <v>208</v>
      </c>
      <c r="LL66" s="402" t="s">
        <v>208</v>
      </c>
      <c r="LM66" s="402" t="s">
        <v>208</v>
      </c>
      <c r="LN66" s="402" t="s">
        <v>208</v>
      </c>
      <c r="LO66" s="402" t="s">
        <v>208</v>
      </c>
      <c r="LP66" s="402" t="s">
        <v>208</v>
      </c>
      <c r="LQ66" s="402" t="s">
        <v>208</v>
      </c>
      <c r="LR66" s="402" t="s">
        <v>208</v>
      </c>
      <c r="LS66" s="402" t="s">
        <v>208</v>
      </c>
      <c r="LT66" s="402" t="s">
        <v>208</v>
      </c>
      <c r="LU66" s="402" t="s">
        <v>208</v>
      </c>
      <c r="LV66" s="402" t="s">
        <v>208</v>
      </c>
      <c r="LW66" s="402" t="s">
        <v>208</v>
      </c>
      <c r="LX66" s="402" t="s">
        <v>208</v>
      </c>
      <c r="LY66" s="402" t="s">
        <v>208</v>
      </c>
      <c r="LZ66" s="402" t="s">
        <v>208</v>
      </c>
      <c r="MA66" s="402" t="s">
        <v>208</v>
      </c>
      <c r="MB66" s="402" t="s">
        <v>208</v>
      </c>
      <c r="MC66" s="402" t="s">
        <v>208</v>
      </c>
      <c r="MD66" s="402" t="s">
        <v>208</v>
      </c>
      <c r="ME66" s="402" t="s">
        <v>208</v>
      </c>
      <c r="MF66" s="402" t="s">
        <v>208</v>
      </c>
      <c r="MG66" s="402" t="s">
        <v>208</v>
      </c>
      <c r="MH66" s="402" t="s">
        <v>208</v>
      </c>
      <c r="MI66" s="402" t="s">
        <v>208</v>
      </c>
      <c r="MJ66" s="402" t="s">
        <v>208</v>
      </c>
      <c r="MK66" s="402" t="s">
        <v>208</v>
      </c>
      <c r="ML66" s="402" t="s">
        <v>208</v>
      </c>
      <c r="MM66" s="402" t="s">
        <v>208</v>
      </c>
      <c r="MN66" s="402" t="s">
        <v>208</v>
      </c>
      <c r="MO66" s="402" t="s">
        <v>208</v>
      </c>
      <c r="MP66" s="402" t="s">
        <v>208</v>
      </c>
      <c r="MQ66" s="402" t="s">
        <v>208</v>
      </c>
      <c r="MR66" s="402" t="s">
        <v>208</v>
      </c>
      <c r="MS66" s="402" t="s">
        <v>208</v>
      </c>
      <c r="MT66" s="402" t="s">
        <v>208</v>
      </c>
      <c r="MU66" s="402" t="s">
        <v>208</v>
      </c>
      <c r="MV66" s="402" t="s">
        <v>208</v>
      </c>
      <c r="MW66" s="402" t="s">
        <v>208</v>
      </c>
      <c r="MX66" s="402" t="s">
        <v>208</v>
      </c>
      <c r="MY66" s="402" t="s">
        <v>208</v>
      </c>
      <c r="MZ66" s="402" t="s">
        <v>208</v>
      </c>
      <c r="NA66" s="402" t="s">
        <v>208</v>
      </c>
    </row>
    <row r="67" spans="1:365" x14ac:dyDescent="0.25">
      <c r="A67" s="127" t="str">
        <f t="shared" si="30"/>
        <v>P67CL240/2</v>
      </c>
      <c r="B67" s="127" t="s">
        <v>75</v>
      </c>
      <c r="C67" s="290" t="s">
        <v>17</v>
      </c>
      <c r="D67" s="402">
        <v>0</v>
      </c>
      <c r="E67" s="402">
        <v>0</v>
      </c>
      <c r="F67" s="402">
        <v>0</v>
      </c>
      <c r="G67" s="402">
        <v>0</v>
      </c>
      <c r="H67" s="402">
        <v>0</v>
      </c>
      <c r="I67" s="402">
        <v>0</v>
      </c>
      <c r="J67" s="402">
        <v>0</v>
      </c>
      <c r="K67" s="402">
        <v>0</v>
      </c>
      <c r="L67" s="402">
        <v>0</v>
      </c>
      <c r="M67" s="402">
        <v>0</v>
      </c>
      <c r="N67" s="402">
        <v>0</v>
      </c>
      <c r="O67" s="402">
        <v>0</v>
      </c>
      <c r="P67" s="402">
        <v>0</v>
      </c>
      <c r="Q67" s="402">
        <v>0</v>
      </c>
      <c r="R67" s="402">
        <v>0</v>
      </c>
      <c r="S67" s="402">
        <v>0</v>
      </c>
      <c r="T67" s="402">
        <v>0</v>
      </c>
      <c r="U67" s="402">
        <v>0</v>
      </c>
      <c r="V67" s="402">
        <v>0</v>
      </c>
      <c r="W67" s="402">
        <v>0</v>
      </c>
      <c r="X67" s="402">
        <v>0</v>
      </c>
      <c r="Y67" s="402">
        <v>0</v>
      </c>
      <c r="Z67" s="402">
        <v>0</v>
      </c>
      <c r="AA67" s="402">
        <v>0</v>
      </c>
      <c r="AB67" s="402">
        <v>0</v>
      </c>
      <c r="AC67" s="402">
        <v>0</v>
      </c>
      <c r="AD67" s="402">
        <v>0</v>
      </c>
      <c r="AE67" s="402">
        <v>0</v>
      </c>
      <c r="AF67" s="402">
        <v>0</v>
      </c>
      <c r="AG67" s="402">
        <v>0</v>
      </c>
      <c r="AH67" s="402">
        <v>0</v>
      </c>
      <c r="AI67" s="402">
        <v>0</v>
      </c>
      <c r="AJ67" s="402">
        <v>0</v>
      </c>
      <c r="AK67" s="402">
        <v>0</v>
      </c>
      <c r="AL67" s="402">
        <v>0</v>
      </c>
      <c r="AM67" s="402">
        <v>0</v>
      </c>
      <c r="AN67" s="402">
        <v>0</v>
      </c>
      <c r="AO67" s="402">
        <v>0</v>
      </c>
      <c r="AP67" s="402">
        <v>0</v>
      </c>
      <c r="AQ67" s="402">
        <v>0</v>
      </c>
      <c r="AR67" s="402">
        <v>0</v>
      </c>
      <c r="AS67" s="402">
        <v>0</v>
      </c>
      <c r="AT67" s="402">
        <v>0</v>
      </c>
      <c r="AU67" s="402">
        <v>0</v>
      </c>
      <c r="AV67" s="402">
        <v>0</v>
      </c>
      <c r="AW67" s="402">
        <v>0</v>
      </c>
      <c r="AX67" s="402">
        <v>0</v>
      </c>
      <c r="AY67" s="402">
        <v>0</v>
      </c>
      <c r="AZ67" s="402">
        <v>0</v>
      </c>
      <c r="BA67" s="402">
        <v>0</v>
      </c>
      <c r="BB67" s="402">
        <v>0</v>
      </c>
      <c r="BC67" s="402">
        <v>0</v>
      </c>
      <c r="BD67" s="402">
        <v>0</v>
      </c>
      <c r="BE67" s="402">
        <v>0</v>
      </c>
      <c r="BF67" s="402">
        <v>0</v>
      </c>
      <c r="BG67" s="402">
        <v>0</v>
      </c>
      <c r="BH67" s="402">
        <v>0</v>
      </c>
      <c r="BI67" s="402">
        <v>0</v>
      </c>
      <c r="BJ67" s="402">
        <v>0</v>
      </c>
      <c r="BK67" s="402">
        <v>0</v>
      </c>
      <c r="BL67" s="402">
        <v>0</v>
      </c>
      <c r="BM67" s="402">
        <v>0</v>
      </c>
      <c r="BN67" s="402">
        <v>0</v>
      </c>
      <c r="BO67" s="402">
        <v>0</v>
      </c>
      <c r="BP67" s="402">
        <v>0</v>
      </c>
      <c r="BQ67" s="402">
        <v>0</v>
      </c>
      <c r="BR67" s="402">
        <v>0</v>
      </c>
      <c r="BS67" s="402">
        <v>0</v>
      </c>
      <c r="BT67" s="402">
        <v>0</v>
      </c>
      <c r="BU67" s="402">
        <v>0</v>
      </c>
      <c r="BV67" s="402">
        <v>0</v>
      </c>
      <c r="BW67" s="402">
        <v>0</v>
      </c>
      <c r="BX67" s="402">
        <v>0</v>
      </c>
      <c r="BY67" s="402">
        <v>0</v>
      </c>
      <c r="BZ67" s="402">
        <v>0</v>
      </c>
      <c r="CA67" s="402">
        <v>0</v>
      </c>
      <c r="CB67" s="402">
        <v>0</v>
      </c>
      <c r="CC67" s="402">
        <v>0</v>
      </c>
      <c r="CD67" s="402">
        <v>0</v>
      </c>
      <c r="CE67" s="402">
        <v>0</v>
      </c>
      <c r="CF67" s="402">
        <v>0</v>
      </c>
      <c r="CG67" s="402">
        <v>0</v>
      </c>
      <c r="CH67" s="402">
        <v>0</v>
      </c>
      <c r="CI67" s="402">
        <v>0</v>
      </c>
      <c r="CJ67" s="402">
        <v>0</v>
      </c>
      <c r="CK67" s="402">
        <v>0</v>
      </c>
      <c r="CL67" s="402">
        <v>0</v>
      </c>
      <c r="CM67" s="402">
        <v>0</v>
      </c>
      <c r="CN67" s="402">
        <v>0</v>
      </c>
      <c r="CO67" s="402">
        <v>0</v>
      </c>
      <c r="CP67" s="402">
        <v>0</v>
      </c>
      <c r="CQ67" s="402">
        <v>0</v>
      </c>
      <c r="CR67" s="402">
        <v>0</v>
      </c>
      <c r="CS67" s="402">
        <v>0</v>
      </c>
      <c r="CT67" s="402">
        <v>0</v>
      </c>
      <c r="CU67" s="402">
        <v>0</v>
      </c>
      <c r="CV67" s="402">
        <v>0</v>
      </c>
      <c r="CW67" s="402">
        <v>0</v>
      </c>
      <c r="CX67" s="402" t="s">
        <v>208</v>
      </c>
      <c r="CY67" s="402" t="s">
        <v>208</v>
      </c>
      <c r="CZ67" s="402" t="s">
        <v>208</v>
      </c>
      <c r="DA67" s="402" t="s">
        <v>208</v>
      </c>
      <c r="DB67" s="402" t="s">
        <v>208</v>
      </c>
      <c r="DC67" s="402" t="s">
        <v>208</v>
      </c>
      <c r="DD67" s="402" t="s">
        <v>208</v>
      </c>
      <c r="DE67" s="402" t="s">
        <v>208</v>
      </c>
      <c r="DF67" s="402" t="s">
        <v>208</v>
      </c>
      <c r="DG67" s="402" t="s">
        <v>208</v>
      </c>
      <c r="DH67" s="402" t="s">
        <v>208</v>
      </c>
      <c r="DI67" s="402" t="s">
        <v>208</v>
      </c>
      <c r="DJ67" s="402" t="s">
        <v>208</v>
      </c>
      <c r="DK67" s="402" t="s">
        <v>208</v>
      </c>
      <c r="DL67" s="402" t="s">
        <v>208</v>
      </c>
      <c r="DM67" s="402" t="s">
        <v>208</v>
      </c>
      <c r="DN67" s="402" t="s">
        <v>208</v>
      </c>
      <c r="DO67" s="402" t="s">
        <v>208</v>
      </c>
      <c r="DP67" s="402" t="s">
        <v>208</v>
      </c>
      <c r="DQ67" s="402" t="s">
        <v>208</v>
      </c>
      <c r="DR67" s="402" t="s">
        <v>208</v>
      </c>
      <c r="DS67" s="402" t="s">
        <v>208</v>
      </c>
      <c r="DT67" s="402" t="s">
        <v>208</v>
      </c>
      <c r="DU67" s="402" t="s">
        <v>208</v>
      </c>
      <c r="DV67" s="402" t="s">
        <v>208</v>
      </c>
      <c r="DW67" s="402" t="s">
        <v>208</v>
      </c>
      <c r="DX67" s="402" t="s">
        <v>208</v>
      </c>
      <c r="DY67" s="402" t="s">
        <v>208</v>
      </c>
      <c r="DZ67" s="402" t="s">
        <v>208</v>
      </c>
      <c r="EA67" s="402" t="s">
        <v>208</v>
      </c>
      <c r="EB67" s="402" t="s">
        <v>208</v>
      </c>
      <c r="EC67" s="402" t="s">
        <v>208</v>
      </c>
      <c r="ED67" s="402" t="s">
        <v>208</v>
      </c>
      <c r="EE67" s="402" t="s">
        <v>208</v>
      </c>
      <c r="EF67" s="402" t="s">
        <v>208</v>
      </c>
      <c r="EG67" s="402" t="s">
        <v>208</v>
      </c>
      <c r="EH67" s="402" t="s">
        <v>208</v>
      </c>
      <c r="EI67" s="402" t="s">
        <v>208</v>
      </c>
      <c r="EJ67" s="402" t="s">
        <v>208</v>
      </c>
      <c r="EK67" s="402" t="s">
        <v>208</v>
      </c>
      <c r="EL67" s="402" t="s">
        <v>208</v>
      </c>
      <c r="EM67" s="402" t="s">
        <v>208</v>
      </c>
      <c r="EN67" s="402" t="s">
        <v>208</v>
      </c>
      <c r="EO67" s="402" t="s">
        <v>208</v>
      </c>
      <c r="EP67" s="402" t="s">
        <v>208</v>
      </c>
      <c r="EQ67" s="402" t="s">
        <v>208</v>
      </c>
      <c r="ER67" s="402" t="s">
        <v>208</v>
      </c>
      <c r="ES67" s="402" t="s">
        <v>208</v>
      </c>
      <c r="ET67" s="402" t="s">
        <v>208</v>
      </c>
      <c r="EU67" s="402" t="s">
        <v>208</v>
      </c>
      <c r="EV67" s="402" t="s">
        <v>208</v>
      </c>
      <c r="EW67" s="402" t="s">
        <v>208</v>
      </c>
      <c r="EX67" s="402" t="s">
        <v>208</v>
      </c>
      <c r="EY67" s="402" t="s">
        <v>208</v>
      </c>
      <c r="EZ67" s="402" t="s">
        <v>208</v>
      </c>
      <c r="FA67" s="402" t="s">
        <v>208</v>
      </c>
      <c r="FB67" s="402" t="s">
        <v>208</v>
      </c>
      <c r="FC67" s="402" t="s">
        <v>208</v>
      </c>
      <c r="FD67" s="402" t="s">
        <v>208</v>
      </c>
      <c r="FE67" s="402" t="s">
        <v>208</v>
      </c>
      <c r="FF67" s="402" t="s">
        <v>208</v>
      </c>
      <c r="FG67" s="402" t="s">
        <v>208</v>
      </c>
      <c r="FH67" s="402" t="s">
        <v>208</v>
      </c>
      <c r="FI67" s="402" t="s">
        <v>208</v>
      </c>
      <c r="FJ67" s="402" t="s">
        <v>208</v>
      </c>
      <c r="FK67" s="402" t="s">
        <v>208</v>
      </c>
      <c r="FL67" s="402" t="s">
        <v>208</v>
      </c>
      <c r="FM67" s="402" t="s">
        <v>208</v>
      </c>
      <c r="FN67" s="402" t="s">
        <v>208</v>
      </c>
      <c r="FO67" s="402" t="s">
        <v>208</v>
      </c>
      <c r="FP67" s="402" t="s">
        <v>208</v>
      </c>
      <c r="FQ67" s="402" t="s">
        <v>208</v>
      </c>
      <c r="FR67" s="402" t="s">
        <v>208</v>
      </c>
      <c r="FS67" s="402" t="s">
        <v>208</v>
      </c>
      <c r="FT67" s="402" t="s">
        <v>208</v>
      </c>
      <c r="FU67" s="402" t="s">
        <v>208</v>
      </c>
      <c r="FV67" s="402" t="s">
        <v>208</v>
      </c>
      <c r="FW67" s="402" t="s">
        <v>208</v>
      </c>
      <c r="FX67" s="402" t="s">
        <v>208</v>
      </c>
      <c r="FY67" s="402" t="s">
        <v>208</v>
      </c>
      <c r="FZ67" s="402" t="s">
        <v>208</v>
      </c>
      <c r="GA67" s="402" t="s">
        <v>208</v>
      </c>
      <c r="GB67" s="402" t="s">
        <v>208</v>
      </c>
      <c r="GC67" s="402" t="s">
        <v>208</v>
      </c>
      <c r="GD67" s="402" t="s">
        <v>208</v>
      </c>
      <c r="GE67" s="402" t="s">
        <v>208</v>
      </c>
      <c r="GF67" s="402" t="s">
        <v>208</v>
      </c>
      <c r="GG67" s="402" t="s">
        <v>208</v>
      </c>
      <c r="GH67" s="402" t="s">
        <v>208</v>
      </c>
      <c r="GI67" s="402" t="s">
        <v>208</v>
      </c>
      <c r="GJ67" s="402" t="s">
        <v>208</v>
      </c>
      <c r="GK67" s="402" t="s">
        <v>208</v>
      </c>
      <c r="GL67" s="402" t="s">
        <v>208</v>
      </c>
      <c r="GM67" s="402" t="s">
        <v>208</v>
      </c>
      <c r="GN67" s="402" t="s">
        <v>208</v>
      </c>
      <c r="GO67" s="402" t="s">
        <v>208</v>
      </c>
      <c r="GP67" s="402" t="s">
        <v>208</v>
      </c>
      <c r="GQ67" s="402" t="s">
        <v>208</v>
      </c>
      <c r="GR67" s="402" t="s">
        <v>208</v>
      </c>
      <c r="GS67" s="402" t="s">
        <v>208</v>
      </c>
      <c r="GT67" s="402" t="s">
        <v>208</v>
      </c>
      <c r="GU67" s="402" t="s">
        <v>208</v>
      </c>
      <c r="GV67" s="402" t="s">
        <v>208</v>
      </c>
      <c r="GW67" s="402" t="s">
        <v>208</v>
      </c>
      <c r="GX67" s="402" t="s">
        <v>208</v>
      </c>
      <c r="GY67" s="402" t="s">
        <v>208</v>
      </c>
      <c r="GZ67" s="402" t="s">
        <v>208</v>
      </c>
      <c r="HA67" s="402" t="s">
        <v>208</v>
      </c>
      <c r="HB67" s="402" t="s">
        <v>208</v>
      </c>
      <c r="HC67" s="402" t="s">
        <v>208</v>
      </c>
      <c r="HD67" s="402" t="s">
        <v>208</v>
      </c>
      <c r="HE67" s="402" t="s">
        <v>208</v>
      </c>
      <c r="HF67" s="402" t="s">
        <v>208</v>
      </c>
      <c r="HG67" s="402" t="s">
        <v>208</v>
      </c>
      <c r="HH67" s="402" t="s">
        <v>208</v>
      </c>
      <c r="HI67" s="402" t="s">
        <v>208</v>
      </c>
      <c r="HJ67" s="402" t="s">
        <v>208</v>
      </c>
      <c r="HK67" s="402" t="s">
        <v>208</v>
      </c>
      <c r="HL67" s="402" t="s">
        <v>208</v>
      </c>
      <c r="HM67" s="402" t="s">
        <v>208</v>
      </c>
      <c r="HN67" s="402" t="s">
        <v>208</v>
      </c>
      <c r="HO67" s="402" t="s">
        <v>208</v>
      </c>
      <c r="HP67" s="402" t="s">
        <v>208</v>
      </c>
      <c r="HQ67" s="402" t="s">
        <v>208</v>
      </c>
      <c r="HR67" s="402" t="s">
        <v>208</v>
      </c>
      <c r="HS67" s="402" t="s">
        <v>208</v>
      </c>
      <c r="HT67" s="402" t="s">
        <v>208</v>
      </c>
      <c r="HU67" s="402" t="s">
        <v>208</v>
      </c>
      <c r="HV67" s="402" t="s">
        <v>208</v>
      </c>
      <c r="HW67" s="402" t="s">
        <v>208</v>
      </c>
      <c r="HX67" s="402" t="s">
        <v>208</v>
      </c>
      <c r="HY67" s="402" t="s">
        <v>208</v>
      </c>
      <c r="HZ67" s="402" t="s">
        <v>208</v>
      </c>
      <c r="IA67" s="402" t="s">
        <v>208</v>
      </c>
      <c r="IB67" s="402" t="s">
        <v>208</v>
      </c>
      <c r="IC67" s="402" t="s">
        <v>208</v>
      </c>
      <c r="ID67" s="402" t="s">
        <v>208</v>
      </c>
      <c r="IE67" s="402" t="s">
        <v>208</v>
      </c>
      <c r="IF67" s="402" t="s">
        <v>208</v>
      </c>
      <c r="IG67" s="402" t="s">
        <v>208</v>
      </c>
      <c r="IH67" s="402" t="s">
        <v>208</v>
      </c>
      <c r="II67" s="402" t="s">
        <v>208</v>
      </c>
      <c r="IJ67" s="402" t="s">
        <v>208</v>
      </c>
      <c r="IK67" s="402" t="s">
        <v>208</v>
      </c>
      <c r="IL67" s="402" t="s">
        <v>208</v>
      </c>
      <c r="IM67" s="402" t="s">
        <v>208</v>
      </c>
      <c r="IN67" s="402" t="s">
        <v>208</v>
      </c>
      <c r="IO67" s="402" t="s">
        <v>208</v>
      </c>
      <c r="IP67" s="402" t="s">
        <v>208</v>
      </c>
      <c r="IQ67" s="402" t="s">
        <v>208</v>
      </c>
      <c r="IR67" s="402" t="s">
        <v>208</v>
      </c>
      <c r="IS67" s="402" t="s">
        <v>208</v>
      </c>
      <c r="IT67" s="402" t="s">
        <v>208</v>
      </c>
      <c r="IU67" s="402" t="s">
        <v>208</v>
      </c>
      <c r="IV67" s="402" t="s">
        <v>208</v>
      </c>
      <c r="IW67" s="402" t="s">
        <v>208</v>
      </c>
      <c r="IX67" s="402" t="s">
        <v>208</v>
      </c>
      <c r="IY67" s="402" t="s">
        <v>208</v>
      </c>
      <c r="IZ67" s="402" t="s">
        <v>208</v>
      </c>
      <c r="JA67" s="402" t="s">
        <v>208</v>
      </c>
      <c r="JB67" s="402" t="s">
        <v>208</v>
      </c>
      <c r="JC67" s="402" t="s">
        <v>208</v>
      </c>
      <c r="JD67" s="402" t="s">
        <v>208</v>
      </c>
      <c r="JE67" s="402" t="s">
        <v>208</v>
      </c>
      <c r="JF67" s="402" t="s">
        <v>208</v>
      </c>
      <c r="JG67" s="402" t="s">
        <v>208</v>
      </c>
      <c r="JH67" s="402" t="s">
        <v>208</v>
      </c>
      <c r="JI67" s="402" t="s">
        <v>208</v>
      </c>
      <c r="JJ67" s="402" t="s">
        <v>208</v>
      </c>
      <c r="JK67" s="402" t="s">
        <v>208</v>
      </c>
      <c r="JL67" s="402" t="s">
        <v>208</v>
      </c>
      <c r="JM67" s="402" t="s">
        <v>208</v>
      </c>
      <c r="JN67" s="402" t="s">
        <v>208</v>
      </c>
      <c r="JO67" s="402" t="s">
        <v>208</v>
      </c>
      <c r="JP67" s="402" t="s">
        <v>208</v>
      </c>
      <c r="JQ67" s="402" t="s">
        <v>208</v>
      </c>
      <c r="JR67" s="402" t="s">
        <v>208</v>
      </c>
      <c r="JS67" s="402" t="s">
        <v>208</v>
      </c>
      <c r="JT67" s="402" t="s">
        <v>208</v>
      </c>
      <c r="JU67" s="402" t="s">
        <v>208</v>
      </c>
      <c r="JV67" s="402" t="s">
        <v>208</v>
      </c>
      <c r="JW67" s="402" t="s">
        <v>208</v>
      </c>
      <c r="JX67" s="402" t="s">
        <v>208</v>
      </c>
      <c r="JY67" s="402" t="s">
        <v>208</v>
      </c>
      <c r="JZ67" s="402" t="s">
        <v>208</v>
      </c>
      <c r="KA67" s="402" t="s">
        <v>208</v>
      </c>
      <c r="KB67" s="402" t="s">
        <v>208</v>
      </c>
      <c r="KC67" s="402" t="s">
        <v>208</v>
      </c>
      <c r="KD67" s="402" t="s">
        <v>208</v>
      </c>
      <c r="KE67" s="402" t="s">
        <v>208</v>
      </c>
      <c r="KF67" s="402" t="s">
        <v>208</v>
      </c>
      <c r="KG67" s="402" t="s">
        <v>208</v>
      </c>
      <c r="KH67" s="402" t="s">
        <v>208</v>
      </c>
      <c r="KI67" s="402" t="s">
        <v>208</v>
      </c>
      <c r="KJ67" s="402" t="s">
        <v>208</v>
      </c>
      <c r="KK67" s="402" t="s">
        <v>208</v>
      </c>
      <c r="KL67" s="402" t="s">
        <v>208</v>
      </c>
      <c r="KM67" s="402" t="s">
        <v>208</v>
      </c>
      <c r="KN67" s="402" t="s">
        <v>208</v>
      </c>
      <c r="KO67" s="402" t="s">
        <v>208</v>
      </c>
      <c r="KP67" s="402" t="s">
        <v>208</v>
      </c>
      <c r="KQ67" s="402" t="s">
        <v>208</v>
      </c>
      <c r="KR67" s="402" t="s">
        <v>208</v>
      </c>
      <c r="KS67" s="402" t="s">
        <v>208</v>
      </c>
      <c r="KT67" s="402" t="s">
        <v>208</v>
      </c>
      <c r="KU67" s="402" t="s">
        <v>208</v>
      </c>
      <c r="KV67" s="402" t="s">
        <v>208</v>
      </c>
      <c r="KW67" s="402" t="s">
        <v>208</v>
      </c>
      <c r="KX67" s="402" t="s">
        <v>208</v>
      </c>
      <c r="KY67" s="402" t="s">
        <v>208</v>
      </c>
      <c r="KZ67" s="402" t="s">
        <v>208</v>
      </c>
      <c r="LA67" s="402" t="s">
        <v>208</v>
      </c>
      <c r="LB67" s="402" t="s">
        <v>208</v>
      </c>
      <c r="LC67" s="402" t="s">
        <v>208</v>
      </c>
      <c r="LD67" s="402" t="s">
        <v>208</v>
      </c>
      <c r="LE67" s="402" t="s">
        <v>208</v>
      </c>
      <c r="LF67" s="402" t="s">
        <v>208</v>
      </c>
      <c r="LG67" s="402" t="s">
        <v>208</v>
      </c>
      <c r="LH67" s="402" t="s">
        <v>208</v>
      </c>
      <c r="LI67" s="402" t="s">
        <v>208</v>
      </c>
      <c r="LJ67" s="402" t="s">
        <v>208</v>
      </c>
      <c r="LK67" s="402" t="s">
        <v>208</v>
      </c>
      <c r="LL67" s="402" t="s">
        <v>208</v>
      </c>
      <c r="LM67" s="402" t="s">
        <v>208</v>
      </c>
      <c r="LN67" s="402" t="s">
        <v>208</v>
      </c>
      <c r="LO67" s="402" t="s">
        <v>208</v>
      </c>
      <c r="LP67" s="402" t="s">
        <v>208</v>
      </c>
      <c r="LQ67" s="402" t="s">
        <v>208</v>
      </c>
      <c r="LR67" s="402" t="s">
        <v>208</v>
      </c>
      <c r="LS67" s="402" t="s">
        <v>208</v>
      </c>
      <c r="LT67" s="402" t="s">
        <v>208</v>
      </c>
      <c r="LU67" s="402" t="s">
        <v>208</v>
      </c>
      <c r="LV67" s="402" t="s">
        <v>208</v>
      </c>
      <c r="LW67" s="402" t="s">
        <v>208</v>
      </c>
      <c r="LX67" s="402" t="s">
        <v>208</v>
      </c>
      <c r="LY67" s="402" t="s">
        <v>208</v>
      </c>
      <c r="LZ67" s="402" t="s">
        <v>208</v>
      </c>
      <c r="MA67" s="402" t="s">
        <v>208</v>
      </c>
      <c r="MB67" s="402" t="s">
        <v>208</v>
      </c>
      <c r="MC67" s="402" t="s">
        <v>208</v>
      </c>
      <c r="MD67" s="402" t="s">
        <v>208</v>
      </c>
      <c r="ME67" s="402" t="s">
        <v>208</v>
      </c>
      <c r="MF67" s="402" t="s">
        <v>208</v>
      </c>
      <c r="MG67" s="402" t="s">
        <v>208</v>
      </c>
      <c r="MH67" s="402" t="s">
        <v>208</v>
      </c>
      <c r="MI67" s="402" t="s">
        <v>208</v>
      </c>
      <c r="MJ67" s="402" t="s">
        <v>208</v>
      </c>
      <c r="MK67" s="402" t="s">
        <v>208</v>
      </c>
      <c r="ML67" s="402" t="s">
        <v>208</v>
      </c>
      <c r="MM67" s="402" t="s">
        <v>208</v>
      </c>
      <c r="MN67" s="402" t="s">
        <v>208</v>
      </c>
      <c r="MO67" s="402" t="s">
        <v>208</v>
      </c>
      <c r="MP67" s="402" t="s">
        <v>208</v>
      </c>
      <c r="MQ67" s="402" t="s">
        <v>208</v>
      </c>
      <c r="MR67" s="402" t="s">
        <v>208</v>
      </c>
      <c r="MS67" s="402" t="s">
        <v>208</v>
      </c>
      <c r="MT67" s="402" t="s">
        <v>208</v>
      </c>
      <c r="MU67" s="402" t="s">
        <v>208</v>
      </c>
      <c r="MV67" s="402" t="s">
        <v>208</v>
      </c>
      <c r="MW67" s="402" t="s">
        <v>208</v>
      </c>
      <c r="MX67" s="402" t="s">
        <v>208</v>
      </c>
      <c r="MY67" s="402" t="s">
        <v>208</v>
      </c>
      <c r="MZ67" s="402" t="s">
        <v>208</v>
      </c>
      <c r="NA67" s="402" t="s">
        <v>208</v>
      </c>
    </row>
    <row r="68" spans="1:365" x14ac:dyDescent="0.25">
      <c r="A68" s="127" t="str">
        <f t="shared" si="30"/>
        <v>P67CL240/4</v>
      </c>
      <c r="B68" s="127" t="s">
        <v>69</v>
      </c>
      <c r="C68" s="290" t="s">
        <v>17</v>
      </c>
      <c r="D68" s="402">
        <v>0</v>
      </c>
      <c r="E68" s="402">
        <v>0</v>
      </c>
      <c r="F68" s="402">
        <v>0</v>
      </c>
      <c r="G68" s="402">
        <v>0</v>
      </c>
      <c r="H68" s="402">
        <v>0</v>
      </c>
      <c r="I68" s="402">
        <v>0</v>
      </c>
      <c r="J68" s="402">
        <v>0</v>
      </c>
      <c r="K68" s="402">
        <v>0</v>
      </c>
      <c r="L68" s="402">
        <v>0</v>
      </c>
      <c r="M68" s="402">
        <v>0</v>
      </c>
      <c r="N68" s="402">
        <v>0</v>
      </c>
      <c r="O68" s="402">
        <v>0</v>
      </c>
      <c r="P68" s="402">
        <v>0</v>
      </c>
      <c r="Q68" s="402">
        <v>0</v>
      </c>
      <c r="R68" s="402">
        <v>0</v>
      </c>
      <c r="S68" s="402">
        <v>0</v>
      </c>
      <c r="T68" s="402">
        <v>0</v>
      </c>
      <c r="U68" s="402">
        <v>0</v>
      </c>
      <c r="V68" s="402">
        <v>0</v>
      </c>
      <c r="W68" s="402">
        <v>0</v>
      </c>
      <c r="X68" s="402">
        <v>0</v>
      </c>
      <c r="Y68" s="402">
        <v>0</v>
      </c>
      <c r="Z68" s="402">
        <v>0</v>
      </c>
      <c r="AA68" s="402">
        <v>0</v>
      </c>
      <c r="AB68" s="402">
        <v>0</v>
      </c>
      <c r="AC68" s="402">
        <v>0</v>
      </c>
      <c r="AD68" s="402">
        <v>0</v>
      </c>
      <c r="AE68" s="402">
        <v>0</v>
      </c>
      <c r="AF68" s="402">
        <v>0</v>
      </c>
      <c r="AG68" s="402">
        <v>0</v>
      </c>
      <c r="AH68" s="402">
        <v>0</v>
      </c>
      <c r="AI68" s="402">
        <v>0</v>
      </c>
      <c r="AJ68" s="402">
        <v>0</v>
      </c>
      <c r="AK68" s="402">
        <v>0</v>
      </c>
      <c r="AL68" s="402">
        <v>0</v>
      </c>
      <c r="AM68" s="402">
        <v>0</v>
      </c>
      <c r="AN68" s="402">
        <v>0</v>
      </c>
      <c r="AO68" s="402">
        <v>0</v>
      </c>
      <c r="AP68" s="402">
        <v>0</v>
      </c>
      <c r="AQ68" s="402">
        <v>0</v>
      </c>
      <c r="AR68" s="402">
        <v>0</v>
      </c>
      <c r="AS68" s="402">
        <v>0</v>
      </c>
      <c r="AT68" s="402">
        <v>0</v>
      </c>
      <c r="AU68" s="402">
        <v>0</v>
      </c>
      <c r="AV68" s="402">
        <v>0</v>
      </c>
      <c r="AW68" s="402">
        <v>0</v>
      </c>
      <c r="AX68" s="402">
        <v>0</v>
      </c>
      <c r="AY68" s="402">
        <v>0</v>
      </c>
      <c r="AZ68" s="402">
        <v>0</v>
      </c>
      <c r="BA68" s="402">
        <v>0</v>
      </c>
      <c r="BB68" s="402">
        <v>0</v>
      </c>
      <c r="BC68" s="402">
        <v>0</v>
      </c>
      <c r="BD68" s="402">
        <v>0</v>
      </c>
      <c r="BE68" s="402">
        <v>0</v>
      </c>
      <c r="BF68" s="402">
        <v>0</v>
      </c>
      <c r="BG68" s="402">
        <v>0</v>
      </c>
      <c r="BH68" s="402">
        <v>0</v>
      </c>
      <c r="BI68" s="402">
        <v>0</v>
      </c>
      <c r="BJ68" s="402">
        <v>0</v>
      </c>
      <c r="BK68" s="402">
        <v>0</v>
      </c>
      <c r="BL68" s="402">
        <v>0</v>
      </c>
      <c r="BM68" s="402">
        <v>0</v>
      </c>
      <c r="BN68" s="402">
        <v>0</v>
      </c>
      <c r="BO68" s="402">
        <v>0</v>
      </c>
      <c r="BP68" s="402">
        <v>0</v>
      </c>
      <c r="BQ68" s="402">
        <v>0</v>
      </c>
      <c r="BR68" s="402">
        <v>0</v>
      </c>
      <c r="BS68" s="402">
        <v>0</v>
      </c>
      <c r="BT68" s="402">
        <v>0</v>
      </c>
      <c r="BU68" s="402">
        <v>0</v>
      </c>
      <c r="BV68" s="402">
        <v>0</v>
      </c>
      <c r="BW68" s="402">
        <v>0</v>
      </c>
      <c r="BX68" s="402">
        <v>0</v>
      </c>
      <c r="BY68" s="402">
        <v>0</v>
      </c>
      <c r="BZ68" s="402">
        <v>0</v>
      </c>
      <c r="CA68" s="402">
        <v>0</v>
      </c>
      <c r="CB68" s="402">
        <v>0</v>
      </c>
      <c r="CC68" s="402">
        <v>0</v>
      </c>
      <c r="CD68" s="402">
        <v>0</v>
      </c>
      <c r="CE68" s="402">
        <v>0</v>
      </c>
      <c r="CF68" s="402">
        <v>0</v>
      </c>
      <c r="CG68" s="402">
        <v>0</v>
      </c>
      <c r="CH68" s="402">
        <v>0</v>
      </c>
      <c r="CI68" s="402">
        <v>0</v>
      </c>
      <c r="CJ68" s="402">
        <v>0</v>
      </c>
      <c r="CK68" s="402">
        <v>0</v>
      </c>
      <c r="CL68" s="402">
        <v>0</v>
      </c>
      <c r="CM68" s="402">
        <v>0</v>
      </c>
      <c r="CN68" s="402">
        <v>0</v>
      </c>
      <c r="CO68" s="402">
        <v>0</v>
      </c>
      <c r="CP68" s="402">
        <v>0</v>
      </c>
      <c r="CQ68" s="402">
        <v>0</v>
      </c>
      <c r="CR68" s="402">
        <v>0</v>
      </c>
      <c r="CS68" s="402">
        <v>0</v>
      </c>
      <c r="CT68" s="402">
        <v>0</v>
      </c>
      <c r="CU68" s="402">
        <v>0</v>
      </c>
      <c r="CV68" s="402">
        <v>0</v>
      </c>
      <c r="CW68" s="402">
        <v>0</v>
      </c>
      <c r="CX68" s="402" t="s">
        <v>208</v>
      </c>
      <c r="CY68" s="402" t="s">
        <v>208</v>
      </c>
      <c r="CZ68" s="402" t="s">
        <v>208</v>
      </c>
      <c r="DA68" s="402" t="s">
        <v>208</v>
      </c>
      <c r="DB68" s="402" t="s">
        <v>208</v>
      </c>
      <c r="DC68" s="402" t="s">
        <v>208</v>
      </c>
      <c r="DD68" s="402" t="s">
        <v>208</v>
      </c>
      <c r="DE68" s="402" t="s">
        <v>208</v>
      </c>
      <c r="DF68" s="402" t="s">
        <v>208</v>
      </c>
      <c r="DG68" s="402" t="s">
        <v>208</v>
      </c>
      <c r="DH68" s="402" t="s">
        <v>208</v>
      </c>
      <c r="DI68" s="402" t="s">
        <v>208</v>
      </c>
      <c r="DJ68" s="402" t="s">
        <v>208</v>
      </c>
      <c r="DK68" s="402" t="s">
        <v>208</v>
      </c>
      <c r="DL68" s="402" t="s">
        <v>208</v>
      </c>
      <c r="DM68" s="402" t="s">
        <v>208</v>
      </c>
      <c r="DN68" s="402" t="s">
        <v>208</v>
      </c>
      <c r="DO68" s="402" t="s">
        <v>208</v>
      </c>
      <c r="DP68" s="402" t="s">
        <v>208</v>
      </c>
      <c r="DQ68" s="402" t="s">
        <v>208</v>
      </c>
      <c r="DR68" s="402" t="s">
        <v>208</v>
      </c>
      <c r="DS68" s="402" t="s">
        <v>208</v>
      </c>
      <c r="DT68" s="402" t="s">
        <v>208</v>
      </c>
      <c r="DU68" s="402" t="s">
        <v>208</v>
      </c>
      <c r="DV68" s="402" t="s">
        <v>208</v>
      </c>
      <c r="DW68" s="402" t="s">
        <v>208</v>
      </c>
      <c r="DX68" s="402" t="s">
        <v>208</v>
      </c>
      <c r="DY68" s="402" t="s">
        <v>208</v>
      </c>
      <c r="DZ68" s="402" t="s">
        <v>208</v>
      </c>
      <c r="EA68" s="402" t="s">
        <v>208</v>
      </c>
      <c r="EB68" s="402" t="s">
        <v>208</v>
      </c>
      <c r="EC68" s="402" t="s">
        <v>208</v>
      </c>
      <c r="ED68" s="402" t="s">
        <v>208</v>
      </c>
      <c r="EE68" s="402" t="s">
        <v>208</v>
      </c>
      <c r="EF68" s="402" t="s">
        <v>208</v>
      </c>
      <c r="EG68" s="402" t="s">
        <v>208</v>
      </c>
      <c r="EH68" s="402" t="s">
        <v>208</v>
      </c>
      <c r="EI68" s="402" t="s">
        <v>208</v>
      </c>
      <c r="EJ68" s="402" t="s">
        <v>208</v>
      </c>
      <c r="EK68" s="402" t="s">
        <v>208</v>
      </c>
      <c r="EL68" s="402" t="s">
        <v>208</v>
      </c>
      <c r="EM68" s="402" t="s">
        <v>208</v>
      </c>
      <c r="EN68" s="402" t="s">
        <v>208</v>
      </c>
      <c r="EO68" s="402" t="s">
        <v>208</v>
      </c>
      <c r="EP68" s="402" t="s">
        <v>208</v>
      </c>
      <c r="EQ68" s="402" t="s">
        <v>208</v>
      </c>
      <c r="ER68" s="402" t="s">
        <v>208</v>
      </c>
      <c r="ES68" s="402" t="s">
        <v>208</v>
      </c>
      <c r="ET68" s="402" t="s">
        <v>208</v>
      </c>
      <c r="EU68" s="402" t="s">
        <v>208</v>
      </c>
      <c r="EV68" s="402" t="s">
        <v>208</v>
      </c>
      <c r="EW68" s="402" t="s">
        <v>208</v>
      </c>
      <c r="EX68" s="402" t="s">
        <v>208</v>
      </c>
      <c r="EY68" s="402" t="s">
        <v>208</v>
      </c>
      <c r="EZ68" s="402" t="s">
        <v>208</v>
      </c>
      <c r="FA68" s="402" t="s">
        <v>208</v>
      </c>
      <c r="FB68" s="402" t="s">
        <v>208</v>
      </c>
      <c r="FC68" s="402" t="s">
        <v>208</v>
      </c>
      <c r="FD68" s="402" t="s">
        <v>208</v>
      </c>
      <c r="FE68" s="402" t="s">
        <v>208</v>
      </c>
      <c r="FF68" s="402" t="s">
        <v>208</v>
      </c>
      <c r="FG68" s="402" t="s">
        <v>208</v>
      </c>
      <c r="FH68" s="402" t="s">
        <v>208</v>
      </c>
      <c r="FI68" s="402" t="s">
        <v>208</v>
      </c>
      <c r="FJ68" s="402" t="s">
        <v>208</v>
      </c>
      <c r="FK68" s="402" t="s">
        <v>208</v>
      </c>
      <c r="FL68" s="402" t="s">
        <v>208</v>
      </c>
      <c r="FM68" s="402" t="s">
        <v>208</v>
      </c>
      <c r="FN68" s="402" t="s">
        <v>208</v>
      </c>
      <c r="FO68" s="402" t="s">
        <v>208</v>
      </c>
      <c r="FP68" s="402" t="s">
        <v>208</v>
      </c>
      <c r="FQ68" s="402" t="s">
        <v>208</v>
      </c>
      <c r="FR68" s="402" t="s">
        <v>208</v>
      </c>
      <c r="FS68" s="402" t="s">
        <v>208</v>
      </c>
      <c r="FT68" s="402" t="s">
        <v>208</v>
      </c>
      <c r="FU68" s="402" t="s">
        <v>208</v>
      </c>
      <c r="FV68" s="402" t="s">
        <v>208</v>
      </c>
      <c r="FW68" s="402" t="s">
        <v>208</v>
      </c>
      <c r="FX68" s="402" t="s">
        <v>208</v>
      </c>
      <c r="FY68" s="402" t="s">
        <v>208</v>
      </c>
      <c r="FZ68" s="402" t="s">
        <v>208</v>
      </c>
      <c r="GA68" s="402" t="s">
        <v>208</v>
      </c>
      <c r="GB68" s="402" t="s">
        <v>208</v>
      </c>
      <c r="GC68" s="402" t="s">
        <v>208</v>
      </c>
      <c r="GD68" s="402" t="s">
        <v>208</v>
      </c>
      <c r="GE68" s="402" t="s">
        <v>208</v>
      </c>
      <c r="GF68" s="402" t="s">
        <v>208</v>
      </c>
      <c r="GG68" s="402" t="s">
        <v>208</v>
      </c>
      <c r="GH68" s="402" t="s">
        <v>208</v>
      </c>
      <c r="GI68" s="402" t="s">
        <v>208</v>
      </c>
      <c r="GJ68" s="402" t="s">
        <v>208</v>
      </c>
      <c r="GK68" s="402" t="s">
        <v>208</v>
      </c>
      <c r="GL68" s="402" t="s">
        <v>208</v>
      </c>
      <c r="GM68" s="402" t="s">
        <v>208</v>
      </c>
      <c r="GN68" s="402" t="s">
        <v>208</v>
      </c>
      <c r="GO68" s="402" t="s">
        <v>208</v>
      </c>
      <c r="GP68" s="402" t="s">
        <v>208</v>
      </c>
      <c r="GQ68" s="402" t="s">
        <v>208</v>
      </c>
      <c r="GR68" s="402" t="s">
        <v>208</v>
      </c>
      <c r="GS68" s="402" t="s">
        <v>208</v>
      </c>
      <c r="GT68" s="402" t="s">
        <v>208</v>
      </c>
      <c r="GU68" s="402" t="s">
        <v>208</v>
      </c>
      <c r="GV68" s="402" t="s">
        <v>208</v>
      </c>
      <c r="GW68" s="402" t="s">
        <v>208</v>
      </c>
      <c r="GX68" s="402" t="s">
        <v>208</v>
      </c>
      <c r="GY68" s="402" t="s">
        <v>208</v>
      </c>
      <c r="GZ68" s="402" t="s">
        <v>208</v>
      </c>
      <c r="HA68" s="402" t="s">
        <v>208</v>
      </c>
      <c r="HB68" s="402" t="s">
        <v>208</v>
      </c>
      <c r="HC68" s="402" t="s">
        <v>208</v>
      </c>
      <c r="HD68" s="402" t="s">
        <v>208</v>
      </c>
      <c r="HE68" s="402" t="s">
        <v>208</v>
      </c>
      <c r="HF68" s="402" t="s">
        <v>208</v>
      </c>
      <c r="HG68" s="402" t="s">
        <v>208</v>
      </c>
      <c r="HH68" s="402" t="s">
        <v>208</v>
      </c>
      <c r="HI68" s="402" t="s">
        <v>208</v>
      </c>
      <c r="HJ68" s="402" t="s">
        <v>208</v>
      </c>
      <c r="HK68" s="402" t="s">
        <v>208</v>
      </c>
      <c r="HL68" s="402" t="s">
        <v>208</v>
      </c>
      <c r="HM68" s="402" t="s">
        <v>208</v>
      </c>
      <c r="HN68" s="402" t="s">
        <v>208</v>
      </c>
      <c r="HO68" s="402" t="s">
        <v>208</v>
      </c>
      <c r="HP68" s="402" t="s">
        <v>208</v>
      </c>
      <c r="HQ68" s="402" t="s">
        <v>208</v>
      </c>
      <c r="HR68" s="402" t="s">
        <v>208</v>
      </c>
      <c r="HS68" s="402" t="s">
        <v>208</v>
      </c>
      <c r="HT68" s="402" t="s">
        <v>208</v>
      </c>
      <c r="HU68" s="402" t="s">
        <v>208</v>
      </c>
      <c r="HV68" s="402" t="s">
        <v>208</v>
      </c>
      <c r="HW68" s="402" t="s">
        <v>208</v>
      </c>
      <c r="HX68" s="402" t="s">
        <v>208</v>
      </c>
      <c r="HY68" s="402" t="s">
        <v>208</v>
      </c>
      <c r="HZ68" s="402" t="s">
        <v>208</v>
      </c>
      <c r="IA68" s="402" t="s">
        <v>208</v>
      </c>
      <c r="IB68" s="402" t="s">
        <v>208</v>
      </c>
      <c r="IC68" s="402" t="s">
        <v>208</v>
      </c>
      <c r="ID68" s="402" t="s">
        <v>208</v>
      </c>
      <c r="IE68" s="402" t="s">
        <v>208</v>
      </c>
      <c r="IF68" s="402" t="s">
        <v>208</v>
      </c>
      <c r="IG68" s="402" t="s">
        <v>208</v>
      </c>
      <c r="IH68" s="402" t="s">
        <v>208</v>
      </c>
      <c r="II68" s="402" t="s">
        <v>208</v>
      </c>
      <c r="IJ68" s="402" t="s">
        <v>208</v>
      </c>
      <c r="IK68" s="402" t="s">
        <v>208</v>
      </c>
      <c r="IL68" s="402" t="s">
        <v>208</v>
      </c>
      <c r="IM68" s="402" t="s">
        <v>208</v>
      </c>
      <c r="IN68" s="402" t="s">
        <v>208</v>
      </c>
      <c r="IO68" s="402" t="s">
        <v>208</v>
      </c>
      <c r="IP68" s="402" t="s">
        <v>208</v>
      </c>
      <c r="IQ68" s="402" t="s">
        <v>208</v>
      </c>
      <c r="IR68" s="402" t="s">
        <v>208</v>
      </c>
      <c r="IS68" s="402" t="s">
        <v>208</v>
      </c>
      <c r="IT68" s="402" t="s">
        <v>208</v>
      </c>
      <c r="IU68" s="402" t="s">
        <v>208</v>
      </c>
      <c r="IV68" s="402" t="s">
        <v>208</v>
      </c>
      <c r="IW68" s="402" t="s">
        <v>208</v>
      </c>
      <c r="IX68" s="402" t="s">
        <v>208</v>
      </c>
      <c r="IY68" s="402" t="s">
        <v>208</v>
      </c>
      <c r="IZ68" s="402" t="s">
        <v>208</v>
      </c>
      <c r="JA68" s="402" t="s">
        <v>208</v>
      </c>
      <c r="JB68" s="402" t="s">
        <v>208</v>
      </c>
      <c r="JC68" s="402" t="s">
        <v>208</v>
      </c>
      <c r="JD68" s="402" t="s">
        <v>208</v>
      </c>
      <c r="JE68" s="402" t="s">
        <v>208</v>
      </c>
      <c r="JF68" s="402" t="s">
        <v>208</v>
      </c>
      <c r="JG68" s="402" t="s">
        <v>208</v>
      </c>
      <c r="JH68" s="402" t="s">
        <v>208</v>
      </c>
      <c r="JI68" s="402" t="s">
        <v>208</v>
      </c>
      <c r="JJ68" s="402" t="s">
        <v>208</v>
      </c>
      <c r="JK68" s="402" t="s">
        <v>208</v>
      </c>
      <c r="JL68" s="402" t="s">
        <v>208</v>
      </c>
      <c r="JM68" s="402" t="s">
        <v>208</v>
      </c>
      <c r="JN68" s="402" t="s">
        <v>208</v>
      </c>
      <c r="JO68" s="402" t="s">
        <v>208</v>
      </c>
      <c r="JP68" s="402" t="s">
        <v>208</v>
      </c>
      <c r="JQ68" s="402" t="s">
        <v>208</v>
      </c>
      <c r="JR68" s="402" t="s">
        <v>208</v>
      </c>
      <c r="JS68" s="402" t="s">
        <v>208</v>
      </c>
      <c r="JT68" s="402" t="s">
        <v>208</v>
      </c>
      <c r="JU68" s="402" t="s">
        <v>208</v>
      </c>
      <c r="JV68" s="402" t="s">
        <v>208</v>
      </c>
      <c r="JW68" s="402" t="s">
        <v>208</v>
      </c>
      <c r="JX68" s="402" t="s">
        <v>208</v>
      </c>
      <c r="JY68" s="402" t="s">
        <v>208</v>
      </c>
      <c r="JZ68" s="402" t="s">
        <v>208</v>
      </c>
      <c r="KA68" s="402" t="s">
        <v>208</v>
      </c>
      <c r="KB68" s="402" t="s">
        <v>208</v>
      </c>
      <c r="KC68" s="402" t="s">
        <v>208</v>
      </c>
      <c r="KD68" s="402" t="s">
        <v>208</v>
      </c>
      <c r="KE68" s="402" t="s">
        <v>208</v>
      </c>
      <c r="KF68" s="402" t="s">
        <v>208</v>
      </c>
      <c r="KG68" s="402" t="s">
        <v>208</v>
      </c>
      <c r="KH68" s="402" t="s">
        <v>208</v>
      </c>
      <c r="KI68" s="402" t="s">
        <v>208</v>
      </c>
      <c r="KJ68" s="402" t="s">
        <v>208</v>
      </c>
      <c r="KK68" s="402" t="s">
        <v>208</v>
      </c>
      <c r="KL68" s="402" t="s">
        <v>208</v>
      </c>
      <c r="KM68" s="402" t="s">
        <v>208</v>
      </c>
      <c r="KN68" s="402" t="s">
        <v>208</v>
      </c>
      <c r="KO68" s="402" t="s">
        <v>208</v>
      </c>
      <c r="KP68" s="402" t="s">
        <v>208</v>
      </c>
      <c r="KQ68" s="402" t="s">
        <v>208</v>
      </c>
      <c r="KR68" s="402" t="s">
        <v>208</v>
      </c>
      <c r="KS68" s="402" t="s">
        <v>208</v>
      </c>
      <c r="KT68" s="402" t="s">
        <v>208</v>
      </c>
      <c r="KU68" s="402" t="s">
        <v>208</v>
      </c>
      <c r="KV68" s="402" t="s">
        <v>208</v>
      </c>
      <c r="KW68" s="402" t="s">
        <v>208</v>
      </c>
      <c r="KX68" s="402" t="s">
        <v>208</v>
      </c>
      <c r="KY68" s="402" t="s">
        <v>208</v>
      </c>
      <c r="KZ68" s="402" t="s">
        <v>208</v>
      </c>
      <c r="LA68" s="402" t="s">
        <v>208</v>
      </c>
      <c r="LB68" s="402" t="s">
        <v>208</v>
      </c>
      <c r="LC68" s="402" t="s">
        <v>208</v>
      </c>
      <c r="LD68" s="402" t="s">
        <v>208</v>
      </c>
      <c r="LE68" s="402" t="s">
        <v>208</v>
      </c>
      <c r="LF68" s="402" t="s">
        <v>208</v>
      </c>
      <c r="LG68" s="402" t="s">
        <v>208</v>
      </c>
      <c r="LH68" s="402" t="s">
        <v>208</v>
      </c>
      <c r="LI68" s="402" t="s">
        <v>208</v>
      </c>
      <c r="LJ68" s="402" t="s">
        <v>208</v>
      </c>
      <c r="LK68" s="402" t="s">
        <v>208</v>
      </c>
      <c r="LL68" s="402" t="s">
        <v>208</v>
      </c>
      <c r="LM68" s="402" t="s">
        <v>208</v>
      </c>
      <c r="LN68" s="402" t="s">
        <v>208</v>
      </c>
      <c r="LO68" s="402" t="s">
        <v>208</v>
      </c>
      <c r="LP68" s="402" t="s">
        <v>208</v>
      </c>
      <c r="LQ68" s="402" t="s">
        <v>208</v>
      </c>
      <c r="LR68" s="402" t="s">
        <v>208</v>
      </c>
      <c r="LS68" s="402" t="s">
        <v>208</v>
      </c>
      <c r="LT68" s="402" t="s">
        <v>208</v>
      </c>
      <c r="LU68" s="402" t="s">
        <v>208</v>
      </c>
      <c r="LV68" s="402" t="s">
        <v>208</v>
      </c>
      <c r="LW68" s="402" t="s">
        <v>208</v>
      </c>
      <c r="LX68" s="402" t="s">
        <v>208</v>
      </c>
      <c r="LY68" s="402" t="s">
        <v>208</v>
      </c>
      <c r="LZ68" s="402" t="s">
        <v>208</v>
      </c>
      <c r="MA68" s="402" t="s">
        <v>208</v>
      </c>
      <c r="MB68" s="402" t="s">
        <v>208</v>
      </c>
      <c r="MC68" s="402" t="s">
        <v>208</v>
      </c>
      <c r="MD68" s="402" t="s">
        <v>208</v>
      </c>
      <c r="ME68" s="402" t="s">
        <v>208</v>
      </c>
      <c r="MF68" s="402" t="s">
        <v>208</v>
      </c>
      <c r="MG68" s="402" t="s">
        <v>208</v>
      </c>
      <c r="MH68" s="402" t="s">
        <v>208</v>
      </c>
      <c r="MI68" s="402" t="s">
        <v>208</v>
      </c>
      <c r="MJ68" s="402" t="s">
        <v>208</v>
      </c>
      <c r="MK68" s="402" t="s">
        <v>208</v>
      </c>
      <c r="ML68" s="402" t="s">
        <v>208</v>
      </c>
      <c r="MM68" s="402" t="s">
        <v>208</v>
      </c>
      <c r="MN68" s="402" t="s">
        <v>208</v>
      </c>
      <c r="MO68" s="402" t="s">
        <v>208</v>
      </c>
      <c r="MP68" s="402" t="s">
        <v>208</v>
      </c>
      <c r="MQ68" s="402" t="s">
        <v>208</v>
      </c>
      <c r="MR68" s="402" t="s">
        <v>208</v>
      </c>
      <c r="MS68" s="402" t="s">
        <v>208</v>
      </c>
      <c r="MT68" s="402" t="s">
        <v>208</v>
      </c>
      <c r="MU68" s="402" t="s">
        <v>208</v>
      </c>
      <c r="MV68" s="402" t="s">
        <v>208</v>
      </c>
      <c r="MW68" s="402" t="s">
        <v>208</v>
      </c>
      <c r="MX68" s="402" t="s">
        <v>208</v>
      </c>
      <c r="MY68" s="402" t="s">
        <v>208</v>
      </c>
      <c r="MZ68" s="402" t="s">
        <v>208</v>
      </c>
      <c r="NA68" s="402" t="s">
        <v>208</v>
      </c>
    </row>
    <row r="69" spans="1:365" x14ac:dyDescent="0.25">
      <c r="A69" s="127" t="str">
        <f t="shared" si="30"/>
        <v>P67CL240/5CA</v>
      </c>
      <c r="B69" s="127" t="s">
        <v>70</v>
      </c>
      <c r="C69" s="289" t="s">
        <v>17</v>
      </c>
      <c r="D69" s="402">
        <v>0</v>
      </c>
      <c r="E69" s="402">
        <v>0</v>
      </c>
      <c r="F69" s="402">
        <v>0</v>
      </c>
      <c r="G69" s="402">
        <v>0</v>
      </c>
      <c r="H69" s="402">
        <v>0</v>
      </c>
      <c r="I69" s="402">
        <v>0</v>
      </c>
      <c r="J69" s="402">
        <v>0</v>
      </c>
      <c r="K69" s="402">
        <v>0</v>
      </c>
      <c r="L69" s="402">
        <v>0</v>
      </c>
      <c r="M69" s="402">
        <v>0</v>
      </c>
      <c r="N69" s="402">
        <v>0</v>
      </c>
      <c r="O69" s="402">
        <v>0</v>
      </c>
      <c r="P69" s="402">
        <v>0</v>
      </c>
      <c r="Q69" s="402">
        <v>0</v>
      </c>
      <c r="R69" s="402">
        <v>0</v>
      </c>
      <c r="S69" s="402">
        <v>0</v>
      </c>
      <c r="T69" s="402">
        <v>0</v>
      </c>
      <c r="U69" s="402">
        <v>0</v>
      </c>
      <c r="V69" s="402">
        <v>0</v>
      </c>
      <c r="W69" s="402">
        <v>0</v>
      </c>
      <c r="X69" s="402">
        <v>0</v>
      </c>
      <c r="Y69" s="402">
        <v>0</v>
      </c>
      <c r="Z69" s="402">
        <v>0</v>
      </c>
      <c r="AA69" s="402">
        <v>0</v>
      </c>
      <c r="AB69" s="402">
        <v>0</v>
      </c>
      <c r="AC69" s="402">
        <v>0</v>
      </c>
      <c r="AD69" s="402">
        <v>0</v>
      </c>
      <c r="AE69" s="402">
        <v>0</v>
      </c>
      <c r="AF69" s="402">
        <v>0</v>
      </c>
      <c r="AG69" s="402">
        <v>0</v>
      </c>
      <c r="AH69" s="402">
        <v>0</v>
      </c>
      <c r="AI69" s="402">
        <v>0</v>
      </c>
      <c r="AJ69" s="402">
        <v>0</v>
      </c>
      <c r="AK69" s="402">
        <v>0</v>
      </c>
      <c r="AL69" s="402">
        <v>0</v>
      </c>
      <c r="AM69" s="402">
        <v>0</v>
      </c>
      <c r="AN69" s="402">
        <v>0</v>
      </c>
      <c r="AO69" s="402">
        <v>0</v>
      </c>
      <c r="AP69" s="402">
        <v>0</v>
      </c>
      <c r="AQ69" s="402">
        <v>0</v>
      </c>
      <c r="AR69" s="402">
        <v>0</v>
      </c>
      <c r="AS69" s="402">
        <v>0</v>
      </c>
      <c r="AT69" s="402">
        <v>0</v>
      </c>
      <c r="AU69" s="402">
        <v>0</v>
      </c>
      <c r="AV69" s="402">
        <v>0</v>
      </c>
      <c r="AW69" s="402">
        <v>0</v>
      </c>
      <c r="AX69" s="402">
        <v>0</v>
      </c>
      <c r="AY69" s="402">
        <v>0</v>
      </c>
      <c r="AZ69" s="402">
        <v>0</v>
      </c>
      <c r="BA69" s="402">
        <v>0</v>
      </c>
      <c r="BB69" s="402">
        <v>0</v>
      </c>
      <c r="BC69" s="402">
        <v>0</v>
      </c>
      <c r="BD69" s="402">
        <v>0</v>
      </c>
      <c r="BE69" s="402">
        <v>0</v>
      </c>
      <c r="BF69" s="402">
        <v>0</v>
      </c>
      <c r="BG69" s="402">
        <v>0</v>
      </c>
      <c r="BH69" s="402">
        <v>0</v>
      </c>
      <c r="BI69" s="402">
        <v>0</v>
      </c>
      <c r="BJ69" s="402">
        <v>0</v>
      </c>
      <c r="BK69" s="402">
        <v>0</v>
      </c>
      <c r="BL69" s="402">
        <v>0</v>
      </c>
      <c r="BM69" s="402">
        <v>0</v>
      </c>
      <c r="BN69" s="402">
        <v>0</v>
      </c>
      <c r="BO69" s="402">
        <v>0</v>
      </c>
      <c r="BP69" s="402">
        <v>0</v>
      </c>
      <c r="BQ69" s="402">
        <v>0</v>
      </c>
      <c r="BR69" s="402">
        <v>0</v>
      </c>
      <c r="BS69" s="402">
        <v>0</v>
      </c>
      <c r="BT69" s="402">
        <v>0</v>
      </c>
      <c r="BU69" s="402">
        <v>0</v>
      </c>
      <c r="BV69" s="402">
        <v>0</v>
      </c>
      <c r="BW69" s="402">
        <v>0</v>
      </c>
      <c r="BX69" s="402">
        <v>0</v>
      </c>
      <c r="BY69" s="402">
        <v>0</v>
      </c>
      <c r="BZ69" s="402">
        <v>0</v>
      </c>
      <c r="CA69" s="402">
        <v>0</v>
      </c>
      <c r="CB69" s="402">
        <v>0</v>
      </c>
      <c r="CC69" s="402">
        <v>0</v>
      </c>
      <c r="CD69" s="402">
        <v>0</v>
      </c>
      <c r="CE69" s="402">
        <v>0</v>
      </c>
      <c r="CF69" s="402">
        <v>0</v>
      </c>
      <c r="CG69" s="402">
        <v>0</v>
      </c>
      <c r="CH69" s="402">
        <v>0</v>
      </c>
      <c r="CI69" s="402">
        <v>0</v>
      </c>
      <c r="CJ69" s="402">
        <v>0</v>
      </c>
      <c r="CK69" s="402">
        <v>0</v>
      </c>
      <c r="CL69" s="402">
        <v>0</v>
      </c>
      <c r="CM69" s="402">
        <v>0</v>
      </c>
      <c r="CN69" s="402">
        <v>0</v>
      </c>
      <c r="CO69" s="402">
        <v>0</v>
      </c>
      <c r="CP69" s="402">
        <v>0</v>
      </c>
      <c r="CQ69" s="402">
        <v>0</v>
      </c>
      <c r="CR69" s="402">
        <v>0</v>
      </c>
      <c r="CS69" s="402">
        <v>0</v>
      </c>
      <c r="CT69" s="402">
        <v>0</v>
      </c>
      <c r="CU69" s="402">
        <v>0</v>
      </c>
      <c r="CV69" s="402">
        <v>0</v>
      </c>
      <c r="CW69" s="402">
        <v>0</v>
      </c>
      <c r="CX69" s="402" t="s">
        <v>208</v>
      </c>
      <c r="CY69" s="402" t="s">
        <v>208</v>
      </c>
      <c r="CZ69" s="402" t="s">
        <v>208</v>
      </c>
      <c r="DA69" s="402" t="s">
        <v>208</v>
      </c>
      <c r="DB69" s="402" t="s">
        <v>208</v>
      </c>
      <c r="DC69" s="402" t="s">
        <v>208</v>
      </c>
      <c r="DD69" s="402" t="s">
        <v>208</v>
      </c>
      <c r="DE69" s="402" t="s">
        <v>208</v>
      </c>
      <c r="DF69" s="402" t="s">
        <v>208</v>
      </c>
      <c r="DG69" s="402" t="s">
        <v>208</v>
      </c>
      <c r="DH69" s="402" t="s">
        <v>208</v>
      </c>
      <c r="DI69" s="402" t="s">
        <v>208</v>
      </c>
      <c r="DJ69" s="402" t="s">
        <v>208</v>
      </c>
      <c r="DK69" s="402" t="s">
        <v>208</v>
      </c>
      <c r="DL69" s="402" t="s">
        <v>208</v>
      </c>
      <c r="DM69" s="402" t="s">
        <v>208</v>
      </c>
      <c r="DN69" s="402" t="s">
        <v>208</v>
      </c>
      <c r="DO69" s="402" t="s">
        <v>208</v>
      </c>
      <c r="DP69" s="402" t="s">
        <v>208</v>
      </c>
      <c r="DQ69" s="402" t="s">
        <v>208</v>
      </c>
      <c r="DR69" s="402" t="s">
        <v>208</v>
      </c>
      <c r="DS69" s="402" t="s">
        <v>208</v>
      </c>
      <c r="DT69" s="402" t="s">
        <v>208</v>
      </c>
      <c r="DU69" s="402" t="s">
        <v>208</v>
      </c>
      <c r="DV69" s="402" t="s">
        <v>208</v>
      </c>
      <c r="DW69" s="402" t="s">
        <v>208</v>
      </c>
      <c r="DX69" s="402" t="s">
        <v>208</v>
      </c>
      <c r="DY69" s="402" t="s">
        <v>208</v>
      </c>
      <c r="DZ69" s="402" t="s">
        <v>208</v>
      </c>
      <c r="EA69" s="402" t="s">
        <v>208</v>
      </c>
      <c r="EB69" s="402" t="s">
        <v>208</v>
      </c>
      <c r="EC69" s="402" t="s">
        <v>208</v>
      </c>
      <c r="ED69" s="402" t="s">
        <v>208</v>
      </c>
      <c r="EE69" s="402" t="s">
        <v>208</v>
      </c>
      <c r="EF69" s="402" t="s">
        <v>208</v>
      </c>
      <c r="EG69" s="402" t="s">
        <v>208</v>
      </c>
      <c r="EH69" s="402" t="s">
        <v>208</v>
      </c>
      <c r="EI69" s="402" t="s">
        <v>208</v>
      </c>
      <c r="EJ69" s="402" t="s">
        <v>208</v>
      </c>
      <c r="EK69" s="402" t="s">
        <v>208</v>
      </c>
      <c r="EL69" s="402" t="s">
        <v>208</v>
      </c>
      <c r="EM69" s="402" t="s">
        <v>208</v>
      </c>
      <c r="EN69" s="402" t="s">
        <v>208</v>
      </c>
      <c r="EO69" s="402" t="s">
        <v>208</v>
      </c>
      <c r="EP69" s="402" t="s">
        <v>208</v>
      </c>
      <c r="EQ69" s="402" t="s">
        <v>208</v>
      </c>
      <c r="ER69" s="402" t="s">
        <v>208</v>
      </c>
      <c r="ES69" s="402" t="s">
        <v>208</v>
      </c>
      <c r="ET69" s="402" t="s">
        <v>208</v>
      </c>
      <c r="EU69" s="402" t="s">
        <v>208</v>
      </c>
      <c r="EV69" s="402" t="s">
        <v>208</v>
      </c>
      <c r="EW69" s="402" t="s">
        <v>208</v>
      </c>
      <c r="EX69" s="402" t="s">
        <v>208</v>
      </c>
      <c r="EY69" s="402" t="s">
        <v>208</v>
      </c>
      <c r="EZ69" s="402" t="s">
        <v>208</v>
      </c>
      <c r="FA69" s="402" t="s">
        <v>208</v>
      </c>
      <c r="FB69" s="402" t="s">
        <v>208</v>
      </c>
      <c r="FC69" s="402" t="s">
        <v>208</v>
      </c>
      <c r="FD69" s="402" t="s">
        <v>208</v>
      </c>
      <c r="FE69" s="402" t="s">
        <v>208</v>
      </c>
      <c r="FF69" s="402" t="s">
        <v>208</v>
      </c>
      <c r="FG69" s="402" t="s">
        <v>208</v>
      </c>
      <c r="FH69" s="402" t="s">
        <v>208</v>
      </c>
      <c r="FI69" s="402" t="s">
        <v>208</v>
      </c>
      <c r="FJ69" s="402" t="s">
        <v>208</v>
      </c>
      <c r="FK69" s="402" t="s">
        <v>208</v>
      </c>
      <c r="FL69" s="402" t="s">
        <v>208</v>
      </c>
      <c r="FM69" s="402" t="s">
        <v>208</v>
      </c>
      <c r="FN69" s="402" t="s">
        <v>208</v>
      </c>
      <c r="FO69" s="402" t="s">
        <v>208</v>
      </c>
      <c r="FP69" s="402" t="s">
        <v>208</v>
      </c>
      <c r="FQ69" s="402" t="s">
        <v>208</v>
      </c>
      <c r="FR69" s="402" t="s">
        <v>208</v>
      </c>
      <c r="FS69" s="402" t="s">
        <v>208</v>
      </c>
      <c r="FT69" s="402" t="s">
        <v>208</v>
      </c>
      <c r="FU69" s="402" t="s">
        <v>208</v>
      </c>
      <c r="FV69" s="402" t="s">
        <v>208</v>
      </c>
      <c r="FW69" s="402" t="s">
        <v>208</v>
      </c>
      <c r="FX69" s="402" t="s">
        <v>208</v>
      </c>
      <c r="FY69" s="402" t="s">
        <v>208</v>
      </c>
      <c r="FZ69" s="402" t="s">
        <v>208</v>
      </c>
      <c r="GA69" s="402" t="s">
        <v>208</v>
      </c>
      <c r="GB69" s="402" t="s">
        <v>208</v>
      </c>
      <c r="GC69" s="402" t="s">
        <v>208</v>
      </c>
      <c r="GD69" s="402" t="s">
        <v>208</v>
      </c>
      <c r="GE69" s="402" t="s">
        <v>208</v>
      </c>
      <c r="GF69" s="402" t="s">
        <v>208</v>
      </c>
      <c r="GG69" s="402" t="s">
        <v>208</v>
      </c>
      <c r="GH69" s="402" t="s">
        <v>208</v>
      </c>
      <c r="GI69" s="402" t="s">
        <v>208</v>
      </c>
      <c r="GJ69" s="402" t="s">
        <v>208</v>
      </c>
      <c r="GK69" s="402" t="s">
        <v>208</v>
      </c>
      <c r="GL69" s="402" t="s">
        <v>208</v>
      </c>
      <c r="GM69" s="402" t="s">
        <v>208</v>
      </c>
      <c r="GN69" s="402" t="s">
        <v>208</v>
      </c>
      <c r="GO69" s="402" t="s">
        <v>208</v>
      </c>
      <c r="GP69" s="402" t="s">
        <v>208</v>
      </c>
      <c r="GQ69" s="402" t="s">
        <v>208</v>
      </c>
      <c r="GR69" s="402" t="s">
        <v>208</v>
      </c>
      <c r="GS69" s="402" t="s">
        <v>208</v>
      </c>
      <c r="GT69" s="402" t="s">
        <v>208</v>
      </c>
      <c r="GU69" s="402" t="s">
        <v>208</v>
      </c>
      <c r="GV69" s="402" t="s">
        <v>208</v>
      </c>
      <c r="GW69" s="402" t="s">
        <v>208</v>
      </c>
      <c r="GX69" s="402" t="s">
        <v>208</v>
      </c>
      <c r="GY69" s="402" t="s">
        <v>208</v>
      </c>
      <c r="GZ69" s="402" t="s">
        <v>208</v>
      </c>
      <c r="HA69" s="402" t="s">
        <v>208</v>
      </c>
      <c r="HB69" s="402" t="s">
        <v>208</v>
      </c>
      <c r="HC69" s="402" t="s">
        <v>208</v>
      </c>
      <c r="HD69" s="402" t="s">
        <v>208</v>
      </c>
      <c r="HE69" s="402" t="s">
        <v>208</v>
      </c>
      <c r="HF69" s="402" t="s">
        <v>208</v>
      </c>
      <c r="HG69" s="402" t="s">
        <v>208</v>
      </c>
      <c r="HH69" s="402" t="s">
        <v>208</v>
      </c>
      <c r="HI69" s="402" t="s">
        <v>208</v>
      </c>
      <c r="HJ69" s="402" t="s">
        <v>208</v>
      </c>
      <c r="HK69" s="402" t="s">
        <v>208</v>
      </c>
      <c r="HL69" s="402" t="s">
        <v>208</v>
      </c>
      <c r="HM69" s="402" t="s">
        <v>208</v>
      </c>
      <c r="HN69" s="402" t="s">
        <v>208</v>
      </c>
      <c r="HO69" s="402" t="s">
        <v>208</v>
      </c>
      <c r="HP69" s="402" t="s">
        <v>208</v>
      </c>
      <c r="HQ69" s="402" t="s">
        <v>208</v>
      </c>
      <c r="HR69" s="402" t="s">
        <v>208</v>
      </c>
      <c r="HS69" s="402" t="s">
        <v>208</v>
      </c>
      <c r="HT69" s="402" t="s">
        <v>208</v>
      </c>
      <c r="HU69" s="402" t="s">
        <v>208</v>
      </c>
      <c r="HV69" s="402" t="s">
        <v>208</v>
      </c>
      <c r="HW69" s="402" t="s">
        <v>208</v>
      </c>
      <c r="HX69" s="402" t="s">
        <v>208</v>
      </c>
      <c r="HY69" s="402" t="s">
        <v>208</v>
      </c>
      <c r="HZ69" s="402" t="s">
        <v>208</v>
      </c>
      <c r="IA69" s="402" t="s">
        <v>208</v>
      </c>
      <c r="IB69" s="402" t="s">
        <v>208</v>
      </c>
      <c r="IC69" s="402" t="s">
        <v>208</v>
      </c>
      <c r="ID69" s="402" t="s">
        <v>208</v>
      </c>
      <c r="IE69" s="402" t="s">
        <v>208</v>
      </c>
      <c r="IF69" s="402" t="s">
        <v>208</v>
      </c>
      <c r="IG69" s="402" t="s">
        <v>208</v>
      </c>
      <c r="IH69" s="402" t="s">
        <v>208</v>
      </c>
      <c r="II69" s="402" t="s">
        <v>208</v>
      </c>
      <c r="IJ69" s="402" t="s">
        <v>208</v>
      </c>
      <c r="IK69" s="402" t="s">
        <v>208</v>
      </c>
      <c r="IL69" s="402" t="s">
        <v>208</v>
      </c>
      <c r="IM69" s="402" t="s">
        <v>208</v>
      </c>
      <c r="IN69" s="402" t="s">
        <v>208</v>
      </c>
      <c r="IO69" s="402" t="s">
        <v>208</v>
      </c>
      <c r="IP69" s="402" t="s">
        <v>208</v>
      </c>
      <c r="IQ69" s="402" t="s">
        <v>208</v>
      </c>
      <c r="IR69" s="402" t="s">
        <v>208</v>
      </c>
      <c r="IS69" s="402" t="s">
        <v>208</v>
      </c>
      <c r="IT69" s="402" t="s">
        <v>208</v>
      </c>
      <c r="IU69" s="402" t="s">
        <v>208</v>
      </c>
      <c r="IV69" s="402" t="s">
        <v>208</v>
      </c>
      <c r="IW69" s="402" t="s">
        <v>208</v>
      </c>
      <c r="IX69" s="402" t="s">
        <v>208</v>
      </c>
      <c r="IY69" s="402" t="s">
        <v>208</v>
      </c>
      <c r="IZ69" s="402" t="s">
        <v>208</v>
      </c>
      <c r="JA69" s="402" t="s">
        <v>208</v>
      </c>
      <c r="JB69" s="402" t="s">
        <v>208</v>
      </c>
      <c r="JC69" s="402" t="s">
        <v>208</v>
      </c>
      <c r="JD69" s="402" t="s">
        <v>208</v>
      </c>
      <c r="JE69" s="402" t="s">
        <v>208</v>
      </c>
      <c r="JF69" s="402" t="s">
        <v>208</v>
      </c>
      <c r="JG69" s="402" t="s">
        <v>208</v>
      </c>
      <c r="JH69" s="402" t="s">
        <v>208</v>
      </c>
      <c r="JI69" s="402" t="s">
        <v>208</v>
      </c>
      <c r="JJ69" s="402" t="s">
        <v>208</v>
      </c>
      <c r="JK69" s="402" t="s">
        <v>208</v>
      </c>
      <c r="JL69" s="402" t="s">
        <v>208</v>
      </c>
      <c r="JM69" s="402" t="s">
        <v>208</v>
      </c>
      <c r="JN69" s="402" t="s">
        <v>208</v>
      </c>
      <c r="JO69" s="402" t="s">
        <v>208</v>
      </c>
      <c r="JP69" s="402" t="s">
        <v>208</v>
      </c>
      <c r="JQ69" s="402" t="s">
        <v>208</v>
      </c>
      <c r="JR69" s="402" t="s">
        <v>208</v>
      </c>
      <c r="JS69" s="402" t="s">
        <v>208</v>
      </c>
      <c r="JT69" s="402" t="s">
        <v>208</v>
      </c>
      <c r="JU69" s="402" t="s">
        <v>208</v>
      </c>
      <c r="JV69" s="402" t="s">
        <v>208</v>
      </c>
      <c r="JW69" s="402" t="s">
        <v>208</v>
      </c>
      <c r="JX69" s="402" t="s">
        <v>208</v>
      </c>
      <c r="JY69" s="402" t="s">
        <v>208</v>
      </c>
      <c r="JZ69" s="402" t="s">
        <v>208</v>
      </c>
      <c r="KA69" s="402" t="s">
        <v>208</v>
      </c>
      <c r="KB69" s="402" t="s">
        <v>208</v>
      </c>
      <c r="KC69" s="402" t="s">
        <v>208</v>
      </c>
      <c r="KD69" s="402" t="s">
        <v>208</v>
      </c>
      <c r="KE69" s="402" t="s">
        <v>208</v>
      </c>
      <c r="KF69" s="402" t="s">
        <v>208</v>
      </c>
      <c r="KG69" s="402" t="s">
        <v>208</v>
      </c>
      <c r="KH69" s="402" t="s">
        <v>208</v>
      </c>
      <c r="KI69" s="402" t="s">
        <v>208</v>
      </c>
      <c r="KJ69" s="402" t="s">
        <v>208</v>
      </c>
      <c r="KK69" s="402" t="s">
        <v>208</v>
      </c>
      <c r="KL69" s="402" t="s">
        <v>208</v>
      </c>
      <c r="KM69" s="402" t="s">
        <v>208</v>
      </c>
      <c r="KN69" s="402" t="s">
        <v>208</v>
      </c>
      <c r="KO69" s="402" t="s">
        <v>208</v>
      </c>
      <c r="KP69" s="402" t="s">
        <v>208</v>
      </c>
      <c r="KQ69" s="402" t="s">
        <v>208</v>
      </c>
      <c r="KR69" s="402" t="s">
        <v>208</v>
      </c>
      <c r="KS69" s="402" t="s">
        <v>208</v>
      </c>
      <c r="KT69" s="402" t="s">
        <v>208</v>
      </c>
      <c r="KU69" s="402" t="s">
        <v>208</v>
      </c>
      <c r="KV69" s="402" t="s">
        <v>208</v>
      </c>
      <c r="KW69" s="402" t="s">
        <v>208</v>
      </c>
      <c r="KX69" s="402" t="s">
        <v>208</v>
      </c>
      <c r="KY69" s="402" t="s">
        <v>208</v>
      </c>
      <c r="KZ69" s="402" t="s">
        <v>208</v>
      </c>
      <c r="LA69" s="402" t="s">
        <v>208</v>
      </c>
      <c r="LB69" s="402" t="s">
        <v>208</v>
      </c>
      <c r="LC69" s="402" t="s">
        <v>208</v>
      </c>
      <c r="LD69" s="402" t="s">
        <v>208</v>
      </c>
      <c r="LE69" s="402" t="s">
        <v>208</v>
      </c>
      <c r="LF69" s="402" t="s">
        <v>208</v>
      </c>
      <c r="LG69" s="402" t="s">
        <v>208</v>
      </c>
      <c r="LH69" s="402" t="s">
        <v>208</v>
      </c>
      <c r="LI69" s="402" t="s">
        <v>208</v>
      </c>
      <c r="LJ69" s="402" t="s">
        <v>208</v>
      </c>
      <c r="LK69" s="402" t="s">
        <v>208</v>
      </c>
      <c r="LL69" s="402" t="s">
        <v>208</v>
      </c>
      <c r="LM69" s="402" t="s">
        <v>208</v>
      </c>
      <c r="LN69" s="402" t="s">
        <v>208</v>
      </c>
      <c r="LO69" s="402" t="s">
        <v>208</v>
      </c>
      <c r="LP69" s="402" t="s">
        <v>208</v>
      </c>
      <c r="LQ69" s="402" t="s">
        <v>208</v>
      </c>
      <c r="LR69" s="402" t="s">
        <v>208</v>
      </c>
      <c r="LS69" s="402" t="s">
        <v>208</v>
      </c>
      <c r="LT69" s="402" t="s">
        <v>208</v>
      </c>
      <c r="LU69" s="402" t="s">
        <v>208</v>
      </c>
      <c r="LV69" s="402" t="s">
        <v>208</v>
      </c>
      <c r="LW69" s="402" t="s">
        <v>208</v>
      </c>
      <c r="LX69" s="402" t="s">
        <v>208</v>
      </c>
      <c r="LY69" s="402" t="s">
        <v>208</v>
      </c>
      <c r="LZ69" s="402" t="s">
        <v>208</v>
      </c>
      <c r="MA69" s="402" t="s">
        <v>208</v>
      </c>
      <c r="MB69" s="402" t="s">
        <v>208</v>
      </c>
      <c r="MC69" s="402" t="s">
        <v>208</v>
      </c>
      <c r="MD69" s="402" t="s">
        <v>208</v>
      </c>
      <c r="ME69" s="402" t="s">
        <v>208</v>
      </c>
      <c r="MF69" s="402" t="s">
        <v>208</v>
      </c>
      <c r="MG69" s="402" t="s">
        <v>208</v>
      </c>
      <c r="MH69" s="402" t="s">
        <v>208</v>
      </c>
      <c r="MI69" s="402" t="s">
        <v>208</v>
      </c>
      <c r="MJ69" s="402" t="s">
        <v>208</v>
      </c>
      <c r="MK69" s="402" t="s">
        <v>208</v>
      </c>
      <c r="ML69" s="402" t="s">
        <v>208</v>
      </c>
      <c r="MM69" s="402" t="s">
        <v>208</v>
      </c>
      <c r="MN69" s="402" t="s">
        <v>208</v>
      </c>
      <c r="MO69" s="402" t="s">
        <v>208</v>
      </c>
      <c r="MP69" s="402" t="s">
        <v>208</v>
      </c>
      <c r="MQ69" s="402" t="s">
        <v>208</v>
      </c>
      <c r="MR69" s="402" t="s">
        <v>208</v>
      </c>
      <c r="MS69" s="402" t="s">
        <v>208</v>
      </c>
      <c r="MT69" s="402" t="s">
        <v>208</v>
      </c>
      <c r="MU69" s="402" t="s">
        <v>208</v>
      </c>
      <c r="MV69" s="402" t="s">
        <v>208</v>
      </c>
      <c r="MW69" s="402" t="s">
        <v>208</v>
      </c>
      <c r="MX69" s="402" t="s">
        <v>208</v>
      </c>
      <c r="MY69" s="402" t="s">
        <v>208</v>
      </c>
      <c r="MZ69" s="402" t="s">
        <v>208</v>
      </c>
      <c r="NA69" s="402" t="s">
        <v>208</v>
      </c>
    </row>
    <row r="70" spans="1:365" x14ac:dyDescent="0.25">
      <c r="A70" s="127" t="str">
        <f t="shared" si="30"/>
        <v>P67CL240/7CA</v>
      </c>
      <c r="B70" s="127" t="s">
        <v>16</v>
      </c>
      <c r="C70" s="290" t="s">
        <v>17</v>
      </c>
      <c r="D70" s="402">
        <v>0</v>
      </c>
      <c r="E70" s="402">
        <v>0</v>
      </c>
      <c r="F70" s="402">
        <v>0</v>
      </c>
      <c r="G70" s="402">
        <v>0</v>
      </c>
      <c r="H70" s="402">
        <v>0</v>
      </c>
      <c r="I70" s="402">
        <v>0</v>
      </c>
      <c r="J70" s="402">
        <v>0</v>
      </c>
      <c r="K70" s="402">
        <v>0</v>
      </c>
      <c r="L70" s="402">
        <v>0</v>
      </c>
      <c r="M70" s="402">
        <v>0</v>
      </c>
      <c r="N70" s="402">
        <v>0</v>
      </c>
      <c r="O70" s="402">
        <v>0</v>
      </c>
      <c r="P70" s="402">
        <v>0</v>
      </c>
      <c r="Q70" s="402">
        <v>0</v>
      </c>
      <c r="R70" s="402">
        <v>0</v>
      </c>
      <c r="S70" s="402">
        <v>0</v>
      </c>
      <c r="T70" s="402">
        <v>0</v>
      </c>
      <c r="U70" s="402">
        <v>0</v>
      </c>
      <c r="V70" s="402">
        <v>0</v>
      </c>
      <c r="W70" s="402">
        <v>0</v>
      </c>
      <c r="X70" s="402">
        <v>0</v>
      </c>
      <c r="Y70" s="402">
        <v>0</v>
      </c>
      <c r="Z70" s="402">
        <v>0</v>
      </c>
      <c r="AA70" s="402">
        <v>0</v>
      </c>
      <c r="AB70" s="402">
        <v>0</v>
      </c>
      <c r="AC70" s="402">
        <v>0</v>
      </c>
      <c r="AD70" s="402">
        <v>0</v>
      </c>
      <c r="AE70" s="402">
        <v>0</v>
      </c>
      <c r="AF70" s="402">
        <v>0</v>
      </c>
      <c r="AG70" s="402">
        <v>0</v>
      </c>
      <c r="AH70" s="402">
        <v>0</v>
      </c>
      <c r="AI70" s="402">
        <v>0</v>
      </c>
      <c r="AJ70" s="402">
        <v>0</v>
      </c>
      <c r="AK70" s="402">
        <v>0</v>
      </c>
      <c r="AL70" s="402">
        <v>0</v>
      </c>
      <c r="AM70" s="402">
        <v>0</v>
      </c>
      <c r="AN70" s="402">
        <v>0</v>
      </c>
      <c r="AO70" s="402">
        <v>0</v>
      </c>
      <c r="AP70" s="402">
        <v>0</v>
      </c>
      <c r="AQ70" s="402">
        <v>0</v>
      </c>
      <c r="AR70" s="402">
        <v>0</v>
      </c>
      <c r="AS70" s="402">
        <v>0</v>
      </c>
      <c r="AT70" s="402">
        <v>0</v>
      </c>
      <c r="AU70" s="402">
        <v>0</v>
      </c>
      <c r="AV70" s="402">
        <v>0</v>
      </c>
      <c r="AW70" s="402">
        <v>0</v>
      </c>
      <c r="AX70" s="402">
        <v>0</v>
      </c>
      <c r="AY70" s="402">
        <v>0</v>
      </c>
      <c r="AZ70" s="402">
        <v>0</v>
      </c>
      <c r="BA70" s="402">
        <v>0</v>
      </c>
      <c r="BB70" s="402">
        <v>0</v>
      </c>
      <c r="BC70" s="402">
        <v>0</v>
      </c>
      <c r="BD70" s="402">
        <v>0</v>
      </c>
      <c r="BE70" s="402">
        <v>0</v>
      </c>
      <c r="BF70" s="402">
        <v>0</v>
      </c>
      <c r="BG70" s="402">
        <v>0</v>
      </c>
      <c r="BH70" s="402">
        <v>0</v>
      </c>
      <c r="BI70" s="402">
        <v>0</v>
      </c>
      <c r="BJ70" s="402">
        <v>0</v>
      </c>
      <c r="BK70" s="402">
        <v>0</v>
      </c>
      <c r="BL70" s="402">
        <v>0</v>
      </c>
      <c r="BM70" s="402">
        <v>0</v>
      </c>
      <c r="BN70" s="402">
        <v>0</v>
      </c>
      <c r="BO70" s="402">
        <v>0</v>
      </c>
      <c r="BP70" s="402">
        <v>0</v>
      </c>
      <c r="BQ70" s="402">
        <v>0</v>
      </c>
      <c r="BR70" s="402">
        <v>0</v>
      </c>
      <c r="BS70" s="402">
        <v>0</v>
      </c>
      <c r="BT70" s="402">
        <v>0</v>
      </c>
      <c r="BU70" s="402">
        <v>0</v>
      </c>
      <c r="BV70" s="402">
        <v>0</v>
      </c>
      <c r="BW70" s="402">
        <v>0</v>
      </c>
      <c r="BX70" s="402">
        <v>0</v>
      </c>
      <c r="BY70" s="402">
        <v>0</v>
      </c>
      <c r="BZ70" s="402">
        <v>0</v>
      </c>
      <c r="CA70" s="402">
        <v>0</v>
      </c>
      <c r="CB70" s="402">
        <v>0</v>
      </c>
      <c r="CC70" s="402">
        <v>0</v>
      </c>
      <c r="CD70" s="402">
        <v>0</v>
      </c>
      <c r="CE70" s="402">
        <v>0</v>
      </c>
      <c r="CF70" s="402">
        <v>0</v>
      </c>
      <c r="CG70" s="402">
        <v>0</v>
      </c>
      <c r="CH70" s="402">
        <v>0</v>
      </c>
      <c r="CI70" s="402">
        <v>0</v>
      </c>
      <c r="CJ70" s="402">
        <v>0</v>
      </c>
      <c r="CK70" s="402">
        <v>0</v>
      </c>
      <c r="CL70" s="402">
        <v>0</v>
      </c>
      <c r="CM70" s="402">
        <v>0</v>
      </c>
      <c r="CN70" s="402">
        <v>0</v>
      </c>
      <c r="CO70" s="402">
        <v>0</v>
      </c>
      <c r="CP70" s="402">
        <v>0</v>
      </c>
      <c r="CQ70" s="402">
        <v>0</v>
      </c>
      <c r="CR70" s="402">
        <v>0</v>
      </c>
      <c r="CS70" s="402">
        <v>0</v>
      </c>
      <c r="CT70" s="402">
        <v>0</v>
      </c>
      <c r="CU70" s="402">
        <v>0</v>
      </c>
      <c r="CV70" s="402">
        <v>0</v>
      </c>
      <c r="CW70" s="402">
        <v>0</v>
      </c>
      <c r="CX70" s="402" t="s">
        <v>208</v>
      </c>
      <c r="CY70" s="402" t="s">
        <v>208</v>
      </c>
      <c r="CZ70" s="402" t="s">
        <v>208</v>
      </c>
      <c r="DA70" s="402" t="s">
        <v>208</v>
      </c>
      <c r="DB70" s="402" t="s">
        <v>208</v>
      </c>
      <c r="DC70" s="402" t="s">
        <v>208</v>
      </c>
      <c r="DD70" s="402" t="s">
        <v>208</v>
      </c>
      <c r="DE70" s="402" t="s">
        <v>208</v>
      </c>
      <c r="DF70" s="402" t="s">
        <v>208</v>
      </c>
      <c r="DG70" s="402" t="s">
        <v>208</v>
      </c>
      <c r="DH70" s="402" t="s">
        <v>208</v>
      </c>
      <c r="DI70" s="402" t="s">
        <v>208</v>
      </c>
      <c r="DJ70" s="402" t="s">
        <v>208</v>
      </c>
      <c r="DK70" s="402" t="s">
        <v>208</v>
      </c>
      <c r="DL70" s="402" t="s">
        <v>208</v>
      </c>
      <c r="DM70" s="402" t="s">
        <v>208</v>
      </c>
      <c r="DN70" s="402" t="s">
        <v>208</v>
      </c>
      <c r="DO70" s="402" t="s">
        <v>208</v>
      </c>
      <c r="DP70" s="402" t="s">
        <v>208</v>
      </c>
      <c r="DQ70" s="402" t="s">
        <v>208</v>
      </c>
      <c r="DR70" s="402" t="s">
        <v>208</v>
      </c>
      <c r="DS70" s="402" t="s">
        <v>208</v>
      </c>
      <c r="DT70" s="402" t="s">
        <v>208</v>
      </c>
      <c r="DU70" s="402" t="s">
        <v>208</v>
      </c>
      <c r="DV70" s="402" t="s">
        <v>208</v>
      </c>
      <c r="DW70" s="402" t="s">
        <v>208</v>
      </c>
      <c r="DX70" s="402" t="s">
        <v>208</v>
      </c>
      <c r="DY70" s="402" t="s">
        <v>208</v>
      </c>
      <c r="DZ70" s="402" t="s">
        <v>208</v>
      </c>
      <c r="EA70" s="402" t="s">
        <v>208</v>
      </c>
      <c r="EB70" s="402" t="s">
        <v>208</v>
      </c>
      <c r="EC70" s="402" t="s">
        <v>208</v>
      </c>
      <c r="ED70" s="402" t="s">
        <v>208</v>
      </c>
      <c r="EE70" s="402" t="s">
        <v>208</v>
      </c>
      <c r="EF70" s="402" t="s">
        <v>208</v>
      </c>
      <c r="EG70" s="402" t="s">
        <v>208</v>
      </c>
      <c r="EH70" s="402" t="s">
        <v>208</v>
      </c>
      <c r="EI70" s="402" t="s">
        <v>208</v>
      </c>
      <c r="EJ70" s="402" t="s">
        <v>208</v>
      </c>
      <c r="EK70" s="402" t="s">
        <v>208</v>
      </c>
      <c r="EL70" s="402" t="s">
        <v>208</v>
      </c>
      <c r="EM70" s="402" t="s">
        <v>208</v>
      </c>
      <c r="EN70" s="402" t="s">
        <v>208</v>
      </c>
      <c r="EO70" s="402" t="s">
        <v>208</v>
      </c>
      <c r="EP70" s="402" t="s">
        <v>208</v>
      </c>
      <c r="EQ70" s="402" t="s">
        <v>208</v>
      </c>
      <c r="ER70" s="402" t="s">
        <v>208</v>
      </c>
      <c r="ES70" s="402" t="s">
        <v>208</v>
      </c>
      <c r="ET70" s="402" t="s">
        <v>208</v>
      </c>
      <c r="EU70" s="402" t="s">
        <v>208</v>
      </c>
      <c r="EV70" s="402" t="s">
        <v>208</v>
      </c>
      <c r="EW70" s="402" t="s">
        <v>208</v>
      </c>
      <c r="EX70" s="402" t="s">
        <v>208</v>
      </c>
      <c r="EY70" s="402" t="s">
        <v>208</v>
      </c>
      <c r="EZ70" s="402" t="s">
        <v>208</v>
      </c>
      <c r="FA70" s="402" t="s">
        <v>208</v>
      </c>
      <c r="FB70" s="402" t="s">
        <v>208</v>
      </c>
      <c r="FC70" s="402" t="s">
        <v>208</v>
      </c>
      <c r="FD70" s="402" t="s">
        <v>208</v>
      </c>
      <c r="FE70" s="402" t="s">
        <v>208</v>
      </c>
      <c r="FF70" s="402" t="s">
        <v>208</v>
      </c>
      <c r="FG70" s="402" t="s">
        <v>208</v>
      </c>
      <c r="FH70" s="402" t="s">
        <v>208</v>
      </c>
      <c r="FI70" s="402" t="s">
        <v>208</v>
      </c>
      <c r="FJ70" s="402" t="s">
        <v>208</v>
      </c>
      <c r="FK70" s="402" t="s">
        <v>208</v>
      </c>
      <c r="FL70" s="402" t="s">
        <v>208</v>
      </c>
      <c r="FM70" s="402" t="s">
        <v>208</v>
      </c>
      <c r="FN70" s="402" t="s">
        <v>208</v>
      </c>
      <c r="FO70" s="402" t="s">
        <v>208</v>
      </c>
      <c r="FP70" s="402" t="s">
        <v>208</v>
      </c>
      <c r="FQ70" s="402" t="s">
        <v>208</v>
      </c>
      <c r="FR70" s="402" t="s">
        <v>208</v>
      </c>
      <c r="FS70" s="402" t="s">
        <v>208</v>
      </c>
      <c r="FT70" s="402" t="s">
        <v>208</v>
      </c>
      <c r="FU70" s="402" t="s">
        <v>208</v>
      </c>
      <c r="FV70" s="402" t="s">
        <v>208</v>
      </c>
      <c r="FW70" s="402" t="s">
        <v>208</v>
      </c>
      <c r="FX70" s="402" t="s">
        <v>208</v>
      </c>
      <c r="FY70" s="402" t="s">
        <v>208</v>
      </c>
      <c r="FZ70" s="402" t="s">
        <v>208</v>
      </c>
      <c r="GA70" s="402" t="s">
        <v>208</v>
      </c>
      <c r="GB70" s="402" t="s">
        <v>208</v>
      </c>
      <c r="GC70" s="402" t="s">
        <v>208</v>
      </c>
      <c r="GD70" s="402" t="s">
        <v>208</v>
      </c>
      <c r="GE70" s="402" t="s">
        <v>208</v>
      </c>
      <c r="GF70" s="402" t="s">
        <v>208</v>
      </c>
      <c r="GG70" s="402" t="s">
        <v>208</v>
      </c>
      <c r="GH70" s="402" t="s">
        <v>208</v>
      </c>
      <c r="GI70" s="402" t="s">
        <v>208</v>
      </c>
      <c r="GJ70" s="402" t="s">
        <v>208</v>
      </c>
      <c r="GK70" s="402" t="s">
        <v>208</v>
      </c>
      <c r="GL70" s="402" t="s">
        <v>208</v>
      </c>
      <c r="GM70" s="402" t="s">
        <v>208</v>
      </c>
      <c r="GN70" s="402" t="s">
        <v>208</v>
      </c>
      <c r="GO70" s="402" t="s">
        <v>208</v>
      </c>
      <c r="GP70" s="402" t="s">
        <v>208</v>
      </c>
      <c r="GQ70" s="402" t="s">
        <v>208</v>
      </c>
      <c r="GR70" s="402" t="s">
        <v>208</v>
      </c>
      <c r="GS70" s="402" t="s">
        <v>208</v>
      </c>
      <c r="GT70" s="402" t="s">
        <v>208</v>
      </c>
      <c r="GU70" s="402" t="s">
        <v>208</v>
      </c>
      <c r="GV70" s="402" t="s">
        <v>208</v>
      </c>
      <c r="GW70" s="402" t="s">
        <v>208</v>
      </c>
      <c r="GX70" s="402" t="s">
        <v>208</v>
      </c>
      <c r="GY70" s="402" t="s">
        <v>208</v>
      </c>
      <c r="GZ70" s="402" t="s">
        <v>208</v>
      </c>
      <c r="HA70" s="402" t="s">
        <v>208</v>
      </c>
      <c r="HB70" s="402" t="s">
        <v>208</v>
      </c>
      <c r="HC70" s="402" t="s">
        <v>208</v>
      </c>
      <c r="HD70" s="402" t="s">
        <v>208</v>
      </c>
      <c r="HE70" s="402" t="s">
        <v>208</v>
      </c>
      <c r="HF70" s="402" t="s">
        <v>208</v>
      </c>
      <c r="HG70" s="402" t="s">
        <v>208</v>
      </c>
      <c r="HH70" s="402" t="s">
        <v>208</v>
      </c>
      <c r="HI70" s="402" t="s">
        <v>208</v>
      </c>
      <c r="HJ70" s="402" t="s">
        <v>208</v>
      </c>
      <c r="HK70" s="402" t="s">
        <v>208</v>
      </c>
      <c r="HL70" s="402" t="s">
        <v>208</v>
      </c>
      <c r="HM70" s="402" t="s">
        <v>208</v>
      </c>
      <c r="HN70" s="402" t="s">
        <v>208</v>
      </c>
      <c r="HO70" s="402" t="s">
        <v>208</v>
      </c>
      <c r="HP70" s="402" t="s">
        <v>208</v>
      </c>
      <c r="HQ70" s="402" t="s">
        <v>208</v>
      </c>
      <c r="HR70" s="402" t="s">
        <v>208</v>
      </c>
      <c r="HS70" s="402" t="s">
        <v>208</v>
      </c>
      <c r="HT70" s="402" t="s">
        <v>208</v>
      </c>
      <c r="HU70" s="402" t="s">
        <v>208</v>
      </c>
      <c r="HV70" s="402" t="s">
        <v>208</v>
      </c>
      <c r="HW70" s="402" t="s">
        <v>208</v>
      </c>
      <c r="HX70" s="402" t="s">
        <v>208</v>
      </c>
      <c r="HY70" s="402" t="s">
        <v>208</v>
      </c>
      <c r="HZ70" s="402" t="s">
        <v>208</v>
      </c>
      <c r="IA70" s="402" t="s">
        <v>208</v>
      </c>
      <c r="IB70" s="402" t="s">
        <v>208</v>
      </c>
      <c r="IC70" s="402" t="s">
        <v>208</v>
      </c>
      <c r="ID70" s="402" t="s">
        <v>208</v>
      </c>
      <c r="IE70" s="402" t="s">
        <v>208</v>
      </c>
      <c r="IF70" s="402" t="s">
        <v>208</v>
      </c>
      <c r="IG70" s="402" t="s">
        <v>208</v>
      </c>
      <c r="IH70" s="402" t="s">
        <v>208</v>
      </c>
      <c r="II70" s="402" t="s">
        <v>208</v>
      </c>
      <c r="IJ70" s="402" t="s">
        <v>208</v>
      </c>
      <c r="IK70" s="402" t="s">
        <v>208</v>
      </c>
      <c r="IL70" s="402" t="s">
        <v>208</v>
      </c>
      <c r="IM70" s="402" t="s">
        <v>208</v>
      </c>
      <c r="IN70" s="402" t="s">
        <v>208</v>
      </c>
      <c r="IO70" s="402" t="s">
        <v>208</v>
      </c>
      <c r="IP70" s="402" t="s">
        <v>208</v>
      </c>
      <c r="IQ70" s="402" t="s">
        <v>208</v>
      </c>
      <c r="IR70" s="402" t="s">
        <v>208</v>
      </c>
      <c r="IS70" s="402" t="s">
        <v>208</v>
      </c>
      <c r="IT70" s="402" t="s">
        <v>208</v>
      </c>
      <c r="IU70" s="402" t="s">
        <v>208</v>
      </c>
      <c r="IV70" s="402" t="s">
        <v>208</v>
      </c>
      <c r="IW70" s="402" t="s">
        <v>208</v>
      </c>
      <c r="IX70" s="402" t="s">
        <v>208</v>
      </c>
      <c r="IY70" s="402" t="s">
        <v>208</v>
      </c>
      <c r="IZ70" s="402" t="s">
        <v>208</v>
      </c>
      <c r="JA70" s="402" t="s">
        <v>208</v>
      </c>
      <c r="JB70" s="402" t="s">
        <v>208</v>
      </c>
      <c r="JC70" s="402" t="s">
        <v>208</v>
      </c>
      <c r="JD70" s="402" t="s">
        <v>208</v>
      </c>
      <c r="JE70" s="402" t="s">
        <v>208</v>
      </c>
      <c r="JF70" s="402" t="s">
        <v>208</v>
      </c>
      <c r="JG70" s="402" t="s">
        <v>208</v>
      </c>
      <c r="JH70" s="402" t="s">
        <v>208</v>
      </c>
      <c r="JI70" s="402" t="s">
        <v>208</v>
      </c>
      <c r="JJ70" s="402" t="s">
        <v>208</v>
      </c>
      <c r="JK70" s="402" t="s">
        <v>208</v>
      </c>
      <c r="JL70" s="402" t="s">
        <v>208</v>
      </c>
      <c r="JM70" s="402" t="s">
        <v>208</v>
      </c>
      <c r="JN70" s="402" t="s">
        <v>208</v>
      </c>
      <c r="JO70" s="402" t="s">
        <v>208</v>
      </c>
      <c r="JP70" s="402" t="s">
        <v>208</v>
      </c>
      <c r="JQ70" s="402" t="s">
        <v>208</v>
      </c>
      <c r="JR70" s="402" t="s">
        <v>208</v>
      </c>
      <c r="JS70" s="402" t="s">
        <v>208</v>
      </c>
      <c r="JT70" s="402" t="s">
        <v>208</v>
      </c>
      <c r="JU70" s="402" t="s">
        <v>208</v>
      </c>
      <c r="JV70" s="402" t="s">
        <v>208</v>
      </c>
      <c r="JW70" s="402" t="s">
        <v>208</v>
      </c>
      <c r="JX70" s="402" t="s">
        <v>208</v>
      </c>
      <c r="JY70" s="402" t="s">
        <v>208</v>
      </c>
      <c r="JZ70" s="402" t="s">
        <v>208</v>
      </c>
      <c r="KA70" s="402" t="s">
        <v>208</v>
      </c>
      <c r="KB70" s="402" t="s">
        <v>208</v>
      </c>
      <c r="KC70" s="402" t="s">
        <v>208</v>
      </c>
      <c r="KD70" s="402" t="s">
        <v>208</v>
      </c>
      <c r="KE70" s="402" t="s">
        <v>208</v>
      </c>
      <c r="KF70" s="402" t="s">
        <v>208</v>
      </c>
      <c r="KG70" s="402" t="s">
        <v>208</v>
      </c>
      <c r="KH70" s="402" t="s">
        <v>208</v>
      </c>
      <c r="KI70" s="402" t="s">
        <v>208</v>
      </c>
      <c r="KJ70" s="402" t="s">
        <v>208</v>
      </c>
      <c r="KK70" s="402" t="s">
        <v>208</v>
      </c>
      <c r="KL70" s="402" t="s">
        <v>208</v>
      </c>
      <c r="KM70" s="402" t="s">
        <v>208</v>
      </c>
      <c r="KN70" s="402" t="s">
        <v>208</v>
      </c>
      <c r="KO70" s="402" t="s">
        <v>208</v>
      </c>
      <c r="KP70" s="402" t="s">
        <v>208</v>
      </c>
      <c r="KQ70" s="402" t="s">
        <v>208</v>
      </c>
      <c r="KR70" s="402" t="s">
        <v>208</v>
      </c>
      <c r="KS70" s="402" t="s">
        <v>208</v>
      </c>
      <c r="KT70" s="402" t="s">
        <v>208</v>
      </c>
      <c r="KU70" s="402" t="s">
        <v>208</v>
      </c>
      <c r="KV70" s="402" t="s">
        <v>208</v>
      </c>
      <c r="KW70" s="402" t="s">
        <v>208</v>
      </c>
      <c r="KX70" s="402" t="s">
        <v>208</v>
      </c>
      <c r="KY70" s="402" t="s">
        <v>208</v>
      </c>
      <c r="KZ70" s="402" t="s">
        <v>208</v>
      </c>
      <c r="LA70" s="402" t="s">
        <v>208</v>
      </c>
      <c r="LB70" s="402" t="s">
        <v>208</v>
      </c>
      <c r="LC70" s="402" t="s">
        <v>208</v>
      </c>
      <c r="LD70" s="402" t="s">
        <v>208</v>
      </c>
      <c r="LE70" s="402" t="s">
        <v>208</v>
      </c>
      <c r="LF70" s="402" t="s">
        <v>208</v>
      </c>
      <c r="LG70" s="402" t="s">
        <v>208</v>
      </c>
      <c r="LH70" s="402" t="s">
        <v>208</v>
      </c>
      <c r="LI70" s="402" t="s">
        <v>208</v>
      </c>
      <c r="LJ70" s="402" t="s">
        <v>208</v>
      </c>
      <c r="LK70" s="402" t="s">
        <v>208</v>
      </c>
      <c r="LL70" s="402" t="s">
        <v>208</v>
      </c>
      <c r="LM70" s="402" t="s">
        <v>208</v>
      </c>
      <c r="LN70" s="402" t="s">
        <v>208</v>
      </c>
      <c r="LO70" s="402" t="s">
        <v>208</v>
      </c>
      <c r="LP70" s="402" t="s">
        <v>208</v>
      </c>
      <c r="LQ70" s="402" t="s">
        <v>208</v>
      </c>
      <c r="LR70" s="402" t="s">
        <v>208</v>
      </c>
      <c r="LS70" s="402" t="s">
        <v>208</v>
      </c>
      <c r="LT70" s="402" t="s">
        <v>208</v>
      </c>
      <c r="LU70" s="402" t="s">
        <v>208</v>
      </c>
      <c r="LV70" s="402" t="s">
        <v>208</v>
      </c>
      <c r="LW70" s="402" t="s">
        <v>208</v>
      </c>
      <c r="LX70" s="402" t="s">
        <v>208</v>
      </c>
      <c r="LY70" s="402" t="s">
        <v>208</v>
      </c>
      <c r="LZ70" s="402" t="s">
        <v>208</v>
      </c>
      <c r="MA70" s="402" t="s">
        <v>208</v>
      </c>
      <c r="MB70" s="402" t="s">
        <v>208</v>
      </c>
      <c r="MC70" s="402" t="s">
        <v>208</v>
      </c>
      <c r="MD70" s="402" t="s">
        <v>208</v>
      </c>
      <c r="ME70" s="402" t="s">
        <v>208</v>
      </c>
      <c r="MF70" s="402" t="s">
        <v>208</v>
      </c>
      <c r="MG70" s="402" t="s">
        <v>208</v>
      </c>
      <c r="MH70" s="402" t="s">
        <v>208</v>
      </c>
      <c r="MI70" s="402" t="s">
        <v>208</v>
      </c>
      <c r="MJ70" s="402" t="s">
        <v>208</v>
      </c>
      <c r="MK70" s="402" t="s">
        <v>208</v>
      </c>
      <c r="ML70" s="402" t="s">
        <v>208</v>
      </c>
      <c r="MM70" s="402" t="s">
        <v>208</v>
      </c>
      <c r="MN70" s="402" t="s">
        <v>208</v>
      </c>
      <c r="MO70" s="402" t="s">
        <v>208</v>
      </c>
      <c r="MP70" s="402" t="s">
        <v>208</v>
      </c>
      <c r="MQ70" s="402" t="s">
        <v>208</v>
      </c>
      <c r="MR70" s="402" t="s">
        <v>208</v>
      </c>
      <c r="MS70" s="402" t="s">
        <v>208</v>
      </c>
      <c r="MT70" s="402" t="s">
        <v>208</v>
      </c>
      <c r="MU70" s="402" t="s">
        <v>208</v>
      </c>
      <c r="MV70" s="402" t="s">
        <v>208</v>
      </c>
      <c r="MW70" s="402" t="s">
        <v>208</v>
      </c>
      <c r="MX70" s="402" t="s">
        <v>208</v>
      </c>
      <c r="MY70" s="402" t="s">
        <v>208</v>
      </c>
      <c r="MZ70" s="402" t="s">
        <v>208</v>
      </c>
      <c r="NA70" s="402" t="s">
        <v>208</v>
      </c>
    </row>
    <row r="71" spans="1:365" x14ac:dyDescent="0.25">
      <c r="A71" s="127" t="str">
        <f t="shared" si="30"/>
        <v>P67CL240/8CA</v>
      </c>
      <c r="B71" s="127" t="s">
        <v>51</v>
      </c>
      <c r="C71" s="289" t="s">
        <v>17</v>
      </c>
      <c r="D71" s="402">
        <v>1944</v>
      </c>
      <c r="E71" s="402">
        <v>1944</v>
      </c>
      <c r="F71" s="402">
        <v>1944</v>
      </c>
      <c r="G71" s="402">
        <v>1944</v>
      </c>
      <c r="H71" s="402">
        <v>1944</v>
      </c>
      <c r="I71" s="402">
        <v>1944</v>
      </c>
      <c r="J71" s="402">
        <v>1944</v>
      </c>
      <c r="K71" s="402">
        <v>1944</v>
      </c>
      <c r="L71" s="402">
        <v>1944</v>
      </c>
      <c r="M71" s="402">
        <v>1944</v>
      </c>
      <c r="N71" s="402">
        <v>1944</v>
      </c>
      <c r="O71" s="402">
        <v>1944</v>
      </c>
      <c r="P71" s="402">
        <v>1944</v>
      </c>
      <c r="Q71" s="402">
        <v>1944</v>
      </c>
      <c r="R71" s="402">
        <v>1944</v>
      </c>
      <c r="S71" s="402">
        <v>1944</v>
      </c>
      <c r="T71" s="402">
        <v>1944</v>
      </c>
      <c r="U71" s="402">
        <v>1944</v>
      </c>
      <c r="V71" s="402">
        <v>1944</v>
      </c>
      <c r="W71" s="402">
        <v>1944</v>
      </c>
      <c r="X71" s="402">
        <v>1944</v>
      </c>
      <c r="Y71" s="402">
        <v>1944</v>
      </c>
      <c r="Z71" s="402">
        <v>1944</v>
      </c>
      <c r="AA71" s="402">
        <v>1944</v>
      </c>
      <c r="AB71" s="402">
        <v>1944</v>
      </c>
      <c r="AC71" s="402">
        <v>1944</v>
      </c>
      <c r="AD71" s="402">
        <v>1944</v>
      </c>
      <c r="AE71" s="402">
        <v>1944</v>
      </c>
      <c r="AF71" s="402">
        <v>1944</v>
      </c>
      <c r="AG71" s="402">
        <v>1944</v>
      </c>
      <c r="AH71" s="402">
        <v>1944</v>
      </c>
      <c r="AI71" s="402">
        <v>1944</v>
      </c>
      <c r="AJ71" s="402">
        <v>1944</v>
      </c>
      <c r="AK71" s="402">
        <v>1944</v>
      </c>
      <c r="AL71" s="402">
        <v>1944</v>
      </c>
      <c r="AM71" s="402">
        <v>1944</v>
      </c>
      <c r="AN71" s="402">
        <v>1944</v>
      </c>
      <c r="AO71" s="402">
        <v>1944</v>
      </c>
      <c r="AP71" s="402">
        <v>1944</v>
      </c>
      <c r="AQ71" s="402">
        <v>1944</v>
      </c>
      <c r="AR71" s="402">
        <v>1944</v>
      </c>
      <c r="AS71" s="402">
        <v>1944</v>
      </c>
      <c r="AT71" s="402">
        <v>1944</v>
      </c>
      <c r="AU71" s="402">
        <v>1944</v>
      </c>
      <c r="AV71" s="402">
        <v>1944</v>
      </c>
      <c r="AW71" s="402">
        <v>1944</v>
      </c>
      <c r="AX71" s="402">
        <v>1944</v>
      </c>
      <c r="AY71" s="402">
        <v>1944</v>
      </c>
      <c r="AZ71" s="402">
        <v>1944</v>
      </c>
      <c r="BA71" s="402">
        <v>1944</v>
      </c>
      <c r="BB71" s="402">
        <v>1944</v>
      </c>
      <c r="BC71" s="402">
        <v>1944</v>
      </c>
      <c r="BD71" s="402">
        <v>1944</v>
      </c>
      <c r="BE71" s="402">
        <v>1944</v>
      </c>
      <c r="BF71" s="402">
        <v>1944</v>
      </c>
      <c r="BG71" s="402">
        <v>1944</v>
      </c>
      <c r="BH71" s="402">
        <v>1944</v>
      </c>
      <c r="BI71" s="402">
        <v>1944</v>
      </c>
      <c r="BJ71" s="402">
        <v>1944</v>
      </c>
      <c r="BK71" s="402">
        <v>1944</v>
      </c>
      <c r="BL71" s="402">
        <v>1944</v>
      </c>
      <c r="BM71" s="402">
        <v>1944</v>
      </c>
      <c r="BN71" s="402">
        <v>1944</v>
      </c>
      <c r="BO71" s="402">
        <v>0</v>
      </c>
      <c r="BP71" s="402">
        <v>0</v>
      </c>
      <c r="BQ71" s="402">
        <v>0</v>
      </c>
      <c r="BR71" s="402">
        <v>0</v>
      </c>
      <c r="BS71" s="402">
        <v>0</v>
      </c>
      <c r="BT71" s="402">
        <v>0</v>
      </c>
      <c r="BU71" s="402">
        <v>0</v>
      </c>
      <c r="BV71" s="402">
        <v>1944</v>
      </c>
      <c r="BW71" s="402">
        <v>1944</v>
      </c>
      <c r="BX71" s="402">
        <v>1944</v>
      </c>
      <c r="BY71" s="402">
        <v>1944</v>
      </c>
      <c r="BZ71" s="402">
        <v>1944</v>
      </c>
      <c r="CA71" s="402">
        <v>1944</v>
      </c>
      <c r="CB71" s="402">
        <v>1944</v>
      </c>
      <c r="CC71" s="402">
        <v>0</v>
      </c>
      <c r="CD71" s="402">
        <v>0</v>
      </c>
      <c r="CE71" s="402">
        <v>0</v>
      </c>
      <c r="CF71" s="402">
        <v>0</v>
      </c>
      <c r="CG71" s="402">
        <v>0</v>
      </c>
      <c r="CH71" s="402">
        <v>0</v>
      </c>
      <c r="CI71" s="402">
        <v>0</v>
      </c>
      <c r="CJ71" s="402">
        <v>1944</v>
      </c>
      <c r="CK71" s="402">
        <v>1944</v>
      </c>
      <c r="CL71" s="402">
        <v>1944</v>
      </c>
      <c r="CM71" s="402">
        <v>1944</v>
      </c>
      <c r="CN71" s="402">
        <v>1944</v>
      </c>
      <c r="CO71" s="402">
        <v>1944</v>
      </c>
      <c r="CP71" s="402">
        <v>1944</v>
      </c>
      <c r="CQ71" s="402">
        <v>0</v>
      </c>
      <c r="CR71" s="402">
        <v>0</v>
      </c>
      <c r="CS71" s="402">
        <v>0</v>
      </c>
      <c r="CT71" s="402">
        <v>0</v>
      </c>
      <c r="CU71" s="402">
        <v>0</v>
      </c>
      <c r="CV71" s="402">
        <v>0</v>
      </c>
      <c r="CW71" s="402">
        <v>0</v>
      </c>
      <c r="CX71" s="402" t="s">
        <v>208</v>
      </c>
      <c r="CY71" s="402" t="s">
        <v>208</v>
      </c>
      <c r="CZ71" s="402" t="s">
        <v>208</v>
      </c>
      <c r="DA71" s="402" t="s">
        <v>208</v>
      </c>
      <c r="DB71" s="402" t="s">
        <v>208</v>
      </c>
      <c r="DC71" s="402" t="s">
        <v>208</v>
      </c>
      <c r="DD71" s="402" t="s">
        <v>208</v>
      </c>
      <c r="DE71" s="402" t="s">
        <v>208</v>
      </c>
      <c r="DF71" s="402" t="s">
        <v>208</v>
      </c>
      <c r="DG71" s="402" t="s">
        <v>208</v>
      </c>
      <c r="DH71" s="402" t="s">
        <v>208</v>
      </c>
      <c r="DI71" s="402" t="s">
        <v>208</v>
      </c>
      <c r="DJ71" s="402" t="s">
        <v>208</v>
      </c>
      <c r="DK71" s="402" t="s">
        <v>208</v>
      </c>
      <c r="DL71" s="402" t="s">
        <v>208</v>
      </c>
      <c r="DM71" s="402" t="s">
        <v>208</v>
      </c>
      <c r="DN71" s="402" t="s">
        <v>208</v>
      </c>
      <c r="DO71" s="402" t="s">
        <v>208</v>
      </c>
      <c r="DP71" s="402" t="s">
        <v>208</v>
      </c>
      <c r="DQ71" s="402" t="s">
        <v>208</v>
      </c>
      <c r="DR71" s="402" t="s">
        <v>208</v>
      </c>
      <c r="DS71" s="402" t="s">
        <v>208</v>
      </c>
      <c r="DT71" s="402" t="s">
        <v>208</v>
      </c>
      <c r="DU71" s="402" t="s">
        <v>208</v>
      </c>
      <c r="DV71" s="402" t="s">
        <v>208</v>
      </c>
      <c r="DW71" s="402" t="s">
        <v>208</v>
      </c>
      <c r="DX71" s="402" t="s">
        <v>208</v>
      </c>
      <c r="DY71" s="402" t="s">
        <v>208</v>
      </c>
      <c r="DZ71" s="402" t="s">
        <v>208</v>
      </c>
      <c r="EA71" s="402" t="s">
        <v>208</v>
      </c>
      <c r="EB71" s="402" t="s">
        <v>208</v>
      </c>
      <c r="EC71" s="402" t="s">
        <v>208</v>
      </c>
      <c r="ED71" s="402" t="s">
        <v>208</v>
      </c>
      <c r="EE71" s="402" t="s">
        <v>208</v>
      </c>
      <c r="EF71" s="402" t="s">
        <v>208</v>
      </c>
      <c r="EG71" s="402" t="s">
        <v>208</v>
      </c>
      <c r="EH71" s="402" t="s">
        <v>208</v>
      </c>
      <c r="EI71" s="402" t="s">
        <v>208</v>
      </c>
      <c r="EJ71" s="402" t="s">
        <v>208</v>
      </c>
      <c r="EK71" s="402" t="s">
        <v>208</v>
      </c>
      <c r="EL71" s="402" t="s">
        <v>208</v>
      </c>
      <c r="EM71" s="402" t="s">
        <v>208</v>
      </c>
      <c r="EN71" s="402" t="s">
        <v>208</v>
      </c>
      <c r="EO71" s="402" t="s">
        <v>208</v>
      </c>
      <c r="EP71" s="402" t="s">
        <v>208</v>
      </c>
      <c r="EQ71" s="402" t="s">
        <v>208</v>
      </c>
      <c r="ER71" s="402" t="s">
        <v>208</v>
      </c>
      <c r="ES71" s="402" t="s">
        <v>208</v>
      </c>
      <c r="ET71" s="402" t="s">
        <v>208</v>
      </c>
      <c r="EU71" s="402" t="s">
        <v>208</v>
      </c>
      <c r="EV71" s="402" t="s">
        <v>208</v>
      </c>
      <c r="EW71" s="402" t="s">
        <v>208</v>
      </c>
      <c r="EX71" s="402" t="s">
        <v>208</v>
      </c>
      <c r="EY71" s="402" t="s">
        <v>208</v>
      </c>
      <c r="EZ71" s="402" t="s">
        <v>208</v>
      </c>
      <c r="FA71" s="402" t="s">
        <v>208</v>
      </c>
      <c r="FB71" s="402" t="s">
        <v>208</v>
      </c>
      <c r="FC71" s="402" t="s">
        <v>208</v>
      </c>
      <c r="FD71" s="402" t="s">
        <v>208</v>
      </c>
      <c r="FE71" s="402" t="s">
        <v>208</v>
      </c>
      <c r="FF71" s="402" t="s">
        <v>208</v>
      </c>
      <c r="FG71" s="402" t="s">
        <v>208</v>
      </c>
      <c r="FH71" s="402" t="s">
        <v>208</v>
      </c>
      <c r="FI71" s="402" t="s">
        <v>208</v>
      </c>
      <c r="FJ71" s="402" t="s">
        <v>208</v>
      </c>
      <c r="FK71" s="402" t="s">
        <v>208</v>
      </c>
      <c r="FL71" s="402" t="s">
        <v>208</v>
      </c>
      <c r="FM71" s="402" t="s">
        <v>208</v>
      </c>
      <c r="FN71" s="402" t="s">
        <v>208</v>
      </c>
      <c r="FO71" s="402" t="s">
        <v>208</v>
      </c>
      <c r="FP71" s="402" t="s">
        <v>208</v>
      </c>
      <c r="FQ71" s="402" t="s">
        <v>208</v>
      </c>
      <c r="FR71" s="402" t="s">
        <v>208</v>
      </c>
      <c r="FS71" s="402" t="s">
        <v>208</v>
      </c>
      <c r="FT71" s="402" t="s">
        <v>208</v>
      </c>
      <c r="FU71" s="402" t="s">
        <v>208</v>
      </c>
      <c r="FV71" s="402" t="s">
        <v>208</v>
      </c>
      <c r="FW71" s="402" t="s">
        <v>208</v>
      </c>
      <c r="FX71" s="402" t="s">
        <v>208</v>
      </c>
      <c r="FY71" s="402" t="s">
        <v>208</v>
      </c>
      <c r="FZ71" s="402" t="s">
        <v>208</v>
      </c>
      <c r="GA71" s="402" t="s">
        <v>208</v>
      </c>
      <c r="GB71" s="402" t="s">
        <v>208</v>
      </c>
      <c r="GC71" s="402" t="s">
        <v>208</v>
      </c>
      <c r="GD71" s="402" t="s">
        <v>208</v>
      </c>
      <c r="GE71" s="402" t="s">
        <v>208</v>
      </c>
      <c r="GF71" s="402" t="s">
        <v>208</v>
      </c>
      <c r="GG71" s="402" t="s">
        <v>208</v>
      </c>
      <c r="GH71" s="402" t="s">
        <v>208</v>
      </c>
      <c r="GI71" s="402" t="s">
        <v>208</v>
      </c>
      <c r="GJ71" s="402" t="s">
        <v>208</v>
      </c>
      <c r="GK71" s="402" t="s">
        <v>208</v>
      </c>
      <c r="GL71" s="402" t="s">
        <v>208</v>
      </c>
      <c r="GM71" s="402" t="s">
        <v>208</v>
      </c>
      <c r="GN71" s="402" t="s">
        <v>208</v>
      </c>
      <c r="GO71" s="402" t="s">
        <v>208</v>
      </c>
      <c r="GP71" s="402" t="s">
        <v>208</v>
      </c>
      <c r="GQ71" s="402" t="s">
        <v>208</v>
      </c>
      <c r="GR71" s="402" t="s">
        <v>208</v>
      </c>
      <c r="GS71" s="402" t="s">
        <v>208</v>
      </c>
      <c r="GT71" s="402" t="s">
        <v>208</v>
      </c>
      <c r="GU71" s="402" t="s">
        <v>208</v>
      </c>
      <c r="GV71" s="402" t="s">
        <v>208</v>
      </c>
      <c r="GW71" s="402" t="s">
        <v>208</v>
      </c>
      <c r="GX71" s="402" t="s">
        <v>208</v>
      </c>
      <c r="GY71" s="402" t="s">
        <v>208</v>
      </c>
      <c r="GZ71" s="402" t="s">
        <v>208</v>
      </c>
      <c r="HA71" s="402" t="s">
        <v>208</v>
      </c>
      <c r="HB71" s="402" t="s">
        <v>208</v>
      </c>
      <c r="HC71" s="402" t="s">
        <v>208</v>
      </c>
      <c r="HD71" s="402" t="s">
        <v>208</v>
      </c>
      <c r="HE71" s="402" t="s">
        <v>208</v>
      </c>
      <c r="HF71" s="402" t="s">
        <v>208</v>
      </c>
      <c r="HG71" s="402" t="s">
        <v>208</v>
      </c>
      <c r="HH71" s="402" t="s">
        <v>208</v>
      </c>
      <c r="HI71" s="402" t="s">
        <v>208</v>
      </c>
      <c r="HJ71" s="402" t="s">
        <v>208</v>
      </c>
      <c r="HK71" s="402" t="s">
        <v>208</v>
      </c>
      <c r="HL71" s="402" t="s">
        <v>208</v>
      </c>
      <c r="HM71" s="402" t="s">
        <v>208</v>
      </c>
      <c r="HN71" s="402" t="s">
        <v>208</v>
      </c>
      <c r="HO71" s="402" t="s">
        <v>208</v>
      </c>
      <c r="HP71" s="402" t="s">
        <v>208</v>
      </c>
      <c r="HQ71" s="402" t="s">
        <v>208</v>
      </c>
      <c r="HR71" s="402" t="s">
        <v>208</v>
      </c>
      <c r="HS71" s="402" t="s">
        <v>208</v>
      </c>
      <c r="HT71" s="402" t="s">
        <v>208</v>
      </c>
      <c r="HU71" s="402" t="s">
        <v>208</v>
      </c>
      <c r="HV71" s="402" t="s">
        <v>208</v>
      </c>
      <c r="HW71" s="402" t="s">
        <v>208</v>
      </c>
      <c r="HX71" s="402" t="s">
        <v>208</v>
      </c>
      <c r="HY71" s="402" t="s">
        <v>208</v>
      </c>
      <c r="HZ71" s="402" t="s">
        <v>208</v>
      </c>
      <c r="IA71" s="402" t="s">
        <v>208</v>
      </c>
      <c r="IB71" s="402" t="s">
        <v>208</v>
      </c>
      <c r="IC71" s="402" t="s">
        <v>208</v>
      </c>
      <c r="ID71" s="402" t="s">
        <v>208</v>
      </c>
      <c r="IE71" s="402" t="s">
        <v>208</v>
      </c>
      <c r="IF71" s="402" t="s">
        <v>208</v>
      </c>
      <c r="IG71" s="402" t="s">
        <v>208</v>
      </c>
      <c r="IH71" s="402" t="s">
        <v>208</v>
      </c>
      <c r="II71" s="402" t="s">
        <v>208</v>
      </c>
      <c r="IJ71" s="402" t="s">
        <v>208</v>
      </c>
      <c r="IK71" s="402" t="s">
        <v>208</v>
      </c>
      <c r="IL71" s="402" t="s">
        <v>208</v>
      </c>
      <c r="IM71" s="402" t="s">
        <v>208</v>
      </c>
      <c r="IN71" s="402" t="s">
        <v>208</v>
      </c>
      <c r="IO71" s="402" t="s">
        <v>208</v>
      </c>
      <c r="IP71" s="402" t="s">
        <v>208</v>
      </c>
      <c r="IQ71" s="402" t="s">
        <v>208</v>
      </c>
      <c r="IR71" s="402" t="s">
        <v>208</v>
      </c>
      <c r="IS71" s="402" t="s">
        <v>208</v>
      </c>
      <c r="IT71" s="402" t="s">
        <v>208</v>
      </c>
      <c r="IU71" s="402" t="s">
        <v>208</v>
      </c>
      <c r="IV71" s="402" t="s">
        <v>208</v>
      </c>
      <c r="IW71" s="402" t="s">
        <v>208</v>
      </c>
      <c r="IX71" s="402" t="s">
        <v>208</v>
      </c>
      <c r="IY71" s="402" t="s">
        <v>208</v>
      </c>
      <c r="IZ71" s="402" t="s">
        <v>208</v>
      </c>
      <c r="JA71" s="402" t="s">
        <v>208</v>
      </c>
      <c r="JB71" s="402" t="s">
        <v>208</v>
      </c>
      <c r="JC71" s="402" t="s">
        <v>208</v>
      </c>
      <c r="JD71" s="402" t="s">
        <v>208</v>
      </c>
      <c r="JE71" s="402" t="s">
        <v>208</v>
      </c>
      <c r="JF71" s="402" t="s">
        <v>208</v>
      </c>
      <c r="JG71" s="402" t="s">
        <v>208</v>
      </c>
      <c r="JH71" s="402" t="s">
        <v>208</v>
      </c>
      <c r="JI71" s="402" t="s">
        <v>208</v>
      </c>
      <c r="JJ71" s="402" t="s">
        <v>208</v>
      </c>
      <c r="JK71" s="402" t="s">
        <v>208</v>
      </c>
      <c r="JL71" s="402" t="s">
        <v>208</v>
      </c>
      <c r="JM71" s="402" t="s">
        <v>208</v>
      </c>
      <c r="JN71" s="402" t="s">
        <v>208</v>
      </c>
      <c r="JO71" s="402" t="s">
        <v>208</v>
      </c>
      <c r="JP71" s="402" t="s">
        <v>208</v>
      </c>
      <c r="JQ71" s="402" t="s">
        <v>208</v>
      </c>
      <c r="JR71" s="402" t="s">
        <v>208</v>
      </c>
      <c r="JS71" s="402" t="s">
        <v>208</v>
      </c>
      <c r="JT71" s="402" t="s">
        <v>208</v>
      </c>
      <c r="JU71" s="402" t="s">
        <v>208</v>
      </c>
      <c r="JV71" s="402" t="s">
        <v>208</v>
      </c>
      <c r="JW71" s="402" t="s">
        <v>208</v>
      </c>
      <c r="JX71" s="402" t="s">
        <v>208</v>
      </c>
      <c r="JY71" s="402" t="s">
        <v>208</v>
      </c>
      <c r="JZ71" s="402" t="s">
        <v>208</v>
      </c>
      <c r="KA71" s="402" t="s">
        <v>208</v>
      </c>
      <c r="KB71" s="402" t="s">
        <v>208</v>
      </c>
      <c r="KC71" s="402" t="s">
        <v>208</v>
      </c>
      <c r="KD71" s="402" t="s">
        <v>208</v>
      </c>
      <c r="KE71" s="402" t="s">
        <v>208</v>
      </c>
      <c r="KF71" s="402" t="s">
        <v>208</v>
      </c>
      <c r="KG71" s="402" t="s">
        <v>208</v>
      </c>
      <c r="KH71" s="402" t="s">
        <v>208</v>
      </c>
      <c r="KI71" s="402" t="s">
        <v>208</v>
      </c>
      <c r="KJ71" s="402" t="s">
        <v>208</v>
      </c>
      <c r="KK71" s="402" t="s">
        <v>208</v>
      </c>
      <c r="KL71" s="402" t="s">
        <v>208</v>
      </c>
      <c r="KM71" s="402" t="s">
        <v>208</v>
      </c>
      <c r="KN71" s="402" t="s">
        <v>208</v>
      </c>
      <c r="KO71" s="402" t="s">
        <v>208</v>
      </c>
      <c r="KP71" s="402" t="s">
        <v>208</v>
      </c>
      <c r="KQ71" s="402" t="s">
        <v>208</v>
      </c>
      <c r="KR71" s="402" t="s">
        <v>208</v>
      </c>
      <c r="KS71" s="402" t="s">
        <v>208</v>
      </c>
      <c r="KT71" s="402" t="s">
        <v>208</v>
      </c>
      <c r="KU71" s="402" t="s">
        <v>208</v>
      </c>
      <c r="KV71" s="402" t="s">
        <v>208</v>
      </c>
      <c r="KW71" s="402" t="s">
        <v>208</v>
      </c>
      <c r="KX71" s="402" t="s">
        <v>208</v>
      </c>
      <c r="KY71" s="402" t="s">
        <v>208</v>
      </c>
      <c r="KZ71" s="402" t="s">
        <v>208</v>
      </c>
      <c r="LA71" s="402" t="s">
        <v>208</v>
      </c>
      <c r="LB71" s="402" t="s">
        <v>208</v>
      </c>
      <c r="LC71" s="402" t="s">
        <v>208</v>
      </c>
      <c r="LD71" s="402" t="s">
        <v>208</v>
      </c>
      <c r="LE71" s="402" t="s">
        <v>208</v>
      </c>
      <c r="LF71" s="402" t="s">
        <v>208</v>
      </c>
      <c r="LG71" s="402" t="s">
        <v>208</v>
      </c>
      <c r="LH71" s="402" t="s">
        <v>208</v>
      </c>
      <c r="LI71" s="402" t="s">
        <v>208</v>
      </c>
      <c r="LJ71" s="402" t="s">
        <v>208</v>
      </c>
      <c r="LK71" s="402" t="s">
        <v>208</v>
      </c>
      <c r="LL71" s="402" t="s">
        <v>208</v>
      </c>
      <c r="LM71" s="402" t="s">
        <v>208</v>
      </c>
      <c r="LN71" s="402" t="s">
        <v>208</v>
      </c>
      <c r="LO71" s="402" t="s">
        <v>208</v>
      </c>
      <c r="LP71" s="402" t="s">
        <v>208</v>
      </c>
      <c r="LQ71" s="402" t="s">
        <v>208</v>
      </c>
      <c r="LR71" s="402" t="s">
        <v>208</v>
      </c>
      <c r="LS71" s="402" t="s">
        <v>208</v>
      </c>
      <c r="LT71" s="402" t="s">
        <v>208</v>
      </c>
      <c r="LU71" s="402" t="s">
        <v>208</v>
      </c>
      <c r="LV71" s="402" t="s">
        <v>208</v>
      </c>
      <c r="LW71" s="402" t="s">
        <v>208</v>
      </c>
      <c r="LX71" s="402" t="s">
        <v>208</v>
      </c>
      <c r="LY71" s="402" t="s">
        <v>208</v>
      </c>
      <c r="LZ71" s="402" t="s">
        <v>208</v>
      </c>
      <c r="MA71" s="402" t="s">
        <v>208</v>
      </c>
      <c r="MB71" s="402" t="s">
        <v>208</v>
      </c>
      <c r="MC71" s="402" t="s">
        <v>208</v>
      </c>
      <c r="MD71" s="402" t="s">
        <v>208</v>
      </c>
      <c r="ME71" s="402" t="s">
        <v>208</v>
      </c>
      <c r="MF71" s="402" t="s">
        <v>208</v>
      </c>
      <c r="MG71" s="402" t="s">
        <v>208</v>
      </c>
      <c r="MH71" s="402" t="s">
        <v>208</v>
      </c>
      <c r="MI71" s="402" t="s">
        <v>208</v>
      </c>
      <c r="MJ71" s="402" t="s">
        <v>208</v>
      </c>
      <c r="MK71" s="402" t="s">
        <v>208</v>
      </c>
      <c r="ML71" s="402" t="s">
        <v>208</v>
      </c>
      <c r="MM71" s="402" t="s">
        <v>208</v>
      </c>
      <c r="MN71" s="402" t="s">
        <v>208</v>
      </c>
      <c r="MO71" s="402" t="s">
        <v>208</v>
      </c>
      <c r="MP71" s="402" t="s">
        <v>208</v>
      </c>
      <c r="MQ71" s="402" t="s">
        <v>208</v>
      </c>
      <c r="MR71" s="402" t="s">
        <v>208</v>
      </c>
      <c r="MS71" s="402" t="s">
        <v>208</v>
      </c>
      <c r="MT71" s="402" t="s">
        <v>208</v>
      </c>
      <c r="MU71" s="402" t="s">
        <v>208</v>
      </c>
      <c r="MV71" s="402" t="s">
        <v>208</v>
      </c>
      <c r="MW71" s="402" t="s">
        <v>208</v>
      </c>
      <c r="MX71" s="402" t="s">
        <v>208</v>
      </c>
      <c r="MY71" s="402" t="s">
        <v>208</v>
      </c>
      <c r="MZ71" s="402" t="s">
        <v>208</v>
      </c>
      <c r="NA71" s="402" t="s">
        <v>208</v>
      </c>
    </row>
    <row r="72" spans="1:365" x14ac:dyDescent="0.25">
      <c r="A72" s="127" t="str">
        <f t="shared" si="30"/>
        <v>P67CL240/DECEM</v>
      </c>
      <c r="B72" s="127" t="s">
        <v>129</v>
      </c>
      <c r="C72" s="289" t="s">
        <v>17</v>
      </c>
      <c r="D72" s="402">
        <v>0</v>
      </c>
      <c r="E72" s="402">
        <v>0</v>
      </c>
      <c r="F72" s="402">
        <v>0</v>
      </c>
      <c r="G72" s="402">
        <v>0</v>
      </c>
      <c r="H72" s="402">
        <v>0</v>
      </c>
      <c r="I72" s="402">
        <v>0</v>
      </c>
      <c r="J72" s="402">
        <v>0</v>
      </c>
      <c r="K72" s="402">
        <v>0</v>
      </c>
      <c r="L72" s="402">
        <v>0</v>
      </c>
      <c r="M72" s="402">
        <v>0</v>
      </c>
      <c r="N72" s="402">
        <v>0</v>
      </c>
      <c r="O72" s="402">
        <v>0</v>
      </c>
      <c r="P72" s="402">
        <v>0</v>
      </c>
      <c r="Q72" s="402">
        <v>0</v>
      </c>
      <c r="R72" s="402">
        <v>0</v>
      </c>
      <c r="S72" s="402">
        <v>0</v>
      </c>
      <c r="T72" s="402">
        <v>0</v>
      </c>
      <c r="U72" s="402">
        <v>0</v>
      </c>
      <c r="V72" s="402">
        <v>0</v>
      </c>
      <c r="W72" s="402">
        <v>0</v>
      </c>
      <c r="X72" s="402">
        <v>0</v>
      </c>
      <c r="Y72" s="402">
        <v>0</v>
      </c>
      <c r="Z72" s="402">
        <v>0</v>
      </c>
      <c r="AA72" s="402">
        <v>0</v>
      </c>
      <c r="AB72" s="402">
        <v>0</v>
      </c>
      <c r="AC72" s="402">
        <v>0</v>
      </c>
      <c r="AD72" s="402">
        <v>0</v>
      </c>
      <c r="AE72" s="402">
        <v>0</v>
      </c>
      <c r="AF72" s="402">
        <v>0</v>
      </c>
      <c r="AG72" s="402">
        <v>0</v>
      </c>
      <c r="AH72" s="402">
        <v>0</v>
      </c>
      <c r="AI72" s="402">
        <v>0</v>
      </c>
      <c r="AJ72" s="402">
        <v>0</v>
      </c>
      <c r="AK72" s="402">
        <v>0</v>
      </c>
      <c r="AL72" s="402">
        <v>0</v>
      </c>
      <c r="AM72" s="402">
        <v>0</v>
      </c>
      <c r="AN72" s="402">
        <v>0</v>
      </c>
      <c r="AO72" s="402">
        <v>0</v>
      </c>
      <c r="AP72" s="402">
        <v>0</v>
      </c>
      <c r="AQ72" s="402">
        <v>0</v>
      </c>
      <c r="AR72" s="402">
        <v>0</v>
      </c>
      <c r="AS72" s="402">
        <v>0</v>
      </c>
      <c r="AT72" s="402">
        <v>0</v>
      </c>
      <c r="AU72" s="402">
        <v>0</v>
      </c>
      <c r="AV72" s="402">
        <v>0</v>
      </c>
      <c r="AW72" s="402">
        <v>0</v>
      </c>
      <c r="AX72" s="402">
        <v>0</v>
      </c>
      <c r="AY72" s="402">
        <v>0</v>
      </c>
      <c r="AZ72" s="402">
        <v>0</v>
      </c>
      <c r="BA72" s="402">
        <v>0</v>
      </c>
      <c r="BB72" s="402">
        <v>0</v>
      </c>
      <c r="BC72" s="402">
        <v>0</v>
      </c>
      <c r="BD72" s="402">
        <v>0</v>
      </c>
      <c r="BE72" s="402">
        <v>0</v>
      </c>
      <c r="BF72" s="402">
        <v>0</v>
      </c>
      <c r="BG72" s="402">
        <v>0</v>
      </c>
      <c r="BH72" s="402">
        <v>0</v>
      </c>
      <c r="BI72" s="402">
        <v>0</v>
      </c>
      <c r="BJ72" s="402">
        <v>0</v>
      </c>
      <c r="BK72" s="402">
        <v>0</v>
      </c>
      <c r="BL72" s="402">
        <v>0</v>
      </c>
      <c r="BM72" s="402">
        <v>0</v>
      </c>
      <c r="BN72" s="402">
        <v>0</v>
      </c>
      <c r="BO72" s="402">
        <v>0</v>
      </c>
      <c r="BP72" s="402">
        <v>0</v>
      </c>
      <c r="BQ72" s="402">
        <v>0</v>
      </c>
      <c r="BR72" s="402">
        <v>0</v>
      </c>
      <c r="BS72" s="402">
        <v>0</v>
      </c>
      <c r="BT72" s="402">
        <v>0</v>
      </c>
      <c r="BU72" s="402">
        <v>0</v>
      </c>
      <c r="BV72" s="402">
        <v>0</v>
      </c>
      <c r="BW72" s="402">
        <v>0</v>
      </c>
      <c r="BX72" s="402">
        <v>0</v>
      </c>
      <c r="BY72" s="402">
        <v>0</v>
      </c>
      <c r="BZ72" s="402">
        <v>0</v>
      </c>
      <c r="CA72" s="402">
        <v>0</v>
      </c>
      <c r="CB72" s="402">
        <v>0</v>
      </c>
      <c r="CC72" s="402">
        <v>0</v>
      </c>
      <c r="CD72" s="402">
        <v>0</v>
      </c>
      <c r="CE72" s="402">
        <v>0</v>
      </c>
      <c r="CF72" s="402">
        <v>0</v>
      </c>
      <c r="CG72" s="402">
        <v>0</v>
      </c>
      <c r="CH72" s="402">
        <v>0</v>
      </c>
      <c r="CI72" s="402">
        <v>0</v>
      </c>
      <c r="CJ72" s="402">
        <v>0</v>
      </c>
      <c r="CK72" s="402">
        <v>0</v>
      </c>
      <c r="CL72" s="402">
        <v>0</v>
      </c>
      <c r="CM72" s="402">
        <v>0</v>
      </c>
      <c r="CN72" s="402">
        <v>0</v>
      </c>
      <c r="CO72" s="402">
        <v>0</v>
      </c>
      <c r="CP72" s="402">
        <v>0</v>
      </c>
      <c r="CQ72" s="402">
        <v>0</v>
      </c>
      <c r="CR72" s="402">
        <v>0</v>
      </c>
      <c r="CS72" s="402">
        <v>0</v>
      </c>
      <c r="CT72" s="402">
        <v>0</v>
      </c>
      <c r="CU72" s="402">
        <v>0</v>
      </c>
      <c r="CV72" s="402">
        <v>0</v>
      </c>
      <c r="CW72" s="402">
        <v>0</v>
      </c>
      <c r="CX72" s="402" t="s">
        <v>208</v>
      </c>
      <c r="CY72" s="402" t="s">
        <v>208</v>
      </c>
      <c r="CZ72" s="402" t="s">
        <v>208</v>
      </c>
      <c r="DA72" s="402" t="s">
        <v>208</v>
      </c>
      <c r="DB72" s="402" t="s">
        <v>208</v>
      </c>
      <c r="DC72" s="402" t="s">
        <v>208</v>
      </c>
      <c r="DD72" s="402" t="s">
        <v>208</v>
      </c>
      <c r="DE72" s="402" t="s">
        <v>208</v>
      </c>
      <c r="DF72" s="402" t="s">
        <v>208</v>
      </c>
      <c r="DG72" s="402" t="s">
        <v>208</v>
      </c>
      <c r="DH72" s="402" t="s">
        <v>208</v>
      </c>
      <c r="DI72" s="402" t="s">
        <v>208</v>
      </c>
      <c r="DJ72" s="402" t="s">
        <v>208</v>
      </c>
      <c r="DK72" s="402" t="s">
        <v>208</v>
      </c>
      <c r="DL72" s="402" t="s">
        <v>208</v>
      </c>
      <c r="DM72" s="402" t="s">
        <v>208</v>
      </c>
      <c r="DN72" s="402" t="s">
        <v>208</v>
      </c>
      <c r="DO72" s="402" t="s">
        <v>208</v>
      </c>
      <c r="DP72" s="402" t="s">
        <v>208</v>
      </c>
      <c r="DQ72" s="402" t="s">
        <v>208</v>
      </c>
      <c r="DR72" s="402" t="s">
        <v>208</v>
      </c>
      <c r="DS72" s="402" t="s">
        <v>208</v>
      </c>
      <c r="DT72" s="402" t="s">
        <v>208</v>
      </c>
      <c r="DU72" s="402" t="s">
        <v>208</v>
      </c>
      <c r="DV72" s="402" t="s">
        <v>208</v>
      </c>
      <c r="DW72" s="402" t="s">
        <v>208</v>
      </c>
      <c r="DX72" s="402" t="s">
        <v>208</v>
      </c>
      <c r="DY72" s="402" t="s">
        <v>208</v>
      </c>
      <c r="DZ72" s="402" t="s">
        <v>208</v>
      </c>
      <c r="EA72" s="402" t="s">
        <v>208</v>
      </c>
      <c r="EB72" s="402" t="s">
        <v>208</v>
      </c>
      <c r="EC72" s="402" t="s">
        <v>208</v>
      </c>
      <c r="ED72" s="402" t="s">
        <v>208</v>
      </c>
      <c r="EE72" s="402" t="s">
        <v>208</v>
      </c>
      <c r="EF72" s="402" t="s">
        <v>208</v>
      </c>
      <c r="EG72" s="402" t="s">
        <v>208</v>
      </c>
      <c r="EH72" s="402" t="s">
        <v>208</v>
      </c>
      <c r="EI72" s="402" t="s">
        <v>208</v>
      </c>
      <c r="EJ72" s="402" t="s">
        <v>208</v>
      </c>
      <c r="EK72" s="402" t="s">
        <v>208</v>
      </c>
      <c r="EL72" s="402" t="s">
        <v>208</v>
      </c>
      <c r="EM72" s="402" t="s">
        <v>208</v>
      </c>
      <c r="EN72" s="402" t="s">
        <v>208</v>
      </c>
      <c r="EO72" s="402" t="s">
        <v>208</v>
      </c>
      <c r="EP72" s="402" t="s">
        <v>208</v>
      </c>
      <c r="EQ72" s="402" t="s">
        <v>208</v>
      </c>
      <c r="ER72" s="402" t="s">
        <v>208</v>
      </c>
      <c r="ES72" s="402" t="s">
        <v>208</v>
      </c>
      <c r="ET72" s="402" t="s">
        <v>208</v>
      </c>
      <c r="EU72" s="402" t="s">
        <v>208</v>
      </c>
      <c r="EV72" s="402" t="s">
        <v>208</v>
      </c>
      <c r="EW72" s="402" t="s">
        <v>208</v>
      </c>
      <c r="EX72" s="402" t="s">
        <v>208</v>
      </c>
      <c r="EY72" s="402" t="s">
        <v>208</v>
      </c>
      <c r="EZ72" s="402" t="s">
        <v>208</v>
      </c>
      <c r="FA72" s="402" t="s">
        <v>208</v>
      </c>
      <c r="FB72" s="402" t="s">
        <v>208</v>
      </c>
      <c r="FC72" s="402" t="s">
        <v>208</v>
      </c>
      <c r="FD72" s="402" t="s">
        <v>208</v>
      </c>
      <c r="FE72" s="402" t="s">
        <v>208</v>
      </c>
      <c r="FF72" s="402" t="s">
        <v>208</v>
      </c>
      <c r="FG72" s="402" t="s">
        <v>208</v>
      </c>
      <c r="FH72" s="402" t="s">
        <v>208</v>
      </c>
      <c r="FI72" s="402" t="s">
        <v>208</v>
      </c>
      <c r="FJ72" s="402" t="s">
        <v>208</v>
      </c>
      <c r="FK72" s="402" t="s">
        <v>208</v>
      </c>
      <c r="FL72" s="402" t="s">
        <v>208</v>
      </c>
      <c r="FM72" s="402" t="s">
        <v>208</v>
      </c>
      <c r="FN72" s="402" t="s">
        <v>208</v>
      </c>
      <c r="FO72" s="402" t="s">
        <v>208</v>
      </c>
      <c r="FP72" s="402" t="s">
        <v>208</v>
      </c>
      <c r="FQ72" s="402" t="s">
        <v>208</v>
      </c>
      <c r="FR72" s="402" t="s">
        <v>208</v>
      </c>
      <c r="FS72" s="402" t="s">
        <v>208</v>
      </c>
      <c r="FT72" s="402" t="s">
        <v>208</v>
      </c>
      <c r="FU72" s="402" t="s">
        <v>208</v>
      </c>
      <c r="FV72" s="402" t="s">
        <v>208</v>
      </c>
      <c r="FW72" s="402" t="s">
        <v>208</v>
      </c>
      <c r="FX72" s="402" t="s">
        <v>208</v>
      </c>
      <c r="FY72" s="402" t="s">
        <v>208</v>
      </c>
      <c r="FZ72" s="402" t="s">
        <v>208</v>
      </c>
      <c r="GA72" s="402" t="s">
        <v>208</v>
      </c>
      <c r="GB72" s="402" t="s">
        <v>208</v>
      </c>
      <c r="GC72" s="402" t="s">
        <v>208</v>
      </c>
      <c r="GD72" s="402" t="s">
        <v>208</v>
      </c>
      <c r="GE72" s="402" t="s">
        <v>208</v>
      </c>
      <c r="GF72" s="402" t="s">
        <v>208</v>
      </c>
      <c r="GG72" s="402" t="s">
        <v>208</v>
      </c>
      <c r="GH72" s="402" t="s">
        <v>208</v>
      </c>
      <c r="GI72" s="402" t="s">
        <v>208</v>
      </c>
      <c r="GJ72" s="402" t="s">
        <v>208</v>
      </c>
      <c r="GK72" s="402" t="s">
        <v>208</v>
      </c>
      <c r="GL72" s="402" t="s">
        <v>208</v>
      </c>
      <c r="GM72" s="402" t="s">
        <v>208</v>
      </c>
      <c r="GN72" s="402" t="s">
        <v>208</v>
      </c>
      <c r="GO72" s="402" t="s">
        <v>208</v>
      </c>
      <c r="GP72" s="402" t="s">
        <v>208</v>
      </c>
      <c r="GQ72" s="402" t="s">
        <v>208</v>
      </c>
      <c r="GR72" s="402" t="s">
        <v>208</v>
      </c>
      <c r="GS72" s="402" t="s">
        <v>208</v>
      </c>
      <c r="GT72" s="402" t="s">
        <v>208</v>
      </c>
      <c r="GU72" s="402" t="s">
        <v>208</v>
      </c>
      <c r="GV72" s="402" t="s">
        <v>208</v>
      </c>
      <c r="GW72" s="402" t="s">
        <v>208</v>
      </c>
      <c r="GX72" s="402" t="s">
        <v>208</v>
      </c>
      <c r="GY72" s="402" t="s">
        <v>208</v>
      </c>
      <c r="GZ72" s="402" t="s">
        <v>208</v>
      </c>
      <c r="HA72" s="402" t="s">
        <v>208</v>
      </c>
      <c r="HB72" s="402" t="s">
        <v>208</v>
      </c>
      <c r="HC72" s="402" t="s">
        <v>208</v>
      </c>
      <c r="HD72" s="402" t="s">
        <v>208</v>
      </c>
      <c r="HE72" s="402" t="s">
        <v>208</v>
      </c>
      <c r="HF72" s="402" t="s">
        <v>208</v>
      </c>
      <c r="HG72" s="402" t="s">
        <v>208</v>
      </c>
      <c r="HH72" s="402" t="s">
        <v>208</v>
      </c>
      <c r="HI72" s="402" t="s">
        <v>208</v>
      </c>
      <c r="HJ72" s="402" t="s">
        <v>208</v>
      </c>
      <c r="HK72" s="402" t="s">
        <v>208</v>
      </c>
      <c r="HL72" s="402" t="s">
        <v>208</v>
      </c>
      <c r="HM72" s="402" t="s">
        <v>208</v>
      </c>
      <c r="HN72" s="402" t="s">
        <v>208</v>
      </c>
      <c r="HO72" s="402" t="s">
        <v>208</v>
      </c>
      <c r="HP72" s="402" t="s">
        <v>208</v>
      </c>
      <c r="HQ72" s="402" t="s">
        <v>208</v>
      </c>
      <c r="HR72" s="402" t="s">
        <v>208</v>
      </c>
      <c r="HS72" s="402" t="s">
        <v>208</v>
      </c>
      <c r="HT72" s="402" t="s">
        <v>208</v>
      </c>
      <c r="HU72" s="402" t="s">
        <v>208</v>
      </c>
      <c r="HV72" s="402" t="s">
        <v>208</v>
      </c>
      <c r="HW72" s="402" t="s">
        <v>208</v>
      </c>
      <c r="HX72" s="402" t="s">
        <v>208</v>
      </c>
      <c r="HY72" s="402" t="s">
        <v>208</v>
      </c>
      <c r="HZ72" s="402" t="s">
        <v>208</v>
      </c>
      <c r="IA72" s="402" t="s">
        <v>208</v>
      </c>
      <c r="IB72" s="402" t="s">
        <v>208</v>
      </c>
      <c r="IC72" s="402" t="s">
        <v>208</v>
      </c>
      <c r="ID72" s="402" t="s">
        <v>208</v>
      </c>
      <c r="IE72" s="402" t="s">
        <v>208</v>
      </c>
      <c r="IF72" s="402" t="s">
        <v>208</v>
      </c>
      <c r="IG72" s="402" t="s">
        <v>208</v>
      </c>
      <c r="IH72" s="402" t="s">
        <v>208</v>
      </c>
      <c r="II72" s="402" t="s">
        <v>208</v>
      </c>
      <c r="IJ72" s="402" t="s">
        <v>208</v>
      </c>
      <c r="IK72" s="402" t="s">
        <v>208</v>
      </c>
      <c r="IL72" s="402" t="s">
        <v>208</v>
      </c>
      <c r="IM72" s="402" t="s">
        <v>208</v>
      </c>
      <c r="IN72" s="402" t="s">
        <v>208</v>
      </c>
      <c r="IO72" s="402" t="s">
        <v>208</v>
      </c>
      <c r="IP72" s="402" t="s">
        <v>208</v>
      </c>
      <c r="IQ72" s="402" t="s">
        <v>208</v>
      </c>
      <c r="IR72" s="402" t="s">
        <v>208</v>
      </c>
      <c r="IS72" s="402" t="s">
        <v>208</v>
      </c>
      <c r="IT72" s="402" t="s">
        <v>208</v>
      </c>
      <c r="IU72" s="402" t="s">
        <v>208</v>
      </c>
      <c r="IV72" s="402" t="s">
        <v>208</v>
      </c>
      <c r="IW72" s="402" t="s">
        <v>208</v>
      </c>
      <c r="IX72" s="402" t="s">
        <v>208</v>
      </c>
      <c r="IY72" s="402" t="s">
        <v>208</v>
      </c>
      <c r="IZ72" s="402" t="s">
        <v>208</v>
      </c>
      <c r="JA72" s="402" t="s">
        <v>208</v>
      </c>
      <c r="JB72" s="402" t="s">
        <v>208</v>
      </c>
      <c r="JC72" s="402" t="s">
        <v>208</v>
      </c>
      <c r="JD72" s="402" t="s">
        <v>208</v>
      </c>
      <c r="JE72" s="402" t="s">
        <v>208</v>
      </c>
      <c r="JF72" s="402" t="s">
        <v>208</v>
      </c>
      <c r="JG72" s="402" t="s">
        <v>208</v>
      </c>
      <c r="JH72" s="402" t="s">
        <v>208</v>
      </c>
      <c r="JI72" s="402" t="s">
        <v>208</v>
      </c>
      <c r="JJ72" s="402" t="s">
        <v>208</v>
      </c>
      <c r="JK72" s="402" t="s">
        <v>208</v>
      </c>
      <c r="JL72" s="402" t="s">
        <v>208</v>
      </c>
      <c r="JM72" s="402" t="s">
        <v>208</v>
      </c>
      <c r="JN72" s="402" t="s">
        <v>208</v>
      </c>
      <c r="JO72" s="402" t="s">
        <v>208</v>
      </c>
      <c r="JP72" s="402" t="s">
        <v>208</v>
      </c>
      <c r="JQ72" s="402" t="s">
        <v>208</v>
      </c>
      <c r="JR72" s="402" t="s">
        <v>208</v>
      </c>
      <c r="JS72" s="402" t="s">
        <v>208</v>
      </c>
      <c r="JT72" s="402" t="s">
        <v>208</v>
      </c>
      <c r="JU72" s="402" t="s">
        <v>208</v>
      </c>
      <c r="JV72" s="402" t="s">
        <v>208</v>
      </c>
      <c r="JW72" s="402" t="s">
        <v>208</v>
      </c>
      <c r="JX72" s="402" t="s">
        <v>208</v>
      </c>
      <c r="JY72" s="402" t="s">
        <v>208</v>
      </c>
      <c r="JZ72" s="402" t="s">
        <v>208</v>
      </c>
      <c r="KA72" s="402" t="s">
        <v>208</v>
      </c>
      <c r="KB72" s="402" t="s">
        <v>208</v>
      </c>
      <c r="KC72" s="402" t="s">
        <v>208</v>
      </c>
      <c r="KD72" s="402" t="s">
        <v>208</v>
      </c>
      <c r="KE72" s="402" t="s">
        <v>208</v>
      </c>
      <c r="KF72" s="402" t="s">
        <v>208</v>
      </c>
      <c r="KG72" s="402" t="s">
        <v>208</v>
      </c>
      <c r="KH72" s="402" t="s">
        <v>208</v>
      </c>
      <c r="KI72" s="402" t="s">
        <v>208</v>
      </c>
      <c r="KJ72" s="402" t="s">
        <v>208</v>
      </c>
      <c r="KK72" s="402" t="s">
        <v>208</v>
      </c>
      <c r="KL72" s="402" t="s">
        <v>208</v>
      </c>
      <c r="KM72" s="402" t="s">
        <v>208</v>
      </c>
      <c r="KN72" s="402" t="s">
        <v>208</v>
      </c>
      <c r="KO72" s="402" t="s">
        <v>208</v>
      </c>
      <c r="KP72" s="402" t="s">
        <v>208</v>
      </c>
      <c r="KQ72" s="402" t="s">
        <v>208</v>
      </c>
      <c r="KR72" s="402" t="s">
        <v>208</v>
      </c>
      <c r="KS72" s="402" t="s">
        <v>208</v>
      </c>
      <c r="KT72" s="402" t="s">
        <v>208</v>
      </c>
      <c r="KU72" s="402" t="s">
        <v>208</v>
      </c>
      <c r="KV72" s="402" t="s">
        <v>208</v>
      </c>
      <c r="KW72" s="402" t="s">
        <v>208</v>
      </c>
      <c r="KX72" s="402" t="s">
        <v>208</v>
      </c>
      <c r="KY72" s="402" t="s">
        <v>208</v>
      </c>
      <c r="KZ72" s="402" t="s">
        <v>208</v>
      </c>
      <c r="LA72" s="402" t="s">
        <v>208</v>
      </c>
      <c r="LB72" s="402" t="s">
        <v>208</v>
      </c>
      <c r="LC72" s="402" t="s">
        <v>208</v>
      </c>
      <c r="LD72" s="402" t="s">
        <v>208</v>
      </c>
      <c r="LE72" s="402" t="s">
        <v>208</v>
      </c>
      <c r="LF72" s="402" t="s">
        <v>208</v>
      </c>
      <c r="LG72" s="402" t="s">
        <v>208</v>
      </c>
      <c r="LH72" s="402" t="s">
        <v>208</v>
      </c>
      <c r="LI72" s="402" t="s">
        <v>208</v>
      </c>
      <c r="LJ72" s="402" t="s">
        <v>208</v>
      </c>
      <c r="LK72" s="402" t="s">
        <v>208</v>
      </c>
      <c r="LL72" s="402" t="s">
        <v>208</v>
      </c>
      <c r="LM72" s="402" t="s">
        <v>208</v>
      </c>
      <c r="LN72" s="402" t="s">
        <v>208</v>
      </c>
      <c r="LO72" s="402" t="s">
        <v>208</v>
      </c>
      <c r="LP72" s="402" t="s">
        <v>208</v>
      </c>
      <c r="LQ72" s="402" t="s">
        <v>208</v>
      </c>
      <c r="LR72" s="402" t="s">
        <v>208</v>
      </c>
      <c r="LS72" s="402" t="s">
        <v>208</v>
      </c>
      <c r="LT72" s="402" t="s">
        <v>208</v>
      </c>
      <c r="LU72" s="402" t="s">
        <v>208</v>
      </c>
      <c r="LV72" s="402" t="s">
        <v>208</v>
      </c>
      <c r="LW72" s="402" t="s">
        <v>208</v>
      </c>
      <c r="LX72" s="402" t="s">
        <v>208</v>
      </c>
      <c r="LY72" s="402" t="s">
        <v>208</v>
      </c>
      <c r="LZ72" s="402" t="s">
        <v>208</v>
      </c>
      <c r="MA72" s="402" t="s">
        <v>208</v>
      </c>
      <c r="MB72" s="402" t="s">
        <v>208</v>
      </c>
      <c r="MC72" s="402" t="s">
        <v>208</v>
      </c>
      <c r="MD72" s="402" t="s">
        <v>208</v>
      </c>
      <c r="ME72" s="402" t="s">
        <v>208</v>
      </c>
      <c r="MF72" s="402" t="s">
        <v>208</v>
      </c>
      <c r="MG72" s="402" t="s">
        <v>208</v>
      </c>
      <c r="MH72" s="402" t="s">
        <v>208</v>
      </c>
      <c r="MI72" s="402" t="s">
        <v>208</v>
      </c>
      <c r="MJ72" s="402" t="s">
        <v>208</v>
      </c>
      <c r="MK72" s="402" t="s">
        <v>208</v>
      </c>
      <c r="ML72" s="402" t="s">
        <v>208</v>
      </c>
      <c r="MM72" s="402" t="s">
        <v>208</v>
      </c>
      <c r="MN72" s="402" t="s">
        <v>208</v>
      </c>
      <c r="MO72" s="402" t="s">
        <v>208</v>
      </c>
      <c r="MP72" s="402" t="s">
        <v>208</v>
      </c>
      <c r="MQ72" s="402" t="s">
        <v>208</v>
      </c>
      <c r="MR72" s="402" t="s">
        <v>208</v>
      </c>
      <c r="MS72" s="402" t="s">
        <v>208</v>
      </c>
      <c r="MT72" s="402" t="s">
        <v>208</v>
      </c>
      <c r="MU72" s="402" t="s">
        <v>208</v>
      </c>
      <c r="MV72" s="402" t="s">
        <v>208</v>
      </c>
      <c r="MW72" s="402" t="s">
        <v>208</v>
      </c>
      <c r="MX72" s="402" t="s">
        <v>208</v>
      </c>
      <c r="MY72" s="402" t="s">
        <v>208</v>
      </c>
      <c r="MZ72" s="402" t="s">
        <v>208</v>
      </c>
      <c r="NA72" s="402" t="s">
        <v>208</v>
      </c>
    </row>
    <row r="73" spans="1:365" x14ac:dyDescent="0.25">
      <c r="A73" s="127" t="str">
        <f t="shared" ref="A73:A122" si="54">C73&amp;B73</f>
        <v>P80CU140/3</v>
      </c>
      <c r="B73" s="127" t="s">
        <v>46</v>
      </c>
      <c r="C73" s="290" t="s">
        <v>32</v>
      </c>
      <c r="D73" s="402">
        <v>0</v>
      </c>
      <c r="E73" s="402">
        <v>0</v>
      </c>
      <c r="F73" s="402">
        <v>0</v>
      </c>
      <c r="G73" s="402">
        <v>0</v>
      </c>
      <c r="H73" s="402">
        <v>0</v>
      </c>
      <c r="I73" s="402">
        <v>0</v>
      </c>
      <c r="J73" s="402">
        <v>0</v>
      </c>
      <c r="K73" s="402">
        <v>0</v>
      </c>
      <c r="L73" s="402">
        <v>0</v>
      </c>
      <c r="M73" s="402">
        <v>0</v>
      </c>
      <c r="N73" s="402">
        <v>0</v>
      </c>
      <c r="O73" s="402">
        <v>0</v>
      </c>
      <c r="P73" s="402">
        <v>0</v>
      </c>
      <c r="Q73" s="402">
        <v>0</v>
      </c>
      <c r="R73" s="402">
        <v>0</v>
      </c>
      <c r="S73" s="402">
        <v>0</v>
      </c>
      <c r="T73" s="402">
        <v>0</v>
      </c>
      <c r="U73" s="402">
        <v>0</v>
      </c>
      <c r="V73" s="402">
        <v>0</v>
      </c>
      <c r="W73" s="402">
        <v>0</v>
      </c>
      <c r="X73" s="402">
        <v>0</v>
      </c>
      <c r="Y73" s="402">
        <v>0</v>
      </c>
      <c r="Z73" s="402">
        <v>0</v>
      </c>
      <c r="AA73" s="402">
        <v>0</v>
      </c>
      <c r="AB73" s="402">
        <v>0</v>
      </c>
      <c r="AC73" s="402">
        <v>0</v>
      </c>
      <c r="AD73" s="402">
        <v>0</v>
      </c>
      <c r="AE73" s="402">
        <v>0</v>
      </c>
      <c r="AF73" s="402">
        <v>0</v>
      </c>
      <c r="AG73" s="402">
        <v>0</v>
      </c>
      <c r="AH73" s="402">
        <v>0</v>
      </c>
      <c r="AI73" s="402">
        <v>0</v>
      </c>
      <c r="AJ73" s="402">
        <v>0</v>
      </c>
      <c r="AK73" s="402">
        <v>0</v>
      </c>
      <c r="AL73" s="402">
        <v>0</v>
      </c>
      <c r="AM73" s="402">
        <v>0</v>
      </c>
      <c r="AN73" s="402">
        <v>0</v>
      </c>
      <c r="AO73" s="402">
        <v>0</v>
      </c>
      <c r="AP73" s="402">
        <v>0</v>
      </c>
      <c r="AQ73" s="402">
        <v>0</v>
      </c>
      <c r="AR73" s="402">
        <v>0</v>
      </c>
      <c r="AS73" s="402">
        <v>0</v>
      </c>
      <c r="AT73" s="402">
        <v>0</v>
      </c>
      <c r="AU73" s="402">
        <v>0</v>
      </c>
      <c r="AV73" s="402">
        <v>0</v>
      </c>
      <c r="AW73" s="402">
        <v>0</v>
      </c>
      <c r="AX73" s="402">
        <v>0</v>
      </c>
      <c r="AY73" s="402">
        <v>0</v>
      </c>
      <c r="AZ73" s="402">
        <v>0</v>
      </c>
      <c r="BA73" s="402">
        <v>0</v>
      </c>
      <c r="BB73" s="402">
        <v>0</v>
      </c>
      <c r="BC73" s="402">
        <v>0</v>
      </c>
      <c r="BD73" s="402">
        <v>0</v>
      </c>
      <c r="BE73" s="402">
        <v>0</v>
      </c>
      <c r="BF73" s="402">
        <v>0</v>
      </c>
      <c r="BG73" s="402">
        <v>0</v>
      </c>
      <c r="BH73" s="402">
        <v>0</v>
      </c>
      <c r="BI73" s="402">
        <v>0</v>
      </c>
      <c r="BJ73" s="402">
        <v>0</v>
      </c>
      <c r="BK73" s="402">
        <v>0</v>
      </c>
      <c r="BL73" s="402">
        <v>0</v>
      </c>
      <c r="BM73" s="402">
        <v>0</v>
      </c>
      <c r="BN73" s="402">
        <v>0</v>
      </c>
      <c r="BO73" s="402">
        <v>0</v>
      </c>
      <c r="BP73" s="402">
        <v>0</v>
      </c>
      <c r="BQ73" s="402">
        <v>0</v>
      </c>
      <c r="BR73" s="402">
        <v>0</v>
      </c>
      <c r="BS73" s="402">
        <v>0</v>
      </c>
      <c r="BT73" s="402">
        <v>0</v>
      </c>
      <c r="BU73" s="402">
        <v>0</v>
      </c>
      <c r="BV73" s="402">
        <v>0</v>
      </c>
      <c r="BW73" s="402">
        <v>0</v>
      </c>
      <c r="BX73" s="402">
        <v>0</v>
      </c>
      <c r="BY73" s="402">
        <v>0</v>
      </c>
      <c r="BZ73" s="402">
        <v>0</v>
      </c>
      <c r="CA73" s="402">
        <v>0</v>
      </c>
      <c r="CB73" s="402">
        <v>0</v>
      </c>
      <c r="CC73" s="402">
        <v>0</v>
      </c>
      <c r="CD73" s="402">
        <v>0</v>
      </c>
      <c r="CE73" s="402">
        <v>0</v>
      </c>
      <c r="CF73" s="402">
        <v>0</v>
      </c>
      <c r="CG73" s="402">
        <v>0</v>
      </c>
      <c r="CH73" s="402">
        <v>0</v>
      </c>
      <c r="CI73" s="402">
        <v>0</v>
      </c>
      <c r="CJ73" s="402">
        <v>0</v>
      </c>
      <c r="CK73" s="402">
        <v>0</v>
      </c>
      <c r="CL73" s="402">
        <v>0</v>
      </c>
      <c r="CM73" s="402">
        <v>0</v>
      </c>
      <c r="CN73" s="402">
        <v>0</v>
      </c>
      <c r="CO73" s="402">
        <v>0</v>
      </c>
      <c r="CP73" s="402">
        <v>0</v>
      </c>
      <c r="CQ73" s="402">
        <v>0</v>
      </c>
      <c r="CR73" s="402">
        <v>0</v>
      </c>
      <c r="CS73" s="402">
        <v>0</v>
      </c>
      <c r="CT73" s="402">
        <v>0</v>
      </c>
      <c r="CU73" s="402">
        <v>0</v>
      </c>
      <c r="CV73" s="402">
        <v>0</v>
      </c>
      <c r="CW73" s="402">
        <v>0</v>
      </c>
      <c r="CX73" s="402" t="s">
        <v>208</v>
      </c>
      <c r="CY73" s="402" t="s">
        <v>208</v>
      </c>
      <c r="CZ73" s="402" t="s">
        <v>208</v>
      </c>
      <c r="DA73" s="402" t="s">
        <v>208</v>
      </c>
      <c r="DB73" s="402" t="s">
        <v>208</v>
      </c>
      <c r="DC73" s="402" t="s">
        <v>208</v>
      </c>
      <c r="DD73" s="402" t="s">
        <v>208</v>
      </c>
      <c r="DE73" s="402" t="s">
        <v>208</v>
      </c>
      <c r="DF73" s="402" t="s">
        <v>208</v>
      </c>
      <c r="DG73" s="402" t="s">
        <v>208</v>
      </c>
      <c r="DH73" s="402" t="s">
        <v>208</v>
      </c>
      <c r="DI73" s="402" t="s">
        <v>208</v>
      </c>
      <c r="DJ73" s="402" t="s">
        <v>208</v>
      </c>
      <c r="DK73" s="402" t="s">
        <v>208</v>
      </c>
      <c r="DL73" s="402" t="s">
        <v>208</v>
      </c>
      <c r="DM73" s="402" t="s">
        <v>208</v>
      </c>
      <c r="DN73" s="402" t="s">
        <v>208</v>
      </c>
      <c r="DO73" s="402" t="s">
        <v>208</v>
      </c>
      <c r="DP73" s="402" t="s">
        <v>208</v>
      </c>
      <c r="DQ73" s="402" t="s">
        <v>208</v>
      </c>
      <c r="DR73" s="402" t="s">
        <v>208</v>
      </c>
      <c r="DS73" s="402" t="s">
        <v>208</v>
      </c>
      <c r="DT73" s="402" t="s">
        <v>208</v>
      </c>
      <c r="DU73" s="402" t="s">
        <v>208</v>
      </c>
      <c r="DV73" s="402" t="s">
        <v>208</v>
      </c>
      <c r="DW73" s="402" t="s">
        <v>208</v>
      </c>
      <c r="DX73" s="402" t="s">
        <v>208</v>
      </c>
      <c r="DY73" s="402" t="s">
        <v>208</v>
      </c>
      <c r="DZ73" s="402" t="s">
        <v>208</v>
      </c>
      <c r="EA73" s="402" t="s">
        <v>208</v>
      </c>
      <c r="EB73" s="402" t="s">
        <v>208</v>
      </c>
      <c r="EC73" s="402" t="s">
        <v>208</v>
      </c>
      <c r="ED73" s="402" t="s">
        <v>208</v>
      </c>
      <c r="EE73" s="402" t="s">
        <v>208</v>
      </c>
      <c r="EF73" s="402" t="s">
        <v>208</v>
      </c>
      <c r="EG73" s="402" t="s">
        <v>208</v>
      </c>
      <c r="EH73" s="402" t="s">
        <v>208</v>
      </c>
      <c r="EI73" s="402" t="s">
        <v>208</v>
      </c>
      <c r="EJ73" s="402" t="s">
        <v>208</v>
      </c>
      <c r="EK73" s="402" t="s">
        <v>208</v>
      </c>
      <c r="EL73" s="402" t="s">
        <v>208</v>
      </c>
      <c r="EM73" s="402" t="s">
        <v>208</v>
      </c>
      <c r="EN73" s="402" t="s">
        <v>208</v>
      </c>
      <c r="EO73" s="402" t="s">
        <v>208</v>
      </c>
      <c r="EP73" s="402" t="s">
        <v>208</v>
      </c>
      <c r="EQ73" s="402" t="s">
        <v>208</v>
      </c>
      <c r="ER73" s="402" t="s">
        <v>208</v>
      </c>
      <c r="ES73" s="402" t="s">
        <v>208</v>
      </c>
      <c r="ET73" s="402" t="s">
        <v>208</v>
      </c>
      <c r="EU73" s="402" t="s">
        <v>208</v>
      </c>
      <c r="EV73" s="402" t="s">
        <v>208</v>
      </c>
      <c r="EW73" s="402" t="s">
        <v>208</v>
      </c>
      <c r="EX73" s="402" t="s">
        <v>208</v>
      </c>
      <c r="EY73" s="402" t="s">
        <v>208</v>
      </c>
      <c r="EZ73" s="402" t="s">
        <v>208</v>
      </c>
      <c r="FA73" s="402" t="s">
        <v>208</v>
      </c>
      <c r="FB73" s="402" t="s">
        <v>208</v>
      </c>
      <c r="FC73" s="402" t="s">
        <v>208</v>
      </c>
      <c r="FD73" s="402" t="s">
        <v>208</v>
      </c>
      <c r="FE73" s="402" t="s">
        <v>208</v>
      </c>
      <c r="FF73" s="402" t="s">
        <v>208</v>
      </c>
      <c r="FG73" s="402" t="s">
        <v>208</v>
      </c>
      <c r="FH73" s="402" t="s">
        <v>208</v>
      </c>
      <c r="FI73" s="402" t="s">
        <v>208</v>
      </c>
      <c r="FJ73" s="402" t="s">
        <v>208</v>
      </c>
      <c r="FK73" s="402" t="s">
        <v>208</v>
      </c>
      <c r="FL73" s="402" t="s">
        <v>208</v>
      </c>
      <c r="FM73" s="402" t="s">
        <v>208</v>
      </c>
      <c r="FN73" s="402" t="s">
        <v>208</v>
      </c>
      <c r="FO73" s="402" t="s">
        <v>208</v>
      </c>
      <c r="FP73" s="402" t="s">
        <v>208</v>
      </c>
      <c r="FQ73" s="402" t="s">
        <v>208</v>
      </c>
      <c r="FR73" s="402" t="s">
        <v>208</v>
      </c>
      <c r="FS73" s="402" t="s">
        <v>208</v>
      </c>
      <c r="FT73" s="402" t="s">
        <v>208</v>
      </c>
      <c r="FU73" s="402" t="s">
        <v>208</v>
      </c>
      <c r="FV73" s="402" t="s">
        <v>208</v>
      </c>
      <c r="FW73" s="402" t="s">
        <v>208</v>
      </c>
      <c r="FX73" s="402" t="s">
        <v>208</v>
      </c>
      <c r="FY73" s="402" t="s">
        <v>208</v>
      </c>
      <c r="FZ73" s="402" t="s">
        <v>208</v>
      </c>
      <c r="GA73" s="402" t="s">
        <v>208</v>
      </c>
      <c r="GB73" s="402" t="s">
        <v>208</v>
      </c>
      <c r="GC73" s="402" t="s">
        <v>208</v>
      </c>
      <c r="GD73" s="402" t="s">
        <v>208</v>
      </c>
      <c r="GE73" s="402" t="s">
        <v>208</v>
      </c>
      <c r="GF73" s="402" t="s">
        <v>208</v>
      </c>
      <c r="GG73" s="402" t="s">
        <v>208</v>
      </c>
      <c r="GH73" s="402" t="s">
        <v>208</v>
      </c>
      <c r="GI73" s="402" t="s">
        <v>208</v>
      </c>
      <c r="GJ73" s="402" t="s">
        <v>208</v>
      </c>
      <c r="GK73" s="402" t="s">
        <v>208</v>
      </c>
      <c r="GL73" s="402" t="s">
        <v>208</v>
      </c>
      <c r="GM73" s="402" t="s">
        <v>208</v>
      </c>
      <c r="GN73" s="402" t="s">
        <v>208</v>
      </c>
      <c r="GO73" s="402" t="s">
        <v>208</v>
      </c>
      <c r="GP73" s="402" t="s">
        <v>208</v>
      </c>
      <c r="GQ73" s="402" t="s">
        <v>208</v>
      </c>
      <c r="GR73" s="402" t="s">
        <v>208</v>
      </c>
      <c r="GS73" s="402" t="s">
        <v>208</v>
      </c>
      <c r="GT73" s="402" t="s">
        <v>208</v>
      </c>
      <c r="GU73" s="402" t="s">
        <v>208</v>
      </c>
      <c r="GV73" s="402" t="s">
        <v>208</v>
      </c>
      <c r="GW73" s="402" t="s">
        <v>208</v>
      </c>
      <c r="GX73" s="402" t="s">
        <v>208</v>
      </c>
      <c r="GY73" s="402" t="s">
        <v>208</v>
      </c>
      <c r="GZ73" s="402" t="s">
        <v>208</v>
      </c>
      <c r="HA73" s="402" t="s">
        <v>208</v>
      </c>
      <c r="HB73" s="402" t="s">
        <v>208</v>
      </c>
      <c r="HC73" s="402" t="s">
        <v>208</v>
      </c>
      <c r="HD73" s="402" t="s">
        <v>208</v>
      </c>
      <c r="HE73" s="402" t="s">
        <v>208</v>
      </c>
      <c r="HF73" s="402" t="s">
        <v>208</v>
      </c>
      <c r="HG73" s="402" t="s">
        <v>208</v>
      </c>
      <c r="HH73" s="402" t="s">
        <v>208</v>
      </c>
      <c r="HI73" s="402" t="s">
        <v>208</v>
      </c>
      <c r="HJ73" s="402" t="s">
        <v>208</v>
      </c>
      <c r="HK73" s="402" t="s">
        <v>208</v>
      </c>
      <c r="HL73" s="402" t="s">
        <v>208</v>
      </c>
      <c r="HM73" s="402" t="s">
        <v>208</v>
      </c>
      <c r="HN73" s="402" t="s">
        <v>208</v>
      </c>
      <c r="HO73" s="402" t="s">
        <v>208</v>
      </c>
      <c r="HP73" s="402" t="s">
        <v>208</v>
      </c>
      <c r="HQ73" s="402" t="s">
        <v>208</v>
      </c>
      <c r="HR73" s="402" t="s">
        <v>208</v>
      </c>
      <c r="HS73" s="402" t="s">
        <v>208</v>
      </c>
      <c r="HT73" s="402" t="s">
        <v>208</v>
      </c>
      <c r="HU73" s="402" t="s">
        <v>208</v>
      </c>
      <c r="HV73" s="402" t="s">
        <v>208</v>
      </c>
      <c r="HW73" s="402" t="s">
        <v>208</v>
      </c>
      <c r="HX73" s="402" t="s">
        <v>208</v>
      </c>
      <c r="HY73" s="402" t="s">
        <v>208</v>
      </c>
      <c r="HZ73" s="402" t="s">
        <v>208</v>
      </c>
      <c r="IA73" s="402" t="s">
        <v>208</v>
      </c>
      <c r="IB73" s="402" t="s">
        <v>208</v>
      </c>
      <c r="IC73" s="402" t="s">
        <v>208</v>
      </c>
      <c r="ID73" s="402" t="s">
        <v>208</v>
      </c>
      <c r="IE73" s="402" t="s">
        <v>208</v>
      </c>
      <c r="IF73" s="402" t="s">
        <v>208</v>
      </c>
      <c r="IG73" s="402" t="s">
        <v>208</v>
      </c>
      <c r="IH73" s="402" t="s">
        <v>208</v>
      </c>
      <c r="II73" s="402" t="s">
        <v>208</v>
      </c>
      <c r="IJ73" s="402" t="s">
        <v>208</v>
      </c>
      <c r="IK73" s="402" t="s">
        <v>208</v>
      </c>
      <c r="IL73" s="402" t="s">
        <v>208</v>
      </c>
      <c r="IM73" s="402" t="s">
        <v>208</v>
      </c>
      <c r="IN73" s="402" t="s">
        <v>208</v>
      </c>
      <c r="IO73" s="402" t="s">
        <v>208</v>
      </c>
      <c r="IP73" s="402" t="s">
        <v>208</v>
      </c>
      <c r="IQ73" s="402" t="s">
        <v>208</v>
      </c>
      <c r="IR73" s="402" t="s">
        <v>208</v>
      </c>
      <c r="IS73" s="402" t="s">
        <v>208</v>
      </c>
      <c r="IT73" s="402" t="s">
        <v>208</v>
      </c>
      <c r="IU73" s="402" t="s">
        <v>208</v>
      </c>
      <c r="IV73" s="402" t="s">
        <v>208</v>
      </c>
      <c r="IW73" s="402" t="s">
        <v>208</v>
      </c>
      <c r="IX73" s="402" t="s">
        <v>208</v>
      </c>
      <c r="IY73" s="402" t="s">
        <v>208</v>
      </c>
      <c r="IZ73" s="402" t="s">
        <v>208</v>
      </c>
      <c r="JA73" s="402" t="s">
        <v>208</v>
      </c>
      <c r="JB73" s="402" t="s">
        <v>208</v>
      </c>
      <c r="JC73" s="402" t="s">
        <v>208</v>
      </c>
      <c r="JD73" s="402" t="s">
        <v>208</v>
      </c>
      <c r="JE73" s="402" t="s">
        <v>208</v>
      </c>
      <c r="JF73" s="402" t="s">
        <v>208</v>
      </c>
      <c r="JG73" s="402" t="s">
        <v>208</v>
      </c>
      <c r="JH73" s="402" t="s">
        <v>208</v>
      </c>
      <c r="JI73" s="402" t="s">
        <v>208</v>
      </c>
      <c r="JJ73" s="402" t="s">
        <v>208</v>
      </c>
      <c r="JK73" s="402" t="s">
        <v>208</v>
      </c>
      <c r="JL73" s="402" t="s">
        <v>208</v>
      </c>
      <c r="JM73" s="402" t="s">
        <v>208</v>
      </c>
      <c r="JN73" s="402" t="s">
        <v>208</v>
      </c>
      <c r="JO73" s="402" t="s">
        <v>208</v>
      </c>
      <c r="JP73" s="402" t="s">
        <v>208</v>
      </c>
      <c r="JQ73" s="402" t="s">
        <v>208</v>
      </c>
      <c r="JR73" s="402" t="s">
        <v>208</v>
      </c>
      <c r="JS73" s="402" t="s">
        <v>208</v>
      </c>
      <c r="JT73" s="402" t="s">
        <v>208</v>
      </c>
      <c r="JU73" s="402" t="s">
        <v>208</v>
      </c>
      <c r="JV73" s="402" t="s">
        <v>208</v>
      </c>
      <c r="JW73" s="402" t="s">
        <v>208</v>
      </c>
      <c r="JX73" s="402" t="s">
        <v>208</v>
      </c>
      <c r="JY73" s="402" t="s">
        <v>208</v>
      </c>
      <c r="JZ73" s="402" t="s">
        <v>208</v>
      </c>
      <c r="KA73" s="402" t="s">
        <v>208</v>
      </c>
      <c r="KB73" s="402" t="s">
        <v>208</v>
      </c>
      <c r="KC73" s="402" t="s">
        <v>208</v>
      </c>
      <c r="KD73" s="402" t="s">
        <v>208</v>
      </c>
      <c r="KE73" s="402" t="s">
        <v>208</v>
      </c>
      <c r="KF73" s="402" t="s">
        <v>208</v>
      </c>
      <c r="KG73" s="402" t="s">
        <v>208</v>
      </c>
      <c r="KH73" s="402" t="s">
        <v>208</v>
      </c>
      <c r="KI73" s="402" t="s">
        <v>208</v>
      </c>
      <c r="KJ73" s="402" t="s">
        <v>208</v>
      </c>
      <c r="KK73" s="402" t="s">
        <v>208</v>
      </c>
      <c r="KL73" s="402" t="s">
        <v>208</v>
      </c>
      <c r="KM73" s="402" t="s">
        <v>208</v>
      </c>
      <c r="KN73" s="402" t="s">
        <v>208</v>
      </c>
      <c r="KO73" s="402" t="s">
        <v>208</v>
      </c>
      <c r="KP73" s="402" t="s">
        <v>208</v>
      </c>
      <c r="KQ73" s="402" t="s">
        <v>208</v>
      </c>
      <c r="KR73" s="402" t="s">
        <v>208</v>
      </c>
      <c r="KS73" s="402" t="s">
        <v>208</v>
      </c>
      <c r="KT73" s="402" t="s">
        <v>208</v>
      </c>
      <c r="KU73" s="402" t="s">
        <v>208</v>
      </c>
      <c r="KV73" s="402" t="s">
        <v>208</v>
      </c>
      <c r="KW73" s="402" t="s">
        <v>208</v>
      </c>
      <c r="KX73" s="402" t="s">
        <v>208</v>
      </c>
      <c r="KY73" s="402" t="s">
        <v>208</v>
      </c>
      <c r="KZ73" s="402" t="s">
        <v>208</v>
      </c>
      <c r="LA73" s="402" t="s">
        <v>208</v>
      </c>
      <c r="LB73" s="402" t="s">
        <v>208</v>
      </c>
      <c r="LC73" s="402" t="s">
        <v>208</v>
      </c>
      <c r="LD73" s="402" t="s">
        <v>208</v>
      </c>
      <c r="LE73" s="402" t="s">
        <v>208</v>
      </c>
      <c r="LF73" s="402" t="s">
        <v>208</v>
      </c>
      <c r="LG73" s="402" t="s">
        <v>208</v>
      </c>
      <c r="LH73" s="402" t="s">
        <v>208</v>
      </c>
      <c r="LI73" s="402" t="s">
        <v>208</v>
      </c>
      <c r="LJ73" s="402" t="s">
        <v>208</v>
      </c>
      <c r="LK73" s="402" t="s">
        <v>208</v>
      </c>
      <c r="LL73" s="402" t="s">
        <v>208</v>
      </c>
      <c r="LM73" s="402" t="s">
        <v>208</v>
      </c>
      <c r="LN73" s="402" t="s">
        <v>208</v>
      </c>
      <c r="LO73" s="402" t="s">
        <v>208</v>
      </c>
      <c r="LP73" s="402" t="s">
        <v>208</v>
      </c>
      <c r="LQ73" s="402" t="s">
        <v>208</v>
      </c>
      <c r="LR73" s="402" t="s">
        <v>208</v>
      </c>
      <c r="LS73" s="402" t="s">
        <v>208</v>
      </c>
      <c r="LT73" s="402" t="s">
        <v>208</v>
      </c>
      <c r="LU73" s="402" t="s">
        <v>208</v>
      </c>
      <c r="LV73" s="402" t="s">
        <v>208</v>
      </c>
      <c r="LW73" s="402" t="s">
        <v>208</v>
      </c>
      <c r="LX73" s="402" t="s">
        <v>208</v>
      </c>
      <c r="LY73" s="402" t="s">
        <v>208</v>
      </c>
      <c r="LZ73" s="402" t="s">
        <v>208</v>
      </c>
      <c r="MA73" s="402" t="s">
        <v>208</v>
      </c>
      <c r="MB73" s="402" t="s">
        <v>208</v>
      </c>
      <c r="MC73" s="402" t="s">
        <v>208</v>
      </c>
      <c r="MD73" s="402" t="s">
        <v>208</v>
      </c>
      <c r="ME73" s="402" t="s">
        <v>208</v>
      </c>
      <c r="MF73" s="402" t="s">
        <v>208</v>
      </c>
      <c r="MG73" s="402" t="s">
        <v>208</v>
      </c>
      <c r="MH73" s="402" t="s">
        <v>208</v>
      </c>
      <c r="MI73" s="402" t="s">
        <v>208</v>
      </c>
      <c r="MJ73" s="402" t="s">
        <v>208</v>
      </c>
      <c r="MK73" s="402" t="s">
        <v>208</v>
      </c>
      <c r="ML73" s="402" t="s">
        <v>208</v>
      </c>
      <c r="MM73" s="402" t="s">
        <v>208</v>
      </c>
      <c r="MN73" s="402" t="s">
        <v>208</v>
      </c>
      <c r="MO73" s="402" t="s">
        <v>208</v>
      </c>
      <c r="MP73" s="402" t="s">
        <v>208</v>
      </c>
      <c r="MQ73" s="402" t="s">
        <v>208</v>
      </c>
      <c r="MR73" s="402" t="s">
        <v>208</v>
      </c>
      <c r="MS73" s="402" t="s">
        <v>208</v>
      </c>
      <c r="MT73" s="402" t="s">
        <v>208</v>
      </c>
      <c r="MU73" s="402" t="s">
        <v>208</v>
      </c>
      <c r="MV73" s="402" t="s">
        <v>208</v>
      </c>
      <c r="MW73" s="402" t="s">
        <v>208</v>
      </c>
      <c r="MX73" s="402" t="s">
        <v>208</v>
      </c>
      <c r="MY73" s="402" t="s">
        <v>208</v>
      </c>
      <c r="MZ73" s="402" t="s">
        <v>208</v>
      </c>
      <c r="NA73" s="402" t="s">
        <v>208</v>
      </c>
    </row>
    <row r="74" spans="1:365" x14ac:dyDescent="0.25">
      <c r="A74" s="127" t="str">
        <f t="shared" si="54"/>
        <v>P80CU140/3/MSTS</v>
      </c>
      <c r="B74" s="127" t="s">
        <v>54</v>
      </c>
      <c r="C74" s="290" t="s">
        <v>32</v>
      </c>
      <c r="D74" s="402">
        <v>0</v>
      </c>
      <c r="E74" s="402">
        <v>0</v>
      </c>
      <c r="F74" s="402">
        <v>0</v>
      </c>
      <c r="G74" s="402">
        <v>0</v>
      </c>
      <c r="H74" s="402">
        <v>0</v>
      </c>
      <c r="I74" s="402">
        <v>0</v>
      </c>
      <c r="J74" s="402">
        <v>0</v>
      </c>
      <c r="K74" s="402">
        <v>0</v>
      </c>
      <c r="L74" s="402">
        <v>0</v>
      </c>
      <c r="M74" s="402">
        <v>0</v>
      </c>
      <c r="N74" s="402">
        <v>0</v>
      </c>
      <c r="O74" s="402">
        <v>0</v>
      </c>
      <c r="P74" s="402">
        <v>0</v>
      </c>
      <c r="Q74" s="402">
        <v>0</v>
      </c>
      <c r="R74" s="402">
        <v>0</v>
      </c>
      <c r="S74" s="402">
        <v>0</v>
      </c>
      <c r="T74" s="402">
        <v>0</v>
      </c>
      <c r="U74" s="402">
        <v>0</v>
      </c>
      <c r="V74" s="402">
        <v>0</v>
      </c>
      <c r="W74" s="402">
        <v>0</v>
      </c>
      <c r="X74" s="402">
        <v>0</v>
      </c>
      <c r="Y74" s="402">
        <v>0</v>
      </c>
      <c r="Z74" s="402">
        <v>0</v>
      </c>
      <c r="AA74" s="402">
        <v>0</v>
      </c>
      <c r="AB74" s="402">
        <v>0</v>
      </c>
      <c r="AC74" s="402">
        <v>0</v>
      </c>
      <c r="AD74" s="402">
        <v>0</v>
      </c>
      <c r="AE74" s="402">
        <v>0</v>
      </c>
      <c r="AF74" s="402">
        <v>0</v>
      </c>
      <c r="AG74" s="402">
        <v>0</v>
      </c>
      <c r="AH74" s="402">
        <v>0</v>
      </c>
      <c r="AI74" s="402">
        <v>0</v>
      </c>
      <c r="AJ74" s="402">
        <v>0</v>
      </c>
      <c r="AK74" s="402">
        <v>0</v>
      </c>
      <c r="AL74" s="402">
        <v>0</v>
      </c>
      <c r="AM74" s="402">
        <v>0</v>
      </c>
      <c r="AN74" s="402">
        <v>0</v>
      </c>
      <c r="AO74" s="402">
        <v>0</v>
      </c>
      <c r="AP74" s="402">
        <v>0</v>
      </c>
      <c r="AQ74" s="402">
        <v>0</v>
      </c>
      <c r="AR74" s="402">
        <v>0</v>
      </c>
      <c r="AS74" s="402">
        <v>0</v>
      </c>
      <c r="AT74" s="402">
        <v>0</v>
      </c>
      <c r="AU74" s="402">
        <v>0</v>
      </c>
      <c r="AV74" s="402">
        <v>0</v>
      </c>
      <c r="AW74" s="402">
        <v>0</v>
      </c>
      <c r="AX74" s="402">
        <v>0</v>
      </c>
      <c r="AY74" s="402">
        <v>0</v>
      </c>
      <c r="AZ74" s="402">
        <v>0</v>
      </c>
      <c r="BA74" s="402">
        <v>0</v>
      </c>
      <c r="BB74" s="402">
        <v>0</v>
      </c>
      <c r="BC74" s="402">
        <v>0</v>
      </c>
      <c r="BD74" s="402">
        <v>0</v>
      </c>
      <c r="BE74" s="402">
        <v>0</v>
      </c>
      <c r="BF74" s="402">
        <v>0</v>
      </c>
      <c r="BG74" s="402">
        <v>0</v>
      </c>
      <c r="BH74" s="402">
        <v>0</v>
      </c>
      <c r="BI74" s="402">
        <v>0</v>
      </c>
      <c r="BJ74" s="402">
        <v>0</v>
      </c>
      <c r="BK74" s="402">
        <v>0</v>
      </c>
      <c r="BL74" s="402">
        <v>0</v>
      </c>
      <c r="BM74" s="402">
        <v>0</v>
      </c>
      <c r="BN74" s="402">
        <v>0</v>
      </c>
      <c r="BO74" s="402">
        <v>0</v>
      </c>
      <c r="BP74" s="402">
        <v>0</v>
      </c>
      <c r="BQ74" s="402">
        <v>0</v>
      </c>
      <c r="BR74" s="402">
        <v>0</v>
      </c>
      <c r="BS74" s="402">
        <v>0</v>
      </c>
      <c r="BT74" s="402">
        <v>0</v>
      </c>
      <c r="BU74" s="402">
        <v>0</v>
      </c>
      <c r="BV74" s="402">
        <v>0</v>
      </c>
      <c r="BW74" s="402">
        <v>0</v>
      </c>
      <c r="BX74" s="402">
        <v>0</v>
      </c>
      <c r="BY74" s="402">
        <v>0</v>
      </c>
      <c r="BZ74" s="402">
        <v>0</v>
      </c>
      <c r="CA74" s="402">
        <v>0</v>
      </c>
      <c r="CB74" s="402">
        <v>0</v>
      </c>
      <c r="CC74" s="402">
        <v>0</v>
      </c>
      <c r="CD74" s="402">
        <v>0</v>
      </c>
      <c r="CE74" s="402">
        <v>0</v>
      </c>
      <c r="CF74" s="402">
        <v>0</v>
      </c>
      <c r="CG74" s="402">
        <v>0</v>
      </c>
      <c r="CH74" s="402">
        <v>0</v>
      </c>
      <c r="CI74" s="402">
        <v>0</v>
      </c>
      <c r="CJ74" s="402">
        <v>0</v>
      </c>
      <c r="CK74" s="402">
        <v>0</v>
      </c>
      <c r="CL74" s="402">
        <v>0</v>
      </c>
      <c r="CM74" s="402">
        <v>0</v>
      </c>
      <c r="CN74" s="402">
        <v>0</v>
      </c>
      <c r="CO74" s="402">
        <v>0</v>
      </c>
      <c r="CP74" s="402">
        <v>0</v>
      </c>
      <c r="CQ74" s="402">
        <v>0</v>
      </c>
      <c r="CR74" s="402">
        <v>0</v>
      </c>
      <c r="CS74" s="402">
        <v>0</v>
      </c>
      <c r="CT74" s="402">
        <v>0</v>
      </c>
      <c r="CU74" s="402">
        <v>0</v>
      </c>
      <c r="CV74" s="402">
        <v>0</v>
      </c>
      <c r="CW74" s="402">
        <v>0</v>
      </c>
      <c r="CX74" s="402" t="s">
        <v>208</v>
      </c>
      <c r="CY74" s="402" t="s">
        <v>208</v>
      </c>
      <c r="CZ74" s="402" t="s">
        <v>208</v>
      </c>
      <c r="DA74" s="402" t="s">
        <v>208</v>
      </c>
      <c r="DB74" s="402" t="s">
        <v>208</v>
      </c>
      <c r="DC74" s="402" t="s">
        <v>208</v>
      </c>
      <c r="DD74" s="402" t="s">
        <v>208</v>
      </c>
      <c r="DE74" s="402" t="s">
        <v>208</v>
      </c>
      <c r="DF74" s="402" t="s">
        <v>208</v>
      </c>
      <c r="DG74" s="402" t="s">
        <v>208</v>
      </c>
      <c r="DH74" s="402" t="s">
        <v>208</v>
      </c>
      <c r="DI74" s="402" t="s">
        <v>208</v>
      </c>
      <c r="DJ74" s="402" t="s">
        <v>208</v>
      </c>
      <c r="DK74" s="402" t="s">
        <v>208</v>
      </c>
      <c r="DL74" s="402" t="s">
        <v>208</v>
      </c>
      <c r="DM74" s="402" t="s">
        <v>208</v>
      </c>
      <c r="DN74" s="402" t="s">
        <v>208</v>
      </c>
      <c r="DO74" s="402" t="s">
        <v>208</v>
      </c>
      <c r="DP74" s="402" t="s">
        <v>208</v>
      </c>
      <c r="DQ74" s="402" t="s">
        <v>208</v>
      </c>
      <c r="DR74" s="402" t="s">
        <v>208</v>
      </c>
      <c r="DS74" s="402" t="s">
        <v>208</v>
      </c>
      <c r="DT74" s="402" t="s">
        <v>208</v>
      </c>
      <c r="DU74" s="402" t="s">
        <v>208</v>
      </c>
      <c r="DV74" s="402" t="s">
        <v>208</v>
      </c>
      <c r="DW74" s="402" t="s">
        <v>208</v>
      </c>
      <c r="DX74" s="402" t="s">
        <v>208</v>
      </c>
      <c r="DY74" s="402" t="s">
        <v>208</v>
      </c>
      <c r="DZ74" s="402" t="s">
        <v>208</v>
      </c>
      <c r="EA74" s="402" t="s">
        <v>208</v>
      </c>
      <c r="EB74" s="402" t="s">
        <v>208</v>
      </c>
      <c r="EC74" s="402" t="s">
        <v>208</v>
      </c>
      <c r="ED74" s="402" t="s">
        <v>208</v>
      </c>
      <c r="EE74" s="402" t="s">
        <v>208</v>
      </c>
      <c r="EF74" s="402" t="s">
        <v>208</v>
      </c>
      <c r="EG74" s="402" t="s">
        <v>208</v>
      </c>
      <c r="EH74" s="402" t="s">
        <v>208</v>
      </c>
      <c r="EI74" s="402" t="s">
        <v>208</v>
      </c>
      <c r="EJ74" s="402" t="s">
        <v>208</v>
      </c>
      <c r="EK74" s="402" t="s">
        <v>208</v>
      </c>
      <c r="EL74" s="402" t="s">
        <v>208</v>
      </c>
      <c r="EM74" s="402" t="s">
        <v>208</v>
      </c>
      <c r="EN74" s="402" t="s">
        <v>208</v>
      </c>
      <c r="EO74" s="402" t="s">
        <v>208</v>
      </c>
      <c r="EP74" s="402" t="s">
        <v>208</v>
      </c>
      <c r="EQ74" s="402" t="s">
        <v>208</v>
      </c>
      <c r="ER74" s="402" t="s">
        <v>208</v>
      </c>
      <c r="ES74" s="402" t="s">
        <v>208</v>
      </c>
      <c r="ET74" s="402" t="s">
        <v>208</v>
      </c>
      <c r="EU74" s="402" t="s">
        <v>208</v>
      </c>
      <c r="EV74" s="402" t="s">
        <v>208</v>
      </c>
      <c r="EW74" s="402" t="s">
        <v>208</v>
      </c>
      <c r="EX74" s="402" t="s">
        <v>208</v>
      </c>
      <c r="EY74" s="402" t="s">
        <v>208</v>
      </c>
      <c r="EZ74" s="402" t="s">
        <v>208</v>
      </c>
      <c r="FA74" s="402" t="s">
        <v>208</v>
      </c>
      <c r="FB74" s="402" t="s">
        <v>208</v>
      </c>
      <c r="FC74" s="402" t="s">
        <v>208</v>
      </c>
      <c r="FD74" s="402" t="s">
        <v>208</v>
      </c>
      <c r="FE74" s="402" t="s">
        <v>208</v>
      </c>
      <c r="FF74" s="402" t="s">
        <v>208</v>
      </c>
      <c r="FG74" s="402" t="s">
        <v>208</v>
      </c>
      <c r="FH74" s="402" t="s">
        <v>208</v>
      </c>
      <c r="FI74" s="402" t="s">
        <v>208</v>
      </c>
      <c r="FJ74" s="402" t="s">
        <v>208</v>
      </c>
      <c r="FK74" s="402" t="s">
        <v>208</v>
      </c>
      <c r="FL74" s="402" t="s">
        <v>208</v>
      </c>
      <c r="FM74" s="402" t="s">
        <v>208</v>
      </c>
      <c r="FN74" s="402" t="s">
        <v>208</v>
      </c>
      <c r="FO74" s="402" t="s">
        <v>208</v>
      </c>
      <c r="FP74" s="402" t="s">
        <v>208</v>
      </c>
      <c r="FQ74" s="402" t="s">
        <v>208</v>
      </c>
      <c r="FR74" s="402" t="s">
        <v>208</v>
      </c>
      <c r="FS74" s="402" t="s">
        <v>208</v>
      </c>
      <c r="FT74" s="402" t="s">
        <v>208</v>
      </c>
      <c r="FU74" s="402" t="s">
        <v>208</v>
      </c>
      <c r="FV74" s="402" t="s">
        <v>208</v>
      </c>
      <c r="FW74" s="402" t="s">
        <v>208</v>
      </c>
      <c r="FX74" s="402" t="s">
        <v>208</v>
      </c>
      <c r="FY74" s="402" t="s">
        <v>208</v>
      </c>
      <c r="FZ74" s="402" t="s">
        <v>208</v>
      </c>
      <c r="GA74" s="402" t="s">
        <v>208</v>
      </c>
      <c r="GB74" s="402" t="s">
        <v>208</v>
      </c>
      <c r="GC74" s="402" t="s">
        <v>208</v>
      </c>
      <c r="GD74" s="402" t="s">
        <v>208</v>
      </c>
      <c r="GE74" s="402" t="s">
        <v>208</v>
      </c>
      <c r="GF74" s="402" t="s">
        <v>208</v>
      </c>
      <c r="GG74" s="402" t="s">
        <v>208</v>
      </c>
      <c r="GH74" s="402" t="s">
        <v>208</v>
      </c>
      <c r="GI74" s="402" t="s">
        <v>208</v>
      </c>
      <c r="GJ74" s="402" t="s">
        <v>208</v>
      </c>
      <c r="GK74" s="402" t="s">
        <v>208</v>
      </c>
      <c r="GL74" s="402" t="s">
        <v>208</v>
      </c>
      <c r="GM74" s="402" t="s">
        <v>208</v>
      </c>
      <c r="GN74" s="402" t="s">
        <v>208</v>
      </c>
      <c r="GO74" s="402" t="s">
        <v>208</v>
      </c>
      <c r="GP74" s="402" t="s">
        <v>208</v>
      </c>
      <c r="GQ74" s="402" t="s">
        <v>208</v>
      </c>
      <c r="GR74" s="402" t="s">
        <v>208</v>
      </c>
      <c r="GS74" s="402" t="s">
        <v>208</v>
      </c>
      <c r="GT74" s="402" t="s">
        <v>208</v>
      </c>
      <c r="GU74" s="402" t="s">
        <v>208</v>
      </c>
      <c r="GV74" s="402" t="s">
        <v>208</v>
      </c>
      <c r="GW74" s="402" t="s">
        <v>208</v>
      </c>
      <c r="GX74" s="402" t="s">
        <v>208</v>
      </c>
      <c r="GY74" s="402" t="s">
        <v>208</v>
      </c>
      <c r="GZ74" s="402" t="s">
        <v>208</v>
      </c>
      <c r="HA74" s="402" t="s">
        <v>208</v>
      </c>
      <c r="HB74" s="402" t="s">
        <v>208</v>
      </c>
      <c r="HC74" s="402" t="s">
        <v>208</v>
      </c>
      <c r="HD74" s="402" t="s">
        <v>208</v>
      </c>
      <c r="HE74" s="402" t="s">
        <v>208</v>
      </c>
      <c r="HF74" s="402" t="s">
        <v>208</v>
      </c>
      <c r="HG74" s="402" t="s">
        <v>208</v>
      </c>
      <c r="HH74" s="402" t="s">
        <v>208</v>
      </c>
      <c r="HI74" s="402" t="s">
        <v>208</v>
      </c>
      <c r="HJ74" s="402" t="s">
        <v>208</v>
      </c>
      <c r="HK74" s="402" t="s">
        <v>208</v>
      </c>
      <c r="HL74" s="402" t="s">
        <v>208</v>
      </c>
      <c r="HM74" s="402" t="s">
        <v>208</v>
      </c>
      <c r="HN74" s="402" t="s">
        <v>208</v>
      </c>
      <c r="HO74" s="402" t="s">
        <v>208</v>
      </c>
      <c r="HP74" s="402" t="s">
        <v>208</v>
      </c>
      <c r="HQ74" s="402" t="s">
        <v>208</v>
      </c>
      <c r="HR74" s="402" t="s">
        <v>208</v>
      </c>
      <c r="HS74" s="402" t="s">
        <v>208</v>
      </c>
      <c r="HT74" s="402" t="s">
        <v>208</v>
      </c>
      <c r="HU74" s="402" t="s">
        <v>208</v>
      </c>
      <c r="HV74" s="402" t="s">
        <v>208</v>
      </c>
      <c r="HW74" s="402" t="s">
        <v>208</v>
      </c>
      <c r="HX74" s="402" t="s">
        <v>208</v>
      </c>
      <c r="HY74" s="402" t="s">
        <v>208</v>
      </c>
      <c r="HZ74" s="402" t="s">
        <v>208</v>
      </c>
      <c r="IA74" s="402" t="s">
        <v>208</v>
      </c>
      <c r="IB74" s="402" t="s">
        <v>208</v>
      </c>
      <c r="IC74" s="402" t="s">
        <v>208</v>
      </c>
      <c r="ID74" s="402" t="s">
        <v>208</v>
      </c>
      <c r="IE74" s="402" t="s">
        <v>208</v>
      </c>
      <c r="IF74" s="402" t="s">
        <v>208</v>
      </c>
      <c r="IG74" s="402" t="s">
        <v>208</v>
      </c>
      <c r="IH74" s="402" t="s">
        <v>208</v>
      </c>
      <c r="II74" s="402" t="s">
        <v>208</v>
      </c>
      <c r="IJ74" s="402" t="s">
        <v>208</v>
      </c>
      <c r="IK74" s="402" t="s">
        <v>208</v>
      </c>
      <c r="IL74" s="402" t="s">
        <v>208</v>
      </c>
      <c r="IM74" s="402" t="s">
        <v>208</v>
      </c>
      <c r="IN74" s="402" t="s">
        <v>208</v>
      </c>
      <c r="IO74" s="402" t="s">
        <v>208</v>
      </c>
      <c r="IP74" s="402" t="s">
        <v>208</v>
      </c>
      <c r="IQ74" s="402" t="s">
        <v>208</v>
      </c>
      <c r="IR74" s="402" t="s">
        <v>208</v>
      </c>
      <c r="IS74" s="402" t="s">
        <v>208</v>
      </c>
      <c r="IT74" s="402" t="s">
        <v>208</v>
      </c>
      <c r="IU74" s="402" t="s">
        <v>208</v>
      </c>
      <c r="IV74" s="402" t="s">
        <v>208</v>
      </c>
      <c r="IW74" s="402" t="s">
        <v>208</v>
      </c>
      <c r="IX74" s="402" t="s">
        <v>208</v>
      </c>
      <c r="IY74" s="402" t="s">
        <v>208</v>
      </c>
      <c r="IZ74" s="402" t="s">
        <v>208</v>
      </c>
      <c r="JA74" s="402" t="s">
        <v>208</v>
      </c>
      <c r="JB74" s="402" t="s">
        <v>208</v>
      </c>
      <c r="JC74" s="402" t="s">
        <v>208</v>
      </c>
      <c r="JD74" s="402" t="s">
        <v>208</v>
      </c>
      <c r="JE74" s="402" t="s">
        <v>208</v>
      </c>
      <c r="JF74" s="402" t="s">
        <v>208</v>
      </c>
      <c r="JG74" s="402" t="s">
        <v>208</v>
      </c>
      <c r="JH74" s="402" t="s">
        <v>208</v>
      </c>
      <c r="JI74" s="402" t="s">
        <v>208</v>
      </c>
      <c r="JJ74" s="402" t="s">
        <v>208</v>
      </c>
      <c r="JK74" s="402" t="s">
        <v>208</v>
      </c>
      <c r="JL74" s="402" t="s">
        <v>208</v>
      </c>
      <c r="JM74" s="402" t="s">
        <v>208</v>
      </c>
      <c r="JN74" s="402" t="s">
        <v>208</v>
      </c>
      <c r="JO74" s="402" t="s">
        <v>208</v>
      </c>
      <c r="JP74" s="402" t="s">
        <v>208</v>
      </c>
      <c r="JQ74" s="402" t="s">
        <v>208</v>
      </c>
      <c r="JR74" s="402" t="s">
        <v>208</v>
      </c>
      <c r="JS74" s="402" t="s">
        <v>208</v>
      </c>
      <c r="JT74" s="402" t="s">
        <v>208</v>
      </c>
      <c r="JU74" s="402" t="s">
        <v>208</v>
      </c>
      <c r="JV74" s="402" t="s">
        <v>208</v>
      </c>
      <c r="JW74" s="402" t="s">
        <v>208</v>
      </c>
      <c r="JX74" s="402" t="s">
        <v>208</v>
      </c>
      <c r="JY74" s="402" t="s">
        <v>208</v>
      </c>
      <c r="JZ74" s="402" t="s">
        <v>208</v>
      </c>
      <c r="KA74" s="402" t="s">
        <v>208</v>
      </c>
      <c r="KB74" s="402" t="s">
        <v>208</v>
      </c>
      <c r="KC74" s="402" t="s">
        <v>208</v>
      </c>
      <c r="KD74" s="402" t="s">
        <v>208</v>
      </c>
      <c r="KE74" s="402" t="s">
        <v>208</v>
      </c>
      <c r="KF74" s="402" t="s">
        <v>208</v>
      </c>
      <c r="KG74" s="402" t="s">
        <v>208</v>
      </c>
      <c r="KH74" s="402" t="s">
        <v>208</v>
      </c>
      <c r="KI74" s="402" t="s">
        <v>208</v>
      </c>
      <c r="KJ74" s="402" t="s">
        <v>208</v>
      </c>
      <c r="KK74" s="402" t="s">
        <v>208</v>
      </c>
      <c r="KL74" s="402" t="s">
        <v>208</v>
      </c>
      <c r="KM74" s="402" t="s">
        <v>208</v>
      </c>
      <c r="KN74" s="402" t="s">
        <v>208</v>
      </c>
      <c r="KO74" s="402" t="s">
        <v>208</v>
      </c>
      <c r="KP74" s="402" t="s">
        <v>208</v>
      </c>
      <c r="KQ74" s="402" t="s">
        <v>208</v>
      </c>
      <c r="KR74" s="402" t="s">
        <v>208</v>
      </c>
      <c r="KS74" s="402" t="s">
        <v>208</v>
      </c>
      <c r="KT74" s="402" t="s">
        <v>208</v>
      </c>
      <c r="KU74" s="402" t="s">
        <v>208</v>
      </c>
      <c r="KV74" s="402" t="s">
        <v>208</v>
      </c>
      <c r="KW74" s="402" t="s">
        <v>208</v>
      </c>
      <c r="KX74" s="402" t="s">
        <v>208</v>
      </c>
      <c r="KY74" s="402" t="s">
        <v>208</v>
      </c>
      <c r="KZ74" s="402" t="s">
        <v>208</v>
      </c>
      <c r="LA74" s="402" t="s">
        <v>208</v>
      </c>
      <c r="LB74" s="402" t="s">
        <v>208</v>
      </c>
      <c r="LC74" s="402" t="s">
        <v>208</v>
      </c>
      <c r="LD74" s="402" t="s">
        <v>208</v>
      </c>
      <c r="LE74" s="402" t="s">
        <v>208</v>
      </c>
      <c r="LF74" s="402" t="s">
        <v>208</v>
      </c>
      <c r="LG74" s="402" t="s">
        <v>208</v>
      </c>
      <c r="LH74" s="402" t="s">
        <v>208</v>
      </c>
      <c r="LI74" s="402" t="s">
        <v>208</v>
      </c>
      <c r="LJ74" s="402" t="s">
        <v>208</v>
      </c>
      <c r="LK74" s="402" t="s">
        <v>208</v>
      </c>
      <c r="LL74" s="402" t="s">
        <v>208</v>
      </c>
      <c r="LM74" s="402" t="s">
        <v>208</v>
      </c>
      <c r="LN74" s="402" t="s">
        <v>208</v>
      </c>
      <c r="LO74" s="402" t="s">
        <v>208</v>
      </c>
      <c r="LP74" s="402" t="s">
        <v>208</v>
      </c>
      <c r="LQ74" s="402" t="s">
        <v>208</v>
      </c>
      <c r="LR74" s="402" t="s">
        <v>208</v>
      </c>
      <c r="LS74" s="402" t="s">
        <v>208</v>
      </c>
      <c r="LT74" s="402" t="s">
        <v>208</v>
      </c>
      <c r="LU74" s="402" t="s">
        <v>208</v>
      </c>
      <c r="LV74" s="402" t="s">
        <v>208</v>
      </c>
      <c r="LW74" s="402" t="s">
        <v>208</v>
      </c>
      <c r="LX74" s="402" t="s">
        <v>208</v>
      </c>
      <c r="LY74" s="402" t="s">
        <v>208</v>
      </c>
      <c r="LZ74" s="402" t="s">
        <v>208</v>
      </c>
      <c r="MA74" s="402" t="s">
        <v>208</v>
      </c>
      <c r="MB74" s="402" t="s">
        <v>208</v>
      </c>
      <c r="MC74" s="402" t="s">
        <v>208</v>
      </c>
      <c r="MD74" s="402" t="s">
        <v>208</v>
      </c>
      <c r="ME74" s="402" t="s">
        <v>208</v>
      </c>
      <c r="MF74" s="402" t="s">
        <v>208</v>
      </c>
      <c r="MG74" s="402" t="s">
        <v>208</v>
      </c>
      <c r="MH74" s="402" t="s">
        <v>208</v>
      </c>
      <c r="MI74" s="402" t="s">
        <v>208</v>
      </c>
      <c r="MJ74" s="402" t="s">
        <v>208</v>
      </c>
      <c r="MK74" s="402" t="s">
        <v>208</v>
      </c>
      <c r="ML74" s="402" t="s">
        <v>208</v>
      </c>
      <c r="MM74" s="402" t="s">
        <v>208</v>
      </c>
      <c r="MN74" s="402" t="s">
        <v>208</v>
      </c>
      <c r="MO74" s="402" t="s">
        <v>208</v>
      </c>
      <c r="MP74" s="402" t="s">
        <v>208</v>
      </c>
      <c r="MQ74" s="402" t="s">
        <v>208</v>
      </c>
      <c r="MR74" s="402" t="s">
        <v>208</v>
      </c>
      <c r="MS74" s="402" t="s">
        <v>208</v>
      </c>
      <c r="MT74" s="402" t="s">
        <v>208</v>
      </c>
      <c r="MU74" s="402" t="s">
        <v>208</v>
      </c>
      <c r="MV74" s="402" t="s">
        <v>208</v>
      </c>
      <c r="MW74" s="402" t="s">
        <v>208</v>
      </c>
      <c r="MX74" s="402" t="s">
        <v>208</v>
      </c>
      <c r="MY74" s="402" t="s">
        <v>208</v>
      </c>
      <c r="MZ74" s="402" t="s">
        <v>208</v>
      </c>
      <c r="NA74" s="402" t="s">
        <v>208</v>
      </c>
    </row>
    <row r="75" spans="1:365" x14ac:dyDescent="0.25">
      <c r="A75" s="127" t="str">
        <f t="shared" si="54"/>
        <v>P80CU180/2</v>
      </c>
      <c r="B75" s="127" t="s">
        <v>27</v>
      </c>
      <c r="C75" s="290" t="s">
        <v>32</v>
      </c>
      <c r="D75" s="402">
        <v>127.63636363636364</v>
      </c>
      <c r="E75" s="402">
        <v>0</v>
      </c>
      <c r="F75" s="402">
        <v>0</v>
      </c>
      <c r="G75" s="402">
        <v>0</v>
      </c>
      <c r="H75" s="402">
        <v>723.27272727272737</v>
      </c>
      <c r="I75" s="402">
        <v>1021.0909090909091</v>
      </c>
      <c r="J75" s="402">
        <v>1021.0909090909091</v>
      </c>
      <c r="K75" s="402">
        <v>0</v>
      </c>
      <c r="L75" s="402">
        <v>0</v>
      </c>
      <c r="M75" s="402">
        <v>0</v>
      </c>
      <c r="N75" s="402">
        <v>0</v>
      </c>
      <c r="O75" s="402">
        <v>0</v>
      </c>
      <c r="P75" s="402">
        <v>0</v>
      </c>
      <c r="Q75" s="402">
        <v>0</v>
      </c>
      <c r="R75" s="402">
        <v>0</v>
      </c>
      <c r="S75" s="402">
        <v>0</v>
      </c>
      <c r="T75" s="402">
        <v>0</v>
      </c>
      <c r="U75" s="402">
        <v>0</v>
      </c>
      <c r="V75" s="402">
        <v>0</v>
      </c>
      <c r="W75" s="402">
        <v>0</v>
      </c>
      <c r="X75" s="402">
        <v>0</v>
      </c>
      <c r="Y75" s="402">
        <v>0</v>
      </c>
      <c r="Z75" s="402">
        <v>0</v>
      </c>
      <c r="AA75" s="402">
        <v>0</v>
      </c>
      <c r="AB75" s="402">
        <v>0</v>
      </c>
      <c r="AC75" s="402">
        <v>0</v>
      </c>
      <c r="AD75" s="402">
        <v>0</v>
      </c>
      <c r="AE75" s="402">
        <v>0</v>
      </c>
      <c r="AF75" s="402">
        <v>510.54545454545456</v>
      </c>
      <c r="AG75" s="402">
        <v>978.5454545454545</v>
      </c>
      <c r="AH75" s="402">
        <v>1021.0909090909091</v>
      </c>
      <c r="AI75" s="402">
        <v>1021.0909090909091</v>
      </c>
      <c r="AJ75" s="402">
        <v>1021.0909090909091</v>
      </c>
      <c r="AK75" s="402">
        <v>1021.0909090909091</v>
      </c>
      <c r="AL75" s="402">
        <v>1021.0909090909091</v>
      </c>
      <c r="AM75" s="402">
        <v>1021.0909090909091</v>
      </c>
      <c r="AN75" s="402">
        <v>1021.0909090909091</v>
      </c>
      <c r="AO75" s="402">
        <v>340.36363636363637</v>
      </c>
      <c r="AP75" s="402">
        <v>0</v>
      </c>
      <c r="AQ75" s="402">
        <v>0</v>
      </c>
      <c r="AR75" s="402">
        <v>0</v>
      </c>
      <c r="AS75" s="402">
        <v>0</v>
      </c>
      <c r="AT75" s="402">
        <v>808.36363636363637</v>
      </c>
      <c r="AU75" s="402">
        <v>1021.0909090909091</v>
      </c>
      <c r="AV75" s="402">
        <v>127.63636363636364</v>
      </c>
      <c r="AW75" s="402">
        <v>0</v>
      </c>
      <c r="AX75" s="402">
        <v>0</v>
      </c>
      <c r="AY75" s="402">
        <v>0</v>
      </c>
      <c r="AZ75" s="402">
        <v>0</v>
      </c>
      <c r="BA75" s="402">
        <v>0</v>
      </c>
      <c r="BB75" s="402">
        <v>0</v>
      </c>
      <c r="BC75" s="402">
        <v>0</v>
      </c>
      <c r="BD75" s="402">
        <v>425.4545454545455</v>
      </c>
      <c r="BE75" s="402">
        <v>1021.0909090909091</v>
      </c>
      <c r="BF75" s="402">
        <v>1021.0909090909091</v>
      </c>
      <c r="BG75" s="402">
        <v>1021.0909090909091</v>
      </c>
      <c r="BH75" s="402">
        <v>0</v>
      </c>
      <c r="BI75" s="402">
        <v>0</v>
      </c>
      <c r="BJ75" s="402">
        <v>0</v>
      </c>
      <c r="BK75" s="402">
        <v>0</v>
      </c>
      <c r="BL75" s="402">
        <v>0</v>
      </c>
      <c r="BM75" s="402">
        <v>0</v>
      </c>
      <c r="BN75" s="402">
        <v>0</v>
      </c>
      <c r="BO75" s="402">
        <v>0</v>
      </c>
      <c r="BP75" s="402">
        <v>0</v>
      </c>
      <c r="BQ75" s="402">
        <v>0</v>
      </c>
      <c r="BR75" s="402">
        <v>0</v>
      </c>
      <c r="BS75" s="402">
        <v>0</v>
      </c>
      <c r="BT75" s="402">
        <v>0</v>
      </c>
      <c r="BU75" s="402">
        <v>0</v>
      </c>
      <c r="BV75" s="402">
        <v>0</v>
      </c>
      <c r="BW75" s="402">
        <v>0</v>
      </c>
      <c r="BX75" s="402">
        <v>0</v>
      </c>
      <c r="BY75" s="402">
        <v>0</v>
      </c>
      <c r="BZ75" s="402">
        <v>0</v>
      </c>
      <c r="CA75" s="402">
        <v>0</v>
      </c>
      <c r="CB75" s="402">
        <v>0</v>
      </c>
      <c r="CC75" s="402">
        <v>0</v>
      </c>
      <c r="CD75" s="402">
        <v>0</v>
      </c>
      <c r="CE75" s="402">
        <v>0</v>
      </c>
      <c r="CF75" s="402">
        <v>0</v>
      </c>
      <c r="CG75" s="402">
        <v>0</v>
      </c>
      <c r="CH75" s="402">
        <v>0</v>
      </c>
      <c r="CI75" s="402">
        <v>0</v>
      </c>
      <c r="CJ75" s="402">
        <v>0</v>
      </c>
      <c r="CK75" s="402">
        <v>0</v>
      </c>
      <c r="CL75" s="402">
        <v>0</v>
      </c>
      <c r="CM75" s="402">
        <v>0</v>
      </c>
      <c r="CN75" s="402">
        <v>0</v>
      </c>
      <c r="CO75" s="402">
        <v>0</v>
      </c>
      <c r="CP75" s="402">
        <v>0</v>
      </c>
      <c r="CQ75" s="402">
        <v>0</v>
      </c>
      <c r="CR75" s="402">
        <v>0</v>
      </c>
      <c r="CS75" s="402">
        <v>0</v>
      </c>
      <c r="CT75" s="402">
        <v>0</v>
      </c>
      <c r="CU75" s="402">
        <v>0</v>
      </c>
      <c r="CV75" s="402">
        <v>0</v>
      </c>
      <c r="CW75" s="402">
        <v>0</v>
      </c>
      <c r="CX75" s="402" t="s">
        <v>208</v>
      </c>
      <c r="CY75" s="402" t="s">
        <v>208</v>
      </c>
      <c r="CZ75" s="402" t="s">
        <v>208</v>
      </c>
      <c r="DA75" s="402" t="s">
        <v>208</v>
      </c>
      <c r="DB75" s="402" t="s">
        <v>208</v>
      </c>
      <c r="DC75" s="402" t="s">
        <v>208</v>
      </c>
      <c r="DD75" s="402" t="s">
        <v>208</v>
      </c>
      <c r="DE75" s="402" t="s">
        <v>208</v>
      </c>
      <c r="DF75" s="402" t="s">
        <v>208</v>
      </c>
      <c r="DG75" s="402" t="s">
        <v>208</v>
      </c>
      <c r="DH75" s="402" t="s">
        <v>208</v>
      </c>
      <c r="DI75" s="402" t="s">
        <v>208</v>
      </c>
      <c r="DJ75" s="402" t="s">
        <v>208</v>
      </c>
      <c r="DK75" s="402" t="s">
        <v>208</v>
      </c>
      <c r="DL75" s="402" t="s">
        <v>208</v>
      </c>
      <c r="DM75" s="402" t="s">
        <v>208</v>
      </c>
      <c r="DN75" s="402" t="s">
        <v>208</v>
      </c>
      <c r="DO75" s="402" t="s">
        <v>208</v>
      </c>
      <c r="DP75" s="402" t="s">
        <v>208</v>
      </c>
      <c r="DQ75" s="402" t="s">
        <v>208</v>
      </c>
      <c r="DR75" s="402" t="s">
        <v>208</v>
      </c>
      <c r="DS75" s="402" t="s">
        <v>208</v>
      </c>
      <c r="DT75" s="402" t="s">
        <v>208</v>
      </c>
      <c r="DU75" s="402" t="s">
        <v>208</v>
      </c>
      <c r="DV75" s="402" t="s">
        <v>208</v>
      </c>
      <c r="DW75" s="402" t="s">
        <v>208</v>
      </c>
      <c r="DX75" s="402" t="s">
        <v>208</v>
      </c>
      <c r="DY75" s="402" t="s">
        <v>208</v>
      </c>
      <c r="DZ75" s="402" t="s">
        <v>208</v>
      </c>
      <c r="EA75" s="402" t="s">
        <v>208</v>
      </c>
      <c r="EB75" s="402" t="s">
        <v>208</v>
      </c>
      <c r="EC75" s="402" t="s">
        <v>208</v>
      </c>
      <c r="ED75" s="402" t="s">
        <v>208</v>
      </c>
      <c r="EE75" s="402" t="s">
        <v>208</v>
      </c>
      <c r="EF75" s="402" t="s">
        <v>208</v>
      </c>
      <c r="EG75" s="402" t="s">
        <v>208</v>
      </c>
      <c r="EH75" s="402" t="s">
        <v>208</v>
      </c>
      <c r="EI75" s="402" t="s">
        <v>208</v>
      </c>
      <c r="EJ75" s="402" t="s">
        <v>208</v>
      </c>
      <c r="EK75" s="402" t="s">
        <v>208</v>
      </c>
      <c r="EL75" s="402" t="s">
        <v>208</v>
      </c>
      <c r="EM75" s="402" t="s">
        <v>208</v>
      </c>
      <c r="EN75" s="402" t="s">
        <v>208</v>
      </c>
      <c r="EO75" s="402" t="s">
        <v>208</v>
      </c>
      <c r="EP75" s="402" t="s">
        <v>208</v>
      </c>
      <c r="EQ75" s="402" t="s">
        <v>208</v>
      </c>
      <c r="ER75" s="402" t="s">
        <v>208</v>
      </c>
      <c r="ES75" s="402" t="s">
        <v>208</v>
      </c>
      <c r="ET75" s="402" t="s">
        <v>208</v>
      </c>
      <c r="EU75" s="402" t="s">
        <v>208</v>
      </c>
      <c r="EV75" s="402" t="s">
        <v>208</v>
      </c>
      <c r="EW75" s="402" t="s">
        <v>208</v>
      </c>
      <c r="EX75" s="402" t="s">
        <v>208</v>
      </c>
      <c r="EY75" s="402" t="s">
        <v>208</v>
      </c>
      <c r="EZ75" s="402" t="s">
        <v>208</v>
      </c>
      <c r="FA75" s="402" t="s">
        <v>208</v>
      </c>
      <c r="FB75" s="402" t="s">
        <v>208</v>
      </c>
      <c r="FC75" s="402" t="s">
        <v>208</v>
      </c>
      <c r="FD75" s="402" t="s">
        <v>208</v>
      </c>
      <c r="FE75" s="402" t="s">
        <v>208</v>
      </c>
      <c r="FF75" s="402" t="s">
        <v>208</v>
      </c>
      <c r="FG75" s="402" t="s">
        <v>208</v>
      </c>
      <c r="FH75" s="402" t="s">
        <v>208</v>
      </c>
      <c r="FI75" s="402" t="s">
        <v>208</v>
      </c>
      <c r="FJ75" s="402" t="s">
        <v>208</v>
      </c>
      <c r="FK75" s="402" t="s">
        <v>208</v>
      </c>
      <c r="FL75" s="402" t="s">
        <v>208</v>
      </c>
      <c r="FM75" s="402" t="s">
        <v>208</v>
      </c>
      <c r="FN75" s="402" t="s">
        <v>208</v>
      </c>
      <c r="FO75" s="402" t="s">
        <v>208</v>
      </c>
      <c r="FP75" s="402" t="s">
        <v>208</v>
      </c>
      <c r="FQ75" s="402" t="s">
        <v>208</v>
      </c>
      <c r="FR75" s="402" t="s">
        <v>208</v>
      </c>
      <c r="FS75" s="402" t="s">
        <v>208</v>
      </c>
      <c r="FT75" s="402" t="s">
        <v>208</v>
      </c>
      <c r="FU75" s="402" t="s">
        <v>208</v>
      </c>
      <c r="FV75" s="402" t="s">
        <v>208</v>
      </c>
      <c r="FW75" s="402" t="s">
        <v>208</v>
      </c>
      <c r="FX75" s="402" t="s">
        <v>208</v>
      </c>
      <c r="FY75" s="402" t="s">
        <v>208</v>
      </c>
      <c r="FZ75" s="402" t="s">
        <v>208</v>
      </c>
      <c r="GA75" s="402" t="s">
        <v>208</v>
      </c>
      <c r="GB75" s="402" t="s">
        <v>208</v>
      </c>
      <c r="GC75" s="402" t="s">
        <v>208</v>
      </c>
      <c r="GD75" s="402" t="s">
        <v>208</v>
      </c>
      <c r="GE75" s="402" t="s">
        <v>208</v>
      </c>
      <c r="GF75" s="402" t="s">
        <v>208</v>
      </c>
      <c r="GG75" s="402" t="s">
        <v>208</v>
      </c>
      <c r="GH75" s="402" t="s">
        <v>208</v>
      </c>
      <c r="GI75" s="402" t="s">
        <v>208</v>
      </c>
      <c r="GJ75" s="402" t="s">
        <v>208</v>
      </c>
      <c r="GK75" s="402" t="s">
        <v>208</v>
      </c>
      <c r="GL75" s="402" t="s">
        <v>208</v>
      </c>
      <c r="GM75" s="402" t="s">
        <v>208</v>
      </c>
      <c r="GN75" s="402" t="s">
        <v>208</v>
      </c>
      <c r="GO75" s="402" t="s">
        <v>208</v>
      </c>
      <c r="GP75" s="402" t="s">
        <v>208</v>
      </c>
      <c r="GQ75" s="402" t="s">
        <v>208</v>
      </c>
      <c r="GR75" s="402" t="s">
        <v>208</v>
      </c>
      <c r="GS75" s="402" t="s">
        <v>208</v>
      </c>
      <c r="GT75" s="402" t="s">
        <v>208</v>
      </c>
      <c r="GU75" s="402" t="s">
        <v>208</v>
      </c>
      <c r="GV75" s="402" t="s">
        <v>208</v>
      </c>
      <c r="GW75" s="402" t="s">
        <v>208</v>
      </c>
      <c r="GX75" s="402" t="s">
        <v>208</v>
      </c>
      <c r="GY75" s="402" t="s">
        <v>208</v>
      </c>
      <c r="GZ75" s="402" t="s">
        <v>208</v>
      </c>
      <c r="HA75" s="402" t="s">
        <v>208</v>
      </c>
      <c r="HB75" s="402" t="s">
        <v>208</v>
      </c>
      <c r="HC75" s="402" t="s">
        <v>208</v>
      </c>
      <c r="HD75" s="402" t="s">
        <v>208</v>
      </c>
      <c r="HE75" s="402" t="s">
        <v>208</v>
      </c>
      <c r="HF75" s="402" t="s">
        <v>208</v>
      </c>
      <c r="HG75" s="402" t="s">
        <v>208</v>
      </c>
      <c r="HH75" s="402" t="s">
        <v>208</v>
      </c>
      <c r="HI75" s="402" t="s">
        <v>208</v>
      </c>
      <c r="HJ75" s="402" t="s">
        <v>208</v>
      </c>
      <c r="HK75" s="402" t="s">
        <v>208</v>
      </c>
      <c r="HL75" s="402" t="s">
        <v>208</v>
      </c>
      <c r="HM75" s="402" t="s">
        <v>208</v>
      </c>
      <c r="HN75" s="402" t="s">
        <v>208</v>
      </c>
      <c r="HO75" s="402" t="s">
        <v>208</v>
      </c>
      <c r="HP75" s="402" t="s">
        <v>208</v>
      </c>
      <c r="HQ75" s="402" t="s">
        <v>208</v>
      </c>
      <c r="HR75" s="402" t="s">
        <v>208</v>
      </c>
      <c r="HS75" s="402" t="s">
        <v>208</v>
      </c>
      <c r="HT75" s="402" t="s">
        <v>208</v>
      </c>
      <c r="HU75" s="402" t="s">
        <v>208</v>
      </c>
      <c r="HV75" s="402" t="s">
        <v>208</v>
      </c>
      <c r="HW75" s="402" t="s">
        <v>208</v>
      </c>
      <c r="HX75" s="402" t="s">
        <v>208</v>
      </c>
      <c r="HY75" s="402" t="s">
        <v>208</v>
      </c>
      <c r="HZ75" s="402" t="s">
        <v>208</v>
      </c>
      <c r="IA75" s="402" t="s">
        <v>208</v>
      </c>
      <c r="IB75" s="402" t="s">
        <v>208</v>
      </c>
      <c r="IC75" s="402" t="s">
        <v>208</v>
      </c>
      <c r="ID75" s="402" t="s">
        <v>208</v>
      </c>
      <c r="IE75" s="402" t="s">
        <v>208</v>
      </c>
      <c r="IF75" s="402" t="s">
        <v>208</v>
      </c>
      <c r="IG75" s="402" t="s">
        <v>208</v>
      </c>
      <c r="IH75" s="402" t="s">
        <v>208</v>
      </c>
      <c r="II75" s="402" t="s">
        <v>208</v>
      </c>
      <c r="IJ75" s="402" t="s">
        <v>208</v>
      </c>
      <c r="IK75" s="402" t="s">
        <v>208</v>
      </c>
      <c r="IL75" s="402" t="s">
        <v>208</v>
      </c>
      <c r="IM75" s="402" t="s">
        <v>208</v>
      </c>
      <c r="IN75" s="402" t="s">
        <v>208</v>
      </c>
      <c r="IO75" s="402" t="s">
        <v>208</v>
      </c>
      <c r="IP75" s="402" t="s">
        <v>208</v>
      </c>
      <c r="IQ75" s="402" t="s">
        <v>208</v>
      </c>
      <c r="IR75" s="402" t="s">
        <v>208</v>
      </c>
      <c r="IS75" s="402" t="s">
        <v>208</v>
      </c>
      <c r="IT75" s="402" t="s">
        <v>208</v>
      </c>
      <c r="IU75" s="402" t="s">
        <v>208</v>
      </c>
      <c r="IV75" s="402" t="s">
        <v>208</v>
      </c>
      <c r="IW75" s="402" t="s">
        <v>208</v>
      </c>
      <c r="IX75" s="402" t="s">
        <v>208</v>
      </c>
      <c r="IY75" s="402" t="s">
        <v>208</v>
      </c>
      <c r="IZ75" s="402" t="s">
        <v>208</v>
      </c>
      <c r="JA75" s="402" t="s">
        <v>208</v>
      </c>
      <c r="JB75" s="402" t="s">
        <v>208</v>
      </c>
      <c r="JC75" s="402" t="s">
        <v>208</v>
      </c>
      <c r="JD75" s="402" t="s">
        <v>208</v>
      </c>
      <c r="JE75" s="402" t="s">
        <v>208</v>
      </c>
      <c r="JF75" s="402" t="s">
        <v>208</v>
      </c>
      <c r="JG75" s="402" t="s">
        <v>208</v>
      </c>
      <c r="JH75" s="402" t="s">
        <v>208</v>
      </c>
      <c r="JI75" s="402" t="s">
        <v>208</v>
      </c>
      <c r="JJ75" s="402" t="s">
        <v>208</v>
      </c>
      <c r="JK75" s="402" t="s">
        <v>208</v>
      </c>
      <c r="JL75" s="402" t="s">
        <v>208</v>
      </c>
      <c r="JM75" s="402" t="s">
        <v>208</v>
      </c>
      <c r="JN75" s="402" t="s">
        <v>208</v>
      </c>
      <c r="JO75" s="402" t="s">
        <v>208</v>
      </c>
      <c r="JP75" s="402" t="s">
        <v>208</v>
      </c>
      <c r="JQ75" s="402" t="s">
        <v>208</v>
      </c>
      <c r="JR75" s="402" t="s">
        <v>208</v>
      </c>
      <c r="JS75" s="402" t="s">
        <v>208</v>
      </c>
      <c r="JT75" s="402" t="s">
        <v>208</v>
      </c>
      <c r="JU75" s="402" t="s">
        <v>208</v>
      </c>
      <c r="JV75" s="402" t="s">
        <v>208</v>
      </c>
      <c r="JW75" s="402" t="s">
        <v>208</v>
      </c>
      <c r="JX75" s="402" t="s">
        <v>208</v>
      </c>
      <c r="JY75" s="402" t="s">
        <v>208</v>
      </c>
      <c r="JZ75" s="402" t="s">
        <v>208</v>
      </c>
      <c r="KA75" s="402" t="s">
        <v>208</v>
      </c>
      <c r="KB75" s="402" t="s">
        <v>208</v>
      </c>
      <c r="KC75" s="402" t="s">
        <v>208</v>
      </c>
      <c r="KD75" s="402" t="s">
        <v>208</v>
      </c>
      <c r="KE75" s="402" t="s">
        <v>208</v>
      </c>
      <c r="KF75" s="402" t="s">
        <v>208</v>
      </c>
      <c r="KG75" s="402" t="s">
        <v>208</v>
      </c>
      <c r="KH75" s="402" t="s">
        <v>208</v>
      </c>
      <c r="KI75" s="402" t="s">
        <v>208</v>
      </c>
      <c r="KJ75" s="402" t="s">
        <v>208</v>
      </c>
      <c r="KK75" s="402" t="s">
        <v>208</v>
      </c>
      <c r="KL75" s="402" t="s">
        <v>208</v>
      </c>
      <c r="KM75" s="402" t="s">
        <v>208</v>
      </c>
      <c r="KN75" s="402" t="s">
        <v>208</v>
      </c>
      <c r="KO75" s="402" t="s">
        <v>208</v>
      </c>
      <c r="KP75" s="402" t="s">
        <v>208</v>
      </c>
      <c r="KQ75" s="402" t="s">
        <v>208</v>
      </c>
      <c r="KR75" s="402" t="s">
        <v>208</v>
      </c>
      <c r="KS75" s="402" t="s">
        <v>208</v>
      </c>
      <c r="KT75" s="402" t="s">
        <v>208</v>
      </c>
      <c r="KU75" s="402" t="s">
        <v>208</v>
      </c>
      <c r="KV75" s="402" t="s">
        <v>208</v>
      </c>
      <c r="KW75" s="402" t="s">
        <v>208</v>
      </c>
      <c r="KX75" s="402" t="s">
        <v>208</v>
      </c>
      <c r="KY75" s="402" t="s">
        <v>208</v>
      </c>
      <c r="KZ75" s="402" t="s">
        <v>208</v>
      </c>
      <c r="LA75" s="402" t="s">
        <v>208</v>
      </c>
      <c r="LB75" s="402" t="s">
        <v>208</v>
      </c>
      <c r="LC75" s="402" t="s">
        <v>208</v>
      </c>
      <c r="LD75" s="402" t="s">
        <v>208</v>
      </c>
      <c r="LE75" s="402" t="s">
        <v>208</v>
      </c>
      <c r="LF75" s="402" t="s">
        <v>208</v>
      </c>
      <c r="LG75" s="402" t="s">
        <v>208</v>
      </c>
      <c r="LH75" s="402" t="s">
        <v>208</v>
      </c>
      <c r="LI75" s="402" t="s">
        <v>208</v>
      </c>
      <c r="LJ75" s="402" t="s">
        <v>208</v>
      </c>
      <c r="LK75" s="402" t="s">
        <v>208</v>
      </c>
      <c r="LL75" s="402" t="s">
        <v>208</v>
      </c>
      <c r="LM75" s="402" t="s">
        <v>208</v>
      </c>
      <c r="LN75" s="402" t="s">
        <v>208</v>
      </c>
      <c r="LO75" s="402" t="s">
        <v>208</v>
      </c>
      <c r="LP75" s="402" t="s">
        <v>208</v>
      </c>
      <c r="LQ75" s="402" t="s">
        <v>208</v>
      </c>
      <c r="LR75" s="402" t="s">
        <v>208</v>
      </c>
      <c r="LS75" s="402" t="s">
        <v>208</v>
      </c>
      <c r="LT75" s="402" t="s">
        <v>208</v>
      </c>
      <c r="LU75" s="402" t="s">
        <v>208</v>
      </c>
      <c r="LV75" s="402" t="s">
        <v>208</v>
      </c>
      <c r="LW75" s="402" t="s">
        <v>208</v>
      </c>
      <c r="LX75" s="402" t="s">
        <v>208</v>
      </c>
      <c r="LY75" s="402" t="s">
        <v>208</v>
      </c>
      <c r="LZ75" s="402" t="s">
        <v>208</v>
      </c>
      <c r="MA75" s="402" t="s">
        <v>208</v>
      </c>
      <c r="MB75" s="402" t="s">
        <v>208</v>
      </c>
      <c r="MC75" s="402" t="s">
        <v>208</v>
      </c>
      <c r="MD75" s="402" t="s">
        <v>208</v>
      </c>
      <c r="ME75" s="402" t="s">
        <v>208</v>
      </c>
      <c r="MF75" s="402" t="s">
        <v>208</v>
      </c>
      <c r="MG75" s="402" t="s">
        <v>208</v>
      </c>
      <c r="MH75" s="402" t="s">
        <v>208</v>
      </c>
      <c r="MI75" s="402" t="s">
        <v>208</v>
      </c>
      <c r="MJ75" s="402" t="s">
        <v>208</v>
      </c>
      <c r="MK75" s="402" t="s">
        <v>208</v>
      </c>
      <c r="ML75" s="402" t="s">
        <v>208</v>
      </c>
      <c r="MM75" s="402" t="s">
        <v>208</v>
      </c>
      <c r="MN75" s="402" t="s">
        <v>208</v>
      </c>
      <c r="MO75" s="402" t="s">
        <v>208</v>
      </c>
      <c r="MP75" s="402" t="s">
        <v>208</v>
      </c>
      <c r="MQ75" s="402" t="s">
        <v>208</v>
      </c>
      <c r="MR75" s="402" t="s">
        <v>208</v>
      </c>
      <c r="MS75" s="402" t="s">
        <v>208</v>
      </c>
      <c r="MT75" s="402" t="s">
        <v>208</v>
      </c>
      <c r="MU75" s="402" t="s">
        <v>208</v>
      </c>
      <c r="MV75" s="402" t="s">
        <v>208</v>
      </c>
      <c r="MW75" s="402" t="s">
        <v>208</v>
      </c>
      <c r="MX75" s="402" t="s">
        <v>208</v>
      </c>
      <c r="MY75" s="402" t="s">
        <v>208</v>
      </c>
      <c r="MZ75" s="402" t="s">
        <v>208</v>
      </c>
      <c r="NA75" s="402" t="s">
        <v>208</v>
      </c>
    </row>
    <row r="76" spans="1:365" x14ac:dyDescent="0.25">
      <c r="A76" s="127" t="str">
        <f t="shared" si="54"/>
        <v>P80CU180/2/MSTS</v>
      </c>
      <c r="B76" s="127" t="s">
        <v>28</v>
      </c>
      <c r="C76" s="289" t="s">
        <v>32</v>
      </c>
      <c r="D76" s="402">
        <v>0</v>
      </c>
      <c r="E76" s="402">
        <v>0</v>
      </c>
      <c r="F76" s="402">
        <v>0</v>
      </c>
      <c r="G76" s="402">
        <v>0</v>
      </c>
      <c r="H76" s="402">
        <v>0</v>
      </c>
      <c r="I76" s="402">
        <v>0</v>
      </c>
      <c r="J76" s="402">
        <v>0</v>
      </c>
      <c r="K76" s="402">
        <v>0</v>
      </c>
      <c r="L76" s="402">
        <v>0</v>
      </c>
      <c r="M76" s="402">
        <v>0</v>
      </c>
      <c r="N76" s="402">
        <v>0</v>
      </c>
      <c r="O76" s="402">
        <v>0</v>
      </c>
      <c r="P76" s="402">
        <v>0</v>
      </c>
      <c r="Q76" s="402">
        <v>0</v>
      </c>
      <c r="R76" s="402">
        <v>0</v>
      </c>
      <c r="S76" s="402">
        <v>0</v>
      </c>
      <c r="T76" s="402">
        <v>0</v>
      </c>
      <c r="U76" s="402">
        <v>0</v>
      </c>
      <c r="V76" s="402">
        <v>0</v>
      </c>
      <c r="W76" s="402">
        <v>0</v>
      </c>
      <c r="X76" s="402">
        <v>0</v>
      </c>
      <c r="Y76" s="402">
        <v>0</v>
      </c>
      <c r="Z76" s="402">
        <v>0</v>
      </c>
      <c r="AA76" s="402">
        <v>0</v>
      </c>
      <c r="AB76" s="402">
        <v>0</v>
      </c>
      <c r="AC76" s="402">
        <v>0</v>
      </c>
      <c r="AD76" s="402">
        <v>0</v>
      </c>
      <c r="AE76" s="402">
        <v>0</v>
      </c>
      <c r="AF76" s="402">
        <v>0</v>
      </c>
      <c r="AG76" s="402">
        <v>0</v>
      </c>
      <c r="AH76" s="402">
        <v>0</v>
      </c>
      <c r="AI76" s="402">
        <v>0</v>
      </c>
      <c r="AJ76" s="402">
        <v>0</v>
      </c>
      <c r="AK76" s="402">
        <v>0</v>
      </c>
      <c r="AL76" s="402">
        <v>0</v>
      </c>
      <c r="AM76" s="402">
        <v>0</v>
      </c>
      <c r="AN76" s="402">
        <v>0</v>
      </c>
      <c r="AO76" s="402">
        <v>408.96</v>
      </c>
      <c r="AP76" s="402">
        <v>817.92</v>
      </c>
      <c r="AQ76" s="402">
        <v>817.92</v>
      </c>
      <c r="AR76" s="402">
        <v>817.92</v>
      </c>
      <c r="AS76" s="402">
        <v>817.92</v>
      </c>
      <c r="AT76" s="402">
        <v>0</v>
      </c>
      <c r="AU76" s="402">
        <v>0</v>
      </c>
      <c r="AV76" s="402">
        <v>0</v>
      </c>
      <c r="AW76" s="402">
        <v>0</v>
      </c>
      <c r="AX76" s="402">
        <v>0</v>
      </c>
      <c r="AY76" s="402">
        <v>0</v>
      </c>
      <c r="AZ76" s="402">
        <v>0</v>
      </c>
      <c r="BA76" s="402">
        <v>0</v>
      </c>
      <c r="BB76" s="402">
        <v>0</v>
      </c>
      <c r="BC76" s="402">
        <v>0</v>
      </c>
      <c r="BD76" s="402">
        <v>0</v>
      </c>
      <c r="BE76" s="402">
        <v>0</v>
      </c>
      <c r="BF76" s="402">
        <v>0</v>
      </c>
      <c r="BG76" s="402">
        <v>0</v>
      </c>
      <c r="BH76" s="402">
        <v>0</v>
      </c>
      <c r="BI76" s="402">
        <v>0</v>
      </c>
      <c r="BJ76" s="402">
        <v>0</v>
      </c>
      <c r="BK76" s="402">
        <v>0</v>
      </c>
      <c r="BL76" s="402">
        <v>0</v>
      </c>
      <c r="BM76" s="402">
        <v>0</v>
      </c>
      <c r="BN76" s="402">
        <v>0</v>
      </c>
      <c r="BO76" s="402">
        <v>0</v>
      </c>
      <c r="BP76" s="402">
        <v>0</v>
      </c>
      <c r="BQ76" s="402">
        <v>0</v>
      </c>
      <c r="BR76" s="402">
        <v>0</v>
      </c>
      <c r="BS76" s="402">
        <v>0</v>
      </c>
      <c r="BT76" s="402">
        <v>0</v>
      </c>
      <c r="BU76" s="402">
        <v>0</v>
      </c>
      <c r="BV76" s="402">
        <v>0</v>
      </c>
      <c r="BW76" s="402">
        <v>0</v>
      </c>
      <c r="BX76" s="402">
        <v>0</v>
      </c>
      <c r="BY76" s="402">
        <v>0</v>
      </c>
      <c r="BZ76" s="402">
        <v>0</v>
      </c>
      <c r="CA76" s="402">
        <v>0</v>
      </c>
      <c r="CB76" s="402">
        <v>0</v>
      </c>
      <c r="CC76" s="402">
        <v>0</v>
      </c>
      <c r="CD76" s="402">
        <v>0</v>
      </c>
      <c r="CE76" s="402">
        <v>0</v>
      </c>
      <c r="CF76" s="402">
        <v>0</v>
      </c>
      <c r="CG76" s="402">
        <v>0</v>
      </c>
      <c r="CH76" s="402">
        <v>0</v>
      </c>
      <c r="CI76" s="402">
        <v>0</v>
      </c>
      <c r="CJ76" s="402">
        <v>0</v>
      </c>
      <c r="CK76" s="402">
        <v>0</v>
      </c>
      <c r="CL76" s="402">
        <v>0</v>
      </c>
      <c r="CM76" s="402">
        <v>0</v>
      </c>
      <c r="CN76" s="402">
        <v>0</v>
      </c>
      <c r="CO76" s="402">
        <v>0</v>
      </c>
      <c r="CP76" s="402">
        <v>0</v>
      </c>
      <c r="CQ76" s="402">
        <v>0</v>
      </c>
      <c r="CR76" s="402">
        <v>0</v>
      </c>
      <c r="CS76" s="402">
        <v>0</v>
      </c>
      <c r="CT76" s="402">
        <v>0</v>
      </c>
      <c r="CU76" s="402">
        <v>0</v>
      </c>
      <c r="CV76" s="402">
        <v>0</v>
      </c>
      <c r="CW76" s="402">
        <v>0</v>
      </c>
      <c r="CX76" s="402" t="s">
        <v>208</v>
      </c>
      <c r="CY76" s="402" t="s">
        <v>208</v>
      </c>
      <c r="CZ76" s="402" t="s">
        <v>208</v>
      </c>
      <c r="DA76" s="402" t="s">
        <v>208</v>
      </c>
      <c r="DB76" s="402" t="s">
        <v>208</v>
      </c>
      <c r="DC76" s="402" t="s">
        <v>208</v>
      </c>
      <c r="DD76" s="402" t="s">
        <v>208</v>
      </c>
      <c r="DE76" s="402" t="s">
        <v>208</v>
      </c>
      <c r="DF76" s="402" t="s">
        <v>208</v>
      </c>
      <c r="DG76" s="402" t="s">
        <v>208</v>
      </c>
      <c r="DH76" s="402" t="s">
        <v>208</v>
      </c>
      <c r="DI76" s="402" t="s">
        <v>208</v>
      </c>
      <c r="DJ76" s="402" t="s">
        <v>208</v>
      </c>
      <c r="DK76" s="402" t="s">
        <v>208</v>
      </c>
      <c r="DL76" s="402" t="s">
        <v>208</v>
      </c>
      <c r="DM76" s="402" t="s">
        <v>208</v>
      </c>
      <c r="DN76" s="402" t="s">
        <v>208</v>
      </c>
      <c r="DO76" s="402" t="s">
        <v>208</v>
      </c>
      <c r="DP76" s="402" t="s">
        <v>208</v>
      </c>
      <c r="DQ76" s="402" t="s">
        <v>208</v>
      </c>
      <c r="DR76" s="402" t="s">
        <v>208</v>
      </c>
      <c r="DS76" s="402" t="s">
        <v>208</v>
      </c>
      <c r="DT76" s="402" t="s">
        <v>208</v>
      </c>
      <c r="DU76" s="402" t="s">
        <v>208</v>
      </c>
      <c r="DV76" s="402" t="s">
        <v>208</v>
      </c>
      <c r="DW76" s="402" t="s">
        <v>208</v>
      </c>
      <c r="DX76" s="402" t="s">
        <v>208</v>
      </c>
      <c r="DY76" s="402" t="s">
        <v>208</v>
      </c>
      <c r="DZ76" s="402" t="s">
        <v>208</v>
      </c>
      <c r="EA76" s="402" t="s">
        <v>208</v>
      </c>
      <c r="EB76" s="402" t="s">
        <v>208</v>
      </c>
      <c r="EC76" s="402" t="s">
        <v>208</v>
      </c>
      <c r="ED76" s="402" t="s">
        <v>208</v>
      </c>
      <c r="EE76" s="402" t="s">
        <v>208</v>
      </c>
      <c r="EF76" s="402" t="s">
        <v>208</v>
      </c>
      <c r="EG76" s="402" t="s">
        <v>208</v>
      </c>
      <c r="EH76" s="402" t="s">
        <v>208</v>
      </c>
      <c r="EI76" s="402" t="s">
        <v>208</v>
      </c>
      <c r="EJ76" s="402" t="s">
        <v>208</v>
      </c>
      <c r="EK76" s="402" t="s">
        <v>208</v>
      </c>
      <c r="EL76" s="402" t="s">
        <v>208</v>
      </c>
      <c r="EM76" s="402" t="s">
        <v>208</v>
      </c>
      <c r="EN76" s="402" t="s">
        <v>208</v>
      </c>
      <c r="EO76" s="402" t="s">
        <v>208</v>
      </c>
      <c r="EP76" s="402" t="s">
        <v>208</v>
      </c>
      <c r="EQ76" s="402" t="s">
        <v>208</v>
      </c>
      <c r="ER76" s="402" t="s">
        <v>208</v>
      </c>
      <c r="ES76" s="402" t="s">
        <v>208</v>
      </c>
      <c r="ET76" s="402" t="s">
        <v>208</v>
      </c>
      <c r="EU76" s="402" t="s">
        <v>208</v>
      </c>
      <c r="EV76" s="402" t="s">
        <v>208</v>
      </c>
      <c r="EW76" s="402" t="s">
        <v>208</v>
      </c>
      <c r="EX76" s="402" t="s">
        <v>208</v>
      </c>
      <c r="EY76" s="402" t="s">
        <v>208</v>
      </c>
      <c r="EZ76" s="402" t="s">
        <v>208</v>
      </c>
      <c r="FA76" s="402" t="s">
        <v>208</v>
      </c>
      <c r="FB76" s="402" t="s">
        <v>208</v>
      </c>
      <c r="FC76" s="402" t="s">
        <v>208</v>
      </c>
      <c r="FD76" s="402" t="s">
        <v>208</v>
      </c>
      <c r="FE76" s="402" t="s">
        <v>208</v>
      </c>
      <c r="FF76" s="402" t="s">
        <v>208</v>
      </c>
      <c r="FG76" s="402" t="s">
        <v>208</v>
      </c>
      <c r="FH76" s="402" t="s">
        <v>208</v>
      </c>
      <c r="FI76" s="402" t="s">
        <v>208</v>
      </c>
      <c r="FJ76" s="402" t="s">
        <v>208</v>
      </c>
      <c r="FK76" s="402" t="s">
        <v>208</v>
      </c>
      <c r="FL76" s="402" t="s">
        <v>208</v>
      </c>
      <c r="FM76" s="402" t="s">
        <v>208</v>
      </c>
      <c r="FN76" s="402" t="s">
        <v>208</v>
      </c>
      <c r="FO76" s="402" t="s">
        <v>208</v>
      </c>
      <c r="FP76" s="402" t="s">
        <v>208</v>
      </c>
      <c r="FQ76" s="402" t="s">
        <v>208</v>
      </c>
      <c r="FR76" s="402" t="s">
        <v>208</v>
      </c>
      <c r="FS76" s="402" t="s">
        <v>208</v>
      </c>
      <c r="FT76" s="402" t="s">
        <v>208</v>
      </c>
      <c r="FU76" s="402" t="s">
        <v>208</v>
      </c>
      <c r="FV76" s="402" t="s">
        <v>208</v>
      </c>
      <c r="FW76" s="402" t="s">
        <v>208</v>
      </c>
      <c r="FX76" s="402" t="s">
        <v>208</v>
      </c>
      <c r="FY76" s="402" t="s">
        <v>208</v>
      </c>
      <c r="FZ76" s="402" t="s">
        <v>208</v>
      </c>
      <c r="GA76" s="402" t="s">
        <v>208</v>
      </c>
      <c r="GB76" s="402" t="s">
        <v>208</v>
      </c>
      <c r="GC76" s="402" t="s">
        <v>208</v>
      </c>
      <c r="GD76" s="402" t="s">
        <v>208</v>
      </c>
      <c r="GE76" s="402" t="s">
        <v>208</v>
      </c>
      <c r="GF76" s="402" t="s">
        <v>208</v>
      </c>
      <c r="GG76" s="402" t="s">
        <v>208</v>
      </c>
      <c r="GH76" s="402" t="s">
        <v>208</v>
      </c>
      <c r="GI76" s="402" t="s">
        <v>208</v>
      </c>
      <c r="GJ76" s="402" t="s">
        <v>208</v>
      </c>
      <c r="GK76" s="402" t="s">
        <v>208</v>
      </c>
      <c r="GL76" s="402" t="s">
        <v>208</v>
      </c>
      <c r="GM76" s="402" t="s">
        <v>208</v>
      </c>
      <c r="GN76" s="402" t="s">
        <v>208</v>
      </c>
      <c r="GO76" s="402" t="s">
        <v>208</v>
      </c>
      <c r="GP76" s="402" t="s">
        <v>208</v>
      </c>
      <c r="GQ76" s="402" t="s">
        <v>208</v>
      </c>
      <c r="GR76" s="402" t="s">
        <v>208</v>
      </c>
      <c r="GS76" s="402" t="s">
        <v>208</v>
      </c>
      <c r="GT76" s="402" t="s">
        <v>208</v>
      </c>
      <c r="GU76" s="402" t="s">
        <v>208</v>
      </c>
      <c r="GV76" s="402" t="s">
        <v>208</v>
      </c>
      <c r="GW76" s="402" t="s">
        <v>208</v>
      </c>
      <c r="GX76" s="402" t="s">
        <v>208</v>
      </c>
      <c r="GY76" s="402" t="s">
        <v>208</v>
      </c>
      <c r="GZ76" s="402" t="s">
        <v>208</v>
      </c>
      <c r="HA76" s="402" t="s">
        <v>208</v>
      </c>
      <c r="HB76" s="402" t="s">
        <v>208</v>
      </c>
      <c r="HC76" s="402" t="s">
        <v>208</v>
      </c>
      <c r="HD76" s="402" t="s">
        <v>208</v>
      </c>
      <c r="HE76" s="402" t="s">
        <v>208</v>
      </c>
      <c r="HF76" s="402" t="s">
        <v>208</v>
      </c>
      <c r="HG76" s="402" t="s">
        <v>208</v>
      </c>
      <c r="HH76" s="402" t="s">
        <v>208</v>
      </c>
      <c r="HI76" s="402" t="s">
        <v>208</v>
      </c>
      <c r="HJ76" s="402" t="s">
        <v>208</v>
      </c>
      <c r="HK76" s="402" t="s">
        <v>208</v>
      </c>
      <c r="HL76" s="402" t="s">
        <v>208</v>
      </c>
      <c r="HM76" s="402" t="s">
        <v>208</v>
      </c>
      <c r="HN76" s="402" t="s">
        <v>208</v>
      </c>
      <c r="HO76" s="402" t="s">
        <v>208</v>
      </c>
      <c r="HP76" s="402" t="s">
        <v>208</v>
      </c>
      <c r="HQ76" s="402" t="s">
        <v>208</v>
      </c>
      <c r="HR76" s="402" t="s">
        <v>208</v>
      </c>
      <c r="HS76" s="402" t="s">
        <v>208</v>
      </c>
      <c r="HT76" s="402" t="s">
        <v>208</v>
      </c>
      <c r="HU76" s="402" t="s">
        <v>208</v>
      </c>
      <c r="HV76" s="402" t="s">
        <v>208</v>
      </c>
      <c r="HW76" s="402" t="s">
        <v>208</v>
      </c>
      <c r="HX76" s="402" t="s">
        <v>208</v>
      </c>
      <c r="HY76" s="402" t="s">
        <v>208</v>
      </c>
      <c r="HZ76" s="402" t="s">
        <v>208</v>
      </c>
      <c r="IA76" s="402" t="s">
        <v>208</v>
      </c>
      <c r="IB76" s="402" t="s">
        <v>208</v>
      </c>
      <c r="IC76" s="402" t="s">
        <v>208</v>
      </c>
      <c r="ID76" s="402" t="s">
        <v>208</v>
      </c>
      <c r="IE76" s="402" t="s">
        <v>208</v>
      </c>
      <c r="IF76" s="402" t="s">
        <v>208</v>
      </c>
      <c r="IG76" s="402" t="s">
        <v>208</v>
      </c>
      <c r="IH76" s="402" t="s">
        <v>208</v>
      </c>
      <c r="II76" s="402" t="s">
        <v>208</v>
      </c>
      <c r="IJ76" s="402" t="s">
        <v>208</v>
      </c>
      <c r="IK76" s="402" t="s">
        <v>208</v>
      </c>
      <c r="IL76" s="402" t="s">
        <v>208</v>
      </c>
      <c r="IM76" s="402" t="s">
        <v>208</v>
      </c>
      <c r="IN76" s="402" t="s">
        <v>208</v>
      </c>
      <c r="IO76" s="402" t="s">
        <v>208</v>
      </c>
      <c r="IP76" s="402" t="s">
        <v>208</v>
      </c>
      <c r="IQ76" s="402" t="s">
        <v>208</v>
      </c>
      <c r="IR76" s="402" t="s">
        <v>208</v>
      </c>
      <c r="IS76" s="402" t="s">
        <v>208</v>
      </c>
      <c r="IT76" s="402" t="s">
        <v>208</v>
      </c>
      <c r="IU76" s="402" t="s">
        <v>208</v>
      </c>
      <c r="IV76" s="402" t="s">
        <v>208</v>
      </c>
      <c r="IW76" s="402" t="s">
        <v>208</v>
      </c>
      <c r="IX76" s="402" t="s">
        <v>208</v>
      </c>
      <c r="IY76" s="402" t="s">
        <v>208</v>
      </c>
      <c r="IZ76" s="402" t="s">
        <v>208</v>
      </c>
      <c r="JA76" s="402" t="s">
        <v>208</v>
      </c>
      <c r="JB76" s="402" t="s">
        <v>208</v>
      </c>
      <c r="JC76" s="402" t="s">
        <v>208</v>
      </c>
      <c r="JD76" s="402" t="s">
        <v>208</v>
      </c>
      <c r="JE76" s="402" t="s">
        <v>208</v>
      </c>
      <c r="JF76" s="402" t="s">
        <v>208</v>
      </c>
      <c r="JG76" s="402" t="s">
        <v>208</v>
      </c>
      <c r="JH76" s="402" t="s">
        <v>208</v>
      </c>
      <c r="JI76" s="402" t="s">
        <v>208</v>
      </c>
      <c r="JJ76" s="402" t="s">
        <v>208</v>
      </c>
      <c r="JK76" s="402" t="s">
        <v>208</v>
      </c>
      <c r="JL76" s="402" t="s">
        <v>208</v>
      </c>
      <c r="JM76" s="402" t="s">
        <v>208</v>
      </c>
      <c r="JN76" s="402" t="s">
        <v>208</v>
      </c>
      <c r="JO76" s="402" t="s">
        <v>208</v>
      </c>
      <c r="JP76" s="402" t="s">
        <v>208</v>
      </c>
      <c r="JQ76" s="402" t="s">
        <v>208</v>
      </c>
      <c r="JR76" s="402" t="s">
        <v>208</v>
      </c>
      <c r="JS76" s="402" t="s">
        <v>208</v>
      </c>
      <c r="JT76" s="402" t="s">
        <v>208</v>
      </c>
      <c r="JU76" s="402" t="s">
        <v>208</v>
      </c>
      <c r="JV76" s="402" t="s">
        <v>208</v>
      </c>
      <c r="JW76" s="402" t="s">
        <v>208</v>
      </c>
      <c r="JX76" s="402" t="s">
        <v>208</v>
      </c>
      <c r="JY76" s="402" t="s">
        <v>208</v>
      </c>
      <c r="JZ76" s="402" t="s">
        <v>208</v>
      </c>
      <c r="KA76" s="402" t="s">
        <v>208</v>
      </c>
      <c r="KB76" s="402" t="s">
        <v>208</v>
      </c>
      <c r="KC76" s="402" t="s">
        <v>208</v>
      </c>
      <c r="KD76" s="402" t="s">
        <v>208</v>
      </c>
      <c r="KE76" s="402" t="s">
        <v>208</v>
      </c>
      <c r="KF76" s="402" t="s">
        <v>208</v>
      </c>
      <c r="KG76" s="402" t="s">
        <v>208</v>
      </c>
      <c r="KH76" s="402" t="s">
        <v>208</v>
      </c>
      <c r="KI76" s="402" t="s">
        <v>208</v>
      </c>
      <c r="KJ76" s="402" t="s">
        <v>208</v>
      </c>
      <c r="KK76" s="402" t="s">
        <v>208</v>
      </c>
      <c r="KL76" s="402" t="s">
        <v>208</v>
      </c>
      <c r="KM76" s="402" t="s">
        <v>208</v>
      </c>
      <c r="KN76" s="402" t="s">
        <v>208</v>
      </c>
      <c r="KO76" s="402" t="s">
        <v>208</v>
      </c>
      <c r="KP76" s="402" t="s">
        <v>208</v>
      </c>
      <c r="KQ76" s="402" t="s">
        <v>208</v>
      </c>
      <c r="KR76" s="402" t="s">
        <v>208</v>
      </c>
      <c r="KS76" s="402" t="s">
        <v>208</v>
      </c>
      <c r="KT76" s="402" t="s">
        <v>208</v>
      </c>
      <c r="KU76" s="402" t="s">
        <v>208</v>
      </c>
      <c r="KV76" s="402" t="s">
        <v>208</v>
      </c>
      <c r="KW76" s="402" t="s">
        <v>208</v>
      </c>
      <c r="KX76" s="402" t="s">
        <v>208</v>
      </c>
      <c r="KY76" s="402" t="s">
        <v>208</v>
      </c>
      <c r="KZ76" s="402" t="s">
        <v>208</v>
      </c>
      <c r="LA76" s="402" t="s">
        <v>208</v>
      </c>
      <c r="LB76" s="402" t="s">
        <v>208</v>
      </c>
      <c r="LC76" s="402" t="s">
        <v>208</v>
      </c>
      <c r="LD76" s="402" t="s">
        <v>208</v>
      </c>
      <c r="LE76" s="402" t="s">
        <v>208</v>
      </c>
      <c r="LF76" s="402" t="s">
        <v>208</v>
      </c>
      <c r="LG76" s="402" t="s">
        <v>208</v>
      </c>
      <c r="LH76" s="402" t="s">
        <v>208</v>
      </c>
      <c r="LI76" s="402" t="s">
        <v>208</v>
      </c>
      <c r="LJ76" s="402" t="s">
        <v>208</v>
      </c>
      <c r="LK76" s="402" t="s">
        <v>208</v>
      </c>
      <c r="LL76" s="402" t="s">
        <v>208</v>
      </c>
      <c r="LM76" s="402" t="s">
        <v>208</v>
      </c>
      <c r="LN76" s="402" t="s">
        <v>208</v>
      </c>
      <c r="LO76" s="402" t="s">
        <v>208</v>
      </c>
      <c r="LP76" s="402" t="s">
        <v>208</v>
      </c>
      <c r="LQ76" s="402" t="s">
        <v>208</v>
      </c>
      <c r="LR76" s="402" t="s">
        <v>208</v>
      </c>
      <c r="LS76" s="402" t="s">
        <v>208</v>
      </c>
      <c r="LT76" s="402" t="s">
        <v>208</v>
      </c>
      <c r="LU76" s="402" t="s">
        <v>208</v>
      </c>
      <c r="LV76" s="402" t="s">
        <v>208</v>
      </c>
      <c r="LW76" s="402" t="s">
        <v>208</v>
      </c>
      <c r="LX76" s="402" t="s">
        <v>208</v>
      </c>
      <c r="LY76" s="402" t="s">
        <v>208</v>
      </c>
      <c r="LZ76" s="402" t="s">
        <v>208</v>
      </c>
      <c r="MA76" s="402" t="s">
        <v>208</v>
      </c>
      <c r="MB76" s="402" t="s">
        <v>208</v>
      </c>
      <c r="MC76" s="402" t="s">
        <v>208</v>
      </c>
      <c r="MD76" s="402" t="s">
        <v>208</v>
      </c>
      <c r="ME76" s="402" t="s">
        <v>208</v>
      </c>
      <c r="MF76" s="402" t="s">
        <v>208</v>
      </c>
      <c r="MG76" s="402" t="s">
        <v>208</v>
      </c>
      <c r="MH76" s="402" t="s">
        <v>208</v>
      </c>
      <c r="MI76" s="402" t="s">
        <v>208</v>
      </c>
      <c r="MJ76" s="402" t="s">
        <v>208</v>
      </c>
      <c r="MK76" s="402" t="s">
        <v>208</v>
      </c>
      <c r="ML76" s="402" t="s">
        <v>208</v>
      </c>
      <c r="MM76" s="402" t="s">
        <v>208</v>
      </c>
      <c r="MN76" s="402" t="s">
        <v>208</v>
      </c>
      <c r="MO76" s="402" t="s">
        <v>208</v>
      </c>
      <c r="MP76" s="402" t="s">
        <v>208</v>
      </c>
      <c r="MQ76" s="402" t="s">
        <v>208</v>
      </c>
      <c r="MR76" s="402" t="s">
        <v>208</v>
      </c>
      <c r="MS76" s="402" t="s">
        <v>208</v>
      </c>
      <c r="MT76" s="402" t="s">
        <v>208</v>
      </c>
      <c r="MU76" s="402" t="s">
        <v>208</v>
      </c>
      <c r="MV76" s="402" t="s">
        <v>208</v>
      </c>
      <c r="MW76" s="402" t="s">
        <v>208</v>
      </c>
      <c r="MX76" s="402" t="s">
        <v>208</v>
      </c>
      <c r="MY76" s="402" t="s">
        <v>208</v>
      </c>
      <c r="MZ76" s="402" t="s">
        <v>208</v>
      </c>
      <c r="NA76" s="402" t="s">
        <v>208</v>
      </c>
    </row>
    <row r="77" spans="1:365" x14ac:dyDescent="0.25">
      <c r="A77" s="127" t="str">
        <f t="shared" si="54"/>
        <v>P80CU240/10</v>
      </c>
      <c r="B77" s="127" t="s">
        <v>29</v>
      </c>
      <c r="C77" s="290" t="s">
        <v>32</v>
      </c>
      <c r="D77" s="402">
        <v>0</v>
      </c>
      <c r="E77" s="402">
        <v>0</v>
      </c>
      <c r="F77" s="402">
        <v>0</v>
      </c>
      <c r="G77" s="402">
        <v>0</v>
      </c>
      <c r="H77" s="402">
        <v>0</v>
      </c>
      <c r="I77" s="402">
        <v>0</v>
      </c>
      <c r="J77" s="402">
        <v>0</v>
      </c>
      <c r="K77" s="402">
        <v>0</v>
      </c>
      <c r="L77" s="402">
        <v>0</v>
      </c>
      <c r="M77" s="402">
        <v>0</v>
      </c>
      <c r="N77" s="402">
        <v>0</v>
      </c>
      <c r="O77" s="402">
        <v>0</v>
      </c>
      <c r="P77" s="402">
        <v>0</v>
      </c>
      <c r="Q77" s="402">
        <v>0</v>
      </c>
      <c r="R77" s="402">
        <v>0</v>
      </c>
      <c r="S77" s="402">
        <v>0</v>
      </c>
      <c r="T77" s="402">
        <v>0</v>
      </c>
      <c r="U77" s="402">
        <v>0</v>
      </c>
      <c r="V77" s="402">
        <v>0</v>
      </c>
      <c r="W77" s="402">
        <v>0</v>
      </c>
      <c r="X77" s="402">
        <v>0</v>
      </c>
      <c r="Y77" s="402">
        <v>0</v>
      </c>
      <c r="Z77" s="402">
        <v>0</v>
      </c>
      <c r="AA77" s="402">
        <v>0</v>
      </c>
      <c r="AB77" s="402">
        <v>0</v>
      </c>
      <c r="AC77" s="402">
        <v>0</v>
      </c>
      <c r="AD77" s="402">
        <v>0</v>
      </c>
      <c r="AE77" s="402">
        <v>0</v>
      </c>
      <c r="AF77" s="402">
        <v>0</v>
      </c>
      <c r="AG77" s="402">
        <v>0</v>
      </c>
      <c r="AH77" s="402">
        <v>0</v>
      </c>
      <c r="AI77" s="402">
        <v>0</v>
      </c>
      <c r="AJ77" s="402">
        <v>0</v>
      </c>
      <c r="AK77" s="402">
        <v>0</v>
      </c>
      <c r="AL77" s="402">
        <v>0</v>
      </c>
      <c r="AM77" s="402">
        <v>0</v>
      </c>
      <c r="AN77" s="402">
        <v>0</v>
      </c>
      <c r="AO77" s="402">
        <v>0</v>
      </c>
      <c r="AP77" s="402">
        <v>0</v>
      </c>
      <c r="AQ77" s="402">
        <v>0</v>
      </c>
      <c r="AR77" s="402">
        <v>0</v>
      </c>
      <c r="AS77" s="402">
        <v>0</v>
      </c>
      <c r="AT77" s="402">
        <v>0</v>
      </c>
      <c r="AU77" s="402">
        <v>0</v>
      </c>
      <c r="AV77" s="402">
        <v>0</v>
      </c>
      <c r="AW77" s="402">
        <v>0</v>
      </c>
      <c r="AX77" s="402">
        <v>0</v>
      </c>
      <c r="AY77" s="402">
        <v>0</v>
      </c>
      <c r="AZ77" s="402">
        <v>0</v>
      </c>
      <c r="BA77" s="402">
        <v>0</v>
      </c>
      <c r="BB77" s="402">
        <v>0</v>
      </c>
      <c r="BC77" s="402">
        <v>0</v>
      </c>
      <c r="BD77" s="402">
        <v>0</v>
      </c>
      <c r="BE77" s="402">
        <v>0</v>
      </c>
      <c r="BF77" s="402">
        <v>0</v>
      </c>
      <c r="BG77" s="402">
        <v>0</v>
      </c>
      <c r="BH77" s="402">
        <v>0</v>
      </c>
      <c r="BI77" s="402">
        <v>0</v>
      </c>
      <c r="BJ77" s="402">
        <v>0</v>
      </c>
      <c r="BK77" s="402">
        <v>0</v>
      </c>
      <c r="BL77" s="402">
        <v>0</v>
      </c>
      <c r="BM77" s="402">
        <v>0</v>
      </c>
      <c r="BN77" s="402">
        <v>0</v>
      </c>
      <c r="BO77" s="402">
        <v>0</v>
      </c>
      <c r="BP77" s="402">
        <v>0</v>
      </c>
      <c r="BQ77" s="402">
        <v>0</v>
      </c>
      <c r="BR77" s="402">
        <v>0</v>
      </c>
      <c r="BS77" s="402">
        <v>0</v>
      </c>
      <c r="BT77" s="402">
        <v>0</v>
      </c>
      <c r="BU77" s="402">
        <v>0</v>
      </c>
      <c r="BV77" s="402">
        <v>0</v>
      </c>
      <c r="BW77" s="402">
        <v>0</v>
      </c>
      <c r="BX77" s="402">
        <v>0</v>
      </c>
      <c r="BY77" s="402">
        <v>0</v>
      </c>
      <c r="BZ77" s="402">
        <v>0</v>
      </c>
      <c r="CA77" s="402">
        <v>0</v>
      </c>
      <c r="CB77" s="402">
        <v>0</v>
      </c>
      <c r="CC77" s="402">
        <v>0</v>
      </c>
      <c r="CD77" s="402">
        <v>0</v>
      </c>
      <c r="CE77" s="402">
        <v>0</v>
      </c>
      <c r="CF77" s="402">
        <v>0</v>
      </c>
      <c r="CG77" s="402">
        <v>0</v>
      </c>
      <c r="CH77" s="402">
        <v>0</v>
      </c>
      <c r="CI77" s="402">
        <v>0</v>
      </c>
      <c r="CJ77" s="402">
        <v>0</v>
      </c>
      <c r="CK77" s="402">
        <v>0</v>
      </c>
      <c r="CL77" s="402">
        <v>0</v>
      </c>
      <c r="CM77" s="402">
        <v>0</v>
      </c>
      <c r="CN77" s="402">
        <v>0</v>
      </c>
      <c r="CO77" s="402">
        <v>0</v>
      </c>
      <c r="CP77" s="402">
        <v>0</v>
      </c>
      <c r="CQ77" s="402">
        <v>0</v>
      </c>
      <c r="CR77" s="402">
        <v>0</v>
      </c>
      <c r="CS77" s="402">
        <v>0</v>
      </c>
      <c r="CT77" s="402">
        <v>0</v>
      </c>
      <c r="CU77" s="402">
        <v>0</v>
      </c>
      <c r="CV77" s="402">
        <v>0</v>
      </c>
      <c r="CW77" s="402">
        <v>0</v>
      </c>
      <c r="CX77" s="402" t="s">
        <v>208</v>
      </c>
      <c r="CY77" s="402" t="s">
        <v>208</v>
      </c>
      <c r="CZ77" s="402" t="s">
        <v>208</v>
      </c>
      <c r="DA77" s="402" t="s">
        <v>208</v>
      </c>
      <c r="DB77" s="402" t="s">
        <v>208</v>
      </c>
      <c r="DC77" s="402" t="s">
        <v>208</v>
      </c>
      <c r="DD77" s="402" t="s">
        <v>208</v>
      </c>
      <c r="DE77" s="402" t="s">
        <v>208</v>
      </c>
      <c r="DF77" s="402" t="s">
        <v>208</v>
      </c>
      <c r="DG77" s="402" t="s">
        <v>208</v>
      </c>
      <c r="DH77" s="402" t="s">
        <v>208</v>
      </c>
      <c r="DI77" s="402" t="s">
        <v>208</v>
      </c>
      <c r="DJ77" s="402" t="s">
        <v>208</v>
      </c>
      <c r="DK77" s="402" t="s">
        <v>208</v>
      </c>
      <c r="DL77" s="402" t="s">
        <v>208</v>
      </c>
      <c r="DM77" s="402" t="s">
        <v>208</v>
      </c>
      <c r="DN77" s="402" t="s">
        <v>208</v>
      </c>
      <c r="DO77" s="402" t="s">
        <v>208</v>
      </c>
      <c r="DP77" s="402" t="s">
        <v>208</v>
      </c>
      <c r="DQ77" s="402" t="s">
        <v>208</v>
      </c>
      <c r="DR77" s="402" t="s">
        <v>208</v>
      </c>
      <c r="DS77" s="402" t="s">
        <v>208</v>
      </c>
      <c r="DT77" s="402" t="s">
        <v>208</v>
      </c>
      <c r="DU77" s="402" t="s">
        <v>208</v>
      </c>
      <c r="DV77" s="402" t="s">
        <v>208</v>
      </c>
      <c r="DW77" s="402" t="s">
        <v>208</v>
      </c>
      <c r="DX77" s="402" t="s">
        <v>208</v>
      </c>
      <c r="DY77" s="402" t="s">
        <v>208</v>
      </c>
      <c r="DZ77" s="402" t="s">
        <v>208</v>
      </c>
      <c r="EA77" s="402" t="s">
        <v>208</v>
      </c>
      <c r="EB77" s="402" t="s">
        <v>208</v>
      </c>
      <c r="EC77" s="402" t="s">
        <v>208</v>
      </c>
      <c r="ED77" s="402" t="s">
        <v>208</v>
      </c>
      <c r="EE77" s="402" t="s">
        <v>208</v>
      </c>
      <c r="EF77" s="402" t="s">
        <v>208</v>
      </c>
      <c r="EG77" s="402" t="s">
        <v>208</v>
      </c>
      <c r="EH77" s="402" t="s">
        <v>208</v>
      </c>
      <c r="EI77" s="402" t="s">
        <v>208</v>
      </c>
      <c r="EJ77" s="402" t="s">
        <v>208</v>
      </c>
      <c r="EK77" s="402" t="s">
        <v>208</v>
      </c>
      <c r="EL77" s="402" t="s">
        <v>208</v>
      </c>
      <c r="EM77" s="402" t="s">
        <v>208</v>
      </c>
      <c r="EN77" s="402" t="s">
        <v>208</v>
      </c>
      <c r="EO77" s="402" t="s">
        <v>208</v>
      </c>
      <c r="EP77" s="402" t="s">
        <v>208</v>
      </c>
      <c r="EQ77" s="402" t="s">
        <v>208</v>
      </c>
      <c r="ER77" s="402" t="s">
        <v>208</v>
      </c>
      <c r="ES77" s="402" t="s">
        <v>208</v>
      </c>
      <c r="ET77" s="402" t="s">
        <v>208</v>
      </c>
      <c r="EU77" s="402" t="s">
        <v>208</v>
      </c>
      <c r="EV77" s="402" t="s">
        <v>208</v>
      </c>
      <c r="EW77" s="402" t="s">
        <v>208</v>
      </c>
      <c r="EX77" s="402" t="s">
        <v>208</v>
      </c>
      <c r="EY77" s="402" t="s">
        <v>208</v>
      </c>
      <c r="EZ77" s="402" t="s">
        <v>208</v>
      </c>
      <c r="FA77" s="402" t="s">
        <v>208</v>
      </c>
      <c r="FB77" s="402" t="s">
        <v>208</v>
      </c>
      <c r="FC77" s="402" t="s">
        <v>208</v>
      </c>
      <c r="FD77" s="402" t="s">
        <v>208</v>
      </c>
      <c r="FE77" s="402" t="s">
        <v>208</v>
      </c>
      <c r="FF77" s="402" t="s">
        <v>208</v>
      </c>
      <c r="FG77" s="402" t="s">
        <v>208</v>
      </c>
      <c r="FH77" s="402" t="s">
        <v>208</v>
      </c>
      <c r="FI77" s="402" t="s">
        <v>208</v>
      </c>
      <c r="FJ77" s="402" t="s">
        <v>208</v>
      </c>
      <c r="FK77" s="402" t="s">
        <v>208</v>
      </c>
      <c r="FL77" s="402" t="s">
        <v>208</v>
      </c>
      <c r="FM77" s="402" t="s">
        <v>208</v>
      </c>
      <c r="FN77" s="402" t="s">
        <v>208</v>
      </c>
      <c r="FO77" s="402" t="s">
        <v>208</v>
      </c>
      <c r="FP77" s="402" t="s">
        <v>208</v>
      </c>
      <c r="FQ77" s="402" t="s">
        <v>208</v>
      </c>
      <c r="FR77" s="402" t="s">
        <v>208</v>
      </c>
      <c r="FS77" s="402" t="s">
        <v>208</v>
      </c>
      <c r="FT77" s="402" t="s">
        <v>208</v>
      </c>
      <c r="FU77" s="402" t="s">
        <v>208</v>
      </c>
      <c r="FV77" s="402" t="s">
        <v>208</v>
      </c>
      <c r="FW77" s="402" t="s">
        <v>208</v>
      </c>
      <c r="FX77" s="402" t="s">
        <v>208</v>
      </c>
      <c r="FY77" s="402" t="s">
        <v>208</v>
      </c>
      <c r="FZ77" s="402" t="s">
        <v>208</v>
      </c>
      <c r="GA77" s="402" t="s">
        <v>208</v>
      </c>
      <c r="GB77" s="402" t="s">
        <v>208</v>
      </c>
      <c r="GC77" s="402" t="s">
        <v>208</v>
      </c>
      <c r="GD77" s="402" t="s">
        <v>208</v>
      </c>
      <c r="GE77" s="402" t="s">
        <v>208</v>
      </c>
      <c r="GF77" s="402" t="s">
        <v>208</v>
      </c>
      <c r="GG77" s="402" t="s">
        <v>208</v>
      </c>
      <c r="GH77" s="402" t="s">
        <v>208</v>
      </c>
      <c r="GI77" s="402" t="s">
        <v>208</v>
      </c>
      <c r="GJ77" s="402" t="s">
        <v>208</v>
      </c>
      <c r="GK77" s="402" t="s">
        <v>208</v>
      </c>
      <c r="GL77" s="402" t="s">
        <v>208</v>
      </c>
      <c r="GM77" s="402" t="s">
        <v>208</v>
      </c>
      <c r="GN77" s="402" t="s">
        <v>208</v>
      </c>
      <c r="GO77" s="402" t="s">
        <v>208</v>
      </c>
      <c r="GP77" s="402" t="s">
        <v>208</v>
      </c>
      <c r="GQ77" s="402" t="s">
        <v>208</v>
      </c>
      <c r="GR77" s="402" t="s">
        <v>208</v>
      </c>
      <c r="GS77" s="402" t="s">
        <v>208</v>
      </c>
      <c r="GT77" s="402" t="s">
        <v>208</v>
      </c>
      <c r="GU77" s="402" t="s">
        <v>208</v>
      </c>
      <c r="GV77" s="402" t="s">
        <v>208</v>
      </c>
      <c r="GW77" s="402" t="s">
        <v>208</v>
      </c>
      <c r="GX77" s="402" t="s">
        <v>208</v>
      </c>
      <c r="GY77" s="402" t="s">
        <v>208</v>
      </c>
      <c r="GZ77" s="402" t="s">
        <v>208</v>
      </c>
      <c r="HA77" s="402" t="s">
        <v>208</v>
      </c>
      <c r="HB77" s="402" t="s">
        <v>208</v>
      </c>
      <c r="HC77" s="402" t="s">
        <v>208</v>
      </c>
      <c r="HD77" s="402" t="s">
        <v>208</v>
      </c>
      <c r="HE77" s="402" t="s">
        <v>208</v>
      </c>
      <c r="HF77" s="402" t="s">
        <v>208</v>
      </c>
      <c r="HG77" s="402" t="s">
        <v>208</v>
      </c>
      <c r="HH77" s="402" t="s">
        <v>208</v>
      </c>
      <c r="HI77" s="402" t="s">
        <v>208</v>
      </c>
      <c r="HJ77" s="402" t="s">
        <v>208</v>
      </c>
      <c r="HK77" s="402" t="s">
        <v>208</v>
      </c>
      <c r="HL77" s="402" t="s">
        <v>208</v>
      </c>
      <c r="HM77" s="402" t="s">
        <v>208</v>
      </c>
      <c r="HN77" s="402" t="s">
        <v>208</v>
      </c>
      <c r="HO77" s="402" t="s">
        <v>208</v>
      </c>
      <c r="HP77" s="402" t="s">
        <v>208</v>
      </c>
      <c r="HQ77" s="402" t="s">
        <v>208</v>
      </c>
      <c r="HR77" s="402" t="s">
        <v>208</v>
      </c>
      <c r="HS77" s="402" t="s">
        <v>208</v>
      </c>
      <c r="HT77" s="402" t="s">
        <v>208</v>
      </c>
      <c r="HU77" s="402" t="s">
        <v>208</v>
      </c>
      <c r="HV77" s="402" t="s">
        <v>208</v>
      </c>
      <c r="HW77" s="402" t="s">
        <v>208</v>
      </c>
      <c r="HX77" s="402" t="s">
        <v>208</v>
      </c>
      <c r="HY77" s="402" t="s">
        <v>208</v>
      </c>
      <c r="HZ77" s="402" t="s">
        <v>208</v>
      </c>
      <c r="IA77" s="402" t="s">
        <v>208</v>
      </c>
      <c r="IB77" s="402" t="s">
        <v>208</v>
      </c>
      <c r="IC77" s="402" t="s">
        <v>208</v>
      </c>
      <c r="ID77" s="402" t="s">
        <v>208</v>
      </c>
      <c r="IE77" s="402" t="s">
        <v>208</v>
      </c>
      <c r="IF77" s="402" t="s">
        <v>208</v>
      </c>
      <c r="IG77" s="402" t="s">
        <v>208</v>
      </c>
      <c r="IH77" s="402" t="s">
        <v>208</v>
      </c>
      <c r="II77" s="402" t="s">
        <v>208</v>
      </c>
      <c r="IJ77" s="402" t="s">
        <v>208</v>
      </c>
      <c r="IK77" s="402" t="s">
        <v>208</v>
      </c>
      <c r="IL77" s="402" t="s">
        <v>208</v>
      </c>
      <c r="IM77" s="402" t="s">
        <v>208</v>
      </c>
      <c r="IN77" s="402" t="s">
        <v>208</v>
      </c>
      <c r="IO77" s="402" t="s">
        <v>208</v>
      </c>
      <c r="IP77" s="402" t="s">
        <v>208</v>
      </c>
      <c r="IQ77" s="402" t="s">
        <v>208</v>
      </c>
      <c r="IR77" s="402" t="s">
        <v>208</v>
      </c>
      <c r="IS77" s="402" t="s">
        <v>208</v>
      </c>
      <c r="IT77" s="402" t="s">
        <v>208</v>
      </c>
      <c r="IU77" s="402" t="s">
        <v>208</v>
      </c>
      <c r="IV77" s="402" t="s">
        <v>208</v>
      </c>
      <c r="IW77" s="402" t="s">
        <v>208</v>
      </c>
      <c r="IX77" s="402" t="s">
        <v>208</v>
      </c>
      <c r="IY77" s="402" t="s">
        <v>208</v>
      </c>
      <c r="IZ77" s="402" t="s">
        <v>208</v>
      </c>
      <c r="JA77" s="402" t="s">
        <v>208</v>
      </c>
      <c r="JB77" s="402" t="s">
        <v>208</v>
      </c>
      <c r="JC77" s="402" t="s">
        <v>208</v>
      </c>
      <c r="JD77" s="402" t="s">
        <v>208</v>
      </c>
      <c r="JE77" s="402" t="s">
        <v>208</v>
      </c>
      <c r="JF77" s="402" t="s">
        <v>208</v>
      </c>
      <c r="JG77" s="402" t="s">
        <v>208</v>
      </c>
      <c r="JH77" s="402" t="s">
        <v>208</v>
      </c>
      <c r="JI77" s="402" t="s">
        <v>208</v>
      </c>
      <c r="JJ77" s="402" t="s">
        <v>208</v>
      </c>
      <c r="JK77" s="402" t="s">
        <v>208</v>
      </c>
      <c r="JL77" s="402" t="s">
        <v>208</v>
      </c>
      <c r="JM77" s="402" t="s">
        <v>208</v>
      </c>
      <c r="JN77" s="402" t="s">
        <v>208</v>
      </c>
      <c r="JO77" s="402" t="s">
        <v>208</v>
      </c>
      <c r="JP77" s="402" t="s">
        <v>208</v>
      </c>
      <c r="JQ77" s="402" t="s">
        <v>208</v>
      </c>
      <c r="JR77" s="402" t="s">
        <v>208</v>
      </c>
      <c r="JS77" s="402" t="s">
        <v>208</v>
      </c>
      <c r="JT77" s="402" t="s">
        <v>208</v>
      </c>
      <c r="JU77" s="402" t="s">
        <v>208</v>
      </c>
      <c r="JV77" s="402" t="s">
        <v>208</v>
      </c>
      <c r="JW77" s="402" t="s">
        <v>208</v>
      </c>
      <c r="JX77" s="402" t="s">
        <v>208</v>
      </c>
      <c r="JY77" s="402" t="s">
        <v>208</v>
      </c>
      <c r="JZ77" s="402" t="s">
        <v>208</v>
      </c>
      <c r="KA77" s="402" t="s">
        <v>208</v>
      </c>
      <c r="KB77" s="402" t="s">
        <v>208</v>
      </c>
      <c r="KC77" s="402" t="s">
        <v>208</v>
      </c>
      <c r="KD77" s="402" t="s">
        <v>208</v>
      </c>
      <c r="KE77" s="402" t="s">
        <v>208</v>
      </c>
      <c r="KF77" s="402" t="s">
        <v>208</v>
      </c>
      <c r="KG77" s="402" t="s">
        <v>208</v>
      </c>
      <c r="KH77" s="402" t="s">
        <v>208</v>
      </c>
      <c r="KI77" s="402" t="s">
        <v>208</v>
      </c>
      <c r="KJ77" s="402" t="s">
        <v>208</v>
      </c>
      <c r="KK77" s="402" t="s">
        <v>208</v>
      </c>
      <c r="KL77" s="402" t="s">
        <v>208</v>
      </c>
      <c r="KM77" s="402" t="s">
        <v>208</v>
      </c>
      <c r="KN77" s="402" t="s">
        <v>208</v>
      </c>
      <c r="KO77" s="402" t="s">
        <v>208</v>
      </c>
      <c r="KP77" s="402" t="s">
        <v>208</v>
      </c>
      <c r="KQ77" s="402" t="s">
        <v>208</v>
      </c>
      <c r="KR77" s="402" t="s">
        <v>208</v>
      </c>
      <c r="KS77" s="402" t="s">
        <v>208</v>
      </c>
      <c r="KT77" s="402" t="s">
        <v>208</v>
      </c>
      <c r="KU77" s="402" t="s">
        <v>208</v>
      </c>
      <c r="KV77" s="402" t="s">
        <v>208</v>
      </c>
      <c r="KW77" s="402" t="s">
        <v>208</v>
      </c>
      <c r="KX77" s="402" t="s">
        <v>208</v>
      </c>
      <c r="KY77" s="402" t="s">
        <v>208</v>
      </c>
      <c r="KZ77" s="402" t="s">
        <v>208</v>
      </c>
      <c r="LA77" s="402" t="s">
        <v>208</v>
      </c>
      <c r="LB77" s="402" t="s">
        <v>208</v>
      </c>
      <c r="LC77" s="402" t="s">
        <v>208</v>
      </c>
      <c r="LD77" s="402" t="s">
        <v>208</v>
      </c>
      <c r="LE77" s="402" t="s">
        <v>208</v>
      </c>
      <c r="LF77" s="402" t="s">
        <v>208</v>
      </c>
      <c r="LG77" s="402" t="s">
        <v>208</v>
      </c>
      <c r="LH77" s="402" t="s">
        <v>208</v>
      </c>
      <c r="LI77" s="402" t="s">
        <v>208</v>
      </c>
      <c r="LJ77" s="402" t="s">
        <v>208</v>
      </c>
      <c r="LK77" s="402" t="s">
        <v>208</v>
      </c>
      <c r="LL77" s="402" t="s">
        <v>208</v>
      </c>
      <c r="LM77" s="402" t="s">
        <v>208</v>
      </c>
      <c r="LN77" s="402" t="s">
        <v>208</v>
      </c>
      <c r="LO77" s="402" t="s">
        <v>208</v>
      </c>
      <c r="LP77" s="402" t="s">
        <v>208</v>
      </c>
      <c r="LQ77" s="402" t="s">
        <v>208</v>
      </c>
      <c r="LR77" s="402" t="s">
        <v>208</v>
      </c>
      <c r="LS77" s="402" t="s">
        <v>208</v>
      </c>
      <c r="LT77" s="402" t="s">
        <v>208</v>
      </c>
      <c r="LU77" s="402" t="s">
        <v>208</v>
      </c>
      <c r="LV77" s="402" t="s">
        <v>208</v>
      </c>
      <c r="LW77" s="402" t="s">
        <v>208</v>
      </c>
      <c r="LX77" s="402" t="s">
        <v>208</v>
      </c>
      <c r="LY77" s="402" t="s">
        <v>208</v>
      </c>
      <c r="LZ77" s="402" t="s">
        <v>208</v>
      </c>
      <c r="MA77" s="402" t="s">
        <v>208</v>
      </c>
      <c r="MB77" s="402" t="s">
        <v>208</v>
      </c>
      <c r="MC77" s="402" t="s">
        <v>208</v>
      </c>
      <c r="MD77" s="402" t="s">
        <v>208</v>
      </c>
      <c r="ME77" s="402" t="s">
        <v>208</v>
      </c>
      <c r="MF77" s="402" t="s">
        <v>208</v>
      </c>
      <c r="MG77" s="402" t="s">
        <v>208</v>
      </c>
      <c r="MH77" s="402" t="s">
        <v>208</v>
      </c>
      <c r="MI77" s="402" t="s">
        <v>208</v>
      </c>
      <c r="MJ77" s="402" t="s">
        <v>208</v>
      </c>
      <c r="MK77" s="402" t="s">
        <v>208</v>
      </c>
      <c r="ML77" s="402" t="s">
        <v>208</v>
      </c>
      <c r="MM77" s="402" t="s">
        <v>208</v>
      </c>
      <c r="MN77" s="402" t="s">
        <v>208</v>
      </c>
      <c r="MO77" s="402" t="s">
        <v>208</v>
      </c>
      <c r="MP77" s="402" t="s">
        <v>208</v>
      </c>
      <c r="MQ77" s="402" t="s">
        <v>208</v>
      </c>
      <c r="MR77" s="402" t="s">
        <v>208</v>
      </c>
      <c r="MS77" s="402" t="s">
        <v>208</v>
      </c>
      <c r="MT77" s="402" t="s">
        <v>208</v>
      </c>
      <c r="MU77" s="402" t="s">
        <v>208</v>
      </c>
      <c r="MV77" s="402" t="s">
        <v>208</v>
      </c>
      <c r="MW77" s="402" t="s">
        <v>208</v>
      </c>
      <c r="MX77" s="402" t="s">
        <v>208</v>
      </c>
      <c r="MY77" s="402" t="s">
        <v>208</v>
      </c>
      <c r="MZ77" s="402" t="s">
        <v>208</v>
      </c>
      <c r="NA77" s="402" t="s">
        <v>208</v>
      </c>
    </row>
    <row r="78" spans="1:365" x14ac:dyDescent="0.25">
      <c r="A78" s="127" t="str">
        <f t="shared" si="54"/>
        <v>P80CU240/10/MSTS</v>
      </c>
      <c r="B78" s="127" t="s">
        <v>33</v>
      </c>
      <c r="C78" s="292" t="s">
        <v>32</v>
      </c>
      <c r="D78" s="402">
        <v>0</v>
      </c>
      <c r="E78" s="402">
        <v>0</v>
      </c>
      <c r="F78" s="402">
        <v>0</v>
      </c>
      <c r="G78" s="402">
        <v>0</v>
      </c>
      <c r="H78" s="402">
        <v>0</v>
      </c>
      <c r="I78" s="402">
        <v>0</v>
      </c>
      <c r="J78" s="402">
        <v>0</v>
      </c>
      <c r="K78" s="402">
        <v>0</v>
      </c>
      <c r="L78" s="402">
        <v>0</v>
      </c>
      <c r="M78" s="402">
        <v>0</v>
      </c>
      <c r="N78" s="402">
        <v>0</v>
      </c>
      <c r="O78" s="402">
        <v>0</v>
      </c>
      <c r="P78" s="402">
        <v>0</v>
      </c>
      <c r="Q78" s="402">
        <v>0</v>
      </c>
      <c r="R78" s="402">
        <v>0</v>
      </c>
      <c r="S78" s="402">
        <v>0</v>
      </c>
      <c r="T78" s="402">
        <v>0</v>
      </c>
      <c r="U78" s="402">
        <v>0</v>
      </c>
      <c r="V78" s="402">
        <v>0</v>
      </c>
      <c r="W78" s="402">
        <v>0</v>
      </c>
      <c r="X78" s="402">
        <v>0</v>
      </c>
      <c r="Y78" s="402">
        <v>0</v>
      </c>
      <c r="Z78" s="402">
        <v>0</v>
      </c>
      <c r="AA78" s="402">
        <v>0</v>
      </c>
      <c r="AB78" s="402">
        <v>0</v>
      </c>
      <c r="AC78" s="402">
        <v>0</v>
      </c>
      <c r="AD78" s="402">
        <v>0</v>
      </c>
      <c r="AE78" s="402">
        <v>0</v>
      </c>
      <c r="AF78" s="402">
        <v>0</v>
      </c>
      <c r="AG78" s="402">
        <v>0</v>
      </c>
      <c r="AH78" s="402">
        <v>0</v>
      </c>
      <c r="AI78" s="402">
        <v>0</v>
      </c>
      <c r="AJ78" s="402">
        <v>0</v>
      </c>
      <c r="AK78" s="402">
        <v>0</v>
      </c>
      <c r="AL78" s="402">
        <v>0</v>
      </c>
      <c r="AM78" s="402">
        <v>0</v>
      </c>
      <c r="AN78" s="402">
        <v>0</v>
      </c>
      <c r="AO78" s="402">
        <v>0</v>
      </c>
      <c r="AP78" s="402">
        <v>0</v>
      </c>
      <c r="AQ78" s="402">
        <v>0</v>
      </c>
      <c r="AR78" s="402">
        <v>0</v>
      </c>
      <c r="AS78" s="402">
        <v>0</v>
      </c>
      <c r="AT78" s="402">
        <v>0</v>
      </c>
      <c r="AU78" s="402">
        <v>0</v>
      </c>
      <c r="AV78" s="402">
        <v>0</v>
      </c>
      <c r="AW78" s="402">
        <v>0</v>
      </c>
      <c r="AX78" s="402">
        <v>0</v>
      </c>
      <c r="AY78" s="402">
        <v>0</v>
      </c>
      <c r="AZ78" s="402">
        <v>0</v>
      </c>
      <c r="BA78" s="402">
        <v>0</v>
      </c>
      <c r="BB78" s="402">
        <v>0</v>
      </c>
      <c r="BC78" s="402">
        <v>0</v>
      </c>
      <c r="BD78" s="402">
        <v>0</v>
      </c>
      <c r="BE78" s="402">
        <v>0</v>
      </c>
      <c r="BF78" s="402">
        <v>0</v>
      </c>
      <c r="BG78" s="402">
        <v>0</v>
      </c>
      <c r="BH78" s="402">
        <v>0</v>
      </c>
      <c r="BI78" s="402">
        <v>0</v>
      </c>
      <c r="BJ78" s="402">
        <v>0</v>
      </c>
      <c r="BK78" s="402">
        <v>0</v>
      </c>
      <c r="BL78" s="402">
        <v>0</v>
      </c>
      <c r="BM78" s="402">
        <v>0</v>
      </c>
      <c r="BN78" s="402">
        <v>0</v>
      </c>
      <c r="BO78" s="402">
        <v>0</v>
      </c>
      <c r="BP78" s="402">
        <v>0</v>
      </c>
      <c r="BQ78" s="402">
        <v>0</v>
      </c>
      <c r="BR78" s="402">
        <v>0</v>
      </c>
      <c r="BS78" s="402">
        <v>0</v>
      </c>
      <c r="BT78" s="402">
        <v>0</v>
      </c>
      <c r="BU78" s="402">
        <v>0</v>
      </c>
      <c r="BV78" s="402">
        <v>0</v>
      </c>
      <c r="BW78" s="402">
        <v>0</v>
      </c>
      <c r="BX78" s="402">
        <v>0</v>
      </c>
      <c r="BY78" s="402">
        <v>0</v>
      </c>
      <c r="BZ78" s="402">
        <v>0</v>
      </c>
      <c r="CA78" s="402">
        <v>0</v>
      </c>
      <c r="CB78" s="402">
        <v>0</v>
      </c>
      <c r="CC78" s="402">
        <v>0</v>
      </c>
      <c r="CD78" s="402">
        <v>0</v>
      </c>
      <c r="CE78" s="402">
        <v>0</v>
      </c>
      <c r="CF78" s="402">
        <v>0</v>
      </c>
      <c r="CG78" s="402">
        <v>0</v>
      </c>
      <c r="CH78" s="402">
        <v>0</v>
      </c>
      <c r="CI78" s="402">
        <v>0</v>
      </c>
      <c r="CJ78" s="402">
        <v>0</v>
      </c>
      <c r="CK78" s="402">
        <v>0</v>
      </c>
      <c r="CL78" s="402">
        <v>0</v>
      </c>
      <c r="CM78" s="402">
        <v>0</v>
      </c>
      <c r="CN78" s="402">
        <v>0</v>
      </c>
      <c r="CO78" s="402">
        <v>0</v>
      </c>
      <c r="CP78" s="402">
        <v>0</v>
      </c>
      <c r="CQ78" s="402">
        <v>0</v>
      </c>
      <c r="CR78" s="402">
        <v>0</v>
      </c>
      <c r="CS78" s="402">
        <v>0</v>
      </c>
      <c r="CT78" s="402">
        <v>0</v>
      </c>
      <c r="CU78" s="402">
        <v>0</v>
      </c>
      <c r="CV78" s="402">
        <v>0</v>
      </c>
      <c r="CW78" s="402">
        <v>0</v>
      </c>
      <c r="CX78" s="402" t="s">
        <v>208</v>
      </c>
      <c r="CY78" s="402" t="s">
        <v>208</v>
      </c>
      <c r="CZ78" s="402" t="s">
        <v>208</v>
      </c>
      <c r="DA78" s="402" t="s">
        <v>208</v>
      </c>
      <c r="DB78" s="402" t="s">
        <v>208</v>
      </c>
      <c r="DC78" s="402" t="s">
        <v>208</v>
      </c>
      <c r="DD78" s="402" t="s">
        <v>208</v>
      </c>
      <c r="DE78" s="402" t="s">
        <v>208</v>
      </c>
      <c r="DF78" s="402" t="s">
        <v>208</v>
      </c>
      <c r="DG78" s="402" t="s">
        <v>208</v>
      </c>
      <c r="DH78" s="402" t="s">
        <v>208</v>
      </c>
      <c r="DI78" s="402" t="s">
        <v>208</v>
      </c>
      <c r="DJ78" s="402" t="s">
        <v>208</v>
      </c>
      <c r="DK78" s="402" t="s">
        <v>208</v>
      </c>
      <c r="DL78" s="402" t="s">
        <v>208</v>
      </c>
      <c r="DM78" s="402" t="s">
        <v>208</v>
      </c>
      <c r="DN78" s="402" t="s">
        <v>208</v>
      </c>
      <c r="DO78" s="402" t="s">
        <v>208</v>
      </c>
      <c r="DP78" s="402" t="s">
        <v>208</v>
      </c>
      <c r="DQ78" s="402" t="s">
        <v>208</v>
      </c>
      <c r="DR78" s="402" t="s">
        <v>208</v>
      </c>
      <c r="DS78" s="402" t="s">
        <v>208</v>
      </c>
      <c r="DT78" s="402" t="s">
        <v>208</v>
      </c>
      <c r="DU78" s="402" t="s">
        <v>208</v>
      </c>
      <c r="DV78" s="402" t="s">
        <v>208</v>
      </c>
      <c r="DW78" s="402" t="s">
        <v>208</v>
      </c>
      <c r="DX78" s="402" t="s">
        <v>208</v>
      </c>
      <c r="DY78" s="402" t="s">
        <v>208</v>
      </c>
      <c r="DZ78" s="402" t="s">
        <v>208</v>
      </c>
      <c r="EA78" s="402" t="s">
        <v>208</v>
      </c>
      <c r="EB78" s="402" t="s">
        <v>208</v>
      </c>
      <c r="EC78" s="402" t="s">
        <v>208</v>
      </c>
      <c r="ED78" s="402" t="s">
        <v>208</v>
      </c>
      <c r="EE78" s="402" t="s">
        <v>208</v>
      </c>
      <c r="EF78" s="402" t="s">
        <v>208</v>
      </c>
      <c r="EG78" s="402" t="s">
        <v>208</v>
      </c>
      <c r="EH78" s="402" t="s">
        <v>208</v>
      </c>
      <c r="EI78" s="402" t="s">
        <v>208</v>
      </c>
      <c r="EJ78" s="402" t="s">
        <v>208</v>
      </c>
      <c r="EK78" s="402" t="s">
        <v>208</v>
      </c>
      <c r="EL78" s="402" t="s">
        <v>208</v>
      </c>
      <c r="EM78" s="402" t="s">
        <v>208</v>
      </c>
      <c r="EN78" s="402" t="s">
        <v>208</v>
      </c>
      <c r="EO78" s="402" t="s">
        <v>208</v>
      </c>
      <c r="EP78" s="402" t="s">
        <v>208</v>
      </c>
      <c r="EQ78" s="402" t="s">
        <v>208</v>
      </c>
      <c r="ER78" s="402" t="s">
        <v>208</v>
      </c>
      <c r="ES78" s="402" t="s">
        <v>208</v>
      </c>
      <c r="ET78" s="402" t="s">
        <v>208</v>
      </c>
      <c r="EU78" s="402" t="s">
        <v>208</v>
      </c>
      <c r="EV78" s="402" t="s">
        <v>208</v>
      </c>
      <c r="EW78" s="402" t="s">
        <v>208</v>
      </c>
      <c r="EX78" s="402" t="s">
        <v>208</v>
      </c>
      <c r="EY78" s="402" t="s">
        <v>208</v>
      </c>
      <c r="EZ78" s="402" t="s">
        <v>208</v>
      </c>
      <c r="FA78" s="402" t="s">
        <v>208</v>
      </c>
      <c r="FB78" s="402" t="s">
        <v>208</v>
      </c>
      <c r="FC78" s="402" t="s">
        <v>208</v>
      </c>
      <c r="FD78" s="402" t="s">
        <v>208</v>
      </c>
      <c r="FE78" s="402" t="s">
        <v>208</v>
      </c>
      <c r="FF78" s="402" t="s">
        <v>208</v>
      </c>
      <c r="FG78" s="402" t="s">
        <v>208</v>
      </c>
      <c r="FH78" s="402" t="s">
        <v>208</v>
      </c>
      <c r="FI78" s="402" t="s">
        <v>208</v>
      </c>
      <c r="FJ78" s="402" t="s">
        <v>208</v>
      </c>
      <c r="FK78" s="402" t="s">
        <v>208</v>
      </c>
      <c r="FL78" s="402" t="s">
        <v>208</v>
      </c>
      <c r="FM78" s="402" t="s">
        <v>208</v>
      </c>
      <c r="FN78" s="402" t="s">
        <v>208</v>
      </c>
      <c r="FO78" s="402" t="s">
        <v>208</v>
      </c>
      <c r="FP78" s="402" t="s">
        <v>208</v>
      </c>
      <c r="FQ78" s="402" t="s">
        <v>208</v>
      </c>
      <c r="FR78" s="402" t="s">
        <v>208</v>
      </c>
      <c r="FS78" s="402" t="s">
        <v>208</v>
      </c>
      <c r="FT78" s="402" t="s">
        <v>208</v>
      </c>
      <c r="FU78" s="402" t="s">
        <v>208</v>
      </c>
      <c r="FV78" s="402" t="s">
        <v>208</v>
      </c>
      <c r="FW78" s="402" t="s">
        <v>208</v>
      </c>
      <c r="FX78" s="402" t="s">
        <v>208</v>
      </c>
      <c r="FY78" s="402" t="s">
        <v>208</v>
      </c>
      <c r="FZ78" s="402" t="s">
        <v>208</v>
      </c>
      <c r="GA78" s="402" t="s">
        <v>208</v>
      </c>
      <c r="GB78" s="402" t="s">
        <v>208</v>
      </c>
      <c r="GC78" s="402" t="s">
        <v>208</v>
      </c>
      <c r="GD78" s="402" t="s">
        <v>208</v>
      </c>
      <c r="GE78" s="402" t="s">
        <v>208</v>
      </c>
      <c r="GF78" s="402" t="s">
        <v>208</v>
      </c>
      <c r="GG78" s="402" t="s">
        <v>208</v>
      </c>
      <c r="GH78" s="402" t="s">
        <v>208</v>
      </c>
      <c r="GI78" s="402" t="s">
        <v>208</v>
      </c>
      <c r="GJ78" s="402" t="s">
        <v>208</v>
      </c>
      <c r="GK78" s="402" t="s">
        <v>208</v>
      </c>
      <c r="GL78" s="402" t="s">
        <v>208</v>
      </c>
      <c r="GM78" s="402" t="s">
        <v>208</v>
      </c>
      <c r="GN78" s="402" t="s">
        <v>208</v>
      </c>
      <c r="GO78" s="402" t="s">
        <v>208</v>
      </c>
      <c r="GP78" s="402" t="s">
        <v>208</v>
      </c>
      <c r="GQ78" s="402" t="s">
        <v>208</v>
      </c>
      <c r="GR78" s="402" t="s">
        <v>208</v>
      </c>
      <c r="GS78" s="402" t="s">
        <v>208</v>
      </c>
      <c r="GT78" s="402" t="s">
        <v>208</v>
      </c>
      <c r="GU78" s="402" t="s">
        <v>208</v>
      </c>
      <c r="GV78" s="402" t="s">
        <v>208</v>
      </c>
      <c r="GW78" s="402" t="s">
        <v>208</v>
      </c>
      <c r="GX78" s="402" t="s">
        <v>208</v>
      </c>
      <c r="GY78" s="402" t="s">
        <v>208</v>
      </c>
      <c r="GZ78" s="402" t="s">
        <v>208</v>
      </c>
      <c r="HA78" s="402" t="s">
        <v>208</v>
      </c>
      <c r="HB78" s="402" t="s">
        <v>208</v>
      </c>
      <c r="HC78" s="402" t="s">
        <v>208</v>
      </c>
      <c r="HD78" s="402" t="s">
        <v>208</v>
      </c>
      <c r="HE78" s="402" t="s">
        <v>208</v>
      </c>
      <c r="HF78" s="402" t="s">
        <v>208</v>
      </c>
      <c r="HG78" s="402" t="s">
        <v>208</v>
      </c>
      <c r="HH78" s="402" t="s">
        <v>208</v>
      </c>
      <c r="HI78" s="402" t="s">
        <v>208</v>
      </c>
      <c r="HJ78" s="402" t="s">
        <v>208</v>
      </c>
      <c r="HK78" s="402" t="s">
        <v>208</v>
      </c>
      <c r="HL78" s="402" t="s">
        <v>208</v>
      </c>
      <c r="HM78" s="402" t="s">
        <v>208</v>
      </c>
      <c r="HN78" s="402" t="s">
        <v>208</v>
      </c>
      <c r="HO78" s="402" t="s">
        <v>208</v>
      </c>
      <c r="HP78" s="402" t="s">
        <v>208</v>
      </c>
      <c r="HQ78" s="402" t="s">
        <v>208</v>
      </c>
      <c r="HR78" s="402" t="s">
        <v>208</v>
      </c>
      <c r="HS78" s="402" t="s">
        <v>208</v>
      </c>
      <c r="HT78" s="402" t="s">
        <v>208</v>
      </c>
      <c r="HU78" s="402" t="s">
        <v>208</v>
      </c>
      <c r="HV78" s="402" t="s">
        <v>208</v>
      </c>
      <c r="HW78" s="402" t="s">
        <v>208</v>
      </c>
      <c r="HX78" s="402" t="s">
        <v>208</v>
      </c>
      <c r="HY78" s="402" t="s">
        <v>208</v>
      </c>
      <c r="HZ78" s="402" t="s">
        <v>208</v>
      </c>
      <c r="IA78" s="402" t="s">
        <v>208</v>
      </c>
      <c r="IB78" s="402" t="s">
        <v>208</v>
      </c>
      <c r="IC78" s="402" t="s">
        <v>208</v>
      </c>
      <c r="ID78" s="402" t="s">
        <v>208</v>
      </c>
      <c r="IE78" s="402" t="s">
        <v>208</v>
      </c>
      <c r="IF78" s="402" t="s">
        <v>208</v>
      </c>
      <c r="IG78" s="402" t="s">
        <v>208</v>
      </c>
      <c r="IH78" s="402" t="s">
        <v>208</v>
      </c>
      <c r="II78" s="402" t="s">
        <v>208</v>
      </c>
      <c r="IJ78" s="402" t="s">
        <v>208</v>
      </c>
      <c r="IK78" s="402" t="s">
        <v>208</v>
      </c>
      <c r="IL78" s="402" t="s">
        <v>208</v>
      </c>
      <c r="IM78" s="402" t="s">
        <v>208</v>
      </c>
      <c r="IN78" s="402" t="s">
        <v>208</v>
      </c>
      <c r="IO78" s="402" t="s">
        <v>208</v>
      </c>
      <c r="IP78" s="402" t="s">
        <v>208</v>
      </c>
      <c r="IQ78" s="402" t="s">
        <v>208</v>
      </c>
      <c r="IR78" s="402" t="s">
        <v>208</v>
      </c>
      <c r="IS78" s="402" t="s">
        <v>208</v>
      </c>
      <c r="IT78" s="402" t="s">
        <v>208</v>
      </c>
      <c r="IU78" s="402" t="s">
        <v>208</v>
      </c>
      <c r="IV78" s="402" t="s">
        <v>208</v>
      </c>
      <c r="IW78" s="402" t="s">
        <v>208</v>
      </c>
      <c r="IX78" s="402" t="s">
        <v>208</v>
      </c>
      <c r="IY78" s="402" t="s">
        <v>208</v>
      </c>
      <c r="IZ78" s="402" t="s">
        <v>208</v>
      </c>
      <c r="JA78" s="402" t="s">
        <v>208</v>
      </c>
      <c r="JB78" s="402" t="s">
        <v>208</v>
      </c>
      <c r="JC78" s="402" t="s">
        <v>208</v>
      </c>
      <c r="JD78" s="402" t="s">
        <v>208</v>
      </c>
      <c r="JE78" s="402" t="s">
        <v>208</v>
      </c>
      <c r="JF78" s="402" t="s">
        <v>208</v>
      </c>
      <c r="JG78" s="402" t="s">
        <v>208</v>
      </c>
      <c r="JH78" s="402" t="s">
        <v>208</v>
      </c>
      <c r="JI78" s="402" t="s">
        <v>208</v>
      </c>
      <c r="JJ78" s="402" t="s">
        <v>208</v>
      </c>
      <c r="JK78" s="402" t="s">
        <v>208</v>
      </c>
      <c r="JL78" s="402" t="s">
        <v>208</v>
      </c>
      <c r="JM78" s="402" t="s">
        <v>208</v>
      </c>
      <c r="JN78" s="402" t="s">
        <v>208</v>
      </c>
      <c r="JO78" s="402" t="s">
        <v>208</v>
      </c>
      <c r="JP78" s="402" t="s">
        <v>208</v>
      </c>
      <c r="JQ78" s="402" t="s">
        <v>208</v>
      </c>
      <c r="JR78" s="402" t="s">
        <v>208</v>
      </c>
      <c r="JS78" s="402" t="s">
        <v>208</v>
      </c>
      <c r="JT78" s="402" t="s">
        <v>208</v>
      </c>
      <c r="JU78" s="402" t="s">
        <v>208</v>
      </c>
      <c r="JV78" s="402" t="s">
        <v>208</v>
      </c>
      <c r="JW78" s="402" t="s">
        <v>208</v>
      </c>
      <c r="JX78" s="402" t="s">
        <v>208</v>
      </c>
      <c r="JY78" s="402" t="s">
        <v>208</v>
      </c>
      <c r="JZ78" s="402" t="s">
        <v>208</v>
      </c>
      <c r="KA78" s="402" t="s">
        <v>208</v>
      </c>
      <c r="KB78" s="402" t="s">
        <v>208</v>
      </c>
      <c r="KC78" s="402" t="s">
        <v>208</v>
      </c>
      <c r="KD78" s="402" t="s">
        <v>208</v>
      </c>
      <c r="KE78" s="402" t="s">
        <v>208</v>
      </c>
      <c r="KF78" s="402" t="s">
        <v>208</v>
      </c>
      <c r="KG78" s="402" t="s">
        <v>208</v>
      </c>
      <c r="KH78" s="402" t="s">
        <v>208</v>
      </c>
      <c r="KI78" s="402" t="s">
        <v>208</v>
      </c>
      <c r="KJ78" s="402" t="s">
        <v>208</v>
      </c>
      <c r="KK78" s="402" t="s">
        <v>208</v>
      </c>
      <c r="KL78" s="402" t="s">
        <v>208</v>
      </c>
      <c r="KM78" s="402" t="s">
        <v>208</v>
      </c>
      <c r="KN78" s="402" t="s">
        <v>208</v>
      </c>
      <c r="KO78" s="402" t="s">
        <v>208</v>
      </c>
      <c r="KP78" s="402" t="s">
        <v>208</v>
      </c>
      <c r="KQ78" s="402" t="s">
        <v>208</v>
      </c>
      <c r="KR78" s="402" t="s">
        <v>208</v>
      </c>
      <c r="KS78" s="402" t="s">
        <v>208</v>
      </c>
      <c r="KT78" s="402" t="s">
        <v>208</v>
      </c>
      <c r="KU78" s="402" t="s">
        <v>208</v>
      </c>
      <c r="KV78" s="402" t="s">
        <v>208</v>
      </c>
      <c r="KW78" s="402" t="s">
        <v>208</v>
      </c>
      <c r="KX78" s="402" t="s">
        <v>208</v>
      </c>
      <c r="KY78" s="402" t="s">
        <v>208</v>
      </c>
      <c r="KZ78" s="402" t="s">
        <v>208</v>
      </c>
      <c r="LA78" s="402" t="s">
        <v>208</v>
      </c>
      <c r="LB78" s="402" t="s">
        <v>208</v>
      </c>
      <c r="LC78" s="402" t="s">
        <v>208</v>
      </c>
      <c r="LD78" s="402" t="s">
        <v>208</v>
      </c>
      <c r="LE78" s="402" t="s">
        <v>208</v>
      </c>
      <c r="LF78" s="402" t="s">
        <v>208</v>
      </c>
      <c r="LG78" s="402" t="s">
        <v>208</v>
      </c>
      <c r="LH78" s="402" t="s">
        <v>208</v>
      </c>
      <c r="LI78" s="402" t="s">
        <v>208</v>
      </c>
      <c r="LJ78" s="402" t="s">
        <v>208</v>
      </c>
      <c r="LK78" s="402" t="s">
        <v>208</v>
      </c>
      <c r="LL78" s="402" t="s">
        <v>208</v>
      </c>
      <c r="LM78" s="402" t="s">
        <v>208</v>
      </c>
      <c r="LN78" s="402" t="s">
        <v>208</v>
      </c>
      <c r="LO78" s="402" t="s">
        <v>208</v>
      </c>
      <c r="LP78" s="402" t="s">
        <v>208</v>
      </c>
      <c r="LQ78" s="402" t="s">
        <v>208</v>
      </c>
      <c r="LR78" s="402" t="s">
        <v>208</v>
      </c>
      <c r="LS78" s="402" t="s">
        <v>208</v>
      </c>
      <c r="LT78" s="402" t="s">
        <v>208</v>
      </c>
      <c r="LU78" s="402" t="s">
        <v>208</v>
      </c>
      <c r="LV78" s="402" t="s">
        <v>208</v>
      </c>
      <c r="LW78" s="402" t="s">
        <v>208</v>
      </c>
      <c r="LX78" s="402" t="s">
        <v>208</v>
      </c>
      <c r="LY78" s="402" t="s">
        <v>208</v>
      </c>
      <c r="LZ78" s="402" t="s">
        <v>208</v>
      </c>
      <c r="MA78" s="402" t="s">
        <v>208</v>
      </c>
      <c r="MB78" s="402" t="s">
        <v>208</v>
      </c>
      <c r="MC78" s="402" t="s">
        <v>208</v>
      </c>
      <c r="MD78" s="402" t="s">
        <v>208</v>
      </c>
      <c r="ME78" s="402" t="s">
        <v>208</v>
      </c>
      <c r="MF78" s="402" t="s">
        <v>208</v>
      </c>
      <c r="MG78" s="402" t="s">
        <v>208</v>
      </c>
      <c r="MH78" s="402" t="s">
        <v>208</v>
      </c>
      <c r="MI78" s="402" t="s">
        <v>208</v>
      </c>
      <c r="MJ78" s="402" t="s">
        <v>208</v>
      </c>
      <c r="MK78" s="402" t="s">
        <v>208</v>
      </c>
      <c r="ML78" s="402" t="s">
        <v>208</v>
      </c>
      <c r="MM78" s="402" t="s">
        <v>208</v>
      </c>
      <c r="MN78" s="402" t="s">
        <v>208</v>
      </c>
      <c r="MO78" s="402" t="s">
        <v>208</v>
      </c>
      <c r="MP78" s="402" t="s">
        <v>208</v>
      </c>
      <c r="MQ78" s="402" t="s">
        <v>208</v>
      </c>
      <c r="MR78" s="402" t="s">
        <v>208</v>
      </c>
      <c r="MS78" s="402" t="s">
        <v>208</v>
      </c>
      <c r="MT78" s="402" t="s">
        <v>208</v>
      </c>
      <c r="MU78" s="402" t="s">
        <v>208</v>
      </c>
      <c r="MV78" s="402" t="s">
        <v>208</v>
      </c>
      <c r="MW78" s="402" t="s">
        <v>208</v>
      </c>
      <c r="MX78" s="402" t="s">
        <v>208</v>
      </c>
      <c r="MY78" s="402" t="s">
        <v>208</v>
      </c>
      <c r="MZ78" s="402" t="s">
        <v>208</v>
      </c>
      <c r="NA78" s="402" t="s">
        <v>208</v>
      </c>
    </row>
    <row r="79" spans="1:365" x14ac:dyDescent="0.25">
      <c r="A79" s="127" t="str">
        <f t="shared" si="54"/>
        <v>P80CU240/11</v>
      </c>
      <c r="B79" s="127" t="s">
        <v>31</v>
      </c>
      <c r="C79" s="289" t="s">
        <v>32</v>
      </c>
      <c r="D79" s="402">
        <v>895.41818181818178</v>
      </c>
      <c r="E79" s="402">
        <v>1131.0545454545454</v>
      </c>
      <c r="F79" s="402">
        <v>1131.0545454545454</v>
      </c>
      <c r="G79" s="402">
        <v>1131.0545454545454</v>
      </c>
      <c r="H79" s="402">
        <v>141.38181818181818</v>
      </c>
      <c r="I79" s="402">
        <v>0</v>
      </c>
      <c r="J79" s="402">
        <v>0</v>
      </c>
      <c r="K79" s="402">
        <v>895.41818181818178</v>
      </c>
      <c r="L79" s="402">
        <v>1131.0545454545454</v>
      </c>
      <c r="M79" s="402">
        <v>1131.0545454545454</v>
      </c>
      <c r="N79" s="402">
        <v>1131.0545454545454</v>
      </c>
      <c r="O79" s="402">
        <v>1131.0545454545454</v>
      </c>
      <c r="P79" s="402">
        <v>1131.0545454545454</v>
      </c>
      <c r="Q79" s="402">
        <v>1131.0545454545454</v>
      </c>
      <c r="R79" s="402">
        <v>1131.0545454545454</v>
      </c>
      <c r="S79" s="402">
        <v>1131.0545454545454</v>
      </c>
      <c r="T79" s="402">
        <v>1131.0545454545454</v>
      </c>
      <c r="U79" s="402">
        <v>1131.0545454545454</v>
      </c>
      <c r="V79" s="402">
        <v>1131.0545454545454</v>
      </c>
      <c r="W79" s="402">
        <v>1131.0545454545454</v>
      </c>
      <c r="X79" s="402">
        <v>1131.0545454545454</v>
      </c>
      <c r="Y79" s="402">
        <v>1131.0545454545454</v>
      </c>
      <c r="Z79" s="402">
        <v>1131.0545454545454</v>
      </c>
      <c r="AA79" s="402">
        <v>1131.0545454545454</v>
      </c>
      <c r="AB79" s="402">
        <v>1131.0545454545454</v>
      </c>
      <c r="AC79" s="402">
        <v>1131.0545454545454</v>
      </c>
      <c r="AD79" s="402">
        <v>1131.0545454545454</v>
      </c>
      <c r="AE79" s="402">
        <v>1131.0545454545454</v>
      </c>
      <c r="AF79" s="402">
        <v>0</v>
      </c>
      <c r="AG79" s="402">
        <v>0</v>
      </c>
      <c r="AH79" s="402">
        <v>0</v>
      </c>
      <c r="AI79" s="402">
        <v>0</v>
      </c>
      <c r="AJ79" s="402">
        <v>0</v>
      </c>
      <c r="AK79" s="402">
        <v>0</v>
      </c>
      <c r="AL79" s="402">
        <v>0</v>
      </c>
      <c r="AM79" s="402">
        <v>0</v>
      </c>
      <c r="AN79" s="402">
        <v>0</v>
      </c>
      <c r="AO79" s="402">
        <v>0</v>
      </c>
      <c r="AP79" s="402">
        <v>0</v>
      </c>
      <c r="AQ79" s="402">
        <v>0</v>
      </c>
      <c r="AR79" s="402">
        <v>0</v>
      </c>
      <c r="AS79" s="402">
        <v>0</v>
      </c>
      <c r="AT79" s="402">
        <v>0</v>
      </c>
      <c r="AU79" s="402">
        <v>0</v>
      </c>
      <c r="AV79" s="402">
        <v>895.41818181818178</v>
      </c>
      <c r="AW79" s="402">
        <v>1131.0545454545454</v>
      </c>
      <c r="AX79" s="402">
        <v>1131.0545454545454</v>
      </c>
      <c r="AY79" s="402">
        <v>1131.0545454545454</v>
      </c>
      <c r="AZ79" s="402">
        <v>1131.0545454545454</v>
      </c>
      <c r="BA79" s="402">
        <v>1131.0545454545454</v>
      </c>
      <c r="BB79" s="402">
        <v>1131.0545454545454</v>
      </c>
      <c r="BC79" s="402">
        <v>1131.0545454545454</v>
      </c>
      <c r="BD79" s="402">
        <v>565.5272727272727</v>
      </c>
      <c r="BE79" s="402">
        <v>0</v>
      </c>
      <c r="BF79" s="402">
        <v>0</v>
      </c>
      <c r="BG79" s="402">
        <v>0</v>
      </c>
      <c r="BH79" s="402">
        <v>0</v>
      </c>
      <c r="BI79" s="402">
        <v>0</v>
      </c>
      <c r="BJ79" s="402">
        <v>0</v>
      </c>
      <c r="BK79" s="402">
        <v>0</v>
      </c>
      <c r="BL79" s="402">
        <v>0</v>
      </c>
      <c r="BM79" s="402">
        <v>0</v>
      </c>
      <c r="BN79" s="402">
        <v>0</v>
      </c>
      <c r="BO79" s="402">
        <v>0</v>
      </c>
      <c r="BP79" s="402">
        <v>0</v>
      </c>
      <c r="BQ79" s="402">
        <v>0</v>
      </c>
      <c r="BR79" s="402">
        <v>0</v>
      </c>
      <c r="BS79" s="402">
        <v>0</v>
      </c>
      <c r="BT79" s="402">
        <v>0</v>
      </c>
      <c r="BU79" s="402">
        <v>0</v>
      </c>
      <c r="BV79" s="402">
        <v>0</v>
      </c>
      <c r="BW79" s="402">
        <v>0</v>
      </c>
      <c r="BX79" s="402">
        <v>0</v>
      </c>
      <c r="BY79" s="402">
        <v>0</v>
      </c>
      <c r="BZ79" s="402">
        <v>0</v>
      </c>
      <c r="CA79" s="402">
        <v>0</v>
      </c>
      <c r="CB79" s="402">
        <v>0</v>
      </c>
      <c r="CC79" s="402">
        <v>0</v>
      </c>
      <c r="CD79" s="402">
        <v>0</v>
      </c>
      <c r="CE79" s="402">
        <v>0</v>
      </c>
      <c r="CF79" s="402">
        <v>0</v>
      </c>
      <c r="CG79" s="402">
        <v>0</v>
      </c>
      <c r="CH79" s="402">
        <v>0</v>
      </c>
      <c r="CI79" s="402">
        <v>0</v>
      </c>
      <c r="CJ79" s="402">
        <v>0</v>
      </c>
      <c r="CK79" s="402">
        <v>0</v>
      </c>
      <c r="CL79" s="402">
        <v>0</v>
      </c>
      <c r="CM79" s="402">
        <v>0</v>
      </c>
      <c r="CN79" s="402">
        <v>0</v>
      </c>
      <c r="CO79" s="402">
        <v>0</v>
      </c>
      <c r="CP79" s="402">
        <v>0</v>
      </c>
      <c r="CQ79" s="402">
        <v>0</v>
      </c>
      <c r="CR79" s="402">
        <v>0</v>
      </c>
      <c r="CS79" s="402">
        <v>0</v>
      </c>
      <c r="CT79" s="402">
        <v>0</v>
      </c>
      <c r="CU79" s="402">
        <v>0</v>
      </c>
      <c r="CV79" s="402">
        <v>0</v>
      </c>
      <c r="CW79" s="402">
        <v>0</v>
      </c>
      <c r="CX79" s="402" t="s">
        <v>208</v>
      </c>
      <c r="CY79" s="402" t="s">
        <v>208</v>
      </c>
      <c r="CZ79" s="402" t="s">
        <v>208</v>
      </c>
      <c r="DA79" s="402" t="s">
        <v>208</v>
      </c>
      <c r="DB79" s="402" t="s">
        <v>208</v>
      </c>
      <c r="DC79" s="402" t="s">
        <v>208</v>
      </c>
      <c r="DD79" s="402" t="s">
        <v>208</v>
      </c>
      <c r="DE79" s="402" t="s">
        <v>208</v>
      </c>
      <c r="DF79" s="402" t="s">
        <v>208</v>
      </c>
      <c r="DG79" s="402" t="s">
        <v>208</v>
      </c>
      <c r="DH79" s="402" t="s">
        <v>208</v>
      </c>
      <c r="DI79" s="402" t="s">
        <v>208</v>
      </c>
      <c r="DJ79" s="402" t="s">
        <v>208</v>
      </c>
      <c r="DK79" s="402" t="s">
        <v>208</v>
      </c>
      <c r="DL79" s="402" t="s">
        <v>208</v>
      </c>
      <c r="DM79" s="402" t="s">
        <v>208</v>
      </c>
      <c r="DN79" s="402" t="s">
        <v>208</v>
      </c>
      <c r="DO79" s="402" t="s">
        <v>208</v>
      </c>
      <c r="DP79" s="402" t="s">
        <v>208</v>
      </c>
      <c r="DQ79" s="402" t="s">
        <v>208</v>
      </c>
      <c r="DR79" s="402" t="s">
        <v>208</v>
      </c>
      <c r="DS79" s="402" t="s">
        <v>208</v>
      </c>
      <c r="DT79" s="402" t="s">
        <v>208</v>
      </c>
      <c r="DU79" s="402" t="s">
        <v>208</v>
      </c>
      <c r="DV79" s="402" t="s">
        <v>208</v>
      </c>
      <c r="DW79" s="402" t="s">
        <v>208</v>
      </c>
      <c r="DX79" s="402" t="s">
        <v>208</v>
      </c>
      <c r="DY79" s="402" t="s">
        <v>208</v>
      </c>
      <c r="DZ79" s="402" t="s">
        <v>208</v>
      </c>
      <c r="EA79" s="402" t="s">
        <v>208</v>
      </c>
      <c r="EB79" s="402" t="s">
        <v>208</v>
      </c>
      <c r="EC79" s="402" t="s">
        <v>208</v>
      </c>
      <c r="ED79" s="402" t="s">
        <v>208</v>
      </c>
      <c r="EE79" s="402" t="s">
        <v>208</v>
      </c>
      <c r="EF79" s="402" t="s">
        <v>208</v>
      </c>
      <c r="EG79" s="402" t="s">
        <v>208</v>
      </c>
      <c r="EH79" s="402" t="s">
        <v>208</v>
      </c>
      <c r="EI79" s="402" t="s">
        <v>208</v>
      </c>
      <c r="EJ79" s="402" t="s">
        <v>208</v>
      </c>
      <c r="EK79" s="402" t="s">
        <v>208</v>
      </c>
      <c r="EL79" s="402" t="s">
        <v>208</v>
      </c>
      <c r="EM79" s="402" t="s">
        <v>208</v>
      </c>
      <c r="EN79" s="402" t="s">
        <v>208</v>
      </c>
      <c r="EO79" s="402" t="s">
        <v>208</v>
      </c>
      <c r="EP79" s="402" t="s">
        <v>208</v>
      </c>
      <c r="EQ79" s="402" t="s">
        <v>208</v>
      </c>
      <c r="ER79" s="402" t="s">
        <v>208</v>
      </c>
      <c r="ES79" s="402" t="s">
        <v>208</v>
      </c>
      <c r="ET79" s="402" t="s">
        <v>208</v>
      </c>
      <c r="EU79" s="402" t="s">
        <v>208</v>
      </c>
      <c r="EV79" s="402" t="s">
        <v>208</v>
      </c>
      <c r="EW79" s="402" t="s">
        <v>208</v>
      </c>
      <c r="EX79" s="402" t="s">
        <v>208</v>
      </c>
      <c r="EY79" s="402" t="s">
        <v>208</v>
      </c>
      <c r="EZ79" s="402" t="s">
        <v>208</v>
      </c>
      <c r="FA79" s="402" t="s">
        <v>208</v>
      </c>
      <c r="FB79" s="402" t="s">
        <v>208</v>
      </c>
      <c r="FC79" s="402" t="s">
        <v>208</v>
      </c>
      <c r="FD79" s="402" t="s">
        <v>208</v>
      </c>
      <c r="FE79" s="402" t="s">
        <v>208</v>
      </c>
      <c r="FF79" s="402" t="s">
        <v>208</v>
      </c>
      <c r="FG79" s="402" t="s">
        <v>208</v>
      </c>
      <c r="FH79" s="402" t="s">
        <v>208</v>
      </c>
      <c r="FI79" s="402" t="s">
        <v>208</v>
      </c>
      <c r="FJ79" s="402" t="s">
        <v>208</v>
      </c>
      <c r="FK79" s="402" t="s">
        <v>208</v>
      </c>
      <c r="FL79" s="402" t="s">
        <v>208</v>
      </c>
      <c r="FM79" s="402" t="s">
        <v>208</v>
      </c>
      <c r="FN79" s="402" t="s">
        <v>208</v>
      </c>
      <c r="FO79" s="402" t="s">
        <v>208</v>
      </c>
      <c r="FP79" s="402" t="s">
        <v>208</v>
      </c>
      <c r="FQ79" s="402" t="s">
        <v>208</v>
      </c>
      <c r="FR79" s="402" t="s">
        <v>208</v>
      </c>
      <c r="FS79" s="402" t="s">
        <v>208</v>
      </c>
      <c r="FT79" s="402" t="s">
        <v>208</v>
      </c>
      <c r="FU79" s="402" t="s">
        <v>208</v>
      </c>
      <c r="FV79" s="402" t="s">
        <v>208</v>
      </c>
      <c r="FW79" s="402" t="s">
        <v>208</v>
      </c>
      <c r="FX79" s="402" t="s">
        <v>208</v>
      </c>
      <c r="FY79" s="402" t="s">
        <v>208</v>
      </c>
      <c r="FZ79" s="402" t="s">
        <v>208</v>
      </c>
      <c r="GA79" s="402" t="s">
        <v>208</v>
      </c>
      <c r="GB79" s="402" t="s">
        <v>208</v>
      </c>
      <c r="GC79" s="402" t="s">
        <v>208</v>
      </c>
      <c r="GD79" s="402" t="s">
        <v>208</v>
      </c>
      <c r="GE79" s="402" t="s">
        <v>208</v>
      </c>
      <c r="GF79" s="402" t="s">
        <v>208</v>
      </c>
      <c r="GG79" s="402" t="s">
        <v>208</v>
      </c>
      <c r="GH79" s="402" t="s">
        <v>208</v>
      </c>
      <c r="GI79" s="402" t="s">
        <v>208</v>
      </c>
      <c r="GJ79" s="402" t="s">
        <v>208</v>
      </c>
      <c r="GK79" s="402" t="s">
        <v>208</v>
      </c>
      <c r="GL79" s="402" t="s">
        <v>208</v>
      </c>
      <c r="GM79" s="402" t="s">
        <v>208</v>
      </c>
      <c r="GN79" s="402" t="s">
        <v>208</v>
      </c>
      <c r="GO79" s="402" t="s">
        <v>208</v>
      </c>
      <c r="GP79" s="402" t="s">
        <v>208</v>
      </c>
      <c r="GQ79" s="402" t="s">
        <v>208</v>
      </c>
      <c r="GR79" s="402" t="s">
        <v>208</v>
      </c>
      <c r="GS79" s="402" t="s">
        <v>208</v>
      </c>
      <c r="GT79" s="402" t="s">
        <v>208</v>
      </c>
      <c r="GU79" s="402" t="s">
        <v>208</v>
      </c>
      <c r="GV79" s="402" t="s">
        <v>208</v>
      </c>
      <c r="GW79" s="402" t="s">
        <v>208</v>
      </c>
      <c r="GX79" s="402" t="s">
        <v>208</v>
      </c>
      <c r="GY79" s="402" t="s">
        <v>208</v>
      </c>
      <c r="GZ79" s="402" t="s">
        <v>208</v>
      </c>
      <c r="HA79" s="402" t="s">
        <v>208</v>
      </c>
      <c r="HB79" s="402" t="s">
        <v>208</v>
      </c>
      <c r="HC79" s="402" t="s">
        <v>208</v>
      </c>
      <c r="HD79" s="402" t="s">
        <v>208</v>
      </c>
      <c r="HE79" s="402" t="s">
        <v>208</v>
      </c>
      <c r="HF79" s="402" t="s">
        <v>208</v>
      </c>
      <c r="HG79" s="402" t="s">
        <v>208</v>
      </c>
      <c r="HH79" s="402" t="s">
        <v>208</v>
      </c>
      <c r="HI79" s="402" t="s">
        <v>208</v>
      </c>
      <c r="HJ79" s="402" t="s">
        <v>208</v>
      </c>
      <c r="HK79" s="402" t="s">
        <v>208</v>
      </c>
      <c r="HL79" s="402" t="s">
        <v>208</v>
      </c>
      <c r="HM79" s="402" t="s">
        <v>208</v>
      </c>
      <c r="HN79" s="402" t="s">
        <v>208</v>
      </c>
      <c r="HO79" s="402" t="s">
        <v>208</v>
      </c>
      <c r="HP79" s="402" t="s">
        <v>208</v>
      </c>
      <c r="HQ79" s="402" t="s">
        <v>208</v>
      </c>
      <c r="HR79" s="402" t="s">
        <v>208</v>
      </c>
      <c r="HS79" s="402" t="s">
        <v>208</v>
      </c>
      <c r="HT79" s="402" t="s">
        <v>208</v>
      </c>
      <c r="HU79" s="402" t="s">
        <v>208</v>
      </c>
      <c r="HV79" s="402" t="s">
        <v>208</v>
      </c>
      <c r="HW79" s="402" t="s">
        <v>208</v>
      </c>
      <c r="HX79" s="402" t="s">
        <v>208</v>
      </c>
      <c r="HY79" s="402" t="s">
        <v>208</v>
      </c>
      <c r="HZ79" s="402" t="s">
        <v>208</v>
      </c>
      <c r="IA79" s="402" t="s">
        <v>208</v>
      </c>
      <c r="IB79" s="402" t="s">
        <v>208</v>
      </c>
      <c r="IC79" s="402" t="s">
        <v>208</v>
      </c>
      <c r="ID79" s="402" t="s">
        <v>208</v>
      </c>
      <c r="IE79" s="402" t="s">
        <v>208</v>
      </c>
      <c r="IF79" s="402" t="s">
        <v>208</v>
      </c>
      <c r="IG79" s="402" t="s">
        <v>208</v>
      </c>
      <c r="IH79" s="402" t="s">
        <v>208</v>
      </c>
      <c r="II79" s="402" t="s">
        <v>208</v>
      </c>
      <c r="IJ79" s="402" t="s">
        <v>208</v>
      </c>
      <c r="IK79" s="402" t="s">
        <v>208</v>
      </c>
      <c r="IL79" s="402" t="s">
        <v>208</v>
      </c>
      <c r="IM79" s="402" t="s">
        <v>208</v>
      </c>
      <c r="IN79" s="402" t="s">
        <v>208</v>
      </c>
      <c r="IO79" s="402" t="s">
        <v>208</v>
      </c>
      <c r="IP79" s="402" t="s">
        <v>208</v>
      </c>
      <c r="IQ79" s="402" t="s">
        <v>208</v>
      </c>
      <c r="IR79" s="402" t="s">
        <v>208</v>
      </c>
      <c r="IS79" s="402" t="s">
        <v>208</v>
      </c>
      <c r="IT79" s="402" t="s">
        <v>208</v>
      </c>
      <c r="IU79" s="402" t="s">
        <v>208</v>
      </c>
      <c r="IV79" s="402" t="s">
        <v>208</v>
      </c>
      <c r="IW79" s="402" t="s">
        <v>208</v>
      </c>
      <c r="IX79" s="402" t="s">
        <v>208</v>
      </c>
      <c r="IY79" s="402" t="s">
        <v>208</v>
      </c>
      <c r="IZ79" s="402" t="s">
        <v>208</v>
      </c>
      <c r="JA79" s="402" t="s">
        <v>208</v>
      </c>
      <c r="JB79" s="402" t="s">
        <v>208</v>
      </c>
      <c r="JC79" s="402" t="s">
        <v>208</v>
      </c>
      <c r="JD79" s="402" t="s">
        <v>208</v>
      </c>
      <c r="JE79" s="402" t="s">
        <v>208</v>
      </c>
      <c r="JF79" s="402" t="s">
        <v>208</v>
      </c>
      <c r="JG79" s="402" t="s">
        <v>208</v>
      </c>
      <c r="JH79" s="402" t="s">
        <v>208</v>
      </c>
      <c r="JI79" s="402" t="s">
        <v>208</v>
      </c>
      <c r="JJ79" s="402" t="s">
        <v>208</v>
      </c>
      <c r="JK79" s="402" t="s">
        <v>208</v>
      </c>
      <c r="JL79" s="402" t="s">
        <v>208</v>
      </c>
      <c r="JM79" s="402" t="s">
        <v>208</v>
      </c>
      <c r="JN79" s="402" t="s">
        <v>208</v>
      </c>
      <c r="JO79" s="402" t="s">
        <v>208</v>
      </c>
      <c r="JP79" s="402" t="s">
        <v>208</v>
      </c>
      <c r="JQ79" s="402" t="s">
        <v>208</v>
      </c>
      <c r="JR79" s="402" t="s">
        <v>208</v>
      </c>
      <c r="JS79" s="402" t="s">
        <v>208</v>
      </c>
      <c r="JT79" s="402" t="s">
        <v>208</v>
      </c>
      <c r="JU79" s="402" t="s">
        <v>208</v>
      </c>
      <c r="JV79" s="402" t="s">
        <v>208</v>
      </c>
      <c r="JW79" s="402" t="s">
        <v>208</v>
      </c>
      <c r="JX79" s="402" t="s">
        <v>208</v>
      </c>
      <c r="JY79" s="402" t="s">
        <v>208</v>
      </c>
      <c r="JZ79" s="402" t="s">
        <v>208</v>
      </c>
      <c r="KA79" s="402" t="s">
        <v>208</v>
      </c>
      <c r="KB79" s="402" t="s">
        <v>208</v>
      </c>
      <c r="KC79" s="402" t="s">
        <v>208</v>
      </c>
      <c r="KD79" s="402" t="s">
        <v>208</v>
      </c>
      <c r="KE79" s="402" t="s">
        <v>208</v>
      </c>
      <c r="KF79" s="402" t="s">
        <v>208</v>
      </c>
      <c r="KG79" s="402" t="s">
        <v>208</v>
      </c>
      <c r="KH79" s="402" t="s">
        <v>208</v>
      </c>
      <c r="KI79" s="402" t="s">
        <v>208</v>
      </c>
      <c r="KJ79" s="402" t="s">
        <v>208</v>
      </c>
      <c r="KK79" s="402" t="s">
        <v>208</v>
      </c>
      <c r="KL79" s="402" t="s">
        <v>208</v>
      </c>
      <c r="KM79" s="402" t="s">
        <v>208</v>
      </c>
      <c r="KN79" s="402" t="s">
        <v>208</v>
      </c>
      <c r="KO79" s="402" t="s">
        <v>208</v>
      </c>
      <c r="KP79" s="402" t="s">
        <v>208</v>
      </c>
      <c r="KQ79" s="402" t="s">
        <v>208</v>
      </c>
      <c r="KR79" s="402" t="s">
        <v>208</v>
      </c>
      <c r="KS79" s="402" t="s">
        <v>208</v>
      </c>
      <c r="KT79" s="402" t="s">
        <v>208</v>
      </c>
      <c r="KU79" s="402" t="s">
        <v>208</v>
      </c>
      <c r="KV79" s="402" t="s">
        <v>208</v>
      </c>
      <c r="KW79" s="402" t="s">
        <v>208</v>
      </c>
      <c r="KX79" s="402" t="s">
        <v>208</v>
      </c>
      <c r="KY79" s="402" t="s">
        <v>208</v>
      </c>
      <c r="KZ79" s="402" t="s">
        <v>208</v>
      </c>
      <c r="LA79" s="402" t="s">
        <v>208</v>
      </c>
      <c r="LB79" s="402" t="s">
        <v>208</v>
      </c>
      <c r="LC79" s="402" t="s">
        <v>208</v>
      </c>
      <c r="LD79" s="402" t="s">
        <v>208</v>
      </c>
      <c r="LE79" s="402" t="s">
        <v>208</v>
      </c>
      <c r="LF79" s="402" t="s">
        <v>208</v>
      </c>
      <c r="LG79" s="402" t="s">
        <v>208</v>
      </c>
      <c r="LH79" s="402" t="s">
        <v>208</v>
      </c>
      <c r="LI79" s="402" t="s">
        <v>208</v>
      </c>
      <c r="LJ79" s="402" t="s">
        <v>208</v>
      </c>
      <c r="LK79" s="402" t="s">
        <v>208</v>
      </c>
      <c r="LL79" s="402" t="s">
        <v>208</v>
      </c>
      <c r="LM79" s="402" t="s">
        <v>208</v>
      </c>
      <c r="LN79" s="402" t="s">
        <v>208</v>
      </c>
      <c r="LO79" s="402" t="s">
        <v>208</v>
      </c>
      <c r="LP79" s="402" t="s">
        <v>208</v>
      </c>
      <c r="LQ79" s="402" t="s">
        <v>208</v>
      </c>
      <c r="LR79" s="402" t="s">
        <v>208</v>
      </c>
      <c r="LS79" s="402" t="s">
        <v>208</v>
      </c>
      <c r="LT79" s="402" t="s">
        <v>208</v>
      </c>
      <c r="LU79" s="402" t="s">
        <v>208</v>
      </c>
      <c r="LV79" s="402" t="s">
        <v>208</v>
      </c>
      <c r="LW79" s="402" t="s">
        <v>208</v>
      </c>
      <c r="LX79" s="402" t="s">
        <v>208</v>
      </c>
      <c r="LY79" s="402" t="s">
        <v>208</v>
      </c>
      <c r="LZ79" s="402" t="s">
        <v>208</v>
      </c>
      <c r="MA79" s="402" t="s">
        <v>208</v>
      </c>
      <c r="MB79" s="402" t="s">
        <v>208</v>
      </c>
      <c r="MC79" s="402" t="s">
        <v>208</v>
      </c>
      <c r="MD79" s="402" t="s">
        <v>208</v>
      </c>
      <c r="ME79" s="402" t="s">
        <v>208</v>
      </c>
      <c r="MF79" s="402" t="s">
        <v>208</v>
      </c>
      <c r="MG79" s="402" t="s">
        <v>208</v>
      </c>
      <c r="MH79" s="402" t="s">
        <v>208</v>
      </c>
      <c r="MI79" s="402" t="s">
        <v>208</v>
      </c>
      <c r="MJ79" s="402" t="s">
        <v>208</v>
      </c>
      <c r="MK79" s="402" t="s">
        <v>208</v>
      </c>
      <c r="ML79" s="402" t="s">
        <v>208</v>
      </c>
      <c r="MM79" s="402" t="s">
        <v>208</v>
      </c>
      <c r="MN79" s="402" t="s">
        <v>208</v>
      </c>
      <c r="MO79" s="402" t="s">
        <v>208</v>
      </c>
      <c r="MP79" s="402" t="s">
        <v>208</v>
      </c>
      <c r="MQ79" s="402" t="s">
        <v>208</v>
      </c>
      <c r="MR79" s="402" t="s">
        <v>208</v>
      </c>
      <c r="MS79" s="402" t="s">
        <v>208</v>
      </c>
      <c r="MT79" s="402" t="s">
        <v>208</v>
      </c>
      <c r="MU79" s="402" t="s">
        <v>208</v>
      </c>
      <c r="MV79" s="402" t="s">
        <v>208</v>
      </c>
      <c r="MW79" s="402" t="s">
        <v>208</v>
      </c>
      <c r="MX79" s="402" t="s">
        <v>208</v>
      </c>
      <c r="MY79" s="402" t="s">
        <v>208</v>
      </c>
      <c r="MZ79" s="402" t="s">
        <v>208</v>
      </c>
      <c r="NA79" s="402" t="s">
        <v>208</v>
      </c>
    </row>
    <row r="80" spans="1:365" x14ac:dyDescent="0.25">
      <c r="A80" s="127" t="str">
        <f t="shared" si="54"/>
        <v>P80CU240/9</v>
      </c>
      <c r="B80" s="127" t="s">
        <v>67</v>
      </c>
      <c r="C80" s="289" t="s">
        <v>32</v>
      </c>
      <c r="D80" s="402">
        <v>0</v>
      </c>
      <c r="E80" s="402">
        <v>0</v>
      </c>
      <c r="F80" s="402">
        <v>0</v>
      </c>
      <c r="G80" s="402">
        <v>0</v>
      </c>
      <c r="H80" s="402">
        <v>0</v>
      </c>
      <c r="I80" s="402">
        <v>0</v>
      </c>
      <c r="J80" s="402">
        <v>0</v>
      </c>
      <c r="K80" s="402">
        <v>0</v>
      </c>
      <c r="L80" s="402">
        <v>0</v>
      </c>
      <c r="M80" s="402">
        <v>0</v>
      </c>
      <c r="N80" s="402">
        <v>0</v>
      </c>
      <c r="O80" s="402">
        <v>0</v>
      </c>
      <c r="P80" s="402">
        <v>0</v>
      </c>
      <c r="Q80" s="402">
        <v>0</v>
      </c>
      <c r="R80" s="402">
        <v>0</v>
      </c>
      <c r="S80" s="402">
        <v>0</v>
      </c>
      <c r="T80" s="402">
        <v>0</v>
      </c>
      <c r="U80" s="402">
        <v>0</v>
      </c>
      <c r="V80" s="402">
        <v>0</v>
      </c>
      <c r="W80" s="402">
        <v>0</v>
      </c>
      <c r="X80" s="402">
        <v>0</v>
      </c>
      <c r="Y80" s="402">
        <v>0</v>
      </c>
      <c r="Z80" s="402">
        <v>0</v>
      </c>
      <c r="AA80" s="402">
        <v>0</v>
      </c>
      <c r="AB80" s="402">
        <v>0</v>
      </c>
      <c r="AC80" s="402">
        <v>0</v>
      </c>
      <c r="AD80" s="402">
        <v>0</v>
      </c>
      <c r="AE80" s="402">
        <v>0</v>
      </c>
      <c r="AF80" s="402">
        <v>0</v>
      </c>
      <c r="AG80" s="402">
        <v>0</v>
      </c>
      <c r="AH80" s="402">
        <v>0</v>
      </c>
      <c r="AI80" s="402">
        <v>0</v>
      </c>
      <c r="AJ80" s="402">
        <v>0</v>
      </c>
      <c r="AK80" s="402">
        <v>0</v>
      </c>
      <c r="AL80" s="402">
        <v>0</v>
      </c>
      <c r="AM80" s="402">
        <v>0</v>
      </c>
      <c r="AN80" s="402">
        <v>0</v>
      </c>
      <c r="AO80" s="402">
        <v>0</v>
      </c>
      <c r="AP80" s="402">
        <v>0</v>
      </c>
      <c r="AQ80" s="402">
        <v>0</v>
      </c>
      <c r="AR80" s="402">
        <v>0</v>
      </c>
      <c r="AS80" s="402">
        <v>0</v>
      </c>
      <c r="AT80" s="402">
        <v>0</v>
      </c>
      <c r="AU80" s="402">
        <v>0</v>
      </c>
      <c r="AV80" s="402">
        <v>0</v>
      </c>
      <c r="AW80" s="402">
        <v>0</v>
      </c>
      <c r="AX80" s="402">
        <v>0</v>
      </c>
      <c r="AY80" s="402">
        <v>0</v>
      </c>
      <c r="AZ80" s="402">
        <v>0</v>
      </c>
      <c r="BA80" s="402">
        <v>0</v>
      </c>
      <c r="BB80" s="402">
        <v>0</v>
      </c>
      <c r="BC80" s="402">
        <v>0</v>
      </c>
      <c r="BD80" s="402">
        <v>0</v>
      </c>
      <c r="BE80" s="402">
        <v>0</v>
      </c>
      <c r="BF80" s="402">
        <v>0</v>
      </c>
      <c r="BG80" s="402">
        <v>0</v>
      </c>
      <c r="BH80" s="402">
        <v>0</v>
      </c>
      <c r="BI80" s="402">
        <v>0</v>
      </c>
      <c r="BJ80" s="402">
        <v>0</v>
      </c>
      <c r="BK80" s="402">
        <v>0</v>
      </c>
      <c r="BL80" s="402">
        <v>0</v>
      </c>
      <c r="BM80" s="402">
        <v>0</v>
      </c>
      <c r="BN80" s="402">
        <v>0</v>
      </c>
      <c r="BO80" s="402">
        <v>0</v>
      </c>
      <c r="BP80" s="402">
        <v>0</v>
      </c>
      <c r="BQ80" s="402">
        <v>0</v>
      </c>
      <c r="BR80" s="402">
        <v>0</v>
      </c>
      <c r="BS80" s="402">
        <v>0</v>
      </c>
      <c r="BT80" s="402">
        <v>0</v>
      </c>
      <c r="BU80" s="402">
        <v>0</v>
      </c>
      <c r="BV80" s="402">
        <v>0</v>
      </c>
      <c r="BW80" s="402">
        <v>0</v>
      </c>
      <c r="BX80" s="402">
        <v>0</v>
      </c>
      <c r="BY80" s="402">
        <v>0</v>
      </c>
      <c r="BZ80" s="402">
        <v>0</v>
      </c>
      <c r="CA80" s="402">
        <v>0</v>
      </c>
      <c r="CB80" s="402">
        <v>0</v>
      </c>
      <c r="CC80" s="402">
        <v>0</v>
      </c>
      <c r="CD80" s="402">
        <v>0</v>
      </c>
      <c r="CE80" s="402">
        <v>0</v>
      </c>
      <c r="CF80" s="402">
        <v>0</v>
      </c>
      <c r="CG80" s="402">
        <v>0</v>
      </c>
      <c r="CH80" s="402">
        <v>0</v>
      </c>
      <c r="CI80" s="402">
        <v>0</v>
      </c>
      <c r="CJ80" s="402">
        <v>0</v>
      </c>
      <c r="CK80" s="402">
        <v>0</v>
      </c>
      <c r="CL80" s="402">
        <v>0</v>
      </c>
      <c r="CM80" s="402">
        <v>0</v>
      </c>
      <c r="CN80" s="402">
        <v>0</v>
      </c>
      <c r="CO80" s="402">
        <v>0</v>
      </c>
      <c r="CP80" s="402">
        <v>0</v>
      </c>
      <c r="CQ80" s="402">
        <v>0</v>
      </c>
      <c r="CR80" s="402">
        <v>0</v>
      </c>
      <c r="CS80" s="402">
        <v>0</v>
      </c>
      <c r="CT80" s="402">
        <v>0</v>
      </c>
      <c r="CU80" s="402">
        <v>0</v>
      </c>
      <c r="CV80" s="402">
        <v>0</v>
      </c>
      <c r="CW80" s="402">
        <v>0</v>
      </c>
      <c r="CX80" s="402" t="s">
        <v>208</v>
      </c>
      <c r="CY80" s="402" t="s">
        <v>208</v>
      </c>
      <c r="CZ80" s="402" t="s">
        <v>208</v>
      </c>
      <c r="DA80" s="402" t="s">
        <v>208</v>
      </c>
      <c r="DB80" s="402" t="s">
        <v>208</v>
      </c>
      <c r="DC80" s="402" t="s">
        <v>208</v>
      </c>
      <c r="DD80" s="402" t="s">
        <v>208</v>
      </c>
      <c r="DE80" s="402" t="s">
        <v>208</v>
      </c>
      <c r="DF80" s="402" t="s">
        <v>208</v>
      </c>
      <c r="DG80" s="402" t="s">
        <v>208</v>
      </c>
      <c r="DH80" s="402" t="s">
        <v>208</v>
      </c>
      <c r="DI80" s="402" t="s">
        <v>208</v>
      </c>
      <c r="DJ80" s="402" t="s">
        <v>208</v>
      </c>
      <c r="DK80" s="402" t="s">
        <v>208</v>
      </c>
      <c r="DL80" s="402" t="s">
        <v>208</v>
      </c>
      <c r="DM80" s="402" t="s">
        <v>208</v>
      </c>
      <c r="DN80" s="402" t="s">
        <v>208</v>
      </c>
      <c r="DO80" s="402" t="s">
        <v>208</v>
      </c>
      <c r="DP80" s="402" t="s">
        <v>208</v>
      </c>
      <c r="DQ80" s="402" t="s">
        <v>208</v>
      </c>
      <c r="DR80" s="402" t="s">
        <v>208</v>
      </c>
      <c r="DS80" s="402" t="s">
        <v>208</v>
      </c>
      <c r="DT80" s="402" t="s">
        <v>208</v>
      </c>
      <c r="DU80" s="402" t="s">
        <v>208</v>
      </c>
      <c r="DV80" s="402" t="s">
        <v>208</v>
      </c>
      <c r="DW80" s="402" t="s">
        <v>208</v>
      </c>
      <c r="DX80" s="402" t="s">
        <v>208</v>
      </c>
      <c r="DY80" s="402" t="s">
        <v>208</v>
      </c>
      <c r="DZ80" s="402" t="s">
        <v>208</v>
      </c>
      <c r="EA80" s="402" t="s">
        <v>208</v>
      </c>
      <c r="EB80" s="402" t="s">
        <v>208</v>
      </c>
      <c r="EC80" s="402" t="s">
        <v>208</v>
      </c>
      <c r="ED80" s="402" t="s">
        <v>208</v>
      </c>
      <c r="EE80" s="402" t="s">
        <v>208</v>
      </c>
      <c r="EF80" s="402" t="s">
        <v>208</v>
      </c>
      <c r="EG80" s="402" t="s">
        <v>208</v>
      </c>
      <c r="EH80" s="402" t="s">
        <v>208</v>
      </c>
      <c r="EI80" s="402" t="s">
        <v>208</v>
      </c>
      <c r="EJ80" s="402" t="s">
        <v>208</v>
      </c>
      <c r="EK80" s="402" t="s">
        <v>208</v>
      </c>
      <c r="EL80" s="402" t="s">
        <v>208</v>
      </c>
      <c r="EM80" s="402" t="s">
        <v>208</v>
      </c>
      <c r="EN80" s="402" t="s">
        <v>208</v>
      </c>
      <c r="EO80" s="402" t="s">
        <v>208</v>
      </c>
      <c r="EP80" s="402" t="s">
        <v>208</v>
      </c>
      <c r="EQ80" s="402" t="s">
        <v>208</v>
      </c>
      <c r="ER80" s="402" t="s">
        <v>208</v>
      </c>
      <c r="ES80" s="402" t="s">
        <v>208</v>
      </c>
      <c r="ET80" s="402" t="s">
        <v>208</v>
      </c>
      <c r="EU80" s="402" t="s">
        <v>208</v>
      </c>
      <c r="EV80" s="402" t="s">
        <v>208</v>
      </c>
      <c r="EW80" s="402" t="s">
        <v>208</v>
      </c>
      <c r="EX80" s="402" t="s">
        <v>208</v>
      </c>
      <c r="EY80" s="402" t="s">
        <v>208</v>
      </c>
      <c r="EZ80" s="402" t="s">
        <v>208</v>
      </c>
      <c r="FA80" s="402" t="s">
        <v>208</v>
      </c>
      <c r="FB80" s="402" t="s">
        <v>208</v>
      </c>
      <c r="FC80" s="402" t="s">
        <v>208</v>
      </c>
      <c r="FD80" s="402" t="s">
        <v>208</v>
      </c>
      <c r="FE80" s="402" t="s">
        <v>208</v>
      </c>
      <c r="FF80" s="402" t="s">
        <v>208</v>
      </c>
      <c r="FG80" s="402" t="s">
        <v>208</v>
      </c>
      <c r="FH80" s="402" t="s">
        <v>208</v>
      </c>
      <c r="FI80" s="402" t="s">
        <v>208</v>
      </c>
      <c r="FJ80" s="402" t="s">
        <v>208</v>
      </c>
      <c r="FK80" s="402" t="s">
        <v>208</v>
      </c>
      <c r="FL80" s="402" t="s">
        <v>208</v>
      </c>
      <c r="FM80" s="402" t="s">
        <v>208</v>
      </c>
      <c r="FN80" s="402" t="s">
        <v>208</v>
      </c>
      <c r="FO80" s="402" t="s">
        <v>208</v>
      </c>
      <c r="FP80" s="402" t="s">
        <v>208</v>
      </c>
      <c r="FQ80" s="402" t="s">
        <v>208</v>
      </c>
      <c r="FR80" s="402" t="s">
        <v>208</v>
      </c>
      <c r="FS80" s="402" t="s">
        <v>208</v>
      </c>
      <c r="FT80" s="402" t="s">
        <v>208</v>
      </c>
      <c r="FU80" s="402" t="s">
        <v>208</v>
      </c>
      <c r="FV80" s="402" t="s">
        <v>208</v>
      </c>
      <c r="FW80" s="402" t="s">
        <v>208</v>
      </c>
      <c r="FX80" s="402" t="s">
        <v>208</v>
      </c>
      <c r="FY80" s="402" t="s">
        <v>208</v>
      </c>
      <c r="FZ80" s="402" t="s">
        <v>208</v>
      </c>
      <c r="GA80" s="402" t="s">
        <v>208</v>
      </c>
      <c r="GB80" s="402" t="s">
        <v>208</v>
      </c>
      <c r="GC80" s="402" t="s">
        <v>208</v>
      </c>
      <c r="GD80" s="402" t="s">
        <v>208</v>
      </c>
      <c r="GE80" s="402" t="s">
        <v>208</v>
      </c>
      <c r="GF80" s="402" t="s">
        <v>208</v>
      </c>
      <c r="GG80" s="402" t="s">
        <v>208</v>
      </c>
      <c r="GH80" s="402" t="s">
        <v>208</v>
      </c>
      <c r="GI80" s="402" t="s">
        <v>208</v>
      </c>
      <c r="GJ80" s="402" t="s">
        <v>208</v>
      </c>
      <c r="GK80" s="402" t="s">
        <v>208</v>
      </c>
      <c r="GL80" s="402" t="s">
        <v>208</v>
      </c>
      <c r="GM80" s="402" t="s">
        <v>208</v>
      </c>
      <c r="GN80" s="402" t="s">
        <v>208</v>
      </c>
      <c r="GO80" s="402" t="s">
        <v>208</v>
      </c>
      <c r="GP80" s="402" t="s">
        <v>208</v>
      </c>
      <c r="GQ80" s="402" t="s">
        <v>208</v>
      </c>
      <c r="GR80" s="402" t="s">
        <v>208</v>
      </c>
      <c r="GS80" s="402" t="s">
        <v>208</v>
      </c>
      <c r="GT80" s="402" t="s">
        <v>208</v>
      </c>
      <c r="GU80" s="402" t="s">
        <v>208</v>
      </c>
      <c r="GV80" s="402" t="s">
        <v>208</v>
      </c>
      <c r="GW80" s="402" t="s">
        <v>208</v>
      </c>
      <c r="GX80" s="402" t="s">
        <v>208</v>
      </c>
      <c r="GY80" s="402" t="s">
        <v>208</v>
      </c>
      <c r="GZ80" s="402" t="s">
        <v>208</v>
      </c>
      <c r="HA80" s="402" t="s">
        <v>208</v>
      </c>
      <c r="HB80" s="402" t="s">
        <v>208</v>
      </c>
      <c r="HC80" s="402" t="s">
        <v>208</v>
      </c>
      <c r="HD80" s="402" t="s">
        <v>208</v>
      </c>
      <c r="HE80" s="402" t="s">
        <v>208</v>
      </c>
      <c r="HF80" s="402" t="s">
        <v>208</v>
      </c>
      <c r="HG80" s="402" t="s">
        <v>208</v>
      </c>
      <c r="HH80" s="402" t="s">
        <v>208</v>
      </c>
      <c r="HI80" s="402" t="s">
        <v>208</v>
      </c>
      <c r="HJ80" s="402" t="s">
        <v>208</v>
      </c>
      <c r="HK80" s="402" t="s">
        <v>208</v>
      </c>
      <c r="HL80" s="402" t="s">
        <v>208</v>
      </c>
      <c r="HM80" s="402" t="s">
        <v>208</v>
      </c>
      <c r="HN80" s="402" t="s">
        <v>208</v>
      </c>
      <c r="HO80" s="402" t="s">
        <v>208</v>
      </c>
      <c r="HP80" s="402" t="s">
        <v>208</v>
      </c>
      <c r="HQ80" s="402" t="s">
        <v>208</v>
      </c>
      <c r="HR80" s="402" t="s">
        <v>208</v>
      </c>
      <c r="HS80" s="402" t="s">
        <v>208</v>
      </c>
      <c r="HT80" s="402" t="s">
        <v>208</v>
      </c>
      <c r="HU80" s="402" t="s">
        <v>208</v>
      </c>
      <c r="HV80" s="402" t="s">
        <v>208</v>
      </c>
      <c r="HW80" s="402" t="s">
        <v>208</v>
      </c>
      <c r="HX80" s="402" t="s">
        <v>208</v>
      </c>
      <c r="HY80" s="402" t="s">
        <v>208</v>
      </c>
      <c r="HZ80" s="402" t="s">
        <v>208</v>
      </c>
      <c r="IA80" s="402" t="s">
        <v>208</v>
      </c>
      <c r="IB80" s="402" t="s">
        <v>208</v>
      </c>
      <c r="IC80" s="402" t="s">
        <v>208</v>
      </c>
      <c r="ID80" s="402" t="s">
        <v>208</v>
      </c>
      <c r="IE80" s="402" t="s">
        <v>208</v>
      </c>
      <c r="IF80" s="402" t="s">
        <v>208</v>
      </c>
      <c r="IG80" s="402" t="s">
        <v>208</v>
      </c>
      <c r="IH80" s="402" t="s">
        <v>208</v>
      </c>
      <c r="II80" s="402" t="s">
        <v>208</v>
      </c>
      <c r="IJ80" s="402" t="s">
        <v>208</v>
      </c>
      <c r="IK80" s="402" t="s">
        <v>208</v>
      </c>
      <c r="IL80" s="402" t="s">
        <v>208</v>
      </c>
      <c r="IM80" s="402" t="s">
        <v>208</v>
      </c>
      <c r="IN80" s="402" t="s">
        <v>208</v>
      </c>
      <c r="IO80" s="402" t="s">
        <v>208</v>
      </c>
      <c r="IP80" s="402" t="s">
        <v>208</v>
      </c>
      <c r="IQ80" s="402" t="s">
        <v>208</v>
      </c>
      <c r="IR80" s="402" t="s">
        <v>208</v>
      </c>
      <c r="IS80" s="402" t="s">
        <v>208</v>
      </c>
      <c r="IT80" s="402" t="s">
        <v>208</v>
      </c>
      <c r="IU80" s="402" t="s">
        <v>208</v>
      </c>
      <c r="IV80" s="402" t="s">
        <v>208</v>
      </c>
      <c r="IW80" s="402" t="s">
        <v>208</v>
      </c>
      <c r="IX80" s="402" t="s">
        <v>208</v>
      </c>
      <c r="IY80" s="402" t="s">
        <v>208</v>
      </c>
      <c r="IZ80" s="402" t="s">
        <v>208</v>
      </c>
      <c r="JA80" s="402" t="s">
        <v>208</v>
      </c>
      <c r="JB80" s="402" t="s">
        <v>208</v>
      </c>
      <c r="JC80" s="402" t="s">
        <v>208</v>
      </c>
      <c r="JD80" s="402" t="s">
        <v>208</v>
      </c>
      <c r="JE80" s="402" t="s">
        <v>208</v>
      </c>
      <c r="JF80" s="402" t="s">
        <v>208</v>
      </c>
      <c r="JG80" s="402" t="s">
        <v>208</v>
      </c>
      <c r="JH80" s="402" t="s">
        <v>208</v>
      </c>
      <c r="JI80" s="402" t="s">
        <v>208</v>
      </c>
      <c r="JJ80" s="402" t="s">
        <v>208</v>
      </c>
      <c r="JK80" s="402" t="s">
        <v>208</v>
      </c>
      <c r="JL80" s="402" t="s">
        <v>208</v>
      </c>
      <c r="JM80" s="402" t="s">
        <v>208</v>
      </c>
      <c r="JN80" s="402" t="s">
        <v>208</v>
      </c>
      <c r="JO80" s="402" t="s">
        <v>208</v>
      </c>
      <c r="JP80" s="402" t="s">
        <v>208</v>
      </c>
      <c r="JQ80" s="402" t="s">
        <v>208</v>
      </c>
      <c r="JR80" s="402" t="s">
        <v>208</v>
      </c>
      <c r="JS80" s="402" t="s">
        <v>208</v>
      </c>
      <c r="JT80" s="402" t="s">
        <v>208</v>
      </c>
      <c r="JU80" s="402" t="s">
        <v>208</v>
      </c>
      <c r="JV80" s="402" t="s">
        <v>208</v>
      </c>
      <c r="JW80" s="402" t="s">
        <v>208</v>
      </c>
      <c r="JX80" s="402" t="s">
        <v>208</v>
      </c>
      <c r="JY80" s="402" t="s">
        <v>208</v>
      </c>
      <c r="JZ80" s="402" t="s">
        <v>208</v>
      </c>
      <c r="KA80" s="402" t="s">
        <v>208</v>
      </c>
      <c r="KB80" s="402" t="s">
        <v>208</v>
      </c>
      <c r="KC80" s="402" t="s">
        <v>208</v>
      </c>
      <c r="KD80" s="402" t="s">
        <v>208</v>
      </c>
      <c r="KE80" s="402" t="s">
        <v>208</v>
      </c>
      <c r="KF80" s="402" t="s">
        <v>208</v>
      </c>
      <c r="KG80" s="402" t="s">
        <v>208</v>
      </c>
      <c r="KH80" s="402" t="s">
        <v>208</v>
      </c>
      <c r="KI80" s="402" t="s">
        <v>208</v>
      </c>
      <c r="KJ80" s="402" t="s">
        <v>208</v>
      </c>
      <c r="KK80" s="402" t="s">
        <v>208</v>
      </c>
      <c r="KL80" s="402" t="s">
        <v>208</v>
      </c>
      <c r="KM80" s="402" t="s">
        <v>208</v>
      </c>
      <c r="KN80" s="402" t="s">
        <v>208</v>
      </c>
      <c r="KO80" s="402" t="s">
        <v>208</v>
      </c>
      <c r="KP80" s="402" t="s">
        <v>208</v>
      </c>
      <c r="KQ80" s="402" t="s">
        <v>208</v>
      </c>
      <c r="KR80" s="402" t="s">
        <v>208</v>
      </c>
      <c r="KS80" s="402" t="s">
        <v>208</v>
      </c>
      <c r="KT80" s="402" t="s">
        <v>208</v>
      </c>
      <c r="KU80" s="402" t="s">
        <v>208</v>
      </c>
      <c r="KV80" s="402" t="s">
        <v>208</v>
      </c>
      <c r="KW80" s="402" t="s">
        <v>208</v>
      </c>
      <c r="KX80" s="402" t="s">
        <v>208</v>
      </c>
      <c r="KY80" s="402" t="s">
        <v>208</v>
      </c>
      <c r="KZ80" s="402" t="s">
        <v>208</v>
      </c>
      <c r="LA80" s="402" t="s">
        <v>208</v>
      </c>
      <c r="LB80" s="402" t="s">
        <v>208</v>
      </c>
      <c r="LC80" s="402" t="s">
        <v>208</v>
      </c>
      <c r="LD80" s="402" t="s">
        <v>208</v>
      </c>
      <c r="LE80" s="402" t="s">
        <v>208</v>
      </c>
      <c r="LF80" s="402" t="s">
        <v>208</v>
      </c>
      <c r="LG80" s="402" t="s">
        <v>208</v>
      </c>
      <c r="LH80" s="402" t="s">
        <v>208</v>
      </c>
      <c r="LI80" s="402" t="s">
        <v>208</v>
      </c>
      <c r="LJ80" s="402" t="s">
        <v>208</v>
      </c>
      <c r="LK80" s="402" t="s">
        <v>208</v>
      </c>
      <c r="LL80" s="402" t="s">
        <v>208</v>
      </c>
      <c r="LM80" s="402" t="s">
        <v>208</v>
      </c>
      <c r="LN80" s="402" t="s">
        <v>208</v>
      </c>
      <c r="LO80" s="402" t="s">
        <v>208</v>
      </c>
      <c r="LP80" s="402" t="s">
        <v>208</v>
      </c>
      <c r="LQ80" s="402" t="s">
        <v>208</v>
      </c>
      <c r="LR80" s="402" t="s">
        <v>208</v>
      </c>
      <c r="LS80" s="402" t="s">
        <v>208</v>
      </c>
      <c r="LT80" s="402" t="s">
        <v>208</v>
      </c>
      <c r="LU80" s="402" t="s">
        <v>208</v>
      </c>
      <c r="LV80" s="402" t="s">
        <v>208</v>
      </c>
      <c r="LW80" s="402" t="s">
        <v>208</v>
      </c>
      <c r="LX80" s="402" t="s">
        <v>208</v>
      </c>
      <c r="LY80" s="402" t="s">
        <v>208</v>
      </c>
      <c r="LZ80" s="402" t="s">
        <v>208</v>
      </c>
      <c r="MA80" s="402" t="s">
        <v>208</v>
      </c>
      <c r="MB80" s="402" t="s">
        <v>208</v>
      </c>
      <c r="MC80" s="402" t="s">
        <v>208</v>
      </c>
      <c r="MD80" s="402" t="s">
        <v>208</v>
      </c>
      <c r="ME80" s="402" t="s">
        <v>208</v>
      </c>
      <c r="MF80" s="402" t="s">
        <v>208</v>
      </c>
      <c r="MG80" s="402" t="s">
        <v>208</v>
      </c>
      <c r="MH80" s="402" t="s">
        <v>208</v>
      </c>
      <c r="MI80" s="402" t="s">
        <v>208</v>
      </c>
      <c r="MJ80" s="402" t="s">
        <v>208</v>
      </c>
      <c r="MK80" s="402" t="s">
        <v>208</v>
      </c>
      <c r="ML80" s="402" t="s">
        <v>208</v>
      </c>
      <c r="MM80" s="402" t="s">
        <v>208</v>
      </c>
      <c r="MN80" s="402" t="s">
        <v>208</v>
      </c>
      <c r="MO80" s="402" t="s">
        <v>208</v>
      </c>
      <c r="MP80" s="402" t="s">
        <v>208</v>
      </c>
      <c r="MQ80" s="402" t="s">
        <v>208</v>
      </c>
      <c r="MR80" s="402" t="s">
        <v>208</v>
      </c>
      <c r="MS80" s="402" t="s">
        <v>208</v>
      </c>
      <c r="MT80" s="402" t="s">
        <v>208</v>
      </c>
      <c r="MU80" s="402" t="s">
        <v>208</v>
      </c>
      <c r="MV80" s="402" t="s">
        <v>208</v>
      </c>
      <c r="MW80" s="402" t="s">
        <v>208</v>
      </c>
      <c r="MX80" s="402" t="s">
        <v>208</v>
      </c>
      <c r="MY80" s="402" t="s">
        <v>208</v>
      </c>
      <c r="MZ80" s="402" t="s">
        <v>208</v>
      </c>
      <c r="NA80" s="402" t="s">
        <v>208</v>
      </c>
    </row>
    <row r="81" spans="1:365" x14ac:dyDescent="0.25">
      <c r="A81" s="127" t="str">
        <f t="shared" si="54"/>
        <v>P80CU80</v>
      </c>
      <c r="B81" s="127" t="s">
        <v>42</v>
      </c>
      <c r="C81" s="290" t="s">
        <v>32</v>
      </c>
      <c r="D81" s="402">
        <v>0</v>
      </c>
      <c r="E81" s="402">
        <v>0</v>
      </c>
      <c r="F81" s="402">
        <v>0</v>
      </c>
      <c r="G81" s="402">
        <v>0</v>
      </c>
      <c r="H81" s="402">
        <v>0</v>
      </c>
      <c r="I81" s="402">
        <v>0</v>
      </c>
      <c r="J81" s="402">
        <v>0</v>
      </c>
      <c r="K81" s="402">
        <v>0</v>
      </c>
      <c r="L81" s="402">
        <v>0</v>
      </c>
      <c r="M81" s="402">
        <v>0</v>
      </c>
      <c r="N81" s="402">
        <v>0</v>
      </c>
      <c r="O81" s="402">
        <v>0</v>
      </c>
      <c r="P81" s="402">
        <v>0</v>
      </c>
      <c r="Q81" s="402">
        <v>0</v>
      </c>
      <c r="R81" s="402">
        <v>0</v>
      </c>
      <c r="S81" s="402">
        <v>0</v>
      </c>
      <c r="T81" s="402">
        <v>0</v>
      </c>
      <c r="U81" s="402">
        <v>0</v>
      </c>
      <c r="V81" s="402">
        <v>0</v>
      </c>
      <c r="W81" s="402">
        <v>0</v>
      </c>
      <c r="X81" s="402">
        <v>0</v>
      </c>
      <c r="Y81" s="402">
        <v>0</v>
      </c>
      <c r="Z81" s="402">
        <v>0</v>
      </c>
      <c r="AA81" s="402">
        <v>0</v>
      </c>
      <c r="AB81" s="402">
        <v>0</v>
      </c>
      <c r="AC81" s="402">
        <v>0</v>
      </c>
      <c r="AD81" s="402">
        <v>0</v>
      </c>
      <c r="AE81" s="402">
        <v>0</v>
      </c>
      <c r="AF81" s="402">
        <v>0</v>
      </c>
      <c r="AG81" s="402">
        <v>0</v>
      </c>
      <c r="AH81" s="402">
        <v>0</v>
      </c>
      <c r="AI81" s="402">
        <v>0</v>
      </c>
      <c r="AJ81" s="402">
        <v>0</v>
      </c>
      <c r="AK81" s="402">
        <v>0</v>
      </c>
      <c r="AL81" s="402">
        <v>0</v>
      </c>
      <c r="AM81" s="402">
        <v>0</v>
      </c>
      <c r="AN81" s="402">
        <v>0</v>
      </c>
      <c r="AO81" s="402">
        <v>0</v>
      </c>
      <c r="AP81" s="402">
        <v>0</v>
      </c>
      <c r="AQ81" s="402">
        <v>0</v>
      </c>
      <c r="AR81" s="402">
        <v>0</v>
      </c>
      <c r="AS81" s="402">
        <v>0</v>
      </c>
      <c r="AT81" s="402">
        <v>0</v>
      </c>
      <c r="AU81" s="402">
        <v>0</v>
      </c>
      <c r="AV81" s="402">
        <v>0</v>
      </c>
      <c r="AW81" s="402">
        <v>0</v>
      </c>
      <c r="AX81" s="402">
        <v>0</v>
      </c>
      <c r="AY81" s="402">
        <v>0</v>
      </c>
      <c r="AZ81" s="402">
        <v>0</v>
      </c>
      <c r="BA81" s="402">
        <v>0</v>
      </c>
      <c r="BB81" s="402">
        <v>0</v>
      </c>
      <c r="BC81" s="402">
        <v>0</v>
      </c>
      <c r="BD81" s="402">
        <v>0</v>
      </c>
      <c r="BE81" s="402">
        <v>0</v>
      </c>
      <c r="BF81" s="402">
        <v>0</v>
      </c>
      <c r="BG81" s="402">
        <v>0</v>
      </c>
      <c r="BH81" s="402">
        <v>0</v>
      </c>
      <c r="BI81" s="402">
        <v>0</v>
      </c>
      <c r="BJ81" s="402">
        <v>0</v>
      </c>
      <c r="BK81" s="402">
        <v>0</v>
      </c>
      <c r="BL81" s="402">
        <v>0</v>
      </c>
      <c r="BM81" s="402">
        <v>0</v>
      </c>
      <c r="BN81" s="402">
        <v>0</v>
      </c>
      <c r="BO81" s="402">
        <v>0</v>
      </c>
      <c r="BP81" s="402">
        <v>0</v>
      </c>
      <c r="BQ81" s="402">
        <v>0</v>
      </c>
      <c r="BR81" s="402">
        <v>0</v>
      </c>
      <c r="BS81" s="402">
        <v>0</v>
      </c>
      <c r="BT81" s="402">
        <v>0</v>
      </c>
      <c r="BU81" s="402">
        <v>0</v>
      </c>
      <c r="BV81" s="402">
        <v>0</v>
      </c>
      <c r="BW81" s="402">
        <v>0</v>
      </c>
      <c r="BX81" s="402">
        <v>0</v>
      </c>
      <c r="BY81" s="402">
        <v>0</v>
      </c>
      <c r="BZ81" s="402">
        <v>0</v>
      </c>
      <c r="CA81" s="402">
        <v>0</v>
      </c>
      <c r="CB81" s="402">
        <v>0</v>
      </c>
      <c r="CC81" s="402">
        <v>0</v>
      </c>
      <c r="CD81" s="402">
        <v>0</v>
      </c>
      <c r="CE81" s="402">
        <v>0</v>
      </c>
      <c r="CF81" s="402">
        <v>0</v>
      </c>
      <c r="CG81" s="402">
        <v>0</v>
      </c>
      <c r="CH81" s="402">
        <v>0</v>
      </c>
      <c r="CI81" s="402">
        <v>0</v>
      </c>
      <c r="CJ81" s="402">
        <v>0</v>
      </c>
      <c r="CK81" s="402">
        <v>0</v>
      </c>
      <c r="CL81" s="402">
        <v>0</v>
      </c>
      <c r="CM81" s="402">
        <v>0</v>
      </c>
      <c r="CN81" s="402">
        <v>0</v>
      </c>
      <c r="CO81" s="402">
        <v>0</v>
      </c>
      <c r="CP81" s="402">
        <v>0</v>
      </c>
      <c r="CQ81" s="402">
        <v>0</v>
      </c>
      <c r="CR81" s="402">
        <v>0</v>
      </c>
      <c r="CS81" s="402">
        <v>0</v>
      </c>
      <c r="CT81" s="402">
        <v>0</v>
      </c>
      <c r="CU81" s="402">
        <v>0</v>
      </c>
      <c r="CV81" s="402">
        <v>0</v>
      </c>
      <c r="CW81" s="402">
        <v>0</v>
      </c>
      <c r="CX81" s="402" t="s">
        <v>208</v>
      </c>
      <c r="CY81" s="402" t="s">
        <v>208</v>
      </c>
      <c r="CZ81" s="402" t="s">
        <v>208</v>
      </c>
      <c r="DA81" s="402" t="s">
        <v>208</v>
      </c>
      <c r="DB81" s="402" t="s">
        <v>208</v>
      </c>
      <c r="DC81" s="402" t="s">
        <v>208</v>
      </c>
      <c r="DD81" s="402" t="s">
        <v>208</v>
      </c>
      <c r="DE81" s="402" t="s">
        <v>208</v>
      </c>
      <c r="DF81" s="402" t="s">
        <v>208</v>
      </c>
      <c r="DG81" s="402" t="s">
        <v>208</v>
      </c>
      <c r="DH81" s="402" t="s">
        <v>208</v>
      </c>
      <c r="DI81" s="402" t="s">
        <v>208</v>
      </c>
      <c r="DJ81" s="402" t="s">
        <v>208</v>
      </c>
      <c r="DK81" s="402" t="s">
        <v>208</v>
      </c>
      <c r="DL81" s="402" t="s">
        <v>208</v>
      </c>
      <c r="DM81" s="402" t="s">
        <v>208</v>
      </c>
      <c r="DN81" s="402" t="s">
        <v>208</v>
      </c>
      <c r="DO81" s="402" t="s">
        <v>208</v>
      </c>
      <c r="DP81" s="402" t="s">
        <v>208</v>
      </c>
      <c r="DQ81" s="402" t="s">
        <v>208</v>
      </c>
      <c r="DR81" s="402" t="s">
        <v>208</v>
      </c>
      <c r="DS81" s="402" t="s">
        <v>208</v>
      </c>
      <c r="DT81" s="402" t="s">
        <v>208</v>
      </c>
      <c r="DU81" s="402" t="s">
        <v>208</v>
      </c>
      <c r="DV81" s="402" t="s">
        <v>208</v>
      </c>
      <c r="DW81" s="402" t="s">
        <v>208</v>
      </c>
      <c r="DX81" s="402" t="s">
        <v>208</v>
      </c>
      <c r="DY81" s="402" t="s">
        <v>208</v>
      </c>
      <c r="DZ81" s="402" t="s">
        <v>208</v>
      </c>
      <c r="EA81" s="402" t="s">
        <v>208</v>
      </c>
      <c r="EB81" s="402" t="s">
        <v>208</v>
      </c>
      <c r="EC81" s="402" t="s">
        <v>208</v>
      </c>
      <c r="ED81" s="402" t="s">
        <v>208</v>
      </c>
      <c r="EE81" s="402" t="s">
        <v>208</v>
      </c>
      <c r="EF81" s="402" t="s">
        <v>208</v>
      </c>
      <c r="EG81" s="402" t="s">
        <v>208</v>
      </c>
      <c r="EH81" s="402" t="s">
        <v>208</v>
      </c>
      <c r="EI81" s="402" t="s">
        <v>208</v>
      </c>
      <c r="EJ81" s="402" t="s">
        <v>208</v>
      </c>
      <c r="EK81" s="402" t="s">
        <v>208</v>
      </c>
      <c r="EL81" s="402" t="s">
        <v>208</v>
      </c>
      <c r="EM81" s="402" t="s">
        <v>208</v>
      </c>
      <c r="EN81" s="402" t="s">
        <v>208</v>
      </c>
      <c r="EO81" s="402" t="s">
        <v>208</v>
      </c>
      <c r="EP81" s="402" t="s">
        <v>208</v>
      </c>
      <c r="EQ81" s="402" t="s">
        <v>208</v>
      </c>
      <c r="ER81" s="402" t="s">
        <v>208</v>
      </c>
      <c r="ES81" s="402" t="s">
        <v>208</v>
      </c>
      <c r="ET81" s="402" t="s">
        <v>208</v>
      </c>
      <c r="EU81" s="402" t="s">
        <v>208</v>
      </c>
      <c r="EV81" s="402" t="s">
        <v>208</v>
      </c>
      <c r="EW81" s="402" t="s">
        <v>208</v>
      </c>
      <c r="EX81" s="402" t="s">
        <v>208</v>
      </c>
      <c r="EY81" s="402" t="s">
        <v>208</v>
      </c>
      <c r="EZ81" s="402" t="s">
        <v>208</v>
      </c>
      <c r="FA81" s="402" t="s">
        <v>208</v>
      </c>
      <c r="FB81" s="402" t="s">
        <v>208</v>
      </c>
      <c r="FC81" s="402" t="s">
        <v>208</v>
      </c>
      <c r="FD81" s="402" t="s">
        <v>208</v>
      </c>
      <c r="FE81" s="402" t="s">
        <v>208</v>
      </c>
      <c r="FF81" s="402" t="s">
        <v>208</v>
      </c>
      <c r="FG81" s="402" t="s">
        <v>208</v>
      </c>
      <c r="FH81" s="402" t="s">
        <v>208</v>
      </c>
      <c r="FI81" s="402" t="s">
        <v>208</v>
      </c>
      <c r="FJ81" s="402" t="s">
        <v>208</v>
      </c>
      <c r="FK81" s="402" t="s">
        <v>208</v>
      </c>
      <c r="FL81" s="402" t="s">
        <v>208</v>
      </c>
      <c r="FM81" s="402" t="s">
        <v>208</v>
      </c>
      <c r="FN81" s="402" t="s">
        <v>208</v>
      </c>
      <c r="FO81" s="402" t="s">
        <v>208</v>
      </c>
      <c r="FP81" s="402" t="s">
        <v>208</v>
      </c>
      <c r="FQ81" s="402" t="s">
        <v>208</v>
      </c>
      <c r="FR81" s="402" t="s">
        <v>208</v>
      </c>
      <c r="FS81" s="402" t="s">
        <v>208</v>
      </c>
      <c r="FT81" s="402" t="s">
        <v>208</v>
      </c>
      <c r="FU81" s="402" t="s">
        <v>208</v>
      </c>
      <c r="FV81" s="402" t="s">
        <v>208</v>
      </c>
      <c r="FW81" s="402" t="s">
        <v>208</v>
      </c>
      <c r="FX81" s="402" t="s">
        <v>208</v>
      </c>
      <c r="FY81" s="402" t="s">
        <v>208</v>
      </c>
      <c r="FZ81" s="402" t="s">
        <v>208</v>
      </c>
      <c r="GA81" s="402" t="s">
        <v>208</v>
      </c>
      <c r="GB81" s="402" t="s">
        <v>208</v>
      </c>
      <c r="GC81" s="402" t="s">
        <v>208</v>
      </c>
      <c r="GD81" s="402" t="s">
        <v>208</v>
      </c>
      <c r="GE81" s="402" t="s">
        <v>208</v>
      </c>
      <c r="GF81" s="402" t="s">
        <v>208</v>
      </c>
      <c r="GG81" s="402" t="s">
        <v>208</v>
      </c>
      <c r="GH81" s="402" t="s">
        <v>208</v>
      </c>
      <c r="GI81" s="402" t="s">
        <v>208</v>
      </c>
      <c r="GJ81" s="402" t="s">
        <v>208</v>
      </c>
      <c r="GK81" s="402" t="s">
        <v>208</v>
      </c>
      <c r="GL81" s="402" t="s">
        <v>208</v>
      </c>
      <c r="GM81" s="402" t="s">
        <v>208</v>
      </c>
      <c r="GN81" s="402" t="s">
        <v>208</v>
      </c>
      <c r="GO81" s="402" t="s">
        <v>208</v>
      </c>
      <c r="GP81" s="402" t="s">
        <v>208</v>
      </c>
      <c r="GQ81" s="402" t="s">
        <v>208</v>
      </c>
      <c r="GR81" s="402" t="s">
        <v>208</v>
      </c>
      <c r="GS81" s="402" t="s">
        <v>208</v>
      </c>
      <c r="GT81" s="402" t="s">
        <v>208</v>
      </c>
      <c r="GU81" s="402" t="s">
        <v>208</v>
      </c>
      <c r="GV81" s="402" t="s">
        <v>208</v>
      </c>
      <c r="GW81" s="402" t="s">
        <v>208</v>
      </c>
      <c r="GX81" s="402" t="s">
        <v>208</v>
      </c>
      <c r="GY81" s="402" t="s">
        <v>208</v>
      </c>
      <c r="GZ81" s="402" t="s">
        <v>208</v>
      </c>
      <c r="HA81" s="402" t="s">
        <v>208</v>
      </c>
      <c r="HB81" s="402" t="s">
        <v>208</v>
      </c>
      <c r="HC81" s="402" t="s">
        <v>208</v>
      </c>
      <c r="HD81" s="402" t="s">
        <v>208</v>
      </c>
      <c r="HE81" s="402" t="s">
        <v>208</v>
      </c>
      <c r="HF81" s="402" t="s">
        <v>208</v>
      </c>
      <c r="HG81" s="402" t="s">
        <v>208</v>
      </c>
      <c r="HH81" s="402" t="s">
        <v>208</v>
      </c>
      <c r="HI81" s="402" t="s">
        <v>208</v>
      </c>
      <c r="HJ81" s="402" t="s">
        <v>208</v>
      </c>
      <c r="HK81" s="402" t="s">
        <v>208</v>
      </c>
      <c r="HL81" s="402" t="s">
        <v>208</v>
      </c>
      <c r="HM81" s="402" t="s">
        <v>208</v>
      </c>
      <c r="HN81" s="402" t="s">
        <v>208</v>
      </c>
      <c r="HO81" s="402" t="s">
        <v>208</v>
      </c>
      <c r="HP81" s="402" t="s">
        <v>208</v>
      </c>
      <c r="HQ81" s="402" t="s">
        <v>208</v>
      </c>
      <c r="HR81" s="402" t="s">
        <v>208</v>
      </c>
      <c r="HS81" s="402" t="s">
        <v>208</v>
      </c>
      <c r="HT81" s="402" t="s">
        <v>208</v>
      </c>
      <c r="HU81" s="402" t="s">
        <v>208</v>
      </c>
      <c r="HV81" s="402" t="s">
        <v>208</v>
      </c>
      <c r="HW81" s="402" t="s">
        <v>208</v>
      </c>
      <c r="HX81" s="402" t="s">
        <v>208</v>
      </c>
      <c r="HY81" s="402" t="s">
        <v>208</v>
      </c>
      <c r="HZ81" s="402" t="s">
        <v>208</v>
      </c>
      <c r="IA81" s="402" t="s">
        <v>208</v>
      </c>
      <c r="IB81" s="402" t="s">
        <v>208</v>
      </c>
      <c r="IC81" s="402" t="s">
        <v>208</v>
      </c>
      <c r="ID81" s="402" t="s">
        <v>208</v>
      </c>
      <c r="IE81" s="402" t="s">
        <v>208</v>
      </c>
      <c r="IF81" s="402" t="s">
        <v>208</v>
      </c>
      <c r="IG81" s="402" t="s">
        <v>208</v>
      </c>
      <c r="IH81" s="402" t="s">
        <v>208</v>
      </c>
      <c r="II81" s="402" t="s">
        <v>208</v>
      </c>
      <c r="IJ81" s="402" t="s">
        <v>208</v>
      </c>
      <c r="IK81" s="402" t="s">
        <v>208</v>
      </c>
      <c r="IL81" s="402" t="s">
        <v>208</v>
      </c>
      <c r="IM81" s="402" t="s">
        <v>208</v>
      </c>
      <c r="IN81" s="402" t="s">
        <v>208</v>
      </c>
      <c r="IO81" s="402" t="s">
        <v>208</v>
      </c>
      <c r="IP81" s="402" t="s">
        <v>208</v>
      </c>
      <c r="IQ81" s="402" t="s">
        <v>208</v>
      </c>
      <c r="IR81" s="402" t="s">
        <v>208</v>
      </c>
      <c r="IS81" s="402" t="s">
        <v>208</v>
      </c>
      <c r="IT81" s="402" t="s">
        <v>208</v>
      </c>
      <c r="IU81" s="402" t="s">
        <v>208</v>
      </c>
      <c r="IV81" s="402" t="s">
        <v>208</v>
      </c>
      <c r="IW81" s="402" t="s">
        <v>208</v>
      </c>
      <c r="IX81" s="402" t="s">
        <v>208</v>
      </c>
      <c r="IY81" s="402" t="s">
        <v>208</v>
      </c>
      <c r="IZ81" s="402" t="s">
        <v>208</v>
      </c>
      <c r="JA81" s="402" t="s">
        <v>208</v>
      </c>
      <c r="JB81" s="402" t="s">
        <v>208</v>
      </c>
      <c r="JC81" s="402" t="s">
        <v>208</v>
      </c>
      <c r="JD81" s="402" t="s">
        <v>208</v>
      </c>
      <c r="JE81" s="402" t="s">
        <v>208</v>
      </c>
      <c r="JF81" s="402" t="s">
        <v>208</v>
      </c>
      <c r="JG81" s="402" t="s">
        <v>208</v>
      </c>
      <c r="JH81" s="402" t="s">
        <v>208</v>
      </c>
      <c r="JI81" s="402" t="s">
        <v>208</v>
      </c>
      <c r="JJ81" s="402" t="s">
        <v>208</v>
      </c>
      <c r="JK81" s="402" t="s">
        <v>208</v>
      </c>
      <c r="JL81" s="402" t="s">
        <v>208</v>
      </c>
      <c r="JM81" s="402" t="s">
        <v>208</v>
      </c>
      <c r="JN81" s="402" t="s">
        <v>208</v>
      </c>
      <c r="JO81" s="402" t="s">
        <v>208</v>
      </c>
      <c r="JP81" s="402" t="s">
        <v>208</v>
      </c>
      <c r="JQ81" s="402" t="s">
        <v>208</v>
      </c>
      <c r="JR81" s="402" t="s">
        <v>208</v>
      </c>
      <c r="JS81" s="402" t="s">
        <v>208</v>
      </c>
      <c r="JT81" s="402" t="s">
        <v>208</v>
      </c>
      <c r="JU81" s="402" t="s">
        <v>208</v>
      </c>
      <c r="JV81" s="402" t="s">
        <v>208</v>
      </c>
      <c r="JW81" s="402" t="s">
        <v>208</v>
      </c>
      <c r="JX81" s="402" t="s">
        <v>208</v>
      </c>
      <c r="JY81" s="402" t="s">
        <v>208</v>
      </c>
      <c r="JZ81" s="402" t="s">
        <v>208</v>
      </c>
      <c r="KA81" s="402" t="s">
        <v>208</v>
      </c>
      <c r="KB81" s="402" t="s">
        <v>208</v>
      </c>
      <c r="KC81" s="402" t="s">
        <v>208</v>
      </c>
      <c r="KD81" s="402" t="s">
        <v>208</v>
      </c>
      <c r="KE81" s="402" t="s">
        <v>208</v>
      </c>
      <c r="KF81" s="402" t="s">
        <v>208</v>
      </c>
      <c r="KG81" s="402" t="s">
        <v>208</v>
      </c>
      <c r="KH81" s="402" t="s">
        <v>208</v>
      </c>
      <c r="KI81" s="402" t="s">
        <v>208</v>
      </c>
      <c r="KJ81" s="402" t="s">
        <v>208</v>
      </c>
      <c r="KK81" s="402" t="s">
        <v>208</v>
      </c>
      <c r="KL81" s="402" t="s">
        <v>208</v>
      </c>
      <c r="KM81" s="402" t="s">
        <v>208</v>
      </c>
      <c r="KN81" s="402" t="s">
        <v>208</v>
      </c>
      <c r="KO81" s="402" t="s">
        <v>208</v>
      </c>
      <c r="KP81" s="402" t="s">
        <v>208</v>
      </c>
      <c r="KQ81" s="402" t="s">
        <v>208</v>
      </c>
      <c r="KR81" s="402" t="s">
        <v>208</v>
      </c>
      <c r="KS81" s="402" t="s">
        <v>208</v>
      </c>
      <c r="KT81" s="402" t="s">
        <v>208</v>
      </c>
      <c r="KU81" s="402" t="s">
        <v>208</v>
      </c>
      <c r="KV81" s="402" t="s">
        <v>208</v>
      </c>
      <c r="KW81" s="402" t="s">
        <v>208</v>
      </c>
      <c r="KX81" s="402" t="s">
        <v>208</v>
      </c>
      <c r="KY81" s="402" t="s">
        <v>208</v>
      </c>
      <c r="KZ81" s="402" t="s">
        <v>208</v>
      </c>
      <c r="LA81" s="402" t="s">
        <v>208</v>
      </c>
      <c r="LB81" s="402" t="s">
        <v>208</v>
      </c>
      <c r="LC81" s="402" t="s">
        <v>208</v>
      </c>
      <c r="LD81" s="402" t="s">
        <v>208</v>
      </c>
      <c r="LE81" s="402" t="s">
        <v>208</v>
      </c>
      <c r="LF81" s="402" t="s">
        <v>208</v>
      </c>
      <c r="LG81" s="402" t="s">
        <v>208</v>
      </c>
      <c r="LH81" s="402" t="s">
        <v>208</v>
      </c>
      <c r="LI81" s="402" t="s">
        <v>208</v>
      </c>
      <c r="LJ81" s="402" t="s">
        <v>208</v>
      </c>
      <c r="LK81" s="402" t="s">
        <v>208</v>
      </c>
      <c r="LL81" s="402" t="s">
        <v>208</v>
      </c>
      <c r="LM81" s="402" t="s">
        <v>208</v>
      </c>
      <c r="LN81" s="402" t="s">
        <v>208</v>
      </c>
      <c r="LO81" s="402" t="s">
        <v>208</v>
      </c>
      <c r="LP81" s="402" t="s">
        <v>208</v>
      </c>
      <c r="LQ81" s="402" t="s">
        <v>208</v>
      </c>
      <c r="LR81" s="402" t="s">
        <v>208</v>
      </c>
      <c r="LS81" s="402" t="s">
        <v>208</v>
      </c>
      <c r="LT81" s="402" t="s">
        <v>208</v>
      </c>
      <c r="LU81" s="402" t="s">
        <v>208</v>
      </c>
      <c r="LV81" s="402" t="s">
        <v>208</v>
      </c>
      <c r="LW81" s="402" t="s">
        <v>208</v>
      </c>
      <c r="LX81" s="402" t="s">
        <v>208</v>
      </c>
      <c r="LY81" s="402" t="s">
        <v>208</v>
      </c>
      <c r="LZ81" s="402" t="s">
        <v>208</v>
      </c>
      <c r="MA81" s="402" t="s">
        <v>208</v>
      </c>
      <c r="MB81" s="402" t="s">
        <v>208</v>
      </c>
      <c r="MC81" s="402" t="s">
        <v>208</v>
      </c>
      <c r="MD81" s="402" t="s">
        <v>208</v>
      </c>
      <c r="ME81" s="402" t="s">
        <v>208</v>
      </c>
      <c r="MF81" s="402" t="s">
        <v>208</v>
      </c>
      <c r="MG81" s="402" t="s">
        <v>208</v>
      </c>
      <c r="MH81" s="402" t="s">
        <v>208</v>
      </c>
      <c r="MI81" s="402" t="s">
        <v>208</v>
      </c>
      <c r="MJ81" s="402" t="s">
        <v>208</v>
      </c>
      <c r="MK81" s="402" t="s">
        <v>208</v>
      </c>
      <c r="ML81" s="402" t="s">
        <v>208</v>
      </c>
      <c r="MM81" s="402" t="s">
        <v>208</v>
      </c>
      <c r="MN81" s="402" t="s">
        <v>208</v>
      </c>
      <c r="MO81" s="402" t="s">
        <v>208</v>
      </c>
      <c r="MP81" s="402" t="s">
        <v>208</v>
      </c>
      <c r="MQ81" s="402" t="s">
        <v>208</v>
      </c>
      <c r="MR81" s="402" t="s">
        <v>208</v>
      </c>
      <c r="MS81" s="402" t="s">
        <v>208</v>
      </c>
      <c r="MT81" s="402" t="s">
        <v>208</v>
      </c>
      <c r="MU81" s="402" t="s">
        <v>208</v>
      </c>
      <c r="MV81" s="402" t="s">
        <v>208</v>
      </c>
      <c r="MW81" s="402" t="s">
        <v>208</v>
      </c>
      <c r="MX81" s="402" t="s">
        <v>208</v>
      </c>
      <c r="MY81" s="402" t="s">
        <v>208</v>
      </c>
      <c r="MZ81" s="402" t="s">
        <v>208</v>
      </c>
      <c r="NA81" s="402" t="s">
        <v>208</v>
      </c>
    </row>
    <row r="82" spans="1:365" x14ac:dyDescent="0.25">
      <c r="A82" s="127" t="str">
        <f t="shared" si="54"/>
        <v>P82CL1000</v>
      </c>
      <c r="B82" s="127" t="s">
        <v>7</v>
      </c>
      <c r="C82" s="289" t="s">
        <v>12</v>
      </c>
      <c r="D82" s="402">
        <v>0</v>
      </c>
      <c r="E82" s="402">
        <v>0</v>
      </c>
      <c r="F82" s="402">
        <v>0</v>
      </c>
      <c r="G82" s="402">
        <v>0</v>
      </c>
      <c r="H82" s="402">
        <v>0</v>
      </c>
      <c r="I82" s="402">
        <v>0</v>
      </c>
      <c r="J82" s="402">
        <v>0</v>
      </c>
      <c r="K82" s="402">
        <v>0</v>
      </c>
      <c r="L82" s="402">
        <v>0</v>
      </c>
      <c r="M82" s="402">
        <v>0</v>
      </c>
      <c r="N82" s="402">
        <v>0</v>
      </c>
      <c r="O82" s="402">
        <v>0</v>
      </c>
      <c r="P82" s="402">
        <v>0</v>
      </c>
      <c r="Q82" s="402">
        <v>0</v>
      </c>
      <c r="R82" s="402">
        <v>0</v>
      </c>
      <c r="S82" s="402">
        <v>0</v>
      </c>
      <c r="T82" s="402">
        <v>0</v>
      </c>
      <c r="U82" s="402">
        <v>0</v>
      </c>
      <c r="V82" s="402">
        <v>0</v>
      </c>
      <c r="W82" s="402">
        <v>0</v>
      </c>
      <c r="X82" s="402">
        <v>0</v>
      </c>
      <c r="Y82" s="402">
        <v>0</v>
      </c>
      <c r="Z82" s="402">
        <v>0</v>
      </c>
      <c r="AA82" s="402">
        <v>0</v>
      </c>
      <c r="AB82" s="402">
        <v>0</v>
      </c>
      <c r="AC82" s="402">
        <v>0</v>
      </c>
      <c r="AD82" s="402">
        <v>0</v>
      </c>
      <c r="AE82" s="402">
        <v>0</v>
      </c>
      <c r="AF82" s="402">
        <v>0</v>
      </c>
      <c r="AG82" s="402">
        <v>0</v>
      </c>
      <c r="AH82" s="402">
        <v>0</v>
      </c>
      <c r="AI82" s="402">
        <v>0</v>
      </c>
      <c r="AJ82" s="402">
        <v>0</v>
      </c>
      <c r="AK82" s="402">
        <v>0</v>
      </c>
      <c r="AL82" s="402">
        <v>0</v>
      </c>
      <c r="AM82" s="402">
        <v>0</v>
      </c>
      <c r="AN82" s="402">
        <v>0</v>
      </c>
      <c r="AO82" s="402">
        <v>0</v>
      </c>
      <c r="AP82" s="402">
        <v>0</v>
      </c>
      <c r="AQ82" s="402">
        <v>0</v>
      </c>
      <c r="AR82" s="402">
        <v>0</v>
      </c>
      <c r="AS82" s="402">
        <v>0</v>
      </c>
      <c r="AT82" s="402">
        <v>0</v>
      </c>
      <c r="AU82" s="402">
        <v>0</v>
      </c>
      <c r="AV82" s="402">
        <v>0</v>
      </c>
      <c r="AW82" s="402">
        <v>0</v>
      </c>
      <c r="AX82" s="402">
        <v>0</v>
      </c>
      <c r="AY82" s="402">
        <v>0</v>
      </c>
      <c r="AZ82" s="402">
        <v>0</v>
      </c>
      <c r="BA82" s="402">
        <v>0</v>
      </c>
      <c r="BB82" s="402">
        <v>0</v>
      </c>
      <c r="BC82" s="402">
        <v>0</v>
      </c>
      <c r="BD82" s="402">
        <v>0</v>
      </c>
      <c r="BE82" s="402">
        <v>0</v>
      </c>
      <c r="BF82" s="402">
        <v>0</v>
      </c>
      <c r="BG82" s="402">
        <v>0</v>
      </c>
      <c r="BH82" s="402">
        <v>0</v>
      </c>
      <c r="BI82" s="402">
        <v>0</v>
      </c>
      <c r="BJ82" s="402">
        <v>0</v>
      </c>
      <c r="BK82" s="402">
        <v>0</v>
      </c>
      <c r="BL82" s="402">
        <v>0</v>
      </c>
      <c r="BM82" s="402">
        <v>0</v>
      </c>
      <c r="BN82" s="402">
        <v>0</v>
      </c>
      <c r="BO82" s="402">
        <v>0</v>
      </c>
      <c r="BP82" s="402">
        <v>0</v>
      </c>
      <c r="BQ82" s="402">
        <v>0</v>
      </c>
      <c r="BR82" s="402">
        <v>0</v>
      </c>
      <c r="BS82" s="402">
        <v>0</v>
      </c>
      <c r="BT82" s="402">
        <v>0</v>
      </c>
      <c r="BU82" s="402">
        <v>0</v>
      </c>
      <c r="BV82" s="402">
        <v>0</v>
      </c>
      <c r="BW82" s="402">
        <v>0</v>
      </c>
      <c r="BX82" s="402">
        <v>0</v>
      </c>
      <c r="BY82" s="402">
        <v>0</v>
      </c>
      <c r="BZ82" s="402">
        <v>0</v>
      </c>
      <c r="CA82" s="402">
        <v>0</v>
      </c>
      <c r="CB82" s="402">
        <v>0</v>
      </c>
      <c r="CC82" s="402">
        <v>0</v>
      </c>
      <c r="CD82" s="402">
        <v>0</v>
      </c>
      <c r="CE82" s="402">
        <v>0</v>
      </c>
      <c r="CF82" s="402">
        <v>0</v>
      </c>
      <c r="CG82" s="402">
        <v>0</v>
      </c>
      <c r="CH82" s="402">
        <v>0</v>
      </c>
      <c r="CI82" s="402">
        <v>0</v>
      </c>
      <c r="CJ82" s="402">
        <v>0</v>
      </c>
      <c r="CK82" s="402">
        <v>0</v>
      </c>
      <c r="CL82" s="402">
        <v>0</v>
      </c>
      <c r="CM82" s="402">
        <v>0</v>
      </c>
      <c r="CN82" s="402">
        <v>0</v>
      </c>
      <c r="CO82" s="402">
        <v>0</v>
      </c>
      <c r="CP82" s="402">
        <v>0</v>
      </c>
      <c r="CQ82" s="402">
        <v>0</v>
      </c>
      <c r="CR82" s="402">
        <v>0</v>
      </c>
      <c r="CS82" s="402">
        <v>0</v>
      </c>
      <c r="CT82" s="402">
        <v>0</v>
      </c>
      <c r="CU82" s="402">
        <v>0</v>
      </c>
      <c r="CV82" s="402">
        <v>0</v>
      </c>
      <c r="CW82" s="402">
        <v>0</v>
      </c>
      <c r="CX82" s="402" t="s">
        <v>208</v>
      </c>
      <c r="CY82" s="402" t="s">
        <v>208</v>
      </c>
      <c r="CZ82" s="402" t="s">
        <v>208</v>
      </c>
      <c r="DA82" s="402" t="s">
        <v>208</v>
      </c>
      <c r="DB82" s="402" t="s">
        <v>208</v>
      </c>
      <c r="DC82" s="402" t="s">
        <v>208</v>
      </c>
      <c r="DD82" s="402" t="s">
        <v>208</v>
      </c>
      <c r="DE82" s="402" t="s">
        <v>208</v>
      </c>
      <c r="DF82" s="402" t="s">
        <v>208</v>
      </c>
      <c r="DG82" s="402" t="s">
        <v>208</v>
      </c>
      <c r="DH82" s="402" t="s">
        <v>208</v>
      </c>
      <c r="DI82" s="402" t="s">
        <v>208</v>
      </c>
      <c r="DJ82" s="402" t="s">
        <v>208</v>
      </c>
      <c r="DK82" s="402" t="s">
        <v>208</v>
      </c>
      <c r="DL82" s="402" t="s">
        <v>208</v>
      </c>
      <c r="DM82" s="402" t="s">
        <v>208</v>
      </c>
      <c r="DN82" s="402" t="s">
        <v>208</v>
      </c>
      <c r="DO82" s="402" t="s">
        <v>208</v>
      </c>
      <c r="DP82" s="402" t="s">
        <v>208</v>
      </c>
      <c r="DQ82" s="402" t="s">
        <v>208</v>
      </c>
      <c r="DR82" s="402" t="s">
        <v>208</v>
      </c>
      <c r="DS82" s="402" t="s">
        <v>208</v>
      </c>
      <c r="DT82" s="402" t="s">
        <v>208</v>
      </c>
      <c r="DU82" s="402" t="s">
        <v>208</v>
      </c>
      <c r="DV82" s="402" t="s">
        <v>208</v>
      </c>
      <c r="DW82" s="402" t="s">
        <v>208</v>
      </c>
      <c r="DX82" s="402" t="s">
        <v>208</v>
      </c>
      <c r="DY82" s="402" t="s">
        <v>208</v>
      </c>
      <c r="DZ82" s="402" t="s">
        <v>208</v>
      </c>
      <c r="EA82" s="402" t="s">
        <v>208</v>
      </c>
      <c r="EB82" s="402" t="s">
        <v>208</v>
      </c>
      <c r="EC82" s="402" t="s">
        <v>208</v>
      </c>
      <c r="ED82" s="402" t="s">
        <v>208</v>
      </c>
      <c r="EE82" s="402" t="s">
        <v>208</v>
      </c>
      <c r="EF82" s="402" t="s">
        <v>208</v>
      </c>
      <c r="EG82" s="402" t="s">
        <v>208</v>
      </c>
      <c r="EH82" s="402" t="s">
        <v>208</v>
      </c>
      <c r="EI82" s="402" t="s">
        <v>208</v>
      </c>
      <c r="EJ82" s="402" t="s">
        <v>208</v>
      </c>
      <c r="EK82" s="402" t="s">
        <v>208</v>
      </c>
      <c r="EL82" s="402" t="s">
        <v>208</v>
      </c>
      <c r="EM82" s="402" t="s">
        <v>208</v>
      </c>
      <c r="EN82" s="402" t="s">
        <v>208</v>
      </c>
      <c r="EO82" s="402" t="s">
        <v>208</v>
      </c>
      <c r="EP82" s="402" t="s">
        <v>208</v>
      </c>
      <c r="EQ82" s="402" t="s">
        <v>208</v>
      </c>
      <c r="ER82" s="402" t="s">
        <v>208</v>
      </c>
      <c r="ES82" s="402" t="s">
        <v>208</v>
      </c>
      <c r="ET82" s="402" t="s">
        <v>208</v>
      </c>
      <c r="EU82" s="402" t="s">
        <v>208</v>
      </c>
      <c r="EV82" s="402" t="s">
        <v>208</v>
      </c>
      <c r="EW82" s="402" t="s">
        <v>208</v>
      </c>
      <c r="EX82" s="402" t="s">
        <v>208</v>
      </c>
      <c r="EY82" s="402" t="s">
        <v>208</v>
      </c>
      <c r="EZ82" s="402" t="s">
        <v>208</v>
      </c>
      <c r="FA82" s="402" t="s">
        <v>208</v>
      </c>
      <c r="FB82" s="402" t="s">
        <v>208</v>
      </c>
      <c r="FC82" s="402" t="s">
        <v>208</v>
      </c>
      <c r="FD82" s="402" t="s">
        <v>208</v>
      </c>
      <c r="FE82" s="402" t="s">
        <v>208</v>
      </c>
      <c r="FF82" s="402" t="s">
        <v>208</v>
      </c>
      <c r="FG82" s="402" t="s">
        <v>208</v>
      </c>
      <c r="FH82" s="402" t="s">
        <v>208</v>
      </c>
      <c r="FI82" s="402" t="s">
        <v>208</v>
      </c>
      <c r="FJ82" s="402" t="s">
        <v>208</v>
      </c>
      <c r="FK82" s="402" t="s">
        <v>208</v>
      </c>
      <c r="FL82" s="402" t="s">
        <v>208</v>
      </c>
      <c r="FM82" s="402" t="s">
        <v>208</v>
      </c>
      <c r="FN82" s="402" t="s">
        <v>208</v>
      </c>
      <c r="FO82" s="402" t="s">
        <v>208</v>
      </c>
      <c r="FP82" s="402" t="s">
        <v>208</v>
      </c>
      <c r="FQ82" s="402" t="s">
        <v>208</v>
      </c>
      <c r="FR82" s="402" t="s">
        <v>208</v>
      </c>
      <c r="FS82" s="402" t="s">
        <v>208</v>
      </c>
      <c r="FT82" s="402" t="s">
        <v>208</v>
      </c>
      <c r="FU82" s="402" t="s">
        <v>208</v>
      </c>
      <c r="FV82" s="402" t="s">
        <v>208</v>
      </c>
      <c r="FW82" s="402" t="s">
        <v>208</v>
      </c>
      <c r="FX82" s="402" t="s">
        <v>208</v>
      </c>
      <c r="FY82" s="402" t="s">
        <v>208</v>
      </c>
      <c r="FZ82" s="402" t="s">
        <v>208</v>
      </c>
      <c r="GA82" s="402" t="s">
        <v>208</v>
      </c>
      <c r="GB82" s="402" t="s">
        <v>208</v>
      </c>
      <c r="GC82" s="402" t="s">
        <v>208</v>
      </c>
      <c r="GD82" s="402" t="s">
        <v>208</v>
      </c>
      <c r="GE82" s="402" t="s">
        <v>208</v>
      </c>
      <c r="GF82" s="402" t="s">
        <v>208</v>
      </c>
      <c r="GG82" s="402" t="s">
        <v>208</v>
      </c>
      <c r="GH82" s="402" t="s">
        <v>208</v>
      </c>
      <c r="GI82" s="402" t="s">
        <v>208</v>
      </c>
      <c r="GJ82" s="402" t="s">
        <v>208</v>
      </c>
      <c r="GK82" s="402" t="s">
        <v>208</v>
      </c>
      <c r="GL82" s="402" t="s">
        <v>208</v>
      </c>
      <c r="GM82" s="402" t="s">
        <v>208</v>
      </c>
      <c r="GN82" s="402" t="s">
        <v>208</v>
      </c>
      <c r="GO82" s="402" t="s">
        <v>208</v>
      </c>
      <c r="GP82" s="402" t="s">
        <v>208</v>
      </c>
      <c r="GQ82" s="402" t="s">
        <v>208</v>
      </c>
      <c r="GR82" s="402" t="s">
        <v>208</v>
      </c>
      <c r="GS82" s="402" t="s">
        <v>208</v>
      </c>
      <c r="GT82" s="402" t="s">
        <v>208</v>
      </c>
      <c r="GU82" s="402" t="s">
        <v>208</v>
      </c>
      <c r="GV82" s="402" t="s">
        <v>208</v>
      </c>
      <c r="GW82" s="402" t="s">
        <v>208</v>
      </c>
      <c r="GX82" s="402" t="s">
        <v>208</v>
      </c>
      <c r="GY82" s="402" t="s">
        <v>208</v>
      </c>
      <c r="GZ82" s="402" t="s">
        <v>208</v>
      </c>
      <c r="HA82" s="402" t="s">
        <v>208</v>
      </c>
      <c r="HB82" s="402" t="s">
        <v>208</v>
      </c>
      <c r="HC82" s="402" t="s">
        <v>208</v>
      </c>
      <c r="HD82" s="402" t="s">
        <v>208</v>
      </c>
      <c r="HE82" s="402" t="s">
        <v>208</v>
      </c>
      <c r="HF82" s="402" t="s">
        <v>208</v>
      </c>
      <c r="HG82" s="402" t="s">
        <v>208</v>
      </c>
      <c r="HH82" s="402" t="s">
        <v>208</v>
      </c>
      <c r="HI82" s="402" t="s">
        <v>208</v>
      </c>
      <c r="HJ82" s="402" t="s">
        <v>208</v>
      </c>
      <c r="HK82" s="402" t="s">
        <v>208</v>
      </c>
      <c r="HL82" s="402" t="s">
        <v>208</v>
      </c>
      <c r="HM82" s="402" t="s">
        <v>208</v>
      </c>
      <c r="HN82" s="402" t="s">
        <v>208</v>
      </c>
      <c r="HO82" s="402" t="s">
        <v>208</v>
      </c>
      <c r="HP82" s="402" t="s">
        <v>208</v>
      </c>
      <c r="HQ82" s="402" t="s">
        <v>208</v>
      </c>
      <c r="HR82" s="402" t="s">
        <v>208</v>
      </c>
      <c r="HS82" s="402" t="s">
        <v>208</v>
      </c>
      <c r="HT82" s="402" t="s">
        <v>208</v>
      </c>
      <c r="HU82" s="402" t="s">
        <v>208</v>
      </c>
      <c r="HV82" s="402" t="s">
        <v>208</v>
      </c>
      <c r="HW82" s="402" t="s">
        <v>208</v>
      </c>
      <c r="HX82" s="402" t="s">
        <v>208</v>
      </c>
      <c r="HY82" s="402" t="s">
        <v>208</v>
      </c>
      <c r="HZ82" s="402" t="s">
        <v>208</v>
      </c>
      <c r="IA82" s="402" t="s">
        <v>208</v>
      </c>
      <c r="IB82" s="402" t="s">
        <v>208</v>
      </c>
      <c r="IC82" s="402" t="s">
        <v>208</v>
      </c>
      <c r="ID82" s="402" t="s">
        <v>208</v>
      </c>
      <c r="IE82" s="402" t="s">
        <v>208</v>
      </c>
      <c r="IF82" s="402" t="s">
        <v>208</v>
      </c>
      <c r="IG82" s="402" t="s">
        <v>208</v>
      </c>
      <c r="IH82" s="402" t="s">
        <v>208</v>
      </c>
      <c r="II82" s="402" t="s">
        <v>208</v>
      </c>
      <c r="IJ82" s="402" t="s">
        <v>208</v>
      </c>
      <c r="IK82" s="402" t="s">
        <v>208</v>
      </c>
      <c r="IL82" s="402" t="s">
        <v>208</v>
      </c>
      <c r="IM82" s="402" t="s">
        <v>208</v>
      </c>
      <c r="IN82" s="402" t="s">
        <v>208</v>
      </c>
      <c r="IO82" s="402" t="s">
        <v>208</v>
      </c>
      <c r="IP82" s="402" t="s">
        <v>208</v>
      </c>
      <c r="IQ82" s="402" t="s">
        <v>208</v>
      </c>
      <c r="IR82" s="402" t="s">
        <v>208</v>
      </c>
      <c r="IS82" s="402" t="s">
        <v>208</v>
      </c>
      <c r="IT82" s="402" t="s">
        <v>208</v>
      </c>
      <c r="IU82" s="402" t="s">
        <v>208</v>
      </c>
      <c r="IV82" s="402" t="s">
        <v>208</v>
      </c>
      <c r="IW82" s="402" t="s">
        <v>208</v>
      </c>
      <c r="IX82" s="402" t="s">
        <v>208</v>
      </c>
      <c r="IY82" s="402" t="s">
        <v>208</v>
      </c>
      <c r="IZ82" s="402" t="s">
        <v>208</v>
      </c>
      <c r="JA82" s="402" t="s">
        <v>208</v>
      </c>
      <c r="JB82" s="402" t="s">
        <v>208</v>
      </c>
      <c r="JC82" s="402" t="s">
        <v>208</v>
      </c>
      <c r="JD82" s="402" t="s">
        <v>208</v>
      </c>
      <c r="JE82" s="402" t="s">
        <v>208</v>
      </c>
      <c r="JF82" s="402" t="s">
        <v>208</v>
      </c>
      <c r="JG82" s="402" t="s">
        <v>208</v>
      </c>
      <c r="JH82" s="402" t="s">
        <v>208</v>
      </c>
      <c r="JI82" s="402" t="s">
        <v>208</v>
      </c>
      <c r="JJ82" s="402" t="s">
        <v>208</v>
      </c>
      <c r="JK82" s="402" t="s">
        <v>208</v>
      </c>
      <c r="JL82" s="402" t="s">
        <v>208</v>
      </c>
      <c r="JM82" s="402" t="s">
        <v>208</v>
      </c>
      <c r="JN82" s="402" t="s">
        <v>208</v>
      </c>
      <c r="JO82" s="402" t="s">
        <v>208</v>
      </c>
      <c r="JP82" s="402" t="s">
        <v>208</v>
      </c>
      <c r="JQ82" s="402" t="s">
        <v>208</v>
      </c>
      <c r="JR82" s="402" t="s">
        <v>208</v>
      </c>
      <c r="JS82" s="402" t="s">
        <v>208</v>
      </c>
      <c r="JT82" s="402" t="s">
        <v>208</v>
      </c>
      <c r="JU82" s="402" t="s">
        <v>208</v>
      </c>
      <c r="JV82" s="402" t="s">
        <v>208</v>
      </c>
      <c r="JW82" s="402" t="s">
        <v>208</v>
      </c>
      <c r="JX82" s="402" t="s">
        <v>208</v>
      </c>
      <c r="JY82" s="402" t="s">
        <v>208</v>
      </c>
      <c r="JZ82" s="402" t="s">
        <v>208</v>
      </c>
      <c r="KA82" s="402" t="s">
        <v>208</v>
      </c>
      <c r="KB82" s="402" t="s">
        <v>208</v>
      </c>
      <c r="KC82" s="402" t="s">
        <v>208</v>
      </c>
      <c r="KD82" s="402" t="s">
        <v>208</v>
      </c>
      <c r="KE82" s="402" t="s">
        <v>208</v>
      </c>
      <c r="KF82" s="402" t="s">
        <v>208</v>
      </c>
      <c r="KG82" s="402" t="s">
        <v>208</v>
      </c>
      <c r="KH82" s="402" t="s">
        <v>208</v>
      </c>
      <c r="KI82" s="402" t="s">
        <v>208</v>
      </c>
      <c r="KJ82" s="402" t="s">
        <v>208</v>
      </c>
      <c r="KK82" s="402" t="s">
        <v>208</v>
      </c>
      <c r="KL82" s="402" t="s">
        <v>208</v>
      </c>
      <c r="KM82" s="402" t="s">
        <v>208</v>
      </c>
      <c r="KN82" s="402" t="s">
        <v>208</v>
      </c>
      <c r="KO82" s="402" t="s">
        <v>208</v>
      </c>
      <c r="KP82" s="402" t="s">
        <v>208</v>
      </c>
      <c r="KQ82" s="402" t="s">
        <v>208</v>
      </c>
      <c r="KR82" s="402" t="s">
        <v>208</v>
      </c>
      <c r="KS82" s="402" t="s">
        <v>208</v>
      </c>
      <c r="KT82" s="402" t="s">
        <v>208</v>
      </c>
      <c r="KU82" s="402" t="s">
        <v>208</v>
      </c>
      <c r="KV82" s="402" t="s">
        <v>208</v>
      </c>
      <c r="KW82" s="402" t="s">
        <v>208</v>
      </c>
      <c r="KX82" s="402" t="s">
        <v>208</v>
      </c>
      <c r="KY82" s="402" t="s">
        <v>208</v>
      </c>
      <c r="KZ82" s="402" t="s">
        <v>208</v>
      </c>
      <c r="LA82" s="402" t="s">
        <v>208</v>
      </c>
      <c r="LB82" s="402" t="s">
        <v>208</v>
      </c>
      <c r="LC82" s="402" t="s">
        <v>208</v>
      </c>
      <c r="LD82" s="402" t="s">
        <v>208</v>
      </c>
      <c r="LE82" s="402" t="s">
        <v>208</v>
      </c>
      <c r="LF82" s="402" t="s">
        <v>208</v>
      </c>
      <c r="LG82" s="402" t="s">
        <v>208</v>
      </c>
      <c r="LH82" s="402" t="s">
        <v>208</v>
      </c>
      <c r="LI82" s="402" t="s">
        <v>208</v>
      </c>
      <c r="LJ82" s="402" t="s">
        <v>208</v>
      </c>
      <c r="LK82" s="402" t="s">
        <v>208</v>
      </c>
      <c r="LL82" s="402" t="s">
        <v>208</v>
      </c>
      <c r="LM82" s="402" t="s">
        <v>208</v>
      </c>
      <c r="LN82" s="402" t="s">
        <v>208</v>
      </c>
      <c r="LO82" s="402" t="s">
        <v>208</v>
      </c>
      <c r="LP82" s="402" t="s">
        <v>208</v>
      </c>
      <c r="LQ82" s="402" t="s">
        <v>208</v>
      </c>
      <c r="LR82" s="402" t="s">
        <v>208</v>
      </c>
      <c r="LS82" s="402" t="s">
        <v>208</v>
      </c>
      <c r="LT82" s="402" t="s">
        <v>208</v>
      </c>
      <c r="LU82" s="402" t="s">
        <v>208</v>
      </c>
      <c r="LV82" s="402" t="s">
        <v>208</v>
      </c>
      <c r="LW82" s="402" t="s">
        <v>208</v>
      </c>
      <c r="LX82" s="402" t="s">
        <v>208</v>
      </c>
      <c r="LY82" s="402" t="s">
        <v>208</v>
      </c>
      <c r="LZ82" s="402" t="s">
        <v>208</v>
      </c>
      <c r="MA82" s="402" t="s">
        <v>208</v>
      </c>
      <c r="MB82" s="402" t="s">
        <v>208</v>
      </c>
      <c r="MC82" s="402" t="s">
        <v>208</v>
      </c>
      <c r="MD82" s="402" t="s">
        <v>208</v>
      </c>
      <c r="ME82" s="402" t="s">
        <v>208</v>
      </c>
      <c r="MF82" s="402" t="s">
        <v>208</v>
      </c>
      <c r="MG82" s="402" t="s">
        <v>208</v>
      </c>
      <c r="MH82" s="402" t="s">
        <v>208</v>
      </c>
      <c r="MI82" s="402" t="s">
        <v>208</v>
      </c>
      <c r="MJ82" s="402" t="s">
        <v>208</v>
      </c>
      <c r="MK82" s="402" t="s">
        <v>208</v>
      </c>
      <c r="ML82" s="402" t="s">
        <v>208</v>
      </c>
      <c r="MM82" s="402" t="s">
        <v>208</v>
      </c>
      <c r="MN82" s="402" t="s">
        <v>208</v>
      </c>
      <c r="MO82" s="402" t="s">
        <v>208</v>
      </c>
      <c r="MP82" s="402" t="s">
        <v>208</v>
      </c>
      <c r="MQ82" s="402" t="s">
        <v>208</v>
      </c>
      <c r="MR82" s="402" t="s">
        <v>208</v>
      </c>
      <c r="MS82" s="402" t="s">
        <v>208</v>
      </c>
      <c r="MT82" s="402" t="s">
        <v>208</v>
      </c>
      <c r="MU82" s="402" t="s">
        <v>208</v>
      </c>
      <c r="MV82" s="402" t="s">
        <v>208</v>
      </c>
      <c r="MW82" s="402" t="s">
        <v>208</v>
      </c>
      <c r="MX82" s="402" t="s">
        <v>208</v>
      </c>
      <c r="MY82" s="402" t="s">
        <v>208</v>
      </c>
      <c r="MZ82" s="402" t="s">
        <v>208</v>
      </c>
      <c r="NA82" s="402" t="s">
        <v>208</v>
      </c>
    </row>
    <row r="83" spans="1:365" x14ac:dyDescent="0.25">
      <c r="A83" s="127" t="str">
        <f t="shared" si="54"/>
        <v>P82CL400</v>
      </c>
      <c r="B83" s="127" t="s">
        <v>20</v>
      </c>
      <c r="C83" s="290" t="s">
        <v>12</v>
      </c>
      <c r="D83" s="402">
        <v>0</v>
      </c>
      <c r="E83" s="402">
        <v>0</v>
      </c>
      <c r="F83" s="402">
        <v>0</v>
      </c>
      <c r="G83" s="402">
        <v>0</v>
      </c>
      <c r="H83" s="402">
        <v>0</v>
      </c>
      <c r="I83" s="402">
        <v>0</v>
      </c>
      <c r="J83" s="402">
        <v>0</v>
      </c>
      <c r="K83" s="402">
        <v>0</v>
      </c>
      <c r="L83" s="402">
        <v>0</v>
      </c>
      <c r="M83" s="402">
        <v>0</v>
      </c>
      <c r="N83" s="402">
        <v>0</v>
      </c>
      <c r="O83" s="402">
        <v>0</v>
      </c>
      <c r="P83" s="402">
        <v>0</v>
      </c>
      <c r="Q83" s="402">
        <v>0</v>
      </c>
      <c r="R83" s="402">
        <v>0</v>
      </c>
      <c r="S83" s="402">
        <v>0</v>
      </c>
      <c r="T83" s="402">
        <v>0</v>
      </c>
      <c r="U83" s="402">
        <v>0</v>
      </c>
      <c r="V83" s="402">
        <v>0</v>
      </c>
      <c r="W83" s="402">
        <v>0</v>
      </c>
      <c r="X83" s="402">
        <v>0</v>
      </c>
      <c r="Y83" s="402">
        <v>0</v>
      </c>
      <c r="Z83" s="402">
        <v>0</v>
      </c>
      <c r="AA83" s="402">
        <v>0</v>
      </c>
      <c r="AB83" s="402">
        <v>0</v>
      </c>
      <c r="AC83" s="402">
        <v>0</v>
      </c>
      <c r="AD83" s="402">
        <v>0</v>
      </c>
      <c r="AE83" s="402">
        <v>0</v>
      </c>
      <c r="AF83" s="402">
        <v>0</v>
      </c>
      <c r="AG83" s="402">
        <v>0</v>
      </c>
      <c r="AH83" s="402">
        <v>0</v>
      </c>
      <c r="AI83" s="402">
        <v>0</v>
      </c>
      <c r="AJ83" s="402">
        <v>0</v>
      </c>
      <c r="AK83" s="402">
        <v>0</v>
      </c>
      <c r="AL83" s="402">
        <v>0</v>
      </c>
      <c r="AM83" s="402">
        <v>0</v>
      </c>
      <c r="AN83" s="402">
        <v>0</v>
      </c>
      <c r="AO83" s="402">
        <v>0</v>
      </c>
      <c r="AP83" s="402">
        <v>0</v>
      </c>
      <c r="AQ83" s="402">
        <v>0</v>
      </c>
      <c r="AR83" s="402">
        <v>0</v>
      </c>
      <c r="AS83" s="402">
        <v>0</v>
      </c>
      <c r="AT83" s="402">
        <v>0</v>
      </c>
      <c r="AU83" s="402">
        <v>0</v>
      </c>
      <c r="AV83" s="402">
        <v>0</v>
      </c>
      <c r="AW83" s="402">
        <v>0</v>
      </c>
      <c r="AX83" s="402">
        <v>0</v>
      </c>
      <c r="AY83" s="402">
        <v>0</v>
      </c>
      <c r="AZ83" s="402">
        <v>0</v>
      </c>
      <c r="BA83" s="402">
        <v>0</v>
      </c>
      <c r="BB83" s="402">
        <v>0</v>
      </c>
      <c r="BC83" s="402">
        <v>0</v>
      </c>
      <c r="BD83" s="402">
        <v>0</v>
      </c>
      <c r="BE83" s="402">
        <v>0</v>
      </c>
      <c r="BF83" s="402">
        <v>0</v>
      </c>
      <c r="BG83" s="402">
        <v>0</v>
      </c>
      <c r="BH83" s="402">
        <v>0</v>
      </c>
      <c r="BI83" s="402">
        <v>0</v>
      </c>
      <c r="BJ83" s="402">
        <v>0</v>
      </c>
      <c r="BK83" s="402">
        <v>0</v>
      </c>
      <c r="BL83" s="402">
        <v>0</v>
      </c>
      <c r="BM83" s="402">
        <v>0</v>
      </c>
      <c r="BN83" s="402">
        <v>0</v>
      </c>
      <c r="BO83" s="402">
        <v>0</v>
      </c>
      <c r="BP83" s="402">
        <v>0</v>
      </c>
      <c r="BQ83" s="402">
        <v>0</v>
      </c>
      <c r="BR83" s="402">
        <v>0</v>
      </c>
      <c r="BS83" s="402">
        <v>0</v>
      </c>
      <c r="BT83" s="402">
        <v>0</v>
      </c>
      <c r="BU83" s="402">
        <v>0</v>
      </c>
      <c r="BV83" s="402">
        <v>0</v>
      </c>
      <c r="BW83" s="402">
        <v>0</v>
      </c>
      <c r="BX83" s="402">
        <v>0</v>
      </c>
      <c r="BY83" s="402">
        <v>0</v>
      </c>
      <c r="BZ83" s="402">
        <v>0</v>
      </c>
      <c r="CA83" s="402">
        <v>0</v>
      </c>
      <c r="CB83" s="402">
        <v>0</v>
      </c>
      <c r="CC83" s="402">
        <v>0</v>
      </c>
      <c r="CD83" s="402">
        <v>0</v>
      </c>
      <c r="CE83" s="402">
        <v>0</v>
      </c>
      <c r="CF83" s="402">
        <v>0</v>
      </c>
      <c r="CG83" s="402">
        <v>0</v>
      </c>
      <c r="CH83" s="402">
        <v>0</v>
      </c>
      <c r="CI83" s="402">
        <v>0</v>
      </c>
      <c r="CJ83" s="402">
        <v>0</v>
      </c>
      <c r="CK83" s="402">
        <v>0</v>
      </c>
      <c r="CL83" s="402">
        <v>0</v>
      </c>
      <c r="CM83" s="402">
        <v>0</v>
      </c>
      <c r="CN83" s="402">
        <v>0</v>
      </c>
      <c r="CO83" s="402">
        <v>0</v>
      </c>
      <c r="CP83" s="402">
        <v>0</v>
      </c>
      <c r="CQ83" s="402">
        <v>0</v>
      </c>
      <c r="CR83" s="402">
        <v>0</v>
      </c>
      <c r="CS83" s="402">
        <v>0</v>
      </c>
      <c r="CT83" s="402">
        <v>0</v>
      </c>
      <c r="CU83" s="402">
        <v>0</v>
      </c>
      <c r="CV83" s="402">
        <v>0</v>
      </c>
      <c r="CW83" s="402">
        <v>0</v>
      </c>
      <c r="CX83" s="402" t="s">
        <v>208</v>
      </c>
      <c r="CY83" s="402" t="s">
        <v>208</v>
      </c>
      <c r="CZ83" s="402" t="s">
        <v>208</v>
      </c>
      <c r="DA83" s="402" t="s">
        <v>208</v>
      </c>
      <c r="DB83" s="402" t="s">
        <v>208</v>
      </c>
      <c r="DC83" s="402" t="s">
        <v>208</v>
      </c>
      <c r="DD83" s="402" t="s">
        <v>208</v>
      </c>
      <c r="DE83" s="402" t="s">
        <v>208</v>
      </c>
      <c r="DF83" s="402" t="s">
        <v>208</v>
      </c>
      <c r="DG83" s="402" t="s">
        <v>208</v>
      </c>
      <c r="DH83" s="402" t="s">
        <v>208</v>
      </c>
      <c r="DI83" s="402" t="s">
        <v>208</v>
      </c>
      <c r="DJ83" s="402" t="s">
        <v>208</v>
      </c>
      <c r="DK83" s="402" t="s">
        <v>208</v>
      </c>
      <c r="DL83" s="402" t="s">
        <v>208</v>
      </c>
      <c r="DM83" s="402" t="s">
        <v>208</v>
      </c>
      <c r="DN83" s="402" t="s">
        <v>208</v>
      </c>
      <c r="DO83" s="402" t="s">
        <v>208</v>
      </c>
      <c r="DP83" s="402" t="s">
        <v>208</v>
      </c>
      <c r="DQ83" s="402" t="s">
        <v>208</v>
      </c>
      <c r="DR83" s="402" t="s">
        <v>208</v>
      </c>
      <c r="DS83" s="402" t="s">
        <v>208</v>
      </c>
      <c r="DT83" s="402" t="s">
        <v>208</v>
      </c>
      <c r="DU83" s="402" t="s">
        <v>208</v>
      </c>
      <c r="DV83" s="402" t="s">
        <v>208</v>
      </c>
      <c r="DW83" s="402" t="s">
        <v>208</v>
      </c>
      <c r="DX83" s="402" t="s">
        <v>208</v>
      </c>
      <c r="DY83" s="402" t="s">
        <v>208</v>
      </c>
      <c r="DZ83" s="402" t="s">
        <v>208</v>
      </c>
      <c r="EA83" s="402" t="s">
        <v>208</v>
      </c>
      <c r="EB83" s="402" t="s">
        <v>208</v>
      </c>
      <c r="EC83" s="402" t="s">
        <v>208</v>
      </c>
      <c r="ED83" s="402" t="s">
        <v>208</v>
      </c>
      <c r="EE83" s="402" t="s">
        <v>208</v>
      </c>
      <c r="EF83" s="402" t="s">
        <v>208</v>
      </c>
      <c r="EG83" s="402" t="s">
        <v>208</v>
      </c>
      <c r="EH83" s="402" t="s">
        <v>208</v>
      </c>
      <c r="EI83" s="402" t="s">
        <v>208</v>
      </c>
      <c r="EJ83" s="402" t="s">
        <v>208</v>
      </c>
      <c r="EK83" s="402" t="s">
        <v>208</v>
      </c>
      <c r="EL83" s="402" t="s">
        <v>208</v>
      </c>
      <c r="EM83" s="402" t="s">
        <v>208</v>
      </c>
      <c r="EN83" s="402" t="s">
        <v>208</v>
      </c>
      <c r="EO83" s="402" t="s">
        <v>208</v>
      </c>
      <c r="EP83" s="402" t="s">
        <v>208</v>
      </c>
      <c r="EQ83" s="402" t="s">
        <v>208</v>
      </c>
      <c r="ER83" s="402" t="s">
        <v>208</v>
      </c>
      <c r="ES83" s="402" t="s">
        <v>208</v>
      </c>
      <c r="ET83" s="402" t="s">
        <v>208</v>
      </c>
      <c r="EU83" s="402" t="s">
        <v>208</v>
      </c>
      <c r="EV83" s="402" t="s">
        <v>208</v>
      </c>
      <c r="EW83" s="402" t="s">
        <v>208</v>
      </c>
      <c r="EX83" s="402" t="s">
        <v>208</v>
      </c>
      <c r="EY83" s="402" t="s">
        <v>208</v>
      </c>
      <c r="EZ83" s="402" t="s">
        <v>208</v>
      </c>
      <c r="FA83" s="402" t="s">
        <v>208</v>
      </c>
      <c r="FB83" s="402" t="s">
        <v>208</v>
      </c>
      <c r="FC83" s="402" t="s">
        <v>208</v>
      </c>
      <c r="FD83" s="402" t="s">
        <v>208</v>
      </c>
      <c r="FE83" s="402" t="s">
        <v>208</v>
      </c>
      <c r="FF83" s="402" t="s">
        <v>208</v>
      </c>
      <c r="FG83" s="402" t="s">
        <v>208</v>
      </c>
      <c r="FH83" s="402" t="s">
        <v>208</v>
      </c>
      <c r="FI83" s="402" t="s">
        <v>208</v>
      </c>
      <c r="FJ83" s="402" t="s">
        <v>208</v>
      </c>
      <c r="FK83" s="402" t="s">
        <v>208</v>
      </c>
      <c r="FL83" s="402" t="s">
        <v>208</v>
      </c>
      <c r="FM83" s="402" t="s">
        <v>208</v>
      </c>
      <c r="FN83" s="402" t="s">
        <v>208</v>
      </c>
      <c r="FO83" s="402" t="s">
        <v>208</v>
      </c>
      <c r="FP83" s="402" t="s">
        <v>208</v>
      </c>
      <c r="FQ83" s="402" t="s">
        <v>208</v>
      </c>
      <c r="FR83" s="402" t="s">
        <v>208</v>
      </c>
      <c r="FS83" s="402" t="s">
        <v>208</v>
      </c>
      <c r="FT83" s="402" t="s">
        <v>208</v>
      </c>
      <c r="FU83" s="402" t="s">
        <v>208</v>
      </c>
      <c r="FV83" s="402" t="s">
        <v>208</v>
      </c>
      <c r="FW83" s="402" t="s">
        <v>208</v>
      </c>
      <c r="FX83" s="402" t="s">
        <v>208</v>
      </c>
      <c r="FY83" s="402" t="s">
        <v>208</v>
      </c>
      <c r="FZ83" s="402" t="s">
        <v>208</v>
      </c>
      <c r="GA83" s="402" t="s">
        <v>208</v>
      </c>
      <c r="GB83" s="402" t="s">
        <v>208</v>
      </c>
      <c r="GC83" s="402" t="s">
        <v>208</v>
      </c>
      <c r="GD83" s="402" t="s">
        <v>208</v>
      </c>
      <c r="GE83" s="402" t="s">
        <v>208</v>
      </c>
      <c r="GF83" s="402" t="s">
        <v>208</v>
      </c>
      <c r="GG83" s="402" t="s">
        <v>208</v>
      </c>
      <c r="GH83" s="402" t="s">
        <v>208</v>
      </c>
      <c r="GI83" s="402" t="s">
        <v>208</v>
      </c>
      <c r="GJ83" s="402" t="s">
        <v>208</v>
      </c>
      <c r="GK83" s="402" t="s">
        <v>208</v>
      </c>
      <c r="GL83" s="402" t="s">
        <v>208</v>
      </c>
      <c r="GM83" s="402" t="s">
        <v>208</v>
      </c>
      <c r="GN83" s="402" t="s">
        <v>208</v>
      </c>
      <c r="GO83" s="402" t="s">
        <v>208</v>
      </c>
      <c r="GP83" s="402" t="s">
        <v>208</v>
      </c>
      <c r="GQ83" s="402" t="s">
        <v>208</v>
      </c>
      <c r="GR83" s="402" t="s">
        <v>208</v>
      </c>
      <c r="GS83" s="402" t="s">
        <v>208</v>
      </c>
      <c r="GT83" s="402" t="s">
        <v>208</v>
      </c>
      <c r="GU83" s="402" t="s">
        <v>208</v>
      </c>
      <c r="GV83" s="402" t="s">
        <v>208</v>
      </c>
      <c r="GW83" s="402" t="s">
        <v>208</v>
      </c>
      <c r="GX83" s="402" t="s">
        <v>208</v>
      </c>
      <c r="GY83" s="402" t="s">
        <v>208</v>
      </c>
      <c r="GZ83" s="402" t="s">
        <v>208</v>
      </c>
      <c r="HA83" s="402" t="s">
        <v>208</v>
      </c>
      <c r="HB83" s="402" t="s">
        <v>208</v>
      </c>
      <c r="HC83" s="402" t="s">
        <v>208</v>
      </c>
      <c r="HD83" s="402" t="s">
        <v>208</v>
      </c>
      <c r="HE83" s="402" t="s">
        <v>208</v>
      </c>
      <c r="HF83" s="402" t="s">
        <v>208</v>
      </c>
      <c r="HG83" s="402" t="s">
        <v>208</v>
      </c>
      <c r="HH83" s="402" t="s">
        <v>208</v>
      </c>
      <c r="HI83" s="402" t="s">
        <v>208</v>
      </c>
      <c r="HJ83" s="402" t="s">
        <v>208</v>
      </c>
      <c r="HK83" s="402" t="s">
        <v>208</v>
      </c>
      <c r="HL83" s="402" t="s">
        <v>208</v>
      </c>
      <c r="HM83" s="402" t="s">
        <v>208</v>
      </c>
      <c r="HN83" s="402" t="s">
        <v>208</v>
      </c>
      <c r="HO83" s="402" t="s">
        <v>208</v>
      </c>
      <c r="HP83" s="402" t="s">
        <v>208</v>
      </c>
      <c r="HQ83" s="402" t="s">
        <v>208</v>
      </c>
      <c r="HR83" s="402" t="s">
        <v>208</v>
      </c>
      <c r="HS83" s="402" t="s">
        <v>208</v>
      </c>
      <c r="HT83" s="402" t="s">
        <v>208</v>
      </c>
      <c r="HU83" s="402" t="s">
        <v>208</v>
      </c>
      <c r="HV83" s="402" t="s">
        <v>208</v>
      </c>
      <c r="HW83" s="402" t="s">
        <v>208</v>
      </c>
      <c r="HX83" s="402" t="s">
        <v>208</v>
      </c>
      <c r="HY83" s="402" t="s">
        <v>208</v>
      </c>
      <c r="HZ83" s="402" t="s">
        <v>208</v>
      </c>
      <c r="IA83" s="402" t="s">
        <v>208</v>
      </c>
      <c r="IB83" s="402" t="s">
        <v>208</v>
      </c>
      <c r="IC83" s="402" t="s">
        <v>208</v>
      </c>
      <c r="ID83" s="402" t="s">
        <v>208</v>
      </c>
      <c r="IE83" s="402" t="s">
        <v>208</v>
      </c>
      <c r="IF83" s="402" t="s">
        <v>208</v>
      </c>
      <c r="IG83" s="402" t="s">
        <v>208</v>
      </c>
      <c r="IH83" s="402" t="s">
        <v>208</v>
      </c>
      <c r="II83" s="402" t="s">
        <v>208</v>
      </c>
      <c r="IJ83" s="402" t="s">
        <v>208</v>
      </c>
      <c r="IK83" s="402" t="s">
        <v>208</v>
      </c>
      <c r="IL83" s="402" t="s">
        <v>208</v>
      </c>
      <c r="IM83" s="402" t="s">
        <v>208</v>
      </c>
      <c r="IN83" s="402" t="s">
        <v>208</v>
      </c>
      <c r="IO83" s="402" t="s">
        <v>208</v>
      </c>
      <c r="IP83" s="402" t="s">
        <v>208</v>
      </c>
      <c r="IQ83" s="402" t="s">
        <v>208</v>
      </c>
      <c r="IR83" s="402" t="s">
        <v>208</v>
      </c>
      <c r="IS83" s="402" t="s">
        <v>208</v>
      </c>
      <c r="IT83" s="402" t="s">
        <v>208</v>
      </c>
      <c r="IU83" s="402" t="s">
        <v>208</v>
      </c>
      <c r="IV83" s="402" t="s">
        <v>208</v>
      </c>
      <c r="IW83" s="402" t="s">
        <v>208</v>
      </c>
      <c r="IX83" s="402" t="s">
        <v>208</v>
      </c>
      <c r="IY83" s="402" t="s">
        <v>208</v>
      </c>
      <c r="IZ83" s="402" t="s">
        <v>208</v>
      </c>
      <c r="JA83" s="402" t="s">
        <v>208</v>
      </c>
      <c r="JB83" s="402" t="s">
        <v>208</v>
      </c>
      <c r="JC83" s="402" t="s">
        <v>208</v>
      </c>
      <c r="JD83" s="402" t="s">
        <v>208</v>
      </c>
      <c r="JE83" s="402" t="s">
        <v>208</v>
      </c>
      <c r="JF83" s="402" t="s">
        <v>208</v>
      </c>
      <c r="JG83" s="402" t="s">
        <v>208</v>
      </c>
      <c r="JH83" s="402" t="s">
        <v>208</v>
      </c>
      <c r="JI83" s="402" t="s">
        <v>208</v>
      </c>
      <c r="JJ83" s="402" t="s">
        <v>208</v>
      </c>
      <c r="JK83" s="402" t="s">
        <v>208</v>
      </c>
      <c r="JL83" s="402" t="s">
        <v>208</v>
      </c>
      <c r="JM83" s="402" t="s">
        <v>208</v>
      </c>
      <c r="JN83" s="402" t="s">
        <v>208</v>
      </c>
      <c r="JO83" s="402" t="s">
        <v>208</v>
      </c>
      <c r="JP83" s="402" t="s">
        <v>208</v>
      </c>
      <c r="JQ83" s="402" t="s">
        <v>208</v>
      </c>
      <c r="JR83" s="402" t="s">
        <v>208</v>
      </c>
      <c r="JS83" s="402" t="s">
        <v>208</v>
      </c>
      <c r="JT83" s="402" t="s">
        <v>208</v>
      </c>
      <c r="JU83" s="402" t="s">
        <v>208</v>
      </c>
      <c r="JV83" s="402" t="s">
        <v>208</v>
      </c>
      <c r="JW83" s="402" t="s">
        <v>208</v>
      </c>
      <c r="JX83" s="402" t="s">
        <v>208</v>
      </c>
      <c r="JY83" s="402" t="s">
        <v>208</v>
      </c>
      <c r="JZ83" s="402" t="s">
        <v>208</v>
      </c>
      <c r="KA83" s="402" t="s">
        <v>208</v>
      </c>
      <c r="KB83" s="402" t="s">
        <v>208</v>
      </c>
      <c r="KC83" s="402" t="s">
        <v>208</v>
      </c>
      <c r="KD83" s="402" t="s">
        <v>208</v>
      </c>
      <c r="KE83" s="402" t="s">
        <v>208</v>
      </c>
      <c r="KF83" s="402" t="s">
        <v>208</v>
      </c>
      <c r="KG83" s="402" t="s">
        <v>208</v>
      </c>
      <c r="KH83" s="402" t="s">
        <v>208</v>
      </c>
      <c r="KI83" s="402" t="s">
        <v>208</v>
      </c>
      <c r="KJ83" s="402" t="s">
        <v>208</v>
      </c>
      <c r="KK83" s="402" t="s">
        <v>208</v>
      </c>
      <c r="KL83" s="402" t="s">
        <v>208</v>
      </c>
      <c r="KM83" s="402" t="s">
        <v>208</v>
      </c>
      <c r="KN83" s="402" t="s">
        <v>208</v>
      </c>
      <c r="KO83" s="402" t="s">
        <v>208</v>
      </c>
      <c r="KP83" s="402" t="s">
        <v>208</v>
      </c>
      <c r="KQ83" s="402" t="s">
        <v>208</v>
      </c>
      <c r="KR83" s="402" t="s">
        <v>208</v>
      </c>
      <c r="KS83" s="402" t="s">
        <v>208</v>
      </c>
      <c r="KT83" s="402" t="s">
        <v>208</v>
      </c>
      <c r="KU83" s="402" t="s">
        <v>208</v>
      </c>
      <c r="KV83" s="402" t="s">
        <v>208</v>
      </c>
      <c r="KW83" s="402" t="s">
        <v>208</v>
      </c>
      <c r="KX83" s="402" t="s">
        <v>208</v>
      </c>
      <c r="KY83" s="402" t="s">
        <v>208</v>
      </c>
      <c r="KZ83" s="402" t="s">
        <v>208</v>
      </c>
      <c r="LA83" s="402" t="s">
        <v>208</v>
      </c>
      <c r="LB83" s="402" t="s">
        <v>208</v>
      </c>
      <c r="LC83" s="402" t="s">
        <v>208</v>
      </c>
      <c r="LD83" s="402" t="s">
        <v>208</v>
      </c>
      <c r="LE83" s="402" t="s">
        <v>208</v>
      </c>
      <c r="LF83" s="402" t="s">
        <v>208</v>
      </c>
      <c r="LG83" s="402" t="s">
        <v>208</v>
      </c>
      <c r="LH83" s="402" t="s">
        <v>208</v>
      </c>
      <c r="LI83" s="402" t="s">
        <v>208</v>
      </c>
      <c r="LJ83" s="402" t="s">
        <v>208</v>
      </c>
      <c r="LK83" s="402" t="s">
        <v>208</v>
      </c>
      <c r="LL83" s="402" t="s">
        <v>208</v>
      </c>
      <c r="LM83" s="402" t="s">
        <v>208</v>
      </c>
      <c r="LN83" s="402" t="s">
        <v>208</v>
      </c>
      <c r="LO83" s="402" t="s">
        <v>208</v>
      </c>
      <c r="LP83" s="402" t="s">
        <v>208</v>
      </c>
      <c r="LQ83" s="402" t="s">
        <v>208</v>
      </c>
      <c r="LR83" s="402" t="s">
        <v>208</v>
      </c>
      <c r="LS83" s="402" t="s">
        <v>208</v>
      </c>
      <c r="LT83" s="402" t="s">
        <v>208</v>
      </c>
      <c r="LU83" s="402" t="s">
        <v>208</v>
      </c>
      <c r="LV83" s="402" t="s">
        <v>208</v>
      </c>
      <c r="LW83" s="402" t="s">
        <v>208</v>
      </c>
      <c r="LX83" s="402" t="s">
        <v>208</v>
      </c>
      <c r="LY83" s="402" t="s">
        <v>208</v>
      </c>
      <c r="LZ83" s="402" t="s">
        <v>208</v>
      </c>
      <c r="MA83" s="402" t="s">
        <v>208</v>
      </c>
      <c r="MB83" s="402" t="s">
        <v>208</v>
      </c>
      <c r="MC83" s="402" t="s">
        <v>208</v>
      </c>
      <c r="MD83" s="402" t="s">
        <v>208</v>
      </c>
      <c r="ME83" s="402" t="s">
        <v>208</v>
      </c>
      <c r="MF83" s="402" t="s">
        <v>208</v>
      </c>
      <c r="MG83" s="402" t="s">
        <v>208</v>
      </c>
      <c r="MH83" s="402" t="s">
        <v>208</v>
      </c>
      <c r="MI83" s="402" t="s">
        <v>208</v>
      </c>
      <c r="MJ83" s="402" t="s">
        <v>208</v>
      </c>
      <c r="MK83" s="402" t="s">
        <v>208</v>
      </c>
      <c r="ML83" s="402" t="s">
        <v>208</v>
      </c>
      <c r="MM83" s="402" t="s">
        <v>208</v>
      </c>
      <c r="MN83" s="402" t="s">
        <v>208</v>
      </c>
      <c r="MO83" s="402" t="s">
        <v>208</v>
      </c>
      <c r="MP83" s="402" t="s">
        <v>208</v>
      </c>
      <c r="MQ83" s="402" t="s">
        <v>208</v>
      </c>
      <c r="MR83" s="402" t="s">
        <v>208</v>
      </c>
      <c r="MS83" s="402" t="s">
        <v>208</v>
      </c>
      <c r="MT83" s="402" t="s">
        <v>208</v>
      </c>
      <c r="MU83" s="402" t="s">
        <v>208</v>
      </c>
      <c r="MV83" s="402" t="s">
        <v>208</v>
      </c>
      <c r="MW83" s="402" t="s">
        <v>208</v>
      </c>
      <c r="MX83" s="402" t="s">
        <v>208</v>
      </c>
      <c r="MY83" s="402" t="s">
        <v>208</v>
      </c>
      <c r="MZ83" s="402" t="s">
        <v>208</v>
      </c>
      <c r="NA83" s="402" t="s">
        <v>208</v>
      </c>
    </row>
    <row r="84" spans="1:365" x14ac:dyDescent="0.25">
      <c r="A84" s="127" t="str">
        <f t="shared" si="54"/>
        <v>P82CL500</v>
      </c>
      <c r="B84" s="127" t="s">
        <v>21</v>
      </c>
      <c r="C84" s="290" t="s">
        <v>12</v>
      </c>
      <c r="D84" s="402">
        <v>0</v>
      </c>
      <c r="E84" s="402">
        <v>0</v>
      </c>
      <c r="F84" s="402">
        <v>0</v>
      </c>
      <c r="G84" s="402">
        <v>0</v>
      </c>
      <c r="H84" s="402">
        <v>0</v>
      </c>
      <c r="I84" s="402">
        <v>0</v>
      </c>
      <c r="J84" s="402">
        <v>0</v>
      </c>
      <c r="K84" s="402">
        <v>0</v>
      </c>
      <c r="L84" s="402">
        <v>0</v>
      </c>
      <c r="M84" s="402">
        <v>0</v>
      </c>
      <c r="N84" s="402">
        <v>0</v>
      </c>
      <c r="O84" s="402">
        <v>0</v>
      </c>
      <c r="P84" s="402">
        <v>0</v>
      </c>
      <c r="Q84" s="402">
        <v>0</v>
      </c>
      <c r="R84" s="402">
        <v>0</v>
      </c>
      <c r="S84" s="402">
        <v>0</v>
      </c>
      <c r="T84" s="402">
        <v>0</v>
      </c>
      <c r="U84" s="402">
        <v>0</v>
      </c>
      <c r="V84" s="402">
        <v>0</v>
      </c>
      <c r="W84" s="402">
        <v>0</v>
      </c>
      <c r="X84" s="402">
        <v>0</v>
      </c>
      <c r="Y84" s="402">
        <v>0</v>
      </c>
      <c r="Z84" s="402">
        <v>0</v>
      </c>
      <c r="AA84" s="402">
        <v>0</v>
      </c>
      <c r="AB84" s="402">
        <v>0</v>
      </c>
      <c r="AC84" s="402">
        <v>0</v>
      </c>
      <c r="AD84" s="402">
        <v>0</v>
      </c>
      <c r="AE84" s="402">
        <v>0</v>
      </c>
      <c r="AF84" s="402">
        <v>0</v>
      </c>
      <c r="AG84" s="402">
        <v>0</v>
      </c>
      <c r="AH84" s="402">
        <v>0</v>
      </c>
      <c r="AI84" s="402">
        <v>0</v>
      </c>
      <c r="AJ84" s="402">
        <v>0</v>
      </c>
      <c r="AK84" s="402">
        <v>0</v>
      </c>
      <c r="AL84" s="402">
        <v>0</v>
      </c>
      <c r="AM84" s="402">
        <v>0</v>
      </c>
      <c r="AN84" s="402">
        <v>0</v>
      </c>
      <c r="AO84" s="402">
        <v>0</v>
      </c>
      <c r="AP84" s="402">
        <v>0</v>
      </c>
      <c r="AQ84" s="402">
        <v>0</v>
      </c>
      <c r="AR84" s="402">
        <v>0</v>
      </c>
      <c r="AS84" s="402">
        <v>0</v>
      </c>
      <c r="AT84" s="402">
        <v>0</v>
      </c>
      <c r="AU84" s="402">
        <v>0</v>
      </c>
      <c r="AV84" s="402">
        <v>0</v>
      </c>
      <c r="AW84" s="402">
        <v>0</v>
      </c>
      <c r="AX84" s="402">
        <v>0</v>
      </c>
      <c r="AY84" s="402">
        <v>0</v>
      </c>
      <c r="AZ84" s="402">
        <v>0</v>
      </c>
      <c r="BA84" s="402">
        <v>0</v>
      </c>
      <c r="BB84" s="402">
        <v>0</v>
      </c>
      <c r="BC84" s="402">
        <v>0</v>
      </c>
      <c r="BD84" s="402">
        <v>0</v>
      </c>
      <c r="BE84" s="402">
        <v>0</v>
      </c>
      <c r="BF84" s="402">
        <v>0</v>
      </c>
      <c r="BG84" s="402">
        <v>0</v>
      </c>
      <c r="BH84" s="402">
        <v>0</v>
      </c>
      <c r="BI84" s="402">
        <v>0</v>
      </c>
      <c r="BJ84" s="402">
        <v>0</v>
      </c>
      <c r="BK84" s="402">
        <v>0</v>
      </c>
      <c r="BL84" s="402">
        <v>0</v>
      </c>
      <c r="BM84" s="402">
        <v>0</v>
      </c>
      <c r="BN84" s="402">
        <v>0</v>
      </c>
      <c r="BO84" s="402">
        <v>0</v>
      </c>
      <c r="BP84" s="402">
        <v>0</v>
      </c>
      <c r="BQ84" s="402">
        <v>0</v>
      </c>
      <c r="BR84" s="402">
        <v>0</v>
      </c>
      <c r="BS84" s="402">
        <v>0</v>
      </c>
      <c r="BT84" s="402">
        <v>0</v>
      </c>
      <c r="BU84" s="402">
        <v>0</v>
      </c>
      <c r="BV84" s="402">
        <v>0</v>
      </c>
      <c r="BW84" s="402">
        <v>0</v>
      </c>
      <c r="BX84" s="402">
        <v>0</v>
      </c>
      <c r="BY84" s="402">
        <v>0</v>
      </c>
      <c r="BZ84" s="402">
        <v>0</v>
      </c>
      <c r="CA84" s="402">
        <v>0</v>
      </c>
      <c r="CB84" s="402">
        <v>0</v>
      </c>
      <c r="CC84" s="402">
        <v>0</v>
      </c>
      <c r="CD84" s="402">
        <v>0</v>
      </c>
      <c r="CE84" s="402">
        <v>0</v>
      </c>
      <c r="CF84" s="402">
        <v>0</v>
      </c>
      <c r="CG84" s="402">
        <v>0</v>
      </c>
      <c r="CH84" s="402">
        <v>0</v>
      </c>
      <c r="CI84" s="402">
        <v>0</v>
      </c>
      <c r="CJ84" s="402">
        <v>0</v>
      </c>
      <c r="CK84" s="402">
        <v>0</v>
      </c>
      <c r="CL84" s="402">
        <v>0</v>
      </c>
      <c r="CM84" s="402">
        <v>0</v>
      </c>
      <c r="CN84" s="402">
        <v>0</v>
      </c>
      <c r="CO84" s="402">
        <v>0</v>
      </c>
      <c r="CP84" s="402">
        <v>0</v>
      </c>
      <c r="CQ84" s="402">
        <v>0</v>
      </c>
      <c r="CR84" s="402">
        <v>0</v>
      </c>
      <c r="CS84" s="402">
        <v>0</v>
      </c>
      <c r="CT84" s="402">
        <v>0</v>
      </c>
      <c r="CU84" s="402">
        <v>0</v>
      </c>
      <c r="CV84" s="402">
        <v>0</v>
      </c>
      <c r="CW84" s="402">
        <v>0</v>
      </c>
      <c r="CX84" s="402" t="s">
        <v>208</v>
      </c>
      <c r="CY84" s="402" t="s">
        <v>208</v>
      </c>
      <c r="CZ84" s="402" t="s">
        <v>208</v>
      </c>
      <c r="DA84" s="402" t="s">
        <v>208</v>
      </c>
      <c r="DB84" s="402" t="s">
        <v>208</v>
      </c>
      <c r="DC84" s="402" t="s">
        <v>208</v>
      </c>
      <c r="DD84" s="402" t="s">
        <v>208</v>
      </c>
      <c r="DE84" s="402" t="s">
        <v>208</v>
      </c>
      <c r="DF84" s="402" t="s">
        <v>208</v>
      </c>
      <c r="DG84" s="402" t="s">
        <v>208</v>
      </c>
      <c r="DH84" s="402" t="s">
        <v>208</v>
      </c>
      <c r="DI84" s="402" t="s">
        <v>208</v>
      </c>
      <c r="DJ84" s="402" t="s">
        <v>208</v>
      </c>
      <c r="DK84" s="402" t="s">
        <v>208</v>
      </c>
      <c r="DL84" s="402" t="s">
        <v>208</v>
      </c>
      <c r="DM84" s="402" t="s">
        <v>208</v>
      </c>
      <c r="DN84" s="402" t="s">
        <v>208</v>
      </c>
      <c r="DO84" s="402" t="s">
        <v>208</v>
      </c>
      <c r="DP84" s="402" t="s">
        <v>208</v>
      </c>
      <c r="DQ84" s="402" t="s">
        <v>208</v>
      </c>
      <c r="DR84" s="402" t="s">
        <v>208</v>
      </c>
      <c r="DS84" s="402" t="s">
        <v>208</v>
      </c>
      <c r="DT84" s="402" t="s">
        <v>208</v>
      </c>
      <c r="DU84" s="402" t="s">
        <v>208</v>
      </c>
      <c r="DV84" s="402" t="s">
        <v>208</v>
      </c>
      <c r="DW84" s="402" t="s">
        <v>208</v>
      </c>
      <c r="DX84" s="402" t="s">
        <v>208</v>
      </c>
      <c r="DY84" s="402" t="s">
        <v>208</v>
      </c>
      <c r="DZ84" s="402" t="s">
        <v>208</v>
      </c>
      <c r="EA84" s="402" t="s">
        <v>208</v>
      </c>
      <c r="EB84" s="402" t="s">
        <v>208</v>
      </c>
      <c r="EC84" s="402" t="s">
        <v>208</v>
      </c>
      <c r="ED84" s="402" t="s">
        <v>208</v>
      </c>
      <c r="EE84" s="402" t="s">
        <v>208</v>
      </c>
      <c r="EF84" s="402" t="s">
        <v>208</v>
      </c>
      <c r="EG84" s="402" t="s">
        <v>208</v>
      </c>
      <c r="EH84" s="402" t="s">
        <v>208</v>
      </c>
      <c r="EI84" s="402" t="s">
        <v>208</v>
      </c>
      <c r="EJ84" s="402" t="s">
        <v>208</v>
      </c>
      <c r="EK84" s="402" t="s">
        <v>208</v>
      </c>
      <c r="EL84" s="402" t="s">
        <v>208</v>
      </c>
      <c r="EM84" s="402" t="s">
        <v>208</v>
      </c>
      <c r="EN84" s="402" t="s">
        <v>208</v>
      </c>
      <c r="EO84" s="402" t="s">
        <v>208</v>
      </c>
      <c r="EP84" s="402" t="s">
        <v>208</v>
      </c>
      <c r="EQ84" s="402" t="s">
        <v>208</v>
      </c>
      <c r="ER84" s="402" t="s">
        <v>208</v>
      </c>
      <c r="ES84" s="402" t="s">
        <v>208</v>
      </c>
      <c r="ET84" s="402" t="s">
        <v>208</v>
      </c>
      <c r="EU84" s="402" t="s">
        <v>208</v>
      </c>
      <c r="EV84" s="402" t="s">
        <v>208</v>
      </c>
      <c r="EW84" s="402" t="s">
        <v>208</v>
      </c>
      <c r="EX84" s="402" t="s">
        <v>208</v>
      </c>
      <c r="EY84" s="402" t="s">
        <v>208</v>
      </c>
      <c r="EZ84" s="402" t="s">
        <v>208</v>
      </c>
      <c r="FA84" s="402" t="s">
        <v>208</v>
      </c>
      <c r="FB84" s="402" t="s">
        <v>208</v>
      </c>
      <c r="FC84" s="402" t="s">
        <v>208</v>
      </c>
      <c r="FD84" s="402" t="s">
        <v>208</v>
      </c>
      <c r="FE84" s="402" t="s">
        <v>208</v>
      </c>
      <c r="FF84" s="402" t="s">
        <v>208</v>
      </c>
      <c r="FG84" s="402" t="s">
        <v>208</v>
      </c>
      <c r="FH84" s="402" t="s">
        <v>208</v>
      </c>
      <c r="FI84" s="402" t="s">
        <v>208</v>
      </c>
      <c r="FJ84" s="402" t="s">
        <v>208</v>
      </c>
      <c r="FK84" s="402" t="s">
        <v>208</v>
      </c>
      <c r="FL84" s="402" t="s">
        <v>208</v>
      </c>
      <c r="FM84" s="402" t="s">
        <v>208</v>
      </c>
      <c r="FN84" s="402" t="s">
        <v>208</v>
      </c>
      <c r="FO84" s="402" t="s">
        <v>208</v>
      </c>
      <c r="FP84" s="402" t="s">
        <v>208</v>
      </c>
      <c r="FQ84" s="402" t="s">
        <v>208</v>
      </c>
      <c r="FR84" s="402" t="s">
        <v>208</v>
      </c>
      <c r="FS84" s="402" t="s">
        <v>208</v>
      </c>
      <c r="FT84" s="402" t="s">
        <v>208</v>
      </c>
      <c r="FU84" s="402" t="s">
        <v>208</v>
      </c>
      <c r="FV84" s="402" t="s">
        <v>208</v>
      </c>
      <c r="FW84" s="402" t="s">
        <v>208</v>
      </c>
      <c r="FX84" s="402" t="s">
        <v>208</v>
      </c>
      <c r="FY84" s="402" t="s">
        <v>208</v>
      </c>
      <c r="FZ84" s="402" t="s">
        <v>208</v>
      </c>
      <c r="GA84" s="402" t="s">
        <v>208</v>
      </c>
      <c r="GB84" s="402" t="s">
        <v>208</v>
      </c>
      <c r="GC84" s="402" t="s">
        <v>208</v>
      </c>
      <c r="GD84" s="402" t="s">
        <v>208</v>
      </c>
      <c r="GE84" s="402" t="s">
        <v>208</v>
      </c>
      <c r="GF84" s="402" t="s">
        <v>208</v>
      </c>
      <c r="GG84" s="402" t="s">
        <v>208</v>
      </c>
      <c r="GH84" s="402" t="s">
        <v>208</v>
      </c>
      <c r="GI84" s="402" t="s">
        <v>208</v>
      </c>
      <c r="GJ84" s="402" t="s">
        <v>208</v>
      </c>
      <c r="GK84" s="402" t="s">
        <v>208</v>
      </c>
      <c r="GL84" s="402" t="s">
        <v>208</v>
      </c>
      <c r="GM84" s="402" t="s">
        <v>208</v>
      </c>
      <c r="GN84" s="402" t="s">
        <v>208</v>
      </c>
      <c r="GO84" s="402" t="s">
        <v>208</v>
      </c>
      <c r="GP84" s="402" t="s">
        <v>208</v>
      </c>
      <c r="GQ84" s="402" t="s">
        <v>208</v>
      </c>
      <c r="GR84" s="402" t="s">
        <v>208</v>
      </c>
      <c r="GS84" s="402" t="s">
        <v>208</v>
      </c>
      <c r="GT84" s="402" t="s">
        <v>208</v>
      </c>
      <c r="GU84" s="402" t="s">
        <v>208</v>
      </c>
      <c r="GV84" s="402" t="s">
        <v>208</v>
      </c>
      <c r="GW84" s="402" t="s">
        <v>208</v>
      </c>
      <c r="GX84" s="402" t="s">
        <v>208</v>
      </c>
      <c r="GY84" s="402" t="s">
        <v>208</v>
      </c>
      <c r="GZ84" s="402" t="s">
        <v>208</v>
      </c>
      <c r="HA84" s="402" t="s">
        <v>208</v>
      </c>
      <c r="HB84" s="402" t="s">
        <v>208</v>
      </c>
      <c r="HC84" s="402" t="s">
        <v>208</v>
      </c>
      <c r="HD84" s="402" t="s">
        <v>208</v>
      </c>
      <c r="HE84" s="402" t="s">
        <v>208</v>
      </c>
      <c r="HF84" s="402" t="s">
        <v>208</v>
      </c>
      <c r="HG84" s="402" t="s">
        <v>208</v>
      </c>
      <c r="HH84" s="402" t="s">
        <v>208</v>
      </c>
      <c r="HI84" s="402" t="s">
        <v>208</v>
      </c>
      <c r="HJ84" s="402" t="s">
        <v>208</v>
      </c>
      <c r="HK84" s="402" t="s">
        <v>208</v>
      </c>
      <c r="HL84" s="402" t="s">
        <v>208</v>
      </c>
      <c r="HM84" s="402" t="s">
        <v>208</v>
      </c>
      <c r="HN84" s="402" t="s">
        <v>208</v>
      </c>
      <c r="HO84" s="402" t="s">
        <v>208</v>
      </c>
      <c r="HP84" s="402" t="s">
        <v>208</v>
      </c>
      <c r="HQ84" s="402" t="s">
        <v>208</v>
      </c>
      <c r="HR84" s="402" t="s">
        <v>208</v>
      </c>
      <c r="HS84" s="402" t="s">
        <v>208</v>
      </c>
      <c r="HT84" s="402" t="s">
        <v>208</v>
      </c>
      <c r="HU84" s="402" t="s">
        <v>208</v>
      </c>
      <c r="HV84" s="402" t="s">
        <v>208</v>
      </c>
      <c r="HW84" s="402" t="s">
        <v>208</v>
      </c>
      <c r="HX84" s="402" t="s">
        <v>208</v>
      </c>
      <c r="HY84" s="402" t="s">
        <v>208</v>
      </c>
      <c r="HZ84" s="402" t="s">
        <v>208</v>
      </c>
      <c r="IA84" s="402" t="s">
        <v>208</v>
      </c>
      <c r="IB84" s="402" t="s">
        <v>208</v>
      </c>
      <c r="IC84" s="402" t="s">
        <v>208</v>
      </c>
      <c r="ID84" s="402" t="s">
        <v>208</v>
      </c>
      <c r="IE84" s="402" t="s">
        <v>208</v>
      </c>
      <c r="IF84" s="402" t="s">
        <v>208</v>
      </c>
      <c r="IG84" s="402" t="s">
        <v>208</v>
      </c>
      <c r="IH84" s="402" t="s">
        <v>208</v>
      </c>
      <c r="II84" s="402" t="s">
        <v>208</v>
      </c>
      <c r="IJ84" s="402" t="s">
        <v>208</v>
      </c>
      <c r="IK84" s="402" t="s">
        <v>208</v>
      </c>
      <c r="IL84" s="402" t="s">
        <v>208</v>
      </c>
      <c r="IM84" s="402" t="s">
        <v>208</v>
      </c>
      <c r="IN84" s="402" t="s">
        <v>208</v>
      </c>
      <c r="IO84" s="402" t="s">
        <v>208</v>
      </c>
      <c r="IP84" s="402" t="s">
        <v>208</v>
      </c>
      <c r="IQ84" s="402" t="s">
        <v>208</v>
      </c>
      <c r="IR84" s="402" t="s">
        <v>208</v>
      </c>
      <c r="IS84" s="402" t="s">
        <v>208</v>
      </c>
      <c r="IT84" s="402" t="s">
        <v>208</v>
      </c>
      <c r="IU84" s="402" t="s">
        <v>208</v>
      </c>
      <c r="IV84" s="402" t="s">
        <v>208</v>
      </c>
      <c r="IW84" s="402" t="s">
        <v>208</v>
      </c>
      <c r="IX84" s="402" t="s">
        <v>208</v>
      </c>
      <c r="IY84" s="402" t="s">
        <v>208</v>
      </c>
      <c r="IZ84" s="402" t="s">
        <v>208</v>
      </c>
      <c r="JA84" s="402" t="s">
        <v>208</v>
      </c>
      <c r="JB84" s="402" t="s">
        <v>208</v>
      </c>
      <c r="JC84" s="402" t="s">
        <v>208</v>
      </c>
      <c r="JD84" s="402" t="s">
        <v>208</v>
      </c>
      <c r="JE84" s="402" t="s">
        <v>208</v>
      </c>
      <c r="JF84" s="402" t="s">
        <v>208</v>
      </c>
      <c r="JG84" s="402" t="s">
        <v>208</v>
      </c>
      <c r="JH84" s="402" t="s">
        <v>208</v>
      </c>
      <c r="JI84" s="402" t="s">
        <v>208</v>
      </c>
      <c r="JJ84" s="402" t="s">
        <v>208</v>
      </c>
      <c r="JK84" s="402" t="s">
        <v>208</v>
      </c>
      <c r="JL84" s="402" t="s">
        <v>208</v>
      </c>
      <c r="JM84" s="402" t="s">
        <v>208</v>
      </c>
      <c r="JN84" s="402" t="s">
        <v>208</v>
      </c>
      <c r="JO84" s="402" t="s">
        <v>208</v>
      </c>
      <c r="JP84" s="402" t="s">
        <v>208</v>
      </c>
      <c r="JQ84" s="402" t="s">
        <v>208</v>
      </c>
      <c r="JR84" s="402" t="s">
        <v>208</v>
      </c>
      <c r="JS84" s="402" t="s">
        <v>208</v>
      </c>
      <c r="JT84" s="402" t="s">
        <v>208</v>
      </c>
      <c r="JU84" s="402" t="s">
        <v>208</v>
      </c>
      <c r="JV84" s="402" t="s">
        <v>208</v>
      </c>
      <c r="JW84" s="402" t="s">
        <v>208</v>
      </c>
      <c r="JX84" s="402" t="s">
        <v>208</v>
      </c>
      <c r="JY84" s="402" t="s">
        <v>208</v>
      </c>
      <c r="JZ84" s="402" t="s">
        <v>208</v>
      </c>
      <c r="KA84" s="402" t="s">
        <v>208</v>
      </c>
      <c r="KB84" s="402" t="s">
        <v>208</v>
      </c>
      <c r="KC84" s="402" t="s">
        <v>208</v>
      </c>
      <c r="KD84" s="402" t="s">
        <v>208</v>
      </c>
      <c r="KE84" s="402" t="s">
        <v>208</v>
      </c>
      <c r="KF84" s="402" t="s">
        <v>208</v>
      </c>
      <c r="KG84" s="402" t="s">
        <v>208</v>
      </c>
      <c r="KH84" s="402" t="s">
        <v>208</v>
      </c>
      <c r="KI84" s="402" t="s">
        <v>208</v>
      </c>
      <c r="KJ84" s="402" t="s">
        <v>208</v>
      </c>
      <c r="KK84" s="402" t="s">
        <v>208</v>
      </c>
      <c r="KL84" s="402" t="s">
        <v>208</v>
      </c>
      <c r="KM84" s="402" t="s">
        <v>208</v>
      </c>
      <c r="KN84" s="402" t="s">
        <v>208</v>
      </c>
      <c r="KO84" s="402" t="s">
        <v>208</v>
      </c>
      <c r="KP84" s="402" t="s">
        <v>208</v>
      </c>
      <c r="KQ84" s="402" t="s">
        <v>208</v>
      </c>
      <c r="KR84" s="402" t="s">
        <v>208</v>
      </c>
      <c r="KS84" s="402" t="s">
        <v>208</v>
      </c>
      <c r="KT84" s="402" t="s">
        <v>208</v>
      </c>
      <c r="KU84" s="402" t="s">
        <v>208</v>
      </c>
      <c r="KV84" s="402" t="s">
        <v>208</v>
      </c>
      <c r="KW84" s="402" t="s">
        <v>208</v>
      </c>
      <c r="KX84" s="402" t="s">
        <v>208</v>
      </c>
      <c r="KY84" s="402" t="s">
        <v>208</v>
      </c>
      <c r="KZ84" s="402" t="s">
        <v>208</v>
      </c>
      <c r="LA84" s="402" t="s">
        <v>208</v>
      </c>
      <c r="LB84" s="402" t="s">
        <v>208</v>
      </c>
      <c r="LC84" s="402" t="s">
        <v>208</v>
      </c>
      <c r="LD84" s="402" t="s">
        <v>208</v>
      </c>
      <c r="LE84" s="402" t="s">
        <v>208</v>
      </c>
      <c r="LF84" s="402" t="s">
        <v>208</v>
      </c>
      <c r="LG84" s="402" t="s">
        <v>208</v>
      </c>
      <c r="LH84" s="402" t="s">
        <v>208</v>
      </c>
      <c r="LI84" s="402" t="s">
        <v>208</v>
      </c>
      <c r="LJ84" s="402" t="s">
        <v>208</v>
      </c>
      <c r="LK84" s="402" t="s">
        <v>208</v>
      </c>
      <c r="LL84" s="402" t="s">
        <v>208</v>
      </c>
      <c r="LM84" s="402" t="s">
        <v>208</v>
      </c>
      <c r="LN84" s="402" t="s">
        <v>208</v>
      </c>
      <c r="LO84" s="402" t="s">
        <v>208</v>
      </c>
      <c r="LP84" s="402" t="s">
        <v>208</v>
      </c>
      <c r="LQ84" s="402" t="s">
        <v>208</v>
      </c>
      <c r="LR84" s="402" t="s">
        <v>208</v>
      </c>
      <c r="LS84" s="402" t="s">
        <v>208</v>
      </c>
      <c r="LT84" s="402" t="s">
        <v>208</v>
      </c>
      <c r="LU84" s="402" t="s">
        <v>208</v>
      </c>
      <c r="LV84" s="402" t="s">
        <v>208</v>
      </c>
      <c r="LW84" s="402" t="s">
        <v>208</v>
      </c>
      <c r="LX84" s="402" t="s">
        <v>208</v>
      </c>
      <c r="LY84" s="402" t="s">
        <v>208</v>
      </c>
      <c r="LZ84" s="402" t="s">
        <v>208</v>
      </c>
      <c r="MA84" s="402" t="s">
        <v>208</v>
      </c>
      <c r="MB84" s="402" t="s">
        <v>208</v>
      </c>
      <c r="MC84" s="402" t="s">
        <v>208</v>
      </c>
      <c r="MD84" s="402" t="s">
        <v>208</v>
      </c>
      <c r="ME84" s="402" t="s">
        <v>208</v>
      </c>
      <c r="MF84" s="402" t="s">
        <v>208</v>
      </c>
      <c r="MG84" s="402" t="s">
        <v>208</v>
      </c>
      <c r="MH84" s="402" t="s">
        <v>208</v>
      </c>
      <c r="MI84" s="402" t="s">
        <v>208</v>
      </c>
      <c r="MJ84" s="402" t="s">
        <v>208</v>
      </c>
      <c r="MK84" s="402" t="s">
        <v>208</v>
      </c>
      <c r="ML84" s="402" t="s">
        <v>208</v>
      </c>
      <c r="MM84" s="402" t="s">
        <v>208</v>
      </c>
      <c r="MN84" s="402" t="s">
        <v>208</v>
      </c>
      <c r="MO84" s="402" t="s">
        <v>208</v>
      </c>
      <c r="MP84" s="402" t="s">
        <v>208</v>
      </c>
      <c r="MQ84" s="402" t="s">
        <v>208</v>
      </c>
      <c r="MR84" s="402" t="s">
        <v>208</v>
      </c>
      <c r="MS84" s="402" t="s">
        <v>208</v>
      </c>
      <c r="MT84" s="402" t="s">
        <v>208</v>
      </c>
      <c r="MU84" s="402" t="s">
        <v>208</v>
      </c>
      <c r="MV84" s="402" t="s">
        <v>208</v>
      </c>
      <c r="MW84" s="402" t="s">
        <v>208</v>
      </c>
      <c r="MX84" s="402" t="s">
        <v>208</v>
      </c>
      <c r="MY84" s="402" t="s">
        <v>208</v>
      </c>
      <c r="MZ84" s="402" t="s">
        <v>208</v>
      </c>
      <c r="NA84" s="402" t="s">
        <v>208</v>
      </c>
    </row>
    <row r="85" spans="1:365" x14ac:dyDescent="0.25">
      <c r="A85" s="127" t="str">
        <f t="shared" si="54"/>
        <v>P82CL660/5</v>
      </c>
      <c r="B85" s="127" t="s">
        <v>22</v>
      </c>
      <c r="C85" s="290" t="s">
        <v>12</v>
      </c>
      <c r="D85" s="402">
        <v>0</v>
      </c>
      <c r="E85" s="402">
        <v>0</v>
      </c>
      <c r="F85" s="402">
        <v>0</v>
      </c>
      <c r="G85" s="402">
        <v>0</v>
      </c>
      <c r="H85" s="402">
        <v>0</v>
      </c>
      <c r="I85" s="402">
        <v>0</v>
      </c>
      <c r="J85" s="402">
        <v>0</v>
      </c>
      <c r="K85" s="402">
        <v>0</v>
      </c>
      <c r="L85" s="402">
        <v>0</v>
      </c>
      <c r="M85" s="402">
        <v>0</v>
      </c>
      <c r="N85" s="402">
        <v>0</v>
      </c>
      <c r="O85" s="402">
        <v>0</v>
      </c>
      <c r="P85" s="402">
        <v>0</v>
      </c>
      <c r="Q85" s="402">
        <v>0</v>
      </c>
      <c r="R85" s="402">
        <v>0</v>
      </c>
      <c r="S85" s="402">
        <v>0</v>
      </c>
      <c r="T85" s="402">
        <v>0</v>
      </c>
      <c r="U85" s="402">
        <v>0</v>
      </c>
      <c r="V85" s="402">
        <v>0</v>
      </c>
      <c r="W85" s="402">
        <v>0</v>
      </c>
      <c r="X85" s="402">
        <v>0</v>
      </c>
      <c r="Y85" s="402">
        <v>0</v>
      </c>
      <c r="Z85" s="402">
        <v>0</v>
      </c>
      <c r="AA85" s="402">
        <v>0</v>
      </c>
      <c r="AB85" s="402">
        <v>0</v>
      </c>
      <c r="AC85" s="402">
        <v>0</v>
      </c>
      <c r="AD85" s="402">
        <v>0</v>
      </c>
      <c r="AE85" s="402">
        <v>0</v>
      </c>
      <c r="AF85" s="402">
        <v>0</v>
      </c>
      <c r="AG85" s="402">
        <v>0</v>
      </c>
      <c r="AH85" s="402">
        <v>0</v>
      </c>
      <c r="AI85" s="402">
        <v>0</v>
      </c>
      <c r="AJ85" s="402">
        <v>0</v>
      </c>
      <c r="AK85" s="402">
        <v>0</v>
      </c>
      <c r="AL85" s="402">
        <v>0</v>
      </c>
      <c r="AM85" s="402">
        <v>0</v>
      </c>
      <c r="AN85" s="402">
        <v>0</v>
      </c>
      <c r="AO85" s="402">
        <v>0</v>
      </c>
      <c r="AP85" s="402">
        <v>0</v>
      </c>
      <c r="AQ85" s="402">
        <v>0</v>
      </c>
      <c r="AR85" s="402">
        <v>0</v>
      </c>
      <c r="AS85" s="402">
        <v>0</v>
      </c>
      <c r="AT85" s="402">
        <v>0</v>
      </c>
      <c r="AU85" s="402">
        <v>0</v>
      </c>
      <c r="AV85" s="402">
        <v>0</v>
      </c>
      <c r="AW85" s="402">
        <v>0</v>
      </c>
      <c r="AX85" s="402">
        <v>0</v>
      </c>
      <c r="AY85" s="402">
        <v>0</v>
      </c>
      <c r="AZ85" s="402">
        <v>0</v>
      </c>
      <c r="BA85" s="402">
        <v>0</v>
      </c>
      <c r="BB85" s="402">
        <v>0</v>
      </c>
      <c r="BC85" s="402">
        <v>0</v>
      </c>
      <c r="BD85" s="402">
        <v>0</v>
      </c>
      <c r="BE85" s="402">
        <v>0</v>
      </c>
      <c r="BF85" s="402">
        <v>0</v>
      </c>
      <c r="BG85" s="402">
        <v>0</v>
      </c>
      <c r="BH85" s="402">
        <v>0</v>
      </c>
      <c r="BI85" s="402">
        <v>0</v>
      </c>
      <c r="BJ85" s="402">
        <v>0</v>
      </c>
      <c r="BK85" s="402">
        <v>0</v>
      </c>
      <c r="BL85" s="402">
        <v>0</v>
      </c>
      <c r="BM85" s="402">
        <v>0</v>
      </c>
      <c r="BN85" s="402">
        <v>0</v>
      </c>
      <c r="BO85" s="402">
        <v>0</v>
      </c>
      <c r="BP85" s="402">
        <v>0</v>
      </c>
      <c r="BQ85" s="402">
        <v>0</v>
      </c>
      <c r="BR85" s="402">
        <v>0</v>
      </c>
      <c r="BS85" s="402">
        <v>0</v>
      </c>
      <c r="BT85" s="402">
        <v>0</v>
      </c>
      <c r="BU85" s="402">
        <v>0</v>
      </c>
      <c r="BV85" s="402">
        <v>0</v>
      </c>
      <c r="BW85" s="402">
        <v>0</v>
      </c>
      <c r="BX85" s="402">
        <v>0</v>
      </c>
      <c r="BY85" s="402">
        <v>0</v>
      </c>
      <c r="BZ85" s="402">
        <v>0</v>
      </c>
      <c r="CA85" s="402">
        <v>0</v>
      </c>
      <c r="CB85" s="402">
        <v>0</v>
      </c>
      <c r="CC85" s="402">
        <v>0</v>
      </c>
      <c r="CD85" s="402">
        <v>0</v>
      </c>
      <c r="CE85" s="402">
        <v>0</v>
      </c>
      <c r="CF85" s="402">
        <v>0</v>
      </c>
      <c r="CG85" s="402">
        <v>0</v>
      </c>
      <c r="CH85" s="402">
        <v>0</v>
      </c>
      <c r="CI85" s="402">
        <v>0</v>
      </c>
      <c r="CJ85" s="402">
        <v>0</v>
      </c>
      <c r="CK85" s="402">
        <v>0</v>
      </c>
      <c r="CL85" s="402">
        <v>0</v>
      </c>
      <c r="CM85" s="402">
        <v>0</v>
      </c>
      <c r="CN85" s="402">
        <v>0</v>
      </c>
      <c r="CO85" s="402">
        <v>0</v>
      </c>
      <c r="CP85" s="402">
        <v>0</v>
      </c>
      <c r="CQ85" s="402">
        <v>0</v>
      </c>
      <c r="CR85" s="402">
        <v>0</v>
      </c>
      <c r="CS85" s="402">
        <v>0</v>
      </c>
      <c r="CT85" s="402">
        <v>0</v>
      </c>
      <c r="CU85" s="402">
        <v>0</v>
      </c>
      <c r="CV85" s="402">
        <v>0</v>
      </c>
      <c r="CW85" s="402">
        <v>0</v>
      </c>
      <c r="CX85" s="402" t="s">
        <v>208</v>
      </c>
      <c r="CY85" s="402" t="s">
        <v>208</v>
      </c>
      <c r="CZ85" s="402" t="s">
        <v>208</v>
      </c>
      <c r="DA85" s="402" t="s">
        <v>208</v>
      </c>
      <c r="DB85" s="402" t="s">
        <v>208</v>
      </c>
      <c r="DC85" s="402" t="s">
        <v>208</v>
      </c>
      <c r="DD85" s="402" t="s">
        <v>208</v>
      </c>
      <c r="DE85" s="402" t="s">
        <v>208</v>
      </c>
      <c r="DF85" s="402" t="s">
        <v>208</v>
      </c>
      <c r="DG85" s="402" t="s">
        <v>208</v>
      </c>
      <c r="DH85" s="402" t="s">
        <v>208</v>
      </c>
      <c r="DI85" s="402" t="s">
        <v>208</v>
      </c>
      <c r="DJ85" s="402" t="s">
        <v>208</v>
      </c>
      <c r="DK85" s="402" t="s">
        <v>208</v>
      </c>
      <c r="DL85" s="402" t="s">
        <v>208</v>
      </c>
      <c r="DM85" s="402" t="s">
        <v>208</v>
      </c>
      <c r="DN85" s="402" t="s">
        <v>208</v>
      </c>
      <c r="DO85" s="402" t="s">
        <v>208</v>
      </c>
      <c r="DP85" s="402" t="s">
        <v>208</v>
      </c>
      <c r="DQ85" s="402" t="s">
        <v>208</v>
      </c>
      <c r="DR85" s="402" t="s">
        <v>208</v>
      </c>
      <c r="DS85" s="402" t="s">
        <v>208</v>
      </c>
      <c r="DT85" s="402" t="s">
        <v>208</v>
      </c>
      <c r="DU85" s="402" t="s">
        <v>208</v>
      </c>
      <c r="DV85" s="402" t="s">
        <v>208</v>
      </c>
      <c r="DW85" s="402" t="s">
        <v>208</v>
      </c>
      <c r="DX85" s="402" t="s">
        <v>208</v>
      </c>
      <c r="DY85" s="402" t="s">
        <v>208</v>
      </c>
      <c r="DZ85" s="402" t="s">
        <v>208</v>
      </c>
      <c r="EA85" s="402" t="s">
        <v>208</v>
      </c>
      <c r="EB85" s="402" t="s">
        <v>208</v>
      </c>
      <c r="EC85" s="402" t="s">
        <v>208</v>
      </c>
      <c r="ED85" s="402" t="s">
        <v>208</v>
      </c>
      <c r="EE85" s="402" t="s">
        <v>208</v>
      </c>
      <c r="EF85" s="402" t="s">
        <v>208</v>
      </c>
      <c r="EG85" s="402" t="s">
        <v>208</v>
      </c>
      <c r="EH85" s="402" t="s">
        <v>208</v>
      </c>
      <c r="EI85" s="402" t="s">
        <v>208</v>
      </c>
      <c r="EJ85" s="402" t="s">
        <v>208</v>
      </c>
      <c r="EK85" s="402" t="s">
        <v>208</v>
      </c>
      <c r="EL85" s="402" t="s">
        <v>208</v>
      </c>
      <c r="EM85" s="402" t="s">
        <v>208</v>
      </c>
      <c r="EN85" s="402" t="s">
        <v>208</v>
      </c>
      <c r="EO85" s="402" t="s">
        <v>208</v>
      </c>
      <c r="EP85" s="402" t="s">
        <v>208</v>
      </c>
      <c r="EQ85" s="402" t="s">
        <v>208</v>
      </c>
      <c r="ER85" s="402" t="s">
        <v>208</v>
      </c>
      <c r="ES85" s="402" t="s">
        <v>208</v>
      </c>
      <c r="ET85" s="402" t="s">
        <v>208</v>
      </c>
      <c r="EU85" s="402" t="s">
        <v>208</v>
      </c>
      <c r="EV85" s="402" t="s">
        <v>208</v>
      </c>
      <c r="EW85" s="402" t="s">
        <v>208</v>
      </c>
      <c r="EX85" s="402" t="s">
        <v>208</v>
      </c>
      <c r="EY85" s="402" t="s">
        <v>208</v>
      </c>
      <c r="EZ85" s="402" t="s">
        <v>208</v>
      </c>
      <c r="FA85" s="402" t="s">
        <v>208</v>
      </c>
      <c r="FB85" s="402" t="s">
        <v>208</v>
      </c>
      <c r="FC85" s="402" t="s">
        <v>208</v>
      </c>
      <c r="FD85" s="402" t="s">
        <v>208</v>
      </c>
      <c r="FE85" s="402" t="s">
        <v>208</v>
      </c>
      <c r="FF85" s="402" t="s">
        <v>208</v>
      </c>
      <c r="FG85" s="402" t="s">
        <v>208</v>
      </c>
      <c r="FH85" s="402" t="s">
        <v>208</v>
      </c>
      <c r="FI85" s="402" t="s">
        <v>208</v>
      </c>
      <c r="FJ85" s="402" t="s">
        <v>208</v>
      </c>
      <c r="FK85" s="402" t="s">
        <v>208</v>
      </c>
      <c r="FL85" s="402" t="s">
        <v>208</v>
      </c>
      <c r="FM85" s="402" t="s">
        <v>208</v>
      </c>
      <c r="FN85" s="402" t="s">
        <v>208</v>
      </c>
      <c r="FO85" s="402" t="s">
        <v>208</v>
      </c>
      <c r="FP85" s="402" t="s">
        <v>208</v>
      </c>
      <c r="FQ85" s="402" t="s">
        <v>208</v>
      </c>
      <c r="FR85" s="402" t="s">
        <v>208</v>
      </c>
      <c r="FS85" s="402" t="s">
        <v>208</v>
      </c>
      <c r="FT85" s="402" t="s">
        <v>208</v>
      </c>
      <c r="FU85" s="402" t="s">
        <v>208</v>
      </c>
      <c r="FV85" s="402" t="s">
        <v>208</v>
      </c>
      <c r="FW85" s="402" t="s">
        <v>208</v>
      </c>
      <c r="FX85" s="402" t="s">
        <v>208</v>
      </c>
      <c r="FY85" s="402" t="s">
        <v>208</v>
      </c>
      <c r="FZ85" s="402" t="s">
        <v>208</v>
      </c>
      <c r="GA85" s="402" t="s">
        <v>208</v>
      </c>
      <c r="GB85" s="402" t="s">
        <v>208</v>
      </c>
      <c r="GC85" s="402" t="s">
        <v>208</v>
      </c>
      <c r="GD85" s="402" t="s">
        <v>208</v>
      </c>
      <c r="GE85" s="402" t="s">
        <v>208</v>
      </c>
      <c r="GF85" s="402" t="s">
        <v>208</v>
      </c>
      <c r="GG85" s="402" t="s">
        <v>208</v>
      </c>
      <c r="GH85" s="402" t="s">
        <v>208</v>
      </c>
      <c r="GI85" s="402" t="s">
        <v>208</v>
      </c>
      <c r="GJ85" s="402" t="s">
        <v>208</v>
      </c>
      <c r="GK85" s="402" t="s">
        <v>208</v>
      </c>
      <c r="GL85" s="402" t="s">
        <v>208</v>
      </c>
      <c r="GM85" s="402" t="s">
        <v>208</v>
      </c>
      <c r="GN85" s="402" t="s">
        <v>208</v>
      </c>
      <c r="GO85" s="402" t="s">
        <v>208</v>
      </c>
      <c r="GP85" s="402" t="s">
        <v>208</v>
      </c>
      <c r="GQ85" s="402" t="s">
        <v>208</v>
      </c>
      <c r="GR85" s="402" t="s">
        <v>208</v>
      </c>
      <c r="GS85" s="402" t="s">
        <v>208</v>
      </c>
      <c r="GT85" s="402" t="s">
        <v>208</v>
      </c>
      <c r="GU85" s="402" t="s">
        <v>208</v>
      </c>
      <c r="GV85" s="402" t="s">
        <v>208</v>
      </c>
      <c r="GW85" s="402" t="s">
        <v>208</v>
      </c>
      <c r="GX85" s="402" t="s">
        <v>208</v>
      </c>
      <c r="GY85" s="402" t="s">
        <v>208</v>
      </c>
      <c r="GZ85" s="402" t="s">
        <v>208</v>
      </c>
      <c r="HA85" s="402" t="s">
        <v>208</v>
      </c>
      <c r="HB85" s="402" t="s">
        <v>208</v>
      </c>
      <c r="HC85" s="402" t="s">
        <v>208</v>
      </c>
      <c r="HD85" s="402" t="s">
        <v>208</v>
      </c>
      <c r="HE85" s="402" t="s">
        <v>208</v>
      </c>
      <c r="HF85" s="402" t="s">
        <v>208</v>
      </c>
      <c r="HG85" s="402" t="s">
        <v>208</v>
      </c>
      <c r="HH85" s="402" t="s">
        <v>208</v>
      </c>
      <c r="HI85" s="402" t="s">
        <v>208</v>
      </c>
      <c r="HJ85" s="402" t="s">
        <v>208</v>
      </c>
      <c r="HK85" s="402" t="s">
        <v>208</v>
      </c>
      <c r="HL85" s="402" t="s">
        <v>208</v>
      </c>
      <c r="HM85" s="402" t="s">
        <v>208</v>
      </c>
      <c r="HN85" s="402" t="s">
        <v>208</v>
      </c>
      <c r="HO85" s="402" t="s">
        <v>208</v>
      </c>
      <c r="HP85" s="402" t="s">
        <v>208</v>
      </c>
      <c r="HQ85" s="402" t="s">
        <v>208</v>
      </c>
      <c r="HR85" s="402" t="s">
        <v>208</v>
      </c>
      <c r="HS85" s="402" t="s">
        <v>208</v>
      </c>
      <c r="HT85" s="402" t="s">
        <v>208</v>
      </c>
      <c r="HU85" s="402" t="s">
        <v>208</v>
      </c>
      <c r="HV85" s="402" t="s">
        <v>208</v>
      </c>
      <c r="HW85" s="402" t="s">
        <v>208</v>
      </c>
      <c r="HX85" s="402" t="s">
        <v>208</v>
      </c>
      <c r="HY85" s="402" t="s">
        <v>208</v>
      </c>
      <c r="HZ85" s="402" t="s">
        <v>208</v>
      </c>
      <c r="IA85" s="402" t="s">
        <v>208</v>
      </c>
      <c r="IB85" s="402" t="s">
        <v>208</v>
      </c>
      <c r="IC85" s="402" t="s">
        <v>208</v>
      </c>
      <c r="ID85" s="402" t="s">
        <v>208</v>
      </c>
      <c r="IE85" s="402" t="s">
        <v>208</v>
      </c>
      <c r="IF85" s="402" t="s">
        <v>208</v>
      </c>
      <c r="IG85" s="402" t="s">
        <v>208</v>
      </c>
      <c r="IH85" s="402" t="s">
        <v>208</v>
      </c>
      <c r="II85" s="402" t="s">
        <v>208</v>
      </c>
      <c r="IJ85" s="402" t="s">
        <v>208</v>
      </c>
      <c r="IK85" s="402" t="s">
        <v>208</v>
      </c>
      <c r="IL85" s="402" t="s">
        <v>208</v>
      </c>
      <c r="IM85" s="402" t="s">
        <v>208</v>
      </c>
      <c r="IN85" s="402" t="s">
        <v>208</v>
      </c>
      <c r="IO85" s="402" t="s">
        <v>208</v>
      </c>
      <c r="IP85" s="402" t="s">
        <v>208</v>
      </c>
      <c r="IQ85" s="402" t="s">
        <v>208</v>
      </c>
      <c r="IR85" s="402" t="s">
        <v>208</v>
      </c>
      <c r="IS85" s="402" t="s">
        <v>208</v>
      </c>
      <c r="IT85" s="402" t="s">
        <v>208</v>
      </c>
      <c r="IU85" s="402" t="s">
        <v>208</v>
      </c>
      <c r="IV85" s="402" t="s">
        <v>208</v>
      </c>
      <c r="IW85" s="402" t="s">
        <v>208</v>
      </c>
      <c r="IX85" s="402" t="s">
        <v>208</v>
      </c>
      <c r="IY85" s="402" t="s">
        <v>208</v>
      </c>
      <c r="IZ85" s="402" t="s">
        <v>208</v>
      </c>
      <c r="JA85" s="402" t="s">
        <v>208</v>
      </c>
      <c r="JB85" s="402" t="s">
        <v>208</v>
      </c>
      <c r="JC85" s="402" t="s">
        <v>208</v>
      </c>
      <c r="JD85" s="402" t="s">
        <v>208</v>
      </c>
      <c r="JE85" s="402" t="s">
        <v>208</v>
      </c>
      <c r="JF85" s="402" t="s">
        <v>208</v>
      </c>
      <c r="JG85" s="402" t="s">
        <v>208</v>
      </c>
      <c r="JH85" s="402" t="s">
        <v>208</v>
      </c>
      <c r="JI85" s="402" t="s">
        <v>208</v>
      </c>
      <c r="JJ85" s="402" t="s">
        <v>208</v>
      </c>
      <c r="JK85" s="402" t="s">
        <v>208</v>
      </c>
      <c r="JL85" s="402" t="s">
        <v>208</v>
      </c>
      <c r="JM85" s="402" t="s">
        <v>208</v>
      </c>
      <c r="JN85" s="402" t="s">
        <v>208</v>
      </c>
      <c r="JO85" s="402" t="s">
        <v>208</v>
      </c>
      <c r="JP85" s="402" t="s">
        <v>208</v>
      </c>
      <c r="JQ85" s="402" t="s">
        <v>208</v>
      </c>
      <c r="JR85" s="402" t="s">
        <v>208</v>
      </c>
      <c r="JS85" s="402" t="s">
        <v>208</v>
      </c>
      <c r="JT85" s="402" t="s">
        <v>208</v>
      </c>
      <c r="JU85" s="402" t="s">
        <v>208</v>
      </c>
      <c r="JV85" s="402" t="s">
        <v>208</v>
      </c>
      <c r="JW85" s="402" t="s">
        <v>208</v>
      </c>
      <c r="JX85" s="402" t="s">
        <v>208</v>
      </c>
      <c r="JY85" s="402" t="s">
        <v>208</v>
      </c>
      <c r="JZ85" s="402" t="s">
        <v>208</v>
      </c>
      <c r="KA85" s="402" t="s">
        <v>208</v>
      </c>
      <c r="KB85" s="402" t="s">
        <v>208</v>
      </c>
      <c r="KC85" s="402" t="s">
        <v>208</v>
      </c>
      <c r="KD85" s="402" t="s">
        <v>208</v>
      </c>
      <c r="KE85" s="402" t="s">
        <v>208</v>
      </c>
      <c r="KF85" s="402" t="s">
        <v>208</v>
      </c>
      <c r="KG85" s="402" t="s">
        <v>208</v>
      </c>
      <c r="KH85" s="402" t="s">
        <v>208</v>
      </c>
      <c r="KI85" s="402" t="s">
        <v>208</v>
      </c>
      <c r="KJ85" s="402" t="s">
        <v>208</v>
      </c>
      <c r="KK85" s="402" t="s">
        <v>208</v>
      </c>
      <c r="KL85" s="402" t="s">
        <v>208</v>
      </c>
      <c r="KM85" s="402" t="s">
        <v>208</v>
      </c>
      <c r="KN85" s="402" t="s">
        <v>208</v>
      </c>
      <c r="KO85" s="402" t="s">
        <v>208</v>
      </c>
      <c r="KP85" s="402" t="s">
        <v>208</v>
      </c>
      <c r="KQ85" s="402" t="s">
        <v>208</v>
      </c>
      <c r="KR85" s="402" t="s">
        <v>208</v>
      </c>
      <c r="KS85" s="402" t="s">
        <v>208</v>
      </c>
      <c r="KT85" s="402" t="s">
        <v>208</v>
      </c>
      <c r="KU85" s="402" t="s">
        <v>208</v>
      </c>
      <c r="KV85" s="402" t="s">
        <v>208</v>
      </c>
      <c r="KW85" s="402" t="s">
        <v>208</v>
      </c>
      <c r="KX85" s="402" t="s">
        <v>208</v>
      </c>
      <c r="KY85" s="402" t="s">
        <v>208</v>
      </c>
      <c r="KZ85" s="402" t="s">
        <v>208</v>
      </c>
      <c r="LA85" s="402" t="s">
        <v>208</v>
      </c>
      <c r="LB85" s="402" t="s">
        <v>208</v>
      </c>
      <c r="LC85" s="402" t="s">
        <v>208</v>
      </c>
      <c r="LD85" s="402" t="s">
        <v>208</v>
      </c>
      <c r="LE85" s="402" t="s">
        <v>208</v>
      </c>
      <c r="LF85" s="402" t="s">
        <v>208</v>
      </c>
      <c r="LG85" s="402" t="s">
        <v>208</v>
      </c>
      <c r="LH85" s="402" t="s">
        <v>208</v>
      </c>
      <c r="LI85" s="402" t="s">
        <v>208</v>
      </c>
      <c r="LJ85" s="402" t="s">
        <v>208</v>
      </c>
      <c r="LK85" s="402" t="s">
        <v>208</v>
      </c>
      <c r="LL85" s="402" t="s">
        <v>208</v>
      </c>
      <c r="LM85" s="402" t="s">
        <v>208</v>
      </c>
      <c r="LN85" s="402" t="s">
        <v>208</v>
      </c>
      <c r="LO85" s="402" t="s">
        <v>208</v>
      </c>
      <c r="LP85" s="402" t="s">
        <v>208</v>
      </c>
      <c r="LQ85" s="402" t="s">
        <v>208</v>
      </c>
      <c r="LR85" s="402" t="s">
        <v>208</v>
      </c>
      <c r="LS85" s="402" t="s">
        <v>208</v>
      </c>
      <c r="LT85" s="402" t="s">
        <v>208</v>
      </c>
      <c r="LU85" s="402" t="s">
        <v>208</v>
      </c>
      <c r="LV85" s="402" t="s">
        <v>208</v>
      </c>
      <c r="LW85" s="402" t="s">
        <v>208</v>
      </c>
      <c r="LX85" s="402" t="s">
        <v>208</v>
      </c>
      <c r="LY85" s="402" t="s">
        <v>208</v>
      </c>
      <c r="LZ85" s="402" t="s">
        <v>208</v>
      </c>
      <c r="MA85" s="402" t="s">
        <v>208</v>
      </c>
      <c r="MB85" s="402" t="s">
        <v>208</v>
      </c>
      <c r="MC85" s="402" t="s">
        <v>208</v>
      </c>
      <c r="MD85" s="402" t="s">
        <v>208</v>
      </c>
      <c r="ME85" s="402" t="s">
        <v>208</v>
      </c>
      <c r="MF85" s="402" t="s">
        <v>208</v>
      </c>
      <c r="MG85" s="402" t="s">
        <v>208</v>
      </c>
      <c r="MH85" s="402" t="s">
        <v>208</v>
      </c>
      <c r="MI85" s="402" t="s">
        <v>208</v>
      </c>
      <c r="MJ85" s="402" t="s">
        <v>208</v>
      </c>
      <c r="MK85" s="402" t="s">
        <v>208</v>
      </c>
      <c r="ML85" s="402" t="s">
        <v>208</v>
      </c>
      <c r="MM85" s="402" t="s">
        <v>208</v>
      </c>
      <c r="MN85" s="402" t="s">
        <v>208</v>
      </c>
      <c r="MO85" s="402" t="s">
        <v>208</v>
      </c>
      <c r="MP85" s="402" t="s">
        <v>208</v>
      </c>
      <c r="MQ85" s="402" t="s">
        <v>208</v>
      </c>
      <c r="MR85" s="402" t="s">
        <v>208</v>
      </c>
      <c r="MS85" s="402" t="s">
        <v>208</v>
      </c>
      <c r="MT85" s="402" t="s">
        <v>208</v>
      </c>
      <c r="MU85" s="402" t="s">
        <v>208</v>
      </c>
      <c r="MV85" s="402" t="s">
        <v>208</v>
      </c>
      <c r="MW85" s="402" t="s">
        <v>208</v>
      </c>
      <c r="MX85" s="402" t="s">
        <v>208</v>
      </c>
      <c r="MY85" s="402" t="s">
        <v>208</v>
      </c>
      <c r="MZ85" s="402" t="s">
        <v>208</v>
      </c>
      <c r="NA85" s="402" t="s">
        <v>208</v>
      </c>
    </row>
    <row r="86" spans="1:365" x14ac:dyDescent="0.25">
      <c r="A86" s="127" t="str">
        <f t="shared" si="54"/>
        <v>P82CU120/6</v>
      </c>
      <c r="B86" s="127" t="s">
        <v>11</v>
      </c>
      <c r="C86" s="289" t="s">
        <v>12</v>
      </c>
      <c r="D86" s="402">
        <v>0</v>
      </c>
      <c r="E86" s="402">
        <v>0</v>
      </c>
      <c r="F86" s="402">
        <v>0</v>
      </c>
      <c r="G86" s="402">
        <v>0</v>
      </c>
      <c r="H86" s="402">
        <v>0</v>
      </c>
      <c r="I86" s="402">
        <v>0</v>
      </c>
      <c r="J86" s="402">
        <v>0</v>
      </c>
      <c r="K86" s="402">
        <v>0</v>
      </c>
      <c r="L86" s="402">
        <v>0</v>
      </c>
      <c r="M86" s="402">
        <v>0</v>
      </c>
      <c r="N86" s="402">
        <v>0</v>
      </c>
      <c r="O86" s="402">
        <v>0</v>
      </c>
      <c r="P86" s="402">
        <v>0</v>
      </c>
      <c r="Q86" s="402">
        <v>0</v>
      </c>
      <c r="R86" s="402">
        <v>0</v>
      </c>
      <c r="S86" s="402">
        <v>0</v>
      </c>
      <c r="T86" s="402">
        <v>0</v>
      </c>
      <c r="U86" s="402">
        <v>0</v>
      </c>
      <c r="V86" s="402">
        <v>0</v>
      </c>
      <c r="W86" s="402">
        <v>0</v>
      </c>
      <c r="X86" s="402">
        <v>0</v>
      </c>
      <c r="Y86" s="402">
        <v>0</v>
      </c>
      <c r="Z86" s="402">
        <v>0</v>
      </c>
      <c r="AA86" s="402">
        <v>0</v>
      </c>
      <c r="AB86" s="402">
        <v>0</v>
      </c>
      <c r="AC86" s="402">
        <v>0</v>
      </c>
      <c r="AD86" s="402">
        <v>0</v>
      </c>
      <c r="AE86" s="402">
        <v>0</v>
      </c>
      <c r="AF86" s="402">
        <v>0</v>
      </c>
      <c r="AG86" s="402">
        <v>0</v>
      </c>
      <c r="AH86" s="402">
        <v>0</v>
      </c>
      <c r="AI86" s="402">
        <v>0</v>
      </c>
      <c r="AJ86" s="402">
        <v>0</v>
      </c>
      <c r="AK86" s="402">
        <v>0</v>
      </c>
      <c r="AL86" s="402">
        <v>0</v>
      </c>
      <c r="AM86" s="402">
        <v>0</v>
      </c>
      <c r="AN86" s="402">
        <v>0</v>
      </c>
      <c r="AO86" s="402">
        <v>0</v>
      </c>
      <c r="AP86" s="402">
        <v>0</v>
      </c>
      <c r="AQ86" s="402">
        <v>0</v>
      </c>
      <c r="AR86" s="402">
        <v>0</v>
      </c>
      <c r="AS86" s="402">
        <v>0</v>
      </c>
      <c r="AT86" s="402">
        <v>0</v>
      </c>
      <c r="AU86" s="402">
        <v>0</v>
      </c>
      <c r="AV86" s="402">
        <v>0</v>
      </c>
      <c r="AW86" s="402">
        <v>0</v>
      </c>
      <c r="AX86" s="402">
        <v>0</v>
      </c>
      <c r="AY86" s="402">
        <v>0</v>
      </c>
      <c r="AZ86" s="402">
        <v>0</v>
      </c>
      <c r="BA86" s="402">
        <v>0</v>
      </c>
      <c r="BB86" s="402">
        <v>0</v>
      </c>
      <c r="BC86" s="402">
        <v>0</v>
      </c>
      <c r="BD86" s="402">
        <v>0</v>
      </c>
      <c r="BE86" s="402">
        <v>0</v>
      </c>
      <c r="BF86" s="402">
        <v>0</v>
      </c>
      <c r="BG86" s="402">
        <v>0</v>
      </c>
      <c r="BH86" s="402">
        <v>0</v>
      </c>
      <c r="BI86" s="402">
        <v>0</v>
      </c>
      <c r="BJ86" s="402">
        <v>0</v>
      </c>
      <c r="BK86" s="402">
        <v>0</v>
      </c>
      <c r="BL86" s="402">
        <v>0</v>
      </c>
      <c r="BM86" s="402">
        <v>0</v>
      </c>
      <c r="BN86" s="402">
        <v>0</v>
      </c>
      <c r="BO86" s="402">
        <v>0</v>
      </c>
      <c r="BP86" s="402">
        <v>0</v>
      </c>
      <c r="BQ86" s="402">
        <v>0</v>
      </c>
      <c r="BR86" s="402">
        <v>0</v>
      </c>
      <c r="BS86" s="402">
        <v>0</v>
      </c>
      <c r="BT86" s="402">
        <v>0</v>
      </c>
      <c r="BU86" s="402">
        <v>0</v>
      </c>
      <c r="BV86" s="402">
        <v>0</v>
      </c>
      <c r="BW86" s="402">
        <v>0</v>
      </c>
      <c r="BX86" s="402">
        <v>0</v>
      </c>
      <c r="BY86" s="402">
        <v>0</v>
      </c>
      <c r="BZ86" s="402">
        <v>0</v>
      </c>
      <c r="CA86" s="402">
        <v>0</v>
      </c>
      <c r="CB86" s="402">
        <v>0</v>
      </c>
      <c r="CC86" s="402">
        <v>0</v>
      </c>
      <c r="CD86" s="402">
        <v>0</v>
      </c>
      <c r="CE86" s="402">
        <v>0</v>
      </c>
      <c r="CF86" s="402">
        <v>0</v>
      </c>
      <c r="CG86" s="402">
        <v>0</v>
      </c>
      <c r="CH86" s="402">
        <v>0</v>
      </c>
      <c r="CI86" s="402">
        <v>0</v>
      </c>
      <c r="CJ86" s="402">
        <v>0</v>
      </c>
      <c r="CK86" s="402">
        <v>0</v>
      </c>
      <c r="CL86" s="402">
        <v>0</v>
      </c>
      <c r="CM86" s="402">
        <v>0</v>
      </c>
      <c r="CN86" s="402">
        <v>0</v>
      </c>
      <c r="CO86" s="402">
        <v>0</v>
      </c>
      <c r="CP86" s="402">
        <v>0</v>
      </c>
      <c r="CQ86" s="402">
        <v>0</v>
      </c>
      <c r="CR86" s="402">
        <v>0</v>
      </c>
      <c r="CS86" s="402">
        <v>0</v>
      </c>
      <c r="CT86" s="402">
        <v>0</v>
      </c>
      <c r="CU86" s="402">
        <v>0</v>
      </c>
      <c r="CV86" s="402">
        <v>0</v>
      </c>
      <c r="CW86" s="402">
        <v>0</v>
      </c>
      <c r="CX86" s="402" t="s">
        <v>208</v>
      </c>
      <c r="CY86" s="402" t="s">
        <v>208</v>
      </c>
      <c r="CZ86" s="402" t="s">
        <v>208</v>
      </c>
      <c r="DA86" s="402" t="s">
        <v>208</v>
      </c>
      <c r="DB86" s="402" t="s">
        <v>208</v>
      </c>
      <c r="DC86" s="402" t="s">
        <v>208</v>
      </c>
      <c r="DD86" s="402" t="s">
        <v>208</v>
      </c>
      <c r="DE86" s="402" t="s">
        <v>208</v>
      </c>
      <c r="DF86" s="402" t="s">
        <v>208</v>
      </c>
      <c r="DG86" s="402" t="s">
        <v>208</v>
      </c>
      <c r="DH86" s="402" t="s">
        <v>208</v>
      </c>
      <c r="DI86" s="402" t="s">
        <v>208</v>
      </c>
      <c r="DJ86" s="402" t="s">
        <v>208</v>
      </c>
      <c r="DK86" s="402" t="s">
        <v>208</v>
      </c>
      <c r="DL86" s="402" t="s">
        <v>208</v>
      </c>
      <c r="DM86" s="402" t="s">
        <v>208</v>
      </c>
      <c r="DN86" s="402" t="s">
        <v>208</v>
      </c>
      <c r="DO86" s="402" t="s">
        <v>208</v>
      </c>
      <c r="DP86" s="402" t="s">
        <v>208</v>
      </c>
      <c r="DQ86" s="402" t="s">
        <v>208</v>
      </c>
      <c r="DR86" s="402" t="s">
        <v>208</v>
      </c>
      <c r="DS86" s="402" t="s">
        <v>208</v>
      </c>
      <c r="DT86" s="402" t="s">
        <v>208</v>
      </c>
      <c r="DU86" s="402" t="s">
        <v>208</v>
      </c>
      <c r="DV86" s="402" t="s">
        <v>208</v>
      </c>
      <c r="DW86" s="402" t="s">
        <v>208</v>
      </c>
      <c r="DX86" s="402" t="s">
        <v>208</v>
      </c>
      <c r="DY86" s="402" t="s">
        <v>208</v>
      </c>
      <c r="DZ86" s="402" t="s">
        <v>208</v>
      </c>
      <c r="EA86" s="402" t="s">
        <v>208</v>
      </c>
      <c r="EB86" s="402" t="s">
        <v>208</v>
      </c>
      <c r="EC86" s="402" t="s">
        <v>208</v>
      </c>
      <c r="ED86" s="402" t="s">
        <v>208</v>
      </c>
      <c r="EE86" s="402" t="s">
        <v>208</v>
      </c>
      <c r="EF86" s="402" t="s">
        <v>208</v>
      </c>
      <c r="EG86" s="402" t="s">
        <v>208</v>
      </c>
      <c r="EH86" s="402" t="s">
        <v>208</v>
      </c>
      <c r="EI86" s="402" t="s">
        <v>208</v>
      </c>
      <c r="EJ86" s="402" t="s">
        <v>208</v>
      </c>
      <c r="EK86" s="402" t="s">
        <v>208</v>
      </c>
      <c r="EL86" s="402" t="s">
        <v>208</v>
      </c>
      <c r="EM86" s="402" t="s">
        <v>208</v>
      </c>
      <c r="EN86" s="402" t="s">
        <v>208</v>
      </c>
      <c r="EO86" s="402" t="s">
        <v>208</v>
      </c>
      <c r="EP86" s="402" t="s">
        <v>208</v>
      </c>
      <c r="EQ86" s="402" t="s">
        <v>208</v>
      </c>
      <c r="ER86" s="402" t="s">
        <v>208</v>
      </c>
      <c r="ES86" s="402" t="s">
        <v>208</v>
      </c>
      <c r="ET86" s="402" t="s">
        <v>208</v>
      </c>
      <c r="EU86" s="402" t="s">
        <v>208</v>
      </c>
      <c r="EV86" s="402" t="s">
        <v>208</v>
      </c>
      <c r="EW86" s="402" t="s">
        <v>208</v>
      </c>
      <c r="EX86" s="402" t="s">
        <v>208</v>
      </c>
      <c r="EY86" s="402" t="s">
        <v>208</v>
      </c>
      <c r="EZ86" s="402" t="s">
        <v>208</v>
      </c>
      <c r="FA86" s="402" t="s">
        <v>208</v>
      </c>
      <c r="FB86" s="402" t="s">
        <v>208</v>
      </c>
      <c r="FC86" s="402" t="s">
        <v>208</v>
      </c>
      <c r="FD86" s="402" t="s">
        <v>208</v>
      </c>
      <c r="FE86" s="402" t="s">
        <v>208</v>
      </c>
      <c r="FF86" s="402" t="s">
        <v>208</v>
      </c>
      <c r="FG86" s="402" t="s">
        <v>208</v>
      </c>
      <c r="FH86" s="402" t="s">
        <v>208</v>
      </c>
      <c r="FI86" s="402" t="s">
        <v>208</v>
      </c>
      <c r="FJ86" s="402" t="s">
        <v>208</v>
      </c>
      <c r="FK86" s="402" t="s">
        <v>208</v>
      </c>
      <c r="FL86" s="402" t="s">
        <v>208</v>
      </c>
      <c r="FM86" s="402" t="s">
        <v>208</v>
      </c>
      <c r="FN86" s="402" t="s">
        <v>208</v>
      </c>
      <c r="FO86" s="402" t="s">
        <v>208</v>
      </c>
      <c r="FP86" s="402" t="s">
        <v>208</v>
      </c>
      <c r="FQ86" s="402" t="s">
        <v>208</v>
      </c>
      <c r="FR86" s="402" t="s">
        <v>208</v>
      </c>
      <c r="FS86" s="402" t="s">
        <v>208</v>
      </c>
      <c r="FT86" s="402" t="s">
        <v>208</v>
      </c>
      <c r="FU86" s="402" t="s">
        <v>208</v>
      </c>
      <c r="FV86" s="402" t="s">
        <v>208</v>
      </c>
      <c r="FW86" s="402" t="s">
        <v>208</v>
      </c>
      <c r="FX86" s="402" t="s">
        <v>208</v>
      </c>
      <c r="FY86" s="402" t="s">
        <v>208</v>
      </c>
      <c r="FZ86" s="402" t="s">
        <v>208</v>
      </c>
      <c r="GA86" s="402" t="s">
        <v>208</v>
      </c>
      <c r="GB86" s="402" t="s">
        <v>208</v>
      </c>
      <c r="GC86" s="402" t="s">
        <v>208</v>
      </c>
      <c r="GD86" s="402" t="s">
        <v>208</v>
      </c>
      <c r="GE86" s="402" t="s">
        <v>208</v>
      </c>
      <c r="GF86" s="402" t="s">
        <v>208</v>
      </c>
      <c r="GG86" s="402" t="s">
        <v>208</v>
      </c>
      <c r="GH86" s="402" t="s">
        <v>208</v>
      </c>
      <c r="GI86" s="402" t="s">
        <v>208</v>
      </c>
      <c r="GJ86" s="402" t="s">
        <v>208</v>
      </c>
      <c r="GK86" s="402" t="s">
        <v>208</v>
      </c>
      <c r="GL86" s="402" t="s">
        <v>208</v>
      </c>
      <c r="GM86" s="402" t="s">
        <v>208</v>
      </c>
      <c r="GN86" s="402" t="s">
        <v>208</v>
      </c>
      <c r="GO86" s="402" t="s">
        <v>208</v>
      </c>
      <c r="GP86" s="402" t="s">
        <v>208</v>
      </c>
      <c r="GQ86" s="402" t="s">
        <v>208</v>
      </c>
      <c r="GR86" s="402" t="s">
        <v>208</v>
      </c>
      <c r="GS86" s="402" t="s">
        <v>208</v>
      </c>
      <c r="GT86" s="402" t="s">
        <v>208</v>
      </c>
      <c r="GU86" s="402" t="s">
        <v>208</v>
      </c>
      <c r="GV86" s="402" t="s">
        <v>208</v>
      </c>
      <c r="GW86" s="402" t="s">
        <v>208</v>
      </c>
      <c r="GX86" s="402" t="s">
        <v>208</v>
      </c>
      <c r="GY86" s="402" t="s">
        <v>208</v>
      </c>
      <c r="GZ86" s="402" t="s">
        <v>208</v>
      </c>
      <c r="HA86" s="402" t="s">
        <v>208</v>
      </c>
      <c r="HB86" s="402" t="s">
        <v>208</v>
      </c>
      <c r="HC86" s="402" t="s">
        <v>208</v>
      </c>
      <c r="HD86" s="402" t="s">
        <v>208</v>
      </c>
      <c r="HE86" s="402" t="s">
        <v>208</v>
      </c>
      <c r="HF86" s="402" t="s">
        <v>208</v>
      </c>
      <c r="HG86" s="402" t="s">
        <v>208</v>
      </c>
      <c r="HH86" s="402" t="s">
        <v>208</v>
      </c>
      <c r="HI86" s="402" t="s">
        <v>208</v>
      </c>
      <c r="HJ86" s="402" t="s">
        <v>208</v>
      </c>
      <c r="HK86" s="402" t="s">
        <v>208</v>
      </c>
      <c r="HL86" s="402" t="s">
        <v>208</v>
      </c>
      <c r="HM86" s="402" t="s">
        <v>208</v>
      </c>
      <c r="HN86" s="402" t="s">
        <v>208</v>
      </c>
      <c r="HO86" s="402" t="s">
        <v>208</v>
      </c>
      <c r="HP86" s="402" t="s">
        <v>208</v>
      </c>
      <c r="HQ86" s="402" t="s">
        <v>208</v>
      </c>
      <c r="HR86" s="402" t="s">
        <v>208</v>
      </c>
      <c r="HS86" s="402" t="s">
        <v>208</v>
      </c>
      <c r="HT86" s="402" t="s">
        <v>208</v>
      </c>
      <c r="HU86" s="402" t="s">
        <v>208</v>
      </c>
      <c r="HV86" s="402" t="s">
        <v>208</v>
      </c>
      <c r="HW86" s="402" t="s">
        <v>208</v>
      </c>
      <c r="HX86" s="402" t="s">
        <v>208</v>
      </c>
      <c r="HY86" s="402" t="s">
        <v>208</v>
      </c>
      <c r="HZ86" s="402" t="s">
        <v>208</v>
      </c>
      <c r="IA86" s="402" t="s">
        <v>208</v>
      </c>
      <c r="IB86" s="402" t="s">
        <v>208</v>
      </c>
      <c r="IC86" s="402" t="s">
        <v>208</v>
      </c>
      <c r="ID86" s="402" t="s">
        <v>208</v>
      </c>
      <c r="IE86" s="402" t="s">
        <v>208</v>
      </c>
      <c r="IF86" s="402" t="s">
        <v>208</v>
      </c>
      <c r="IG86" s="402" t="s">
        <v>208</v>
      </c>
      <c r="IH86" s="402" t="s">
        <v>208</v>
      </c>
      <c r="II86" s="402" t="s">
        <v>208</v>
      </c>
      <c r="IJ86" s="402" t="s">
        <v>208</v>
      </c>
      <c r="IK86" s="402" t="s">
        <v>208</v>
      </c>
      <c r="IL86" s="402" t="s">
        <v>208</v>
      </c>
      <c r="IM86" s="402" t="s">
        <v>208</v>
      </c>
      <c r="IN86" s="402" t="s">
        <v>208</v>
      </c>
      <c r="IO86" s="402" t="s">
        <v>208</v>
      </c>
      <c r="IP86" s="402" t="s">
        <v>208</v>
      </c>
      <c r="IQ86" s="402" t="s">
        <v>208</v>
      </c>
      <c r="IR86" s="402" t="s">
        <v>208</v>
      </c>
      <c r="IS86" s="402" t="s">
        <v>208</v>
      </c>
      <c r="IT86" s="402" t="s">
        <v>208</v>
      </c>
      <c r="IU86" s="402" t="s">
        <v>208</v>
      </c>
      <c r="IV86" s="402" t="s">
        <v>208</v>
      </c>
      <c r="IW86" s="402" t="s">
        <v>208</v>
      </c>
      <c r="IX86" s="402" t="s">
        <v>208</v>
      </c>
      <c r="IY86" s="402" t="s">
        <v>208</v>
      </c>
      <c r="IZ86" s="402" t="s">
        <v>208</v>
      </c>
      <c r="JA86" s="402" t="s">
        <v>208</v>
      </c>
      <c r="JB86" s="402" t="s">
        <v>208</v>
      </c>
      <c r="JC86" s="402" t="s">
        <v>208</v>
      </c>
      <c r="JD86" s="402" t="s">
        <v>208</v>
      </c>
      <c r="JE86" s="402" t="s">
        <v>208</v>
      </c>
      <c r="JF86" s="402" t="s">
        <v>208</v>
      </c>
      <c r="JG86" s="402" t="s">
        <v>208</v>
      </c>
      <c r="JH86" s="402" t="s">
        <v>208</v>
      </c>
      <c r="JI86" s="402" t="s">
        <v>208</v>
      </c>
      <c r="JJ86" s="402" t="s">
        <v>208</v>
      </c>
      <c r="JK86" s="402" t="s">
        <v>208</v>
      </c>
      <c r="JL86" s="402" t="s">
        <v>208</v>
      </c>
      <c r="JM86" s="402" t="s">
        <v>208</v>
      </c>
      <c r="JN86" s="402" t="s">
        <v>208</v>
      </c>
      <c r="JO86" s="402" t="s">
        <v>208</v>
      </c>
      <c r="JP86" s="402" t="s">
        <v>208</v>
      </c>
      <c r="JQ86" s="402" t="s">
        <v>208</v>
      </c>
      <c r="JR86" s="402" t="s">
        <v>208</v>
      </c>
      <c r="JS86" s="402" t="s">
        <v>208</v>
      </c>
      <c r="JT86" s="402" t="s">
        <v>208</v>
      </c>
      <c r="JU86" s="402" t="s">
        <v>208</v>
      </c>
      <c r="JV86" s="402" t="s">
        <v>208</v>
      </c>
      <c r="JW86" s="402" t="s">
        <v>208</v>
      </c>
      <c r="JX86" s="402" t="s">
        <v>208</v>
      </c>
      <c r="JY86" s="402" t="s">
        <v>208</v>
      </c>
      <c r="JZ86" s="402" t="s">
        <v>208</v>
      </c>
      <c r="KA86" s="402" t="s">
        <v>208</v>
      </c>
      <c r="KB86" s="402" t="s">
        <v>208</v>
      </c>
      <c r="KC86" s="402" t="s">
        <v>208</v>
      </c>
      <c r="KD86" s="402" t="s">
        <v>208</v>
      </c>
      <c r="KE86" s="402" t="s">
        <v>208</v>
      </c>
      <c r="KF86" s="402" t="s">
        <v>208</v>
      </c>
      <c r="KG86" s="402" t="s">
        <v>208</v>
      </c>
      <c r="KH86" s="402" t="s">
        <v>208</v>
      </c>
      <c r="KI86" s="402" t="s">
        <v>208</v>
      </c>
      <c r="KJ86" s="402" t="s">
        <v>208</v>
      </c>
      <c r="KK86" s="402" t="s">
        <v>208</v>
      </c>
      <c r="KL86" s="402" t="s">
        <v>208</v>
      </c>
      <c r="KM86" s="402" t="s">
        <v>208</v>
      </c>
      <c r="KN86" s="402" t="s">
        <v>208</v>
      </c>
      <c r="KO86" s="402" t="s">
        <v>208</v>
      </c>
      <c r="KP86" s="402" t="s">
        <v>208</v>
      </c>
      <c r="KQ86" s="402" t="s">
        <v>208</v>
      </c>
      <c r="KR86" s="402" t="s">
        <v>208</v>
      </c>
      <c r="KS86" s="402" t="s">
        <v>208</v>
      </c>
      <c r="KT86" s="402" t="s">
        <v>208</v>
      </c>
      <c r="KU86" s="402" t="s">
        <v>208</v>
      </c>
      <c r="KV86" s="402" t="s">
        <v>208</v>
      </c>
      <c r="KW86" s="402" t="s">
        <v>208</v>
      </c>
      <c r="KX86" s="402" t="s">
        <v>208</v>
      </c>
      <c r="KY86" s="402" t="s">
        <v>208</v>
      </c>
      <c r="KZ86" s="402" t="s">
        <v>208</v>
      </c>
      <c r="LA86" s="402" t="s">
        <v>208</v>
      </c>
      <c r="LB86" s="402" t="s">
        <v>208</v>
      </c>
      <c r="LC86" s="402" t="s">
        <v>208</v>
      </c>
      <c r="LD86" s="402" t="s">
        <v>208</v>
      </c>
      <c r="LE86" s="402" t="s">
        <v>208</v>
      </c>
      <c r="LF86" s="402" t="s">
        <v>208</v>
      </c>
      <c r="LG86" s="402" t="s">
        <v>208</v>
      </c>
      <c r="LH86" s="402" t="s">
        <v>208</v>
      </c>
      <c r="LI86" s="402" t="s">
        <v>208</v>
      </c>
      <c r="LJ86" s="402" t="s">
        <v>208</v>
      </c>
      <c r="LK86" s="402" t="s">
        <v>208</v>
      </c>
      <c r="LL86" s="402" t="s">
        <v>208</v>
      </c>
      <c r="LM86" s="402" t="s">
        <v>208</v>
      </c>
      <c r="LN86" s="402" t="s">
        <v>208</v>
      </c>
      <c r="LO86" s="402" t="s">
        <v>208</v>
      </c>
      <c r="LP86" s="402" t="s">
        <v>208</v>
      </c>
      <c r="LQ86" s="402" t="s">
        <v>208</v>
      </c>
      <c r="LR86" s="402" t="s">
        <v>208</v>
      </c>
      <c r="LS86" s="402" t="s">
        <v>208</v>
      </c>
      <c r="LT86" s="402" t="s">
        <v>208</v>
      </c>
      <c r="LU86" s="402" t="s">
        <v>208</v>
      </c>
      <c r="LV86" s="402" t="s">
        <v>208</v>
      </c>
      <c r="LW86" s="402" t="s">
        <v>208</v>
      </c>
      <c r="LX86" s="402" t="s">
        <v>208</v>
      </c>
      <c r="LY86" s="402" t="s">
        <v>208</v>
      </c>
      <c r="LZ86" s="402" t="s">
        <v>208</v>
      </c>
      <c r="MA86" s="402" t="s">
        <v>208</v>
      </c>
      <c r="MB86" s="402" t="s">
        <v>208</v>
      </c>
      <c r="MC86" s="402" t="s">
        <v>208</v>
      </c>
      <c r="MD86" s="402" t="s">
        <v>208</v>
      </c>
      <c r="ME86" s="402" t="s">
        <v>208</v>
      </c>
      <c r="MF86" s="402" t="s">
        <v>208</v>
      </c>
      <c r="MG86" s="402" t="s">
        <v>208</v>
      </c>
      <c r="MH86" s="402" t="s">
        <v>208</v>
      </c>
      <c r="MI86" s="402" t="s">
        <v>208</v>
      </c>
      <c r="MJ86" s="402" t="s">
        <v>208</v>
      </c>
      <c r="MK86" s="402" t="s">
        <v>208</v>
      </c>
      <c r="ML86" s="402" t="s">
        <v>208</v>
      </c>
      <c r="MM86" s="402" t="s">
        <v>208</v>
      </c>
      <c r="MN86" s="402" t="s">
        <v>208</v>
      </c>
      <c r="MO86" s="402" t="s">
        <v>208</v>
      </c>
      <c r="MP86" s="402" t="s">
        <v>208</v>
      </c>
      <c r="MQ86" s="402" t="s">
        <v>208</v>
      </c>
      <c r="MR86" s="402" t="s">
        <v>208</v>
      </c>
      <c r="MS86" s="402" t="s">
        <v>208</v>
      </c>
      <c r="MT86" s="402" t="s">
        <v>208</v>
      </c>
      <c r="MU86" s="402" t="s">
        <v>208</v>
      </c>
      <c r="MV86" s="402" t="s">
        <v>208</v>
      </c>
      <c r="MW86" s="402" t="s">
        <v>208</v>
      </c>
      <c r="MX86" s="402" t="s">
        <v>208</v>
      </c>
      <c r="MY86" s="402" t="s">
        <v>208</v>
      </c>
      <c r="MZ86" s="402" t="s">
        <v>208</v>
      </c>
      <c r="NA86" s="402" t="s">
        <v>208</v>
      </c>
    </row>
    <row r="87" spans="1:365" x14ac:dyDescent="0.25">
      <c r="A87" s="127" t="str">
        <f t="shared" si="54"/>
        <v>P82CU120/7</v>
      </c>
      <c r="B87" s="127" t="s">
        <v>25</v>
      </c>
      <c r="C87" s="290" t="s">
        <v>12</v>
      </c>
      <c r="D87" s="402">
        <v>0</v>
      </c>
      <c r="E87" s="402">
        <v>0</v>
      </c>
      <c r="F87" s="402">
        <v>0</v>
      </c>
      <c r="G87" s="402">
        <v>0</v>
      </c>
      <c r="H87" s="402">
        <v>0</v>
      </c>
      <c r="I87" s="402">
        <v>0</v>
      </c>
      <c r="J87" s="402">
        <v>0</v>
      </c>
      <c r="K87" s="402">
        <v>0</v>
      </c>
      <c r="L87" s="402">
        <v>0</v>
      </c>
      <c r="M87" s="402">
        <v>0</v>
      </c>
      <c r="N87" s="402">
        <v>0</v>
      </c>
      <c r="O87" s="402">
        <v>0</v>
      </c>
      <c r="P87" s="402">
        <v>0</v>
      </c>
      <c r="Q87" s="402">
        <v>0</v>
      </c>
      <c r="R87" s="402">
        <v>0</v>
      </c>
      <c r="S87" s="402">
        <v>0</v>
      </c>
      <c r="T87" s="402">
        <v>0</v>
      </c>
      <c r="U87" s="402">
        <v>0</v>
      </c>
      <c r="V87" s="402">
        <v>0</v>
      </c>
      <c r="W87" s="402">
        <v>0</v>
      </c>
      <c r="X87" s="402">
        <v>0</v>
      </c>
      <c r="Y87" s="402">
        <v>0</v>
      </c>
      <c r="Z87" s="402">
        <v>0</v>
      </c>
      <c r="AA87" s="402">
        <v>0</v>
      </c>
      <c r="AB87" s="402">
        <v>0</v>
      </c>
      <c r="AC87" s="402">
        <v>0</v>
      </c>
      <c r="AD87" s="402">
        <v>0</v>
      </c>
      <c r="AE87" s="402">
        <v>0</v>
      </c>
      <c r="AF87" s="402">
        <v>0</v>
      </c>
      <c r="AG87" s="402">
        <v>0</v>
      </c>
      <c r="AH87" s="402">
        <v>0</v>
      </c>
      <c r="AI87" s="402">
        <v>0</v>
      </c>
      <c r="AJ87" s="402">
        <v>0</v>
      </c>
      <c r="AK87" s="402">
        <v>0</v>
      </c>
      <c r="AL87" s="402">
        <v>0</v>
      </c>
      <c r="AM87" s="402">
        <v>0</v>
      </c>
      <c r="AN87" s="402">
        <v>0</v>
      </c>
      <c r="AO87" s="402">
        <v>0</v>
      </c>
      <c r="AP87" s="402">
        <v>0</v>
      </c>
      <c r="AQ87" s="402">
        <v>0</v>
      </c>
      <c r="AR87" s="402">
        <v>0</v>
      </c>
      <c r="AS87" s="402">
        <v>0</v>
      </c>
      <c r="AT87" s="402">
        <v>0</v>
      </c>
      <c r="AU87" s="402">
        <v>0</v>
      </c>
      <c r="AV87" s="402">
        <v>0</v>
      </c>
      <c r="AW87" s="402">
        <v>0</v>
      </c>
      <c r="AX87" s="402">
        <v>0</v>
      </c>
      <c r="AY87" s="402">
        <v>0</v>
      </c>
      <c r="AZ87" s="402">
        <v>0</v>
      </c>
      <c r="BA87" s="402">
        <v>0</v>
      </c>
      <c r="BB87" s="402">
        <v>0</v>
      </c>
      <c r="BC87" s="402">
        <v>0</v>
      </c>
      <c r="BD87" s="402">
        <v>0</v>
      </c>
      <c r="BE87" s="402">
        <v>0</v>
      </c>
      <c r="BF87" s="402">
        <v>0</v>
      </c>
      <c r="BG87" s="402">
        <v>0</v>
      </c>
      <c r="BH87" s="402">
        <v>0</v>
      </c>
      <c r="BI87" s="402">
        <v>0</v>
      </c>
      <c r="BJ87" s="402">
        <v>0</v>
      </c>
      <c r="BK87" s="402">
        <v>0</v>
      </c>
      <c r="BL87" s="402">
        <v>0</v>
      </c>
      <c r="BM87" s="402">
        <v>0</v>
      </c>
      <c r="BN87" s="402">
        <v>0</v>
      </c>
      <c r="BO87" s="402">
        <v>0</v>
      </c>
      <c r="BP87" s="402">
        <v>0</v>
      </c>
      <c r="BQ87" s="402">
        <v>0</v>
      </c>
      <c r="BR87" s="402">
        <v>0</v>
      </c>
      <c r="BS87" s="402">
        <v>0</v>
      </c>
      <c r="BT87" s="402">
        <v>0</v>
      </c>
      <c r="BU87" s="402">
        <v>0</v>
      </c>
      <c r="BV87" s="402">
        <v>0</v>
      </c>
      <c r="BW87" s="402">
        <v>0</v>
      </c>
      <c r="BX87" s="402">
        <v>0</v>
      </c>
      <c r="BY87" s="402">
        <v>0</v>
      </c>
      <c r="BZ87" s="402">
        <v>0</v>
      </c>
      <c r="CA87" s="402">
        <v>0</v>
      </c>
      <c r="CB87" s="402">
        <v>0</v>
      </c>
      <c r="CC87" s="402">
        <v>0</v>
      </c>
      <c r="CD87" s="402">
        <v>0</v>
      </c>
      <c r="CE87" s="402">
        <v>0</v>
      </c>
      <c r="CF87" s="402">
        <v>0</v>
      </c>
      <c r="CG87" s="402">
        <v>0</v>
      </c>
      <c r="CH87" s="402">
        <v>0</v>
      </c>
      <c r="CI87" s="402">
        <v>0</v>
      </c>
      <c r="CJ87" s="402">
        <v>0</v>
      </c>
      <c r="CK87" s="402">
        <v>0</v>
      </c>
      <c r="CL87" s="402">
        <v>0</v>
      </c>
      <c r="CM87" s="402">
        <v>0</v>
      </c>
      <c r="CN87" s="402">
        <v>0</v>
      </c>
      <c r="CO87" s="402">
        <v>0</v>
      </c>
      <c r="CP87" s="402">
        <v>0</v>
      </c>
      <c r="CQ87" s="402">
        <v>0</v>
      </c>
      <c r="CR87" s="402">
        <v>0</v>
      </c>
      <c r="CS87" s="402">
        <v>0</v>
      </c>
      <c r="CT87" s="402">
        <v>0</v>
      </c>
      <c r="CU87" s="402">
        <v>0</v>
      </c>
      <c r="CV87" s="402">
        <v>0</v>
      </c>
      <c r="CW87" s="402">
        <v>0</v>
      </c>
      <c r="CX87" s="402" t="s">
        <v>208</v>
      </c>
      <c r="CY87" s="402" t="s">
        <v>208</v>
      </c>
      <c r="CZ87" s="402" t="s">
        <v>208</v>
      </c>
      <c r="DA87" s="402" t="s">
        <v>208</v>
      </c>
      <c r="DB87" s="402" t="s">
        <v>208</v>
      </c>
      <c r="DC87" s="402" t="s">
        <v>208</v>
      </c>
      <c r="DD87" s="402" t="s">
        <v>208</v>
      </c>
      <c r="DE87" s="402" t="s">
        <v>208</v>
      </c>
      <c r="DF87" s="402" t="s">
        <v>208</v>
      </c>
      <c r="DG87" s="402" t="s">
        <v>208</v>
      </c>
      <c r="DH87" s="402" t="s">
        <v>208</v>
      </c>
      <c r="DI87" s="402" t="s">
        <v>208</v>
      </c>
      <c r="DJ87" s="402" t="s">
        <v>208</v>
      </c>
      <c r="DK87" s="402" t="s">
        <v>208</v>
      </c>
      <c r="DL87" s="402" t="s">
        <v>208</v>
      </c>
      <c r="DM87" s="402" t="s">
        <v>208</v>
      </c>
      <c r="DN87" s="402" t="s">
        <v>208</v>
      </c>
      <c r="DO87" s="402" t="s">
        <v>208</v>
      </c>
      <c r="DP87" s="402" t="s">
        <v>208</v>
      </c>
      <c r="DQ87" s="402" t="s">
        <v>208</v>
      </c>
      <c r="DR87" s="402" t="s">
        <v>208</v>
      </c>
      <c r="DS87" s="402" t="s">
        <v>208</v>
      </c>
      <c r="DT87" s="402" t="s">
        <v>208</v>
      </c>
      <c r="DU87" s="402" t="s">
        <v>208</v>
      </c>
      <c r="DV87" s="402" t="s">
        <v>208</v>
      </c>
      <c r="DW87" s="402" t="s">
        <v>208</v>
      </c>
      <c r="DX87" s="402" t="s">
        <v>208</v>
      </c>
      <c r="DY87" s="402" t="s">
        <v>208</v>
      </c>
      <c r="DZ87" s="402" t="s">
        <v>208</v>
      </c>
      <c r="EA87" s="402" t="s">
        <v>208</v>
      </c>
      <c r="EB87" s="402" t="s">
        <v>208</v>
      </c>
      <c r="EC87" s="402" t="s">
        <v>208</v>
      </c>
      <c r="ED87" s="402" t="s">
        <v>208</v>
      </c>
      <c r="EE87" s="402" t="s">
        <v>208</v>
      </c>
      <c r="EF87" s="402" t="s">
        <v>208</v>
      </c>
      <c r="EG87" s="402" t="s">
        <v>208</v>
      </c>
      <c r="EH87" s="402" t="s">
        <v>208</v>
      </c>
      <c r="EI87" s="402" t="s">
        <v>208</v>
      </c>
      <c r="EJ87" s="402" t="s">
        <v>208</v>
      </c>
      <c r="EK87" s="402" t="s">
        <v>208</v>
      </c>
      <c r="EL87" s="402" t="s">
        <v>208</v>
      </c>
      <c r="EM87" s="402" t="s">
        <v>208</v>
      </c>
      <c r="EN87" s="402" t="s">
        <v>208</v>
      </c>
      <c r="EO87" s="402" t="s">
        <v>208</v>
      </c>
      <c r="EP87" s="402" t="s">
        <v>208</v>
      </c>
      <c r="EQ87" s="402" t="s">
        <v>208</v>
      </c>
      <c r="ER87" s="402" t="s">
        <v>208</v>
      </c>
      <c r="ES87" s="402" t="s">
        <v>208</v>
      </c>
      <c r="ET87" s="402" t="s">
        <v>208</v>
      </c>
      <c r="EU87" s="402" t="s">
        <v>208</v>
      </c>
      <c r="EV87" s="402" t="s">
        <v>208</v>
      </c>
      <c r="EW87" s="402" t="s">
        <v>208</v>
      </c>
      <c r="EX87" s="402" t="s">
        <v>208</v>
      </c>
      <c r="EY87" s="402" t="s">
        <v>208</v>
      </c>
      <c r="EZ87" s="402" t="s">
        <v>208</v>
      </c>
      <c r="FA87" s="402" t="s">
        <v>208</v>
      </c>
      <c r="FB87" s="402" t="s">
        <v>208</v>
      </c>
      <c r="FC87" s="402" t="s">
        <v>208</v>
      </c>
      <c r="FD87" s="402" t="s">
        <v>208</v>
      </c>
      <c r="FE87" s="402" t="s">
        <v>208</v>
      </c>
      <c r="FF87" s="402" t="s">
        <v>208</v>
      </c>
      <c r="FG87" s="402" t="s">
        <v>208</v>
      </c>
      <c r="FH87" s="402" t="s">
        <v>208</v>
      </c>
      <c r="FI87" s="402" t="s">
        <v>208</v>
      </c>
      <c r="FJ87" s="402" t="s">
        <v>208</v>
      </c>
      <c r="FK87" s="402" t="s">
        <v>208</v>
      </c>
      <c r="FL87" s="402" t="s">
        <v>208</v>
      </c>
      <c r="FM87" s="402" t="s">
        <v>208</v>
      </c>
      <c r="FN87" s="402" t="s">
        <v>208</v>
      </c>
      <c r="FO87" s="402" t="s">
        <v>208</v>
      </c>
      <c r="FP87" s="402" t="s">
        <v>208</v>
      </c>
      <c r="FQ87" s="402" t="s">
        <v>208</v>
      </c>
      <c r="FR87" s="402" t="s">
        <v>208</v>
      </c>
      <c r="FS87" s="402" t="s">
        <v>208</v>
      </c>
      <c r="FT87" s="402" t="s">
        <v>208</v>
      </c>
      <c r="FU87" s="402" t="s">
        <v>208</v>
      </c>
      <c r="FV87" s="402" t="s">
        <v>208</v>
      </c>
      <c r="FW87" s="402" t="s">
        <v>208</v>
      </c>
      <c r="FX87" s="402" t="s">
        <v>208</v>
      </c>
      <c r="FY87" s="402" t="s">
        <v>208</v>
      </c>
      <c r="FZ87" s="402" t="s">
        <v>208</v>
      </c>
      <c r="GA87" s="402" t="s">
        <v>208</v>
      </c>
      <c r="GB87" s="402" t="s">
        <v>208</v>
      </c>
      <c r="GC87" s="402" t="s">
        <v>208</v>
      </c>
      <c r="GD87" s="402" t="s">
        <v>208</v>
      </c>
      <c r="GE87" s="402" t="s">
        <v>208</v>
      </c>
      <c r="GF87" s="402" t="s">
        <v>208</v>
      </c>
      <c r="GG87" s="402" t="s">
        <v>208</v>
      </c>
      <c r="GH87" s="402" t="s">
        <v>208</v>
      </c>
      <c r="GI87" s="402" t="s">
        <v>208</v>
      </c>
      <c r="GJ87" s="402" t="s">
        <v>208</v>
      </c>
      <c r="GK87" s="402" t="s">
        <v>208</v>
      </c>
      <c r="GL87" s="402" t="s">
        <v>208</v>
      </c>
      <c r="GM87" s="402" t="s">
        <v>208</v>
      </c>
      <c r="GN87" s="402" t="s">
        <v>208</v>
      </c>
      <c r="GO87" s="402" t="s">
        <v>208</v>
      </c>
      <c r="GP87" s="402" t="s">
        <v>208</v>
      </c>
      <c r="GQ87" s="402" t="s">
        <v>208</v>
      </c>
      <c r="GR87" s="402" t="s">
        <v>208</v>
      </c>
      <c r="GS87" s="402" t="s">
        <v>208</v>
      </c>
      <c r="GT87" s="402" t="s">
        <v>208</v>
      </c>
      <c r="GU87" s="402" t="s">
        <v>208</v>
      </c>
      <c r="GV87" s="402" t="s">
        <v>208</v>
      </c>
      <c r="GW87" s="402" t="s">
        <v>208</v>
      </c>
      <c r="GX87" s="402" t="s">
        <v>208</v>
      </c>
      <c r="GY87" s="402" t="s">
        <v>208</v>
      </c>
      <c r="GZ87" s="402" t="s">
        <v>208</v>
      </c>
      <c r="HA87" s="402" t="s">
        <v>208</v>
      </c>
      <c r="HB87" s="402" t="s">
        <v>208</v>
      </c>
      <c r="HC87" s="402" t="s">
        <v>208</v>
      </c>
      <c r="HD87" s="402" t="s">
        <v>208</v>
      </c>
      <c r="HE87" s="402" t="s">
        <v>208</v>
      </c>
      <c r="HF87" s="402" t="s">
        <v>208</v>
      </c>
      <c r="HG87" s="402" t="s">
        <v>208</v>
      </c>
      <c r="HH87" s="402" t="s">
        <v>208</v>
      </c>
      <c r="HI87" s="402" t="s">
        <v>208</v>
      </c>
      <c r="HJ87" s="402" t="s">
        <v>208</v>
      </c>
      <c r="HK87" s="402" t="s">
        <v>208</v>
      </c>
      <c r="HL87" s="402" t="s">
        <v>208</v>
      </c>
      <c r="HM87" s="402" t="s">
        <v>208</v>
      </c>
      <c r="HN87" s="402" t="s">
        <v>208</v>
      </c>
      <c r="HO87" s="402" t="s">
        <v>208</v>
      </c>
      <c r="HP87" s="402" t="s">
        <v>208</v>
      </c>
      <c r="HQ87" s="402" t="s">
        <v>208</v>
      </c>
      <c r="HR87" s="402" t="s">
        <v>208</v>
      </c>
      <c r="HS87" s="402" t="s">
        <v>208</v>
      </c>
      <c r="HT87" s="402" t="s">
        <v>208</v>
      </c>
      <c r="HU87" s="402" t="s">
        <v>208</v>
      </c>
      <c r="HV87" s="402" t="s">
        <v>208</v>
      </c>
      <c r="HW87" s="402" t="s">
        <v>208</v>
      </c>
      <c r="HX87" s="402" t="s">
        <v>208</v>
      </c>
      <c r="HY87" s="402" t="s">
        <v>208</v>
      </c>
      <c r="HZ87" s="402" t="s">
        <v>208</v>
      </c>
      <c r="IA87" s="402" t="s">
        <v>208</v>
      </c>
      <c r="IB87" s="402" t="s">
        <v>208</v>
      </c>
      <c r="IC87" s="402" t="s">
        <v>208</v>
      </c>
      <c r="ID87" s="402" t="s">
        <v>208</v>
      </c>
      <c r="IE87" s="402" t="s">
        <v>208</v>
      </c>
      <c r="IF87" s="402" t="s">
        <v>208</v>
      </c>
      <c r="IG87" s="402" t="s">
        <v>208</v>
      </c>
      <c r="IH87" s="402" t="s">
        <v>208</v>
      </c>
      <c r="II87" s="402" t="s">
        <v>208</v>
      </c>
      <c r="IJ87" s="402" t="s">
        <v>208</v>
      </c>
      <c r="IK87" s="402" t="s">
        <v>208</v>
      </c>
      <c r="IL87" s="402" t="s">
        <v>208</v>
      </c>
      <c r="IM87" s="402" t="s">
        <v>208</v>
      </c>
      <c r="IN87" s="402" t="s">
        <v>208</v>
      </c>
      <c r="IO87" s="402" t="s">
        <v>208</v>
      </c>
      <c r="IP87" s="402" t="s">
        <v>208</v>
      </c>
      <c r="IQ87" s="402" t="s">
        <v>208</v>
      </c>
      <c r="IR87" s="402" t="s">
        <v>208</v>
      </c>
      <c r="IS87" s="402" t="s">
        <v>208</v>
      </c>
      <c r="IT87" s="402" t="s">
        <v>208</v>
      </c>
      <c r="IU87" s="402" t="s">
        <v>208</v>
      </c>
      <c r="IV87" s="402" t="s">
        <v>208</v>
      </c>
      <c r="IW87" s="402" t="s">
        <v>208</v>
      </c>
      <c r="IX87" s="402" t="s">
        <v>208</v>
      </c>
      <c r="IY87" s="402" t="s">
        <v>208</v>
      </c>
      <c r="IZ87" s="402" t="s">
        <v>208</v>
      </c>
      <c r="JA87" s="402" t="s">
        <v>208</v>
      </c>
      <c r="JB87" s="402" t="s">
        <v>208</v>
      </c>
      <c r="JC87" s="402" t="s">
        <v>208</v>
      </c>
      <c r="JD87" s="402" t="s">
        <v>208</v>
      </c>
      <c r="JE87" s="402" t="s">
        <v>208</v>
      </c>
      <c r="JF87" s="402" t="s">
        <v>208</v>
      </c>
      <c r="JG87" s="402" t="s">
        <v>208</v>
      </c>
      <c r="JH87" s="402" t="s">
        <v>208</v>
      </c>
      <c r="JI87" s="402" t="s">
        <v>208</v>
      </c>
      <c r="JJ87" s="402" t="s">
        <v>208</v>
      </c>
      <c r="JK87" s="402" t="s">
        <v>208</v>
      </c>
      <c r="JL87" s="402" t="s">
        <v>208</v>
      </c>
      <c r="JM87" s="402" t="s">
        <v>208</v>
      </c>
      <c r="JN87" s="402" t="s">
        <v>208</v>
      </c>
      <c r="JO87" s="402" t="s">
        <v>208</v>
      </c>
      <c r="JP87" s="402" t="s">
        <v>208</v>
      </c>
      <c r="JQ87" s="402" t="s">
        <v>208</v>
      </c>
      <c r="JR87" s="402" t="s">
        <v>208</v>
      </c>
      <c r="JS87" s="402" t="s">
        <v>208</v>
      </c>
      <c r="JT87" s="402" t="s">
        <v>208</v>
      </c>
      <c r="JU87" s="402" t="s">
        <v>208</v>
      </c>
      <c r="JV87" s="402" t="s">
        <v>208</v>
      </c>
      <c r="JW87" s="402" t="s">
        <v>208</v>
      </c>
      <c r="JX87" s="402" t="s">
        <v>208</v>
      </c>
      <c r="JY87" s="402" t="s">
        <v>208</v>
      </c>
      <c r="JZ87" s="402" t="s">
        <v>208</v>
      </c>
      <c r="KA87" s="402" t="s">
        <v>208</v>
      </c>
      <c r="KB87" s="402" t="s">
        <v>208</v>
      </c>
      <c r="KC87" s="402" t="s">
        <v>208</v>
      </c>
      <c r="KD87" s="402" t="s">
        <v>208</v>
      </c>
      <c r="KE87" s="402" t="s">
        <v>208</v>
      </c>
      <c r="KF87" s="402" t="s">
        <v>208</v>
      </c>
      <c r="KG87" s="402" t="s">
        <v>208</v>
      </c>
      <c r="KH87" s="402" t="s">
        <v>208</v>
      </c>
      <c r="KI87" s="402" t="s">
        <v>208</v>
      </c>
      <c r="KJ87" s="402" t="s">
        <v>208</v>
      </c>
      <c r="KK87" s="402" t="s">
        <v>208</v>
      </c>
      <c r="KL87" s="402" t="s">
        <v>208</v>
      </c>
      <c r="KM87" s="402" t="s">
        <v>208</v>
      </c>
      <c r="KN87" s="402" t="s">
        <v>208</v>
      </c>
      <c r="KO87" s="402" t="s">
        <v>208</v>
      </c>
      <c r="KP87" s="402" t="s">
        <v>208</v>
      </c>
      <c r="KQ87" s="402" t="s">
        <v>208</v>
      </c>
      <c r="KR87" s="402" t="s">
        <v>208</v>
      </c>
      <c r="KS87" s="402" t="s">
        <v>208</v>
      </c>
      <c r="KT87" s="402" t="s">
        <v>208</v>
      </c>
      <c r="KU87" s="402" t="s">
        <v>208</v>
      </c>
      <c r="KV87" s="402" t="s">
        <v>208</v>
      </c>
      <c r="KW87" s="402" t="s">
        <v>208</v>
      </c>
      <c r="KX87" s="402" t="s">
        <v>208</v>
      </c>
      <c r="KY87" s="402" t="s">
        <v>208</v>
      </c>
      <c r="KZ87" s="402" t="s">
        <v>208</v>
      </c>
      <c r="LA87" s="402" t="s">
        <v>208</v>
      </c>
      <c r="LB87" s="402" t="s">
        <v>208</v>
      </c>
      <c r="LC87" s="402" t="s">
        <v>208</v>
      </c>
      <c r="LD87" s="402" t="s">
        <v>208</v>
      </c>
      <c r="LE87" s="402" t="s">
        <v>208</v>
      </c>
      <c r="LF87" s="402" t="s">
        <v>208</v>
      </c>
      <c r="LG87" s="402" t="s">
        <v>208</v>
      </c>
      <c r="LH87" s="402" t="s">
        <v>208</v>
      </c>
      <c r="LI87" s="402" t="s">
        <v>208</v>
      </c>
      <c r="LJ87" s="402" t="s">
        <v>208</v>
      </c>
      <c r="LK87" s="402" t="s">
        <v>208</v>
      </c>
      <c r="LL87" s="402" t="s">
        <v>208</v>
      </c>
      <c r="LM87" s="402" t="s">
        <v>208</v>
      </c>
      <c r="LN87" s="402" t="s">
        <v>208</v>
      </c>
      <c r="LO87" s="402" t="s">
        <v>208</v>
      </c>
      <c r="LP87" s="402" t="s">
        <v>208</v>
      </c>
      <c r="LQ87" s="402" t="s">
        <v>208</v>
      </c>
      <c r="LR87" s="402" t="s">
        <v>208</v>
      </c>
      <c r="LS87" s="402" t="s">
        <v>208</v>
      </c>
      <c r="LT87" s="402" t="s">
        <v>208</v>
      </c>
      <c r="LU87" s="402" t="s">
        <v>208</v>
      </c>
      <c r="LV87" s="402" t="s">
        <v>208</v>
      </c>
      <c r="LW87" s="402" t="s">
        <v>208</v>
      </c>
      <c r="LX87" s="402" t="s">
        <v>208</v>
      </c>
      <c r="LY87" s="402" t="s">
        <v>208</v>
      </c>
      <c r="LZ87" s="402" t="s">
        <v>208</v>
      </c>
      <c r="MA87" s="402" t="s">
        <v>208</v>
      </c>
      <c r="MB87" s="402" t="s">
        <v>208</v>
      </c>
      <c r="MC87" s="402" t="s">
        <v>208</v>
      </c>
      <c r="MD87" s="402" t="s">
        <v>208</v>
      </c>
      <c r="ME87" s="402" t="s">
        <v>208</v>
      </c>
      <c r="MF87" s="402" t="s">
        <v>208</v>
      </c>
      <c r="MG87" s="402" t="s">
        <v>208</v>
      </c>
      <c r="MH87" s="402" t="s">
        <v>208</v>
      </c>
      <c r="MI87" s="402" t="s">
        <v>208</v>
      </c>
      <c r="MJ87" s="402" t="s">
        <v>208</v>
      </c>
      <c r="MK87" s="402" t="s">
        <v>208</v>
      </c>
      <c r="ML87" s="402" t="s">
        <v>208</v>
      </c>
      <c r="MM87" s="402" t="s">
        <v>208</v>
      </c>
      <c r="MN87" s="402" t="s">
        <v>208</v>
      </c>
      <c r="MO87" s="402" t="s">
        <v>208</v>
      </c>
      <c r="MP87" s="402" t="s">
        <v>208</v>
      </c>
      <c r="MQ87" s="402" t="s">
        <v>208</v>
      </c>
      <c r="MR87" s="402" t="s">
        <v>208</v>
      </c>
      <c r="MS87" s="402" t="s">
        <v>208</v>
      </c>
      <c r="MT87" s="402" t="s">
        <v>208</v>
      </c>
      <c r="MU87" s="402" t="s">
        <v>208</v>
      </c>
      <c r="MV87" s="402" t="s">
        <v>208</v>
      </c>
      <c r="MW87" s="402" t="s">
        <v>208</v>
      </c>
      <c r="MX87" s="402" t="s">
        <v>208</v>
      </c>
      <c r="MY87" s="402" t="s">
        <v>208</v>
      </c>
      <c r="MZ87" s="402" t="s">
        <v>208</v>
      </c>
      <c r="NA87" s="402" t="s">
        <v>208</v>
      </c>
    </row>
    <row r="88" spans="1:365" x14ac:dyDescent="0.25">
      <c r="A88" s="127" t="str">
        <f t="shared" si="54"/>
        <v>P82CU140/3</v>
      </c>
      <c r="B88" s="127" t="s">
        <v>46</v>
      </c>
      <c r="C88" s="289" t="s">
        <v>12</v>
      </c>
      <c r="D88" s="402">
        <v>0</v>
      </c>
      <c r="E88" s="402">
        <v>0</v>
      </c>
      <c r="F88" s="402">
        <v>0</v>
      </c>
      <c r="G88" s="402">
        <v>0</v>
      </c>
      <c r="H88" s="402">
        <v>648</v>
      </c>
      <c r="I88" s="402">
        <v>1296</v>
      </c>
      <c r="J88" s="402">
        <v>1296</v>
      </c>
      <c r="K88" s="402">
        <v>1296</v>
      </c>
      <c r="L88" s="402">
        <v>1296</v>
      </c>
      <c r="M88" s="402">
        <v>1296</v>
      </c>
      <c r="N88" s="402">
        <v>1296</v>
      </c>
      <c r="O88" s="402">
        <v>1296</v>
      </c>
      <c r="P88" s="402">
        <v>1296</v>
      </c>
      <c r="Q88" s="402">
        <v>1296</v>
      </c>
      <c r="R88" s="402">
        <v>1296</v>
      </c>
      <c r="S88" s="402">
        <v>1296</v>
      </c>
      <c r="T88" s="402">
        <v>1296</v>
      </c>
      <c r="U88" s="402">
        <v>1296</v>
      </c>
      <c r="V88" s="402">
        <v>1296</v>
      </c>
      <c r="W88" s="402">
        <v>1296</v>
      </c>
      <c r="X88" s="402">
        <v>1296</v>
      </c>
      <c r="Y88" s="402">
        <v>1296</v>
      </c>
      <c r="Z88" s="402">
        <v>1296</v>
      </c>
      <c r="AA88" s="402">
        <v>1296</v>
      </c>
      <c r="AB88" s="402">
        <v>1296</v>
      </c>
      <c r="AC88" s="402">
        <v>1296</v>
      </c>
      <c r="AD88" s="402">
        <v>1296</v>
      </c>
      <c r="AE88" s="402">
        <v>1296</v>
      </c>
      <c r="AF88" s="402">
        <v>1296</v>
      </c>
      <c r="AG88" s="402">
        <v>1296</v>
      </c>
      <c r="AH88" s="402">
        <v>1296</v>
      </c>
      <c r="AI88" s="402">
        <v>1242</v>
      </c>
      <c r="AJ88" s="402">
        <v>1296</v>
      </c>
      <c r="AK88" s="402">
        <v>1296</v>
      </c>
      <c r="AL88" s="402">
        <v>1296</v>
      </c>
      <c r="AM88" s="402">
        <v>1296</v>
      </c>
      <c r="AN88" s="402">
        <v>1296</v>
      </c>
      <c r="AO88" s="402">
        <v>864</v>
      </c>
      <c r="AP88" s="402">
        <v>1296</v>
      </c>
      <c r="AQ88" s="402">
        <v>1296</v>
      </c>
      <c r="AR88" s="402">
        <v>1296</v>
      </c>
      <c r="AS88" s="402">
        <v>1296</v>
      </c>
      <c r="AT88" s="402">
        <v>1296</v>
      </c>
      <c r="AU88" s="402">
        <v>1296</v>
      </c>
      <c r="AV88" s="402">
        <v>1296</v>
      </c>
      <c r="AW88" s="402">
        <v>1296</v>
      </c>
      <c r="AX88" s="402">
        <v>1296</v>
      </c>
      <c r="AY88" s="402">
        <v>1296</v>
      </c>
      <c r="AZ88" s="402">
        <v>1296</v>
      </c>
      <c r="BA88" s="402">
        <v>1296</v>
      </c>
      <c r="BB88" s="402">
        <v>1296</v>
      </c>
      <c r="BC88" s="402">
        <v>1296</v>
      </c>
      <c r="BD88" s="402">
        <v>1296</v>
      </c>
      <c r="BE88" s="402">
        <v>1296</v>
      </c>
      <c r="BF88" s="402">
        <v>1296</v>
      </c>
      <c r="BG88" s="402">
        <v>1296</v>
      </c>
      <c r="BH88" s="402">
        <v>0</v>
      </c>
      <c r="BI88" s="402">
        <v>0</v>
      </c>
      <c r="BJ88" s="402">
        <v>0</v>
      </c>
      <c r="BK88" s="402">
        <v>0</v>
      </c>
      <c r="BL88" s="402">
        <v>0</v>
      </c>
      <c r="BM88" s="402">
        <v>0</v>
      </c>
      <c r="BN88" s="402">
        <v>0</v>
      </c>
      <c r="BO88" s="402">
        <v>0</v>
      </c>
      <c r="BP88" s="402">
        <v>0</v>
      </c>
      <c r="BQ88" s="402">
        <v>0</v>
      </c>
      <c r="BR88" s="402">
        <v>0</v>
      </c>
      <c r="BS88" s="402">
        <v>0</v>
      </c>
      <c r="BT88" s="402">
        <v>0</v>
      </c>
      <c r="BU88" s="402">
        <v>0</v>
      </c>
      <c r="BV88" s="402">
        <v>0</v>
      </c>
      <c r="BW88" s="402">
        <v>0</v>
      </c>
      <c r="BX88" s="402">
        <v>0</v>
      </c>
      <c r="BY88" s="402">
        <v>0</v>
      </c>
      <c r="BZ88" s="402">
        <v>0</v>
      </c>
      <c r="CA88" s="402">
        <v>0</v>
      </c>
      <c r="CB88" s="402">
        <v>0</v>
      </c>
      <c r="CC88" s="402">
        <v>0</v>
      </c>
      <c r="CD88" s="402">
        <v>0</v>
      </c>
      <c r="CE88" s="402">
        <v>0</v>
      </c>
      <c r="CF88" s="402">
        <v>0</v>
      </c>
      <c r="CG88" s="402">
        <v>0</v>
      </c>
      <c r="CH88" s="402">
        <v>0</v>
      </c>
      <c r="CI88" s="402">
        <v>0</v>
      </c>
      <c r="CJ88" s="402">
        <v>0</v>
      </c>
      <c r="CK88" s="402">
        <v>0</v>
      </c>
      <c r="CL88" s="402">
        <v>0</v>
      </c>
      <c r="CM88" s="402">
        <v>0</v>
      </c>
      <c r="CN88" s="402">
        <v>0</v>
      </c>
      <c r="CO88" s="402">
        <v>0</v>
      </c>
      <c r="CP88" s="402">
        <v>0</v>
      </c>
      <c r="CQ88" s="402">
        <v>0</v>
      </c>
      <c r="CR88" s="402">
        <v>0</v>
      </c>
      <c r="CS88" s="402">
        <v>0</v>
      </c>
      <c r="CT88" s="402">
        <v>0</v>
      </c>
      <c r="CU88" s="402">
        <v>0</v>
      </c>
      <c r="CV88" s="402">
        <v>0</v>
      </c>
      <c r="CW88" s="402">
        <v>0</v>
      </c>
      <c r="CX88" s="402" t="s">
        <v>208</v>
      </c>
      <c r="CY88" s="402" t="s">
        <v>208</v>
      </c>
      <c r="CZ88" s="402" t="s">
        <v>208</v>
      </c>
      <c r="DA88" s="402" t="s">
        <v>208</v>
      </c>
      <c r="DB88" s="402" t="s">
        <v>208</v>
      </c>
      <c r="DC88" s="402" t="s">
        <v>208</v>
      </c>
      <c r="DD88" s="402" t="s">
        <v>208</v>
      </c>
      <c r="DE88" s="402" t="s">
        <v>208</v>
      </c>
      <c r="DF88" s="402" t="s">
        <v>208</v>
      </c>
      <c r="DG88" s="402" t="s">
        <v>208</v>
      </c>
      <c r="DH88" s="402" t="s">
        <v>208</v>
      </c>
      <c r="DI88" s="402" t="s">
        <v>208</v>
      </c>
      <c r="DJ88" s="402" t="s">
        <v>208</v>
      </c>
      <c r="DK88" s="402" t="s">
        <v>208</v>
      </c>
      <c r="DL88" s="402" t="s">
        <v>208</v>
      </c>
      <c r="DM88" s="402" t="s">
        <v>208</v>
      </c>
      <c r="DN88" s="402" t="s">
        <v>208</v>
      </c>
      <c r="DO88" s="402" t="s">
        <v>208</v>
      </c>
      <c r="DP88" s="402" t="s">
        <v>208</v>
      </c>
      <c r="DQ88" s="402" t="s">
        <v>208</v>
      </c>
      <c r="DR88" s="402" t="s">
        <v>208</v>
      </c>
      <c r="DS88" s="402" t="s">
        <v>208</v>
      </c>
      <c r="DT88" s="402" t="s">
        <v>208</v>
      </c>
      <c r="DU88" s="402" t="s">
        <v>208</v>
      </c>
      <c r="DV88" s="402" t="s">
        <v>208</v>
      </c>
      <c r="DW88" s="402" t="s">
        <v>208</v>
      </c>
      <c r="DX88" s="402" t="s">
        <v>208</v>
      </c>
      <c r="DY88" s="402" t="s">
        <v>208</v>
      </c>
      <c r="DZ88" s="402" t="s">
        <v>208</v>
      </c>
      <c r="EA88" s="402" t="s">
        <v>208</v>
      </c>
      <c r="EB88" s="402" t="s">
        <v>208</v>
      </c>
      <c r="EC88" s="402" t="s">
        <v>208</v>
      </c>
      <c r="ED88" s="402" t="s">
        <v>208</v>
      </c>
      <c r="EE88" s="402" t="s">
        <v>208</v>
      </c>
      <c r="EF88" s="402" t="s">
        <v>208</v>
      </c>
      <c r="EG88" s="402" t="s">
        <v>208</v>
      </c>
      <c r="EH88" s="402" t="s">
        <v>208</v>
      </c>
      <c r="EI88" s="402" t="s">
        <v>208</v>
      </c>
      <c r="EJ88" s="402" t="s">
        <v>208</v>
      </c>
      <c r="EK88" s="402" t="s">
        <v>208</v>
      </c>
      <c r="EL88" s="402" t="s">
        <v>208</v>
      </c>
      <c r="EM88" s="402" t="s">
        <v>208</v>
      </c>
      <c r="EN88" s="402" t="s">
        <v>208</v>
      </c>
      <c r="EO88" s="402" t="s">
        <v>208</v>
      </c>
      <c r="EP88" s="402" t="s">
        <v>208</v>
      </c>
      <c r="EQ88" s="402" t="s">
        <v>208</v>
      </c>
      <c r="ER88" s="402" t="s">
        <v>208</v>
      </c>
      <c r="ES88" s="402" t="s">
        <v>208</v>
      </c>
      <c r="ET88" s="402" t="s">
        <v>208</v>
      </c>
      <c r="EU88" s="402" t="s">
        <v>208</v>
      </c>
      <c r="EV88" s="402" t="s">
        <v>208</v>
      </c>
      <c r="EW88" s="402" t="s">
        <v>208</v>
      </c>
      <c r="EX88" s="402" t="s">
        <v>208</v>
      </c>
      <c r="EY88" s="402" t="s">
        <v>208</v>
      </c>
      <c r="EZ88" s="402" t="s">
        <v>208</v>
      </c>
      <c r="FA88" s="402" t="s">
        <v>208</v>
      </c>
      <c r="FB88" s="402" t="s">
        <v>208</v>
      </c>
      <c r="FC88" s="402" t="s">
        <v>208</v>
      </c>
      <c r="FD88" s="402" t="s">
        <v>208</v>
      </c>
      <c r="FE88" s="402" t="s">
        <v>208</v>
      </c>
      <c r="FF88" s="402" t="s">
        <v>208</v>
      </c>
      <c r="FG88" s="402" t="s">
        <v>208</v>
      </c>
      <c r="FH88" s="402" t="s">
        <v>208</v>
      </c>
      <c r="FI88" s="402" t="s">
        <v>208</v>
      </c>
      <c r="FJ88" s="402" t="s">
        <v>208</v>
      </c>
      <c r="FK88" s="402" t="s">
        <v>208</v>
      </c>
      <c r="FL88" s="402" t="s">
        <v>208</v>
      </c>
      <c r="FM88" s="402" t="s">
        <v>208</v>
      </c>
      <c r="FN88" s="402" t="s">
        <v>208</v>
      </c>
      <c r="FO88" s="402" t="s">
        <v>208</v>
      </c>
      <c r="FP88" s="402" t="s">
        <v>208</v>
      </c>
      <c r="FQ88" s="402" t="s">
        <v>208</v>
      </c>
      <c r="FR88" s="402" t="s">
        <v>208</v>
      </c>
      <c r="FS88" s="402" t="s">
        <v>208</v>
      </c>
      <c r="FT88" s="402" t="s">
        <v>208</v>
      </c>
      <c r="FU88" s="402" t="s">
        <v>208</v>
      </c>
      <c r="FV88" s="402" t="s">
        <v>208</v>
      </c>
      <c r="FW88" s="402" t="s">
        <v>208</v>
      </c>
      <c r="FX88" s="402" t="s">
        <v>208</v>
      </c>
      <c r="FY88" s="402" t="s">
        <v>208</v>
      </c>
      <c r="FZ88" s="402" t="s">
        <v>208</v>
      </c>
      <c r="GA88" s="402" t="s">
        <v>208</v>
      </c>
      <c r="GB88" s="402" t="s">
        <v>208</v>
      </c>
      <c r="GC88" s="402" t="s">
        <v>208</v>
      </c>
      <c r="GD88" s="402" t="s">
        <v>208</v>
      </c>
      <c r="GE88" s="402" t="s">
        <v>208</v>
      </c>
      <c r="GF88" s="402" t="s">
        <v>208</v>
      </c>
      <c r="GG88" s="402" t="s">
        <v>208</v>
      </c>
      <c r="GH88" s="402" t="s">
        <v>208</v>
      </c>
      <c r="GI88" s="402" t="s">
        <v>208</v>
      </c>
      <c r="GJ88" s="402" t="s">
        <v>208</v>
      </c>
      <c r="GK88" s="402" t="s">
        <v>208</v>
      </c>
      <c r="GL88" s="402" t="s">
        <v>208</v>
      </c>
      <c r="GM88" s="402" t="s">
        <v>208</v>
      </c>
      <c r="GN88" s="402" t="s">
        <v>208</v>
      </c>
      <c r="GO88" s="402" t="s">
        <v>208</v>
      </c>
      <c r="GP88" s="402" t="s">
        <v>208</v>
      </c>
      <c r="GQ88" s="402" t="s">
        <v>208</v>
      </c>
      <c r="GR88" s="402" t="s">
        <v>208</v>
      </c>
      <c r="GS88" s="402" t="s">
        <v>208</v>
      </c>
      <c r="GT88" s="402" t="s">
        <v>208</v>
      </c>
      <c r="GU88" s="402" t="s">
        <v>208</v>
      </c>
      <c r="GV88" s="402" t="s">
        <v>208</v>
      </c>
      <c r="GW88" s="402" t="s">
        <v>208</v>
      </c>
      <c r="GX88" s="402" t="s">
        <v>208</v>
      </c>
      <c r="GY88" s="402" t="s">
        <v>208</v>
      </c>
      <c r="GZ88" s="402" t="s">
        <v>208</v>
      </c>
      <c r="HA88" s="402" t="s">
        <v>208</v>
      </c>
      <c r="HB88" s="402" t="s">
        <v>208</v>
      </c>
      <c r="HC88" s="402" t="s">
        <v>208</v>
      </c>
      <c r="HD88" s="402" t="s">
        <v>208</v>
      </c>
      <c r="HE88" s="402" t="s">
        <v>208</v>
      </c>
      <c r="HF88" s="402" t="s">
        <v>208</v>
      </c>
      <c r="HG88" s="402" t="s">
        <v>208</v>
      </c>
      <c r="HH88" s="402" t="s">
        <v>208</v>
      </c>
      <c r="HI88" s="402" t="s">
        <v>208</v>
      </c>
      <c r="HJ88" s="402" t="s">
        <v>208</v>
      </c>
      <c r="HK88" s="402" t="s">
        <v>208</v>
      </c>
      <c r="HL88" s="402" t="s">
        <v>208</v>
      </c>
      <c r="HM88" s="402" t="s">
        <v>208</v>
      </c>
      <c r="HN88" s="402" t="s">
        <v>208</v>
      </c>
      <c r="HO88" s="402" t="s">
        <v>208</v>
      </c>
      <c r="HP88" s="402" t="s">
        <v>208</v>
      </c>
      <c r="HQ88" s="402" t="s">
        <v>208</v>
      </c>
      <c r="HR88" s="402" t="s">
        <v>208</v>
      </c>
      <c r="HS88" s="402" t="s">
        <v>208</v>
      </c>
      <c r="HT88" s="402" t="s">
        <v>208</v>
      </c>
      <c r="HU88" s="402" t="s">
        <v>208</v>
      </c>
      <c r="HV88" s="402" t="s">
        <v>208</v>
      </c>
      <c r="HW88" s="402" t="s">
        <v>208</v>
      </c>
      <c r="HX88" s="402" t="s">
        <v>208</v>
      </c>
      <c r="HY88" s="402" t="s">
        <v>208</v>
      </c>
      <c r="HZ88" s="402" t="s">
        <v>208</v>
      </c>
      <c r="IA88" s="402" t="s">
        <v>208</v>
      </c>
      <c r="IB88" s="402" t="s">
        <v>208</v>
      </c>
      <c r="IC88" s="402" t="s">
        <v>208</v>
      </c>
      <c r="ID88" s="402" t="s">
        <v>208</v>
      </c>
      <c r="IE88" s="402" t="s">
        <v>208</v>
      </c>
      <c r="IF88" s="402" t="s">
        <v>208</v>
      </c>
      <c r="IG88" s="402" t="s">
        <v>208</v>
      </c>
      <c r="IH88" s="402" t="s">
        <v>208</v>
      </c>
      <c r="II88" s="402" t="s">
        <v>208</v>
      </c>
      <c r="IJ88" s="402" t="s">
        <v>208</v>
      </c>
      <c r="IK88" s="402" t="s">
        <v>208</v>
      </c>
      <c r="IL88" s="402" t="s">
        <v>208</v>
      </c>
      <c r="IM88" s="402" t="s">
        <v>208</v>
      </c>
      <c r="IN88" s="402" t="s">
        <v>208</v>
      </c>
      <c r="IO88" s="402" t="s">
        <v>208</v>
      </c>
      <c r="IP88" s="402" t="s">
        <v>208</v>
      </c>
      <c r="IQ88" s="402" t="s">
        <v>208</v>
      </c>
      <c r="IR88" s="402" t="s">
        <v>208</v>
      </c>
      <c r="IS88" s="402" t="s">
        <v>208</v>
      </c>
      <c r="IT88" s="402" t="s">
        <v>208</v>
      </c>
      <c r="IU88" s="402" t="s">
        <v>208</v>
      </c>
      <c r="IV88" s="402" t="s">
        <v>208</v>
      </c>
      <c r="IW88" s="402" t="s">
        <v>208</v>
      </c>
      <c r="IX88" s="402" t="s">
        <v>208</v>
      </c>
      <c r="IY88" s="402" t="s">
        <v>208</v>
      </c>
      <c r="IZ88" s="402" t="s">
        <v>208</v>
      </c>
      <c r="JA88" s="402" t="s">
        <v>208</v>
      </c>
      <c r="JB88" s="402" t="s">
        <v>208</v>
      </c>
      <c r="JC88" s="402" t="s">
        <v>208</v>
      </c>
      <c r="JD88" s="402" t="s">
        <v>208</v>
      </c>
      <c r="JE88" s="402" t="s">
        <v>208</v>
      </c>
      <c r="JF88" s="402" t="s">
        <v>208</v>
      </c>
      <c r="JG88" s="402" t="s">
        <v>208</v>
      </c>
      <c r="JH88" s="402" t="s">
        <v>208</v>
      </c>
      <c r="JI88" s="402" t="s">
        <v>208</v>
      </c>
      <c r="JJ88" s="402" t="s">
        <v>208</v>
      </c>
      <c r="JK88" s="402" t="s">
        <v>208</v>
      </c>
      <c r="JL88" s="402" t="s">
        <v>208</v>
      </c>
      <c r="JM88" s="402" t="s">
        <v>208</v>
      </c>
      <c r="JN88" s="402" t="s">
        <v>208</v>
      </c>
      <c r="JO88" s="402" t="s">
        <v>208</v>
      </c>
      <c r="JP88" s="402" t="s">
        <v>208</v>
      </c>
      <c r="JQ88" s="402" t="s">
        <v>208</v>
      </c>
      <c r="JR88" s="402" t="s">
        <v>208</v>
      </c>
      <c r="JS88" s="402" t="s">
        <v>208</v>
      </c>
      <c r="JT88" s="402" t="s">
        <v>208</v>
      </c>
      <c r="JU88" s="402" t="s">
        <v>208</v>
      </c>
      <c r="JV88" s="402" t="s">
        <v>208</v>
      </c>
      <c r="JW88" s="402" t="s">
        <v>208</v>
      </c>
      <c r="JX88" s="402" t="s">
        <v>208</v>
      </c>
      <c r="JY88" s="402" t="s">
        <v>208</v>
      </c>
      <c r="JZ88" s="402" t="s">
        <v>208</v>
      </c>
      <c r="KA88" s="402" t="s">
        <v>208</v>
      </c>
      <c r="KB88" s="402" t="s">
        <v>208</v>
      </c>
      <c r="KC88" s="402" t="s">
        <v>208</v>
      </c>
      <c r="KD88" s="402" t="s">
        <v>208</v>
      </c>
      <c r="KE88" s="402" t="s">
        <v>208</v>
      </c>
      <c r="KF88" s="402" t="s">
        <v>208</v>
      </c>
      <c r="KG88" s="402" t="s">
        <v>208</v>
      </c>
      <c r="KH88" s="402" t="s">
        <v>208</v>
      </c>
      <c r="KI88" s="402" t="s">
        <v>208</v>
      </c>
      <c r="KJ88" s="402" t="s">
        <v>208</v>
      </c>
      <c r="KK88" s="402" t="s">
        <v>208</v>
      </c>
      <c r="KL88" s="402" t="s">
        <v>208</v>
      </c>
      <c r="KM88" s="402" t="s">
        <v>208</v>
      </c>
      <c r="KN88" s="402" t="s">
        <v>208</v>
      </c>
      <c r="KO88" s="402" t="s">
        <v>208</v>
      </c>
      <c r="KP88" s="402" t="s">
        <v>208</v>
      </c>
      <c r="KQ88" s="402" t="s">
        <v>208</v>
      </c>
      <c r="KR88" s="402" t="s">
        <v>208</v>
      </c>
      <c r="KS88" s="402" t="s">
        <v>208</v>
      </c>
      <c r="KT88" s="402" t="s">
        <v>208</v>
      </c>
      <c r="KU88" s="402" t="s">
        <v>208</v>
      </c>
      <c r="KV88" s="402" t="s">
        <v>208</v>
      </c>
      <c r="KW88" s="402" t="s">
        <v>208</v>
      </c>
      <c r="KX88" s="402" t="s">
        <v>208</v>
      </c>
      <c r="KY88" s="402" t="s">
        <v>208</v>
      </c>
      <c r="KZ88" s="402" t="s">
        <v>208</v>
      </c>
      <c r="LA88" s="402" t="s">
        <v>208</v>
      </c>
      <c r="LB88" s="402" t="s">
        <v>208</v>
      </c>
      <c r="LC88" s="402" t="s">
        <v>208</v>
      </c>
      <c r="LD88" s="402" t="s">
        <v>208</v>
      </c>
      <c r="LE88" s="402" t="s">
        <v>208</v>
      </c>
      <c r="LF88" s="402" t="s">
        <v>208</v>
      </c>
      <c r="LG88" s="402" t="s">
        <v>208</v>
      </c>
      <c r="LH88" s="402" t="s">
        <v>208</v>
      </c>
      <c r="LI88" s="402" t="s">
        <v>208</v>
      </c>
      <c r="LJ88" s="402" t="s">
        <v>208</v>
      </c>
      <c r="LK88" s="402" t="s">
        <v>208</v>
      </c>
      <c r="LL88" s="402" t="s">
        <v>208</v>
      </c>
      <c r="LM88" s="402" t="s">
        <v>208</v>
      </c>
      <c r="LN88" s="402" t="s">
        <v>208</v>
      </c>
      <c r="LO88" s="402" t="s">
        <v>208</v>
      </c>
      <c r="LP88" s="402" t="s">
        <v>208</v>
      </c>
      <c r="LQ88" s="402" t="s">
        <v>208</v>
      </c>
      <c r="LR88" s="402" t="s">
        <v>208</v>
      </c>
      <c r="LS88" s="402" t="s">
        <v>208</v>
      </c>
      <c r="LT88" s="402" t="s">
        <v>208</v>
      </c>
      <c r="LU88" s="402" t="s">
        <v>208</v>
      </c>
      <c r="LV88" s="402" t="s">
        <v>208</v>
      </c>
      <c r="LW88" s="402" t="s">
        <v>208</v>
      </c>
      <c r="LX88" s="402" t="s">
        <v>208</v>
      </c>
      <c r="LY88" s="402" t="s">
        <v>208</v>
      </c>
      <c r="LZ88" s="402" t="s">
        <v>208</v>
      </c>
      <c r="MA88" s="402" t="s">
        <v>208</v>
      </c>
      <c r="MB88" s="402" t="s">
        <v>208</v>
      </c>
      <c r="MC88" s="402" t="s">
        <v>208</v>
      </c>
      <c r="MD88" s="402" t="s">
        <v>208</v>
      </c>
      <c r="ME88" s="402" t="s">
        <v>208</v>
      </c>
      <c r="MF88" s="402" t="s">
        <v>208</v>
      </c>
      <c r="MG88" s="402" t="s">
        <v>208</v>
      </c>
      <c r="MH88" s="402" t="s">
        <v>208</v>
      </c>
      <c r="MI88" s="402" t="s">
        <v>208</v>
      </c>
      <c r="MJ88" s="402" t="s">
        <v>208</v>
      </c>
      <c r="MK88" s="402" t="s">
        <v>208</v>
      </c>
      <c r="ML88" s="402" t="s">
        <v>208</v>
      </c>
      <c r="MM88" s="402" t="s">
        <v>208</v>
      </c>
      <c r="MN88" s="402" t="s">
        <v>208</v>
      </c>
      <c r="MO88" s="402" t="s">
        <v>208</v>
      </c>
      <c r="MP88" s="402" t="s">
        <v>208</v>
      </c>
      <c r="MQ88" s="402" t="s">
        <v>208</v>
      </c>
      <c r="MR88" s="402" t="s">
        <v>208</v>
      </c>
      <c r="MS88" s="402" t="s">
        <v>208</v>
      </c>
      <c r="MT88" s="402" t="s">
        <v>208</v>
      </c>
      <c r="MU88" s="402" t="s">
        <v>208</v>
      </c>
      <c r="MV88" s="402" t="s">
        <v>208</v>
      </c>
      <c r="MW88" s="402" t="s">
        <v>208</v>
      </c>
      <c r="MX88" s="402" t="s">
        <v>208</v>
      </c>
      <c r="MY88" s="402" t="s">
        <v>208</v>
      </c>
      <c r="MZ88" s="402" t="s">
        <v>208</v>
      </c>
      <c r="NA88" s="402" t="s">
        <v>208</v>
      </c>
    </row>
    <row r="89" spans="1:365" x14ac:dyDescent="0.25">
      <c r="A89" s="127" t="str">
        <f t="shared" si="54"/>
        <v>P82CU140/3SU</v>
      </c>
      <c r="B89" s="127" t="s">
        <v>112</v>
      </c>
      <c r="C89" s="289" t="s">
        <v>12</v>
      </c>
      <c r="D89" s="402">
        <v>0</v>
      </c>
      <c r="E89" s="402">
        <v>0</v>
      </c>
      <c r="F89" s="402">
        <v>0</v>
      </c>
      <c r="G89" s="402">
        <v>0</v>
      </c>
      <c r="H89" s="402">
        <v>0</v>
      </c>
      <c r="I89" s="402">
        <v>0</v>
      </c>
      <c r="J89" s="402">
        <v>0</v>
      </c>
      <c r="K89" s="402">
        <v>0</v>
      </c>
      <c r="L89" s="402">
        <v>0</v>
      </c>
      <c r="M89" s="402">
        <v>0</v>
      </c>
      <c r="N89" s="402">
        <v>0</v>
      </c>
      <c r="O89" s="402">
        <v>0</v>
      </c>
      <c r="P89" s="402">
        <v>0</v>
      </c>
      <c r="Q89" s="402">
        <v>0</v>
      </c>
      <c r="R89" s="402">
        <v>0</v>
      </c>
      <c r="S89" s="402">
        <v>0</v>
      </c>
      <c r="T89" s="402">
        <v>0</v>
      </c>
      <c r="U89" s="402">
        <v>0</v>
      </c>
      <c r="V89" s="402">
        <v>0</v>
      </c>
      <c r="W89" s="402">
        <v>0</v>
      </c>
      <c r="X89" s="402">
        <v>0</v>
      </c>
      <c r="Y89" s="402">
        <v>0</v>
      </c>
      <c r="Z89" s="402">
        <v>0</v>
      </c>
      <c r="AA89" s="402">
        <v>0</v>
      </c>
      <c r="AB89" s="402">
        <v>0</v>
      </c>
      <c r="AC89" s="402">
        <v>0</v>
      </c>
      <c r="AD89" s="402">
        <v>0</v>
      </c>
      <c r="AE89" s="402">
        <v>0</v>
      </c>
      <c r="AF89" s="402">
        <v>0</v>
      </c>
      <c r="AG89" s="402">
        <v>0</v>
      </c>
      <c r="AH89" s="402">
        <v>0</v>
      </c>
      <c r="AI89" s="402">
        <v>0</v>
      </c>
      <c r="AJ89" s="402">
        <v>0</v>
      </c>
      <c r="AK89" s="402">
        <v>0</v>
      </c>
      <c r="AL89" s="402">
        <v>0</v>
      </c>
      <c r="AM89" s="402">
        <v>0</v>
      </c>
      <c r="AN89" s="402">
        <v>0</v>
      </c>
      <c r="AO89" s="402">
        <v>0</v>
      </c>
      <c r="AP89" s="402">
        <v>0</v>
      </c>
      <c r="AQ89" s="402">
        <v>0</v>
      </c>
      <c r="AR89" s="402">
        <v>0</v>
      </c>
      <c r="AS89" s="402">
        <v>0</v>
      </c>
      <c r="AT89" s="402">
        <v>0</v>
      </c>
      <c r="AU89" s="402">
        <v>0</v>
      </c>
      <c r="AV89" s="402">
        <v>0</v>
      </c>
      <c r="AW89" s="402">
        <v>0</v>
      </c>
      <c r="AX89" s="402">
        <v>0</v>
      </c>
      <c r="AY89" s="402">
        <v>0</v>
      </c>
      <c r="AZ89" s="402">
        <v>0</v>
      </c>
      <c r="BA89" s="402">
        <v>0</v>
      </c>
      <c r="BB89" s="402">
        <v>0</v>
      </c>
      <c r="BC89" s="402">
        <v>0</v>
      </c>
      <c r="BD89" s="402">
        <v>0</v>
      </c>
      <c r="BE89" s="402">
        <v>0</v>
      </c>
      <c r="BF89" s="402">
        <v>0</v>
      </c>
      <c r="BG89" s="402">
        <v>0</v>
      </c>
      <c r="BH89" s="402">
        <v>0</v>
      </c>
      <c r="BI89" s="402">
        <v>0</v>
      </c>
      <c r="BJ89" s="402">
        <v>0</v>
      </c>
      <c r="BK89" s="402">
        <v>0</v>
      </c>
      <c r="BL89" s="402">
        <v>0</v>
      </c>
      <c r="BM89" s="402">
        <v>0</v>
      </c>
      <c r="BN89" s="402">
        <v>0</v>
      </c>
      <c r="BO89" s="402">
        <v>0</v>
      </c>
      <c r="BP89" s="402">
        <v>0</v>
      </c>
      <c r="BQ89" s="402">
        <v>0</v>
      </c>
      <c r="BR89" s="402">
        <v>0</v>
      </c>
      <c r="BS89" s="402">
        <v>0</v>
      </c>
      <c r="BT89" s="402">
        <v>0</v>
      </c>
      <c r="BU89" s="402">
        <v>0</v>
      </c>
      <c r="BV89" s="402">
        <v>0</v>
      </c>
      <c r="BW89" s="402">
        <v>0</v>
      </c>
      <c r="BX89" s="402">
        <v>0</v>
      </c>
      <c r="BY89" s="402">
        <v>0</v>
      </c>
      <c r="BZ89" s="402">
        <v>0</v>
      </c>
      <c r="CA89" s="402">
        <v>0</v>
      </c>
      <c r="CB89" s="402">
        <v>0</v>
      </c>
      <c r="CC89" s="402">
        <v>0</v>
      </c>
      <c r="CD89" s="402">
        <v>0</v>
      </c>
      <c r="CE89" s="402">
        <v>0</v>
      </c>
      <c r="CF89" s="402">
        <v>0</v>
      </c>
      <c r="CG89" s="402">
        <v>0</v>
      </c>
      <c r="CH89" s="402">
        <v>0</v>
      </c>
      <c r="CI89" s="402">
        <v>0</v>
      </c>
      <c r="CJ89" s="402">
        <v>0</v>
      </c>
      <c r="CK89" s="402">
        <v>0</v>
      </c>
      <c r="CL89" s="402">
        <v>0</v>
      </c>
      <c r="CM89" s="402">
        <v>0</v>
      </c>
      <c r="CN89" s="402">
        <v>0</v>
      </c>
      <c r="CO89" s="402">
        <v>0</v>
      </c>
      <c r="CP89" s="402">
        <v>0</v>
      </c>
      <c r="CQ89" s="402">
        <v>0</v>
      </c>
      <c r="CR89" s="402">
        <v>0</v>
      </c>
      <c r="CS89" s="402">
        <v>0</v>
      </c>
      <c r="CT89" s="402">
        <v>0</v>
      </c>
      <c r="CU89" s="402">
        <v>0</v>
      </c>
      <c r="CV89" s="402">
        <v>0</v>
      </c>
      <c r="CW89" s="402">
        <v>0</v>
      </c>
      <c r="CX89" s="402" t="s">
        <v>208</v>
      </c>
      <c r="CY89" s="402" t="s">
        <v>208</v>
      </c>
      <c r="CZ89" s="402" t="s">
        <v>208</v>
      </c>
      <c r="DA89" s="402" t="s">
        <v>208</v>
      </c>
      <c r="DB89" s="402" t="s">
        <v>208</v>
      </c>
      <c r="DC89" s="402" t="s">
        <v>208</v>
      </c>
      <c r="DD89" s="402" t="s">
        <v>208</v>
      </c>
      <c r="DE89" s="402" t="s">
        <v>208</v>
      </c>
      <c r="DF89" s="402" t="s">
        <v>208</v>
      </c>
      <c r="DG89" s="402" t="s">
        <v>208</v>
      </c>
      <c r="DH89" s="402" t="s">
        <v>208</v>
      </c>
      <c r="DI89" s="402" t="s">
        <v>208</v>
      </c>
      <c r="DJ89" s="402" t="s">
        <v>208</v>
      </c>
      <c r="DK89" s="402" t="s">
        <v>208</v>
      </c>
      <c r="DL89" s="402" t="s">
        <v>208</v>
      </c>
      <c r="DM89" s="402" t="s">
        <v>208</v>
      </c>
      <c r="DN89" s="402" t="s">
        <v>208</v>
      </c>
      <c r="DO89" s="402" t="s">
        <v>208</v>
      </c>
      <c r="DP89" s="402" t="s">
        <v>208</v>
      </c>
      <c r="DQ89" s="402" t="s">
        <v>208</v>
      </c>
      <c r="DR89" s="402" t="s">
        <v>208</v>
      </c>
      <c r="DS89" s="402" t="s">
        <v>208</v>
      </c>
      <c r="DT89" s="402" t="s">
        <v>208</v>
      </c>
      <c r="DU89" s="402" t="s">
        <v>208</v>
      </c>
      <c r="DV89" s="402" t="s">
        <v>208</v>
      </c>
      <c r="DW89" s="402" t="s">
        <v>208</v>
      </c>
      <c r="DX89" s="402" t="s">
        <v>208</v>
      </c>
      <c r="DY89" s="402" t="s">
        <v>208</v>
      </c>
      <c r="DZ89" s="402" t="s">
        <v>208</v>
      </c>
      <c r="EA89" s="402" t="s">
        <v>208</v>
      </c>
      <c r="EB89" s="402" t="s">
        <v>208</v>
      </c>
      <c r="EC89" s="402" t="s">
        <v>208</v>
      </c>
      <c r="ED89" s="402" t="s">
        <v>208</v>
      </c>
      <c r="EE89" s="402" t="s">
        <v>208</v>
      </c>
      <c r="EF89" s="402" t="s">
        <v>208</v>
      </c>
      <c r="EG89" s="402" t="s">
        <v>208</v>
      </c>
      <c r="EH89" s="402" t="s">
        <v>208</v>
      </c>
      <c r="EI89" s="402" t="s">
        <v>208</v>
      </c>
      <c r="EJ89" s="402" t="s">
        <v>208</v>
      </c>
      <c r="EK89" s="402" t="s">
        <v>208</v>
      </c>
      <c r="EL89" s="402" t="s">
        <v>208</v>
      </c>
      <c r="EM89" s="402" t="s">
        <v>208</v>
      </c>
      <c r="EN89" s="402" t="s">
        <v>208</v>
      </c>
      <c r="EO89" s="402" t="s">
        <v>208</v>
      </c>
      <c r="EP89" s="402" t="s">
        <v>208</v>
      </c>
      <c r="EQ89" s="402" t="s">
        <v>208</v>
      </c>
      <c r="ER89" s="402" t="s">
        <v>208</v>
      </c>
      <c r="ES89" s="402" t="s">
        <v>208</v>
      </c>
      <c r="ET89" s="402" t="s">
        <v>208</v>
      </c>
      <c r="EU89" s="402" t="s">
        <v>208</v>
      </c>
      <c r="EV89" s="402" t="s">
        <v>208</v>
      </c>
      <c r="EW89" s="402" t="s">
        <v>208</v>
      </c>
      <c r="EX89" s="402" t="s">
        <v>208</v>
      </c>
      <c r="EY89" s="402" t="s">
        <v>208</v>
      </c>
      <c r="EZ89" s="402" t="s">
        <v>208</v>
      </c>
      <c r="FA89" s="402" t="s">
        <v>208</v>
      </c>
      <c r="FB89" s="402" t="s">
        <v>208</v>
      </c>
      <c r="FC89" s="402" t="s">
        <v>208</v>
      </c>
      <c r="FD89" s="402" t="s">
        <v>208</v>
      </c>
      <c r="FE89" s="402" t="s">
        <v>208</v>
      </c>
      <c r="FF89" s="402" t="s">
        <v>208</v>
      </c>
      <c r="FG89" s="402" t="s">
        <v>208</v>
      </c>
      <c r="FH89" s="402" t="s">
        <v>208</v>
      </c>
      <c r="FI89" s="402" t="s">
        <v>208</v>
      </c>
      <c r="FJ89" s="402" t="s">
        <v>208</v>
      </c>
      <c r="FK89" s="402" t="s">
        <v>208</v>
      </c>
      <c r="FL89" s="402" t="s">
        <v>208</v>
      </c>
      <c r="FM89" s="402" t="s">
        <v>208</v>
      </c>
      <c r="FN89" s="402" t="s">
        <v>208</v>
      </c>
      <c r="FO89" s="402" t="s">
        <v>208</v>
      </c>
      <c r="FP89" s="402" t="s">
        <v>208</v>
      </c>
      <c r="FQ89" s="402" t="s">
        <v>208</v>
      </c>
      <c r="FR89" s="402" t="s">
        <v>208</v>
      </c>
      <c r="FS89" s="402" t="s">
        <v>208</v>
      </c>
      <c r="FT89" s="402" t="s">
        <v>208</v>
      </c>
      <c r="FU89" s="402" t="s">
        <v>208</v>
      </c>
      <c r="FV89" s="402" t="s">
        <v>208</v>
      </c>
      <c r="FW89" s="402" t="s">
        <v>208</v>
      </c>
      <c r="FX89" s="402" t="s">
        <v>208</v>
      </c>
      <c r="FY89" s="402" t="s">
        <v>208</v>
      </c>
      <c r="FZ89" s="402" t="s">
        <v>208</v>
      </c>
      <c r="GA89" s="402" t="s">
        <v>208</v>
      </c>
      <c r="GB89" s="402" t="s">
        <v>208</v>
      </c>
      <c r="GC89" s="402" t="s">
        <v>208</v>
      </c>
      <c r="GD89" s="402" t="s">
        <v>208</v>
      </c>
      <c r="GE89" s="402" t="s">
        <v>208</v>
      </c>
      <c r="GF89" s="402" t="s">
        <v>208</v>
      </c>
      <c r="GG89" s="402" t="s">
        <v>208</v>
      </c>
      <c r="GH89" s="402" t="s">
        <v>208</v>
      </c>
      <c r="GI89" s="402" t="s">
        <v>208</v>
      </c>
      <c r="GJ89" s="402" t="s">
        <v>208</v>
      </c>
      <c r="GK89" s="402" t="s">
        <v>208</v>
      </c>
      <c r="GL89" s="402" t="s">
        <v>208</v>
      </c>
      <c r="GM89" s="402" t="s">
        <v>208</v>
      </c>
      <c r="GN89" s="402" t="s">
        <v>208</v>
      </c>
      <c r="GO89" s="402" t="s">
        <v>208</v>
      </c>
      <c r="GP89" s="402" t="s">
        <v>208</v>
      </c>
      <c r="GQ89" s="402" t="s">
        <v>208</v>
      </c>
      <c r="GR89" s="402" t="s">
        <v>208</v>
      </c>
      <c r="GS89" s="402" t="s">
        <v>208</v>
      </c>
      <c r="GT89" s="402" t="s">
        <v>208</v>
      </c>
      <c r="GU89" s="402" t="s">
        <v>208</v>
      </c>
      <c r="GV89" s="402" t="s">
        <v>208</v>
      </c>
      <c r="GW89" s="402" t="s">
        <v>208</v>
      </c>
      <c r="GX89" s="402" t="s">
        <v>208</v>
      </c>
      <c r="GY89" s="402" t="s">
        <v>208</v>
      </c>
      <c r="GZ89" s="402" t="s">
        <v>208</v>
      </c>
      <c r="HA89" s="402" t="s">
        <v>208</v>
      </c>
      <c r="HB89" s="402" t="s">
        <v>208</v>
      </c>
      <c r="HC89" s="402" t="s">
        <v>208</v>
      </c>
      <c r="HD89" s="402" t="s">
        <v>208</v>
      </c>
      <c r="HE89" s="402" t="s">
        <v>208</v>
      </c>
      <c r="HF89" s="402" t="s">
        <v>208</v>
      </c>
      <c r="HG89" s="402" t="s">
        <v>208</v>
      </c>
      <c r="HH89" s="402" t="s">
        <v>208</v>
      </c>
      <c r="HI89" s="402" t="s">
        <v>208</v>
      </c>
      <c r="HJ89" s="402" t="s">
        <v>208</v>
      </c>
      <c r="HK89" s="402" t="s">
        <v>208</v>
      </c>
      <c r="HL89" s="402" t="s">
        <v>208</v>
      </c>
      <c r="HM89" s="402" t="s">
        <v>208</v>
      </c>
      <c r="HN89" s="402" t="s">
        <v>208</v>
      </c>
      <c r="HO89" s="402" t="s">
        <v>208</v>
      </c>
      <c r="HP89" s="402" t="s">
        <v>208</v>
      </c>
      <c r="HQ89" s="402" t="s">
        <v>208</v>
      </c>
      <c r="HR89" s="402" t="s">
        <v>208</v>
      </c>
      <c r="HS89" s="402" t="s">
        <v>208</v>
      </c>
      <c r="HT89" s="402" t="s">
        <v>208</v>
      </c>
      <c r="HU89" s="402" t="s">
        <v>208</v>
      </c>
      <c r="HV89" s="402" t="s">
        <v>208</v>
      </c>
      <c r="HW89" s="402" t="s">
        <v>208</v>
      </c>
      <c r="HX89" s="402" t="s">
        <v>208</v>
      </c>
      <c r="HY89" s="402" t="s">
        <v>208</v>
      </c>
      <c r="HZ89" s="402" t="s">
        <v>208</v>
      </c>
      <c r="IA89" s="402" t="s">
        <v>208</v>
      </c>
      <c r="IB89" s="402" t="s">
        <v>208</v>
      </c>
      <c r="IC89" s="402" t="s">
        <v>208</v>
      </c>
      <c r="ID89" s="402" t="s">
        <v>208</v>
      </c>
      <c r="IE89" s="402" t="s">
        <v>208</v>
      </c>
      <c r="IF89" s="402" t="s">
        <v>208</v>
      </c>
      <c r="IG89" s="402" t="s">
        <v>208</v>
      </c>
      <c r="IH89" s="402" t="s">
        <v>208</v>
      </c>
      <c r="II89" s="402" t="s">
        <v>208</v>
      </c>
      <c r="IJ89" s="402" t="s">
        <v>208</v>
      </c>
      <c r="IK89" s="402" t="s">
        <v>208</v>
      </c>
      <c r="IL89" s="402" t="s">
        <v>208</v>
      </c>
      <c r="IM89" s="402" t="s">
        <v>208</v>
      </c>
      <c r="IN89" s="402" t="s">
        <v>208</v>
      </c>
      <c r="IO89" s="402" t="s">
        <v>208</v>
      </c>
      <c r="IP89" s="402" t="s">
        <v>208</v>
      </c>
      <c r="IQ89" s="402" t="s">
        <v>208</v>
      </c>
      <c r="IR89" s="402" t="s">
        <v>208</v>
      </c>
      <c r="IS89" s="402" t="s">
        <v>208</v>
      </c>
      <c r="IT89" s="402" t="s">
        <v>208</v>
      </c>
      <c r="IU89" s="402" t="s">
        <v>208</v>
      </c>
      <c r="IV89" s="402" t="s">
        <v>208</v>
      </c>
      <c r="IW89" s="402" t="s">
        <v>208</v>
      </c>
      <c r="IX89" s="402" t="s">
        <v>208</v>
      </c>
      <c r="IY89" s="402" t="s">
        <v>208</v>
      </c>
      <c r="IZ89" s="402" t="s">
        <v>208</v>
      </c>
      <c r="JA89" s="402" t="s">
        <v>208</v>
      </c>
      <c r="JB89" s="402" t="s">
        <v>208</v>
      </c>
      <c r="JC89" s="402" t="s">
        <v>208</v>
      </c>
      <c r="JD89" s="402" t="s">
        <v>208</v>
      </c>
      <c r="JE89" s="402" t="s">
        <v>208</v>
      </c>
      <c r="JF89" s="402" t="s">
        <v>208</v>
      </c>
      <c r="JG89" s="402" t="s">
        <v>208</v>
      </c>
      <c r="JH89" s="402" t="s">
        <v>208</v>
      </c>
      <c r="JI89" s="402" t="s">
        <v>208</v>
      </c>
      <c r="JJ89" s="402" t="s">
        <v>208</v>
      </c>
      <c r="JK89" s="402" t="s">
        <v>208</v>
      </c>
      <c r="JL89" s="402" t="s">
        <v>208</v>
      </c>
      <c r="JM89" s="402" t="s">
        <v>208</v>
      </c>
      <c r="JN89" s="402" t="s">
        <v>208</v>
      </c>
      <c r="JO89" s="402" t="s">
        <v>208</v>
      </c>
      <c r="JP89" s="402" t="s">
        <v>208</v>
      </c>
      <c r="JQ89" s="402" t="s">
        <v>208</v>
      </c>
      <c r="JR89" s="402" t="s">
        <v>208</v>
      </c>
      <c r="JS89" s="402" t="s">
        <v>208</v>
      </c>
      <c r="JT89" s="402" t="s">
        <v>208</v>
      </c>
      <c r="JU89" s="402" t="s">
        <v>208</v>
      </c>
      <c r="JV89" s="402" t="s">
        <v>208</v>
      </c>
      <c r="JW89" s="402" t="s">
        <v>208</v>
      </c>
      <c r="JX89" s="402" t="s">
        <v>208</v>
      </c>
      <c r="JY89" s="402" t="s">
        <v>208</v>
      </c>
      <c r="JZ89" s="402" t="s">
        <v>208</v>
      </c>
      <c r="KA89" s="402" t="s">
        <v>208</v>
      </c>
      <c r="KB89" s="402" t="s">
        <v>208</v>
      </c>
      <c r="KC89" s="402" t="s">
        <v>208</v>
      </c>
      <c r="KD89" s="402" t="s">
        <v>208</v>
      </c>
      <c r="KE89" s="402" t="s">
        <v>208</v>
      </c>
      <c r="KF89" s="402" t="s">
        <v>208</v>
      </c>
      <c r="KG89" s="402" t="s">
        <v>208</v>
      </c>
      <c r="KH89" s="402" t="s">
        <v>208</v>
      </c>
      <c r="KI89" s="402" t="s">
        <v>208</v>
      </c>
      <c r="KJ89" s="402" t="s">
        <v>208</v>
      </c>
      <c r="KK89" s="402" t="s">
        <v>208</v>
      </c>
      <c r="KL89" s="402" t="s">
        <v>208</v>
      </c>
      <c r="KM89" s="402" t="s">
        <v>208</v>
      </c>
      <c r="KN89" s="402" t="s">
        <v>208</v>
      </c>
      <c r="KO89" s="402" t="s">
        <v>208</v>
      </c>
      <c r="KP89" s="402" t="s">
        <v>208</v>
      </c>
      <c r="KQ89" s="402" t="s">
        <v>208</v>
      </c>
      <c r="KR89" s="402" t="s">
        <v>208</v>
      </c>
      <c r="KS89" s="402" t="s">
        <v>208</v>
      </c>
      <c r="KT89" s="402" t="s">
        <v>208</v>
      </c>
      <c r="KU89" s="402" t="s">
        <v>208</v>
      </c>
      <c r="KV89" s="402" t="s">
        <v>208</v>
      </c>
      <c r="KW89" s="402" t="s">
        <v>208</v>
      </c>
      <c r="KX89" s="402" t="s">
        <v>208</v>
      </c>
      <c r="KY89" s="402" t="s">
        <v>208</v>
      </c>
      <c r="KZ89" s="402" t="s">
        <v>208</v>
      </c>
      <c r="LA89" s="402" t="s">
        <v>208</v>
      </c>
      <c r="LB89" s="402" t="s">
        <v>208</v>
      </c>
      <c r="LC89" s="402" t="s">
        <v>208</v>
      </c>
      <c r="LD89" s="402" t="s">
        <v>208</v>
      </c>
      <c r="LE89" s="402" t="s">
        <v>208</v>
      </c>
      <c r="LF89" s="402" t="s">
        <v>208</v>
      </c>
      <c r="LG89" s="402" t="s">
        <v>208</v>
      </c>
      <c r="LH89" s="402" t="s">
        <v>208</v>
      </c>
      <c r="LI89" s="402" t="s">
        <v>208</v>
      </c>
      <c r="LJ89" s="402" t="s">
        <v>208</v>
      </c>
      <c r="LK89" s="402" t="s">
        <v>208</v>
      </c>
      <c r="LL89" s="402" t="s">
        <v>208</v>
      </c>
      <c r="LM89" s="402" t="s">
        <v>208</v>
      </c>
      <c r="LN89" s="402" t="s">
        <v>208</v>
      </c>
      <c r="LO89" s="402" t="s">
        <v>208</v>
      </c>
      <c r="LP89" s="402" t="s">
        <v>208</v>
      </c>
      <c r="LQ89" s="402" t="s">
        <v>208</v>
      </c>
      <c r="LR89" s="402" t="s">
        <v>208</v>
      </c>
      <c r="LS89" s="402" t="s">
        <v>208</v>
      </c>
      <c r="LT89" s="402" t="s">
        <v>208</v>
      </c>
      <c r="LU89" s="402" t="s">
        <v>208</v>
      </c>
      <c r="LV89" s="402" t="s">
        <v>208</v>
      </c>
      <c r="LW89" s="402" t="s">
        <v>208</v>
      </c>
      <c r="LX89" s="402" t="s">
        <v>208</v>
      </c>
      <c r="LY89" s="402" t="s">
        <v>208</v>
      </c>
      <c r="LZ89" s="402" t="s">
        <v>208</v>
      </c>
      <c r="MA89" s="402" t="s">
        <v>208</v>
      </c>
      <c r="MB89" s="402" t="s">
        <v>208</v>
      </c>
      <c r="MC89" s="402" t="s">
        <v>208</v>
      </c>
      <c r="MD89" s="402" t="s">
        <v>208</v>
      </c>
      <c r="ME89" s="402" t="s">
        <v>208</v>
      </c>
      <c r="MF89" s="402" t="s">
        <v>208</v>
      </c>
      <c r="MG89" s="402" t="s">
        <v>208</v>
      </c>
      <c r="MH89" s="402" t="s">
        <v>208</v>
      </c>
      <c r="MI89" s="402" t="s">
        <v>208</v>
      </c>
      <c r="MJ89" s="402" t="s">
        <v>208</v>
      </c>
      <c r="MK89" s="402" t="s">
        <v>208</v>
      </c>
      <c r="ML89" s="402" t="s">
        <v>208</v>
      </c>
      <c r="MM89" s="402" t="s">
        <v>208</v>
      </c>
      <c r="MN89" s="402" t="s">
        <v>208</v>
      </c>
      <c r="MO89" s="402" t="s">
        <v>208</v>
      </c>
      <c r="MP89" s="402" t="s">
        <v>208</v>
      </c>
      <c r="MQ89" s="402" t="s">
        <v>208</v>
      </c>
      <c r="MR89" s="402" t="s">
        <v>208</v>
      </c>
      <c r="MS89" s="402" t="s">
        <v>208</v>
      </c>
      <c r="MT89" s="402" t="s">
        <v>208</v>
      </c>
      <c r="MU89" s="402" t="s">
        <v>208</v>
      </c>
      <c r="MV89" s="402" t="s">
        <v>208</v>
      </c>
      <c r="MW89" s="402" t="s">
        <v>208</v>
      </c>
      <c r="MX89" s="402" t="s">
        <v>208</v>
      </c>
      <c r="MY89" s="402" t="s">
        <v>208</v>
      </c>
      <c r="MZ89" s="402" t="s">
        <v>208</v>
      </c>
      <c r="NA89" s="402" t="s">
        <v>208</v>
      </c>
    </row>
    <row r="90" spans="1:365" x14ac:dyDescent="0.25">
      <c r="A90" s="127" t="str">
        <f t="shared" si="54"/>
        <v>P82CU180/2</v>
      </c>
      <c r="B90" s="127" t="s">
        <v>27</v>
      </c>
      <c r="C90" s="290" t="s">
        <v>12</v>
      </c>
      <c r="D90" s="402">
        <v>0</v>
      </c>
      <c r="E90" s="402">
        <v>0</v>
      </c>
      <c r="F90" s="402">
        <v>0</v>
      </c>
      <c r="G90" s="402">
        <v>0</v>
      </c>
      <c r="H90" s="402">
        <v>0</v>
      </c>
      <c r="I90" s="402">
        <v>0</v>
      </c>
      <c r="J90" s="402">
        <v>0</v>
      </c>
      <c r="K90" s="402">
        <v>0</v>
      </c>
      <c r="L90" s="402">
        <v>0</v>
      </c>
      <c r="M90" s="402">
        <v>0</v>
      </c>
      <c r="N90" s="402">
        <v>0</v>
      </c>
      <c r="O90" s="402">
        <v>0</v>
      </c>
      <c r="P90" s="402">
        <v>0</v>
      </c>
      <c r="Q90" s="402">
        <v>0</v>
      </c>
      <c r="R90" s="402">
        <v>0</v>
      </c>
      <c r="S90" s="402">
        <v>0</v>
      </c>
      <c r="T90" s="402">
        <v>0</v>
      </c>
      <c r="U90" s="402">
        <v>0</v>
      </c>
      <c r="V90" s="402">
        <v>0</v>
      </c>
      <c r="W90" s="402">
        <v>0</v>
      </c>
      <c r="X90" s="402">
        <v>0</v>
      </c>
      <c r="Y90" s="402">
        <v>0</v>
      </c>
      <c r="Z90" s="402">
        <v>0</v>
      </c>
      <c r="AA90" s="402">
        <v>0</v>
      </c>
      <c r="AB90" s="402">
        <v>0</v>
      </c>
      <c r="AC90" s="402">
        <v>0</v>
      </c>
      <c r="AD90" s="402">
        <v>0</v>
      </c>
      <c r="AE90" s="402">
        <v>0</v>
      </c>
      <c r="AF90" s="402">
        <v>0</v>
      </c>
      <c r="AG90" s="402">
        <v>0</v>
      </c>
      <c r="AH90" s="402">
        <v>0</v>
      </c>
      <c r="AI90" s="402">
        <v>0</v>
      </c>
      <c r="AJ90" s="402">
        <v>0</v>
      </c>
      <c r="AK90" s="402">
        <v>0</v>
      </c>
      <c r="AL90" s="402">
        <v>0</v>
      </c>
      <c r="AM90" s="402">
        <v>0</v>
      </c>
      <c r="AN90" s="402">
        <v>0</v>
      </c>
      <c r="AO90" s="402">
        <v>0</v>
      </c>
      <c r="AP90" s="402">
        <v>0</v>
      </c>
      <c r="AQ90" s="402">
        <v>0</v>
      </c>
      <c r="AR90" s="402">
        <v>0</v>
      </c>
      <c r="AS90" s="402">
        <v>0</v>
      </c>
      <c r="AT90" s="402">
        <v>0</v>
      </c>
      <c r="AU90" s="402">
        <v>0</v>
      </c>
      <c r="AV90" s="402">
        <v>0</v>
      </c>
      <c r="AW90" s="402">
        <v>0</v>
      </c>
      <c r="AX90" s="402">
        <v>0</v>
      </c>
      <c r="AY90" s="402">
        <v>0</v>
      </c>
      <c r="AZ90" s="402">
        <v>0</v>
      </c>
      <c r="BA90" s="402">
        <v>0</v>
      </c>
      <c r="BB90" s="402">
        <v>0</v>
      </c>
      <c r="BC90" s="402">
        <v>0</v>
      </c>
      <c r="BD90" s="402">
        <v>0</v>
      </c>
      <c r="BE90" s="402">
        <v>0</v>
      </c>
      <c r="BF90" s="402">
        <v>0</v>
      </c>
      <c r="BG90" s="402">
        <v>0</v>
      </c>
      <c r="BH90" s="402">
        <v>0</v>
      </c>
      <c r="BI90" s="402">
        <v>0</v>
      </c>
      <c r="BJ90" s="402">
        <v>0</v>
      </c>
      <c r="BK90" s="402">
        <v>0</v>
      </c>
      <c r="BL90" s="402">
        <v>0</v>
      </c>
      <c r="BM90" s="402">
        <v>0</v>
      </c>
      <c r="BN90" s="402">
        <v>0</v>
      </c>
      <c r="BO90" s="402">
        <v>0</v>
      </c>
      <c r="BP90" s="402">
        <v>0</v>
      </c>
      <c r="BQ90" s="402">
        <v>0</v>
      </c>
      <c r="BR90" s="402">
        <v>0</v>
      </c>
      <c r="BS90" s="402">
        <v>0</v>
      </c>
      <c r="BT90" s="402">
        <v>0</v>
      </c>
      <c r="BU90" s="402">
        <v>0</v>
      </c>
      <c r="BV90" s="402">
        <v>0</v>
      </c>
      <c r="BW90" s="402">
        <v>0</v>
      </c>
      <c r="BX90" s="402">
        <v>0</v>
      </c>
      <c r="BY90" s="402">
        <v>0</v>
      </c>
      <c r="BZ90" s="402">
        <v>0</v>
      </c>
      <c r="CA90" s="402">
        <v>0</v>
      </c>
      <c r="CB90" s="402">
        <v>0</v>
      </c>
      <c r="CC90" s="402">
        <v>0</v>
      </c>
      <c r="CD90" s="402">
        <v>0</v>
      </c>
      <c r="CE90" s="402">
        <v>0</v>
      </c>
      <c r="CF90" s="402">
        <v>0</v>
      </c>
      <c r="CG90" s="402">
        <v>0</v>
      </c>
      <c r="CH90" s="402">
        <v>0</v>
      </c>
      <c r="CI90" s="402">
        <v>0</v>
      </c>
      <c r="CJ90" s="402">
        <v>0</v>
      </c>
      <c r="CK90" s="402">
        <v>0</v>
      </c>
      <c r="CL90" s="402">
        <v>0</v>
      </c>
      <c r="CM90" s="402">
        <v>0</v>
      </c>
      <c r="CN90" s="402">
        <v>0</v>
      </c>
      <c r="CO90" s="402">
        <v>0</v>
      </c>
      <c r="CP90" s="402">
        <v>0</v>
      </c>
      <c r="CQ90" s="402">
        <v>0</v>
      </c>
      <c r="CR90" s="402">
        <v>0</v>
      </c>
      <c r="CS90" s="402">
        <v>0</v>
      </c>
      <c r="CT90" s="402">
        <v>0</v>
      </c>
      <c r="CU90" s="402">
        <v>0</v>
      </c>
      <c r="CV90" s="402">
        <v>0</v>
      </c>
      <c r="CW90" s="402">
        <v>0</v>
      </c>
      <c r="CX90" s="402" t="s">
        <v>208</v>
      </c>
      <c r="CY90" s="402" t="s">
        <v>208</v>
      </c>
      <c r="CZ90" s="402" t="s">
        <v>208</v>
      </c>
      <c r="DA90" s="402" t="s">
        <v>208</v>
      </c>
      <c r="DB90" s="402" t="s">
        <v>208</v>
      </c>
      <c r="DC90" s="402" t="s">
        <v>208</v>
      </c>
      <c r="DD90" s="402" t="s">
        <v>208</v>
      </c>
      <c r="DE90" s="402" t="s">
        <v>208</v>
      </c>
      <c r="DF90" s="402" t="s">
        <v>208</v>
      </c>
      <c r="DG90" s="402" t="s">
        <v>208</v>
      </c>
      <c r="DH90" s="402" t="s">
        <v>208</v>
      </c>
      <c r="DI90" s="402" t="s">
        <v>208</v>
      </c>
      <c r="DJ90" s="402" t="s">
        <v>208</v>
      </c>
      <c r="DK90" s="402" t="s">
        <v>208</v>
      </c>
      <c r="DL90" s="402" t="s">
        <v>208</v>
      </c>
      <c r="DM90" s="402" t="s">
        <v>208</v>
      </c>
      <c r="DN90" s="402" t="s">
        <v>208</v>
      </c>
      <c r="DO90" s="402" t="s">
        <v>208</v>
      </c>
      <c r="DP90" s="402" t="s">
        <v>208</v>
      </c>
      <c r="DQ90" s="402" t="s">
        <v>208</v>
      </c>
      <c r="DR90" s="402" t="s">
        <v>208</v>
      </c>
      <c r="DS90" s="402" t="s">
        <v>208</v>
      </c>
      <c r="DT90" s="402" t="s">
        <v>208</v>
      </c>
      <c r="DU90" s="402" t="s">
        <v>208</v>
      </c>
      <c r="DV90" s="402" t="s">
        <v>208</v>
      </c>
      <c r="DW90" s="402" t="s">
        <v>208</v>
      </c>
      <c r="DX90" s="402" t="s">
        <v>208</v>
      </c>
      <c r="DY90" s="402" t="s">
        <v>208</v>
      </c>
      <c r="DZ90" s="402" t="s">
        <v>208</v>
      </c>
      <c r="EA90" s="402" t="s">
        <v>208</v>
      </c>
      <c r="EB90" s="402" t="s">
        <v>208</v>
      </c>
      <c r="EC90" s="402" t="s">
        <v>208</v>
      </c>
      <c r="ED90" s="402" t="s">
        <v>208</v>
      </c>
      <c r="EE90" s="402" t="s">
        <v>208</v>
      </c>
      <c r="EF90" s="402" t="s">
        <v>208</v>
      </c>
      <c r="EG90" s="402" t="s">
        <v>208</v>
      </c>
      <c r="EH90" s="402" t="s">
        <v>208</v>
      </c>
      <c r="EI90" s="402" t="s">
        <v>208</v>
      </c>
      <c r="EJ90" s="402" t="s">
        <v>208</v>
      </c>
      <c r="EK90" s="402" t="s">
        <v>208</v>
      </c>
      <c r="EL90" s="402" t="s">
        <v>208</v>
      </c>
      <c r="EM90" s="402" t="s">
        <v>208</v>
      </c>
      <c r="EN90" s="402" t="s">
        <v>208</v>
      </c>
      <c r="EO90" s="402" t="s">
        <v>208</v>
      </c>
      <c r="EP90" s="402" t="s">
        <v>208</v>
      </c>
      <c r="EQ90" s="402" t="s">
        <v>208</v>
      </c>
      <c r="ER90" s="402" t="s">
        <v>208</v>
      </c>
      <c r="ES90" s="402" t="s">
        <v>208</v>
      </c>
      <c r="ET90" s="402" t="s">
        <v>208</v>
      </c>
      <c r="EU90" s="402" t="s">
        <v>208</v>
      </c>
      <c r="EV90" s="402" t="s">
        <v>208</v>
      </c>
      <c r="EW90" s="402" t="s">
        <v>208</v>
      </c>
      <c r="EX90" s="402" t="s">
        <v>208</v>
      </c>
      <c r="EY90" s="402" t="s">
        <v>208</v>
      </c>
      <c r="EZ90" s="402" t="s">
        <v>208</v>
      </c>
      <c r="FA90" s="402" t="s">
        <v>208</v>
      </c>
      <c r="FB90" s="402" t="s">
        <v>208</v>
      </c>
      <c r="FC90" s="402" t="s">
        <v>208</v>
      </c>
      <c r="FD90" s="402" t="s">
        <v>208</v>
      </c>
      <c r="FE90" s="402" t="s">
        <v>208</v>
      </c>
      <c r="FF90" s="402" t="s">
        <v>208</v>
      </c>
      <c r="FG90" s="402" t="s">
        <v>208</v>
      </c>
      <c r="FH90" s="402" t="s">
        <v>208</v>
      </c>
      <c r="FI90" s="402" t="s">
        <v>208</v>
      </c>
      <c r="FJ90" s="402" t="s">
        <v>208</v>
      </c>
      <c r="FK90" s="402" t="s">
        <v>208</v>
      </c>
      <c r="FL90" s="402" t="s">
        <v>208</v>
      </c>
      <c r="FM90" s="402" t="s">
        <v>208</v>
      </c>
      <c r="FN90" s="402" t="s">
        <v>208</v>
      </c>
      <c r="FO90" s="402" t="s">
        <v>208</v>
      </c>
      <c r="FP90" s="402" t="s">
        <v>208</v>
      </c>
      <c r="FQ90" s="402" t="s">
        <v>208</v>
      </c>
      <c r="FR90" s="402" t="s">
        <v>208</v>
      </c>
      <c r="FS90" s="402" t="s">
        <v>208</v>
      </c>
      <c r="FT90" s="402" t="s">
        <v>208</v>
      </c>
      <c r="FU90" s="402" t="s">
        <v>208</v>
      </c>
      <c r="FV90" s="402" t="s">
        <v>208</v>
      </c>
      <c r="FW90" s="402" t="s">
        <v>208</v>
      </c>
      <c r="FX90" s="402" t="s">
        <v>208</v>
      </c>
      <c r="FY90" s="402" t="s">
        <v>208</v>
      </c>
      <c r="FZ90" s="402" t="s">
        <v>208</v>
      </c>
      <c r="GA90" s="402" t="s">
        <v>208</v>
      </c>
      <c r="GB90" s="402" t="s">
        <v>208</v>
      </c>
      <c r="GC90" s="402" t="s">
        <v>208</v>
      </c>
      <c r="GD90" s="402" t="s">
        <v>208</v>
      </c>
      <c r="GE90" s="402" t="s">
        <v>208</v>
      </c>
      <c r="GF90" s="402" t="s">
        <v>208</v>
      </c>
      <c r="GG90" s="402" t="s">
        <v>208</v>
      </c>
      <c r="GH90" s="402" t="s">
        <v>208</v>
      </c>
      <c r="GI90" s="402" t="s">
        <v>208</v>
      </c>
      <c r="GJ90" s="402" t="s">
        <v>208</v>
      </c>
      <c r="GK90" s="402" t="s">
        <v>208</v>
      </c>
      <c r="GL90" s="402" t="s">
        <v>208</v>
      </c>
      <c r="GM90" s="402" t="s">
        <v>208</v>
      </c>
      <c r="GN90" s="402" t="s">
        <v>208</v>
      </c>
      <c r="GO90" s="402" t="s">
        <v>208</v>
      </c>
      <c r="GP90" s="402" t="s">
        <v>208</v>
      </c>
      <c r="GQ90" s="402" t="s">
        <v>208</v>
      </c>
      <c r="GR90" s="402" t="s">
        <v>208</v>
      </c>
      <c r="GS90" s="402" t="s">
        <v>208</v>
      </c>
      <c r="GT90" s="402" t="s">
        <v>208</v>
      </c>
      <c r="GU90" s="402" t="s">
        <v>208</v>
      </c>
      <c r="GV90" s="402" t="s">
        <v>208</v>
      </c>
      <c r="GW90" s="402" t="s">
        <v>208</v>
      </c>
      <c r="GX90" s="402" t="s">
        <v>208</v>
      </c>
      <c r="GY90" s="402" t="s">
        <v>208</v>
      </c>
      <c r="GZ90" s="402" t="s">
        <v>208</v>
      </c>
      <c r="HA90" s="402" t="s">
        <v>208</v>
      </c>
      <c r="HB90" s="402" t="s">
        <v>208</v>
      </c>
      <c r="HC90" s="402" t="s">
        <v>208</v>
      </c>
      <c r="HD90" s="402" t="s">
        <v>208</v>
      </c>
      <c r="HE90" s="402" t="s">
        <v>208</v>
      </c>
      <c r="HF90" s="402" t="s">
        <v>208</v>
      </c>
      <c r="HG90" s="402" t="s">
        <v>208</v>
      </c>
      <c r="HH90" s="402" t="s">
        <v>208</v>
      </c>
      <c r="HI90" s="402" t="s">
        <v>208</v>
      </c>
      <c r="HJ90" s="402" t="s">
        <v>208</v>
      </c>
      <c r="HK90" s="402" t="s">
        <v>208</v>
      </c>
      <c r="HL90" s="402" t="s">
        <v>208</v>
      </c>
      <c r="HM90" s="402" t="s">
        <v>208</v>
      </c>
      <c r="HN90" s="402" t="s">
        <v>208</v>
      </c>
      <c r="HO90" s="402" t="s">
        <v>208</v>
      </c>
      <c r="HP90" s="402" t="s">
        <v>208</v>
      </c>
      <c r="HQ90" s="402" t="s">
        <v>208</v>
      </c>
      <c r="HR90" s="402" t="s">
        <v>208</v>
      </c>
      <c r="HS90" s="402" t="s">
        <v>208</v>
      </c>
      <c r="HT90" s="402" t="s">
        <v>208</v>
      </c>
      <c r="HU90" s="402" t="s">
        <v>208</v>
      </c>
      <c r="HV90" s="402" t="s">
        <v>208</v>
      </c>
      <c r="HW90" s="402" t="s">
        <v>208</v>
      </c>
      <c r="HX90" s="402" t="s">
        <v>208</v>
      </c>
      <c r="HY90" s="402" t="s">
        <v>208</v>
      </c>
      <c r="HZ90" s="402" t="s">
        <v>208</v>
      </c>
      <c r="IA90" s="402" t="s">
        <v>208</v>
      </c>
      <c r="IB90" s="402" t="s">
        <v>208</v>
      </c>
      <c r="IC90" s="402" t="s">
        <v>208</v>
      </c>
      <c r="ID90" s="402" t="s">
        <v>208</v>
      </c>
      <c r="IE90" s="402" t="s">
        <v>208</v>
      </c>
      <c r="IF90" s="402" t="s">
        <v>208</v>
      </c>
      <c r="IG90" s="402" t="s">
        <v>208</v>
      </c>
      <c r="IH90" s="402" t="s">
        <v>208</v>
      </c>
      <c r="II90" s="402" t="s">
        <v>208</v>
      </c>
      <c r="IJ90" s="402" t="s">
        <v>208</v>
      </c>
      <c r="IK90" s="402" t="s">
        <v>208</v>
      </c>
      <c r="IL90" s="402" t="s">
        <v>208</v>
      </c>
      <c r="IM90" s="402" t="s">
        <v>208</v>
      </c>
      <c r="IN90" s="402" t="s">
        <v>208</v>
      </c>
      <c r="IO90" s="402" t="s">
        <v>208</v>
      </c>
      <c r="IP90" s="402" t="s">
        <v>208</v>
      </c>
      <c r="IQ90" s="402" t="s">
        <v>208</v>
      </c>
      <c r="IR90" s="402" t="s">
        <v>208</v>
      </c>
      <c r="IS90" s="402" t="s">
        <v>208</v>
      </c>
      <c r="IT90" s="402" t="s">
        <v>208</v>
      </c>
      <c r="IU90" s="402" t="s">
        <v>208</v>
      </c>
      <c r="IV90" s="402" t="s">
        <v>208</v>
      </c>
      <c r="IW90" s="402" t="s">
        <v>208</v>
      </c>
      <c r="IX90" s="402" t="s">
        <v>208</v>
      </c>
      <c r="IY90" s="402" t="s">
        <v>208</v>
      </c>
      <c r="IZ90" s="402" t="s">
        <v>208</v>
      </c>
      <c r="JA90" s="402" t="s">
        <v>208</v>
      </c>
      <c r="JB90" s="402" t="s">
        <v>208</v>
      </c>
      <c r="JC90" s="402" t="s">
        <v>208</v>
      </c>
      <c r="JD90" s="402" t="s">
        <v>208</v>
      </c>
      <c r="JE90" s="402" t="s">
        <v>208</v>
      </c>
      <c r="JF90" s="402" t="s">
        <v>208</v>
      </c>
      <c r="JG90" s="402" t="s">
        <v>208</v>
      </c>
      <c r="JH90" s="402" t="s">
        <v>208</v>
      </c>
      <c r="JI90" s="402" t="s">
        <v>208</v>
      </c>
      <c r="JJ90" s="402" t="s">
        <v>208</v>
      </c>
      <c r="JK90" s="402" t="s">
        <v>208</v>
      </c>
      <c r="JL90" s="402" t="s">
        <v>208</v>
      </c>
      <c r="JM90" s="402" t="s">
        <v>208</v>
      </c>
      <c r="JN90" s="402" t="s">
        <v>208</v>
      </c>
      <c r="JO90" s="402" t="s">
        <v>208</v>
      </c>
      <c r="JP90" s="402" t="s">
        <v>208</v>
      </c>
      <c r="JQ90" s="402" t="s">
        <v>208</v>
      </c>
      <c r="JR90" s="402" t="s">
        <v>208</v>
      </c>
      <c r="JS90" s="402" t="s">
        <v>208</v>
      </c>
      <c r="JT90" s="402" t="s">
        <v>208</v>
      </c>
      <c r="JU90" s="402" t="s">
        <v>208</v>
      </c>
      <c r="JV90" s="402" t="s">
        <v>208</v>
      </c>
      <c r="JW90" s="402" t="s">
        <v>208</v>
      </c>
      <c r="JX90" s="402" t="s">
        <v>208</v>
      </c>
      <c r="JY90" s="402" t="s">
        <v>208</v>
      </c>
      <c r="JZ90" s="402" t="s">
        <v>208</v>
      </c>
      <c r="KA90" s="402" t="s">
        <v>208</v>
      </c>
      <c r="KB90" s="402" t="s">
        <v>208</v>
      </c>
      <c r="KC90" s="402" t="s">
        <v>208</v>
      </c>
      <c r="KD90" s="402" t="s">
        <v>208</v>
      </c>
      <c r="KE90" s="402" t="s">
        <v>208</v>
      </c>
      <c r="KF90" s="402" t="s">
        <v>208</v>
      </c>
      <c r="KG90" s="402" t="s">
        <v>208</v>
      </c>
      <c r="KH90" s="402" t="s">
        <v>208</v>
      </c>
      <c r="KI90" s="402" t="s">
        <v>208</v>
      </c>
      <c r="KJ90" s="402" t="s">
        <v>208</v>
      </c>
      <c r="KK90" s="402" t="s">
        <v>208</v>
      </c>
      <c r="KL90" s="402" t="s">
        <v>208</v>
      </c>
      <c r="KM90" s="402" t="s">
        <v>208</v>
      </c>
      <c r="KN90" s="402" t="s">
        <v>208</v>
      </c>
      <c r="KO90" s="402" t="s">
        <v>208</v>
      </c>
      <c r="KP90" s="402" t="s">
        <v>208</v>
      </c>
      <c r="KQ90" s="402" t="s">
        <v>208</v>
      </c>
      <c r="KR90" s="402" t="s">
        <v>208</v>
      </c>
      <c r="KS90" s="402" t="s">
        <v>208</v>
      </c>
      <c r="KT90" s="402" t="s">
        <v>208</v>
      </c>
      <c r="KU90" s="402" t="s">
        <v>208</v>
      </c>
      <c r="KV90" s="402" t="s">
        <v>208</v>
      </c>
      <c r="KW90" s="402" t="s">
        <v>208</v>
      </c>
      <c r="KX90" s="402" t="s">
        <v>208</v>
      </c>
      <c r="KY90" s="402" t="s">
        <v>208</v>
      </c>
      <c r="KZ90" s="402" t="s">
        <v>208</v>
      </c>
      <c r="LA90" s="402" t="s">
        <v>208</v>
      </c>
      <c r="LB90" s="402" t="s">
        <v>208</v>
      </c>
      <c r="LC90" s="402" t="s">
        <v>208</v>
      </c>
      <c r="LD90" s="402" t="s">
        <v>208</v>
      </c>
      <c r="LE90" s="402" t="s">
        <v>208</v>
      </c>
      <c r="LF90" s="402" t="s">
        <v>208</v>
      </c>
      <c r="LG90" s="402" t="s">
        <v>208</v>
      </c>
      <c r="LH90" s="402" t="s">
        <v>208</v>
      </c>
      <c r="LI90" s="402" t="s">
        <v>208</v>
      </c>
      <c r="LJ90" s="402" t="s">
        <v>208</v>
      </c>
      <c r="LK90" s="402" t="s">
        <v>208</v>
      </c>
      <c r="LL90" s="402" t="s">
        <v>208</v>
      </c>
      <c r="LM90" s="402" t="s">
        <v>208</v>
      </c>
      <c r="LN90" s="402" t="s">
        <v>208</v>
      </c>
      <c r="LO90" s="402" t="s">
        <v>208</v>
      </c>
      <c r="LP90" s="402" t="s">
        <v>208</v>
      </c>
      <c r="LQ90" s="402" t="s">
        <v>208</v>
      </c>
      <c r="LR90" s="402" t="s">
        <v>208</v>
      </c>
      <c r="LS90" s="402" t="s">
        <v>208</v>
      </c>
      <c r="LT90" s="402" t="s">
        <v>208</v>
      </c>
      <c r="LU90" s="402" t="s">
        <v>208</v>
      </c>
      <c r="LV90" s="402" t="s">
        <v>208</v>
      </c>
      <c r="LW90" s="402" t="s">
        <v>208</v>
      </c>
      <c r="LX90" s="402" t="s">
        <v>208</v>
      </c>
      <c r="LY90" s="402" t="s">
        <v>208</v>
      </c>
      <c r="LZ90" s="402" t="s">
        <v>208</v>
      </c>
      <c r="MA90" s="402" t="s">
        <v>208</v>
      </c>
      <c r="MB90" s="402" t="s">
        <v>208</v>
      </c>
      <c r="MC90" s="402" t="s">
        <v>208</v>
      </c>
      <c r="MD90" s="402" t="s">
        <v>208</v>
      </c>
      <c r="ME90" s="402" t="s">
        <v>208</v>
      </c>
      <c r="MF90" s="402" t="s">
        <v>208</v>
      </c>
      <c r="MG90" s="402" t="s">
        <v>208</v>
      </c>
      <c r="MH90" s="402" t="s">
        <v>208</v>
      </c>
      <c r="MI90" s="402" t="s">
        <v>208</v>
      </c>
      <c r="MJ90" s="402" t="s">
        <v>208</v>
      </c>
      <c r="MK90" s="402" t="s">
        <v>208</v>
      </c>
      <c r="ML90" s="402" t="s">
        <v>208</v>
      </c>
      <c r="MM90" s="402" t="s">
        <v>208</v>
      </c>
      <c r="MN90" s="402" t="s">
        <v>208</v>
      </c>
      <c r="MO90" s="402" t="s">
        <v>208</v>
      </c>
      <c r="MP90" s="402" t="s">
        <v>208</v>
      </c>
      <c r="MQ90" s="402" t="s">
        <v>208</v>
      </c>
      <c r="MR90" s="402" t="s">
        <v>208</v>
      </c>
      <c r="MS90" s="402" t="s">
        <v>208</v>
      </c>
      <c r="MT90" s="402" t="s">
        <v>208</v>
      </c>
      <c r="MU90" s="402" t="s">
        <v>208</v>
      </c>
      <c r="MV90" s="402" t="s">
        <v>208</v>
      </c>
      <c r="MW90" s="402" t="s">
        <v>208</v>
      </c>
      <c r="MX90" s="402" t="s">
        <v>208</v>
      </c>
      <c r="MY90" s="402" t="s">
        <v>208</v>
      </c>
      <c r="MZ90" s="402" t="s">
        <v>208</v>
      </c>
      <c r="NA90" s="402" t="s">
        <v>208</v>
      </c>
    </row>
    <row r="91" spans="1:365" x14ac:dyDescent="0.25">
      <c r="A91" s="127" t="str">
        <f t="shared" si="54"/>
        <v>P82CU180/2/MSTS</v>
      </c>
      <c r="B91" s="127" t="s">
        <v>28</v>
      </c>
      <c r="C91" s="289" t="s">
        <v>12</v>
      </c>
      <c r="D91" s="402">
        <v>0</v>
      </c>
      <c r="E91" s="402">
        <v>0</v>
      </c>
      <c r="F91" s="402">
        <v>0</v>
      </c>
      <c r="G91" s="402">
        <v>0</v>
      </c>
      <c r="H91" s="402">
        <v>0</v>
      </c>
      <c r="I91" s="402">
        <v>0</v>
      </c>
      <c r="J91" s="402">
        <v>0</v>
      </c>
      <c r="K91" s="402">
        <v>0</v>
      </c>
      <c r="L91" s="402">
        <v>0</v>
      </c>
      <c r="M91" s="402">
        <v>0</v>
      </c>
      <c r="N91" s="402">
        <v>0</v>
      </c>
      <c r="O91" s="402">
        <v>0</v>
      </c>
      <c r="P91" s="402">
        <v>0</v>
      </c>
      <c r="Q91" s="402">
        <v>0</v>
      </c>
      <c r="R91" s="402">
        <v>0</v>
      </c>
      <c r="S91" s="402">
        <v>0</v>
      </c>
      <c r="T91" s="402">
        <v>0</v>
      </c>
      <c r="U91" s="402">
        <v>0</v>
      </c>
      <c r="V91" s="402">
        <v>0</v>
      </c>
      <c r="W91" s="402">
        <v>0</v>
      </c>
      <c r="X91" s="402">
        <v>0</v>
      </c>
      <c r="Y91" s="402">
        <v>0</v>
      </c>
      <c r="Z91" s="402">
        <v>0</v>
      </c>
      <c r="AA91" s="402">
        <v>0</v>
      </c>
      <c r="AB91" s="402">
        <v>0</v>
      </c>
      <c r="AC91" s="402">
        <v>0</v>
      </c>
      <c r="AD91" s="402">
        <v>0</v>
      </c>
      <c r="AE91" s="402">
        <v>0</v>
      </c>
      <c r="AF91" s="402">
        <v>0</v>
      </c>
      <c r="AG91" s="402">
        <v>0</v>
      </c>
      <c r="AH91" s="402">
        <v>0</v>
      </c>
      <c r="AI91" s="402">
        <v>0</v>
      </c>
      <c r="AJ91" s="402">
        <v>0</v>
      </c>
      <c r="AK91" s="402">
        <v>0</v>
      </c>
      <c r="AL91" s="402">
        <v>0</v>
      </c>
      <c r="AM91" s="402">
        <v>0</v>
      </c>
      <c r="AN91" s="402">
        <v>0</v>
      </c>
      <c r="AO91" s="402">
        <v>0</v>
      </c>
      <c r="AP91" s="402">
        <v>0</v>
      </c>
      <c r="AQ91" s="402">
        <v>0</v>
      </c>
      <c r="AR91" s="402">
        <v>0</v>
      </c>
      <c r="AS91" s="402">
        <v>0</v>
      </c>
      <c r="AT91" s="402">
        <v>0</v>
      </c>
      <c r="AU91" s="402">
        <v>0</v>
      </c>
      <c r="AV91" s="402">
        <v>0</v>
      </c>
      <c r="AW91" s="402">
        <v>0</v>
      </c>
      <c r="AX91" s="402">
        <v>0</v>
      </c>
      <c r="AY91" s="402">
        <v>0</v>
      </c>
      <c r="AZ91" s="402">
        <v>0</v>
      </c>
      <c r="BA91" s="402">
        <v>0</v>
      </c>
      <c r="BB91" s="402">
        <v>0</v>
      </c>
      <c r="BC91" s="402">
        <v>0</v>
      </c>
      <c r="BD91" s="402">
        <v>0</v>
      </c>
      <c r="BE91" s="402">
        <v>0</v>
      </c>
      <c r="BF91" s="402">
        <v>0</v>
      </c>
      <c r="BG91" s="402">
        <v>0</v>
      </c>
      <c r="BH91" s="402">
        <v>0</v>
      </c>
      <c r="BI91" s="402">
        <v>0</v>
      </c>
      <c r="BJ91" s="402">
        <v>0</v>
      </c>
      <c r="BK91" s="402">
        <v>0</v>
      </c>
      <c r="BL91" s="402">
        <v>0</v>
      </c>
      <c r="BM91" s="402">
        <v>0</v>
      </c>
      <c r="BN91" s="402">
        <v>0</v>
      </c>
      <c r="BO91" s="402">
        <v>0</v>
      </c>
      <c r="BP91" s="402">
        <v>0</v>
      </c>
      <c r="BQ91" s="402">
        <v>0</v>
      </c>
      <c r="BR91" s="402">
        <v>0</v>
      </c>
      <c r="BS91" s="402">
        <v>0</v>
      </c>
      <c r="BT91" s="402">
        <v>0</v>
      </c>
      <c r="BU91" s="402">
        <v>0</v>
      </c>
      <c r="BV91" s="402">
        <v>0</v>
      </c>
      <c r="BW91" s="402">
        <v>0</v>
      </c>
      <c r="BX91" s="402">
        <v>0</v>
      </c>
      <c r="BY91" s="402">
        <v>0</v>
      </c>
      <c r="BZ91" s="402">
        <v>0</v>
      </c>
      <c r="CA91" s="402">
        <v>0</v>
      </c>
      <c r="CB91" s="402">
        <v>0</v>
      </c>
      <c r="CC91" s="402">
        <v>0</v>
      </c>
      <c r="CD91" s="402">
        <v>0</v>
      </c>
      <c r="CE91" s="402">
        <v>0</v>
      </c>
      <c r="CF91" s="402">
        <v>0</v>
      </c>
      <c r="CG91" s="402">
        <v>0</v>
      </c>
      <c r="CH91" s="402">
        <v>0</v>
      </c>
      <c r="CI91" s="402">
        <v>0</v>
      </c>
      <c r="CJ91" s="402">
        <v>0</v>
      </c>
      <c r="CK91" s="402">
        <v>0</v>
      </c>
      <c r="CL91" s="402">
        <v>0</v>
      </c>
      <c r="CM91" s="402">
        <v>0</v>
      </c>
      <c r="CN91" s="402">
        <v>0</v>
      </c>
      <c r="CO91" s="402">
        <v>0</v>
      </c>
      <c r="CP91" s="402">
        <v>0</v>
      </c>
      <c r="CQ91" s="402">
        <v>0</v>
      </c>
      <c r="CR91" s="402">
        <v>0</v>
      </c>
      <c r="CS91" s="402">
        <v>0</v>
      </c>
      <c r="CT91" s="402">
        <v>0</v>
      </c>
      <c r="CU91" s="402">
        <v>0</v>
      </c>
      <c r="CV91" s="402">
        <v>0</v>
      </c>
      <c r="CW91" s="402">
        <v>0</v>
      </c>
      <c r="CX91" s="402" t="s">
        <v>208</v>
      </c>
      <c r="CY91" s="402" t="s">
        <v>208</v>
      </c>
      <c r="CZ91" s="402" t="s">
        <v>208</v>
      </c>
      <c r="DA91" s="402" t="s">
        <v>208</v>
      </c>
      <c r="DB91" s="402" t="s">
        <v>208</v>
      </c>
      <c r="DC91" s="402" t="s">
        <v>208</v>
      </c>
      <c r="DD91" s="402" t="s">
        <v>208</v>
      </c>
      <c r="DE91" s="402" t="s">
        <v>208</v>
      </c>
      <c r="DF91" s="402" t="s">
        <v>208</v>
      </c>
      <c r="DG91" s="402" t="s">
        <v>208</v>
      </c>
      <c r="DH91" s="402" t="s">
        <v>208</v>
      </c>
      <c r="DI91" s="402" t="s">
        <v>208</v>
      </c>
      <c r="DJ91" s="402" t="s">
        <v>208</v>
      </c>
      <c r="DK91" s="402" t="s">
        <v>208</v>
      </c>
      <c r="DL91" s="402" t="s">
        <v>208</v>
      </c>
      <c r="DM91" s="402" t="s">
        <v>208</v>
      </c>
      <c r="DN91" s="402" t="s">
        <v>208</v>
      </c>
      <c r="DO91" s="402" t="s">
        <v>208</v>
      </c>
      <c r="DP91" s="402" t="s">
        <v>208</v>
      </c>
      <c r="DQ91" s="402" t="s">
        <v>208</v>
      </c>
      <c r="DR91" s="402" t="s">
        <v>208</v>
      </c>
      <c r="DS91" s="402" t="s">
        <v>208</v>
      </c>
      <c r="DT91" s="402" t="s">
        <v>208</v>
      </c>
      <c r="DU91" s="402" t="s">
        <v>208</v>
      </c>
      <c r="DV91" s="402" t="s">
        <v>208</v>
      </c>
      <c r="DW91" s="402" t="s">
        <v>208</v>
      </c>
      <c r="DX91" s="402" t="s">
        <v>208</v>
      </c>
      <c r="DY91" s="402" t="s">
        <v>208</v>
      </c>
      <c r="DZ91" s="402" t="s">
        <v>208</v>
      </c>
      <c r="EA91" s="402" t="s">
        <v>208</v>
      </c>
      <c r="EB91" s="402" t="s">
        <v>208</v>
      </c>
      <c r="EC91" s="402" t="s">
        <v>208</v>
      </c>
      <c r="ED91" s="402" t="s">
        <v>208</v>
      </c>
      <c r="EE91" s="402" t="s">
        <v>208</v>
      </c>
      <c r="EF91" s="402" t="s">
        <v>208</v>
      </c>
      <c r="EG91" s="402" t="s">
        <v>208</v>
      </c>
      <c r="EH91" s="402" t="s">
        <v>208</v>
      </c>
      <c r="EI91" s="402" t="s">
        <v>208</v>
      </c>
      <c r="EJ91" s="402" t="s">
        <v>208</v>
      </c>
      <c r="EK91" s="402" t="s">
        <v>208</v>
      </c>
      <c r="EL91" s="402" t="s">
        <v>208</v>
      </c>
      <c r="EM91" s="402" t="s">
        <v>208</v>
      </c>
      <c r="EN91" s="402" t="s">
        <v>208</v>
      </c>
      <c r="EO91" s="402" t="s">
        <v>208</v>
      </c>
      <c r="EP91" s="402" t="s">
        <v>208</v>
      </c>
      <c r="EQ91" s="402" t="s">
        <v>208</v>
      </c>
      <c r="ER91" s="402" t="s">
        <v>208</v>
      </c>
      <c r="ES91" s="402" t="s">
        <v>208</v>
      </c>
      <c r="ET91" s="402" t="s">
        <v>208</v>
      </c>
      <c r="EU91" s="402" t="s">
        <v>208</v>
      </c>
      <c r="EV91" s="402" t="s">
        <v>208</v>
      </c>
      <c r="EW91" s="402" t="s">
        <v>208</v>
      </c>
      <c r="EX91" s="402" t="s">
        <v>208</v>
      </c>
      <c r="EY91" s="402" t="s">
        <v>208</v>
      </c>
      <c r="EZ91" s="402" t="s">
        <v>208</v>
      </c>
      <c r="FA91" s="402" t="s">
        <v>208</v>
      </c>
      <c r="FB91" s="402" t="s">
        <v>208</v>
      </c>
      <c r="FC91" s="402" t="s">
        <v>208</v>
      </c>
      <c r="FD91" s="402" t="s">
        <v>208</v>
      </c>
      <c r="FE91" s="402" t="s">
        <v>208</v>
      </c>
      <c r="FF91" s="402" t="s">
        <v>208</v>
      </c>
      <c r="FG91" s="402" t="s">
        <v>208</v>
      </c>
      <c r="FH91" s="402" t="s">
        <v>208</v>
      </c>
      <c r="FI91" s="402" t="s">
        <v>208</v>
      </c>
      <c r="FJ91" s="402" t="s">
        <v>208</v>
      </c>
      <c r="FK91" s="402" t="s">
        <v>208</v>
      </c>
      <c r="FL91" s="402" t="s">
        <v>208</v>
      </c>
      <c r="FM91" s="402" t="s">
        <v>208</v>
      </c>
      <c r="FN91" s="402" t="s">
        <v>208</v>
      </c>
      <c r="FO91" s="402" t="s">
        <v>208</v>
      </c>
      <c r="FP91" s="402" t="s">
        <v>208</v>
      </c>
      <c r="FQ91" s="402" t="s">
        <v>208</v>
      </c>
      <c r="FR91" s="402" t="s">
        <v>208</v>
      </c>
      <c r="FS91" s="402" t="s">
        <v>208</v>
      </c>
      <c r="FT91" s="402" t="s">
        <v>208</v>
      </c>
      <c r="FU91" s="402" t="s">
        <v>208</v>
      </c>
      <c r="FV91" s="402" t="s">
        <v>208</v>
      </c>
      <c r="FW91" s="402" t="s">
        <v>208</v>
      </c>
      <c r="FX91" s="402" t="s">
        <v>208</v>
      </c>
      <c r="FY91" s="402" t="s">
        <v>208</v>
      </c>
      <c r="FZ91" s="402" t="s">
        <v>208</v>
      </c>
      <c r="GA91" s="402" t="s">
        <v>208</v>
      </c>
      <c r="GB91" s="402" t="s">
        <v>208</v>
      </c>
      <c r="GC91" s="402" t="s">
        <v>208</v>
      </c>
      <c r="GD91" s="402" t="s">
        <v>208</v>
      </c>
      <c r="GE91" s="402" t="s">
        <v>208</v>
      </c>
      <c r="GF91" s="402" t="s">
        <v>208</v>
      </c>
      <c r="GG91" s="402" t="s">
        <v>208</v>
      </c>
      <c r="GH91" s="402" t="s">
        <v>208</v>
      </c>
      <c r="GI91" s="402" t="s">
        <v>208</v>
      </c>
      <c r="GJ91" s="402" t="s">
        <v>208</v>
      </c>
      <c r="GK91" s="402" t="s">
        <v>208</v>
      </c>
      <c r="GL91" s="402" t="s">
        <v>208</v>
      </c>
      <c r="GM91" s="402" t="s">
        <v>208</v>
      </c>
      <c r="GN91" s="402" t="s">
        <v>208</v>
      </c>
      <c r="GO91" s="402" t="s">
        <v>208</v>
      </c>
      <c r="GP91" s="402" t="s">
        <v>208</v>
      </c>
      <c r="GQ91" s="402" t="s">
        <v>208</v>
      </c>
      <c r="GR91" s="402" t="s">
        <v>208</v>
      </c>
      <c r="GS91" s="402" t="s">
        <v>208</v>
      </c>
      <c r="GT91" s="402" t="s">
        <v>208</v>
      </c>
      <c r="GU91" s="402" t="s">
        <v>208</v>
      </c>
      <c r="GV91" s="402" t="s">
        <v>208</v>
      </c>
      <c r="GW91" s="402" t="s">
        <v>208</v>
      </c>
      <c r="GX91" s="402" t="s">
        <v>208</v>
      </c>
      <c r="GY91" s="402" t="s">
        <v>208</v>
      </c>
      <c r="GZ91" s="402" t="s">
        <v>208</v>
      </c>
      <c r="HA91" s="402" t="s">
        <v>208</v>
      </c>
      <c r="HB91" s="402" t="s">
        <v>208</v>
      </c>
      <c r="HC91" s="402" t="s">
        <v>208</v>
      </c>
      <c r="HD91" s="402" t="s">
        <v>208</v>
      </c>
      <c r="HE91" s="402" t="s">
        <v>208</v>
      </c>
      <c r="HF91" s="402" t="s">
        <v>208</v>
      </c>
      <c r="HG91" s="402" t="s">
        <v>208</v>
      </c>
      <c r="HH91" s="402" t="s">
        <v>208</v>
      </c>
      <c r="HI91" s="402" t="s">
        <v>208</v>
      </c>
      <c r="HJ91" s="402" t="s">
        <v>208</v>
      </c>
      <c r="HK91" s="402" t="s">
        <v>208</v>
      </c>
      <c r="HL91" s="402" t="s">
        <v>208</v>
      </c>
      <c r="HM91" s="402" t="s">
        <v>208</v>
      </c>
      <c r="HN91" s="402" t="s">
        <v>208</v>
      </c>
      <c r="HO91" s="402" t="s">
        <v>208</v>
      </c>
      <c r="HP91" s="402" t="s">
        <v>208</v>
      </c>
      <c r="HQ91" s="402" t="s">
        <v>208</v>
      </c>
      <c r="HR91" s="402" t="s">
        <v>208</v>
      </c>
      <c r="HS91" s="402" t="s">
        <v>208</v>
      </c>
      <c r="HT91" s="402" t="s">
        <v>208</v>
      </c>
      <c r="HU91" s="402" t="s">
        <v>208</v>
      </c>
      <c r="HV91" s="402" t="s">
        <v>208</v>
      </c>
      <c r="HW91" s="402" t="s">
        <v>208</v>
      </c>
      <c r="HX91" s="402" t="s">
        <v>208</v>
      </c>
      <c r="HY91" s="402" t="s">
        <v>208</v>
      </c>
      <c r="HZ91" s="402" t="s">
        <v>208</v>
      </c>
      <c r="IA91" s="402" t="s">
        <v>208</v>
      </c>
      <c r="IB91" s="402" t="s">
        <v>208</v>
      </c>
      <c r="IC91" s="402" t="s">
        <v>208</v>
      </c>
      <c r="ID91" s="402" t="s">
        <v>208</v>
      </c>
      <c r="IE91" s="402" t="s">
        <v>208</v>
      </c>
      <c r="IF91" s="402" t="s">
        <v>208</v>
      </c>
      <c r="IG91" s="402" t="s">
        <v>208</v>
      </c>
      <c r="IH91" s="402" t="s">
        <v>208</v>
      </c>
      <c r="II91" s="402" t="s">
        <v>208</v>
      </c>
      <c r="IJ91" s="402" t="s">
        <v>208</v>
      </c>
      <c r="IK91" s="402" t="s">
        <v>208</v>
      </c>
      <c r="IL91" s="402" t="s">
        <v>208</v>
      </c>
      <c r="IM91" s="402" t="s">
        <v>208</v>
      </c>
      <c r="IN91" s="402" t="s">
        <v>208</v>
      </c>
      <c r="IO91" s="402" t="s">
        <v>208</v>
      </c>
      <c r="IP91" s="402" t="s">
        <v>208</v>
      </c>
      <c r="IQ91" s="402" t="s">
        <v>208</v>
      </c>
      <c r="IR91" s="402" t="s">
        <v>208</v>
      </c>
      <c r="IS91" s="402" t="s">
        <v>208</v>
      </c>
      <c r="IT91" s="402" t="s">
        <v>208</v>
      </c>
      <c r="IU91" s="402" t="s">
        <v>208</v>
      </c>
      <c r="IV91" s="402" t="s">
        <v>208</v>
      </c>
      <c r="IW91" s="402" t="s">
        <v>208</v>
      </c>
      <c r="IX91" s="402" t="s">
        <v>208</v>
      </c>
      <c r="IY91" s="402" t="s">
        <v>208</v>
      </c>
      <c r="IZ91" s="402" t="s">
        <v>208</v>
      </c>
      <c r="JA91" s="402" t="s">
        <v>208</v>
      </c>
      <c r="JB91" s="402" t="s">
        <v>208</v>
      </c>
      <c r="JC91" s="402" t="s">
        <v>208</v>
      </c>
      <c r="JD91" s="402" t="s">
        <v>208</v>
      </c>
      <c r="JE91" s="402" t="s">
        <v>208</v>
      </c>
      <c r="JF91" s="402" t="s">
        <v>208</v>
      </c>
      <c r="JG91" s="402" t="s">
        <v>208</v>
      </c>
      <c r="JH91" s="402" t="s">
        <v>208</v>
      </c>
      <c r="JI91" s="402" t="s">
        <v>208</v>
      </c>
      <c r="JJ91" s="402" t="s">
        <v>208</v>
      </c>
      <c r="JK91" s="402" t="s">
        <v>208</v>
      </c>
      <c r="JL91" s="402" t="s">
        <v>208</v>
      </c>
      <c r="JM91" s="402" t="s">
        <v>208</v>
      </c>
      <c r="JN91" s="402" t="s">
        <v>208</v>
      </c>
      <c r="JO91" s="402" t="s">
        <v>208</v>
      </c>
      <c r="JP91" s="402" t="s">
        <v>208</v>
      </c>
      <c r="JQ91" s="402" t="s">
        <v>208</v>
      </c>
      <c r="JR91" s="402" t="s">
        <v>208</v>
      </c>
      <c r="JS91" s="402" t="s">
        <v>208</v>
      </c>
      <c r="JT91" s="402" t="s">
        <v>208</v>
      </c>
      <c r="JU91" s="402" t="s">
        <v>208</v>
      </c>
      <c r="JV91" s="402" t="s">
        <v>208</v>
      </c>
      <c r="JW91" s="402" t="s">
        <v>208</v>
      </c>
      <c r="JX91" s="402" t="s">
        <v>208</v>
      </c>
      <c r="JY91" s="402" t="s">
        <v>208</v>
      </c>
      <c r="JZ91" s="402" t="s">
        <v>208</v>
      </c>
      <c r="KA91" s="402" t="s">
        <v>208</v>
      </c>
      <c r="KB91" s="402" t="s">
        <v>208</v>
      </c>
      <c r="KC91" s="402" t="s">
        <v>208</v>
      </c>
      <c r="KD91" s="402" t="s">
        <v>208</v>
      </c>
      <c r="KE91" s="402" t="s">
        <v>208</v>
      </c>
      <c r="KF91" s="402" t="s">
        <v>208</v>
      </c>
      <c r="KG91" s="402" t="s">
        <v>208</v>
      </c>
      <c r="KH91" s="402" t="s">
        <v>208</v>
      </c>
      <c r="KI91" s="402" t="s">
        <v>208</v>
      </c>
      <c r="KJ91" s="402" t="s">
        <v>208</v>
      </c>
      <c r="KK91" s="402" t="s">
        <v>208</v>
      </c>
      <c r="KL91" s="402" t="s">
        <v>208</v>
      </c>
      <c r="KM91" s="402" t="s">
        <v>208</v>
      </c>
      <c r="KN91" s="402" t="s">
        <v>208</v>
      </c>
      <c r="KO91" s="402" t="s">
        <v>208</v>
      </c>
      <c r="KP91" s="402" t="s">
        <v>208</v>
      </c>
      <c r="KQ91" s="402" t="s">
        <v>208</v>
      </c>
      <c r="KR91" s="402" t="s">
        <v>208</v>
      </c>
      <c r="KS91" s="402" t="s">
        <v>208</v>
      </c>
      <c r="KT91" s="402" t="s">
        <v>208</v>
      </c>
      <c r="KU91" s="402" t="s">
        <v>208</v>
      </c>
      <c r="KV91" s="402" t="s">
        <v>208</v>
      </c>
      <c r="KW91" s="402" t="s">
        <v>208</v>
      </c>
      <c r="KX91" s="402" t="s">
        <v>208</v>
      </c>
      <c r="KY91" s="402" t="s">
        <v>208</v>
      </c>
      <c r="KZ91" s="402" t="s">
        <v>208</v>
      </c>
      <c r="LA91" s="402" t="s">
        <v>208</v>
      </c>
      <c r="LB91" s="402" t="s">
        <v>208</v>
      </c>
      <c r="LC91" s="402" t="s">
        <v>208</v>
      </c>
      <c r="LD91" s="402" t="s">
        <v>208</v>
      </c>
      <c r="LE91" s="402" t="s">
        <v>208</v>
      </c>
      <c r="LF91" s="402" t="s">
        <v>208</v>
      </c>
      <c r="LG91" s="402" t="s">
        <v>208</v>
      </c>
      <c r="LH91" s="402" t="s">
        <v>208</v>
      </c>
      <c r="LI91" s="402" t="s">
        <v>208</v>
      </c>
      <c r="LJ91" s="402" t="s">
        <v>208</v>
      </c>
      <c r="LK91" s="402" t="s">
        <v>208</v>
      </c>
      <c r="LL91" s="402" t="s">
        <v>208</v>
      </c>
      <c r="LM91" s="402" t="s">
        <v>208</v>
      </c>
      <c r="LN91" s="402" t="s">
        <v>208</v>
      </c>
      <c r="LO91" s="402" t="s">
        <v>208</v>
      </c>
      <c r="LP91" s="402" t="s">
        <v>208</v>
      </c>
      <c r="LQ91" s="402" t="s">
        <v>208</v>
      </c>
      <c r="LR91" s="402" t="s">
        <v>208</v>
      </c>
      <c r="LS91" s="402" t="s">
        <v>208</v>
      </c>
      <c r="LT91" s="402" t="s">
        <v>208</v>
      </c>
      <c r="LU91" s="402" t="s">
        <v>208</v>
      </c>
      <c r="LV91" s="402" t="s">
        <v>208</v>
      </c>
      <c r="LW91" s="402" t="s">
        <v>208</v>
      </c>
      <c r="LX91" s="402" t="s">
        <v>208</v>
      </c>
      <c r="LY91" s="402" t="s">
        <v>208</v>
      </c>
      <c r="LZ91" s="402" t="s">
        <v>208</v>
      </c>
      <c r="MA91" s="402" t="s">
        <v>208</v>
      </c>
      <c r="MB91" s="402" t="s">
        <v>208</v>
      </c>
      <c r="MC91" s="402" t="s">
        <v>208</v>
      </c>
      <c r="MD91" s="402" t="s">
        <v>208</v>
      </c>
      <c r="ME91" s="402" t="s">
        <v>208</v>
      </c>
      <c r="MF91" s="402" t="s">
        <v>208</v>
      </c>
      <c r="MG91" s="402" t="s">
        <v>208</v>
      </c>
      <c r="MH91" s="402" t="s">
        <v>208</v>
      </c>
      <c r="MI91" s="402" t="s">
        <v>208</v>
      </c>
      <c r="MJ91" s="402" t="s">
        <v>208</v>
      </c>
      <c r="MK91" s="402" t="s">
        <v>208</v>
      </c>
      <c r="ML91" s="402" t="s">
        <v>208</v>
      </c>
      <c r="MM91" s="402" t="s">
        <v>208</v>
      </c>
      <c r="MN91" s="402" t="s">
        <v>208</v>
      </c>
      <c r="MO91" s="402" t="s">
        <v>208</v>
      </c>
      <c r="MP91" s="402" t="s">
        <v>208</v>
      </c>
      <c r="MQ91" s="402" t="s">
        <v>208</v>
      </c>
      <c r="MR91" s="402" t="s">
        <v>208</v>
      </c>
      <c r="MS91" s="402" t="s">
        <v>208</v>
      </c>
      <c r="MT91" s="402" t="s">
        <v>208</v>
      </c>
      <c r="MU91" s="402" t="s">
        <v>208</v>
      </c>
      <c r="MV91" s="402" t="s">
        <v>208</v>
      </c>
      <c r="MW91" s="402" t="s">
        <v>208</v>
      </c>
      <c r="MX91" s="402" t="s">
        <v>208</v>
      </c>
      <c r="MY91" s="402" t="s">
        <v>208</v>
      </c>
      <c r="MZ91" s="402" t="s">
        <v>208</v>
      </c>
      <c r="NA91" s="402" t="s">
        <v>208</v>
      </c>
    </row>
    <row r="92" spans="1:365" x14ac:dyDescent="0.25">
      <c r="A92" s="127" t="str">
        <f t="shared" si="54"/>
        <v>P82CU180/AM</v>
      </c>
      <c r="B92" s="127" t="s">
        <v>13</v>
      </c>
      <c r="C92" s="289" t="s">
        <v>12</v>
      </c>
      <c r="D92" s="402">
        <v>0</v>
      </c>
      <c r="E92" s="402">
        <v>0</v>
      </c>
      <c r="F92" s="402">
        <v>0</v>
      </c>
      <c r="G92" s="402">
        <v>0</v>
      </c>
      <c r="H92" s="402">
        <v>0</v>
      </c>
      <c r="I92" s="402">
        <v>0</v>
      </c>
      <c r="J92" s="402">
        <v>0</v>
      </c>
      <c r="K92" s="402">
        <v>0</v>
      </c>
      <c r="L92" s="402">
        <v>0</v>
      </c>
      <c r="M92" s="402">
        <v>0</v>
      </c>
      <c r="N92" s="402">
        <v>0</v>
      </c>
      <c r="O92" s="402">
        <v>0</v>
      </c>
      <c r="P92" s="402">
        <v>0</v>
      </c>
      <c r="Q92" s="402">
        <v>0</v>
      </c>
      <c r="R92" s="402">
        <v>0</v>
      </c>
      <c r="S92" s="402">
        <v>0</v>
      </c>
      <c r="T92" s="402">
        <v>0</v>
      </c>
      <c r="U92" s="402">
        <v>0</v>
      </c>
      <c r="V92" s="402">
        <v>0</v>
      </c>
      <c r="W92" s="402">
        <v>0</v>
      </c>
      <c r="X92" s="402">
        <v>0</v>
      </c>
      <c r="Y92" s="402">
        <v>0</v>
      </c>
      <c r="Z92" s="402">
        <v>0</v>
      </c>
      <c r="AA92" s="402">
        <v>0</v>
      </c>
      <c r="AB92" s="402">
        <v>0</v>
      </c>
      <c r="AC92" s="402">
        <v>0</v>
      </c>
      <c r="AD92" s="402">
        <v>0</v>
      </c>
      <c r="AE92" s="402">
        <v>0</v>
      </c>
      <c r="AF92" s="402">
        <v>0</v>
      </c>
      <c r="AG92" s="402">
        <v>0</v>
      </c>
      <c r="AH92" s="402">
        <v>0</v>
      </c>
      <c r="AI92" s="402">
        <v>0</v>
      </c>
      <c r="AJ92" s="402">
        <v>0</v>
      </c>
      <c r="AK92" s="402">
        <v>0</v>
      </c>
      <c r="AL92" s="402">
        <v>0</v>
      </c>
      <c r="AM92" s="402">
        <v>0</v>
      </c>
      <c r="AN92" s="402">
        <v>0</v>
      </c>
      <c r="AO92" s="402">
        <v>0</v>
      </c>
      <c r="AP92" s="402">
        <v>0</v>
      </c>
      <c r="AQ92" s="402">
        <v>0</v>
      </c>
      <c r="AR92" s="402">
        <v>0</v>
      </c>
      <c r="AS92" s="402">
        <v>0</v>
      </c>
      <c r="AT92" s="402">
        <v>0</v>
      </c>
      <c r="AU92" s="402">
        <v>0</v>
      </c>
      <c r="AV92" s="402">
        <v>0</v>
      </c>
      <c r="AW92" s="402">
        <v>0</v>
      </c>
      <c r="AX92" s="402">
        <v>0</v>
      </c>
      <c r="AY92" s="402">
        <v>0</v>
      </c>
      <c r="AZ92" s="402">
        <v>0</v>
      </c>
      <c r="BA92" s="402">
        <v>0</v>
      </c>
      <c r="BB92" s="402">
        <v>0</v>
      </c>
      <c r="BC92" s="402">
        <v>0</v>
      </c>
      <c r="BD92" s="402">
        <v>0</v>
      </c>
      <c r="BE92" s="402">
        <v>0</v>
      </c>
      <c r="BF92" s="402">
        <v>0</v>
      </c>
      <c r="BG92" s="402">
        <v>0</v>
      </c>
      <c r="BH92" s="402">
        <v>0</v>
      </c>
      <c r="BI92" s="402">
        <v>0</v>
      </c>
      <c r="BJ92" s="402">
        <v>0</v>
      </c>
      <c r="BK92" s="402">
        <v>0</v>
      </c>
      <c r="BL92" s="402">
        <v>0</v>
      </c>
      <c r="BM92" s="402">
        <v>0</v>
      </c>
      <c r="BN92" s="402">
        <v>0</v>
      </c>
      <c r="BO92" s="402">
        <v>0</v>
      </c>
      <c r="BP92" s="402">
        <v>0</v>
      </c>
      <c r="BQ92" s="402">
        <v>0</v>
      </c>
      <c r="BR92" s="402">
        <v>0</v>
      </c>
      <c r="BS92" s="402">
        <v>0</v>
      </c>
      <c r="BT92" s="402">
        <v>0</v>
      </c>
      <c r="BU92" s="402">
        <v>0</v>
      </c>
      <c r="BV92" s="402">
        <v>0</v>
      </c>
      <c r="BW92" s="402">
        <v>0</v>
      </c>
      <c r="BX92" s="402">
        <v>0</v>
      </c>
      <c r="BY92" s="402">
        <v>0</v>
      </c>
      <c r="BZ92" s="402">
        <v>0</v>
      </c>
      <c r="CA92" s="402">
        <v>0</v>
      </c>
      <c r="CB92" s="402">
        <v>0</v>
      </c>
      <c r="CC92" s="402">
        <v>0</v>
      </c>
      <c r="CD92" s="402">
        <v>0</v>
      </c>
      <c r="CE92" s="402">
        <v>0</v>
      </c>
      <c r="CF92" s="402">
        <v>0</v>
      </c>
      <c r="CG92" s="402">
        <v>0</v>
      </c>
      <c r="CH92" s="402">
        <v>0</v>
      </c>
      <c r="CI92" s="402">
        <v>0</v>
      </c>
      <c r="CJ92" s="402">
        <v>0</v>
      </c>
      <c r="CK92" s="402">
        <v>0</v>
      </c>
      <c r="CL92" s="402">
        <v>0</v>
      </c>
      <c r="CM92" s="402">
        <v>0</v>
      </c>
      <c r="CN92" s="402">
        <v>0</v>
      </c>
      <c r="CO92" s="402">
        <v>0</v>
      </c>
      <c r="CP92" s="402">
        <v>0</v>
      </c>
      <c r="CQ92" s="402">
        <v>0</v>
      </c>
      <c r="CR92" s="402">
        <v>0</v>
      </c>
      <c r="CS92" s="402">
        <v>0</v>
      </c>
      <c r="CT92" s="402">
        <v>0</v>
      </c>
      <c r="CU92" s="402">
        <v>0</v>
      </c>
      <c r="CV92" s="402">
        <v>0</v>
      </c>
      <c r="CW92" s="402">
        <v>0</v>
      </c>
      <c r="CX92" s="402" t="s">
        <v>208</v>
      </c>
      <c r="CY92" s="402" t="s">
        <v>208</v>
      </c>
      <c r="CZ92" s="402" t="s">
        <v>208</v>
      </c>
      <c r="DA92" s="402" t="s">
        <v>208</v>
      </c>
      <c r="DB92" s="402" t="s">
        <v>208</v>
      </c>
      <c r="DC92" s="402" t="s">
        <v>208</v>
      </c>
      <c r="DD92" s="402" t="s">
        <v>208</v>
      </c>
      <c r="DE92" s="402" t="s">
        <v>208</v>
      </c>
      <c r="DF92" s="402" t="s">
        <v>208</v>
      </c>
      <c r="DG92" s="402" t="s">
        <v>208</v>
      </c>
      <c r="DH92" s="402" t="s">
        <v>208</v>
      </c>
      <c r="DI92" s="402" t="s">
        <v>208</v>
      </c>
      <c r="DJ92" s="402" t="s">
        <v>208</v>
      </c>
      <c r="DK92" s="402" t="s">
        <v>208</v>
      </c>
      <c r="DL92" s="402" t="s">
        <v>208</v>
      </c>
      <c r="DM92" s="402" t="s">
        <v>208</v>
      </c>
      <c r="DN92" s="402" t="s">
        <v>208</v>
      </c>
      <c r="DO92" s="402" t="s">
        <v>208</v>
      </c>
      <c r="DP92" s="402" t="s">
        <v>208</v>
      </c>
      <c r="DQ92" s="402" t="s">
        <v>208</v>
      </c>
      <c r="DR92" s="402" t="s">
        <v>208</v>
      </c>
      <c r="DS92" s="402" t="s">
        <v>208</v>
      </c>
      <c r="DT92" s="402" t="s">
        <v>208</v>
      </c>
      <c r="DU92" s="402" t="s">
        <v>208</v>
      </c>
      <c r="DV92" s="402" t="s">
        <v>208</v>
      </c>
      <c r="DW92" s="402" t="s">
        <v>208</v>
      </c>
      <c r="DX92" s="402" t="s">
        <v>208</v>
      </c>
      <c r="DY92" s="402" t="s">
        <v>208</v>
      </c>
      <c r="DZ92" s="402" t="s">
        <v>208</v>
      </c>
      <c r="EA92" s="402" t="s">
        <v>208</v>
      </c>
      <c r="EB92" s="402" t="s">
        <v>208</v>
      </c>
      <c r="EC92" s="402" t="s">
        <v>208</v>
      </c>
      <c r="ED92" s="402" t="s">
        <v>208</v>
      </c>
      <c r="EE92" s="402" t="s">
        <v>208</v>
      </c>
      <c r="EF92" s="402" t="s">
        <v>208</v>
      </c>
      <c r="EG92" s="402" t="s">
        <v>208</v>
      </c>
      <c r="EH92" s="402" t="s">
        <v>208</v>
      </c>
      <c r="EI92" s="402" t="s">
        <v>208</v>
      </c>
      <c r="EJ92" s="402" t="s">
        <v>208</v>
      </c>
      <c r="EK92" s="402" t="s">
        <v>208</v>
      </c>
      <c r="EL92" s="402" t="s">
        <v>208</v>
      </c>
      <c r="EM92" s="402" t="s">
        <v>208</v>
      </c>
      <c r="EN92" s="402" t="s">
        <v>208</v>
      </c>
      <c r="EO92" s="402" t="s">
        <v>208</v>
      </c>
      <c r="EP92" s="402" t="s">
        <v>208</v>
      </c>
      <c r="EQ92" s="402" t="s">
        <v>208</v>
      </c>
      <c r="ER92" s="402" t="s">
        <v>208</v>
      </c>
      <c r="ES92" s="402" t="s">
        <v>208</v>
      </c>
      <c r="ET92" s="402" t="s">
        <v>208</v>
      </c>
      <c r="EU92" s="402" t="s">
        <v>208</v>
      </c>
      <c r="EV92" s="402" t="s">
        <v>208</v>
      </c>
      <c r="EW92" s="402" t="s">
        <v>208</v>
      </c>
      <c r="EX92" s="402" t="s">
        <v>208</v>
      </c>
      <c r="EY92" s="402" t="s">
        <v>208</v>
      </c>
      <c r="EZ92" s="402" t="s">
        <v>208</v>
      </c>
      <c r="FA92" s="402" t="s">
        <v>208</v>
      </c>
      <c r="FB92" s="402" t="s">
        <v>208</v>
      </c>
      <c r="FC92" s="402" t="s">
        <v>208</v>
      </c>
      <c r="FD92" s="402" t="s">
        <v>208</v>
      </c>
      <c r="FE92" s="402" t="s">
        <v>208</v>
      </c>
      <c r="FF92" s="402" t="s">
        <v>208</v>
      </c>
      <c r="FG92" s="402" t="s">
        <v>208</v>
      </c>
      <c r="FH92" s="402" t="s">
        <v>208</v>
      </c>
      <c r="FI92" s="402" t="s">
        <v>208</v>
      </c>
      <c r="FJ92" s="402" t="s">
        <v>208</v>
      </c>
      <c r="FK92" s="402" t="s">
        <v>208</v>
      </c>
      <c r="FL92" s="402" t="s">
        <v>208</v>
      </c>
      <c r="FM92" s="402" t="s">
        <v>208</v>
      </c>
      <c r="FN92" s="402" t="s">
        <v>208</v>
      </c>
      <c r="FO92" s="402" t="s">
        <v>208</v>
      </c>
      <c r="FP92" s="402" t="s">
        <v>208</v>
      </c>
      <c r="FQ92" s="402" t="s">
        <v>208</v>
      </c>
      <c r="FR92" s="402" t="s">
        <v>208</v>
      </c>
      <c r="FS92" s="402" t="s">
        <v>208</v>
      </c>
      <c r="FT92" s="402" t="s">
        <v>208</v>
      </c>
      <c r="FU92" s="402" t="s">
        <v>208</v>
      </c>
      <c r="FV92" s="402" t="s">
        <v>208</v>
      </c>
      <c r="FW92" s="402" t="s">
        <v>208</v>
      </c>
      <c r="FX92" s="402" t="s">
        <v>208</v>
      </c>
      <c r="FY92" s="402" t="s">
        <v>208</v>
      </c>
      <c r="FZ92" s="402" t="s">
        <v>208</v>
      </c>
      <c r="GA92" s="402" t="s">
        <v>208</v>
      </c>
      <c r="GB92" s="402" t="s">
        <v>208</v>
      </c>
      <c r="GC92" s="402" t="s">
        <v>208</v>
      </c>
      <c r="GD92" s="402" t="s">
        <v>208</v>
      </c>
      <c r="GE92" s="402" t="s">
        <v>208</v>
      </c>
      <c r="GF92" s="402" t="s">
        <v>208</v>
      </c>
      <c r="GG92" s="402" t="s">
        <v>208</v>
      </c>
      <c r="GH92" s="402" t="s">
        <v>208</v>
      </c>
      <c r="GI92" s="402" t="s">
        <v>208</v>
      </c>
      <c r="GJ92" s="402" t="s">
        <v>208</v>
      </c>
      <c r="GK92" s="402" t="s">
        <v>208</v>
      </c>
      <c r="GL92" s="402" t="s">
        <v>208</v>
      </c>
      <c r="GM92" s="402" t="s">
        <v>208</v>
      </c>
      <c r="GN92" s="402" t="s">
        <v>208</v>
      </c>
      <c r="GO92" s="402" t="s">
        <v>208</v>
      </c>
      <c r="GP92" s="402" t="s">
        <v>208</v>
      </c>
      <c r="GQ92" s="402" t="s">
        <v>208</v>
      </c>
      <c r="GR92" s="402" t="s">
        <v>208</v>
      </c>
      <c r="GS92" s="402" t="s">
        <v>208</v>
      </c>
      <c r="GT92" s="402" t="s">
        <v>208</v>
      </c>
      <c r="GU92" s="402" t="s">
        <v>208</v>
      </c>
      <c r="GV92" s="402" t="s">
        <v>208</v>
      </c>
      <c r="GW92" s="402" t="s">
        <v>208</v>
      </c>
      <c r="GX92" s="402" t="s">
        <v>208</v>
      </c>
      <c r="GY92" s="402" t="s">
        <v>208</v>
      </c>
      <c r="GZ92" s="402" t="s">
        <v>208</v>
      </c>
      <c r="HA92" s="402" t="s">
        <v>208</v>
      </c>
      <c r="HB92" s="402" t="s">
        <v>208</v>
      </c>
      <c r="HC92" s="402" t="s">
        <v>208</v>
      </c>
      <c r="HD92" s="402" t="s">
        <v>208</v>
      </c>
      <c r="HE92" s="402" t="s">
        <v>208</v>
      </c>
      <c r="HF92" s="402" t="s">
        <v>208</v>
      </c>
      <c r="HG92" s="402" t="s">
        <v>208</v>
      </c>
      <c r="HH92" s="402" t="s">
        <v>208</v>
      </c>
      <c r="HI92" s="402" t="s">
        <v>208</v>
      </c>
      <c r="HJ92" s="402" t="s">
        <v>208</v>
      </c>
      <c r="HK92" s="402" t="s">
        <v>208</v>
      </c>
      <c r="HL92" s="402" t="s">
        <v>208</v>
      </c>
      <c r="HM92" s="402" t="s">
        <v>208</v>
      </c>
      <c r="HN92" s="402" t="s">
        <v>208</v>
      </c>
      <c r="HO92" s="402" t="s">
        <v>208</v>
      </c>
      <c r="HP92" s="402" t="s">
        <v>208</v>
      </c>
      <c r="HQ92" s="402" t="s">
        <v>208</v>
      </c>
      <c r="HR92" s="402" t="s">
        <v>208</v>
      </c>
      <c r="HS92" s="402" t="s">
        <v>208</v>
      </c>
      <c r="HT92" s="402" t="s">
        <v>208</v>
      </c>
      <c r="HU92" s="402" t="s">
        <v>208</v>
      </c>
      <c r="HV92" s="402" t="s">
        <v>208</v>
      </c>
      <c r="HW92" s="402" t="s">
        <v>208</v>
      </c>
      <c r="HX92" s="402" t="s">
        <v>208</v>
      </c>
      <c r="HY92" s="402" t="s">
        <v>208</v>
      </c>
      <c r="HZ92" s="402" t="s">
        <v>208</v>
      </c>
      <c r="IA92" s="402" t="s">
        <v>208</v>
      </c>
      <c r="IB92" s="402" t="s">
        <v>208</v>
      </c>
      <c r="IC92" s="402" t="s">
        <v>208</v>
      </c>
      <c r="ID92" s="402" t="s">
        <v>208</v>
      </c>
      <c r="IE92" s="402" t="s">
        <v>208</v>
      </c>
      <c r="IF92" s="402" t="s">
        <v>208</v>
      </c>
      <c r="IG92" s="402" t="s">
        <v>208</v>
      </c>
      <c r="IH92" s="402" t="s">
        <v>208</v>
      </c>
      <c r="II92" s="402" t="s">
        <v>208</v>
      </c>
      <c r="IJ92" s="402" t="s">
        <v>208</v>
      </c>
      <c r="IK92" s="402" t="s">
        <v>208</v>
      </c>
      <c r="IL92" s="402" t="s">
        <v>208</v>
      </c>
      <c r="IM92" s="402" t="s">
        <v>208</v>
      </c>
      <c r="IN92" s="402" t="s">
        <v>208</v>
      </c>
      <c r="IO92" s="402" t="s">
        <v>208</v>
      </c>
      <c r="IP92" s="402" t="s">
        <v>208</v>
      </c>
      <c r="IQ92" s="402" t="s">
        <v>208</v>
      </c>
      <c r="IR92" s="402" t="s">
        <v>208</v>
      </c>
      <c r="IS92" s="402" t="s">
        <v>208</v>
      </c>
      <c r="IT92" s="402" t="s">
        <v>208</v>
      </c>
      <c r="IU92" s="402" t="s">
        <v>208</v>
      </c>
      <c r="IV92" s="402" t="s">
        <v>208</v>
      </c>
      <c r="IW92" s="402" t="s">
        <v>208</v>
      </c>
      <c r="IX92" s="402" t="s">
        <v>208</v>
      </c>
      <c r="IY92" s="402" t="s">
        <v>208</v>
      </c>
      <c r="IZ92" s="402" t="s">
        <v>208</v>
      </c>
      <c r="JA92" s="402" t="s">
        <v>208</v>
      </c>
      <c r="JB92" s="402" t="s">
        <v>208</v>
      </c>
      <c r="JC92" s="402" t="s">
        <v>208</v>
      </c>
      <c r="JD92" s="402" t="s">
        <v>208</v>
      </c>
      <c r="JE92" s="402" t="s">
        <v>208</v>
      </c>
      <c r="JF92" s="402" t="s">
        <v>208</v>
      </c>
      <c r="JG92" s="402" t="s">
        <v>208</v>
      </c>
      <c r="JH92" s="402" t="s">
        <v>208</v>
      </c>
      <c r="JI92" s="402" t="s">
        <v>208</v>
      </c>
      <c r="JJ92" s="402" t="s">
        <v>208</v>
      </c>
      <c r="JK92" s="402" t="s">
        <v>208</v>
      </c>
      <c r="JL92" s="402" t="s">
        <v>208</v>
      </c>
      <c r="JM92" s="402" t="s">
        <v>208</v>
      </c>
      <c r="JN92" s="402" t="s">
        <v>208</v>
      </c>
      <c r="JO92" s="402" t="s">
        <v>208</v>
      </c>
      <c r="JP92" s="402" t="s">
        <v>208</v>
      </c>
      <c r="JQ92" s="402" t="s">
        <v>208</v>
      </c>
      <c r="JR92" s="402" t="s">
        <v>208</v>
      </c>
      <c r="JS92" s="402" t="s">
        <v>208</v>
      </c>
      <c r="JT92" s="402" t="s">
        <v>208</v>
      </c>
      <c r="JU92" s="402" t="s">
        <v>208</v>
      </c>
      <c r="JV92" s="402" t="s">
        <v>208</v>
      </c>
      <c r="JW92" s="402" t="s">
        <v>208</v>
      </c>
      <c r="JX92" s="402" t="s">
        <v>208</v>
      </c>
      <c r="JY92" s="402" t="s">
        <v>208</v>
      </c>
      <c r="JZ92" s="402" t="s">
        <v>208</v>
      </c>
      <c r="KA92" s="402" t="s">
        <v>208</v>
      </c>
      <c r="KB92" s="402" t="s">
        <v>208</v>
      </c>
      <c r="KC92" s="402" t="s">
        <v>208</v>
      </c>
      <c r="KD92" s="402" t="s">
        <v>208</v>
      </c>
      <c r="KE92" s="402" t="s">
        <v>208</v>
      </c>
      <c r="KF92" s="402" t="s">
        <v>208</v>
      </c>
      <c r="KG92" s="402" t="s">
        <v>208</v>
      </c>
      <c r="KH92" s="402" t="s">
        <v>208</v>
      </c>
      <c r="KI92" s="402" t="s">
        <v>208</v>
      </c>
      <c r="KJ92" s="402" t="s">
        <v>208</v>
      </c>
      <c r="KK92" s="402" t="s">
        <v>208</v>
      </c>
      <c r="KL92" s="402" t="s">
        <v>208</v>
      </c>
      <c r="KM92" s="402" t="s">
        <v>208</v>
      </c>
      <c r="KN92" s="402" t="s">
        <v>208</v>
      </c>
      <c r="KO92" s="402" t="s">
        <v>208</v>
      </c>
      <c r="KP92" s="402" t="s">
        <v>208</v>
      </c>
      <c r="KQ92" s="402" t="s">
        <v>208</v>
      </c>
      <c r="KR92" s="402" t="s">
        <v>208</v>
      </c>
      <c r="KS92" s="402" t="s">
        <v>208</v>
      </c>
      <c r="KT92" s="402" t="s">
        <v>208</v>
      </c>
      <c r="KU92" s="402" t="s">
        <v>208</v>
      </c>
      <c r="KV92" s="402" t="s">
        <v>208</v>
      </c>
      <c r="KW92" s="402" t="s">
        <v>208</v>
      </c>
      <c r="KX92" s="402" t="s">
        <v>208</v>
      </c>
      <c r="KY92" s="402" t="s">
        <v>208</v>
      </c>
      <c r="KZ92" s="402" t="s">
        <v>208</v>
      </c>
      <c r="LA92" s="402" t="s">
        <v>208</v>
      </c>
      <c r="LB92" s="402" t="s">
        <v>208</v>
      </c>
      <c r="LC92" s="402" t="s">
        <v>208</v>
      </c>
      <c r="LD92" s="402" t="s">
        <v>208</v>
      </c>
      <c r="LE92" s="402" t="s">
        <v>208</v>
      </c>
      <c r="LF92" s="402" t="s">
        <v>208</v>
      </c>
      <c r="LG92" s="402" t="s">
        <v>208</v>
      </c>
      <c r="LH92" s="402" t="s">
        <v>208</v>
      </c>
      <c r="LI92" s="402" t="s">
        <v>208</v>
      </c>
      <c r="LJ92" s="402" t="s">
        <v>208</v>
      </c>
      <c r="LK92" s="402" t="s">
        <v>208</v>
      </c>
      <c r="LL92" s="402" t="s">
        <v>208</v>
      </c>
      <c r="LM92" s="402" t="s">
        <v>208</v>
      </c>
      <c r="LN92" s="402" t="s">
        <v>208</v>
      </c>
      <c r="LO92" s="402" t="s">
        <v>208</v>
      </c>
      <c r="LP92" s="402" t="s">
        <v>208</v>
      </c>
      <c r="LQ92" s="402" t="s">
        <v>208</v>
      </c>
      <c r="LR92" s="402" t="s">
        <v>208</v>
      </c>
      <c r="LS92" s="402" t="s">
        <v>208</v>
      </c>
      <c r="LT92" s="402" t="s">
        <v>208</v>
      </c>
      <c r="LU92" s="402" t="s">
        <v>208</v>
      </c>
      <c r="LV92" s="402" t="s">
        <v>208</v>
      </c>
      <c r="LW92" s="402" t="s">
        <v>208</v>
      </c>
      <c r="LX92" s="402" t="s">
        <v>208</v>
      </c>
      <c r="LY92" s="402" t="s">
        <v>208</v>
      </c>
      <c r="LZ92" s="402" t="s">
        <v>208</v>
      </c>
      <c r="MA92" s="402" t="s">
        <v>208</v>
      </c>
      <c r="MB92" s="402" t="s">
        <v>208</v>
      </c>
      <c r="MC92" s="402" t="s">
        <v>208</v>
      </c>
      <c r="MD92" s="402" t="s">
        <v>208</v>
      </c>
      <c r="ME92" s="402" t="s">
        <v>208</v>
      </c>
      <c r="MF92" s="402" t="s">
        <v>208</v>
      </c>
      <c r="MG92" s="402" t="s">
        <v>208</v>
      </c>
      <c r="MH92" s="402" t="s">
        <v>208</v>
      </c>
      <c r="MI92" s="402" t="s">
        <v>208</v>
      </c>
      <c r="MJ92" s="402" t="s">
        <v>208</v>
      </c>
      <c r="MK92" s="402" t="s">
        <v>208</v>
      </c>
      <c r="ML92" s="402" t="s">
        <v>208</v>
      </c>
      <c r="MM92" s="402" t="s">
        <v>208</v>
      </c>
      <c r="MN92" s="402" t="s">
        <v>208</v>
      </c>
      <c r="MO92" s="402" t="s">
        <v>208</v>
      </c>
      <c r="MP92" s="402" t="s">
        <v>208</v>
      </c>
      <c r="MQ92" s="402" t="s">
        <v>208</v>
      </c>
      <c r="MR92" s="402" t="s">
        <v>208</v>
      </c>
      <c r="MS92" s="402" t="s">
        <v>208</v>
      </c>
      <c r="MT92" s="402" t="s">
        <v>208</v>
      </c>
      <c r="MU92" s="402" t="s">
        <v>208</v>
      </c>
      <c r="MV92" s="402" t="s">
        <v>208</v>
      </c>
      <c r="MW92" s="402" t="s">
        <v>208</v>
      </c>
      <c r="MX92" s="402" t="s">
        <v>208</v>
      </c>
      <c r="MY92" s="402" t="s">
        <v>208</v>
      </c>
      <c r="MZ92" s="402" t="s">
        <v>208</v>
      </c>
      <c r="NA92" s="402" t="s">
        <v>208</v>
      </c>
    </row>
    <row r="93" spans="1:365" x14ac:dyDescent="0.25">
      <c r="A93" s="127" t="str">
        <f t="shared" si="54"/>
        <v>P82CU240/12</v>
      </c>
      <c r="B93" s="127" t="s">
        <v>141</v>
      </c>
      <c r="C93" s="127" t="s">
        <v>12</v>
      </c>
      <c r="D93" s="402">
        <v>0</v>
      </c>
      <c r="E93" s="402">
        <v>0</v>
      </c>
      <c r="F93" s="402">
        <v>0</v>
      </c>
      <c r="G93" s="402">
        <v>0</v>
      </c>
      <c r="H93" s="402">
        <v>0</v>
      </c>
      <c r="I93" s="402">
        <v>0</v>
      </c>
      <c r="J93" s="402">
        <v>0</v>
      </c>
      <c r="K93" s="402">
        <v>0</v>
      </c>
      <c r="L93" s="402">
        <v>0</v>
      </c>
      <c r="M93" s="402">
        <v>0</v>
      </c>
      <c r="N93" s="402">
        <v>0</v>
      </c>
      <c r="O93" s="402">
        <v>0</v>
      </c>
      <c r="P93" s="402">
        <v>0</v>
      </c>
      <c r="Q93" s="402">
        <v>0</v>
      </c>
      <c r="R93" s="402">
        <v>0</v>
      </c>
      <c r="S93" s="402">
        <v>0</v>
      </c>
      <c r="T93" s="402">
        <v>0</v>
      </c>
      <c r="U93" s="402">
        <v>0</v>
      </c>
      <c r="V93" s="402">
        <v>0</v>
      </c>
      <c r="W93" s="402">
        <v>0</v>
      </c>
      <c r="X93" s="402">
        <v>0</v>
      </c>
      <c r="Y93" s="402">
        <v>0</v>
      </c>
      <c r="Z93" s="402">
        <v>0</v>
      </c>
      <c r="AA93" s="402">
        <v>0</v>
      </c>
      <c r="AB93" s="402">
        <v>0</v>
      </c>
      <c r="AC93" s="402">
        <v>0</v>
      </c>
      <c r="AD93" s="402">
        <v>0</v>
      </c>
      <c r="AE93" s="402">
        <v>0</v>
      </c>
      <c r="AF93" s="402">
        <v>0</v>
      </c>
      <c r="AG93" s="402">
        <v>0</v>
      </c>
      <c r="AH93" s="402">
        <v>0</v>
      </c>
      <c r="AI93" s="402">
        <v>0</v>
      </c>
      <c r="AJ93" s="402">
        <v>0</v>
      </c>
      <c r="AK93" s="402">
        <v>0</v>
      </c>
      <c r="AL93" s="402">
        <v>0</v>
      </c>
      <c r="AM93" s="402">
        <v>0</v>
      </c>
      <c r="AN93" s="402">
        <v>0</v>
      </c>
      <c r="AO93" s="402">
        <v>0</v>
      </c>
      <c r="AP93" s="402">
        <v>0</v>
      </c>
      <c r="AQ93" s="402">
        <v>0</v>
      </c>
      <c r="AR93" s="402">
        <v>0</v>
      </c>
      <c r="AS93" s="402">
        <v>0</v>
      </c>
      <c r="AT93" s="402">
        <v>0</v>
      </c>
      <c r="AU93" s="402">
        <v>0</v>
      </c>
      <c r="AV93" s="402">
        <v>0</v>
      </c>
      <c r="AW93" s="402">
        <v>0</v>
      </c>
      <c r="AX93" s="402">
        <v>0</v>
      </c>
      <c r="AY93" s="402">
        <v>0</v>
      </c>
      <c r="AZ93" s="402">
        <v>0</v>
      </c>
      <c r="BA93" s="402">
        <v>0</v>
      </c>
      <c r="BB93" s="402">
        <v>0</v>
      </c>
      <c r="BC93" s="402">
        <v>0</v>
      </c>
      <c r="BD93" s="402">
        <v>0</v>
      </c>
      <c r="BE93" s="402">
        <v>0</v>
      </c>
      <c r="BF93" s="402">
        <v>0</v>
      </c>
      <c r="BG93" s="402">
        <v>0</v>
      </c>
      <c r="BH93" s="402">
        <v>0</v>
      </c>
      <c r="BI93" s="402">
        <v>0</v>
      </c>
      <c r="BJ93" s="402">
        <v>0</v>
      </c>
      <c r="BK93" s="402">
        <v>0</v>
      </c>
      <c r="BL93" s="402">
        <v>0</v>
      </c>
      <c r="BM93" s="402">
        <v>0</v>
      </c>
      <c r="BN93" s="402">
        <v>0</v>
      </c>
      <c r="BO93" s="402">
        <v>0</v>
      </c>
      <c r="BP93" s="402">
        <v>0</v>
      </c>
      <c r="BQ93" s="402">
        <v>0</v>
      </c>
      <c r="BR93" s="402">
        <v>0</v>
      </c>
      <c r="BS93" s="402">
        <v>0</v>
      </c>
      <c r="BT93" s="402">
        <v>0</v>
      </c>
      <c r="BU93" s="402">
        <v>0</v>
      </c>
      <c r="BV93" s="402">
        <v>0</v>
      </c>
      <c r="BW93" s="402">
        <v>0</v>
      </c>
      <c r="BX93" s="402">
        <v>0</v>
      </c>
      <c r="BY93" s="402">
        <v>0</v>
      </c>
      <c r="BZ93" s="402">
        <v>0</v>
      </c>
      <c r="CA93" s="402">
        <v>0</v>
      </c>
      <c r="CB93" s="402">
        <v>0</v>
      </c>
      <c r="CC93" s="402">
        <v>0</v>
      </c>
      <c r="CD93" s="402">
        <v>0</v>
      </c>
      <c r="CE93" s="402">
        <v>0</v>
      </c>
      <c r="CF93" s="402">
        <v>0</v>
      </c>
      <c r="CG93" s="402">
        <v>0</v>
      </c>
      <c r="CH93" s="402">
        <v>0</v>
      </c>
      <c r="CI93" s="402">
        <v>0</v>
      </c>
      <c r="CJ93" s="402">
        <v>0</v>
      </c>
      <c r="CK93" s="402">
        <v>0</v>
      </c>
      <c r="CL93" s="402">
        <v>0</v>
      </c>
      <c r="CM93" s="402">
        <v>0</v>
      </c>
      <c r="CN93" s="402">
        <v>0</v>
      </c>
      <c r="CO93" s="402">
        <v>0</v>
      </c>
      <c r="CP93" s="402">
        <v>0</v>
      </c>
      <c r="CQ93" s="402">
        <v>0</v>
      </c>
      <c r="CR93" s="402">
        <v>0</v>
      </c>
      <c r="CS93" s="402">
        <v>0</v>
      </c>
      <c r="CT93" s="402">
        <v>0</v>
      </c>
      <c r="CU93" s="402">
        <v>0</v>
      </c>
      <c r="CV93" s="402">
        <v>0</v>
      </c>
      <c r="CW93" s="402">
        <v>0</v>
      </c>
      <c r="CX93" s="402" t="s">
        <v>208</v>
      </c>
      <c r="CY93" s="402" t="s">
        <v>208</v>
      </c>
      <c r="CZ93" s="402" t="s">
        <v>208</v>
      </c>
      <c r="DA93" s="402" t="s">
        <v>208</v>
      </c>
      <c r="DB93" s="402" t="s">
        <v>208</v>
      </c>
      <c r="DC93" s="402" t="s">
        <v>208</v>
      </c>
      <c r="DD93" s="402" t="s">
        <v>208</v>
      </c>
      <c r="DE93" s="402" t="s">
        <v>208</v>
      </c>
      <c r="DF93" s="402" t="s">
        <v>208</v>
      </c>
      <c r="DG93" s="402" t="s">
        <v>208</v>
      </c>
      <c r="DH93" s="402" t="s">
        <v>208</v>
      </c>
      <c r="DI93" s="402" t="s">
        <v>208</v>
      </c>
      <c r="DJ93" s="402" t="s">
        <v>208</v>
      </c>
      <c r="DK93" s="402" t="s">
        <v>208</v>
      </c>
      <c r="DL93" s="402" t="s">
        <v>208</v>
      </c>
      <c r="DM93" s="402" t="s">
        <v>208</v>
      </c>
      <c r="DN93" s="402" t="s">
        <v>208</v>
      </c>
      <c r="DO93" s="402" t="s">
        <v>208</v>
      </c>
      <c r="DP93" s="402" t="s">
        <v>208</v>
      </c>
      <c r="DQ93" s="402" t="s">
        <v>208</v>
      </c>
      <c r="DR93" s="402" t="s">
        <v>208</v>
      </c>
      <c r="DS93" s="402" t="s">
        <v>208</v>
      </c>
      <c r="DT93" s="402" t="s">
        <v>208</v>
      </c>
      <c r="DU93" s="402" t="s">
        <v>208</v>
      </c>
      <c r="DV93" s="402" t="s">
        <v>208</v>
      </c>
      <c r="DW93" s="402" t="s">
        <v>208</v>
      </c>
      <c r="DX93" s="402" t="s">
        <v>208</v>
      </c>
      <c r="DY93" s="402" t="s">
        <v>208</v>
      </c>
      <c r="DZ93" s="402" t="s">
        <v>208</v>
      </c>
      <c r="EA93" s="402" t="s">
        <v>208</v>
      </c>
      <c r="EB93" s="402" t="s">
        <v>208</v>
      </c>
      <c r="EC93" s="402" t="s">
        <v>208</v>
      </c>
      <c r="ED93" s="402" t="s">
        <v>208</v>
      </c>
      <c r="EE93" s="402" t="s">
        <v>208</v>
      </c>
      <c r="EF93" s="402" t="s">
        <v>208</v>
      </c>
      <c r="EG93" s="402" t="s">
        <v>208</v>
      </c>
      <c r="EH93" s="402" t="s">
        <v>208</v>
      </c>
      <c r="EI93" s="402" t="s">
        <v>208</v>
      </c>
      <c r="EJ93" s="402" t="s">
        <v>208</v>
      </c>
      <c r="EK93" s="402" t="s">
        <v>208</v>
      </c>
      <c r="EL93" s="402" t="s">
        <v>208</v>
      </c>
      <c r="EM93" s="402" t="s">
        <v>208</v>
      </c>
      <c r="EN93" s="402" t="s">
        <v>208</v>
      </c>
      <c r="EO93" s="402" t="s">
        <v>208</v>
      </c>
      <c r="EP93" s="402" t="s">
        <v>208</v>
      </c>
      <c r="EQ93" s="402" t="s">
        <v>208</v>
      </c>
      <c r="ER93" s="402" t="s">
        <v>208</v>
      </c>
      <c r="ES93" s="402" t="s">
        <v>208</v>
      </c>
      <c r="ET93" s="402" t="s">
        <v>208</v>
      </c>
      <c r="EU93" s="402" t="s">
        <v>208</v>
      </c>
      <c r="EV93" s="402" t="s">
        <v>208</v>
      </c>
      <c r="EW93" s="402" t="s">
        <v>208</v>
      </c>
      <c r="EX93" s="402" t="s">
        <v>208</v>
      </c>
      <c r="EY93" s="402" t="s">
        <v>208</v>
      </c>
      <c r="EZ93" s="402" t="s">
        <v>208</v>
      </c>
      <c r="FA93" s="402" t="s">
        <v>208</v>
      </c>
      <c r="FB93" s="402" t="s">
        <v>208</v>
      </c>
      <c r="FC93" s="402" t="s">
        <v>208</v>
      </c>
      <c r="FD93" s="402" t="s">
        <v>208</v>
      </c>
      <c r="FE93" s="402" t="s">
        <v>208</v>
      </c>
      <c r="FF93" s="402" t="s">
        <v>208</v>
      </c>
      <c r="FG93" s="402" t="s">
        <v>208</v>
      </c>
      <c r="FH93" s="402" t="s">
        <v>208</v>
      </c>
      <c r="FI93" s="402" t="s">
        <v>208</v>
      </c>
      <c r="FJ93" s="402" t="s">
        <v>208</v>
      </c>
      <c r="FK93" s="402" t="s">
        <v>208</v>
      </c>
      <c r="FL93" s="402" t="s">
        <v>208</v>
      </c>
      <c r="FM93" s="402" t="s">
        <v>208</v>
      </c>
      <c r="FN93" s="402" t="s">
        <v>208</v>
      </c>
      <c r="FO93" s="402" t="s">
        <v>208</v>
      </c>
      <c r="FP93" s="402" t="s">
        <v>208</v>
      </c>
      <c r="FQ93" s="402" t="s">
        <v>208</v>
      </c>
      <c r="FR93" s="402" t="s">
        <v>208</v>
      </c>
      <c r="FS93" s="402" t="s">
        <v>208</v>
      </c>
      <c r="FT93" s="402" t="s">
        <v>208</v>
      </c>
      <c r="FU93" s="402" t="s">
        <v>208</v>
      </c>
      <c r="FV93" s="402" t="s">
        <v>208</v>
      </c>
      <c r="FW93" s="402" t="s">
        <v>208</v>
      </c>
      <c r="FX93" s="402" t="s">
        <v>208</v>
      </c>
      <c r="FY93" s="402" t="s">
        <v>208</v>
      </c>
      <c r="FZ93" s="402" t="s">
        <v>208</v>
      </c>
      <c r="GA93" s="402" t="s">
        <v>208</v>
      </c>
      <c r="GB93" s="402" t="s">
        <v>208</v>
      </c>
      <c r="GC93" s="402" t="s">
        <v>208</v>
      </c>
      <c r="GD93" s="402" t="s">
        <v>208</v>
      </c>
      <c r="GE93" s="402" t="s">
        <v>208</v>
      </c>
      <c r="GF93" s="402" t="s">
        <v>208</v>
      </c>
      <c r="GG93" s="402" t="s">
        <v>208</v>
      </c>
      <c r="GH93" s="402" t="s">
        <v>208</v>
      </c>
      <c r="GI93" s="402" t="s">
        <v>208</v>
      </c>
      <c r="GJ93" s="402" t="s">
        <v>208</v>
      </c>
      <c r="GK93" s="402" t="s">
        <v>208</v>
      </c>
      <c r="GL93" s="402" t="s">
        <v>208</v>
      </c>
      <c r="GM93" s="402" t="s">
        <v>208</v>
      </c>
      <c r="GN93" s="402" t="s">
        <v>208</v>
      </c>
      <c r="GO93" s="402" t="s">
        <v>208</v>
      </c>
      <c r="GP93" s="402" t="s">
        <v>208</v>
      </c>
      <c r="GQ93" s="402" t="s">
        <v>208</v>
      </c>
      <c r="GR93" s="402" t="s">
        <v>208</v>
      </c>
      <c r="GS93" s="402" t="s">
        <v>208</v>
      </c>
      <c r="GT93" s="402" t="s">
        <v>208</v>
      </c>
      <c r="GU93" s="402" t="s">
        <v>208</v>
      </c>
      <c r="GV93" s="402" t="s">
        <v>208</v>
      </c>
      <c r="GW93" s="402" t="s">
        <v>208</v>
      </c>
      <c r="GX93" s="402" t="s">
        <v>208</v>
      </c>
      <c r="GY93" s="402" t="s">
        <v>208</v>
      </c>
      <c r="GZ93" s="402" t="s">
        <v>208</v>
      </c>
      <c r="HA93" s="402" t="s">
        <v>208</v>
      </c>
      <c r="HB93" s="402" t="s">
        <v>208</v>
      </c>
      <c r="HC93" s="402" t="s">
        <v>208</v>
      </c>
      <c r="HD93" s="402" t="s">
        <v>208</v>
      </c>
      <c r="HE93" s="402" t="s">
        <v>208</v>
      </c>
      <c r="HF93" s="402" t="s">
        <v>208</v>
      </c>
      <c r="HG93" s="402" t="s">
        <v>208</v>
      </c>
      <c r="HH93" s="402" t="s">
        <v>208</v>
      </c>
      <c r="HI93" s="402" t="s">
        <v>208</v>
      </c>
      <c r="HJ93" s="402" t="s">
        <v>208</v>
      </c>
      <c r="HK93" s="402" t="s">
        <v>208</v>
      </c>
      <c r="HL93" s="402" t="s">
        <v>208</v>
      </c>
      <c r="HM93" s="402" t="s">
        <v>208</v>
      </c>
      <c r="HN93" s="402" t="s">
        <v>208</v>
      </c>
      <c r="HO93" s="402" t="s">
        <v>208</v>
      </c>
      <c r="HP93" s="402" t="s">
        <v>208</v>
      </c>
      <c r="HQ93" s="402" t="s">
        <v>208</v>
      </c>
      <c r="HR93" s="402" t="s">
        <v>208</v>
      </c>
      <c r="HS93" s="402" t="s">
        <v>208</v>
      </c>
      <c r="HT93" s="402" t="s">
        <v>208</v>
      </c>
      <c r="HU93" s="402" t="s">
        <v>208</v>
      </c>
      <c r="HV93" s="402" t="s">
        <v>208</v>
      </c>
      <c r="HW93" s="402" t="s">
        <v>208</v>
      </c>
      <c r="HX93" s="402" t="s">
        <v>208</v>
      </c>
      <c r="HY93" s="402" t="s">
        <v>208</v>
      </c>
      <c r="HZ93" s="402" t="s">
        <v>208</v>
      </c>
      <c r="IA93" s="402" t="s">
        <v>208</v>
      </c>
      <c r="IB93" s="402" t="s">
        <v>208</v>
      </c>
      <c r="IC93" s="402" t="s">
        <v>208</v>
      </c>
      <c r="ID93" s="402" t="s">
        <v>208</v>
      </c>
      <c r="IE93" s="402" t="s">
        <v>208</v>
      </c>
      <c r="IF93" s="402" t="s">
        <v>208</v>
      </c>
      <c r="IG93" s="402" t="s">
        <v>208</v>
      </c>
      <c r="IH93" s="402" t="s">
        <v>208</v>
      </c>
      <c r="II93" s="402" t="s">
        <v>208</v>
      </c>
      <c r="IJ93" s="402" t="s">
        <v>208</v>
      </c>
      <c r="IK93" s="402" t="s">
        <v>208</v>
      </c>
      <c r="IL93" s="402" t="s">
        <v>208</v>
      </c>
      <c r="IM93" s="402" t="s">
        <v>208</v>
      </c>
      <c r="IN93" s="402" t="s">
        <v>208</v>
      </c>
      <c r="IO93" s="402" t="s">
        <v>208</v>
      </c>
      <c r="IP93" s="402" t="s">
        <v>208</v>
      </c>
      <c r="IQ93" s="402" t="s">
        <v>208</v>
      </c>
      <c r="IR93" s="402" t="s">
        <v>208</v>
      </c>
      <c r="IS93" s="402" t="s">
        <v>208</v>
      </c>
      <c r="IT93" s="402" t="s">
        <v>208</v>
      </c>
      <c r="IU93" s="402" t="s">
        <v>208</v>
      </c>
      <c r="IV93" s="402" t="s">
        <v>208</v>
      </c>
      <c r="IW93" s="402" t="s">
        <v>208</v>
      </c>
      <c r="IX93" s="402" t="s">
        <v>208</v>
      </c>
      <c r="IY93" s="402" t="s">
        <v>208</v>
      </c>
      <c r="IZ93" s="402" t="s">
        <v>208</v>
      </c>
      <c r="JA93" s="402" t="s">
        <v>208</v>
      </c>
      <c r="JB93" s="402" t="s">
        <v>208</v>
      </c>
      <c r="JC93" s="402" t="s">
        <v>208</v>
      </c>
      <c r="JD93" s="402" t="s">
        <v>208</v>
      </c>
      <c r="JE93" s="402" t="s">
        <v>208</v>
      </c>
      <c r="JF93" s="402" t="s">
        <v>208</v>
      </c>
      <c r="JG93" s="402" t="s">
        <v>208</v>
      </c>
      <c r="JH93" s="402" t="s">
        <v>208</v>
      </c>
      <c r="JI93" s="402" t="s">
        <v>208</v>
      </c>
      <c r="JJ93" s="402" t="s">
        <v>208</v>
      </c>
      <c r="JK93" s="402" t="s">
        <v>208</v>
      </c>
      <c r="JL93" s="402" t="s">
        <v>208</v>
      </c>
      <c r="JM93" s="402" t="s">
        <v>208</v>
      </c>
      <c r="JN93" s="402" t="s">
        <v>208</v>
      </c>
      <c r="JO93" s="402" t="s">
        <v>208</v>
      </c>
      <c r="JP93" s="402" t="s">
        <v>208</v>
      </c>
      <c r="JQ93" s="402" t="s">
        <v>208</v>
      </c>
      <c r="JR93" s="402" t="s">
        <v>208</v>
      </c>
      <c r="JS93" s="402" t="s">
        <v>208</v>
      </c>
      <c r="JT93" s="402" t="s">
        <v>208</v>
      </c>
      <c r="JU93" s="402" t="s">
        <v>208</v>
      </c>
      <c r="JV93" s="402" t="s">
        <v>208</v>
      </c>
      <c r="JW93" s="402" t="s">
        <v>208</v>
      </c>
      <c r="JX93" s="402" t="s">
        <v>208</v>
      </c>
      <c r="JY93" s="402" t="s">
        <v>208</v>
      </c>
      <c r="JZ93" s="402" t="s">
        <v>208</v>
      </c>
      <c r="KA93" s="402" t="s">
        <v>208</v>
      </c>
      <c r="KB93" s="402" t="s">
        <v>208</v>
      </c>
      <c r="KC93" s="402" t="s">
        <v>208</v>
      </c>
      <c r="KD93" s="402" t="s">
        <v>208</v>
      </c>
      <c r="KE93" s="402" t="s">
        <v>208</v>
      </c>
      <c r="KF93" s="402" t="s">
        <v>208</v>
      </c>
      <c r="KG93" s="402" t="s">
        <v>208</v>
      </c>
      <c r="KH93" s="402" t="s">
        <v>208</v>
      </c>
      <c r="KI93" s="402" t="s">
        <v>208</v>
      </c>
      <c r="KJ93" s="402" t="s">
        <v>208</v>
      </c>
      <c r="KK93" s="402" t="s">
        <v>208</v>
      </c>
      <c r="KL93" s="402" t="s">
        <v>208</v>
      </c>
      <c r="KM93" s="402" t="s">
        <v>208</v>
      </c>
      <c r="KN93" s="402" t="s">
        <v>208</v>
      </c>
      <c r="KO93" s="402" t="s">
        <v>208</v>
      </c>
      <c r="KP93" s="402" t="s">
        <v>208</v>
      </c>
      <c r="KQ93" s="402" t="s">
        <v>208</v>
      </c>
      <c r="KR93" s="402" t="s">
        <v>208</v>
      </c>
      <c r="KS93" s="402" t="s">
        <v>208</v>
      </c>
      <c r="KT93" s="402" t="s">
        <v>208</v>
      </c>
      <c r="KU93" s="402" t="s">
        <v>208</v>
      </c>
      <c r="KV93" s="402" t="s">
        <v>208</v>
      </c>
      <c r="KW93" s="402" t="s">
        <v>208</v>
      </c>
      <c r="KX93" s="402" t="s">
        <v>208</v>
      </c>
      <c r="KY93" s="402" t="s">
        <v>208</v>
      </c>
      <c r="KZ93" s="402" t="s">
        <v>208</v>
      </c>
      <c r="LA93" s="402" t="s">
        <v>208</v>
      </c>
      <c r="LB93" s="402" t="s">
        <v>208</v>
      </c>
      <c r="LC93" s="402" t="s">
        <v>208</v>
      </c>
      <c r="LD93" s="402" t="s">
        <v>208</v>
      </c>
      <c r="LE93" s="402" t="s">
        <v>208</v>
      </c>
      <c r="LF93" s="402" t="s">
        <v>208</v>
      </c>
      <c r="LG93" s="402" t="s">
        <v>208</v>
      </c>
      <c r="LH93" s="402" t="s">
        <v>208</v>
      </c>
      <c r="LI93" s="402" t="s">
        <v>208</v>
      </c>
      <c r="LJ93" s="402" t="s">
        <v>208</v>
      </c>
      <c r="LK93" s="402" t="s">
        <v>208</v>
      </c>
      <c r="LL93" s="402" t="s">
        <v>208</v>
      </c>
      <c r="LM93" s="402" t="s">
        <v>208</v>
      </c>
      <c r="LN93" s="402" t="s">
        <v>208</v>
      </c>
      <c r="LO93" s="402" t="s">
        <v>208</v>
      </c>
      <c r="LP93" s="402" t="s">
        <v>208</v>
      </c>
      <c r="LQ93" s="402" t="s">
        <v>208</v>
      </c>
      <c r="LR93" s="402" t="s">
        <v>208</v>
      </c>
      <c r="LS93" s="402" t="s">
        <v>208</v>
      </c>
      <c r="LT93" s="402" t="s">
        <v>208</v>
      </c>
      <c r="LU93" s="402" t="s">
        <v>208</v>
      </c>
      <c r="LV93" s="402" t="s">
        <v>208</v>
      </c>
      <c r="LW93" s="402" t="s">
        <v>208</v>
      </c>
      <c r="LX93" s="402" t="s">
        <v>208</v>
      </c>
      <c r="LY93" s="402" t="s">
        <v>208</v>
      </c>
      <c r="LZ93" s="402" t="s">
        <v>208</v>
      </c>
      <c r="MA93" s="402" t="s">
        <v>208</v>
      </c>
      <c r="MB93" s="402" t="s">
        <v>208</v>
      </c>
      <c r="MC93" s="402" t="s">
        <v>208</v>
      </c>
      <c r="MD93" s="402" t="s">
        <v>208</v>
      </c>
      <c r="ME93" s="402" t="s">
        <v>208</v>
      </c>
      <c r="MF93" s="402" t="s">
        <v>208</v>
      </c>
      <c r="MG93" s="402" t="s">
        <v>208</v>
      </c>
      <c r="MH93" s="402" t="s">
        <v>208</v>
      </c>
      <c r="MI93" s="402" t="s">
        <v>208</v>
      </c>
      <c r="MJ93" s="402" t="s">
        <v>208</v>
      </c>
      <c r="MK93" s="402" t="s">
        <v>208</v>
      </c>
      <c r="ML93" s="402" t="s">
        <v>208</v>
      </c>
      <c r="MM93" s="402" t="s">
        <v>208</v>
      </c>
      <c r="MN93" s="402" t="s">
        <v>208</v>
      </c>
      <c r="MO93" s="402" t="s">
        <v>208</v>
      </c>
      <c r="MP93" s="402" t="s">
        <v>208</v>
      </c>
      <c r="MQ93" s="402" t="s">
        <v>208</v>
      </c>
      <c r="MR93" s="402" t="s">
        <v>208</v>
      </c>
      <c r="MS93" s="402" t="s">
        <v>208</v>
      </c>
      <c r="MT93" s="402" t="s">
        <v>208</v>
      </c>
      <c r="MU93" s="402" t="s">
        <v>208</v>
      </c>
      <c r="MV93" s="402" t="s">
        <v>208</v>
      </c>
      <c r="MW93" s="402" t="s">
        <v>208</v>
      </c>
      <c r="MX93" s="402" t="s">
        <v>208</v>
      </c>
      <c r="MY93" s="402" t="s">
        <v>208</v>
      </c>
      <c r="MZ93" s="402" t="s">
        <v>208</v>
      </c>
      <c r="NA93" s="402" t="s">
        <v>208</v>
      </c>
    </row>
    <row r="94" spans="1:365" x14ac:dyDescent="0.25">
      <c r="A94" s="127" t="str">
        <f t="shared" si="54"/>
        <v>P82CU240/9</v>
      </c>
      <c r="B94" s="127" t="s">
        <v>67</v>
      </c>
      <c r="C94" s="289" t="s">
        <v>12</v>
      </c>
      <c r="D94" s="402">
        <v>0</v>
      </c>
      <c r="E94" s="402">
        <v>0</v>
      </c>
      <c r="F94" s="402">
        <v>0</v>
      </c>
      <c r="G94" s="402">
        <v>0</v>
      </c>
      <c r="H94" s="402">
        <v>0</v>
      </c>
      <c r="I94" s="402">
        <v>0</v>
      </c>
      <c r="J94" s="402">
        <v>0</v>
      </c>
      <c r="K94" s="402">
        <v>0</v>
      </c>
      <c r="L94" s="402">
        <v>0</v>
      </c>
      <c r="M94" s="402">
        <v>0</v>
      </c>
      <c r="N94" s="402">
        <v>0</v>
      </c>
      <c r="O94" s="402">
        <v>0</v>
      </c>
      <c r="P94" s="402">
        <v>0</v>
      </c>
      <c r="Q94" s="402">
        <v>0</v>
      </c>
      <c r="R94" s="402">
        <v>0</v>
      </c>
      <c r="S94" s="402">
        <v>0</v>
      </c>
      <c r="T94" s="402">
        <v>0</v>
      </c>
      <c r="U94" s="402">
        <v>0</v>
      </c>
      <c r="V94" s="402">
        <v>0</v>
      </c>
      <c r="W94" s="402">
        <v>0</v>
      </c>
      <c r="X94" s="402">
        <v>0</v>
      </c>
      <c r="Y94" s="402">
        <v>0</v>
      </c>
      <c r="Z94" s="402">
        <v>0</v>
      </c>
      <c r="AA94" s="402">
        <v>0</v>
      </c>
      <c r="AB94" s="402">
        <v>0</v>
      </c>
      <c r="AC94" s="402">
        <v>0</v>
      </c>
      <c r="AD94" s="402">
        <v>0</v>
      </c>
      <c r="AE94" s="402">
        <v>0</v>
      </c>
      <c r="AF94" s="402">
        <v>0</v>
      </c>
      <c r="AG94" s="402">
        <v>0</v>
      </c>
      <c r="AH94" s="402">
        <v>0</v>
      </c>
      <c r="AI94" s="402">
        <v>0</v>
      </c>
      <c r="AJ94" s="402">
        <v>0</v>
      </c>
      <c r="AK94" s="402">
        <v>0</v>
      </c>
      <c r="AL94" s="402">
        <v>0</v>
      </c>
      <c r="AM94" s="402">
        <v>0</v>
      </c>
      <c r="AN94" s="402">
        <v>0</v>
      </c>
      <c r="AO94" s="402">
        <v>0</v>
      </c>
      <c r="AP94" s="402">
        <v>0</v>
      </c>
      <c r="AQ94" s="402">
        <v>0</v>
      </c>
      <c r="AR94" s="402">
        <v>0</v>
      </c>
      <c r="AS94" s="402">
        <v>0</v>
      </c>
      <c r="AT94" s="402">
        <v>0</v>
      </c>
      <c r="AU94" s="402">
        <v>0</v>
      </c>
      <c r="AV94" s="402">
        <v>0</v>
      </c>
      <c r="AW94" s="402">
        <v>0</v>
      </c>
      <c r="AX94" s="402">
        <v>0</v>
      </c>
      <c r="AY94" s="402">
        <v>0</v>
      </c>
      <c r="AZ94" s="402">
        <v>0</v>
      </c>
      <c r="BA94" s="402">
        <v>0</v>
      </c>
      <c r="BB94" s="402">
        <v>0</v>
      </c>
      <c r="BC94" s="402">
        <v>0</v>
      </c>
      <c r="BD94" s="402">
        <v>0</v>
      </c>
      <c r="BE94" s="402">
        <v>0</v>
      </c>
      <c r="BF94" s="402">
        <v>0</v>
      </c>
      <c r="BG94" s="402">
        <v>0</v>
      </c>
      <c r="BH94" s="402">
        <v>0</v>
      </c>
      <c r="BI94" s="402">
        <v>0</v>
      </c>
      <c r="BJ94" s="402">
        <v>0</v>
      </c>
      <c r="BK94" s="402">
        <v>0</v>
      </c>
      <c r="BL94" s="402">
        <v>0</v>
      </c>
      <c r="BM94" s="402">
        <v>0</v>
      </c>
      <c r="BN94" s="402">
        <v>0</v>
      </c>
      <c r="BO94" s="402">
        <v>0</v>
      </c>
      <c r="BP94" s="402">
        <v>0</v>
      </c>
      <c r="BQ94" s="402">
        <v>0</v>
      </c>
      <c r="BR94" s="402">
        <v>0</v>
      </c>
      <c r="BS94" s="402">
        <v>0</v>
      </c>
      <c r="BT94" s="402">
        <v>0</v>
      </c>
      <c r="BU94" s="402">
        <v>0</v>
      </c>
      <c r="BV94" s="402">
        <v>0</v>
      </c>
      <c r="BW94" s="402">
        <v>0</v>
      </c>
      <c r="BX94" s="402">
        <v>0</v>
      </c>
      <c r="BY94" s="402">
        <v>0</v>
      </c>
      <c r="BZ94" s="402">
        <v>0</v>
      </c>
      <c r="CA94" s="402">
        <v>0</v>
      </c>
      <c r="CB94" s="402">
        <v>0</v>
      </c>
      <c r="CC94" s="402">
        <v>0</v>
      </c>
      <c r="CD94" s="402">
        <v>0</v>
      </c>
      <c r="CE94" s="402">
        <v>0</v>
      </c>
      <c r="CF94" s="402">
        <v>0</v>
      </c>
      <c r="CG94" s="402">
        <v>0</v>
      </c>
      <c r="CH94" s="402">
        <v>0</v>
      </c>
      <c r="CI94" s="402">
        <v>0</v>
      </c>
      <c r="CJ94" s="402">
        <v>0</v>
      </c>
      <c r="CK94" s="402">
        <v>0</v>
      </c>
      <c r="CL94" s="402">
        <v>0</v>
      </c>
      <c r="CM94" s="402">
        <v>0</v>
      </c>
      <c r="CN94" s="402">
        <v>0</v>
      </c>
      <c r="CO94" s="402">
        <v>0</v>
      </c>
      <c r="CP94" s="402">
        <v>0</v>
      </c>
      <c r="CQ94" s="402">
        <v>0</v>
      </c>
      <c r="CR94" s="402">
        <v>0</v>
      </c>
      <c r="CS94" s="402">
        <v>0</v>
      </c>
      <c r="CT94" s="402">
        <v>0</v>
      </c>
      <c r="CU94" s="402">
        <v>0</v>
      </c>
      <c r="CV94" s="402">
        <v>0</v>
      </c>
      <c r="CW94" s="402">
        <v>0</v>
      </c>
      <c r="CX94" s="402" t="s">
        <v>208</v>
      </c>
      <c r="CY94" s="402" t="s">
        <v>208</v>
      </c>
      <c r="CZ94" s="402" t="s">
        <v>208</v>
      </c>
      <c r="DA94" s="402" t="s">
        <v>208</v>
      </c>
      <c r="DB94" s="402" t="s">
        <v>208</v>
      </c>
      <c r="DC94" s="402" t="s">
        <v>208</v>
      </c>
      <c r="DD94" s="402" t="s">
        <v>208</v>
      </c>
      <c r="DE94" s="402" t="s">
        <v>208</v>
      </c>
      <c r="DF94" s="402" t="s">
        <v>208</v>
      </c>
      <c r="DG94" s="402" t="s">
        <v>208</v>
      </c>
      <c r="DH94" s="402" t="s">
        <v>208</v>
      </c>
      <c r="DI94" s="402" t="s">
        <v>208</v>
      </c>
      <c r="DJ94" s="402" t="s">
        <v>208</v>
      </c>
      <c r="DK94" s="402" t="s">
        <v>208</v>
      </c>
      <c r="DL94" s="402" t="s">
        <v>208</v>
      </c>
      <c r="DM94" s="402" t="s">
        <v>208</v>
      </c>
      <c r="DN94" s="402" t="s">
        <v>208</v>
      </c>
      <c r="DO94" s="402" t="s">
        <v>208</v>
      </c>
      <c r="DP94" s="402" t="s">
        <v>208</v>
      </c>
      <c r="DQ94" s="402" t="s">
        <v>208</v>
      </c>
      <c r="DR94" s="402" t="s">
        <v>208</v>
      </c>
      <c r="DS94" s="402" t="s">
        <v>208</v>
      </c>
      <c r="DT94" s="402" t="s">
        <v>208</v>
      </c>
      <c r="DU94" s="402" t="s">
        <v>208</v>
      </c>
      <c r="DV94" s="402" t="s">
        <v>208</v>
      </c>
      <c r="DW94" s="402" t="s">
        <v>208</v>
      </c>
      <c r="DX94" s="402" t="s">
        <v>208</v>
      </c>
      <c r="DY94" s="402" t="s">
        <v>208</v>
      </c>
      <c r="DZ94" s="402" t="s">
        <v>208</v>
      </c>
      <c r="EA94" s="402" t="s">
        <v>208</v>
      </c>
      <c r="EB94" s="402" t="s">
        <v>208</v>
      </c>
      <c r="EC94" s="402" t="s">
        <v>208</v>
      </c>
      <c r="ED94" s="402" t="s">
        <v>208</v>
      </c>
      <c r="EE94" s="402" t="s">
        <v>208</v>
      </c>
      <c r="EF94" s="402" t="s">
        <v>208</v>
      </c>
      <c r="EG94" s="402" t="s">
        <v>208</v>
      </c>
      <c r="EH94" s="402" t="s">
        <v>208</v>
      </c>
      <c r="EI94" s="402" t="s">
        <v>208</v>
      </c>
      <c r="EJ94" s="402" t="s">
        <v>208</v>
      </c>
      <c r="EK94" s="402" t="s">
        <v>208</v>
      </c>
      <c r="EL94" s="402" t="s">
        <v>208</v>
      </c>
      <c r="EM94" s="402" t="s">
        <v>208</v>
      </c>
      <c r="EN94" s="402" t="s">
        <v>208</v>
      </c>
      <c r="EO94" s="402" t="s">
        <v>208</v>
      </c>
      <c r="EP94" s="402" t="s">
        <v>208</v>
      </c>
      <c r="EQ94" s="402" t="s">
        <v>208</v>
      </c>
      <c r="ER94" s="402" t="s">
        <v>208</v>
      </c>
      <c r="ES94" s="402" t="s">
        <v>208</v>
      </c>
      <c r="ET94" s="402" t="s">
        <v>208</v>
      </c>
      <c r="EU94" s="402" t="s">
        <v>208</v>
      </c>
      <c r="EV94" s="402" t="s">
        <v>208</v>
      </c>
      <c r="EW94" s="402" t="s">
        <v>208</v>
      </c>
      <c r="EX94" s="402" t="s">
        <v>208</v>
      </c>
      <c r="EY94" s="402" t="s">
        <v>208</v>
      </c>
      <c r="EZ94" s="402" t="s">
        <v>208</v>
      </c>
      <c r="FA94" s="402" t="s">
        <v>208</v>
      </c>
      <c r="FB94" s="402" t="s">
        <v>208</v>
      </c>
      <c r="FC94" s="402" t="s">
        <v>208</v>
      </c>
      <c r="FD94" s="402" t="s">
        <v>208</v>
      </c>
      <c r="FE94" s="402" t="s">
        <v>208</v>
      </c>
      <c r="FF94" s="402" t="s">
        <v>208</v>
      </c>
      <c r="FG94" s="402" t="s">
        <v>208</v>
      </c>
      <c r="FH94" s="402" t="s">
        <v>208</v>
      </c>
      <c r="FI94" s="402" t="s">
        <v>208</v>
      </c>
      <c r="FJ94" s="402" t="s">
        <v>208</v>
      </c>
      <c r="FK94" s="402" t="s">
        <v>208</v>
      </c>
      <c r="FL94" s="402" t="s">
        <v>208</v>
      </c>
      <c r="FM94" s="402" t="s">
        <v>208</v>
      </c>
      <c r="FN94" s="402" t="s">
        <v>208</v>
      </c>
      <c r="FO94" s="402" t="s">
        <v>208</v>
      </c>
      <c r="FP94" s="402" t="s">
        <v>208</v>
      </c>
      <c r="FQ94" s="402" t="s">
        <v>208</v>
      </c>
      <c r="FR94" s="402" t="s">
        <v>208</v>
      </c>
      <c r="FS94" s="402" t="s">
        <v>208</v>
      </c>
      <c r="FT94" s="402" t="s">
        <v>208</v>
      </c>
      <c r="FU94" s="402" t="s">
        <v>208</v>
      </c>
      <c r="FV94" s="402" t="s">
        <v>208</v>
      </c>
      <c r="FW94" s="402" t="s">
        <v>208</v>
      </c>
      <c r="FX94" s="402" t="s">
        <v>208</v>
      </c>
      <c r="FY94" s="402" t="s">
        <v>208</v>
      </c>
      <c r="FZ94" s="402" t="s">
        <v>208</v>
      </c>
      <c r="GA94" s="402" t="s">
        <v>208</v>
      </c>
      <c r="GB94" s="402" t="s">
        <v>208</v>
      </c>
      <c r="GC94" s="402" t="s">
        <v>208</v>
      </c>
      <c r="GD94" s="402" t="s">
        <v>208</v>
      </c>
      <c r="GE94" s="402" t="s">
        <v>208</v>
      </c>
      <c r="GF94" s="402" t="s">
        <v>208</v>
      </c>
      <c r="GG94" s="402" t="s">
        <v>208</v>
      </c>
      <c r="GH94" s="402" t="s">
        <v>208</v>
      </c>
      <c r="GI94" s="402" t="s">
        <v>208</v>
      </c>
      <c r="GJ94" s="402" t="s">
        <v>208</v>
      </c>
      <c r="GK94" s="402" t="s">
        <v>208</v>
      </c>
      <c r="GL94" s="402" t="s">
        <v>208</v>
      </c>
      <c r="GM94" s="402" t="s">
        <v>208</v>
      </c>
      <c r="GN94" s="402" t="s">
        <v>208</v>
      </c>
      <c r="GO94" s="402" t="s">
        <v>208</v>
      </c>
      <c r="GP94" s="402" t="s">
        <v>208</v>
      </c>
      <c r="GQ94" s="402" t="s">
        <v>208</v>
      </c>
      <c r="GR94" s="402" t="s">
        <v>208</v>
      </c>
      <c r="GS94" s="402" t="s">
        <v>208</v>
      </c>
      <c r="GT94" s="402" t="s">
        <v>208</v>
      </c>
      <c r="GU94" s="402" t="s">
        <v>208</v>
      </c>
      <c r="GV94" s="402" t="s">
        <v>208</v>
      </c>
      <c r="GW94" s="402" t="s">
        <v>208</v>
      </c>
      <c r="GX94" s="402" t="s">
        <v>208</v>
      </c>
      <c r="GY94" s="402" t="s">
        <v>208</v>
      </c>
      <c r="GZ94" s="402" t="s">
        <v>208</v>
      </c>
      <c r="HA94" s="402" t="s">
        <v>208</v>
      </c>
      <c r="HB94" s="402" t="s">
        <v>208</v>
      </c>
      <c r="HC94" s="402" t="s">
        <v>208</v>
      </c>
      <c r="HD94" s="402" t="s">
        <v>208</v>
      </c>
      <c r="HE94" s="402" t="s">
        <v>208</v>
      </c>
      <c r="HF94" s="402" t="s">
        <v>208</v>
      </c>
      <c r="HG94" s="402" t="s">
        <v>208</v>
      </c>
      <c r="HH94" s="402" t="s">
        <v>208</v>
      </c>
      <c r="HI94" s="402" t="s">
        <v>208</v>
      </c>
      <c r="HJ94" s="402" t="s">
        <v>208</v>
      </c>
      <c r="HK94" s="402" t="s">
        <v>208</v>
      </c>
      <c r="HL94" s="402" t="s">
        <v>208</v>
      </c>
      <c r="HM94" s="402" t="s">
        <v>208</v>
      </c>
      <c r="HN94" s="402" t="s">
        <v>208</v>
      </c>
      <c r="HO94" s="402" t="s">
        <v>208</v>
      </c>
      <c r="HP94" s="402" t="s">
        <v>208</v>
      </c>
      <c r="HQ94" s="402" t="s">
        <v>208</v>
      </c>
      <c r="HR94" s="402" t="s">
        <v>208</v>
      </c>
      <c r="HS94" s="402" t="s">
        <v>208</v>
      </c>
      <c r="HT94" s="402" t="s">
        <v>208</v>
      </c>
      <c r="HU94" s="402" t="s">
        <v>208</v>
      </c>
      <c r="HV94" s="402" t="s">
        <v>208</v>
      </c>
      <c r="HW94" s="402" t="s">
        <v>208</v>
      </c>
      <c r="HX94" s="402" t="s">
        <v>208</v>
      </c>
      <c r="HY94" s="402" t="s">
        <v>208</v>
      </c>
      <c r="HZ94" s="402" t="s">
        <v>208</v>
      </c>
      <c r="IA94" s="402" t="s">
        <v>208</v>
      </c>
      <c r="IB94" s="402" t="s">
        <v>208</v>
      </c>
      <c r="IC94" s="402" t="s">
        <v>208</v>
      </c>
      <c r="ID94" s="402" t="s">
        <v>208</v>
      </c>
      <c r="IE94" s="402" t="s">
        <v>208</v>
      </c>
      <c r="IF94" s="402" t="s">
        <v>208</v>
      </c>
      <c r="IG94" s="402" t="s">
        <v>208</v>
      </c>
      <c r="IH94" s="402" t="s">
        <v>208</v>
      </c>
      <c r="II94" s="402" t="s">
        <v>208</v>
      </c>
      <c r="IJ94" s="402" t="s">
        <v>208</v>
      </c>
      <c r="IK94" s="402" t="s">
        <v>208</v>
      </c>
      <c r="IL94" s="402" t="s">
        <v>208</v>
      </c>
      <c r="IM94" s="402" t="s">
        <v>208</v>
      </c>
      <c r="IN94" s="402" t="s">
        <v>208</v>
      </c>
      <c r="IO94" s="402" t="s">
        <v>208</v>
      </c>
      <c r="IP94" s="402" t="s">
        <v>208</v>
      </c>
      <c r="IQ94" s="402" t="s">
        <v>208</v>
      </c>
      <c r="IR94" s="402" t="s">
        <v>208</v>
      </c>
      <c r="IS94" s="402" t="s">
        <v>208</v>
      </c>
      <c r="IT94" s="402" t="s">
        <v>208</v>
      </c>
      <c r="IU94" s="402" t="s">
        <v>208</v>
      </c>
      <c r="IV94" s="402" t="s">
        <v>208</v>
      </c>
      <c r="IW94" s="402" t="s">
        <v>208</v>
      </c>
      <c r="IX94" s="402" t="s">
        <v>208</v>
      </c>
      <c r="IY94" s="402" t="s">
        <v>208</v>
      </c>
      <c r="IZ94" s="402" t="s">
        <v>208</v>
      </c>
      <c r="JA94" s="402" t="s">
        <v>208</v>
      </c>
      <c r="JB94" s="402" t="s">
        <v>208</v>
      </c>
      <c r="JC94" s="402" t="s">
        <v>208</v>
      </c>
      <c r="JD94" s="402" t="s">
        <v>208</v>
      </c>
      <c r="JE94" s="402" t="s">
        <v>208</v>
      </c>
      <c r="JF94" s="402" t="s">
        <v>208</v>
      </c>
      <c r="JG94" s="402" t="s">
        <v>208</v>
      </c>
      <c r="JH94" s="402" t="s">
        <v>208</v>
      </c>
      <c r="JI94" s="402" t="s">
        <v>208</v>
      </c>
      <c r="JJ94" s="402" t="s">
        <v>208</v>
      </c>
      <c r="JK94" s="402" t="s">
        <v>208</v>
      </c>
      <c r="JL94" s="402" t="s">
        <v>208</v>
      </c>
      <c r="JM94" s="402" t="s">
        <v>208</v>
      </c>
      <c r="JN94" s="402" t="s">
        <v>208</v>
      </c>
      <c r="JO94" s="402" t="s">
        <v>208</v>
      </c>
      <c r="JP94" s="402" t="s">
        <v>208</v>
      </c>
      <c r="JQ94" s="402" t="s">
        <v>208</v>
      </c>
      <c r="JR94" s="402" t="s">
        <v>208</v>
      </c>
      <c r="JS94" s="402" t="s">
        <v>208</v>
      </c>
      <c r="JT94" s="402" t="s">
        <v>208</v>
      </c>
      <c r="JU94" s="402" t="s">
        <v>208</v>
      </c>
      <c r="JV94" s="402" t="s">
        <v>208</v>
      </c>
      <c r="JW94" s="402" t="s">
        <v>208</v>
      </c>
      <c r="JX94" s="402" t="s">
        <v>208</v>
      </c>
      <c r="JY94" s="402" t="s">
        <v>208</v>
      </c>
      <c r="JZ94" s="402" t="s">
        <v>208</v>
      </c>
      <c r="KA94" s="402" t="s">
        <v>208</v>
      </c>
      <c r="KB94" s="402" t="s">
        <v>208</v>
      </c>
      <c r="KC94" s="402" t="s">
        <v>208</v>
      </c>
      <c r="KD94" s="402" t="s">
        <v>208</v>
      </c>
      <c r="KE94" s="402" t="s">
        <v>208</v>
      </c>
      <c r="KF94" s="402" t="s">
        <v>208</v>
      </c>
      <c r="KG94" s="402" t="s">
        <v>208</v>
      </c>
      <c r="KH94" s="402" t="s">
        <v>208</v>
      </c>
      <c r="KI94" s="402" t="s">
        <v>208</v>
      </c>
      <c r="KJ94" s="402" t="s">
        <v>208</v>
      </c>
      <c r="KK94" s="402" t="s">
        <v>208</v>
      </c>
      <c r="KL94" s="402" t="s">
        <v>208</v>
      </c>
      <c r="KM94" s="402" t="s">
        <v>208</v>
      </c>
      <c r="KN94" s="402" t="s">
        <v>208</v>
      </c>
      <c r="KO94" s="402" t="s">
        <v>208</v>
      </c>
      <c r="KP94" s="402" t="s">
        <v>208</v>
      </c>
      <c r="KQ94" s="402" t="s">
        <v>208</v>
      </c>
      <c r="KR94" s="402" t="s">
        <v>208</v>
      </c>
      <c r="KS94" s="402" t="s">
        <v>208</v>
      </c>
      <c r="KT94" s="402" t="s">
        <v>208</v>
      </c>
      <c r="KU94" s="402" t="s">
        <v>208</v>
      </c>
      <c r="KV94" s="402" t="s">
        <v>208</v>
      </c>
      <c r="KW94" s="402" t="s">
        <v>208</v>
      </c>
      <c r="KX94" s="402" t="s">
        <v>208</v>
      </c>
      <c r="KY94" s="402" t="s">
        <v>208</v>
      </c>
      <c r="KZ94" s="402" t="s">
        <v>208</v>
      </c>
      <c r="LA94" s="402" t="s">
        <v>208</v>
      </c>
      <c r="LB94" s="402" t="s">
        <v>208</v>
      </c>
      <c r="LC94" s="402" t="s">
        <v>208</v>
      </c>
      <c r="LD94" s="402" t="s">
        <v>208</v>
      </c>
      <c r="LE94" s="402" t="s">
        <v>208</v>
      </c>
      <c r="LF94" s="402" t="s">
        <v>208</v>
      </c>
      <c r="LG94" s="402" t="s">
        <v>208</v>
      </c>
      <c r="LH94" s="402" t="s">
        <v>208</v>
      </c>
      <c r="LI94" s="402" t="s">
        <v>208</v>
      </c>
      <c r="LJ94" s="402" t="s">
        <v>208</v>
      </c>
      <c r="LK94" s="402" t="s">
        <v>208</v>
      </c>
      <c r="LL94" s="402" t="s">
        <v>208</v>
      </c>
      <c r="LM94" s="402" t="s">
        <v>208</v>
      </c>
      <c r="LN94" s="402" t="s">
        <v>208</v>
      </c>
      <c r="LO94" s="402" t="s">
        <v>208</v>
      </c>
      <c r="LP94" s="402" t="s">
        <v>208</v>
      </c>
      <c r="LQ94" s="402" t="s">
        <v>208</v>
      </c>
      <c r="LR94" s="402" t="s">
        <v>208</v>
      </c>
      <c r="LS94" s="402" t="s">
        <v>208</v>
      </c>
      <c r="LT94" s="402" t="s">
        <v>208</v>
      </c>
      <c r="LU94" s="402" t="s">
        <v>208</v>
      </c>
      <c r="LV94" s="402" t="s">
        <v>208</v>
      </c>
      <c r="LW94" s="402" t="s">
        <v>208</v>
      </c>
      <c r="LX94" s="402" t="s">
        <v>208</v>
      </c>
      <c r="LY94" s="402" t="s">
        <v>208</v>
      </c>
      <c r="LZ94" s="402" t="s">
        <v>208</v>
      </c>
      <c r="MA94" s="402" t="s">
        <v>208</v>
      </c>
      <c r="MB94" s="402" t="s">
        <v>208</v>
      </c>
      <c r="MC94" s="402" t="s">
        <v>208</v>
      </c>
      <c r="MD94" s="402" t="s">
        <v>208</v>
      </c>
      <c r="ME94" s="402" t="s">
        <v>208</v>
      </c>
      <c r="MF94" s="402" t="s">
        <v>208</v>
      </c>
      <c r="MG94" s="402" t="s">
        <v>208</v>
      </c>
      <c r="MH94" s="402" t="s">
        <v>208</v>
      </c>
      <c r="MI94" s="402" t="s">
        <v>208</v>
      </c>
      <c r="MJ94" s="402" t="s">
        <v>208</v>
      </c>
      <c r="MK94" s="402" t="s">
        <v>208</v>
      </c>
      <c r="ML94" s="402" t="s">
        <v>208</v>
      </c>
      <c r="MM94" s="402" t="s">
        <v>208</v>
      </c>
      <c r="MN94" s="402" t="s">
        <v>208</v>
      </c>
      <c r="MO94" s="402" t="s">
        <v>208</v>
      </c>
      <c r="MP94" s="402" t="s">
        <v>208</v>
      </c>
      <c r="MQ94" s="402" t="s">
        <v>208</v>
      </c>
      <c r="MR94" s="402" t="s">
        <v>208</v>
      </c>
      <c r="MS94" s="402" t="s">
        <v>208</v>
      </c>
      <c r="MT94" s="402" t="s">
        <v>208</v>
      </c>
      <c r="MU94" s="402" t="s">
        <v>208</v>
      </c>
      <c r="MV94" s="402" t="s">
        <v>208</v>
      </c>
      <c r="MW94" s="402" t="s">
        <v>208</v>
      </c>
      <c r="MX94" s="402" t="s">
        <v>208</v>
      </c>
      <c r="MY94" s="402" t="s">
        <v>208</v>
      </c>
      <c r="MZ94" s="402" t="s">
        <v>208</v>
      </c>
      <c r="NA94" s="402" t="s">
        <v>208</v>
      </c>
    </row>
    <row r="95" spans="1:365" x14ac:dyDescent="0.25">
      <c r="A95" s="127" t="str">
        <f t="shared" si="54"/>
        <v>P82CU260</v>
      </c>
      <c r="B95" s="127" t="s">
        <v>45</v>
      </c>
      <c r="C95" s="289" t="s">
        <v>12</v>
      </c>
      <c r="D95" s="402">
        <v>0</v>
      </c>
      <c r="E95" s="402">
        <v>0</v>
      </c>
      <c r="F95" s="402">
        <v>0</v>
      </c>
      <c r="G95" s="402">
        <v>0</v>
      </c>
      <c r="H95" s="402">
        <v>0</v>
      </c>
      <c r="I95" s="402">
        <v>0</v>
      </c>
      <c r="J95" s="402">
        <v>0</v>
      </c>
      <c r="K95" s="402">
        <v>0</v>
      </c>
      <c r="L95" s="402">
        <v>0</v>
      </c>
      <c r="M95" s="402">
        <v>0</v>
      </c>
      <c r="N95" s="402">
        <v>0</v>
      </c>
      <c r="O95" s="402">
        <v>0</v>
      </c>
      <c r="P95" s="402">
        <v>0</v>
      </c>
      <c r="Q95" s="402">
        <v>0</v>
      </c>
      <c r="R95" s="402">
        <v>0</v>
      </c>
      <c r="S95" s="402">
        <v>0</v>
      </c>
      <c r="T95" s="402">
        <v>0</v>
      </c>
      <c r="U95" s="402">
        <v>0</v>
      </c>
      <c r="V95" s="402">
        <v>0</v>
      </c>
      <c r="W95" s="402">
        <v>0</v>
      </c>
      <c r="X95" s="402">
        <v>0</v>
      </c>
      <c r="Y95" s="402">
        <v>0</v>
      </c>
      <c r="Z95" s="402">
        <v>0</v>
      </c>
      <c r="AA95" s="402">
        <v>0</v>
      </c>
      <c r="AB95" s="402">
        <v>0</v>
      </c>
      <c r="AC95" s="402">
        <v>0</v>
      </c>
      <c r="AD95" s="402">
        <v>0</v>
      </c>
      <c r="AE95" s="402">
        <v>0</v>
      </c>
      <c r="AF95" s="402">
        <v>0</v>
      </c>
      <c r="AG95" s="402">
        <v>0</v>
      </c>
      <c r="AH95" s="402">
        <v>0</v>
      </c>
      <c r="AI95" s="402">
        <v>0</v>
      </c>
      <c r="AJ95" s="402">
        <v>0</v>
      </c>
      <c r="AK95" s="402">
        <v>0</v>
      </c>
      <c r="AL95" s="402">
        <v>0</v>
      </c>
      <c r="AM95" s="402">
        <v>0</v>
      </c>
      <c r="AN95" s="402">
        <v>0</v>
      </c>
      <c r="AO95" s="402">
        <v>0</v>
      </c>
      <c r="AP95" s="402">
        <v>0</v>
      </c>
      <c r="AQ95" s="402">
        <v>0</v>
      </c>
      <c r="AR95" s="402">
        <v>0</v>
      </c>
      <c r="AS95" s="402">
        <v>0</v>
      </c>
      <c r="AT95" s="402">
        <v>0</v>
      </c>
      <c r="AU95" s="402">
        <v>0</v>
      </c>
      <c r="AV95" s="402">
        <v>0</v>
      </c>
      <c r="AW95" s="402">
        <v>0</v>
      </c>
      <c r="AX95" s="402">
        <v>0</v>
      </c>
      <c r="AY95" s="402">
        <v>0</v>
      </c>
      <c r="AZ95" s="402">
        <v>0</v>
      </c>
      <c r="BA95" s="402">
        <v>0</v>
      </c>
      <c r="BB95" s="402">
        <v>0</v>
      </c>
      <c r="BC95" s="402">
        <v>0</v>
      </c>
      <c r="BD95" s="402">
        <v>0</v>
      </c>
      <c r="BE95" s="402">
        <v>0</v>
      </c>
      <c r="BF95" s="402">
        <v>0</v>
      </c>
      <c r="BG95" s="402">
        <v>0</v>
      </c>
      <c r="BH95" s="402">
        <v>0</v>
      </c>
      <c r="BI95" s="402">
        <v>0</v>
      </c>
      <c r="BJ95" s="402">
        <v>0</v>
      </c>
      <c r="BK95" s="402">
        <v>0</v>
      </c>
      <c r="BL95" s="402">
        <v>0</v>
      </c>
      <c r="BM95" s="402">
        <v>0</v>
      </c>
      <c r="BN95" s="402">
        <v>0</v>
      </c>
      <c r="BO95" s="402">
        <v>0</v>
      </c>
      <c r="BP95" s="402">
        <v>0</v>
      </c>
      <c r="BQ95" s="402">
        <v>0</v>
      </c>
      <c r="BR95" s="402">
        <v>0</v>
      </c>
      <c r="BS95" s="402">
        <v>0</v>
      </c>
      <c r="BT95" s="402">
        <v>0</v>
      </c>
      <c r="BU95" s="402">
        <v>0</v>
      </c>
      <c r="BV95" s="402">
        <v>0</v>
      </c>
      <c r="BW95" s="402">
        <v>0</v>
      </c>
      <c r="BX95" s="402">
        <v>0</v>
      </c>
      <c r="BY95" s="402">
        <v>0</v>
      </c>
      <c r="BZ95" s="402">
        <v>0</v>
      </c>
      <c r="CA95" s="402">
        <v>0</v>
      </c>
      <c r="CB95" s="402">
        <v>0</v>
      </c>
      <c r="CC95" s="402">
        <v>0</v>
      </c>
      <c r="CD95" s="402">
        <v>0</v>
      </c>
      <c r="CE95" s="402">
        <v>0</v>
      </c>
      <c r="CF95" s="402">
        <v>0</v>
      </c>
      <c r="CG95" s="402">
        <v>0</v>
      </c>
      <c r="CH95" s="402">
        <v>0</v>
      </c>
      <c r="CI95" s="402">
        <v>0</v>
      </c>
      <c r="CJ95" s="402">
        <v>0</v>
      </c>
      <c r="CK95" s="402">
        <v>0</v>
      </c>
      <c r="CL95" s="402">
        <v>0</v>
      </c>
      <c r="CM95" s="402">
        <v>0</v>
      </c>
      <c r="CN95" s="402">
        <v>0</v>
      </c>
      <c r="CO95" s="402">
        <v>0</v>
      </c>
      <c r="CP95" s="402">
        <v>0</v>
      </c>
      <c r="CQ95" s="402">
        <v>0</v>
      </c>
      <c r="CR95" s="402">
        <v>0</v>
      </c>
      <c r="CS95" s="402">
        <v>0</v>
      </c>
      <c r="CT95" s="402">
        <v>0</v>
      </c>
      <c r="CU95" s="402">
        <v>0</v>
      </c>
      <c r="CV95" s="402">
        <v>0</v>
      </c>
      <c r="CW95" s="402">
        <v>0</v>
      </c>
      <c r="CX95" s="402" t="s">
        <v>208</v>
      </c>
      <c r="CY95" s="402" t="s">
        <v>208</v>
      </c>
      <c r="CZ95" s="402" t="s">
        <v>208</v>
      </c>
      <c r="DA95" s="402" t="s">
        <v>208</v>
      </c>
      <c r="DB95" s="402" t="s">
        <v>208</v>
      </c>
      <c r="DC95" s="402" t="s">
        <v>208</v>
      </c>
      <c r="DD95" s="402" t="s">
        <v>208</v>
      </c>
      <c r="DE95" s="402" t="s">
        <v>208</v>
      </c>
      <c r="DF95" s="402" t="s">
        <v>208</v>
      </c>
      <c r="DG95" s="402" t="s">
        <v>208</v>
      </c>
      <c r="DH95" s="402" t="s">
        <v>208</v>
      </c>
      <c r="DI95" s="402" t="s">
        <v>208</v>
      </c>
      <c r="DJ95" s="402" t="s">
        <v>208</v>
      </c>
      <c r="DK95" s="402" t="s">
        <v>208</v>
      </c>
      <c r="DL95" s="402" t="s">
        <v>208</v>
      </c>
      <c r="DM95" s="402" t="s">
        <v>208</v>
      </c>
      <c r="DN95" s="402" t="s">
        <v>208</v>
      </c>
      <c r="DO95" s="402" t="s">
        <v>208</v>
      </c>
      <c r="DP95" s="402" t="s">
        <v>208</v>
      </c>
      <c r="DQ95" s="402" t="s">
        <v>208</v>
      </c>
      <c r="DR95" s="402" t="s">
        <v>208</v>
      </c>
      <c r="DS95" s="402" t="s">
        <v>208</v>
      </c>
      <c r="DT95" s="402" t="s">
        <v>208</v>
      </c>
      <c r="DU95" s="402" t="s">
        <v>208</v>
      </c>
      <c r="DV95" s="402" t="s">
        <v>208</v>
      </c>
      <c r="DW95" s="402" t="s">
        <v>208</v>
      </c>
      <c r="DX95" s="402" t="s">
        <v>208</v>
      </c>
      <c r="DY95" s="402" t="s">
        <v>208</v>
      </c>
      <c r="DZ95" s="402" t="s">
        <v>208</v>
      </c>
      <c r="EA95" s="402" t="s">
        <v>208</v>
      </c>
      <c r="EB95" s="402" t="s">
        <v>208</v>
      </c>
      <c r="EC95" s="402" t="s">
        <v>208</v>
      </c>
      <c r="ED95" s="402" t="s">
        <v>208</v>
      </c>
      <c r="EE95" s="402" t="s">
        <v>208</v>
      </c>
      <c r="EF95" s="402" t="s">
        <v>208</v>
      </c>
      <c r="EG95" s="402" t="s">
        <v>208</v>
      </c>
      <c r="EH95" s="402" t="s">
        <v>208</v>
      </c>
      <c r="EI95" s="402" t="s">
        <v>208</v>
      </c>
      <c r="EJ95" s="402" t="s">
        <v>208</v>
      </c>
      <c r="EK95" s="402" t="s">
        <v>208</v>
      </c>
      <c r="EL95" s="402" t="s">
        <v>208</v>
      </c>
      <c r="EM95" s="402" t="s">
        <v>208</v>
      </c>
      <c r="EN95" s="402" t="s">
        <v>208</v>
      </c>
      <c r="EO95" s="402" t="s">
        <v>208</v>
      </c>
      <c r="EP95" s="402" t="s">
        <v>208</v>
      </c>
      <c r="EQ95" s="402" t="s">
        <v>208</v>
      </c>
      <c r="ER95" s="402" t="s">
        <v>208</v>
      </c>
      <c r="ES95" s="402" t="s">
        <v>208</v>
      </c>
      <c r="ET95" s="402" t="s">
        <v>208</v>
      </c>
      <c r="EU95" s="402" t="s">
        <v>208</v>
      </c>
      <c r="EV95" s="402" t="s">
        <v>208</v>
      </c>
      <c r="EW95" s="402" t="s">
        <v>208</v>
      </c>
      <c r="EX95" s="402" t="s">
        <v>208</v>
      </c>
      <c r="EY95" s="402" t="s">
        <v>208</v>
      </c>
      <c r="EZ95" s="402" t="s">
        <v>208</v>
      </c>
      <c r="FA95" s="402" t="s">
        <v>208</v>
      </c>
      <c r="FB95" s="402" t="s">
        <v>208</v>
      </c>
      <c r="FC95" s="402" t="s">
        <v>208</v>
      </c>
      <c r="FD95" s="402" t="s">
        <v>208</v>
      </c>
      <c r="FE95" s="402" t="s">
        <v>208</v>
      </c>
      <c r="FF95" s="402" t="s">
        <v>208</v>
      </c>
      <c r="FG95" s="402" t="s">
        <v>208</v>
      </c>
      <c r="FH95" s="402" t="s">
        <v>208</v>
      </c>
      <c r="FI95" s="402" t="s">
        <v>208</v>
      </c>
      <c r="FJ95" s="402" t="s">
        <v>208</v>
      </c>
      <c r="FK95" s="402" t="s">
        <v>208</v>
      </c>
      <c r="FL95" s="402" t="s">
        <v>208</v>
      </c>
      <c r="FM95" s="402" t="s">
        <v>208</v>
      </c>
      <c r="FN95" s="402" t="s">
        <v>208</v>
      </c>
      <c r="FO95" s="402" t="s">
        <v>208</v>
      </c>
      <c r="FP95" s="402" t="s">
        <v>208</v>
      </c>
      <c r="FQ95" s="402" t="s">
        <v>208</v>
      </c>
      <c r="FR95" s="402" t="s">
        <v>208</v>
      </c>
      <c r="FS95" s="402" t="s">
        <v>208</v>
      </c>
      <c r="FT95" s="402" t="s">
        <v>208</v>
      </c>
      <c r="FU95" s="402" t="s">
        <v>208</v>
      </c>
      <c r="FV95" s="402" t="s">
        <v>208</v>
      </c>
      <c r="FW95" s="402" t="s">
        <v>208</v>
      </c>
      <c r="FX95" s="402" t="s">
        <v>208</v>
      </c>
      <c r="FY95" s="402" t="s">
        <v>208</v>
      </c>
      <c r="FZ95" s="402" t="s">
        <v>208</v>
      </c>
      <c r="GA95" s="402" t="s">
        <v>208</v>
      </c>
      <c r="GB95" s="402" t="s">
        <v>208</v>
      </c>
      <c r="GC95" s="402" t="s">
        <v>208</v>
      </c>
      <c r="GD95" s="402" t="s">
        <v>208</v>
      </c>
      <c r="GE95" s="402" t="s">
        <v>208</v>
      </c>
      <c r="GF95" s="402" t="s">
        <v>208</v>
      </c>
      <c r="GG95" s="402" t="s">
        <v>208</v>
      </c>
      <c r="GH95" s="402" t="s">
        <v>208</v>
      </c>
      <c r="GI95" s="402" t="s">
        <v>208</v>
      </c>
      <c r="GJ95" s="402" t="s">
        <v>208</v>
      </c>
      <c r="GK95" s="402" t="s">
        <v>208</v>
      </c>
      <c r="GL95" s="402" t="s">
        <v>208</v>
      </c>
      <c r="GM95" s="402" t="s">
        <v>208</v>
      </c>
      <c r="GN95" s="402" t="s">
        <v>208</v>
      </c>
      <c r="GO95" s="402" t="s">
        <v>208</v>
      </c>
      <c r="GP95" s="402" t="s">
        <v>208</v>
      </c>
      <c r="GQ95" s="402" t="s">
        <v>208</v>
      </c>
      <c r="GR95" s="402" t="s">
        <v>208</v>
      </c>
      <c r="GS95" s="402" t="s">
        <v>208</v>
      </c>
      <c r="GT95" s="402" t="s">
        <v>208</v>
      </c>
      <c r="GU95" s="402" t="s">
        <v>208</v>
      </c>
      <c r="GV95" s="402" t="s">
        <v>208</v>
      </c>
      <c r="GW95" s="402" t="s">
        <v>208</v>
      </c>
      <c r="GX95" s="402" t="s">
        <v>208</v>
      </c>
      <c r="GY95" s="402" t="s">
        <v>208</v>
      </c>
      <c r="GZ95" s="402" t="s">
        <v>208</v>
      </c>
      <c r="HA95" s="402" t="s">
        <v>208</v>
      </c>
      <c r="HB95" s="402" t="s">
        <v>208</v>
      </c>
      <c r="HC95" s="402" t="s">
        <v>208</v>
      </c>
      <c r="HD95" s="402" t="s">
        <v>208</v>
      </c>
      <c r="HE95" s="402" t="s">
        <v>208</v>
      </c>
      <c r="HF95" s="402" t="s">
        <v>208</v>
      </c>
      <c r="HG95" s="402" t="s">
        <v>208</v>
      </c>
      <c r="HH95" s="402" t="s">
        <v>208</v>
      </c>
      <c r="HI95" s="402" t="s">
        <v>208</v>
      </c>
      <c r="HJ95" s="402" t="s">
        <v>208</v>
      </c>
      <c r="HK95" s="402" t="s">
        <v>208</v>
      </c>
      <c r="HL95" s="402" t="s">
        <v>208</v>
      </c>
      <c r="HM95" s="402" t="s">
        <v>208</v>
      </c>
      <c r="HN95" s="402" t="s">
        <v>208</v>
      </c>
      <c r="HO95" s="402" t="s">
        <v>208</v>
      </c>
      <c r="HP95" s="402" t="s">
        <v>208</v>
      </c>
      <c r="HQ95" s="402" t="s">
        <v>208</v>
      </c>
      <c r="HR95" s="402" t="s">
        <v>208</v>
      </c>
      <c r="HS95" s="402" t="s">
        <v>208</v>
      </c>
      <c r="HT95" s="402" t="s">
        <v>208</v>
      </c>
      <c r="HU95" s="402" t="s">
        <v>208</v>
      </c>
      <c r="HV95" s="402" t="s">
        <v>208</v>
      </c>
      <c r="HW95" s="402" t="s">
        <v>208</v>
      </c>
      <c r="HX95" s="402" t="s">
        <v>208</v>
      </c>
      <c r="HY95" s="402" t="s">
        <v>208</v>
      </c>
      <c r="HZ95" s="402" t="s">
        <v>208</v>
      </c>
      <c r="IA95" s="402" t="s">
        <v>208</v>
      </c>
      <c r="IB95" s="402" t="s">
        <v>208</v>
      </c>
      <c r="IC95" s="402" t="s">
        <v>208</v>
      </c>
      <c r="ID95" s="402" t="s">
        <v>208</v>
      </c>
      <c r="IE95" s="402" t="s">
        <v>208</v>
      </c>
      <c r="IF95" s="402" t="s">
        <v>208</v>
      </c>
      <c r="IG95" s="402" t="s">
        <v>208</v>
      </c>
      <c r="IH95" s="402" t="s">
        <v>208</v>
      </c>
      <c r="II95" s="402" t="s">
        <v>208</v>
      </c>
      <c r="IJ95" s="402" t="s">
        <v>208</v>
      </c>
      <c r="IK95" s="402" t="s">
        <v>208</v>
      </c>
      <c r="IL95" s="402" t="s">
        <v>208</v>
      </c>
      <c r="IM95" s="402" t="s">
        <v>208</v>
      </c>
      <c r="IN95" s="402" t="s">
        <v>208</v>
      </c>
      <c r="IO95" s="402" t="s">
        <v>208</v>
      </c>
      <c r="IP95" s="402" t="s">
        <v>208</v>
      </c>
      <c r="IQ95" s="402" t="s">
        <v>208</v>
      </c>
      <c r="IR95" s="402" t="s">
        <v>208</v>
      </c>
      <c r="IS95" s="402" t="s">
        <v>208</v>
      </c>
      <c r="IT95" s="402" t="s">
        <v>208</v>
      </c>
      <c r="IU95" s="402" t="s">
        <v>208</v>
      </c>
      <c r="IV95" s="402" t="s">
        <v>208</v>
      </c>
      <c r="IW95" s="402" t="s">
        <v>208</v>
      </c>
      <c r="IX95" s="402" t="s">
        <v>208</v>
      </c>
      <c r="IY95" s="402" t="s">
        <v>208</v>
      </c>
      <c r="IZ95" s="402" t="s">
        <v>208</v>
      </c>
      <c r="JA95" s="402" t="s">
        <v>208</v>
      </c>
      <c r="JB95" s="402" t="s">
        <v>208</v>
      </c>
      <c r="JC95" s="402" t="s">
        <v>208</v>
      </c>
      <c r="JD95" s="402" t="s">
        <v>208</v>
      </c>
      <c r="JE95" s="402" t="s">
        <v>208</v>
      </c>
      <c r="JF95" s="402" t="s">
        <v>208</v>
      </c>
      <c r="JG95" s="402" t="s">
        <v>208</v>
      </c>
      <c r="JH95" s="402" t="s">
        <v>208</v>
      </c>
      <c r="JI95" s="402" t="s">
        <v>208</v>
      </c>
      <c r="JJ95" s="402" t="s">
        <v>208</v>
      </c>
      <c r="JK95" s="402" t="s">
        <v>208</v>
      </c>
      <c r="JL95" s="402" t="s">
        <v>208</v>
      </c>
      <c r="JM95" s="402" t="s">
        <v>208</v>
      </c>
      <c r="JN95" s="402" t="s">
        <v>208</v>
      </c>
      <c r="JO95" s="402" t="s">
        <v>208</v>
      </c>
      <c r="JP95" s="402" t="s">
        <v>208</v>
      </c>
      <c r="JQ95" s="402" t="s">
        <v>208</v>
      </c>
      <c r="JR95" s="402" t="s">
        <v>208</v>
      </c>
      <c r="JS95" s="402" t="s">
        <v>208</v>
      </c>
      <c r="JT95" s="402" t="s">
        <v>208</v>
      </c>
      <c r="JU95" s="402" t="s">
        <v>208</v>
      </c>
      <c r="JV95" s="402" t="s">
        <v>208</v>
      </c>
      <c r="JW95" s="402" t="s">
        <v>208</v>
      </c>
      <c r="JX95" s="402" t="s">
        <v>208</v>
      </c>
      <c r="JY95" s="402" t="s">
        <v>208</v>
      </c>
      <c r="JZ95" s="402" t="s">
        <v>208</v>
      </c>
      <c r="KA95" s="402" t="s">
        <v>208</v>
      </c>
      <c r="KB95" s="402" t="s">
        <v>208</v>
      </c>
      <c r="KC95" s="402" t="s">
        <v>208</v>
      </c>
      <c r="KD95" s="402" t="s">
        <v>208</v>
      </c>
      <c r="KE95" s="402" t="s">
        <v>208</v>
      </c>
      <c r="KF95" s="402" t="s">
        <v>208</v>
      </c>
      <c r="KG95" s="402" t="s">
        <v>208</v>
      </c>
      <c r="KH95" s="402" t="s">
        <v>208</v>
      </c>
      <c r="KI95" s="402" t="s">
        <v>208</v>
      </c>
      <c r="KJ95" s="402" t="s">
        <v>208</v>
      </c>
      <c r="KK95" s="402" t="s">
        <v>208</v>
      </c>
      <c r="KL95" s="402" t="s">
        <v>208</v>
      </c>
      <c r="KM95" s="402" t="s">
        <v>208</v>
      </c>
      <c r="KN95" s="402" t="s">
        <v>208</v>
      </c>
      <c r="KO95" s="402" t="s">
        <v>208</v>
      </c>
      <c r="KP95" s="402" t="s">
        <v>208</v>
      </c>
      <c r="KQ95" s="402" t="s">
        <v>208</v>
      </c>
      <c r="KR95" s="402" t="s">
        <v>208</v>
      </c>
      <c r="KS95" s="402" t="s">
        <v>208</v>
      </c>
      <c r="KT95" s="402" t="s">
        <v>208</v>
      </c>
      <c r="KU95" s="402" t="s">
        <v>208</v>
      </c>
      <c r="KV95" s="402" t="s">
        <v>208</v>
      </c>
      <c r="KW95" s="402" t="s">
        <v>208</v>
      </c>
      <c r="KX95" s="402" t="s">
        <v>208</v>
      </c>
      <c r="KY95" s="402" t="s">
        <v>208</v>
      </c>
      <c r="KZ95" s="402" t="s">
        <v>208</v>
      </c>
      <c r="LA95" s="402" t="s">
        <v>208</v>
      </c>
      <c r="LB95" s="402" t="s">
        <v>208</v>
      </c>
      <c r="LC95" s="402" t="s">
        <v>208</v>
      </c>
      <c r="LD95" s="402" t="s">
        <v>208</v>
      </c>
      <c r="LE95" s="402" t="s">
        <v>208</v>
      </c>
      <c r="LF95" s="402" t="s">
        <v>208</v>
      </c>
      <c r="LG95" s="402" t="s">
        <v>208</v>
      </c>
      <c r="LH95" s="402" t="s">
        <v>208</v>
      </c>
      <c r="LI95" s="402" t="s">
        <v>208</v>
      </c>
      <c r="LJ95" s="402" t="s">
        <v>208</v>
      </c>
      <c r="LK95" s="402" t="s">
        <v>208</v>
      </c>
      <c r="LL95" s="402" t="s">
        <v>208</v>
      </c>
      <c r="LM95" s="402" t="s">
        <v>208</v>
      </c>
      <c r="LN95" s="402" t="s">
        <v>208</v>
      </c>
      <c r="LO95" s="402" t="s">
        <v>208</v>
      </c>
      <c r="LP95" s="402" t="s">
        <v>208</v>
      </c>
      <c r="LQ95" s="402" t="s">
        <v>208</v>
      </c>
      <c r="LR95" s="402" t="s">
        <v>208</v>
      </c>
      <c r="LS95" s="402" t="s">
        <v>208</v>
      </c>
      <c r="LT95" s="402" t="s">
        <v>208</v>
      </c>
      <c r="LU95" s="402" t="s">
        <v>208</v>
      </c>
      <c r="LV95" s="402" t="s">
        <v>208</v>
      </c>
      <c r="LW95" s="402" t="s">
        <v>208</v>
      </c>
      <c r="LX95" s="402" t="s">
        <v>208</v>
      </c>
      <c r="LY95" s="402" t="s">
        <v>208</v>
      </c>
      <c r="LZ95" s="402" t="s">
        <v>208</v>
      </c>
      <c r="MA95" s="402" t="s">
        <v>208</v>
      </c>
      <c r="MB95" s="402" t="s">
        <v>208</v>
      </c>
      <c r="MC95" s="402" t="s">
        <v>208</v>
      </c>
      <c r="MD95" s="402" t="s">
        <v>208</v>
      </c>
      <c r="ME95" s="402" t="s">
        <v>208</v>
      </c>
      <c r="MF95" s="402" t="s">
        <v>208</v>
      </c>
      <c r="MG95" s="402" t="s">
        <v>208</v>
      </c>
      <c r="MH95" s="402" t="s">
        <v>208</v>
      </c>
      <c r="MI95" s="402" t="s">
        <v>208</v>
      </c>
      <c r="MJ95" s="402" t="s">
        <v>208</v>
      </c>
      <c r="MK95" s="402" t="s">
        <v>208</v>
      </c>
      <c r="ML95" s="402" t="s">
        <v>208</v>
      </c>
      <c r="MM95" s="402" t="s">
        <v>208</v>
      </c>
      <c r="MN95" s="402" t="s">
        <v>208</v>
      </c>
      <c r="MO95" s="402" t="s">
        <v>208</v>
      </c>
      <c r="MP95" s="402" t="s">
        <v>208</v>
      </c>
      <c r="MQ95" s="402" t="s">
        <v>208</v>
      </c>
      <c r="MR95" s="402" t="s">
        <v>208</v>
      </c>
      <c r="MS95" s="402" t="s">
        <v>208</v>
      </c>
      <c r="MT95" s="402" t="s">
        <v>208</v>
      </c>
      <c r="MU95" s="402" t="s">
        <v>208</v>
      </c>
      <c r="MV95" s="402" t="s">
        <v>208</v>
      </c>
      <c r="MW95" s="402" t="s">
        <v>208</v>
      </c>
      <c r="MX95" s="402" t="s">
        <v>208</v>
      </c>
      <c r="MY95" s="402" t="s">
        <v>208</v>
      </c>
      <c r="MZ95" s="402" t="s">
        <v>208</v>
      </c>
      <c r="NA95" s="402" t="s">
        <v>208</v>
      </c>
    </row>
    <row r="96" spans="1:365" x14ac:dyDescent="0.25">
      <c r="A96" s="127" t="str">
        <f t="shared" si="54"/>
        <v>P82CU60</v>
      </c>
      <c r="B96" s="127" t="s">
        <v>38</v>
      </c>
      <c r="C96" s="290" t="s">
        <v>12</v>
      </c>
      <c r="D96" s="402">
        <v>0</v>
      </c>
      <c r="E96" s="402">
        <v>0</v>
      </c>
      <c r="F96" s="402">
        <v>0</v>
      </c>
      <c r="G96" s="402">
        <v>0</v>
      </c>
      <c r="H96" s="402">
        <v>0</v>
      </c>
      <c r="I96" s="402">
        <v>0</v>
      </c>
      <c r="J96" s="402">
        <v>0</v>
      </c>
      <c r="K96" s="402">
        <v>0</v>
      </c>
      <c r="L96" s="402">
        <v>0</v>
      </c>
      <c r="M96" s="402">
        <v>0</v>
      </c>
      <c r="N96" s="402">
        <v>0</v>
      </c>
      <c r="O96" s="402">
        <v>0</v>
      </c>
      <c r="P96" s="402">
        <v>0</v>
      </c>
      <c r="Q96" s="402">
        <v>0</v>
      </c>
      <c r="R96" s="402">
        <v>0</v>
      </c>
      <c r="S96" s="402">
        <v>0</v>
      </c>
      <c r="T96" s="402">
        <v>0</v>
      </c>
      <c r="U96" s="402">
        <v>0</v>
      </c>
      <c r="V96" s="402">
        <v>0</v>
      </c>
      <c r="W96" s="402">
        <v>0</v>
      </c>
      <c r="X96" s="402">
        <v>0</v>
      </c>
      <c r="Y96" s="402">
        <v>0</v>
      </c>
      <c r="Z96" s="402">
        <v>0</v>
      </c>
      <c r="AA96" s="402">
        <v>0</v>
      </c>
      <c r="AB96" s="402">
        <v>0</v>
      </c>
      <c r="AC96" s="402">
        <v>0</v>
      </c>
      <c r="AD96" s="402">
        <v>0</v>
      </c>
      <c r="AE96" s="402">
        <v>0</v>
      </c>
      <c r="AF96" s="402">
        <v>0</v>
      </c>
      <c r="AG96" s="402">
        <v>0</v>
      </c>
      <c r="AH96" s="402">
        <v>0</v>
      </c>
      <c r="AI96" s="402">
        <v>0</v>
      </c>
      <c r="AJ96" s="402">
        <v>0</v>
      </c>
      <c r="AK96" s="402">
        <v>0</v>
      </c>
      <c r="AL96" s="402">
        <v>0</v>
      </c>
      <c r="AM96" s="402">
        <v>0</v>
      </c>
      <c r="AN96" s="402">
        <v>0</v>
      </c>
      <c r="AO96" s="402">
        <v>0</v>
      </c>
      <c r="AP96" s="402">
        <v>0</v>
      </c>
      <c r="AQ96" s="402">
        <v>0</v>
      </c>
      <c r="AR96" s="402">
        <v>0</v>
      </c>
      <c r="AS96" s="402">
        <v>0</v>
      </c>
      <c r="AT96" s="402">
        <v>0</v>
      </c>
      <c r="AU96" s="402">
        <v>0</v>
      </c>
      <c r="AV96" s="402">
        <v>0</v>
      </c>
      <c r="AW96" s="402">
        <v>0</v>
      </c>
      <c r="AX96" s="402">
        <v>0</v>
      </c>
      <c r="AY96" s="402">
        <v>0</v>
      </c>
      <c r="AZ96" s="402">
        <v>0</v>
      </c>
      <c r="BA96" s="402">
        <v>0</v>
      </c>
      <c r="BB96" s="402">
        <v>0</v>
      </c>
      <c r="BC96" s="402">
        <v>0</v>
      </c>
      <c r="BD96" s="402">
        <v>0</v>
      </c>
      <c r="BE96" s="402">
        <v>0</v>
      </c>
      <c r="BF96" s="402">
        <v>0</v>
      </c>
      <c r="BG96" s="402">
        <v>0</v>
      </c>
      <c r="BH96" s="402">
        <v>0</v>
      </c>
      <c r="BI96" s="402">
        <v>0</v>
      </c>
      <c r="BJ96" s="402">
        <v>0</v>
      </c>
      <c r="BK96" s="402">
        <v>0</v>
      </c>
      <c r="BL96" s="402">
        <v>0</v>
      </c>
      <c r="BM96" s="402">
        <v>0</v>
      </c>
      <c r="BN96" s="402">
        <v>0</v>
      </c>
      <c r="BO96" s="402">
        <v>0</v>
      </c>
      <c r="BP96" s="402">
        <v>0</v>
      </c>
      <c r="BQ96" s="402">
        <v>0</v>
      </c>
      <c r="BR96" s="402">
        <v>0</v>
      </c>
      <c r="BS96" s="402">
        <v>0</v>
      </c>
      <c r="BT96" s="402">
        <v>0</v>
      </c>
      <c r="BU96" s="402">
        <v>0</v>
      </c>
      <c r="BV96" s="402">
        <v>0</v>
      </c>
      <c r="BW96" s="402">
        <v>0</v>
      </c>
      <c r="BX96" s="402">
        <v>0</v>
      </c>
      <c r="BY96" s="402">
        <v>0</v>
      </c>
      <c r="BZ96" s="402">
        <v>0</v>
      </c>
      <c r="CA96" s="402">
        <v>0</v>
      </c>
      <c r="CB96" s="402">
        <v>0</v>
      </c>
      <c r="CC96" s="402">
        <v>0</v>
      </c>
      <c r="CD96" s="402">
        <v>0</v>
      </c>
      <c r="CE96" s="402">
        <v>0</v>
      </c>
      <c r="CF96" s="402">
        <v>0</v>
      </c>
      <c r="CG96" s="402">
        <v>0</v>
      </c>
      <c r="CH96" s="402">
        <v>0</v>
      </c>
      <c r="CI96" s="402">
        <v>0</v>
      </c>
      <c r="CJ96" s="402">
        <v>0</v>
      </c>
      <c r="CK96" s="402">
        <v>0</v>
      </c>
      <c r="CL96" s="402">
        <v>0</v>
      </c>
      <c r="CM96" s="402">
        <v>0</v>
      </c>
      <c r="CN96" s="402">
        <v>0</v>
      </c>
      <c r="CO96" s="402">
        <v>0</v>
      </c>
      <c r="CP96" s="402">
        <v>0</v>
      </c>
      <c r="CQ96" s="402">
        <v>0</v>
      </c>
      <c r="CR96" s="402">
        <v>0</v>
      </c>
      <c r="CS96" s="402">
        <v>0</v>
      </c>
      <c r="CT96" s="402">
        <v>0</v>
      </c>
      <c r="CU96" s="402">
        <v>0</v>
      </c>
      <c r="CV96" s="402">
        <v>0</v>
      </c>
      <c r="CW96" s="402">
        <v>0</v>
      </c>
      <c r="CX96" s="402" t="s">
        <v>208</v>
      </c>
      <c r="CY96" s="402" t="s">
        <v>208</v>
      </c>
      <c r="CZ96" s="402" t="s">
        <v>208</v>
      </c>
      <c r="DA96" s="402" t="s">
        <v>208</v>
      </c>
      <c r="DB96" s="402" t="s">
        <v>208</v>
      </c>
      <c r="DC96" s="402" t="s">
        <v>208</v>
      </c>
      <c r="DD96" s="402" t="s">
        <v>208</v>
      </c>
      <c r="DE96" s="402" t="s">
        <v>208</v>
      </c>
      <c r="DF96" s="402" t="s">
        <v>208</v>
      </c>
      <c r="DG96" s="402" t="s">
        <v>208</v>
      </c>
      <c r="DH96" s="402" t="s">
        <v>208</v>
      </c>
      <c r="DI96" s="402" t="s">
        <v>208</v>
      </c>
      <c r="DJ96" s="402" t="s">
        <v>208</v>
      </c>
      <c r="DK96" s="402" t="s">
        <v>208</v>
      </c>
      <c r="DL96" s="402" t="s">
        <v>208</v>
      </c>
      <c r="DM96" s="402" t="s">
        <v>208</v>
      </c>
      <c r="DN96" s="402" t="s">
        <v>208</v>
      </c>
      <c r="DO96" s="402" t="s">
        <v>208</v>
      </c>
      <c r="DP96" s="402" t="s">
        <v>208</v>
      </c>
      <c r="DQ96" s="402" t="s">
        <v>208</v>
      </c>
      <c r="DR96" s="402" t="s">
        <v>208</v>
      </c>
      <c r="DS96" s="402" t="s">
        <v>208</v>
      </c>
      <c r="DT96" s="402" t="s">
        <v>208</v>
      </c>
      <c r="DU96" s="402" t="s">
        <v>208</v>
      </c>
      <c r="DV96" s="402" t="s">
        <v>208</v>
      </c>
      <c r="DW96" s="402" t="s">
        <v>208</v>
      </c>
      <c r="DX96" s="402" t="s">
        <v>208</v>
      </c>
      <c r="DY96" s="402" t="s">
        <v>208</v>
      </c>
      <c r="DZ96" s="402" t="s">
        <v>208</v>
      </c>
      <c r="EA96" s="402" t="s">
        <v>208</v>
      </c>
      <c r="EB96" s="402" t="s">
        <v>208</v>
      </c>
      <c r="EC96" s="402" t="s">
        <v>208</v>
      </c>
      <c r="ED96" s="402" t="s">
        <v>208</v>
      </c>
      <c r="EE96" s="402" t="s">
        <v>208</v>
      </c>
      <c r="EF96" s="402" t="s">
        <v>208</v>
      </c>
      <c r="EG96" s="402" t="s">
        <v>208</v>
      </c>
      <c r="EH96" s="402" t="s">
        <v>208</v>
      </c>
      <c r="EI96" s="402" t="s">
        <v>208</v>
      </c>
      <c r="EJ96" s="402" t="s">
        <v>208</v>
      </c>
      <c r="EK96" s="402" t="s">
        <v>208</v>
      </c>
      <c r="EL96" s="402" t="s">
        <v>208</v>
      </c>
      <c r="EM96" s="402" t="s">
        <v>208</v>
      </c>
      <c r="EN96" s="402" t="s">
        <v>208</v>
      </c>
      <c r="EO96" s="402" t="s">
        <v>208</v>
      </c>
      <c r="EP96" s="402" t="s">
        <v>208</v>
      </c>
      <c r="EQ96" s="402" t="s">
        <v>208</v>
      </c>
      <c r="ER96" s="402" t="s">
        <v>208</v>
      </c>
      <c r="ES96" s="402" t="s">
        <v>208</v>
      </c>
      <c r="ET96" s="402" t="s">
        <v>208</v>
      </c>
      <c r="EU96" s="402" t="s">
        <v>208</v>
      </c>
      <c r="EV96" s="402" t="s">
        <v>208</v>
      </c>
      <c r="EW96" s="402" t="s">
        <v>208</v>
      </c>
      <c r="EX96" s="402" t="s">
        <v>208</v>
      </c>
      <c r="EY96" s="402" t="s">
        <v>208</v>
      </c>
      <c r="EZ96" s="402" t="s">
        <v>208</v>
      </c>
      <c r="FA96" s="402" t="s">
        <v>208</v>
      </c>
      <c r="FB96" s="402" t="s">
        <v>208</v>
      </c>
      <c r="FC96" s="402" t="s">
        <v>208</v>
      </c>
      <c r="FD96" s="402" t="s">
        <v>208</v>
      </c>
      <c r="FE96" s="402" t="s">
        <v>208</v>
      </c>
      <c r="FF96" s="402" t="s">
        <v>208</v>
      </c>
      <c r="FG96" s="402" t="s">
        <v>208</v>
      </c>
      <c r="FH96" s="402" t="s">
        <v>208</v>
      </c>
      <c r="FI96" s="402" t="s">
        <v>208</v>
      </c>
      <c r="FJ96" s="402" t="s">
        <v>208</v>
      </c>
      <c r="FK96" s="402" t="s">
        <v>208</v>
      </c>
      <c r="FL96" s="402" t="s">
        <v>208</v>
      </c>
      <c r="FM96" s="402" t="s">
        <v>208</v>
      </c>
      <c r="FN96" s="402" t="s">
        <v>208</v>
      </c>
      <c r="FO96" s="402" t="s">
        <v>208</v>
      </c>
      <c r="FP96" s="402" t="s">
        <v>208</v>
      </c>
      <c r="FQ96" s="402" t="s">
        <v>208</v>
      </c>
      <c r="FR96" s="402" t="s">
        <v>208</v>
      </c>
      <c r="FS96" s="402" t="s">
        <v>208</v>
      </c>
      <c r="FT96" s="402" t="s">
        <v>208</v>
      </c>
      <c r="FU96" s="402" t="s">
        <v>208</v>
      </c>
      <c r="FV96" s="402" t="s">
        <v>208</v>
      </c>
      <c r="FW96" s="402" t="s">
        <v>208</v>
      </c>
      <c r="FX96" s="402" t="s">
        <v>208</v>
      </c>
      <c r="FY96" s="402" t="s">
        <v>208</v>
      </c>
      <c r="FZ96" s="402" t="s">
        <v>208</v>
      </c>
      <c r="GA96" s="402" t="s">
        <v>208</v>
      </c>
      <c r="GB96" s="402" t="s">
        <v>208</v>
      </c>
      <c r="GC96" s="402" t="s">
        <v>208</v>
      </c>
      <c r="GD96" s="402" t="s">
        <v>208</v>
      </c>
      <c r="GE96" s="402" t="s">
        <v>208</v>
      </c>
      <c r="GF96" s="402" t="s">
        <v>208</v>
      </c>
      <c r="GG96" s="402" t="s">
        <v>208</v>
      </c>
      <c r="GH96" s="402" t="s">
        <v>208</v>
      </c>
      <c r="GI96" s="402" t="s">
        <v>208</v>
      </c>
      <c r="GJ96" s="402" t="s">
        <v>208</v>
      </c>
      <c r="GK96" s="402" t="s">
        <v>208</v>
      </c>
      <c r="GL96" s="402" t="s">
        <v>208</v>
      </c>
      <c r="GM96" s="402" t="s">
        <v>208</v>
      </c>
      <c r="GN96" s="402" t="s">
        <v>208</v>
      </c>
      <c r="GO96" s="402" t="s">
        <v>208</v>
      </c>
      <c r="GP96" s="402" t="s">
        <v>208</v>
      </c>
      <c r="GQ96" s="402" t="s">
        <v>208</v>
      </c>
      <c r="GR96" s="402" t="s">
        <v>208</v>
      </c>
      <c r="GS96" s="402" t="s">
        <v>208</v>
      </c>
      <c r="GT96" s="402" t="s">
        <v>208</v>
      </c>
      <c r="GU96" s="402" t="s">
        <v>208</v>
      </c>
      <c r="GV96" s="402" t="s">
        <v>208</v>
      </c>
      <c r="GW96" s="402" t="s">
        <v>208</v>
      </c>
      <c r="GX96" s="402" t="s">
        <v>208</v>
      </c>
      <c r="GY96" s="402" t="s">
        <v>208</v>
      </c>
      <c r="GZ96" s="402" t="s">
        <v>208</v>
      </c>
      <c r="HA96" s="402" t="s">
        <v>208</v>
      </c>
      <c r="HB96" s="402" t="s">
        <v>208</v>
      </c>
      <c r="HC96" s="402" t="s">
        <v>208</v>
      </c>
      <c r="HD96" s="402" t="s">
        <v>208</v>
      </c>
      <c r="HE96" s="402" t="s">
        <v>208</v>
      </c>
      <c r="HF96" s="402" t="s">
        <v>208</v>
      </c>
      <c r="HG96" s="402" t="s">
        <v>208</v>
      </c>
      <c r="HH96" s="402" t="s">
        <v>208</v>
      </c>
      <c r="HI96" s="402" t="s">
        <v>208</v>
      </c>
      <c r="HJ96" s="402" t="s">
        <v>208</v>
      </c>
      <c r="HK96" s="402" t="s">
        <v>208</v>
      </c>
      <c r="HL96" s="402" t="s">
        <v>208</v>
      </c>
      <c r="HM96" s="402" t="s">
        <v>208</v>
      </c>
      <c r="HN96" s="402" t="s">
        <v>208</v>
      </c>
      <c r="HO96" s="402" t="s">
        <v>208</v>
      </c>
      <c r="HP96" s="402" t="s">
        <v>208</v>
      </c>
      <c r="HQ96" s="402" t="s">
        <v>208</v>
      </c>
      <c r="HR96" s="402" t="s">
        <v>208</v>
      </c>
      <c r="HS96" s="402" t="s">
        <v>208</v>
      </c>
      <c r="HT96" s="402" t="s">
        <v>208</v>
      </c>
      <c r="HU96" s="402" t="s">
        <v>208</v>
      </c>
      <c r="HV96" s="402" t="s">
        <v>208</v>
      </c>
      <c r="HW96" s="402" t="s">
        <v>208</v>
      </c>
      <c r="HX96" s="402" t="s">
        <v>208</v>
      </c>
      <c r="HY96" s="402" t="s">
        <v>208</v>
      </c>
      <c r="HZ96" s="402" t="s">
        <v>208</v>
      </c>
      <c r="IA96" s="402" t="s">
        <v>208</v>
      </c>
      <c r="IB96" s="402" t="s">
        <v>208</v>
      </c>
      <c r="IC96" s="402" t="s">
        <v>208</v>
      </c>
      <c r="ID96" s="402" t="s">
        <v>208</v>
      </c>
      <c r="IE96" s="402" t="s">
        <v>208</v>
      </c>
      <c r="IF96" s="402" t="s">
        <v>208</v>
      </c>
      <c r="IG96" s="402" t="s">
        <v>208</v>
      </c>
      <c r="IH96" s="402" t="s">
        <v>208</v>
      </c>
      <c r="II96" s="402" t="s">
        <v>208</v>
      </c>
      <c r="IJ96" s="402" t="s">
        <v>208</v>
      </c>
      <c r="IK96" s="402" t="s">
        <v>208</v>
      </c>
      <c r="IL96" s="402" t="s">
        <v>208</v>
      </c>
      <c r="IM96" s="402" t="s">
        <v>208</v>
      </c>
      <c r="IN96" s="402" t="s">
        <v>208</v>
      </c>
      <c r="IO96" s="402" t="s">
        <v>208</v>
      </c>
      <c r="IP96" s="402" t="s">
        <v>208</v>
      </c>
      <c r="IQ96" s="402" t="s">
        <v>208</v>
      </c>
      <c r="IR96" s="402" t="s">
        <v>208</v>
      </c>
      <c r="IS96" s="402" t="s">
        <v>208</v>
      </c>
      <c r="IT96" s="402" t="s">
        <v>208</v>
      </c>
      <c r="IU96" s="402" t="s">
        <v>208</v>
      </c>
      <c r="IV96" s="402" t="s">
        <v>208</v>
      </c>
      <c r="IW96" s="402" t="s">
        <v>208</v>
      </c>
      <c r="IX96" s="402" t="s">
        <v>208</v>
      </c>
      <c r="IY96" s="402" t="s">
        <v>208</v>
      </c>
      <c r="IZ96" s="402" t="s">
        <v>208</v>
      </c>
      <c r="JA96" s="402" t="s">
        <v>208</v>
      </c>
      <c r="JB96" s="402" t="s">
        <v>208</v>
      </c>
      <c r="JC96" s="402" t="s">
        <v>208</v>
      </c>
      <c r="JD96" s="402" t="s">
        <v>208</v>
      </c>
      <c r="JE96" s="402" t="s">
        <v>208</v>
      </c>
      <c r="JF96" s="402" t="s">
        <v>208</v>
      </c>
      <c r="JG96" s="402" t="s">
        <v>208</v>
      </c>
      <c r="JH96" s="402" t="s">
        <v>208</v>
      </c>
      <c r="JI96" s="402" t="s">
        <v>208</v>
      </c>
      <c r="JJ96" s="402" t="s">
        <v>208</v>
      </c>
      <c r="JK96" s="402" t="s">
        <v>208</v>
      </c>
      <c r="JL96" s="402" t="s">
        <v>208</v>
      </c>
      <c r="JM96" s="402" t="s">
        <v>208</v>
      </c>
      <c r="JN96" s="402" t="s">
        <v>208</v>
      </c>
      <c r="JO96" s="402" t="s">
        <v>208</v>
      </c>
      <c r="JP96" s="402" t="s">
        <v>208</v>
      </c>
      <c r="JQ96" s="402" t="s">
        <v>208</v>
      </c>
      <c r="JR96" s="402" t="s">
        <v>208</v>
      </c>
      <c r="JS96" s="402" t="s">
        <v>208</v>
      </c>
      <c r="JT96" s="402" t="s">
        <v>208</v>
      </c>
      <c r="JU96" s="402" t="s">
        <v>208</v>
      </c>
      <c r="JV96" s="402" t="s">
        <v>208</v>
      </c>
      <c r="JW96" s="402" t="s">
        <v>208</v>
      </c>
      <c r="JX96" s="402" t="s">
        <v>208</v>
      </c>
      <c r="JY96" s="402" t="s">
        <v>208</v>
      </c>
      <c r="JZ96" s="402" t="s">
        <v>208</v>
      </c>
      <c r="KA96" s="402" t="s">
        <v>208</v>
      </c>
      <c r="KB96" s="402" t="s">
        <v>208</v>
      </c>
      <c r="KC96" s="402" t="s">
        <v>208</v>
      </c>
      <c r="KD96" s="402" t="s">
        <v>208</v>
      </c>
      <c r="KE96" s="402" t="s">
        <v>208</v>
      </c>
      <c r="KF96" s="402" t="s">
        <v>208</v>
      </c>
      <c r="KG96" s="402" t="s">
        <v>208</v>
      </c>
      <c r="KH96" s="402" t="s">
        <v>208</v>
      </c>
      <c r="KI96" s="402" t="s">
        <v>208</v>
      </c>
      <c r="KJ96" s="402" t="s">
        <v>208</v>
      </c>
      <c r="KK96" s="402" t="s">
        <v>208</v>
      </c>
      <c r="KL96" s="402" t="s">
        <v>208</v>
      </c>
      <c r="KM96" s="402" t="s">
        <v>208</v>
      </c>
      <c r="KN96" s="402" t="s">
        <v>208</v>
      </c>
      <c r="KO96" s="402" t="s">
        <v>208</v>
      </c>
      <c r="KP96" s="402" t="s">
        <v>208</v>
      </c>
      <c r="KQ96" s="402" t="s">
        <v>208</v>
      </c>
      <c r="KR96" s="402" t="s">
        <v>208</v>
      </c>
      <c r="KS96" s="402" t="s">
        <v>208</v>
      </c>
      <c r="KT96" s="402" t="s">
        <v>208</v>
      </c>
      <c r="KU96" s="402" t="s">
        <v>208</v>
      </c>
      <c r="KV96" s="402" t="s">
        <v>208</v>
      </c>
      <c r="KW96" s="402" t="s">
        <v>208</v>
      </c>
      <c r="KX96" s="402" t="s">
        <v>208</v>
      </c>
      <c r="KY96" s="402" t="s">
        <v>208</v>
      </c>
      <c r="KZ96" s="402" t="s">
        <v>208</v>
      </c>
      <c r="LA96" s="402" t="s">
        <v>208</v>
      </c>
      <c r="LB96" s="402" t="s">
        <v>208</v>
      </c>
      <c r="LC96" s="402" t="s">
        <v>208</v>
      </c>
      <c r="LD96" s="402" t="s">
        <v>208</v>
      </c>
      <c r="LE96" s="402" t="s">
        <v>208</v>
      </c>
      <c r="LF96" s="402" t="s">
        <v>208</v>
      </c>
      <c r="LG96" s="402" t="s">
        <v>208</v>
      </c>
      <c r="LH96" s="402" t="s">
        <v>208</v>
      </c>
      <c r="LI96" s="402" t="s">
        <v>208</v>
      </c>
      <c r="LJ96" s="402" t="s">
        <v>208</v>
      </c>
      <c r="LK96" s="402" t="s">
        <v>208</v>
      </c>
      <c r="LL96" s="402" t="s">
        <v>208</v>
      </c>
      <c r="LM96" s="402" t="s">
        <v>208</v>
      </c>
      <c r="LN96" s="402" t="s">
        <v>208</v>
      </c>
      <c r="LO96" s="402" t="s">
        <v>208</v>
      </c>
      <c r="LP96" s="402" t="s">
        <v>208</v>
      </c>
      <c r="LQ96" s="402" t="s">
        <v>208</v>
      </c>
      <c r="LR96" s="402" t="s">
        <v>208</v>
      </c>
      <c r="LS96" s="402" t="s">
        <v>208</v>
      </c>
      <c r="LT96" s="402" t="s">
        <v>208</v>
      </c>
      <c r="LU96" s="402" t="s">
        <v>208</v>
      </c>
      <c r="LV96" s="402" t="s">
        <v>208</v>
      </c>
      <c r="LW96" s="402" t="s">
        <v>208</v>
      </c>
      <c r="LX96" s="402" t="s">
        <v>208</v>
      </c>
      <c r="LY96" s="402" t="s">
        <v>208</v>
      </c>
      <c r="LZ96" s="402" t="s">
        <v>208</v>
      </c>
      <c r="MA96" s="402" t="s">
        <v>208</v>
      </c>
      <c r="MB96" s="402" t="s">
        <v>208</v>
      </c>
      <c r="MC96" s="402" t="s">
        <v>208</v>
      </c>
      <c r="MD96" s="402" t="s">
        <v>208</v>
      </c>
      <c r="ME96" s="402" t="s">
        <v>208</v>
      </c>
      <c r="MF96" s="402" t="s">
        <v>208</v>
      </c>
      <c r="MG96" s="402" t="s">
        <v>208</v>
      </c>
      <c r="MH96" s="402" t="s">
        <v>208</v>
      </c>
      <c r="MI96" s="402" t="s">
        <v>208</v>
      </c>
      <c r="MJ96" s="402" t="s">
        <v>208</v>
      </c>
      <c r="MK96" s="402" t="s">
        <v>208</v>
      </c>
      <c r="ML96" s="402" t="s">
        <v>208</v>
      </c>
      <c r="MM96" s="402" t="s">
        <v>208</v>
      </c>
      <c r="MN96" s="402" t="s">
        <v>208</v>
      </c>
      <c r="MO96" s="402" t="s">
        <v>208</v>
      </c>
      <c r="MP96" s="402" t="s">
        <v>208</v>
      </c>
      <c r="MQ96" s="402" t="s">
        <v>208</v>
      </c>
      <c r="MR96" s="402" t="s">
        <v>208</v>
      </c>
      <c r="MS96" s="402" t="s">
        <v>208</v>
      </c>
      <c r="MT96" s="402" t="s">
        <v>208</v>
      </c>
      <c r="MU96" s="402" t="s">
        <v>208</v>
      </c>
      <c r="MV96" s="402" t="s">
        <v>208</v>
      </c>
      <c r="MW96" s="402" t="s">
        <v>208</v>
      </c>
      <c r="MX96" s="402" t="s">
        <v>208</v>
      </c>
      <c r="MY96" s="402" t="s">
        <v>208</v>
      </c>
      <c r="MZ96" s="402" t="s">
        <v>208</v>
      </c>
      <c r="NA96" s="402" t="s">
        <v>208</v>
      </c>
    </row>
    <row r="97" spans="1:365" x14ac:dyDescent="0.25">
      <c r="A97" s="127" t="str">
        <f t="shared" si="54"/>
        <v>P82CU80</v>
      </c>
      <c r="B97" s="127" t="s">
        <v>42</v>
      </c>
      <c r="C97" s="289" t="s">
        <v>12</v>
      </c>
      <c r="D97" s="402">
        <v>0</v>
      </c>
      <c r="E97" s="402">
        <v>0</v>
      </c>
      <c r="F97" s="402">
        <v>0</v>
      </c>
      <c r="G97" s="402">
        <v>0</v>
      </c>
      <c r="H97" s="402">
        <v>0</v>
      </c>
      <c r="I97" s="402">
        <v>0</v>
      </c>
      <c r="J97" s="402">
        <v>0</v>
      </c>
      <c r="K97" s="402">
        <v>0</v>
      </c>
      <c r="L97" s="402">
        <v>0</v>
      </c>
      <c r="M97" s="402">
        <v>0</v>
      </c>
      <c r="N97" s="402">
        <v>0</v>
      </c>
      <c r="O97" s="402">
        <v>0</v>
      </c>
      <c r="P97" s="402">
        <v>0</v>
      </c>
      <c r="Q97" s="402">
        <v>0</v>
      </c>
      <c r="R97" s="402">
        <v>0</v>
      </c>
      <c r="S97" s="402">
        <v>0</v>
      </c>
      <c r="T97" s="402">
        <v>0</v>
      </c>
      <c r="U97" s="402">
        <v>0</v>
      </c>
      <c r="V97" s="402">
        <v>0</v>
      </c>
      <c r="W97" s="402">
        <v>0</v>
      </c>
      <c r="X97" s="402">
        <v>0</v>
      </c>
      <c r="Y97" s="402">
        <v>0</v>
      </c>
      <c r="Z97" s="402">
        <v>0</v>
      </c>
      <c r="AA97" s="402">
        <v>0</v>
      </c>
      <c r="AB97" s="402">
        <v>0</v>
      </c>
      <c r="AC97" s="402">
        <v>0</v>
      </c>
      <c r="AD97" s="402">
        <v>0</v>
      </c>
      <c r="AE97" s="402">
        <v>0</v>
      </c>
      <c r="AF97" s="402">
        <v>0</v>
      </c>
      <c r="AG97" s="402">
        <v>0</v>
      </c>
      <c r="AH97" s="402">
        <v>0</v>
      </c>
      <c r="AI97" s="402">
        <v>0</v>
      </c>
      <c r="AJ97" s="402">
        <v>0</v>
      </c>
      <c r="AK97" s="402">
        <v>0</v>
      </c>
      <c r="AL97" s="402">
        <v>0</v>
      </c>
      <c r="AM97" s="402">
        <v>0</v>
      </c>
      <c r="AN97" s="402">
        <v>0</v>
      </c>
      <c r="AO97" s="402">
        <v>0</v>
      </c>
      <c r="AP97" s="402">
        <v>0</v>
      </c>
      <c r="AQ97" s="402">
        <v>0</v>
      </c>
      <c r="AR97" s="402">
        <v>0</v>
      </c>
      <c r="AS97" s="402">
        <v>0</v>
      </c>
      <c r="AT97" s="402">
        <v>0</v>
      </c>
      <c r="AU97" s="402">
        <v>0</v>
      </c>
      <c r="AV97" s="402">
        <v>0</v>
      </c>
      <c r="AW97" s="402">
        <v>0</v>
      </c>
      <c r="AX97" s="402">
        <v>0</v>
      </c>
      <c r="AY97" s="402">
        <v>0</v>
      </c>
      <c r="AZ97" s="402">
        <v>0</v>
      </c>
      <c r="BA97" s="402">
        <v>0</v>
      </c>
      <c r="BB97" s="402">
        <v>0</v>
      </c>
      <c r="BC97" s="402">
        <v>0</v>
      </c>
      <c r="BD97" s="402">
        <v>0</v>
      </c>
      <c r="BE97" s="402">
        <v>0</v>
      </c>
      <c r="BF97" s="402">
        <v>0</v>
      </c>
      <c r="BG97" s="402">
        <v>0</v>
      </c>
      <c r="BH97" s="402">
        <v>0</v>
      </c>
      <c r="BI97" s="402">
        <v>0</v>
      </c>
      <c r="BJ97" s="402">
        <v>0</v>
      </c>
      <c r="BK97" s="402">
        <v>0</v>
      </c>
      <c r="BL97" s="402">
        <v>0</v>
      </c>
      <c r="BM97" s="402">
        <v>0</v>
      </c>
      <c r="BN97" s="402">
        <v>0</v>
      </c>
      <c r="BO97" s="402">
        <v>0</v>
      </c>
      <c r="BP97" s="402">
        <v>0</v>
      </c>
      <c r="BQ97" s="402">
        <v>0</v>
      </c>
      <c r="BR97" s="402">
        <v>0</v>
      </c>
      <c r="BS97" s="402">
        <v>0</v>
      </c>
      <c r="BT97" s="402">
        <v>0</v>
      </c>
      <c r="BU97" s="402">
        <v>0</v>
      </c>
      <c r="BV97" s="402">
        <v>0</v>
      </c>
      <c r="BW97" s="402">
        <v>0</v>
      </c>
      <c r="BX97" s="402">
        <v>0</v>
      </c>
      <c r="BY97" s="402">
        <v>0</v>
      </c>
      <c r="BZ97" s="402">
        <v>0</v>
      </c>
      <c r="CA97" s="402">
        <v>0</v>
      </c>
      <c r="CB97" s="402">
        <v>0</v>
      </c>
      <c r="CC97" s="402">
        <v>0</v>
      </c>
      <c r="CD97" s="402">
        <v>0</v>
      </c>
      <c r="CE97" s="402">
        <v>0</v>
      </c>
      <c r="CF97" s="402">
        <v>0</v>
      </c>
      <c r="CG97" s="402">
        <v>0</v>
      </c>
      <c r="CH97" s="402">
        <v>0</v>
      </c>
      <c r="CI97" s="402">
        <v>0</v>
      </c>
      <c r="CJ97" s="402">
        <v>0</v>
      </c>
      <c r="CK97" s="402">
        <v>0</v>
      </c>
      <c r="CL97" s="402">
        <v>0</v>
      </c>
      <c r="CM97" s="402">
        <v>0</v>
      </c>
      <c r="CN97" s="402">
        <v>0</v>
      </c>
      <c r="CO97" s="402">
        <v>0</v>
      </c>
      <c r="CP97" s="402">
        <v>0</v>
      </c>
      <c r="CQ97" s="402">
        <v>0</v>
      </c>
      <c r="CR97" s="402">
        <v>0</v>
      </c>
      <c r="CS97" s="402">
        <v>0</v>
      </c>
      <c r="CT97" s="402">
        <v>0</v>
      </c>
      <c r="CU97" s="402">
        <v>0</v>
      </c>
      <c r="CV97" s="402">
        <v>0</v>
      </c>
      <c r="CW97" s="402">
        <v>0</v>
      </c>
      <c r="CX97" s="402" t="s">
        <v>208</v>
      </c>
      <c r="CY97" s="402" t="s">
        <v>208</v>
      </c>
      <c r="CZ97" s="402" t="s">
        <v>208</v>
      </c>
      <c r="DA97" s="402" t="s">
        <v>208</v>
      </c>
      <c r="DB97" s="402" t="s">
        <v>208</v>
      </c>
      <c r="DC97" s="402" t="s">
        <v>208</v>
      </c>
      <c r="DD97" s="402" t="s">
        <v>208</v>
      </c>
      <c r="DE97" s="402" t="s">
        <v>208</v>
      </c>
      <c r="DF97" s="402" t="s">
        <v>208</v>
      </c>
      <c r="DG97" s="402" t="s">
        <v>208</v>
      </c>
      <c r="DH97" s="402" t="s">
        <v>208</v>
      </c>
      <c r="DI97" s="402" t="s">
        <v>208</v>
      </c>
      <c r="DJ97" s="402" t="s">
        <v>208</v>
      </c>
      <c r="DK97" s="402" t="s">
        <v>208</v>
      </c>
      <c r="DL97" s="402" t="s">
        <v>208</v>
      </c>
      <c r="DM97" s="402" t="s">
        <v>208</v>
      </c>
      <c r="DN97" s="402" t="s">
        <v>208</v>
      </c>
      <c r="DO97" s="402" t="s">
        <v>208</v>
      </c>
      <c r="DP97" s="402" t="s">
        <v>208</v>
      </c>
      <c r="DQ97" s="402" t="s">
        <v>208</v>
      </c>
      <c r="DR97" s="402" t="s">
        <v>208</v>
      </c>
      <c r="DS97" s="402" t="s">
        <v>208</v>
      </c>
      <c r="DT97" s="402" t="s">
        <v>208</v>
      </c>
      <c r="DU97" s="402" t="s">
        <v>208</v>
      </c>
      <c r="DV97" s="402" t="s">
        <v>208</v>
      </c>
      <c r="DW97" s="402" t="s">
        <v>208</v>
      </c>
      <c r="DX97" s="402" t="s">
        <v>208</v>
      </c>
      <c r="DY97" s="402" t="s">
        <v>208</v>
      </c>
      <c r="DZ97" s="402" t="s">
        <v>208</v>
      </c>
      <c r="EA97" s="402" t="s">
        <v>208</v>
      </c>
      <c r="EB97" s="402" t="s">
        <v>208</v>
      </c>
      <c r="EC97" s="402" t="s">
        <v>208</v>
      </c>
      <c r="ED97" s="402" t="s">
        <v>208</v>
      </c>
      <c r="EE97" s="402" t="s">
        <v>208</v>
      </c>
      <c r="EF97" s="402" t="s">
        <v>208</v>
      </c>
      <c r="EG97" s="402" t="s">
        <v>208</v>
      </c>
      <c r="EH97" s="402" t="s">
        <v>208</v>
      </c>
      <c r="EI97" s="402" t="s">
        <v>208</v>
      </c>
      <c r="EJ97" s="402" t="s">
        <v>208</v>
      </c>
      <c r="EK97" s="402" t="s">
        <v>208</v>
      </c>
      <c r="EL97" s="402" t="s">
        <v>208</v>
      </c>
      <c r="EM97" s="402" t="s">
        <v>208</v>
      </c>
      <c r="EN97" s="402" t="s">
        <v>208</v>
      </c>
      <c r="EO97" s="402" t="s">
        <v>208</v>
      </c>
      <c r="EP97" s="402" t="s">
        <v>208</v>
      </c>
      <c r="EQ97" s="402" t="s">
        <v>208</v>
      </c>
      <c r="ER97" s="402" t="s">
        <v>208</v>
      </c>
      <c r="ES97" s="402" t="s">
        <v>208</v>
      </c>
      <c r="ET97" s="402" t="s">
        <v>208</v>
      </c>
      <c r="EU97" s="402" t="s">
        <v>208</v>
      </c>
      <c r="EV97" s="402" t="s">
        <v>208</v>
      </c>
      <c r="EW97" s="402" t="s">
        <v>208</v>
      </c>
      <c r="EX97" s="402" t="s">
        <v>208</v>
      </c>
      <c r="EY97" s="402" t="s">
        <v>208</v>
      </c>
      <c r="EZ97" s="402" t="s">
        <v>208</v>
      </c>
      <c r="FA97" s="402" t="s">
        <v>208</v>
      </c>
      <c r="FB97" s="402" t="s">
        <v>208</v>
      </c>
      <c r="FC97" s="402" t="s">
        <v>208</v>
      </c>
      <c r="FD97" s="402" t="s">
        <v>208</v>
      </c>
      <c r="FE97" s="402" t="s">
        <v>208</v>
      </c>
      <c r="FF97" s="402" t="s">
        <v>208</v>
      </c>
      <c r="FG97" s="402" t="s">
        <v>208</v>
      </c>
      <c r="FH97" s="402" t="s">
        <v>208</v>
      </c>
      <c r="FI97" s="402" t="s">
        <v>208</v>
      </c>
      <c r="FJ97" s="402" t="s">
        <v>208</v>
      </c>
      <c r="FK97" s="402" t="s">
        <v>208</v>
      </c>
      <c r="FL97" s="402" t="s">
        <v>208</v>
      </c>
      <c r="FM97" s="402" t="s">
        <v>208</v>
      </c>
      <c r="FN97" s="402" t="s">
        <v>208</v>
      </c>
      <c r="FO97" s="402" t="s">
        <v>208</v>
      </c>
      <c r="FP97" s="402" t="s">
        <v>208</v>
      </c>
      <c r="FQ97" s="402" t="s">
        <v>208</v>
      </c>
      <c r="FR97" s="402" t="s">
        <v>208</v>
      </c>
      <c r="FS97" s="402" t="s">
        <v>208</v>
      </c>
      <c r="FT97" s="402" t="s">
        <v>208</v>
      </c>
      <c r="FU97" s="402" t="s">
        <v>208</v>
      </c>
      <c r="FV97" s="402" t="s">
        <v>208</v>
      </c>
      <c r="FW97" s="402" t="s">
        <v>208</v>
      </c>
      <c r="FX97" s="402" t="s">
        <v>208</v>
      </c>
      <c r="FY97" s="402" t="s">
        <v>208</v>
      </c>
      <c r="FZ97" s="402" t="s">
        <v>208</v>
      </c>
      <c r="GA97" s="402" t="s">
        <v>208</v>
      </c>
      <c r="GB97" s="402" t="s">
        <v>208</v>
      </c>
      <c r="GC97" s="402" t="s">
        <v>208</v>
      </c>
      <c r="GD97" s="402" t="s">
        <v>208</v>
      </c>
      <c r="GE97" s="402" t="s">
        <v>208</v>
      </c>
      <c r="GF97" s="402" t="s">
        <v>208</v>
      </c>
      <c r="GG97" s="402" t="s">
        <v>208</v>
      </c>
      <c r="GH97" s="402" t="s">
        <v>208</v>
      </c>
      <c r="GI97" s="402" t="s">
        <v>208</v>
      </c>
      <c r="GJ97" s="402" t="s">
        <v>208</v>
      </c>
      <c r="GK97" s="402" t="s">
        <v>208</v>
      </c>
      <c r="GL97" s="402" t="s">
        <v>208</v>
      </c>
      <c r="GM97" s="402" t="s">
        <v>208</v>
      </c>
      <c r="GN97" s="402" t="s">
        <v>208</v>
      </c>
      <c r="GO97" s="402" t="s">
        <v>208</v>
      </c>
      <c r="GP97" s="402" t="s">
        <v>208</v>
      </c>
      <c r="GQ97" s="402" t="s">
        <v>208</v>
      </c>
      <c r="GR97" s="402" t="s">
        <v>208</v>
      </c>
      <c r="GS97" s="402" t="s">
        <v>208</v>
      </c>
      <c r="GT97" s="402" t="s">
        <v>208</v>
      </c>
      <c r="GU97" s="402" t="s">
        <v>208</v>
      </c>
      <c r="GV97" s="402" t="s">
        <v>208</v>
      </c>
      <c r="GW97" s="402" t="s">
        <v>208</v>
      </c>
      <c r="GX97" s="402" t="s">
        <v>208</v>
      </c>
      <c r="GY97" s="402" t="s">
        <v>208</v>
      </c>
      <c r="GZ97" s="402" t="s">
        <v>208</v>
      </c>
      <c r="HA97" s="402" t="s">
        <v>208</v>
      </c>
      <c r="HB97" s="402" t="s">
        <v>208</v>
      </c>
      <c r="HC97" s="402" t="s">
        <v>208</v>
      </c>
      <c r="HD97" s="402" t="s">
        <v>208</v>
      </c>
      <c r="HE97" s="402" t="s">
        <v>208</v>
      </c>
      <c r="HF97" s="402" t="s">
        <v>208</v>
      </c>
      <c r="HG97" s="402" t="s">
        <v>208</v>
      </c>
      <c r="HH97" s="402" t="s">
        <v>208</v>
      </c>
      <c r="HI97" s="402" t="s">
        <v>208</v>
      </c>
      <c r="HJ97" s="402" t="s">
        <v>208</v>
      </c>
      <c r="HK97" s="402" t="s">
        <v>208</v>
      </c>
      <c r="HL97" s="402" t="s">
        <v>208</v>
      </c>
      <c r="HM97" s="402" t="s">
        <v>208</v>
      </c>
      <c r="HN97" s="402" t="s">
        <v>208</v>
      </c>
      <c r="HO97" s="402" t="s">
        <v>208</v>
      </c>
      <c r="HP97" s="402" t="s">
        <v>208</v>
      </c>
      <c r="HQ97" s="402" t="s">
        <v>208</v>
      </c>
      <c r="HR97" s="402" t="s">
        <v>208</v>
      </c>
      <c r="HS97" s="402" t="s">
        <v>208</v>
      </c>
      <c r="HT97" s="402" t="s">
        <v>208</v>
      </c>
      <c r="HU97" s="402" t="s">
        <v>208</v>
      </c>
      <c r="HV97" s="402" t="s">
        <v>208</v>
      </c>
      <c r="HW97" s="402" t="s">
        <v>208</v>
      </c>
      <c r="HX97" s="402" t="s">
        <v>208</v>
      </c>
      <c r="HY97" s="402" t="s">
        <v>208</v>
      </c>
      <c r="HZ97" s="402" t="s">
        <v>208</v>
      </c>
      <c r="IA97" s="402" t="s">
        <v>208</v>
      </c>
      <c r="IB97" s="402" t="s">
        <v>208</v>
      </c>
      <c r="IC97" s="402" t="s">
        <v>208</v>
      </c>
      <c r="ID97" s="402" t="s">
        <v>208</v>
      </c>
      <c r="IE97" s="402" t="s">
        <v>208</v>
      </c>
      <c r="IF97" s="402" t="s">
        <v>208</v>
      </c>
      <c r="IG97" s="402" t="s">
        <v>208</v>
      </c>
      <c r="IH97" s="402" t="s">
        <v>208</v>
      </c>
      <c r="II97" s="402" t="s">
        <v>208</v>
      </c>
      <c r="IJ97" s="402" t="s">
        <v>208</v>
      </c>
      <c r="IK97" s="402" t="s">
        <v>208</v>
      </c>
      <c r="IL97" s="402" t="s">
        <v>208</v>
      </c>
      <c r="IM97" s="402" t="s">
        <v>208</v>
      </c>
      <c r="IN97" s="402" t="s">
        <v>208</v>
      </c>
      <c r="IO97" s="402" t="s">
        <v>208</v>
      </c>
      <c r="IP97" s="402" t="s">
        <v>208</v>
      </c>
      <c r="IQ97" s="402" t="s">
        <v>208</v>
      </c>
      <c r="IR97" s="402" t="s">
        <v>208</v>
      </c>
      <c r="IS97" s="402" t="s">
        <v>208</v>
      </c>
      <c r="IT97" s="402" t="s">
        <v>208</v>
      </c>
      <c r="IU97" s="402" t="s">
        <v>208</v>
      </c>
      <c r="IV97" s="402" t="s">
        <v>208</v>
      </c>
      <c r="IW97" s="402" t="s">
        <v>208</v>
      </c>
      <c r="IX97" s="402" t="s">
        <v>208</v>
      </c>
      <c r="IY97" s="402" t="s">
        <v>208</v>
      </c>
      <c r="IZ97" s="402" t="s">
        <v>208</v>
      </c>
      <c r="JA97" s="402" t="s">
        <v>208</v>
      </c>
      <c r="JB97" s="402" t="s">
        <v>208</v>
      </c>
      <c r="JC97" s="402" t="s">
        <v>208</v>
      </c>
      <c r="JD97" s="402" t="s">
        <v>208</v>
      </c>
      <c r="JE97" s="402" t="s">
        <v>208</v>
      </c>
      <c r="JF97" s="402" t="s">
        <v>208</v>
      </c>
      <c r="JG97" s="402" t="s">
        <v>208</v>
      </c>
      <c r="JH97" s="402" t="s">
        <v>208</v>
      </c>
      <c r="JI97" s="402" t="s">
        <v>208</v>
      </c>
      <c r="JJ97" s="402" t="s">
        <v>208</v>
      </c>
      <c r="JK97" s="402" t="s">
        <v>208</v>
      </c>
      <c r="JL97" s="402" t="s">
        <v>208</v>
      </c>
      <c r="JM97" s="402" t="s">
        <v>208</v>
      </c>
      <c r="JN97" s="402" t="s">
        <v>208</v>
      </c>
      <c r="JO97" s="402" t="s">
        <v>208</v>
      </c>
      <c r="JP97" s="402" t="s">
        <v>208</v>
      </c>
      <c r="JQ97" s="402" t="s">
        <v>208</v>
      </c>
      <c r="JR97" s="402" t="s">
        <v>208</v>
      </c>
      <c r="JS97" s="402" t="s">
        <v>208</v>
      </c>
      <c r="JT97" s="402" t="s">
        <v>208</v>
      </c>
      <c r="JU97" s="402" t="s">
        <v>208</v>
      </c>
      <c r="JV97" s="402" t="s">
        <v>208</v>
      </c>
      <c r="JW97" s="402" t="s">
        <v>208</v>
      </c>
      <c r="JX97" s="402" t="s">
        <v>208</v>
      </c>
      <c r="JY97" s="402" t="s">
        <v>208</v>
      </c>
      <c r="JZ97" s="402" t="s">
        <v>208</v>
      </c>
      <c r="KA97" s="402" t="s">
        <v>208</v>
      </c>
      <c r="KB97" s="402" t="s">
        <v>208</v>
      </c>
      <c r="KC97" s="402" t="s">
        <v>208</v>
      </c>
      <c r="KD97" s="402" t="s">
        <v>208</v>
      </c>
      <c r="KE97" s="402" t="s">
        <v>208</v>
      </c>
      <c r="KF97" s="402" t="s">
        <v>208</v>
      </c>
      <c r="KG97" s="402" t="s">
        <v>208</v>
      </c>
      <c r="KH97" s="402" t="s">
        <v>208</v>
      </c>
      <c r="KI97" s="402" t="s">
        <v>208</v>
      </c>
      <c r="KJ97" s="402" t="s">
        <v>208</v>
      </c>
      <c r="KK97" s="402" t="s">
        <v>208</v>
      </c>
      <c r="KL97" s="402" t="s">
        <v>208</v>
      </c>
      <c r="KM97" s="402" t="s">
        <v>208</v>
      </c>
      <c r="KN97" s="402" t="s">
        <v>208</v>
      </c>
      <c r="KO97" s="402" t="s">
        <v>208</v>
      </c>
      <c r="KP97" s="402" t="s">
        <v>208</v>
      </c>
      <c r="KQ97" s="402" t="s">
        <v>208</v>
      </c>
      <c r="KR97" s="402" t="s">
        <v>208</v>
      </c>
      <c r="KS97" s="402" t="s">
        <v>208</v>
      </c>
      <c r="KT97" s="402" t="s">
        <v>208</v>
      </c>
      <c r="KU97" s="402" t="s">
        <v>208</v>
      </c>
      <c r="KV97" s="402" t="s">
        <v>208</v>
      </c>
      <c r="KW97" s="402" t="s">
        <v>208</v>
      </c>
      <c r="KX97" s="402" t="s">
        <v>208</v>
      </c>
      <c r="KY97" s="402" t="s">
        <v>208</v>
      </c>
      <c r="KZ97" s="402" t="s">
        <v>208</v>
      </c>
      <c r="LA97" s="402" t="s">
        <v>208</v>
      </c>
      <c r="LB97" s="402" t="s">
        <v>208</v>
      </c>
      <c r="LC97" s="402" t="s">
        <v>208</v>
      </c>
      <c r="LD97" s="402" t="s">
        <v>208</v>
      </c>
      <c r="LE97" s="402" t="s">
        <v>208</v>
      </c>
      <c r="LF97" s="402" t="s">
        <v>208</v>
      </c>
      <c r="LG97" s="402" t="s">
        <v>208</v>
      </c>
      <c r="LH97" s="402" t="s">
        <v>208</v>
      </c>
      <c r="LI97" s="402" t="s">
        <v>208</v>
      </c>
      <c r="LJ97" s="402" t="s">
        <v>208</v>
      </c>
      <c r="LK97" s="402" t="s">
        <v>208</v>
      </c>
      <c r="LL97" s="402" t="s">
        <v>208</v>
      </c>
      <c r="LM97" s="402" t="s">
        <v>208</v>
      </c>
      <c r="LN97" s="402" t="s">
        <v>208</v>
      </c>
      <c r="LO97" s="402" t="s">
        <v>208</v>
      </c>
      <c r="LP97" s="402" t="s">
        <v>208</v>
      </c>
      <c r="LQ97" s="402" t="s">
        <v>208</v>
      </c>
      <c r="LR97" s="402" t="s">
        <v>208</v>
      </c>
      <c r="LS97" s="402" t="s">
        <v>208</v>
      </c>
      <c r="LT97" s="402" t="s">
        <v>208</v>
      </c>
      <c r="LU97" s="402" t="s">
        <v>208</v>
      </c>
      <c r="LV97" s="402" t="s">
        <v>208</v>
      </c>
      <c r="LW97" s="402" t="s">
        <v>208</v>
      </c>
      <c r="LX97" s="402" t="s">
        <v>208</v>
      </c>
      <c r="LY97" s="402" t="s">
        <v>208</v>
      </c>
      <c r="LZ97" s="402" t="s">
        <v>208</v>
      </c>
      <c r="MA97" s="402" t="s">
        <v>208</v>
      </c>
      <c r="MB97" s="402" t="s">
        <v>208</v>
      </c>
      <c r="MC97" s="402" t="s">
        <v>208</v>
      </c>
      <c r="MD97" s="402" t="s">
        <v>208</v>
      </c>
      <c r="ME97" s="402" t="s">
        <v>208</v>
      </c>
      <c r="MF97" s="402" t="s">
        <v>208</v>
      </c>
      <c r="MG97" s="402" t="s">
        <v>208</v>
      </c>
      <c r="MH97" s="402" t="s">
        <v>208</v>
      </c>
      <c r="MI97" s="402" t="s">
        <v>208</v>
      </c>
      <c r="MJ97" s="402" t="s">
        <v>208</v>
      </c>
      <c r="MK97" s="402" t="s">
        <v>208</v>
      </c>
      <c r="ML97" s="402" t="s">
        <v>208</v>
      </c>
      <c r="MM97" s="402" t="s">
        <v>208</v>
      </c>
      <c r="MN97" s="402" t="s">
        <v>208</v>
      </c>
      <c r="MO97" s="402" t="s">
        <v>208</v>
      </c>
      <c r="MP97" s="402" t="s">
        <v>208</v>
      </c>
      <c r="MQ97" s="402" t="s">
        <v>208</v>
      </c>
      <c r="MR97" s="402" t="s">
        <v>208</v>
      </c>
      <c r="MS97" s="402" t="s">
        <v>208</v>
      </c>
      <c r="MT97" s="402" t="s">
        <v>208</v>
      </c>
      <c r="MU97" s="402" t="s">
        <v>208</v>
      </c>
      <c r="MV97" s="402" t="s">
        <v>208</v>
      </c>
      <c r="MW97" s="402" t="s">
        <v>208</v>
      </c>
      <c r="MX97" s="402" t="s">
        <v>208</v>
      </c>
      <c r="MY97" s="402" t="s">
        <v>208</v>
      </c>
      <c r="MZ97" s="402" t="s">
        <v>208</v>
      </c>
      <c r="NA97" s="402" t="s">
        <v>208</v>
      </c>
    </row>
    <row r="98" spans="1:365" x14ac:dyDescent="0.25">
      <c r="A98" s="127" t="str">
        <f t="shared" si="54"/>
        <v>P84CU1000</v>
      </c>
      <c r="B98" s="127" t="s">
        <v>23</v>
      </c>
      <c r="C98" s="290" t="s">
        <v>24</v>
      </c>
      <c r="D98" s="402">
        <v>0</v>
      </c>
      <c r="E98" s="402">
        <v>288</v>
      </c>
      <c r="F98" s="402">
        <v>288</v>
      </c>
      <c r="G98" s="402">
        <v>288</v>
      </c>
      <c r="H98" s="402">
        <v>288</v>
      </c>
      <c r="I98" s="402">
        <v>288</v>
      </c>
      <c r="J98" s="402">
        <v>288</v>
      </c>
      <c r="K98" s="402">
        <v>288</v>
      </c>
      <c r="L98" s="402">
        <v>0</v>
      </c>
      <c r="M98" s="402">
        <v>0</v>
      </c>
      <c r="N98" s="402">
        <v>0</v>
      </c>
      <c r="O98" s="402">
        <v>0</v>
      </c>
      <c r="P98" s="402">
        <v>0</v>
      </c>
      <c r="Q98" s="402">
        <v>0</v>
      </c>
      <c r="R98" s="402">
        <v>228</v>
      </c>
      <c r="S98" s="402">
        <v>288</v>
      </c>
      <c r="T98" s="402">
        <v>144</v>
      </c>
      <c r="U98" s="402">
        <v>0</v>
      </c>
      <c r="V98" s="402">
        <v>0</v>
      </c>
      <c r="W98" s="402">
        <v>0</v>
      </c>
      <c r="X98" s="402">
        <v>0</v>
      </c>
      <c r="Y98" s="402">
        <v>0</v>
      </c>
      <c r="Z98" s="402">
        <v>0</v>
      </c>
      <c r="AA98" s="402">
        <v>0</v>
      </c>
      <c r="AB98" s="402">
        <v>228</v>
      </c>
      <c r="AC98" s="402">
        <v>228</v>
      </c>
      <c r="AD98" s="402">
        <v>288</v>
      </c>
      <c r="AE98" s="402">
        <v>288</v>
      </c>
      <c r="AF98" s="402">
        <v>0</v>
      </c>
      <c r="AG98" s="402">
        <v>0</v>
      </c>
      <c r="AH98" s="402">
        <v>0</v>
      </c>
      <c r="AI98" s="402">
        <v>0</v>
      </c>
      <c r="AJ98" s="402">
        <v>0</v>
      </c>
      <c r="AK98" s="402">
        <v>0</v>
      </c>
      <c r="AL98" s="402">
        <v>0</v>
      </c>
      <c r="AM98" s="402">
        <v>0</v>
      </c>
      <c r="AN98" s="402">
        <v>0</v>
      </c>
      <c r="AO98" s="402">
        <v>0</v>
      </c>
      <c r="AP98" s="402">
        <v>216</v>
      </c>
      <c r="AQ98" s="402">
        <v>288</v>
      </c>
      <c r="AR98" s="402">
        <v>0</v>
      </c>
      <c r="AS98" s="402">
        <v>0</v>
      </c>
      <c r="AT98" s="402">
        <v>228</v>
      </c>
      <c r="AU98" s="402">
        <v>0</v>
      </c>
      <c r="AV98" s="402">
        <v>0</v>
      </c>
      <c r="AW98" s="402">
        <v>0</v>
      </c>
      <c r="AX98" s="402">
        <v>0</v>
      </c>
      <c r="AY98" s="402">
        <v>0</v>
      </c>
      <c r="AZ98" s="402">
        <v>0</v>
      </c>
      <c r="BA98" s="402">
        <v>0</v>
      </c>
      <c r="BB98" s="402">
        <v>0</v>
      </c>
      <c r="BC98" s="402">
        <v>0</v>
      </c>
      <c r="BD98" s="402">
        <v>0</v>
      </c>
      <c r="BE98" s="402">
        <v>0</v>
      </c>
      <c r="BF98" s="402">
        <v>0</v>
      </c>
      <c r="BG98" s="402">
        <v>0</v>
      </c>
      <c r="BH98" s="402">
        <v>0</v>
      </c>
      <c r="BI98" s="402">
        <v>0</v>
      </c>
      <c r="BJ98" s="402">
        <v>0</v>
      </c>
      <c r="BK98" s="402">
        <v>0</v>
      </c>
      <c r="BL98" s="402">
        <v>0</v>
      </c>
      <c r="BM98" s="402">
        <v>0</v>
      </c>
      <c r="BN98" s="402">
        <v>0</v>
      </c>
      <c r="BO98" s="402">
        <v>0</v>
      </c>
      <c r="BP98" s="402">
        <v>0</v>
      </c>
      <c r="BQ98" s="402">
        <v>0</v>
      </c>
      <c r="BR98" s="402">
        <v>0</v>
      </c>
      <c r="BS98" s="402">
        <v>0</v>
      </c>
      <c r="BT98" s="402">
        <v>0</v>
      </c>
      <c r="BU98" s="402">
        <v>0</v>
      </c>
      <c r="BV98" s="402">
        <v>0</v>
      </c>
      <c r="BW98" s="402">
        <v>0</v>
      </c>
      <c r="BX98" s="402">
        <v>0</v>
      </c>
      <c r="BY98" s="402">
        <v>0</v>
      </c>
      <c r="BZ98" s="402">
        <v>0</v>
      </c>
      <c r="CA98" s="402">
        <v>0</v>
      </c>
      <c r="CB98" s="402">
        <v>0</v>
      </c>
      <c r="CC98" s="402">
        <v>0</v>
      </c>
      <c r="CD98" s="402">
        <v>0</v>
      </c>
      <c r="CE98" s="402">
        <v>0</v>
      </c>
      <c r="CF98" s="402">
        <v>0</v>
      </c>
      <c r="CG98" s="402">
        <v>0</v>
      </c>
      <c r="CH98" s="402">
        <v>0</v>
      </c>
      <c r="CI98" s="402">
        <v>0</v>
      </c>
      <c r="CJ98" s="402">
        <v>0</v>
      </c>
      <c r="CK98" s="402">
        <v>0</v>
      </c>
      <c r="CL98" s="402">
        <v>0</v>
      </c>
      <c r="CM98" s="402">
        <v>0</v>
      </c>
      <c r="CN98" s="402">
        <v>0</v>
      </c>
      <c r="CO98" s="402">
        <v>0</v>
      </c>
      <c r="CP98" s="402">
        <v>0</v>
      </c>
      <c r="CQ98" s="402">
        <v>0</v>
      </c>
      <c r="CR98" s="402">
        <v>0</v>
      </c>
      <c r="CS98" s="402">
        <v>0</v>
      </c>
      <c r="CT98" s="402">
        <v>0</v>
      </c>
      <c r="CU98" s="402">
        <v>0</v>
      </c>
      <c r="CV98" s="402">
        <v>0</v>
      </c>
      <c r="CW98" s="402">
        <v>0</v>
      </c>
      <c r="CX98" s="402" t="s">
        <v>208</v>
      </c>
      <c r="CY98" s="402" t="s">
        <v>208</v>
      </c>
      <c r="CZ98" s="402" t="s">
        <v>208</v>
      </c>
      <c r="DA98" s="402" t="s">
        <v>208</v>
      </c>
      <c r="DB98" s="402" t="s">
        <v>208</v>
      </c>
      <c r="DC98" s="402" t="s">
        <v>208</v>
      </c>
      <c r="DD98" s="402" t="s">
        <v>208</v>
      </c>
      <c r="DE98" s="402" t="s">
        <v>208</v>
      </c>
      <c r="DF98" s="402" t="s">
        <v>208</v>
      </c>
      <c r="DG98" s="402" t="s">
        <v>208</v>
      </c>
      <c r="DH98" s="402" t="s">
        <v>208</v>
      </c>
      <c r="DI98" s="402" t="s">
        <v>208</v>
      </c>
      <c r="DJ98" s="402" t="s">
        <v>208</v>
      </c>
      <c r="DK98" s="402" t="s">
        <v>208</v>
      </c>
      <c r="DL98" s="402" t="s">
        <v>208</v>
      </c>
      <c r="DM98" s="402" t="s">
        <v>208</v>
      </c>
      <c r="DN98" s="402" t="s">
        <v>208</v>
      </c>
      <c r="DO98" s="402" t="s">
        <v>208</v>
      </c>
      <c r="DP98" s="402" t="s">
        <v>208</v>
      </c>
      <c r="DQ98" s="402" t="s">
        <v>208</v>
      </c>
      <c r="DR98" s="402" t="s">
        <v>208</v>
      </c>
      <c r="DS98" s="402" t="s">
        <v>208</v>
      </c>
      <c r="DT98" s="402" t="s">
        <v>208</v>
      </c>
      <c r="DU98" s="402" t="s">
        <v>208</v>
      </c>
      <c r="DV98" s="402" t="s">
        <v>208</v>
      </c>
      <c r="DW98" s="402" t="s">
        <v>208</v>
      </c>
      <c r="DX98" s="402" t="s">
        <v>208</v>
      </c>
      <c r="DY98" s="402" t="s">
        <v>208</v>
      </c>
      <c r="DZ98" s="402" t="s">
        <v>208</v>
      </c>
      <c r="EA98" s="402" t="s">
        <v>208</v>
      </c>
      <c r="EB98" s="402" t="s">
        <v>208</v>
      </c>
      <c r="EC98" s="402" t="s">
        <v>208</v>
      </c>
      <c r="ED98" s="402" t="s">
        <v>208</v>
      </c>
      <c r="EE98" s="402" t="s">
        <v>208</v>
      </c>
      <c r="EF98" s="402" t="s">
        <v>208</v>
      </c>
      <c r="EG98" s="402" t="s">
        <v>208</v>
      </c>
      <c r="EH98" s="402" t="s">
        <v>208</v>
      </c>
      <c r="EI98" s="402" t="s">
        <v>208</v>
      </c>
      <c r="EJ98" s="402" t="s">
        <v>208</v>
      </c>
      <c r="EK98" s="402" t="s">
        <v>208</v>
      </c>
      <c r="EL98" s="402" t="s">
        <v>208</v>
      </c>
      <c r="EM98" s="402" t="s">
        <v>208</v>
      </c>
      <c r="EN98" s="402" t="s">
        <v>208</v>
      </c>
      <c r="EO98" s="402" t="s">
        <v>208</v>
      </c>
      <c r="EP98" s="402" t="s">
        <v>208</v>
      </c>
      <c r="EQ98" s="402" t="s">
        <v>208</v>
      </c>
      <c r="ER98" s="402" t="s">
        <v>208</v>
      </c>
      <c r="ES98" s="402" t="s">
        <v>208</v>
      </c>
      <c r="ET98" s="402" t="s">
        <v>208</v>
      </c>
      <c r="EU98" s="402" t="s">
        <v>208</v>
      </c>
      <c r="EV98" s="402" t="s">
        <v>208</v>
      </c>
      <c r="EW98" s="402" t="s">
        <v>208</v>
      </c>
      <c r="EX98" s="402" t="s">
        <v>208</v>
      </c>
      <c r="EY98" s="402" t="s">
        <v>208</v>
      </c>
      <c r="EZ98" s="402" t="s">
        <v>208</v>
      </c>
      <c r="FA98" s="402" t="s">
        <v>208</v>
      </c>
      <c r="FB98" s="402" t="s">
        <v>208</v>
      </c>
      <c r="FC98" s="402" t="s">
        <v>208</v>
      </c>
      <c r="FD98" s="402" t="s">
        <v>208</v>
      </c>
      <c r="FE98" s="402" t="s">
        <v>208</v>
      </c>
      <c r="FF98" s="402" t="s">
        <v>208</v>
      </c>
      <c r="FG98" s="402" t="s">
        <v>208</v>
      </c>
      <c r="FH98" s="402" t="s">
        <v>208</v>
      </c>
      <c r="FI98" s="402" t="s">
        <v>208</v>
      </c>
      <c r="FJ98" s="402" t="s">
        <v>208</v>
      </c>
      <c r="FK98" s="402" t="s">
        <v>208</v>
      </c>
      <c r="FL98" s="402" t="s">
        <v>208</v>
      </c>
      <c r="FM98" s="402" t="s">
        <v>208</v>
      </c>
      <c r="FN98" s="402" t="s">
        <v>208</v>
      </c>
      <c r="FO98" s="402" t="s">
        <v>208</v>
      </c>
      <c r="FP98" s="402" t="s">
        <v>208</v>
      </c>
      <c r="FQ98" s="402" t="s">
        <v>208</v>
      </c>
      <c r="FR98" s="402" t="s">
        <v>208</v>
      </c>
      <c r="FS98" s="402" t="s">
        <v>208</v>
      </c>
      <c r="FT98" s="402" t="s">
        <v>208</v>
      </c>
      <c r="FU98" s="402" t="s">
        <v>208</v>
      </c>
      <c r="FV98" s="402" t="s">
        <v>208</v>
      </c>
      <c r="FW98" s="402" t="s">
        <v>208</v>
      </c>
      <c r="FX98" s="402" t="s">
        <v>208</v>
      </c>
      <c r="FY98" s="402" t="s">
        <v>208</v>
      </c>
      <c r="FZ98" s="402" t="s">
        <v>208</v>
      </c>
      <c r="GA98" s="402" t="s">
        <v>208</v>
      </c>
      <c r="GB98" s="402" t="s">
        <v>208</v>
      </c>
      <c r="GC98" s="402" t="s">
        <v>208</v>
      </c>
      <c r="GD98" s="402" t="s">
        <v>208</v>
      </c>
      <c r="GE98" s="402" t="s">
        <v>208</v>
      </c>
      <c r="GF98" s="402" t="s">
        <v>208</v>
      </c>
      <c r="GG98" s="402" t="s">
        <v>208</v>
      </c>
      <c r="GH98" s="402" t="s">
        <v>208</v>
      </c>
      <c r="GI98" s="402" t="s">
        <v>208</v>
      </c>
      <c r="GJ98" s="402" t="s">
        <v>208</v>
      </c>
      <c r="GK98" s="402" t="s">
        <v>208</v>
      </c>
      <c r="GL98" s="402" t="s">
        <v>208</v>
      </c>
      <c r="GM98" s="402" t="s">
        <v>208</v>
      </c>
      <c r="GN98" s="402" t="s">
        <v>208</v>
      </c>
      <c r="GO98" s="402" t="s">
        <v>208</v>
      </c>
      <c r="GP98" s="402" t="s">
        <v>208</v>
      </c>
      <c r="GQ98" s="402" t="s">
        <v>208</v>
      </c>
      <c r="GR98" s="402" t="s">
        <v>208</v>
      </c>
      <c r="GS98" s="402" t="s">
        <v>208</v>
      </c>
      <c r="GT98" s="402" t="s">
        <v>208</v>
      </c>
      <c r="GU98" s="402" t="s">
        <v>208</v>
      </c>
      <c r="GV98" s="402" t="s">
        <v>208</v>
      </c>
      <c r="GW98" s="402" t="s">
        <v>208</v>
      </c>
      <c r="GX98" s="402" t="s">
        <v>208</v>
      </c>
      <c r="GY98" s="402" t="s">
        <v>208</v>
      </c>
      <c r="GZ98" s="402" t="s">
        <v>208</v>
      </c>
      <c r="HA98" s="402" t="s">
        <v>208</v>
      </c>
      <c r="HB98" s="402" t="s">
        <v>208</v>
      </c>
      <c r="HC98" s="402" t="s">
        <v>208</v>
      </c>
      <c r="HD98" s="402" t="s">
        <v>208</v>
      </c>
      <c r="HE98" s="402" t="s">
        <v>208</v>
      </c>
      <c r="HF98" s="402" t="s">
        <v>208</v>
      </c>
      <c r="HG98" s="402" t="s">
        <v>208</v>
      </c>
      <c r="HH98" s="402" t="s">
        <v>208</v>
      </c>
      <c r="HI98" s="402" t="s">
        <v>208</v>
      </c>
      <c r="HJ98" s="402" t="s">
        <v>208</v>
      </c>
      <c r="HK98" s="402" t="s">
        <v>208</v>
      </c>
      <c r="HL98" s="402" t="s">
        <v>208</v>
      </c>
      <c r="HM98" s="402" t="s">
        <v>208</v>
      </c>
      <c r="HN98" s="402" t="s">
        <v>208</v>
      </c>
      <c r="HO98" s="402" t="s">
        <v>208</v>
      </c>
      <c r="HP98" s="402" t="s">
        <v>208</v>
      </c>
      <c r="HQ98" s="402" t="s">
        <v>208</v>
      </c>
      <c r="HR98" s="402" t="s">
        <v>208</v>
      </c>
      <c r="HS98" s="402" t="s">
        <v>208</v>
      </c>
      <c r="HT98" s="402" t="s">
        <v>208</v>
      </c>
      <c r="HU98" s="402" t="s">
        <v>208</v>
      </c>
      <c r="HV98" s="402" t="s">
        <v>208</v>
      </c>
      <c r="HW98" s="402" t="s">
        <v>208</v>
      </c>
      <c r="HX98" s="402" t="s">
        <v>208</v>
      </c>
      <c r="HY98" s="402" t="s">
        <v>208</v>
      </c>
      <c r="HZ98" s="402" t="s">
        <v>208</v>
      </c>
      <c r="IA98" s="402" t="s">
        <v>208</v>
      </c>
      <c r="IB98" s="402" t="s">
        <v>208</v>
      </c>
      <c r="IC98" s="402" t="s">
        <v>208</v>
      </c>
      <c r="ID98" s="402" t="s">
        <v>208</v>
      </c>
      <c r="IE98" s="402" t="s">
        <v>208</v>
      </c>
      <c r="IF98" s="402" t="s">
        <v>208</v>
      </c>
      <c r="IG98" s="402" t="s">
        <v>208</v>
      </c>
      <c r="IH98" s="402" t="s">
        <v>208</v>
      </c>
      <c r="II98" s="402" t="s">
        <v>208</v>
      </c>
      <c r="IJ98" s="402" t="s">
        <v>208</v>
      </c>
      <c r="IK98" s="402" t="s">
        <v>208</v>
      </c>
      <c r="IL98" s="402" t="s">
        <v>208</v>
      </c>
      <c r="IM98" s="402" t="s">
        <v>208</v>
      </c>
      <c r="IN98" s="402" t="s">
        <v>208</v>
      </c>
      <c r="IO98" s="402" t="s">
        <v>208</v>
      </c>
      <c r="IP98" s="402" t="s">
        <v>208</v>
      </c>
      <c r="IQ98" s="402" t="s">
        <v>208</v>
      </c>
      <c r="IR98" s="402" t="s">
        <v>208</v>
      </c>
      <c r="IS98" s="402" t="s">
        <v>208</v>
      </c>
      <c r="IT98" s="402" t="s">
        <v>208</v>
      </c>
      <c r="IU98" s="402" t="s">
        <v>208</v>
      </c>
      <c r="IV98" s="402" t="s">
        <v>208</v>
      </c>
      <c r="IW98" s="402" t="s">
        <v>208</v>
      </c>
      <c r="IX98" s="402" t="s">
        <v>208</v>
      </c>
      <c r="IY98" s="402" t="s">
        <v>208</v>
      </c>
      <c r="IZ98" s="402" t="s">
        <v>208</v>
      </c>
      <c r="JA98" s="402" t="s">
        <v>208</v>
      </c>
      <c r="JB98" s="402" t="s">
        <v>208</v>
      </c>
      <c r="JC98" s="402" t="s">
        <v>208</v>
      </c>
      <c r="JD98" s="402" t="s">
        <v>208</v>
      </c>
      <c r="JE98" s="402" t="s">
        <v>208</v>
      </c>
      <c r="JF98" s="402" t="s">
        <v>208</v>
      </c>
      <c r="JG98" s="402" t="s">
        <v>208</v>
      </c>
      <c r="JH98" s="402" t="s">
        <v>208</v>
      </c>
      <c r="JI98" s="402" t="s">
        <v>208</v>
      </c>
      <c r="JJ98" s="402" t="s">
        <v>208</v>
      </c>
      <c r="JK98" s="402" t="s">
        <v>208</v>
      </c>
      <c r="JL98" s="402" t="s">
        <v>208</v>
      </c>
      <c r="JM98" s="402" t="s">
        <v>208</v>
      </c>
      <c r="JN98" s="402" t="s">
        <v>208</v>
      </c>
      <c r="JO98" s="402" t="s">
        <v>208</v>
      </c>
      <c r="JP98" s="402" t="s">
        <v>208</v>
      </c>
      <c r="JQ98" s="402" t="s">
        <v>208</v>
      </c>
      <c r="JR98" s="402" t="s">
        <v>208</v>
      </c>
      <c r="JS98" s="402" t="s">
        <v>208</v>
      </c>
      <c r="JT98" s="402" t="s">
        <v>208</v>
      </c>
      <c r="JU98" s="402" t="s">
        <v>208</v>
      </c>
      <c r="JV98" s="402" t="s">
        <v>208</v>
      </c>
      <c r="JW98" s="402" t="s">
        <v>208</v>
      </c>
      <c r="JX98" s="402" t="s">
        <v>208</v>
      </c>
      <c r="JY98" s="402" t="s">
        <v>208</v>
      </c>
      <c r="JZ98" s="402" t="s">
        <v>208</v>
      </c>
      <c r="KA98" s="402" t="s">
        <v>208</v>
      </c>
      <c r="KB98" s="402" t="s">
        <v>208</v>
      </c>
      <c r="KC98" s="402" t="s">
        <v>208</v>
      </c>
      <c r="KD98" s="402" t="s">
        <v>208</v>
      </c>
      <c r="KE98" s="402" t="s">
        <v>208</v>
      </c>
      <c r="KF98" s="402" t="s">
        <v>208</v>
      </c>
      <c r="KG98" s="402" t="s">
        <v>208</v>
      </c>
      <c r="KH98" s="402" t="s">
        <v>208</v>
      </c>
      <c r="KI98" s="402" t="s">
        <v>208</v>
      </c>
      <c r="KJ98" s="402" t="s">
        <v>208</v>
      </c>
      <c r="KK98" s="402" t="s">
        <v>208</v>
      </c>
      <c r="KL98" s="402" t="s">
        <v>208</v>
      </c>
      <c r="KM98" s="402" t="s">
        <v>208</v>
      </c>
      <c r="KN98" s="402" t="s">
        <v>208</v>
      </c>
      <c r="KO98" s="402" t="s">
        <v>208</v>
      </c>
      <c r="KP98" s="402" t="s">
        <v>208</v>
      </c>
      <c r="KQ98" s="402" t="s">
        <v>208</v>
      </c>
      <c r="KR98" s="402" t="s">
        <v>208</v>
      </c>
      <c r="KS98" s="402" t="s">
        <v>208</v>
      </c>
      <c r="KT98" s="402" t="s">
        <v>208</v>
      </c>
      <c r="KU98" s="402" t="s">
        <v>208</v>
      </c>
      <c r="KV98" s="402" t="s">
        <v>208</v>
      </c>
      <c r="KW98" s="402" t="s">
        <v>208</v>
      </c>
      <c r="KX98" s="402" t="s">
        <v>208</v>
      </c>
      <c r="KY98" s="402" t="s">
        <v>208</v>
      </c>
      <c r="KZ98" s="402" t="s">
        <v>208</v>
      </c>
      <c r="LA98" s="402" t="s">
        <v>208</v>
      </c>
      <c r="LB98" s="402" t="s">
        <v>208</v>
      </c>
      <c r="LC98" s="402" t="s">
        <v>208</v>
      </c>
      <c r="LD98" s="402" t="s">
        <v>208</v>
      </c>
      <c r="LE98" s="402" t="s">
        <v>208</v>
      </c>
      <c r="LF98" s="402" t="s">
        <v>208</v>
      </c>
      <c r="LG98" s="402" t="s">
        <v>208</v>
      </c>
      <c r="LH98" s="402" t="s">
        <v>208</v>
      </c>
      <c r="LI98" s="402" t="s">
        <v>208</v>
      </c>
      <c r="LJ98" s="402" t="s">
        <v>208</v>
      </c>
      <c r="LK98" s="402" t="s">
        <v>208</v>
      </c>
      <c r="LL98" s="402" t="s">
        <v>208</v>
      </c>
      <c r="LM98" s="402" t="s">
        <v>208</v>
      </c>
      <c r="LN98" s="402" t="s">
        <v>208</v>
      </c>
      <c r="LO98" s="402" t="s">
        <v>208</v>
      </c>
      <c r="LP98" s="402" t="s">
        <v>208</v>
      </c>
      <c r="LQ98" s="402" t="s">
        <v>208</v>
      </c>
      <c r="LR98" s="402" t="s">
        <v>208</v>
      </c>
      <c r="LS98" s="402" t="s">
        <v>208</v>
      </c>
      <c r="LT98" s="402" t="s">
        <v>208</v>
      </c>
      <c r="LU98" s="402" t="s">
        <v>208</v>
      </c>
      <c r="LV98" s="402" t="s">
        <v>208</v>
      </c>
      <c r="LW98" s="402" t="s">
        <v>208</v>
      </c>
      <c r="LX98" s="402" t="s">
        <v>208</v>
      </c>
      <c r="LY98" s="402" t="s">
        <v>208</v>
      </c>
      <c r="LZ98" s="402" t="s">
        <v>208</v>
      </c>
      <c r="MA98" s="402" t="s">
        <v>208</v>
      </c>
      <c r="MB98" s="402" t="s">
        <v>208</v>
      </c>
      <c r="MC98" s="402" t="s">
        <v>208</v>
      </c>
      <c r="MD98" s="402" t="s">
        <v>208</v>
      </c>
      <c r="ME98" s="402" t="s">
        <v>208</v>
      </c>
      <c r="MF98" s="402" t="s">
        <v>208</v>
      </c>
      <c r="MG98" s="402" t="s">
        <v>208</v>
      </c>
      <c r="MH98" s="402" t="s">
        <v>208</v>
      </c>
      <c r="MI98" s="402" t="s">
        <v>208</v>
      </c>
      <c r="MJ98" s="402" t="s">
        <v>208</v>
      </c>
      <c r="MK98" s="402" t="s">
        <v>208</v>
      </c>
      <c r="ML98" s="402" t="s">
        <v>208</v>
      </c>
      <c r="MM98" s="402" t="s">
        <v>208</v>
      </c>
      <c r="MN98" s="402" t="s">
        <v>208</v>
      </c>
      <c r="MO98" s="402" t="s">
        <v>208</v>
      </c>
      <c r="MP98" s="402" t="s">
        <v>208</v>
      </c>
      <c r="MQ98" s="402" t="s">
        <v>208</v>
      </c>
      <c r="MR98" s="402" t="s">
        <v>208</v>
      </c>
      <c r="MS98" s="402" t="s">
        <v>208</v>
      </c>
      <c r="MT98" s="402" t="s">
        <v>208</v>
      </c>
      <c r="MU98" s="402" t="s">
        <v>208</v>
      </c>
      <c r="MV98" s="402" t="s">
        <v>208</v>
      </c>
      <c r="MW98" s="402" t="s">
        <v>208</v>
      </c>
      <c r="MX98" s="402" t="s">
        <v>208</v>
      </c>
      <c r="MY98" s="402" t="s">
        <v>208</v>
      </c>
      <c r="MZ98" s="402" t="s">
        <v>208</v>
      </c>
      <c r="NA98" s="402" t="s">
        <v>208</v>
      </c>
    </row>
    <row r="99" spans="1:365" x14ac:dyDescent="0.25">
      <c r="A99" s="127" t="str">
        <f t="shared" si="54"/>
        <v>P84CU400</v>
      </c>
      <c r="B99" s="127" t="s">
        <v>36</v>
      </c>
      <c r="C99" s="290" t="s">
        <v>24</v>
      </c>
      <c r="D99" s="402">
        <v>0</v>
      </c>
      <c r="E99" s="402">
        <v>0</v>
      </c>
      <c r="F99" s="402">
        <v>0</v>
      </c>
      <c r="G99" s="402">
        <v>0</v>
      </c>
      <c r="H99" s="402">
        <v>0</v>
      </c>
      <c r="I99" s="402">
        <v>0</v>
      </c>
      <c r="J99" s="402">
        <v>0</v>
      </c>
      <c r="K99" s="402">
        <v>0</v>
      </c>
      <c r="L99" s="402">
        <v>0</v>
      </c>
      <c r="M99" s="402">
        <v>0</v>
      </c>
      <c r="N99" s="402">
        <v>0</v>
      </c>
      <c r="O99" s="402">
        <v>0</v>
      </c>
      <c r="P99" s="402">
        <v>0</v>
      </c>
      <c r="Q99" s="402">
        <v>0</v>
      </c>
      <c r="R99" s="402">
        <v>0</v>
      </c>
      <c r="S99" s="402">
        <v>0</v>
      </c>
      <c r="T99" s="402">
        <v>0</v>
      </c>
      <c r="U99" s="402">
        <v>0</v>
      </c>
      <c r="V99" s="402">
        <v>0</v>
      </c>
      <c r="W99" s="402">
        <v>0</v>
      </c>
      <c r="X99" s="402">
        <v>0</v>
      </c>
      <c r="Y99" s="402">
        <v>319.20000000000005</v>
      </c>
      <c r="Z99" s="402">
        <v>403.20000000000005</v>
      </c>
      <c r="AA99" s="402">
        <v>0</v>
      </c>
      <c r="AB99" s="402">
        <v>0</v>
      </c>
      <c r="AC99" s="402">
        <v>0</v>
      </c>
      <c r="AD99" s="402">
        <v>0</v>
      </c>
      <c r="AE99" s="402">
        <v>0</v>
      </c>
      <c r="AF99" s="402">
        <v>0</v>
      </c>
      <c r="AG99" s="402">
        <v>0</v>
      </c>
      <c r="AH99" s="402">
        <v>0</v>
      </c>
      <c r="AI99" s="402">
        <v>0</v>
      </c>
      <c r="AJ99" s="402">
        <v>0</v>
      </c>
      <c r="AK99" s="402">
        <v>0</v>
      </c>
      <c r="AL99" s="402">
        <v>0</v>
      </c>
      <c r="AM99" s="402">
        <v>319.20000000000005</v>
      </c>
      <c r="AN99" s="402">
        <v>50.400000000000006</v>
      </c>
      <c r="AO99" s="402">
        <v>0</v>
      </c>
      <c r="AP99" s="402">
        <v>0</v>
      </c>
      <c r="AQ99" s="402">
        <v>0</v>
      </c>
      <c r="AR99" s="402">
        <v>0</v>
      </c>
      <c r="AS99" s="402">
        <v>0</v>
      </c>
      <c r="AT99" s="402">
        <v>0</v>
      </c>
      <c r="AU99" s="402">
        <v>0</v>
      </c>
      <c r="AV99" s="402">
        <v>0</v>
      </c>
      <c r="AW99" s="402">
        <v>0</v>
      </c>
      <c r="AX99" s="402">
        <v>0</v>
      </c>
      <c r="AY99" s="402">
        <v>0</v>
      </c>
      <c r="AZ99" s="402">
        <v>0</v>
      </c>
      <c r="BA99" s="402">
        <v>0</v>
      </c>
      <c r="BB99" s="402">
        <v>0</v>
      </c>
      <c r="BC99" s="402">
        <v>0</v>
      </c>
      <c r="BD99" s="402">
        <v>0</v>
      </c>
      <c r="BE99" s="402">
        <v>0</v>
      </c>
      <c r="BF99" s="402">
        <v>0</v>
      </c>
      <c r="BG99" s="402">
        <v>0</v>
      </c>
      <c r="BH99" s="402">
        <v>0</v>
      </c>
      <c r="BI99" s="402">
        <v>0</v>
      </c>
      <c r="BJ99" s="402">
        <v>0</v>
      </c>
      <c r="BK99" s="402">
        <v>0</v>
      </c>
      <c r="BL99" s="402">
        <v>0</v>
      </c>
      <c r="BM99" s="402">
        <v>0</v>
      </c>
      <c r="BN99" s="402">
        <v>0</v>
      </c>
      <c r="BO99" s="402">
        <v>0</v>
      </c>
      <c r="BP99" s="402">
        <v>0</v>
      </c>
      <c r="BQ99" s="402">
        <v>0</v>
      </c>
      <c r="BR99" s="402">
        <v>0</v>
      </c>
      <c r="BS99" s="402">
        <v>0</v>
      </c>
      <c r="BT99" s="402">
        <v>0</v>
      </c>
      <c r="BU99" s="402">
        <v>0</v>
      </c>
      <c r="BV99" s="402">
        <v>0</v>
      </c>
      <c r="BW99" s="402">
        <v>0</v>
      </c>
      <c r="BX99" s="402">
        <v>0</v>
      </c>
      <c r="BY99" s="402">
        <v>0</v>
      </c>
      <c r="BZ99" s="402">
        <v>0</v>
      </c>
      <c r="CA99" s="402">
        <v>0</v>
      </c>
      <c r="CB99" s="402">
        <v>0</v>
      </c>
      <c r="CC99" s="402">
        <v>0</v>
      </c>
      <c r="CD99" s="402">
        <v>0</v>
      </c>
      <c r="CE99" s="402">
        <v>0</v>
      </c>
      <c r="CF99" s="402">
        <v>0</v>
      </c>
      <c r="CG99" s="402">
        <v>0</v>
      </c>
      <c r="CH99" s="402">
        <v>0</v>
      </c>
      <c r="CI99" s="402">
        <v>0</v>
      </c>
      <c r="CJ99" s="402">
        <v>0</v>
      </c>
      <c r="CK99" s="402">
        <v>0</v>
      </c>
      <c r="CL99" s="402">
        <v>0</v>
      </c>
      <c r="CM99" s="402">
        <v>0</v>
      </c>
      <c r="CN99" s="402">
        <v>0</v>
      </c>
      <c r="CO99" s="402">
        <v>0</v>
      </c>
      <c r="CP99" s="402">
        <v>0</v>
      </c>
      <c r="CQ99" s="402">
        <v>0</v>
      </c>
      <c r="CR99" s="402">
        <v>0</v>
      </c>
      <c r="CS99" s="402">
        <v>0</v>
      </c>
      <c r="CT99" s="402">
        <v>0</v>
      </c>
      <c r="CU99" s="402">
        <v>0</v>
      </c>
      <c r="CV99" s="402">
        <v>0</v>
      </c>
      <c r="CW99" s="402">
        <v>0</v>
      </c>
      <c r="CX99" s="402" t="s">
        <v>208</v>
      </c>
      <c r="CY99" s="402" t="s">
        <v>208</v>
      </c>
      <c r="CZ99" s="402" t="s">
        <v>208</v>
      </c>
      <c r="DA99" s="402" t="s">
        <v>208</v>
      </c>
      <c r="DB99" s="402" t="s">
        <v>208</v>
      </c>
      <c r="DC99" s="402" t="s">
        <v>208</v>
      </c>
      <c r="DD99" s="402" t="s">
        <v>208</v>
      </c>
      <c r="DE99" s="402" t="s">
        <v>208</v>
      </c>
      <c r="DF99" s="402" t="s">
        <v>208</v>
      </c>
      <c r="DG99" s="402" t="s">
        <v>208</v>
      </c>
      <c r="DH99" s="402" t="s">
        <v>208</v>
      </c>
      <c r="DI99" s="402" t="s">
        <v>208</v>
      </c>
      <c r="DJ99" s="402" t="s">
        <v>208</v>
      </c>
      <c r="DK99" s="402" t="s">
        <v>208</v>
      </c>
      <c r="DL99" s="402" t="s">
        <v>208</v>
      </c>
      <c r="DM99" s="402" t="s">
        <v>208</v>
      </c>
      <c r="DN99" s="402" t="s">
        <v>208</v>
      </c>
      <c r="DO99" s="402" t="s">
        <v>208</v>
      </c>
      <c r="DP99" s="402" t="s">
        <v>208</v>
      </c>
      <c r="DQ99" s="402" t="s">
        <v>208</v>
      </c>
      <c r="DR99" s="402" t="s">
        <v>208</v>
      </c>
      <c r="DS99" s="402" t="s">
        <v>208</v>
      </c>
      <c r="DT99" s="402" t="s">
        <v>208</v>
      </c>
      <c r="DU99" s="402" t="s">
        <v>208</v>
      </c>
      <c r="DV99" s="402" t="s">
        <v>208</v>
      </c>
      <c r="DW99" s="402" t="s">
        <v>208</v>
      </c>
      <c r="DX99" s="402" t="s">
        <v>208</v>
      </c>
      <c r="DY99" s="402" t="s">
        <v>208</v>
      </c>
      <c r="DZ99" s="402" t="s">
        <v>208</v>
      </c>
      <c r="EA99" s="402" t="s">
        <v>208</v>
      </c>
      <c r="EB99" s="402" t="s">
        <v>208</v>
      </c>
      <c r="EC99" s="402" t="s">
        <v>208</v>
      </c>
      <c r="ED99" s="402" t="s">
        <v>208</v>
      </c>
      <c r="EE99" s="402" t="s">
        <v>208</v>
      </c>
      <c r="EF99" s="402" t="s">
        <v>208</v>
      </c>
      <c r="EG99" s="402" t="s">
        <v>208</v>
      </c>
      <c r="EH99" s="402" t="s">
        <v>208</v>
      </c>
      <c r="EI99" s="402" t="s">
        <v>208</v>
      </c>
      <c r="EJ99" s="402" t="s">
        <v>208</v>
      </c>
      <c r="EK99" s="402" t="s">
        <v>208</v>
      </c>
      <c r="EL99" s="402" t="s">
        <v>208</v>
      </c>
      <c r="EM99" s="402" t="s">
        <v>208</v>
      </c>
      <c r="EN99" s="402" t="s">
        <v>208</v>
      </c>
      <c r="EO99" s="402" t="s">
        <v>208</v>
      </c>
      <c r="EP99" s="402" t="s">
        <v>208</v>
      </c>
      <c r="EQ99" s="402" t="s">
        <v>208</v>
      </c>
      <c r="ER99" s="402" t="s">
        <v>208</v>
      </c>
      <c r="ES99" s="402" t="s">
        <v>208</v>
      </c>
      <c r="ET99" s="402" t="s">
        <v>208</v>
      </c>
      <c r="EU99" s="402" t="s">
        <v>208</v>
      </c>
      <c r="EV99" s="402" t="s">
        <v>208</v>
      </c>
      <c r="EW99" s="402" t="s">
        <v>208</v>
      </c>
      <c r="EX99" s="402" t="s">
        <v>208</v>
      </c>
      <c r="EY99" s="402" t="s">
        <v>208</v>
      </c>
      <c r="EZ99" s="402" t="s">
        <v>208</v>
      </c>
      <c r="FA99" s="402" t="s">
        <v>208</v>
      </c>
      <c r="FB99" s="402" t="s">
        <v>208</v>
      </c>
      <c r="FC99" s="402" t="s">
        <v>208</v>
      </c>
      <c r="FD99" s="402" t="s">
        <v>208</v>
      </c>
      <c r="FE99" s="402" t="s">
        <v>208</v>
      </c>
      <c r="FF99" s="402" t="s">
        <v>208</v>
      </c>
      <c r="FG99" s="402" t="s">
        <v>208</v>
      </c>
      <c r="FH99" s="402" t="s">
        <v>208</v>
      </c>
      <c r="FI99" s="402" t="s">
        <v>208</v>
      </c>
      <c r="FJ99" s="402" t="s">
        <v>208</v>
      </c>
      <c r="FK99" s="402" t="s">
        <v>208</v>
      </c>
      <c r="FL99" s="402" t="s">
        <v>208</v>
      </c>
      <c r="FM99" s="402" t="s">
        <v>208</v>
      </c>
      <c r="FN99" s="402" t="s">
        <v>208</v>
      </c>
      <c r="FO99" s="402" t="s">
        <v>208</v>
      </c>
      <c r="FP99" s="402" t="s">
        <v>208</v>
      </c>
      <c r="FQ99" s="402" t="s">
        <v>208</v>
      </c>
      <c r="FR99" s="402" t="s">
        <v>208</v>
      </c>
      <c r="FS99" s="402" t="s">
        <v>208</v>
      </c>
      <c r="FT99" s="402" t="s">
        <v>208</v>
      </c>
      <c r="FU99" s="402" t="s">
        <v>208</v>
      </c>
      <c r="FV99" s="402" t="s">
        <v>208</v>
      </c>
      <c r="FW99" s="402" t="s">
        <v>208</v>
      </c>
      <c r="FX99" s="402" t="s">
        <v>208</v>
      </c>
      <c r="FY99" s="402" t="s">
        <v>208</v>
      </c>
      <c r="FZ99" s="402" t="s">
        <v>208</v>
      </c>
      <c r="GA99" s="402" t="s">
        <v>208</v>
      </c>
      <c r="GB99" s="402" t="s">
        <v>208</v>
      </c>
      <c r="GC99" s="402" t="s">
        <v>208</v>
      </c>
      <c r="GD99" s="402" t="s">
        <v>208</v>
      </c>
      <c r="GE99" s="402" t="s">
        <v>208</v>
      </c>
      <c r="GF99" s="402" t="s">
        <v>208</v>
      </c>
      <c r="GG99" s="402" t="s">
        <v>208</v>
      </c>
      <c r="GH99" s="402" t="s">
        <v>208</v>
      </c>
      <c r="GI99" s="402" t="s">
        <v>208</v>
      </c>
      <c r="GJ99" s="402" t="s">
        <v>208</v>
      </c>
      <c r="GK99" s="402" t="s">
        <v>208</v>
      </c>
      <c r="GL99" s="402" t="s">
        <v>208</v>
      </c>
      <c r="GM99" s="402" t="s">
        <v>208</v>
      </c>
      <c r="GN99" s="402" t="s">
        <v>208</v>
      </c>
      <c r="GO99" s="402" t="s">
        <v>208</v>
      </c>
      <c r="GP99" s="402" t="s">
        <v>208</v>
      </c>
      <c r="GQ99" s="402" t="s">
        <v>208</v>
      </c>
      <c r="GR99" s="402" t="s">
        <v>208</v>
      </c>
      <c r="GS99" s="402" t="s">
        <v>208</v>
      </c>
      <c r="GT99" s="402" t="s">
        <v>208</v>
      </c>
      <c r="GU99" s="402" t="s">
        <v>208</v>
      </c>
      <c r="GV99" s="402" t="s">
        <v>208</v>
      </c>
      <c r="GW99" s="402" t="s">
        <v>208</v>
      </c>
      <c r="GX99" s="402" t="s">
        <v>208</v>
      </c>
      <c r="GY99" s="402" t="s">
        <v>208</v>
      </c>
      <c r="GZ99" s="402" t="s">
        <v>208</v>
      </c>
      <c r="HA99" s="402" t="s">
        <v>208</v>
      </c>
      <c r="HB99" s="402" t="s">
        <v>208</v>
      </c>
      <c r="HC99" s="402" t="s">
        <v>208</v>
      </c>
      <c r="HD99" s="402" t="s">
        <v>208</v>
      </c>
      <c r="HE99" s="402" t="s">
        <v>208</v>
      </c>
      <c r="HF99" s="402" t="s">
        <v>208</v>
      </c>
      <c r="HG99" s="402" t="s">
        <v>208</v>
      </c>
      <c r="HH99" s="402" t="s">
        <v>208</v>
      </c>
      <c r="HI99" s="402" t="s">
        <v>208</v>
      </c>
      <c r="HJ99" s="402" t="s">
        <v>208</v>
      </c>
      <c r="HK99" s="402" t="s">
        <v>208</v>
      </c>
      <c r="HL99" s="402" t="s">
        <v>208</v>
      </c>
      <c r="HM99" s="402" t="s">
        <v>208</v>
      </c>
      <c r="HN99" s="402" t="s">
        <v>208</v>
      </c>
      <c r="HO99" s="402" t="s">
        <v>208</v>
      </c>
      <c r="HP99" s="402" t="s">
        <v>208</v>
      </c>
      <c r="HQ99" s="402" t="s">
        <v>208</v>
      </c>
      <c r="HR99" s="402" t="s">
        <v>208</v>
      </c>
      <c r="HS99" s="402" t="s">
        <v>208</v>
      </c>
      <c r="HT99" s="402" t="s">
        <v>208</v>
      </c>
      <c r="HU99" s="402" t="s">
        <v>208</v>
      </c>
      <c r="HV99" s="402" t="s">
        <v>208</v>
      </c>
      <c r="HW99" s="402" t="s">
        <v>208</v>
      </c>
      <c r="HX99" s="402" t="s">
        <v>208</v>
      </c>
      <c r="HY99" s="402" t="s">
        <v>208</v>
      </c>
      <c r="HZ99" s="402" t="s">
        <v>208</v>
      </c>
      <c r="IA99" s="402" t="s">
        <v>208</v>
      </c>
      <c r="IB99" s="402" t="s">
        <v>208</v>
      </c>
      <c r="IC99" s="402" t="s">
        <v>208</v>
      </c>
      <c r="ID99" s="402" t="s">
        <v>208</v>
      </c>
      <c r="IE99" s="402" t="s">
        <v>208</v>
      </c>
      <c r="IF99" s="402" t="s">
        <v>208</v>
      </c>
      <c r="IG99" s="402" t="s">
        <v>208</v>
      </c>
      <c r="IH99" s="402" t="s">
        <v>208</v>
      </c>
      <c r="II99" s="402" t="s">
        <v>208</v>
      </c>
      <c r="IJ99" s="402" t="s">
        <v>208</v>
      </c>
      <c r="IK99" s="402" t="s">
        <v>208</v>
      </c>
      <c r="IL99" s="402" t="s">
        <v>208</v>
      </c>
      <c r="IM99" s="402" t="s">
        <v>208</v>
      </c>
      <c r="IN99" s="402" t="s">
        <v>208</v>
      </c>
      <c r="IO99" s="402" t="s">
        <v>208</v>
      </c>
      <c r="IP99" s="402" t="s">
        <v>208</v>
      </c>
      <c r="IQ99" s="402" t="s">
        <v>208</v>
      </c>
      <c r="IR99" s="402" t="s">
        <v>208</v>
      </c>
      <c r="IS99" s="402" t="s">
        <v>208</v>
      </c>
      <c r="IT99" s="402" t="s">
        <v>208</v>
      </c>
      <c r="IU99" s="402" t="s">
        <v>208</v>
      </c>
      <c r="IV99" s="402" t="s">
        <v>208</v>
      </c>
      <c r="IW99" s="402" t="s">
        <v>208</v>
      </c>
      <c r="IX99" s="402" t="s">
        <v>208</v>
      </c>
      <c r="IY99" s="402" t="s">
        <v>208</v>
      </c>
      <c r="IZ99" s="402" t="s">
        <v>208</v>
      </c>
      <c r="JA99" s="402" t="s">
        <v>208</v>
      </c>
      <c r="JB99" s="402" t="s">
        <v>208</v>
      </c>
      <c r="JC99" s="402" t="s">
        <v>208</v>
      </c>
      <c r="JD99" s="402" t="s">
        <v>208</v>
      </c>
      <c r="JE99" s="402" t="s">
        <v>208</v>
      </c>
      <c r="JF99" s="402" t="s">
        <v>208</v>
      </c>
      <c r="JG99" s="402" t="s">
        <v>208</v>
      </c>
      <c r="JH99" s="402" t="s">
        <v>208</v>
      </c>
      <c r="JI99" s="402" t="s">
        <v>208</v>
      </c>
      <c r="JJ99" s="402" t="s">
        <v>208</v>
      </c>
      <c r="JK99" s="402" t="s">
        <v>208</v>
      </c>
      <c r="JL99" s="402" t="s">
        <v>208</v>
      </c>
      <c r="JM99" s="402" t="s">
        <v>208</v>
      </c>
      <c r="JN99" s="402" t="s">
        <v>208</v>
      </c>
      <c r="JO99" s="402" t="s">
        <v>208</v>
      </c>
      <c r="JP99" s="402" t="s">
        <v>208</v>
      </c>
      <c r="JQ99" s="402" t="s">
        <v>208</v>
      </c>
      <c r="JR99" s="402" t="s">
        <v>208</v>
      </c>
      <c r="JS99" s="402" t="s">
        <v>208</v>
      </c>
      <c r="JT99" s="402" t="s">
        <v>208</v>
      </c>
      <c r="JU99" s="402" t="s">
        <v>208</v>
      </c>
      <c r="JV99" s="402" t="s">
        <v>208</v>
      </c>
      <c r="JW99" s="402" t="s">
        <v>208</v>
      </c>
      <c r="JX99" s="402" t="s">
        <v>208</v>
      </c>
      <c r="JY99" s="402" t="s">
        <v>208</v>
      </c>
      <c r="JZ99" s="402" t="s">
        <v>208</v>
      </c>
      <c r="KA99" s="402" t="s">
        <v>208</v>
      </c>
      <c r="KB99" s="402" t="s">
        <v>208</v>
      </c>
      <c r="KC99" s="402" t="s">
        <v>208</v>
      </c>
      <c r="KD99" s="402" t="s">
        <v>208</v>
      </c>
      <c r="KE99" s="402" t="s">
        <v>208</v>
      </c>
      <c r="KF99" s="402" t="s">
        <v>208</v>
      </c>
      <c r="KG99" s="402" t="s">
        <v>208</v>
      </c>
      <c r="KH99" s="402" t="s">
        <v>208</v>
      </c>
      <c r="KI99" s="402" t="s">
        <v>208</v>
      </c>
      <c r="KJ99" s="402" t="s">
        <v>208</v>
      </c>
      <c r="KK99" s="402" t="s">
        <v>208</v>
      </c>
      <c r="KL99" s="402" t="s">
        <v>208</v>
      </c>
      <c r="KM99" s="402" t="s">
        <v>208</v>
      </c>
      <c r="KN99" s="402" t="s">
        <v>208</v>
      </c>
      <c r="KO99" s="402" t="s">
        <v>208</v>
      </c>
      <c r="KP99" s="402" t="s">
        <v>208</v>
      </c>
      <c r="KQ99" s="402" t="s">
        <v>208</v>
      </c>
      <c r="KR99" s="402" t="s">
        <v>208</v>
      </c>
      <c r="KS99" s="402" t="s">
        <v>208</v>
      </c>
      <c r="KT99" s="402" t="s">
        <v>208</v>
      </c>
      <c r="KU99" s="402" t="s">
        <v>208</v>
      </c>
      <c r="KV99" s="402" t="s">
        <v>208</v>
      </c>
      <c r="KW99" s="402" t="s">
        <v>208</v>
      </c>
      <c r="KX99" s="402" t="s">
        <v>208</v>
      </c>
      <c r="KY99" s="402" t="s">
        <v>208</v>
      </c>
      <c r="KZ99" s="402" t="s">
        <v>208</v>
      </c>
      <c r="LA99" s="402" t="s">
        <v>208</v>
      </c>
      <c r="LB99" s="402" t="s">
        <v>208</v>
      </c>
      <c r="LC99" s="402" t="s">
        <v>208</v>
      </c>
      <c r="LD99" s="402" t="s">
        <v>208</v>
      </c>
      <c r="LE99" s="402" t="s">
        <v>208</v>
      </c>
      <c r="LF99" s="402" t="s">
        <v>208</v>
      </c>
      <c r="LG99" s="402" t="s">
        <v>208</v>
      </c>
      <c r="LH99" s="402" t="s">
        <v>208</v>
      </c>
      <c r="LI99" s="402" t="s">
        <v>208</v>
      </c>
      <c r="LJ99" s="402" t="s">
        <v>208</v>
      </c>
      <c r="LK99" s="402" t="s">
        <v>208</v>
      </c>
      <c r="LL99" s="402" t="s">
        <v>208</v>
      </c>
      <c r="LM99" s="402" t="s">
        <v>208</v>
      </c>
      <c r="LN99" s="402" t="s">
        <v>208</v>
      </c>
      <c r="LO99" s="402" t="s">
        <v>208</v>
      </c>
      <c r="LP99" s="402" t="s">
        <v>208</v>
      </c>
      <c r="LQ99" s="402" t="s">
        <v>208</v>
      </c>
      <c r="LR99" s="402" t="s">
        <v>208</v>
      </c>
      <c r="LS99" s="402" t="s">
        <v>208</v>
      </c>
      <c r="LT99" s="402" t="s">
        <v>208</v>
      </c>
      <c r="LU99" s="402" t="s">
        <v>208</v>
      </c>
      <c r="LV99" s="402" t="s">
        <v>208</v>
      </c>
      <c r="LW99" s="402" t="s">
        <v>208</v>
      </c>
      <c r="LX99" s="402" t="s">
        <v>208</v>
      </c>
      <c r="LY99" s="402" t="s">
        <v>208</v>
      </c>
      <c r="LZ99" s="402" t="s">
        <v>208</v>
      </c>
      <c r="MA99" s="402" t="s">
        <v>208</v>
      </c>
      <c r="MB99" s="402" t="s">
        <v>208</v>
      </c>
      <c r="MC99" s="402" t="s">
        <v>208</v>
      </c>
      <c r="MD99" s="402" t="s">
        <v>208</v>
      </c>
      <c r="ME99" s="402" t="s">
        <v>208</v>
      </c>
      <c r="MF99" s="402" t="s">
        <v>208</v>
      </c>
      <c r="MG99" s="402" t="s">
        <v>208</v>
      </c>
      <c r="MH99" s="402" t="s">
        <v>208</v>
      </c>
      <c r="MI99" s="402" t="s">
        <v>208</v>
      </c>
      <c r="MJ99" s="402" t="s">
        <v>208</v>
      </c>
      <c r="MK99" s="402" t="s">
        <v>208</v>
      </c>
      <c r="ML99" s="402" t="s">
        <v>208</v>
      </c>
      <c r="MM99" s="402" t="s">
        <v>208</v>
      </c>
      <c r="MN99" s="402" t="s">
        <v>208</v>
      </c>
      <c r="MO99" s="402" t="s">
        <v>208</v>
      </c>
      <c r="MP99" s="402" t="s">
        <v>208</v>
      </c>
      <c r="MQ99" s="402" t="s">
        <v>208</v>
      </c>
      <c r="MR99" s="402" t="s">
        <v>208</v>
      </c>
      <c r="MS99" s="402" t="s">
        <v>208</v>
      </c>
      <c r="MT99" s="402" t="s">
        <v>208</v>
      </c>
      <c r="MU99" s="402" t="s">
        <v>208</v>
      </c>
      <c r="MV99" s="402" t="s">
        <v>208</v>
      </c>
      <c r="MW99" s="402" t="s">
        <v>208</v>
      </c>
      <c r="MX99" s="402" t="s">
        <v>208</v>
      </c>
      <c r="MY99" s="402" t="s">
        <v>208</v>
      </c>
      <c r="MZ99" s="402" t="s">
        <v>208</v>
      </c>
      <c r="NA99" s="402" t="s">
        <v>208</v>
      </c>
    </row>
    <row r="100" spans="1:365" x14ac:dyDescent="0.25">
      <c r="A100" s="127" t="str">
        <f t="shared" si="54"/>
        <v>P84CU500</v>
      </c>
      <c r="B100" s="127" t="s">
        <v>37</v>
      </c>
      <c r="C100" s="289" t="s">
        <v>24</v>
      </c>
      <c r="D100" s="402">
        <v>0</v>
      </c>
      <c r="E100" s="402">
        <v>0</v>
      </c>
      <c r="F100" s="402">
        <v>0</v>
      </c>
      <c r="G100" s="402">
        <v>0</v>
      </c>
      <c r="H100" s="402">
        <v>0</v>
      </c>
      <c r="I100" s="402">
        <v>0</v>
      </c>
      <c r="J100" s="402">
        <v>0</v>
      </c>
      <c r="K100" s="402">
        <v>0</v>
      </c>
      <c r="L100" s="402">
        <v>0</v>
      </c>
      <c r="M100" s="402">
        <v>252</v>
      </c>
      <c r="N100" s="402">
        <v>318.31578947368422</v>
      </c>
      <c r="O100" s="402">
        <v>318.31578947368422</v>
      </c>
      <c r="P100" s="402">
        <v>0</v>
      </c>
      <c r="Q100" s="402">
        <v>0</v>
      </c>
      <c r="R100" s="402">
        <v>0</v>
      </c>
      <c r="S100" s="402">
        <v>0</v>
      </c>
      <c r="T100" s="402">
        <v>0</v>
      </c>
      <c r="U100" s="402">
        <v>0</v>
      </c>
      <c r="V100" s="402">
        <v>0</v>
      </c>
      <c r="W100" s="402">
        <v>0</v>
      </c>
      <c r="X100" s="402">
        <v>0</v>
      </c>
      <c r="Y100" s="402">
        <v>0</v>
      </c>
      <c r="Z100" s="402">
        <v>0</v>
      </c>
      <c r="AA100" s="402">
        <v>252</v>
      </c>
      <c r="AB100" s="402">
        <v>0</v>
      </c>
      <c r="AC100" s="402">
        <v>0</v>
      </c>
      <c r="AD100" s="402">
        <v>0</v>
      </c>
      <c r="AE100" s="402">
        <v>0</v>
      </c>
      <c r="AF100" s="402">
        <v>0</v>
      </c>
      <c r="AG100" s="402">
        <v>0</v>
      </c>
      <c r="AH100" s="402">
        <v>0</v>
      </c>
      <c r="AI100" s="402">
        <v>0</v>
      </c>
      <c r="AJ100" s="402">
        <v>0</v>
      </c>
      <c r="AK100" s="402">
        <v>0</v>
      </c>
      <c r="AL100" s="402">
        <v>0</v>
      </c>
      <c r="AM100" s="402">
        <v>0</v>
      </c>
      <c r="AN100" s="402">
        <v>0</v>
      </c>
      <c r="AO100" s="402">
        <v>0</v>
      </c>
      <c r="AP100" s="402">
        <v>0</v>
      </c>
      <c r="AQ100" s="402">
        <v>0</v>
      </c>
      <c r="AR100" s="402">
        <v>0</v>
      </c>
      <c r="AS100" s="402">
        <v>0</v>
      </c>
      <c r="AT100" s="402">
        <v>0</v>
      </c>
      <c r="AU100" s="402">
        <v>252</v>
      </c>
      <c r="AV100" s="402">
        <v>0</v>
      </c>
      <c r="AW100" s="402">
        <v>0</v>
      </c>
      <c r="AX100" s="402">
        <v>0</v>
      </c>
      <c r="AY100" s="402">
        <v>0</v>
      </c>
      <c r="AZ100" s="402">
        <v>0</v>
      </c>
      <c r="BA100" s="402">
        <v>0</v>
      </c>
      <c r="BB100" s="402">
        <v>0</v>
      </c>
      <c r="BC100" s="402">
        <v>0</v>
      </c>
      <c r="BD100" s="402">
        <v>0</v>
      </c>
      <c r="BE100" s="402">
        <v>0</v>
      </c>
      <c r="BF100" s="402">
        <v>0</v>
      </c>
      <c r="BG100" s="402">
        <v>0</v>
      </c>
      <c r="BH100" s="402">
        <v>0</v>
      </c>
      <c r="BI100" s="402">
        <v>0</v>
      </c>
      <c r="BJ100" s="402">
        <v>0</v>
      </c>
      <c r="BK100" s="402">
        <v>0</v>
      </c>
      <c r="BL100" s="402">
        <v>0</v>
      </c>
      <c r="BM100" s="402">
        <v>0</v>
      </c>
      <c r="BN100" s="402">
        <v>0</v>
      </c>
      <c r="BO100" s="402">
        <v>0</v>
      </c>
      <c r="BP100" s="402">
        <v>0</v>
      </c>
      <c r="BQ100" s="402">
        <v>0</v>
      </c>
      <c r="BR100" s="402">
        <v>0</v>
      </c>
      <c r="BS100" s="402">
        <v>0</v>
      </c>
      <c r="BT100" s="402">
        <v>0</v>
      </c>
      <c r="BU100" s="402">
        <v>0</v>
      </c>
      <c r="BV100" s="402">
        <v>0</v>
      </c>
      <c r="BW100" s="402">
        <v>0</v>
      </c>
      <c r="BX100" s="402">
        <v>0</v>
      </c>
      <c r="BY100" s="402">
        <v>0</v>
      </c>
      <c r="BZ100" s="402">
        <v>0</v>
      </c>
      <c r="CA100" s="402">
        <v>0</v>
      </c>
      <c r="CB100" s="402">
        <v>0</v>
      </c>
      <c r="CC100" s="402">
        <v>0</v>
      </c>
      <c r="CD100" s="402">
        <v>0</v>
      </c>
      <c r="CE100" s="402">
        <v>0</v>
      </c>
      <c r="CF100" s="402">
        <v>0</v>
      </c>
      <c r="CG100" s="402">
        <v>0</v>
      </c>
      <c r="CH100" s="402">
        <v>0</v>
      </c>
      <c r="CI100" s="402">
        <v>0</v>
      </c>
      <c r="CJ100" s="402">
        <v>0</v>
      </c>
      <c r="CK100" s="402">
        <v>0</v>
      </c>
      <c r="CL100" s="402">
        <v>0</v>
      </c>
      <c r="CM100" s="402">
        <v>0</v>
      </c>
      <c r="CN100" s="402">
        <v>0</v>
      </c>
      <c r="CO100" s="402">
        <v>0</v>
      </c>
      <c r="CP100" s="402">
        <v>0</v>
      </c>
      <c r="CQ100" s="402">
        <v>0</v>
      </c>
      <c r="CR100" s="402">
        <v>0</v>
      </c>
      <c r="CS100" s="402">
        <v>0</v>
      </c>
      <c r="CT100" s="402">
        <v>0</v>
      </c>
      <c r="CU100" s="402">
        <v>0</v>
      </c>
      <c r="CV100" s="402">
        <v>0</v>
      </c>
      <c r="CW100" s="402">
        <v>0</v>
      </c>
      <c r="CX100" s="402" t="s">
        <v>208</v>
      </c>
      <c r="CY100" s="402" t="s">
        <v>208</v>
      </c>
      <c r="CZ100" s="402" t="s">
        <v>208</v>
      </c>
      <c r="DA100" s="402" t="s">
        <v>208</v>
      </c>
      <c r="DB100" s="402" t="s">
        <v>208</v>
      </c>
      <c r="DC100" s="402" t="s">
        <v>208</v>
      </c>
      <c r="DD100" s="402" t="s">
        <v>208</v>
      </c>
      <c r="DE100" s="402" t="s">
        <v>208</v>
      </c>
      <c r="DF100" s="402" t="s">
        <v>208</v>
      </c>
      <c r="DG100" s="402" t="s">
        <v>208</v>
      </c>
      <c r="DH100" s="402" t="s">
        <v>208</v>
      </c>
      <c r="DI100" s="402" t="s">
        <v>208</v>
      </c>
      <c r="DJ100" s="402" t="s">
        <v>208</v>
      </c>
      <c r="DK100" s="402" t="s">
        <v>208</v>
      </c>
      <c r="DL100" s="402" t="s">
        <v>208</v>
      </c>
      <c r="DM100" s="402" t="s">
        <v>208</v>
      </c>
      <c r="DN100" s="402" t="s">
        <v>208</v>
      </c>
      <c r="DO100" s="402" t="s">
        <v>208</v>
      </c>
      <c r="DP100" s="402" t="s">
        <v>208</v>
      </c>
      <c r="DQ100" s="402" t="s">
        <v>208</v>
      </c>
      <c r="DR100" s="402" t="s">
        <v>208</v>
      </c>
      <c r="DS100" s="402" t="s">
        <v>208</v>
      </c>
      <c r="DT100" s="402" t="s">
        <v>208</v>
      </c>
      <c r="DU100" s="402" t="s">
        <v>208</v>
      </c>
      <c r="DV100" s="402" t="s">
        <v>208</v>
      </c>
      <c r="DW100" s="402" t="s">
        <v>208</v>
      </c>
      <c r="DX100" s="402" t="s">
        <v>208</v>
      </c>
      <c r="DY100" s="402" t="s">
        <v>208</v>
      </c>
      <c r="DZ100" s="402" t="s">
        <v>208</v>
      </c>
      <c r="EA100" s="402" t="s">
        <v>208</v>
      </c>
      <c r="EB100" s="402" t="s">
        <v>208</v>
      </c>
      <c r="EC100" s="402" t="s">
        <v>208</v>
      </c>
      <c r="ED100" s="402" t="s">
        <v>208</v>
      </c>
      <c r="EE100" s="402" t="s">
        <v>208</v>
      </c>
      <c r="EF100" s="402" t="s">
        <v>208</v>
      </c>
      <c r="EG100" s="402" t="s">
        <v>208</v>
      </c>
      <c r="EH100" s="402" t="s">
        <v>208</v>
      </c>
      <c r="EI100" s="402" t="s">
        <v>208</v>
      </c>
      <c r="EJ100" s="402" t="s">
        <v>208</v>
      </c>
      <c r="EK100" s="402" t="s">
        <v>208</v>
      </c>
      <c r="EL100" s="402" t="s">
        <v>208</v>
      </c>
      <c r="EM100" s="402" t="s">
        <v>208</v>
      </c>
      <c r="EN100" s="402" t="s">
        <v>208</v>
      </c>
      <c r="EO100" s="402" t="s">
        <v>208</v>
      </c>
      <c r="EP100" s="402" t="s">
        <v>208</v>
      </c>
      <c r="EQ100" s="402" t="s">
        <v>208</v>
      </c>
      <c r="ER100" s="402" t="s">
        <v>208</v>
      </c>
      <c r="ES100" s="402" t="s">
        <v>208</v>
      </c>
      <c r="ET100" s="402" t="s">
        <v>208</v>
      </c>
      <c r="EU100" s="402" t="s">
        <v>208</v>
      </c>
      <c r="EV100" s="402" t="s">
        <v>208</v>
      </c>
      <c r="EW100" s="402" t="s">
        <v>208</v>
      </c>
      <c r="EX100" s="402" t="s">
        <v>208</v>
      </c>
      <c r="EY100" s="402" t="s">
        <v>208</v>
      </c>
      <c r="EZ100" s="402" t="s">
        <v>208</v>
      </c>
      <c r="FA100" s="402" t="s">
        <v>208</v>
      </c>
      <c r="FB100" s="402" t="s">
        <v>208</v>
      </c>
      <c r="FC100" s="402" t="s">
        <v>208</v>
      </c>
      <c r="FD100" s="402" t="s">
        <v>208</v>
      </c>
      <c r="FE100" s="402" t="s">
        <v>208</v>
      </c>
      <c r="FF100" s="402" t="s">
        <v>208</v>
      </c>
      <c r="FG100" s="402" t="s">
        <v>208</v>
      </c>
      <c r="FH100" s="402" t="s">
        <v>208</v>
      </c>
      <c r="FI100" s="402" t="s">
        <v>208</v>
      </c>
      <c r="FJ100" s="402" t="s">
        <v>208</v>
      </c>
      <c r="FK100" s="402" t="s">
        <v>208</v>
      </c>
      <c r="FL100" s="402" t="s">
        <v>208</v>
      </c>
      <c r="FM100" s="402" t="s">
        <v>208</v>
      </c>
      <c r="FN100" s="402" t="s">
        <v>208</v>
      </c>
      <c r="FO100" s="402" t="s">
        <v>208</v>
      </c>
      <c r="FP100" s="402" t="s">
        <v>208</v>
      </c>
      <c r="FQ100" s="402" t="s">
        <v>208</v>
      </c>
      <c r="FR100" s="402" t="s">
        <v>208</v>
      </c>
      <c r="FS100" s="402" t="s">
        <v>208</v>
      </c>
      <c r="FT100" s="402" t="s">
        <v>208</v>
      </c>
      <c r="FU100" s="402" t="s">
        <v>208</v>
      </c>
      <c r="FV100" s="402" t="s">
        <v>208</v>
      </c>
      <c r="FW100" s="402" t="s">
        <v>208</v>
      </c>
      <c r="FX100" s="402" t="s">
        <v>208</v>
      </c>
      <c r="FY100" s="402" t="s">
        <v>208</v>
      </c>
      <c r="FZ100" s="402" t="s">
        <v>208</v>
      </c>
      <c r="GA100" s="402" t="s">
        <v>208</v>
      </c>
      <c r="GB100" s="402" t="s">
        <v>208</v>
      </c>
      <c r="GC100" s="402" t="s">
        <v>208</v>
      </c>
      <c r="GD100" s="402" t="s">
        <v>208</v>
      </c>
      <c r="GE100" s="402" t="s">
        <v>208</v>
      </c>
      <c r="GF100" s="402" t="s">
        <v>208</v>
      </c>
      <c r="GG100" s="402" t="s">
        <v>208</v>
      </c>
      <c r="GH100" s="402" t="s">
        <v>208</v>
      </c>
      <c r="GI100" s="402" t="s">
        <v>208</v>
      </c>
      <c r="GJ100" s="402" t="s">
        <v>208</v>
      </c>
      <c r="GK100" s="402" t="s">
        <v>208</v>
      </c>
      <c r="GL100" s="402" t="s">
        <v>208</v>
      </c>
      <c r="GM100" s="402" t="s">
        <v>208</v>
      </c>
      <c r="GN100" s="402" t="s">
        <v>208</v>
      </c>
      <c r="GO100" s="402" t="s">
        <v>208</v>
      </c>
      <c r="GP100" s="402" t="s">
        <v>208</v>
      </c>
      <c r="GQ100" s="402" t="s">
        <v>208</v>
      </c>
      <c r="GR100" s="402" t="s">
        <v>208</v>
      </c>
      <c r="GS100" s="402" t="s">
        <v>208</v>
      </c>
      <c r="GT100" s="402" t="s">
        <v>208</v>
      </c>
      <c r="GU100" s="402" t="s">
        <v>208</v>
      </c>
      <c r="GV100" s="402" t="s">
        <v>208</v>
      </c>
      <c r="GW100" s="402" t="s">
        <v>208</v>
      </c>
      <c r="GX100" s="402" t="s">
        <v>208</v>
      </c>
      <c r="GY100" s="402" t="s">
        <v>208</v>
      </c>
      <c r="GZ100" s="402" t="s">
        <v>208</v>
      </c>
      <c r="HA100" s="402" t="s">
        <v>208</v>
      </c>
      <c r="HB100" s="402" t="s">
        <v>208</v>
      </c>
      <c r="HC100" s="402" t="s">
        <v>208</v>
      </c>
      <c r="HD100" s="402" t="s">
        <v>208</v>
      </c>
      <c r="HE100" s="402" t="s">
        <v>208</v>
      </c>
      <c r="HF100" s="402" t="s">
        <v>208</v>
      </c>
      <c r="HG100" s="402" t="s">
        <v>208</v>
      </c>
      <c r="HH100" s="402" t="s">
        <v>208</v>
      </c>
      <c r="HI100" s="402" t="s">
        <v>208</v>
      </c>
      <c r="HJ100" s="402" t="s">
        <v>208</v>
      </c>
      <c r="HK100" s="402" t="s">
        <v>208</v>
      </c>
      <c r="HL100" s="402" t="s">
        <v>208</v>
      </c>
      <c r="HM100" s="402" t="s">
        <v>208</v>
      </c>
      <c r="HN100" s="402" t="s">
        <v>208</v>
      </c>
      <c r="HO100" s="402" t="s">
        <v>208</v>
      </c>
      <c r="HP100" s="402" t="s">
        <v>208</v>
      </c>
      <c r="HQ100" s="402" t="s">
        <v>208</v>
      </c>
      <c r="HR100" s="402" t="s">
        <v>208</v>
      </c>
      <c r="HS100" s="402" t="s">
        <v>208</v>
      </c>
      <c r="HT100" s="402" t="s">
        <v>208</v>
      </c>
      <c r="HU100" s="402" t="s">
        <v>208</v>
      </c>
      <c r="HV100" s="402" t="s">
        <v>208</v>
      </c>
      <c r="HW100" s="402" t="s">
        <v>208</v>
      </c>
      <c r="HX100" s="402" t="s">
        <v>208</v>
      </c>
      <c r="HY100" s="402" t="s">
        <v>208</v>
      </c>
      <c r="HZ100" s="402" t="s">
        <v>208</v>
      </c>
      <c r="IA100" s="402" t="s">
        <v>208</v>
      </c>
      <c r="IB100" s="402" t="s">
        <v>208</v>
      </c>
      <c r="IC100" s="402" t="s">
        <v>208</v>
      </c>
      <c r="ID100" s="402" t="s">
        <v>208</v>
      </c>
      <c r="IE100" s="402" t="s">
        <v>208</v>
      </c>
      <c r="IF100" s="402" t="s">
        <v>208</v>
      </c>
      <c r="IG100" s="402" t="s">
        <v>208</v>
      </c>
      <c r="IH100" s="402" t="s">
        <v>208</v>
      </c>
      <c r="II100" s="402" t="s">
        <v>208</v>
      </c>
      <c r="IJ100" s="402" t="s">
        <v>208</v>
      </c>
      <c r="IK100" s="402" t="s">
        <v>208</v>
      </c>
      <c r="IL100" s="402" t="s">
        <v>208</v>
      </c>
      <c r="IM100" s="402" t="s">
        <v>208</v>
      </c>
      <c r="IN100" s="402" t="s">
        <v>208</v>
      </c>
      <c r="IO100" s="402" t="s">
        <v>208</v>
      </c>
      <c r="IP100" s="402" t="s">
        <v>208</v>
      </c>
      <c r="IQ100" s="402" t="s">
        <v>208</v>
      </c>
      <c r="IR100" s="402" t="s">
        <v>208</v>
      </c>
      <c r="IS100" s="402" t="s">
        <v>208</v>
      </c>
      <c r="IT100" s="402" t="s">
        <v>208</v>
      </c>
      <c r="IU100" s="402" t="s">
        <v>208</v>
      </c>
      <c r="IV100" s="402" t="s">
        <v>208</v>
      </c>
      <c r="IW100" s="402" t="s">
        <v>208</v>
      </c>
      <c r="IX100" s="402" t="s">
        <v>208</v>
      </c>
      <c r="IY100" s="402" t="s">
        <v>208</v>
      </c>
      <c r="IZ100" s="402" t="s">
        <v>208</v>
      </c>
      <c r="JA100" s="402" t="s">
        <v>208</v>
      </c>
      <c r="JB100" s="402" t="s">
        <v>208</v>
      </c>
      <c r="JC100" s="402" t="s">
        <v>208</v>
      </c>
      <c r="JD100" s="402" t="s">
        <v>208</v>
      </c>
      <c r="JE100" s="402" t="s">
        <v>208</v>
      </c>
      <c r="JF100" s="402" t="s">
        <v>208</v>
      </c>
      <c r="JG100" s="402" t="s">
        <v>208</v>
      </c>
      <c r="JH100" s="402" t="s">
        <v>208</v>
      </c>
      <c r="JI100" s="402" t="s">
        <v>208</v>
      </c>
      <c r="JJ100" s="402" t="s">
        <v>208</v>
      </c>
      <c r="JK100" s="402" t="s">
        <v>208</v>
      </c>
      <c r="JL100" s="402" t="s">
        <v>208</v>
      </c>
      <c r="JM100" s="402" t="s">
        <v>208</v>
      </c>
      <c r="JN100" s="402" t="s">
        <v>208</v>
      </c>
      <c r="JO100" s="402" t="s">
        <v>208</v>
      </c>
      <c r="JP100" s="402" t="s">
        <v>208</v>
      </c>
      <c r="JQ100" s="402" t="s">
        <v>208</v>
      </c>
      <c r="JR100" s="402" t="s">
        <v>208</v>
      </c>
      <c r="JS100" s="402" t="s">
        <v>208</v>
      </c>
      <c r="JT100" s="402" t="s">
        <v>208</v>
      </c>
      <c r="JU100" s="402" t="s">
        <v>208</v>
      </c>
      <c r="JV100" s="402" t="s">
        <v>208</v>
      </c>
      <c r="JW100" s="402" t="s">
        <v>208</v>
      </c>
      <c r="JX100" s="402" t="s">
        <v>208</v>
      </c>
      <c r="JY100" s="402" t="s">
        <v>208</v>
      </c>
      <c r="JZ100" s="402" t="s">
        <v>208</v>
      </c>
      <c r="KA100" s="402" t="s">
        <v>208</v>
      </c>
      <c r="KB100" s="402" t="s">
        <v>208</v>
      </c>
      <c r="KC100" s="402" t="s">
        <v>208</v>
      </c>
      <c r="KD100" s="402" t="s">
        <v>208</v>
      </c>
      <c r="KE100" s="402" t="s">
        <v>208</v>
      </c>
      <c r="KF100" s="402" t="s">
        <v>208</v>
      </c>
      <c r="KG100" s="402" t="s">
        <v>208</v>
      </c>
      <c r="KH100" s="402" t="s">
        <v>208</v>
      </c>
      <c r="KI100" s="402" t="s">
        <v>208</v>
      </c>
      <c r="KJ100" s="402" t="s">
        <v>208</v>
      </c>
      <c r="KK100" s="402" t="s">
        <v>208</v>
      </c>
      <c r="KL100" s="402" t="s">
        <v>208</v>
      </c>
      <c r="KM100" s="402" t="s">
        <v>208</v>
      </c>
      <c r="KN100" s="402" t="s">
        <v>208</v>
      </c>
      <c r="KO100" s="402" t="s">
        <v>208</v>
      </c>
      <c r="KP100" s="402" t="s">
        <v>208</v>
      </c>
      <c r="KQ100" s="402" t="s">
        <v>208</v>
      </c>
      <c r="KR100" s="402" t="s">
        <v>208</v>
      </c>
      <c r="KS100" s="402" t="s">
        <v>208</v>
      </c>
      <c r="KT100" s="402" t="s">
        <v>208</v>
      </c>
      <c r="KU100" s="402" t="s">
        <v>208</v>
      </c>
      <c r="KV100" s="402" t="s">
        <v>208</v>
      </c>
      <c r="KW100" s="402" t="s">
        <v>208</v>
      </c>
      <c r="KX100" s="402" t="s">
        <v>208</v>
      </c>
      <c r="KY100" s="402" t="s">
        <v>208</v>
      </c>
      <c r="KZ100" s="402" t="s">
        <v>208</v>
      </c>
      <c r="LA100" s="402" t="s">
        <v>208</v>
      </c>
      <c r="LB100" s="402" t="s">
        <v>208</v>
      </c>
      <c r="LC100" s="402" t="s">
        <v>208</v>
      </c>
      <c r="LD100" s="402" t="s">
        <v>208</v>
      </c>
      <c r="LE100" s="402" t="s">
        <v>208</v>
      </c>
      <c r="LF100" s="402" t="s">
        <v>208</v>
      </c>
      <c r="LG100" s="402" t="s">
        <v>208</v>
      </c>
      <c r="LH100" s="402" t="s">
        <v>208</v>
      </c>
      <c r="LI100" s="402" t="s">
        <v>208</v>
      </c>
      <c r="LJ100" s="402" t="s">
        <v>208</v>
      </c>
      <c r="LK100" s="402" t="s">
        <v>208</v>
      </c>
      <c r="LL100" s="402" t="s">
        <v>208</v>
      </c>
      <c r="LM100" s="402" t="s">
        <v>208</v>
      </c>
      <c r="LN100" s="402" t="s">
        <v>208</v>
      </c>
      <c r="LO100" s="402" t="s">
        <v>208</v>
      </c>
      <c r="LP100" s="402" t="s">
        <v>208</v>
      </c>
      <c r="LQ100" s="402" t="s">
        <v>208</v>
      </c>
      <c r="LR100" s="402" t="s">
        <v>208</v>
      </c>
      <c r="LS100" s="402" t="s">
        <v>208</v>
      </c>
      <c r="LT100" s="402" t="s">
        <v>208</v>
      </c>
      <c r="LU100" s="402" t="s">
        <v>208</v>
      </c>
      <c r="LV100" s="402" t="s">
        <v>208</v>
      </c>
      <c r="LW100" s="402" t="s">
        <v>208</v>
      </c>
      <c r="LX100" s="402" t="s">
        <v>208</v>
      </c>
      <c r="LY100" s="402" t="s">
        <v>208</v>
      </c>
      <c r="LZ100" s="402" t="s">
        <v>208</v>
      </c>
      <c r="MA100" s="402" t="s">
        <v>208</v>
      </c>
      <c r="MB100" s="402" t="s">
        <v>208</v>
      </c>
      <c r="MC100" s="402" t="s">
        <v>208</v>
      </c>
      <c r="MD100" s="402" t="s">
        <v>208</v>
      </c>
      <c r="ME100" s="402" t="s">
        <v>208</v>
      </c>
      <c r="MF100" s="402" t="s">
        <v>208</v>
      </c>
      <c r="MG100" s="402" t="s">
        <v>208</v>
      </c>
      <c r="MH100" s="402" t="s">
        <v>208</v>
      </c>
      <c r="MI100" s="402" t="s">
        <v>208</v>
      </c>
      <c r="MJ100" s="402" t="s">
        <v>208</v>
      </c>
      <c r="MK100" s="402" t="s">
        <v>208</v>
      </c>
      <c r="ML100" s="402" t="s">
        <v>208</v>
      </c>
      <c r="MM100" s="402" t="s">
        <v>208</v>
      </c>
      <c r="MN100" s="402" t="s">
        <v>208</v>
      </c>
      <c r="MO100" s="402" t="s">
        <v>208</v>
      </c>
      <c r="MP100" s="402" t="s">
        <v>208</v>
      </c>
      <c r="MQ100" s="402" t="s">
        <v>208</v>
      </c>
      <c r="MR100" s="402" t="s">
        <v>208</v>
      </c>
      <c r="MS100" s="402" t="s">
        <v>208</v>
      </c>
      <c r="MT100" s="402" t="s">
        <v>208</v>
      </c>
      <c r="MU100" s="402" t="s">
        <v>208</v>
      </c>
      <c r="MV100" s="402" t="s">
        <v>208</v>
      </c>
      <c r="MW100" s="402" t="s">
        <v>208</v>
      </c>
      <c r="MX100" s="402" t="s">
        <v>208</v>
      </c>
      <c r="MY100" s="402" t="s">
        <v>208</v>
      </c>
      <c r="MZ100" s="402" t="s">
        <v>208</v>
      </c>
      <c r="NA100" s="402" t="s">
        <v>208</v>
      </c>
    </row>
    <row r="101" spans="1:365" x14ac:dyDescent="0.25">
      <c r="A101" s="127" t="str">
        <f t="shared" si="54"/>
        <v>P84CU660/6</v>
      </c>
      <c r="B101" s="127" t="s">
        <v>43</v>
      </c>
      <c r="C101" s="290" t="s">
        <v>24</v>
      </c>
      <c r="D101" s="402">
        <v>0</v>
      </c>
      <c r="E101" s="402">
        <v>0</v>
      </c>
      <c r="F101" s="402">
        <v>0</v>
      </c>
      <c r="G101" s="402">
        <v>0</v>
      </c>
      <c r="H101" s="402">
        <v>0</v>
      </c>
      <c r="I101" s="402">
        <v>0</v>
      </c>
      <c r="J101" s="402">
        <v>0</v>
      </c>
      <c r="K101" s="402">
        <v>0</v>
      </c>
      <c r="L101" s="402">
        <v>0</v>
      </c>
      <c r="M101" s="402">
        <v>0</v>
      </c>
      <c r="N101" s="402">
        <v>0</v>
      </c>
      <c r="O101" s="402">
        <v>0</v>
      </c>
      <c r="P101" s="402">
        <v>0</v>
      </c>
      <c r="Q101" s="402">
        <v>0</v>
      </c>
      <c r="R101" s="402">
        <v>0</v>
      </c>
      <c r="S101" s="402">
        <v>0</v>
      </c>
      <c r="T101" s="402">
        <v>0</v>
      </c>
      <c r="U101" s="402">
        <v>0</v>
      </c>
      <c r="V101" s="402">
        <v>0</v>
      </c>
      <c r="W101" s="402">
        <v>0</v>
      </c>
      <c r="X101" s="402">
        <v>0</v>
      </c>
      <c r="Y101" s="402">
        <v>0</v>
      </c>
      <c r="Z101" s="402">
        <v>0</v>
      </c>
      <c r="AA101" s="402">
        <v>0</v>
      </c>
      <c r="AB101" s="402">
        <v>0</v>
      </c>
      <c r="AC101" s="402">
        <v>0</v>
      </c>
      <c r="AD101" s="402">
        <v>0</v>
      </c>
      <c r="AE101" s="402">
        <v>0</v>
      </c>
      <c r="AF101" s="402">
        <v>0</v>
      </c>
      <c r="AG101" s="402">
        <v>0</v>
      </c>
      <c r="AH101" s="402">
        <v>0</v>
      </c>
      <c r="AI101" s="402">
        <v>0</v>
      </c>
      <c r="AJ101" s="402">
        <v>0</v>
      </c>
      <c r="AK101" s="402">
        <v>0</v>
      </c>
      <c r="AL101" s="402">
        <v>0</v>
      </c>
      <c r="AM101" s="402">
        <v>0</v>
      </c>
      <c r="AN101" s="402">
        <v>0</v>
      </c>
      <c r="AO101" s="402">
        <v>0</v>
      </c>
      <c r="AP101" s="402">
        <v>0</v>
      </c>
      <c r="AQ101" s="402">
        <v>0</v>
      </c>
      <c r="AR101" s="402">
        <v>0</v>
      </c>
      <c r="AS101" s="402">
        <v>0</v>
      </c>
      <c r="AT101" s="402">
        <v>0</v>
      </c>
      <c r="AU101" s="402">
        <v>0</v>
      </c>
      <c r="AV101" s="402">
        <v>0</v>
      </c>
      <c r="AW101" s="402">
        <v>0</v>
      </c>
      <c r="AX101" s="402">
        <v>0</v>
      </c>
      <c r="AY101" s="402">
        <v>0</v>
      </c>
      <c r="AZ101" s="402">
        <v>0</v>
      </c>
      <c r="BA101" s="402">
        <v>0</v>
      </c>
      <c r="BB101" s="402">
        <v>0</v>
      </c>
      <c r="BC101" s="402">
        <v>0</v>
      </c>
      <c r="BD101" s="402">
        <v>0</v>
      </c>
      <c r="BE101" s="402">
        <v>0</v>
      </c>
      <c r="BF101" s="402">
        <v>0</v>
      </c>
      <c r="BG101" s="402">
        <v>0</v>
      </c>
      <c r="BH101" s="402">
        <v>0</v>
      </c>
      <c r="BI101" s="402">
        <v>0</v>
      </c>
      <c r="BJ101" s="402">
        <v>0</v>
      </c>
      <c r="BK101" s="402">
        <v>0</v>
      </c>
      <c r="BL101" s="402">
        <v>0</v>
      </c>
      <c r="BM101" s="402">
        <v>0</v>
      </c>
      <c r="BN101" s="402">
        <v>0</v>
      </c>
      <c r="BO101" s="402">
        <v>0</v>
      </c>
      <c r="BP101" s="402">
        <v>0</v>
      </c>
      <c r="BQ101" s="402">
        <v>0</v>
      </c>
      <c r="BR101" s="402">
        <v>0</v>
      </c>
      <c r="BS101" s="402">
        <v>0</v>
      </c>
      <c r="BT101" s="402">
        <v>0</v>
      </c>
      <c r="BU101" s="402">
        <v>0</v>
      </c>
      <c r="BV101" s="402">
        <v>0</v>
      </c>
      <c r="BW101" s="402">
        <v>0</v>
      </c>
      <c r="BX101" s="402">
        <v>0</v>
      </c>
      <c r="BY101" s="402">
        <v>0</v>
      </c>
      <c r="BZ101" s="402">
        <v>0</v>
      </c>
      <c r="CA101" s="402">
        <v>0</v>
      </c>
      <c r="CB101" s="402">
        <v>0</v>
      </c>
      <c r="CC101" s="402">
        <v>0</v>
      </c>
      <c r="CD101" s="402">
        <v>0</v>
      </c>
      <c r="CE101" s="402">
        <v>0</v>
      </c>
      <c r="CF101" s="402">
        <v>0</v>
      </c>
      <c r="CG101" s="402">
        <v>0</v>
      </c>
      <c r="CH101" s="402">
        <v>0</v>
      </c>
      <c r="CI101" s="402">
        <v>0</v>
      </c>
      <c r="CJ101" s="402">
        <v>0</v>
      </c>
      <c r="CK101" s="402">
        <v>0</v>
      </c>
      <c r="CL101" s="402">
        <v>0</v>
      </c>
      <c r="CM101" s="402">
        <v>0</v>
      </c>
      <c r="CN101" s="402">
        <v>0</v>
      </c>
      <c r="CO101" s="402">
        <v>0</v>
      </c>
      <c r="CP101" s="402">
        <v>0</v>
      </c>
      <c r="CQ101" s="402">
        <v>0</v>
      </c>
      <c r="CR101" s="402">
        <v>0</v>
      </c>
      <c r="CS101" s="402">
        <v>0</v>
      </c>
      <c r="CT101" s="402">
        <v>0</v>
      </c>
      <c r="CU101" s="402">
        <v>0</v>
      </c>
      <c r="CV101" s="402">
        <v>0</v>
      </c>
      <c r="CW101" s="402">
        <v>0</v>
      </c>
      <c r="CX101" s="402" t="s">
        <v>208</v>
      </c>
      <c r="CY101" s="402" t="s">
        <v>208</v>
      </c>
      <c r="CZ101" s="402" t="s">
        <v>208</v>
      </c>
      <c r="DA101" s="402" t="s">
        <v>208</v>
      </c>
      <c r="DB101" s="402" t="s">
        <v>208</v>
      </c>
      <c r="DC101" s="402" t="s">
        <v>208</v>
      </c>
      <c r="DD101" s="402" t="s">
        <v>208</v>
      </c>
      <c r="DE101" s="402" t="s">
        <v>208</v>
      </c>
      <c r="DF101" s="402" t="s">
        <v>208</v>
      </c>
      <c r="DG101" s="402" t="s">
        <v>208</v>
      </c>
      <c r="DH101" s="402" t="s">
        <v>208</v>
      </c>
      <c r="DI101" s="402" t="s">
        <v>208</v>
      </c>
      <c r="DJ101" s="402" t="s">
        <v>208</v>
      </c>
      <c r="DK101" s="402" t="s">
        <v>208</v>
      </c>
      <c r="DL101" s="402" t="s">
        <v>208</v>
      </c>
      <c r="DM101" s="402" t="s">
        <v>208</v>
      </c>
      <c r="DN101" s="402" t="s">
        <v>208</v>
      </c>
      <c r="DO101" s="402" t="s">
        <v>208</v>
      </c>
      <c r="DP101" s="402" t="s">
        <v>208</v>
      </c>
      <c r="DQ101" s="402" t="s">
        <v>208</v>
      </c>
      <c r="DR101" s="402" t="s">
        <v>208</v>
      </c>
      <c r="DS101" s="402" t="s">
        <v>208</v>
      </c>
      <c r="DT101" s="402" t="s">
        <v>208</v>
      </c>
      <c r="DU101" s="402" t="s">
        <v>208</v>
      </c>
      <c r="DV101" s="402" t="s">
        <v>208</v>
      </c>
      <c r="DW101" s="402" t="s">
        <v>208</v>
      </c>
      <c r="DX101" s="402" t="s">
        <v>208</v>
      </c>
      <c r="DY101" s="402" t="s">
        <v>208</v>
      </c>
      <c r="DZ101" s="402" t="s">
        <v>208</v>
      </c>
      <c r="EA101" s="402" t="s">
        <v>208</v>
      </c>
      <c r="EB101" s="402" t="s">
        <v>208</v>
      </c>
      <c r="EC101" s="402" t="s">
        <v>208</v>
      </c>
      <c r="ED101" s="402" t="s">
        <v>208</v>
      </c>
      <c r="EE101" s="402" t="s">
        <v>208</v>
      </c>
      <c r="EF101" s="402" t="s">
        <v>208</v>
      </c>
      <c r="EG101" s="402" t="s">
        <v>208</v>
      </c>
      <c r="EH101" s="402" t="s">
        <v>208</v>
      </c>
      <c r="EI101" s="402" t="s">
        <v>208</v>
      </c>
      <c r="EJ101" s="402" t="s">
        <v>208</v>
      </c>
      <c r="EK101" s="402" t="s">
        <v>208</v>
      </c>
      <c r="EL101" s="402" t="s">
        <v>208</v>
      </c>
      <c r="EM101" s="402" t="s">
        <v>208</v>
      </c>
      <c r="EN101" s="402" t="s">
        <v>208</v>
      </c>
      <c r="EO101" s="402" t="s">
        <v>208</v>
      </c>
      <c r="EP101" s="402" t="s">
        <v>208</v>
      </c>
      <c r="EQ101" s="402" t="s">
        <v>208</v>
      </c>
      <c r="ER101" s="402" t="s">
        <v>208</v>
      </c>
      <c r="ES101" s="402" t="s">
        <v>208</v>
      </c>
      <c r="ET101" s="402" t="s">
        <v>208</v>
      </c>
      <c r="EU101" s="402" t="s">
        <v>208</v>
      </c>
      <c r="EV101" s="402" t="s">
        <v>208</v>
      </c>
      <c r="EW101" s="402" t="s">
        <v>208</v>
      </c>
      <c r="EX101" s="402" t="s">
        <v>208</v>
      </c>
      <c r="EY101" s="402" t="s">
        <v>208</v>
      </c>
      <c r="EZ101" s="402" t="s">
        <v>208</v>
      </c>
      <c r="FA101" s="402" t="s">
        <v>208</v>
      </c>
      <c r="FB101" s="402" t="s">
        <v>208</v>
      </c>
      <c r="FC101" s="402" t="s">
        <v>208</v>
      </c>
      <c r="FD101" s="402" t="s">
        <v>208</v>
      </c>
      <c r="FE101" s="402" t="s">
        <v>208</v>
      </c>
      <c r="FF101" s="402" t="s">
        <v>208</v>
      </c>
      <c r="FG101" s="402" t="s">
        <v>208</v>
      </c>
      <c r="FH101" s="402" t="s">
        <v>208</v>
      </c>
      <c r="FI101" s="402" t="s">
        <v>208</v>
      </c>
      <c r="FJ101" s="402" t="s">
        <v>208</v>
      </c>
      <c r="FK101" s="402" t="s">
        <v>208</v>
      </c>
      <c r="FL101" s="402" t="s">
        <v>208</v>
      </c>
      <c r="FM101" s="402" t="s">
        <v>208</v>
      </c>
      <c r="FN101" s="402" t="s">
        <v>208</v>
      </c>
      <c r="FO101" s="402" t="s">
        <v>208</v>
      </c>
      <c r="FP101" s="402" t="s">
        <v>208</v>
      </c>
      <c r="FQ101" s="402" t="s">
        <v>208</v>
      </c>
      <c r="FR101" s="402" t="s">
        <v>208</v>
      </c>
      <c r="FS101" s="402" t="s">
        <v>208</v>
      </c>
      <c r="FT101" s="402" t="s">
        <v>208</v>
      </c>
      <c r="FU101" s="402" t="s">
        <v>208</v>
      </c>
      <c r="FV101" s="402" t="s">
        <v>208</v>
      </c>
      <c r="FW101" s="402" t="s">
        <v>208</v>
      </c>
      <c r="FX101" s="402" t="s">
        <v>208</v>
      </c>
      <c r="FY101" s="402" t="s">
        <v>208</v>
      </c>
      <c r="FZ101" s="402" t="s">
        <v>208</v>
      </c>
      <c r="GA101" s="402" t="s">
        <v>208</v>
      </c>
      <c r="GB101" s="402" t="s">
        <v>208</v>
      </c>
      <c r="GC101" s="402" t="s">
        <v>208</v>
      </c>
      <c r="GD101" s="402" t="s">
        <v>208</v>
      </c>
      <c r="GE101" s="402" t="s">
        <v>208</v>
      </c>
      <c r="GF101" s="402" t="s">
        <v>208</v>
      </c>
      <c r="GG101" s="402" t="s">
        <v>208</v>
      </c>
      <c r="GH101" s="402" t="s">
        <v>208</v>
      </c>
      <c r="GI101" s="402" t="s">
        <v>208</v>
      </c>
      <c r="GJ101" s="402" t="s">
        <v>208</v>
      </c>
      <c r="GK101" s="402" t="s">
        <v>208</v>
      </c>
      <c r="GL101" s="402" t="s">
        <v>208</v>
      </c>
      <c r="GM101" s="402" t="s">
        <v>208</v>
      </c>
      <c r="GN101" s="402" t="s">
        <v>208</v>
      </c>
      <c r="GO101" s="402" t="s">
        <v>208</v>
      </c>
      <c r="GP101" s="402" t="s">
        <v>208</v>
      </c>
      <c r="GQ101" s="402" t="s">
        <v>208</v>
      </c>
      <c r="GR101" s="402" t="s">
        <v>208</v>
      </c>
      <c r="GS101" s="402" t="s">
        <v>208</v>
      </c>
      <c r="GT101" s="402" t="s">
        <v>208</v>
      </c>
      <c r="GU101" s="402" t="s">
        <v>208</v>
      </c>
      <c r="GV101" s="402" t="s">
        <v>208</v>
      </c>
      <c r="GW101" s="402" t="s">
        <v>208</v>
      </c>
      <c r="GX101" s="402" t="s">
        <v>208</v>
      </c>
      <c r="GY101" s="402" t="s">
        <v>208</v>
      </c>
      <c r="GZ101" s="402" t="s">
        <v>208</v>
      </c>
      <c r="HA101" s="402" t="s">
        <v>208</v>
      </c>
      <c r="HB101" s="402" t="s">
        <v>208</v>
      </c>
      <c r="HC101" s="402" t="s">
        <v>208</v>
      </c>
      <c r="HD101" s="402" t="s">
        <v>208</v>
      </c>
      <c r="HE101" s="402" t="s">
        <v>208</v>
      </c>
      <c r="HF101" s="402" t="s">
        <v>208</v>
      </c>
      <c r="HG101" s="402" t="s">
        <v>208</v>
      </c>
      <c r="HH101" s="402" t="s">
        <v>208</v>
      </c>
      <c r="HI101" s="402" t="s">
        <v>208</v>
      </c>
      <c r="HJ101" s="402" t="s">
        <v>208</v>
      </c>
      <c r="HK101" s="402" t="s">
        <v>208</v>
      </c>
      <c r="HL101" s="402" t="s">
        <v>208</v>
      </c>
      <c r="HM101" s="402" t="s">
        <v>208</v>
      </c>
      <c r="HN101" s="402" t="s">
        <v>208</v>
      </c>
      <c r="HO101" s="402" t="s">
        <v>208</v>
      </c>
      <c r="HP101" s="402" t="s">
        <v>208</v>
      </c>
      <c r="HQ101" s="402" t="s">
        <v>208</v>
      </c>
      <c r="HR101" s="402" t="s">
        <v>208</v>
      </c>
      <c r="HS101" s="402" t="s">
        <v>208</v>
      </c>
      <c r="HT101" s="402" t="s">
        <v>208</v>
      </c>
      <c r="HU101" s="402" t="s">
        <v>208</v>
      </c>
      <c r="HV101" s="402" t="s">
        <v>208</v>
      </c>
      <c r="HW101" s="402" t="s">
        <v>208</v>
      </c>
      <c r="HX101" s="402" t="s">
        <v>208</v>
      </c>
      <c r="HY101" s="402" t="s">
        <v>208</v>
      </c>
      <c r="HZ101" s="402" t="s">
        <v>208</v>
      </c>
      <c r="IA101" s="402" t="s">
        <v>208</v>
      </c>
      <c r="IB101" s="402" t="s">
        <v>208</v>
      </c>
      <c r="IC101" s="402" t="s">
        <v>208</v>
      </c>
      <c r="ID101" s="402" t="s">
        <v>208</v>
      </c>
      <c r="IE101" s="402" t="s">
        <v>208</v>
      </c>
      <c r="IF101" s="402" t="s">
        <v>208</v>
      </c>
      <c r="IG101" s="402" t="s">
        <v>208</v>
      </c>
      <c r="IH101" s="402" t="s">
        <v>208</v>
      </c>
      <c r="II101" s="402" t="s">
        <v>208</v>
      </c>
      <c r="IJ101" s="402" t="s">
        <v>208</v>
      </c>
      <c r="IK101" s="402" t="s">
        <v>208</v>
      </c>
      <c r="IL101" s="402" t="s">
        <v>208</v>
      </c>
      <c r="IM101" s="402" t="s">
        <v>208</v>
      </c>
      <c r="IN101" s="402" t="s">
        <v>208</v>
      </c>
      <c r="IO101" s="402" t="s">
        <v>208</v>
      </c>
      <c r="IP101" s="402" t="s">
        <v>208</v>
      </c>
      <c r="IQ101" s="402" t="s">
        <v>208</v>
      </c>
      <c r="IR101" s="402" t="s">
        <v>208</v>
      </c>
      <c r="IS101" s="402" t="s">
        <v>208</v>
      </c>
      <c r="IT101" s="402" t="s">
        <v>208</v>
      </c>
      <c r="IU101" s="402" t="s">
        <v>208</v>
      </c>
      <c r="IV101" s="402" t="s">
        <v>208</v>
      </c>
      <c r="IW101" s="402" t="s">
        <v>208</v>
      </c>
      <c r="IX101" s="402" t="s">
        <v>208</v>
      </c>
      <c r="IY101" s="402" t="s">
        <v>208</v>
      </c>
      <c r="IZ101" s="402" t="s">
        <v>208</v>
      </c>
      <c r="JA101" s="402" t="s">
        <v>208</v>
      </c>
      <c r="JB101" s="402" t="s">
        <v>208</v>
      </c>
      <c r="JC101" s="402" t="s">
        <v>208</v>
      </c>
      <c r="JD101" s="402" t="s">
        <v>208</v>
      </c>
      <c r="JE101" s="402" t="s">
        <v>208</v>
      </c>
      <c r="JF101" s="402" t="s">
        <v>208</v>
      </c>
      <c r="JG101" s="402" t="s">
        <v>208</v>
      </c>
      <c r="JH101" s="402" t="s">
        <v>208</v>
      </c>
      <c r="JI101" s="402" t="s">
        <v>208</v>
      </c>
      <c r="JJ101" s="402" t="s">
        <v>208</v>
      </c>
      <c r="JK101" s="402" t="s">
        <v>208</v>
      </c>
      <c r="JL101" s="402" t="s">
        <v>208</v>
      </c>
      <c r="JM101" s="402" t="s">
        <v>208</v>
      </c>
      <c r="JN101" s="402" t="s">
        <v>208</v>
      </c>
      <c r="JO101" s="402" t="s">
        <v>208</v>
      </c>
      <c r="JP101" s="402" t="s">
        <v>208</v>
      </c>
      <c r="JQ101" s="402" t="s">
        <v>208</v>
      </c>
      <c r="JR101" s="402" t="s">
        <v>208</v>
      </c>
      <c r="JS101" s="402" t="s">
        <v>208</v>
      </c>
      <c r="JT101" s="402" t="s">
        <v>208</v>
      </c>
      <c r="JU101" s="402" t="s">
        <v>208</v>
      </c>
      <c r="JV101" s="402" t="s">
        <v>208</v>
      </c>
      <c r="JW101" s="402" t="s">
        <v>208</v>
      </c>
      <c r="JX101" s="402" t="s">
        <v>208</v>
      </c>
      <c r="JY101" s="402" t="s">
        <v>208</v>
      </c>
      <c r="JZ101" s="402" t="s">
        <v>208</v>
      </c>
      <c r="KA101" s="402" t="s">
        <v>208</v>
      </c>
      <c r="KB101" s="402" t="s">
        <v>208</v>
      </c>
      <c r="KC101" s="402" t="s">
        <v>208</v>
      </c>
      <c r="KD101" s="402" t="s">
        <v>208</v>
      </c>
      <c r="KE101" s="402" t="s">
        <v>208</v>
      </c>
      <c r="KF101" s="402" t="s">
        <v>208</v>
      </c>
      <c r="KG101" s="402" t="s">
        <v>208</v>
      </c>
      <c r="KH101" s="402" t="s">
        <v>208</v>
      </c>
      <c r="KI101" s="402" t="s">
        <v>208</v>
      </c>
      <c r="KJ101" s="402" t="s">
        <v>208</v>
      </c>
      <c r="KK101" s="402" t="s">
        <v>208</v>
      </c>
      <c r="KL101" s="402" t="s">
        <v>208</v>
      </c>
      <c r="KM101" s="402" t="s">
        <v>208</v>
      </c>
      <c r="KN101" s="402" t="s">
        <v>208</v>
      </c>
      <c r="KO101" s="402" t="s">
        <v>208</v>
      </c>
      <c r="KP101" s="402" t="s">
        <v>208</v>
      </c>
      <c r="KQ101" s="402" t="s">
        <v>208</v>
      </c>
      <c r="KR101" s="402" t="s">
        <v>208</v>
      </c>
      <c r="KS101" s="402" t="s">
        <v>208</v>
      </c>
      <c r="KT101" s="402" t="s">
        <v>208</v>
      </c>
      <c r="KU101" s="402" t="s">
        <v>208</v>
      </c>
      <c r="KV101" s="402" t="s">
        <v>208</v>
      </c>
      <c r="KW101" s="402" t="s">
        <v>208</v>
      </c>
      <c r="KX101" s="402" t="s">
        <v>208</v>
      </c>
      <c r="KY101" s="402" t="s">
        <v>208</v>
      </c>
      <c r="KZ101" s="402" t="s">
        <v>208</v>
      </c>
      <c r="LA101" s="402" t="s">
        <v>208</v>
      </c>
      <c r="LB101" s="402" t="s">
        <v>208</v>
      </c>
      <c r="LC101" s="402" t="s">
        <v>208</v>
      </c>
      <c r="LD101" s="402" t="s">
        <v>208</v>
      </c>
      <c r="LE101" s="402" t="s">
        <v>208</v>
      </c>
      <c r="LF101" s="402" t="s">
        <v>208</v>
      </c>
      <c r="LG101" s="402" t="s">
        <v>208</v>
      </c>
      <c r="LH101" s="402" t="s">
        <v>208</v>
      </c>
      <c r="LI101" s="402" t="s">
        <v>208</v>
      </c>
      <c r="LJ101" s="402" t="s">
        <v>208</v>
      </c>
      <c r="LK101" s="402" t="s">
        <v>208</v>
      </c>
      <c r="LL101" s="402" t="s">
        <v>208</v>
      </c>
      <c r="LM101" s="402" t="s">
        <v>208</v>
      </c>
      <c r="LN101" s="402" t="s">
        <v>208</v>
      </c>
      <c r="LO101" s="402" t="s">
        <v>208</v>
      </c>
      <c r="LP101" s="402" t="s">
        <v>208</v>
      </c>
      <c r="LQ101" s="402" t="s">
        <v>208</v>
      </c>
      <c r="LR101" s="402" t="s">
        <v>208</v>
      </c>
      <c r="LS101" s="402" t="s">
        <v>208</v>
      </c>
      <c r="LT101" s="402" t="s">
        <v>208</v>
      </c>
      <c r="LU101" s="402" t="s">
        <v>208</v>
      </c>
      <c r="LV101" s="402" t="s">
        <v>208</v>
      </c>
      <c r="LW101" s="402" t="s">
        <v>208</v>
      </c>
      <c r="LX101" s="402" t="s">
        <v>208</v>
      </c>
      <c r="LY101" s="402" t="s">
        <v>208</v>
      </c>
      <c r="LZ101" s="402" t="s">
        <v>208</v>
      </c>
      <c r="MA101" s="402" t="s">
        <v>208</v>
      </c>
      <c r="MB101" s="402" t="s">
        <v>208</v>
      </c>
      <c r="MC101" s="402" t="s">
        <v>208</v>
      </c>
      <c r="MD101" s="402" t="s">
        <v>208</v>
      </c>
      <c r="ME101" s="402" t="s">
        <v>208</v>
      </c>
      <c r="MF101" s="402" t="s">
        <v>208</v>
      </c>
      <c r="MG101" s="402" t="s">
        <v>208</v>
      </c>
      <c r="MH101" s="402" t="s">
        <v>208</v>
      </c>
      <c r="MI101" s="402" t="s">
        <v>208</v>
      </c>
      <c r="MJ101" s="402" t="s">
        <v>208</v>
      </c>
      <c r="MK101" s="402" t="s">
        <v>208</v>
      </c>
      <c r="ML101" s="402" t="s">
        <v>208</v>
      </c>
      <c r="MM101" s="402" t="s">
        <v>208</v>
      </c>
      <c r="MN101" s="402" t="s">
        <v>208</v>
      </c>
      <c r="MO101" s="402" t="s">
        <v>208</v>
      </c>
      <c r="MP101" s="402" t="s">
        <v>208</v>
      </c>
      <c r="MQ101" s="402" t="s">
        <v>208</v>
      </c>
      <c r="MR101" s="402" t="s">
        <v>208</v>
      </c>
      <c r="MS101" s="402" t="s">
        <v>208</v>
      </c>
      <c r="MT101" s="402" t="s">
        <v>208</v>
      </c>
      <c r="MU101" s="402" t="s">
        <v>208</v>
      </c>
      <c r="MV101" s="402" t="s">
        <v>208</v>
      </c>
      <c r="MW101" s="402" t="s">
        <v>208</v>
      </c>
      <c r="MX101" s="402" t="s">
        <v>208</v>
      </c>
      <c r="MY101" s="402" t="s">
        <v>208</v>
      </c>
      <c r="MZ101" s="402" t="s">
        <v>208</v>
      </c>
      <c r="NA101" s="402" t="s">
        <v>208</v>
      </c>
    </row>
    <row r="102" spans="1:365" x14ac:dyDescent="0.25">
      <c r="A102" s="127" t="str">
        <f t="shared" si="54"/>
        <v>P85CL400</v>
      </c>
      <c r="B102" s="127" t="s">
        <v>20</v>
      </c>
      <c r="C102" s="289" t="s">
        <v>47</v>
      </c>
      <c r="D102" s="402">
        <v>0</v>
      </c>
      <c r="E102" s="402">
        <v>0</v>
      </c>
      <c r="F102" s="402">
        <v>0</v>
      </c>
      <c r="G102" s="402">
        <v>0</v>
      </c>
      <c r="H102" s="402">
        <v>0</v>
      </c>
      <c r="I102" s="402">
        <v>0</v>
      </c>
      <c r="J102" s="402">
        <v>0</v>
      </c>
      <c r="K102" s="402">
        <v>0</v>
      </c>
      <c r="L102" s="402">
        <v>0</v>
      </c>
      <c r="M102" s="402">
        <v>0</v>
      </c>
      <c r="N102" s="402">
        <v>0</v>
      </c>
      <c r="O102" s="402">
        <v>0</v>
      </c>
      <c r="P102" s="402">
        <v>0</v>
      </c>
      <c r="Q102" s="402">
        <v>0</v>
      </c>
      <c r="R102" s="402">
        <v>0</v>
      </c>
      <c r="S102" s="402">
        <v>0</v>
      </c>
      <c r="T102" s="402">
        <v>0</v>
      </c>
      <c r="U102" s="402">
        <v>0</v>
      </c>
      <c r="V102" s="402">
        <v>0</v>
      </c>
      <c r="W102" s="402">
        <v>0</v>
      </c>
      <c r="X102" s="402">
        <v>0</v>
      </c>
      <c r="Y102" s="402">
        <v>0</v>
      </c>
      <c r="Z102" s="402">
        <v>0</v>
      </c>
      <c r="AA102" s="402">
        <v>0</v>
      </c>
      <c r="AB102" s="402">
        <v>0</v>
      </c>
      <c r="AC102" s="402">
        <v>0</v>
      </c>
      <c r="AD102" s="402">
        <v>0</v>
      </c>
      <c r="AE102" s="402">
        <v>0</v>
      </c>
      <c r="AF102" s="402">
        <v>0</v>
      </c>
      <c r="AG102" s="402">
        <v>0</v>
      </c>
      <c r="AH102" s="402">
        <v>0</v>
      </c>
      <c r="AI102" s="402">
        <v>0</v>
      </c>
      <c r="AJ102" s="402">
        <v>0</v>
      </c>
      <c r="AK102" s="402">
        <v>0</v>
      </c>
      <c r="AL102" s="402">
        <v>0</v>
      </c>
      <c r="AM102" s="402">
        <v>0</v>
      </c>
      <c r="AN102" s="402">
        <v>0</v>
      </c>
      <c r="AO102" s="402">
        <v>0</v>
      </c>
      <c r="AP102" s="402">
        <v>0</v>
      </c>
      <c r="AQ102" s="402">
        <v>0</v>
      </c>
      <c r="AR102" s="402">
        <v>0</v>
      </c>
      <c r="AS102" s="402">
        <v>0</v>
      </c>
      <c r="AT102" s="402">
        <v>0</v>
      </c>
      <c r="AU102" s="402">
        <v>0</v>
      </c>
      <c r="AV102" s="402">
        <v>0</v>
      </c>
      <c r="AW102" s="402">
        <v>0</v>
      </c>
      <c r="AX102" s="402">
        <v>0</v>
      </c>
      <c r="AY102" s="402">
        <v>0</v>
      </c>
      <c r="AZ102" s="402">
        <v>0</v>
      </c>
      <c r="BA102" s="402">
        <v>0</v>
      </c>
      <c r="BB102" s="402">
        <v>0</v>
      </c>
      <c r="BC102" s="402">
        <v>0</v>
      </c>
      <c r="BD102" s="402">
        <v>0</v>
      </c>
      <c r="BE102" s="402">
        <v>0</v>
      </c>
      <c r="BF102" s="402">
        <v>0</v>
      </c>
      <c r="BG102" s="402">
        <v>0</v>
      </c>
      <c r="BH102" s="402">
        <v>0</v>
      </c>
      <c r="BI102" s="402">
        <v>0</v>
      </c>
      <c r="BJ102" s="402">
        <v>0</v>
      </c>
      <c r="BK102" s="402">
        <v>0</v>
      </c>
      <c r="BL102" s="402">
        <v>0</v>
      </c>
      <c r="BM102" s="402">
        <v>0</v>
      </c>
      <c r="BN102" s="402">
        <v>0</v>
      </c>
      <c r="BO102" s="402">
        <v>0</v>
      </c>
      <c r="BP102" s="402">
        <v>0</v>
      </c>
      <c r="BQ102" s="402">
        <v>0</v>
      </c>
      <c r="BR102" s="402">
        <v>0</v>
      </c>
      <c r="BS102" s="402">
        <v>0</v>
      </c>
      <c r="BT102" s="402">
        <v>0</v>
      </c>
      <c r="BU102" s="402">
        <v>0</v>
      </c>
      <c r="BV102" s="402">
        <v>0</v>
      </c>
      <c r="BW102" s="402">
        <v>0</v>
      </c>
      <c r="BX102" s="402">
        <v>0</v>
      </c>
      <c r="BY102" s="402">
        <v>0</v>
      </c>
      <c r="BZ102" s="402">
        <v>0</v>
      </c>
      <c r="CA102" s="402">
        <v>0</v>
      </c>
      <c r="CB102" s="402">
        <v>0</v>
      </c>
      <c r="CC102" s="402">
        <v>0</v>
      </c>
      <c r="CD102" s="402">
        <v>0</v>
      </c>
      <c r="CE102" s="402">
        <v>0</v>
      </c>
      <c r="CF102" s="402">
        <v>0</v>
      </c>
      <c r="CG102" s="402">
        <v>0</v>
      </c>
      <c r="CH102" s="402">
        <v>0</v>
      </c>
      <c r="CI102" s="402">
        <v>0</v>
      </c>
      <c r="CJ102" s="402">
        <v>0</v>
      </c>
      <c r="CK102" s="402">
        <v>0</v>
      </c>
      <c r="CL102" s="402">
        <v>0</v>
      </c>
      <c r="CM102" s="402">
        <v>0</v>
      </c>
      <c r="CN102" s="402">
        <v>0</v>
      </c>
      <c r="CO102" s="402">
        <v>0</v>
      </c>
      <c r="CP102" s="402">
        <v>0</v>
      </c>
      <c r="CQ102" s="402">
        <v>0</v>
      </c>
      <c r="CR102" s="402">
        <v>0</v>
      </c>
      <c r="CS102" s="402">
        <v>0</v>
      </c>
      <c r="CT102" s="402">
        <v>0</v>
      </c>
      <c r="CU102" s="402">
        <v>0</v>
      </c>
      <c r="CV102" s="402">
        <v>0</v>
      </c>
      <c r="CW102" s="402">
        <v>0</v>
      </c>
      <c r="CX102" s="402" t="s">
        <v>208</v>
      </c>
      <c r="CY102" s="402" t="s">
        <v>208</v>
      </c>
      <c r="CZ102" s="402" t="s">
        <v>208</v>
      </c>
      <c r="DA102" s="402" t="s">
        <v>208</v>
      </c>
      <c r="DB102" s="402" t="s">
        <v>208</v>
      </c>
      <c r="DC102" s="402" t="s">
        <v>208</v>
      </c>
      <c r="DD102" s="402" t="s">
        <v>208</v>
      </c>
      <c r="DE102" s="402" t="s">
        <v>208</v>
      </c>
      <c r="DF102" s="402" t="s">
        <v>208</v>
      </c>
      <c r="DG102" s="402" t="s">
        <v>208</v>
      </c>
      <c r="DH102" s="402" t="s">
        <v>208</v>
      </c>
      <c r="DI102" s="402" t="s">
        <v>208</v>
      </c>
      <c r="DJ102" s="402" t="s">
        <v>208</v>
      </c>
      <c r="DK102" s="402" t="s">
        <v>208</v>
      </c>
      <c r="DL102" s="402" t="s">
        <v>208</v>
      </c>
      <c r="DM102" s="402" t="s">
        <v>208</v>
      </c>
      <c r="DN102" s="402" t="s">
        <v>208</v>
      </c>
      <c r="DO102" s="402" t="s">
        <v>208</v>
      </c>
      <c r="DP102" s="402" t="s">
        <v>208</v>
      </c>
      <c r="DQ102" s="402" t="s">
        <v>208</v>
      </c>
      <c r="DR102" s="402" t="s">
        <v>208</v>
      </c>
      <c r="DS102" s="402" t="s">
        <v>208</v>
      </c>
      <c r="DT102" s="402" t="s">
        <v>208</v>
      </c>
      <c r="DU102" s="402" t="s">
        <v>208</v>
      </c>
      <c r="DV102" s="402" t="s">
        <v>208</v>
      </c>
      <c r="DW102" s="402" t="s">
        <v>208</v>
      </c>
      <c r="DX102" s="402" t="s">
        <v>208</v>
      </c>
      <c r="DY102" s="402" t="s">
        <v>208</v>
      </c>
      <c r="DZ102" s="402" t="s">
        <v>208</v>
      </c>
      <c r="EA102" s="402" t="s">
        <v>208</v>
      </c>
      <c r="EB102" s="402" t="s">
        <v>208</v>
      </c>
      <c r="EC102" s="402" t="s">
        <v>208</v>
      </c>
      <c r="ED102" s="402" t="s">
        <v>208</v>
      </c>
      <c r="EE102" s="402" t="s">
        <v>208</v>
      </c>
      <c r="EF102" s="402" t="s">
        <v>208</v>
      </c>
      <c r="EG102" s="402" t="s">
        <v>208</v>
      </c>
      <c r="EH102" s="402" t="s">
        <v>208</v>
      </c>
      <c r="EI102" s="402" t="s">
        <v>208</v>
      </c>
      <c r="EJ102" s="402" t="s">
        <v>208</v>
      </c>
      <c r="EK102" s="402" t="s">
        <v>208</v>
      </c>
      <c r="EL102" s="402" t="s">
        <v>208</v>
      </c>
      <c r="EM102" s="402" t="s">
        <v>208</v>
      </c>
      <c r="EN102" s="402" t="s">
        <v>208</v>
      </c>
      <c r="EO102" s="402" t="s">
        <v>208</v>
      </c>
      <c r="EP102" s="402" t="s">
        <v>208</v>
      </c>
      <c r="EQ102" s="402" t="s">
        <v>208</v>
      </c>
      <c r="ER102" s="402" t="s">
        <v>208</v>
      </c>
      <c r="ES102" s="402" t="s">
        <v>208</v>
      </c>
      <c r="ET102" s="402" t="s">
        <v>208</v>
      </c>
      <c r="EU102" s="402" t="s">
        <v>208</v>
      </c>
      <c r="EV102" s="402" t="s">
        <v>208</v>
      </c>
      <c r="EW102" s="402" t="s">
        <v>208</v>
      </c>
      <c r="EX102" s="402" t="s">
        <v>208</v>
      </c>
      <c r="EY102" s="402" t="s">
        <v>208</v>
      </c>
      <c r="EZ102" s="402" t="s">
        <v>208</v>
      </c>
      <c r="FA102" s="402" t="s">
        <v>208</v>
      </c>
      <c r="FB102" s="402" t="s">
        <v>208</v>
      </c>
      <c r="FC102" s="402" t="s">
        <v>208</v>
      </c>
      <c r="FD102" s="402" t="s">
        <v>208</v>
      </c>
      <c r="FE102" s="402" t="s">
        <v>208</v>
      </c>
      <c r="FF102" s="402" t="s">
        <v>208</v>
      </c>
      <c r="FG102" s="402" t="s">
        <v>208</v>
      </c>
      <c r="FH102" s="402" t="s">
        <v>208</v>
      </c>
      <c r="FI102" s="402" t="s">
        <v>208</v>
      </c>
      <c r="FJ102" s="402" t="s">
        <v>208</v>
      </c>
      <c r="FK102" s="402" t="s">
        <v>208</v>
      </c>
      <c r="FL102" s="402" t="s">
        <v>208</v>
      </c>
      <c r="FM102" s="402" t="s">
        <v>208</v>
      </c>
      <c r="FN102" s="402" t="s">
        <v>208</v>
      </c>
      <c r="FO102" s="402" t="s">
        <v>208</v>
      </c>
      <c r="FP102" s="402" t="s">
        <v>208</v>
      </c>
      <c r="FQ102" s="402" t="s">
        <v>208</v>
      </c>
      <c r="FR102" s="402" t="s">
        <v>208</v>
      </c>
      <c r="FS102" s="402" t="s">
        <v>208</v>
      </c>
      <c r="FT102" s="402" t="s">
        <v>208</v>
      </c>
      <c r="FU102" s="402" t="s">
        <v>208</v>
      </c>
      <c r="FV102" s="402" t="s">
        <v>208</v>
      </c>
      <c r="FW102" s="402" t="s">
        <v>208</v>
      </c>
      <c r="FX102" s="402" t="s">
        <v>208</v>
      </c>
      <c r="FY102" s="402" t="s">
        <v>208</v>
      </c>
      <c r="FZ102" s="402" t="s">
        <v>208</v>
      </c>
      <c r="GA102" s="402" t="s">
        <v>208</v>
      </c>
      <c r="GB102" s="402" t="s">
        <v>208</v>
      </c>
      <c r="GC102" s="402" t="s">
        <v>208</v>
      </c>
      <c r="GD102" s="402" t="s">
        <v>208</v>
      </c>
      <c r="GE102" s="402" t="s">
        <v>208</v>
      </c>
      <c r="GF102" s="402" t="s">
        <v>208</v>
      </c>
      <c r="GG102" s="402" t="s">
        <v>208</v>
      </c>
      <c r="GH102" s="402" t="s">
        <v>208</v>
      </c>
      <c r="GI102" s="402" t="s">
        <v>208</v>
      </c>
      <c r="GJ102" s="402" t="s">
        <v>208</v>
      </c>
      <c r="GK102" s="402" t="s">
        <v>208</v>
      </c>
      <c r="GL102" s="402" t="s">
        <v>208</v>
      </c>
      <c r="GM102" s="402" t="s">
        <v>208</v>
      </c>
      <c r="GN102" s="402" t="s">
        <v>208</v>
      </c>
      <c r="GO102" s="402" t="s">
        <v>208</v>
      </c>
      <c r="GP102" s="402" t="s">
        <v>208</v>
      </c>
      <c r="GQ102" s="402" t="s">
        <v>208</v>
      </c>
      <c r="GR102" s="402" t="s">
        <v>208</v>
      </c>
      <c r="GS102" s="402" t="s">
        <v>208</v>
      </c>
      <c r="GT102" s="402" t="s">
        <v>208</v>
      </c>
      <c r="GU102" s="402" t="s">
        <v>208</v>
      </c>
      <c r="GV102" s="402" t="s">
        <v>208</v>
      </c>
      <c r="GW102" s="402" t="s">
        <v>208</v>
      </c>
      <c r="GX102" s="402" t="s">
        <v>208</v>
      </c>
      <c r="GY102" s="402" t="s">
        <v>208</v>
      </c>
      <c r="GZ102" s="402" t="s">
        <v>208</v>
      </c>
      <c r="HA102" s="402" t="s">
        <v>208</v>
      </c>
      <c r="HB102" s="402" t="s">
        <v>208</v>
      </c>
      <c r="HC102" s="402" t="s">
        <v>208</v>
      </c>
      <c r="HD102" s="402" t="s">
        <v>208</v>
      </c>
      <c r="HE102" s="402" t="s">
        <v>208</v>
      </c>
      <c r="HF102" s="402" t="s">
        <v>208</v>
      </c>
      <c r="HG102" s="402" t="s">
        <v>208</v>
      </c>
      <c r="HH102" s="402" t="s">
        <v>208</v>
      </c>
      <c r="HI102" s="402" t="s">
        <v>208</v>
      </c>
      <c r="HJ102" s="402" t="s">
        <v>208</v>
      </c>
      <c r="HK102" s="402" t="s">
        <v>208</v>
      </c>
      <c r="HL102" s="402" t="s">
        <v>208</v>
      </c>
      <c r="HM102" s="402" t="s">
        <v>208</v>
      </c>
      <c r="HN102" s="402" t="s">
        <v>208</v>
      </c>
      <c r="HO102" s="402" t="s">
        <v>208</v>
      </c>
      <c r="HP102" s="402" t="s">
        <v>208</v>
      </c>
      <c r="HQ102" s="402" t="s">
        <v>208</v>
      </c>
      <c r="HR102" s="402" t="s">
        <v>208</v>
      </c>
      <c r="HS102" s="402" t="s">
        <v>208</v>
      </c>
      <c r="HT102" s="402" t="s">
        <v>208</v>
      </c>
      <c r="HU102" s="402" t="s">
        <v>208</v>
      </c>
      <c r="HV102" s="402" t="s">
        <v>208</v>
      </c>
      <c r="HW102" s="402" t="s">
        <v>208</v>
      </c>
      <c r="HX102" s="402" t="s">
        <v>208</v>
      </c>
      <c r="HY102" s="402" t="s">
        <v>208</v>
      </c>
      <c r="HZ102" s="402" t="s">
        <v>208</v>
      </c>
      <c r="IA102" s="402" t="s">
        <v>208</v>
      </c>
      <c r="IB102" s="402" t="s">
        <v>208</v>
      </c>
      <c r="IC102" s="402" t="s">
        <v>208</v>
      </c>
      <c r="ID102" s="402" t="s">
        <v>208</v>
      </c>
      <c r="IE102" s="402" t="s">
        <v>208</v>
      </c>
      <c r="IF102" s="402" t="s">
        <v>208</v>
      </c>
      <c r="IG102" s="402" t="s">
        <v>208</v>
      </c>
      <c r="IH102" s="402" t="s">
        <v>208</v>
      </c>
      <c r="II102" s="402" t="s">
        <v>208</v>
      </c>
      <c r="IJ102" s="402" t="s">
        <v>208</v>
      </c>
      <c r="IK102" s="402" t="s">
        <v>208</v>
      </c>
      <c r="IL102" s="402" t="s">
        <v>208</v>
      </c>
      <c r="IM102" s="402" t="s">
        <v>208</v>
      </c>
      <c r="IN102" s="402" t="s">
        <v>208</v>
      </c>
      <c r="IO102" s="402" t="s">
        <v>208</v>
      </c>
      <c r="IP102" s="402" t="s">
        <v>208</v>
      </c>
      <c r="IQ102" s="402" t="s">
        <v>208</v>
      </c>
      <c r="IR102" s="402" t="s">
        <v>208</v>
      </c>
      <c r="IS102" s="402" t="s">
        <v>208</v>
      </c>
      <c r="IT102" s="402" t="s">
        <v>208</v>
      </c>
      <c r="IU102" s="402" t="s">
        <v>208</v>
      </c>
      <c r="IV102" s="402" t="s">
        <v>208</v>
      </c>
      <c r="IW102" s="402" t="s">
        <v>208</v>
      </c>
      <c r="IX102" s="402" t="s">
        <v>208</v>
      </c>
      <c r="IY102" s="402" t="s">
        <v>208</v>
      </c>
      <c r="IZ102" s="402" t="s">
        <v>208</v>
      </c>
      <c r="JA102" s="402" t="s">
        <v>208</v>
      </c>
      <c r="JB102" s="402" t="s">
        <v>208</v>
      </c>
      <c r="JC102" s="402" t="s">
        <v>208</v>
      </c>
      <c r="JD102" s="402" t="s">
        <v>208</v>
      </c>
      <c r="JE102" s="402" t="s">
        <v>208</v>
      </c>
      <c r="JF102" s="402" t="s">
        <v>208</v>
      </c>
      <c r="JG102" s="402" t="s">
        <v>208</v>
      </c>
      <c r="JH102" s="402" t="s">
        <v>208</v>
      </c>
      <c r="JI102" s="402" t="s">
        <v>208</v>
      </c>
      <c r="JJ102" s="402" t="s">
        <v>208</v>
      </c>
      <c r="JK102" s="402" t="s">
        <v>208</v>
      </c>
      <c r="JL102" s="402" t="s">
        <v>208</v>
      </c>
      <c r="JM102" s="402" t="s">
        <v>208</v>
      </c>
      <c r="JN102" s="402" t="s">
        <v>208</v>
      </c>
      <c r="JO102" s="402" t="s">
        <v>208</v>
      </c>
      <c r="JP102" s="402" t="s">
        <v>208</v>
      </c>
      <c r="JQ102" s="402" t="s">
        <v>208</v>
      </c>
      <c r="JR102" s="402" t="s">
        <v>208</v>
      </c>
      <c r="JS102" s="402" t="s">
        <v>208</v>
      </c>
      <c r="JT102" s="402" t="s">
        <v>208</v>
      </c>
      <c r="JU102" s="402" t="s">
        <v>208</v>
      </c>
      <c r="JV102" s="402" t="s">
        <v>208</v>
      </c>
      <c r="JW102" s="402" t="s">
        <v>208</v>
      </c>
      <c r="JX102" s="402" t="s">
        <v>208</v>
      </c>
      <c r="JY102" s="402" t="s">
        <v>208</v>
      </c>
      <c r="JZ102" s="402" t="s">
        <v>208</v>
      </c>
      <c r="KA102" s="402" t="s">
        <v>208</v>
      </c>
      <c r="KB102" s="402" t="s">
        <v>208</v>
      </c>
      <c r="KC102" s="402" t="s">
        <v>208</v>
      </c>
      <c r="KD102" s="402" t="s">
        <v>208</v>
      </c>
      <c r="KE102" s="402" t="s">
        <v>208</v>
      </c>
      <c r="KF102" s="402" t="s">
        <v>208</v>
      </c>
      <c r="KG102" s="402" t="s">
        <v>208</v>
      </c>
      <c r="KH102" s="402" t="s">
        <v>208</v>
      </c>
      <c r="KI102" s="402" t="s">
        <v>208</v>
      </c>
      <c r="KJ102" s="402" t="s">
        <v>208</v>
      </c>
      <c r="KK102" s="402" t="s">
        <v>208</v>
      </c>
      <c r="KL102" s="402" t="s">
        <v>208</v>
      </c>
      <c r="KM102" s="402" t="s">
        <v>208</v>
      </c>
      <c r="KN102" s="402" t="s">
        <v>208</v>
      </c>
      <c r="KO102" s="402" t="s">
        <v>208</v>
      </c>
      <c r="KP102" s="402" t="s">
        <v>208</v>
      </c>
      <c r="KQ102" s="402" t="s">
        <v>208</v>
      </c>
      <c r="KR102" s="402" t="s">
        <v>208</v>
      </c>
      <c r="KS102" s="402" t="s">
        <v>208</v>
      </c>
      <c r="KT102" s="402" t="s">
        <v>208</v>
      </c>
      <c r="KU102" s="402" t="s">
        <v>208</v>
      </c>
      <c r="KV102" s="402" t="s">
        <v>208</v>
      </c>
      <c r="KW102" s="402" t="s">
        <v>208</v>
      </c>
      <c r="KX102" s="402" t="s">
        <v>208</v>
      </c>
      <c r="KY102" s="402" t="s">
        <v>208</v>
      </c>
      <c r="KZ102" s="402" t="s">
        <v>208</v>
      </c>
      <c r="LA102" s="402" t="s">
        <v>208</v>
      </c>
      <c r="LB102" s="402" t="s">
        <v>208</v>
      </c>
      <c r="LC102" s="402" t="s">
        <v>208</v>
      </c>
      <c r="LD102" s="402" t="s">
        <v>208</v>
      </c>
      <c r="LE102" s="402" t="s">
        <v>208</v>
      </c>
      <c r="LF102" s="402" t="s">
        <v>208</v>
      </c>
      <c r="LG102" s="402" t="s">
        <v>208</v>
      </c>
      <c r="LH102" s="402" t="s">
        <v>208</v>
      </c>
      <c r="LI102" s="402" t="s">
        <v>208</v>
      </c>
      <c r="LJ102" s="402" t="s">
        <v>208</v>
      </c>
      <c r="LK102" s="402" t="s">
        <v>208</v>
      </c>
      <c r="LL102" s="402" t="s">
        <v>208</v>
      </c>
      <c r="LM102" s="402" t="s">
        <v>208</v>
      </c>
      <c r="LN102" s="402" t="s">
        <v>208</v>
      </c>
      <c r="LO102" s="402" t="s">
        <v>208</v>
      </c>
      <c r="LP102" s="402" t="s">
        <v>208</v>
      </c>
      <c r="LQ102" s="402" t="s">
        <v>208</v>
      </c>
      <c r="LR102" s="402" t="s">
        <v>208</v>
      </c>
      <c r="LS102" s="402" t="s">
        <v>208</v>
      </c>
      <c r="LT102" s="402" t="s">
        <v>208</v>
      </c>
      <c r="LU102" s="402" t="s">
        <v>208</v>
      </c>
      <c r="LV102" s="402" t="s">
        <v>208</v>
      </c>
      <c r="LW102" s="402" t="s">
        <v>208</v>
      </c>
      <c r="LX102" s="402" t="s">
        <v>208</v>
      </c>
      <c r="LY102" s="402" t="s">
        <v>208</v>
      </c>
      <c r="LZ102" s="402" t="s">
        <v>208</v>
      </c>
      <c r="MA102" s="402" t="s">
        <v>208</v>
      </c>
      <c r="MB102" s="402" t="s">
        <v>208</v>
      </c>
      <c r="MC102" s="402" t="s">
        <v>208</v>
      </c>
      <c r="MD102" s="402" t="s">
        <v>208</v>
      </c>
      <c r="ME102" s="402" t="s">
        <v>208</v>
      </c>
      <c r="MF102" s="402" t="s">
        <v>208</v>
      </c>
      <c r="MG102" s="402" t="s">
        <v>208</v>
      </c>
      <c r="MH102" s="402" t="s">
        <v>208</v>
      </c>
      <c r="MI102" s="402" t="s">
        <v>208</v>
      </c>
      <c r="MJ102" s="402" t="s">
        <v>208</v>
      </c>
      <c r="MK102" s="402" t="s">
        <v>208</v>
      </c>
      <c r="ML102" s="402" t="s">
        <v>208</v>
      </c>
      <c r="MM102" s="402" t="s">
        <v>208</v>
      </c>
      <c r="MN102" s="402" t="s">
        <v>208</v>
      </c>
      <c r="MO102" s="402" t="s">
        <v>208</v>
      </c>
      <c r="MP102" s="402" t="s">
        <v>208</v>
      </c>
      <c r="MQ102" s="402" t="s">
        <v>208</v>
      </c>
      <c r="MR102" s="402" t="s">
        <v>208</v>
      </c>
      <c r="MS102" s="402" t="s">
        <v>208</v>
      </c>
      <c r="MT102" s="402" t="s">
        <v>208</v>
      </c>
      <c r="MU102" s="402" t="s">
        <v>208</v>
      </c>
      <c r="MV102" s="402" t="s">
        <v>208</v>
      </c>
      <c r="MW102" s="402" t="s">
        <v>208</v>
      </c>
      <c r="MX102" s="402" t="s">
        <v>208</v>
      </c>
      <c r="MY102" s="402" t="s">
        <v>208</v>
      </c>
      <c r="MZ102" s="402" t="s">
        <v>208</v>
      </c>
      <c r="NA102" s="402" t="s">
        <v>208</v>
      </c>
    </row>
    <row r="103" spans="1:365" x14ac:dyDescent="0.25">
      <c r="A103" s="127" t="str">
        <f t="shared" si="54"/>
        <v>P85CL500</v>
      </c>
      <c r="B103" s="127" t="s">
        <v>21</v>
      </c>
      <c r="C103" s="289" t="s">
        <v>47</v>
      </c>
      <c r="D103" s="402">
        <v>0</v>
      </c>
      <c r="E103" s="402">
        <v>0</v>
      </c>
      <c r="F103" s="402">
        <v>0</v>
      </c>
      <c r="G103" s="402">
        <v>0</v>
      </c>
      <c r="H103" s="402">
        <v>0</v>
      </c>
      <c r="I103" s="402">
        <v>0</v>
      </c>
      <c r="J103" s="402">
        <v>0</v>
      </c>
      <c r="K103" s="402">
        <v>0</v>
      </c>
      <c r="L103" s="402">
        <v>0</v>
      </c>
      <c r="M103" s="402">
        <v>0</v>
      </c>
      <c r="N103" s="402">
        <v>0</v>
      </c>
      <c r="O103" s="402">
        <v>0</v>
      </c>
      <c r="P103" s="402">
        <v>0</v>
      </c>
      <c r="Q103" s="402">
        <v>0</v>
      </c>
      <c r="R103" s="402">
        <v>0</v>
      </c>
      <c r="S103" s="402">
        <v>0</v>
      </c>
      <c r="T103" s="402">
        <v>0</v>
      </c>
      <c r="U103" s="402">
        <v>0</v>
      </c>
      <c r="V103" s="402">
        <v>0</v>
      </c>
      <c r="W103" s="402">
        <v>0</v>
      </c>
      <c r="X103" s="402">
        <v>0</v>
      </c>
      <c r="Y103" s="402">
        <v>0</v>
      </c>
      <c r="Z103" s="402">
        <v>0</v>
      </c>
      <c r="AA103" s="402">
        <v>0</v>
      </c>
      <c r="AB103" s="402">
        <v>0</v>
      </c>
      <c r="AC103" s="402">
        <v>0</v>
      </c>
      <c r="AD103" s="402">
        <v>0</v>
      </c>
      <c r="AE103" s="402">
        <v>0</v>
      </c>
      <c r="AF103" s="402">
        <v>0</v>
      </c>
      <c r="AG103" s="402">
        <v>0</v>
      </c>
      <c r="AH103" s="402">
        <v>0</v>
      </c>
      <c r="AI103" s="402">
        <v>0</v>
      </c>
      <c r="AJ103" s="402">
        <v>0</v>
      </c>
      <c r="AK103" s="402">
        <v>0</v>
      </c>
      <c r="AL103" s="402">
        <v>0</v>
      </c>
      <c r="AM103" s="402">
        <v>0</v>
      </c>
      <c r="AN103" s="402">
        <v>0</v>
      </c>
      <c r="AO103" s="402">
        <v>0</v>
      </c>
      <c r="AP103" s="402">
        <v>0</v>
      </c>
      <c r="AQ103" s="402">
        <v>0</v>
      </c>
      <c r="AR103" s="402">
        <v>0</v>
      </c>
      <c r="AS103" s="402">
        <v>0</v>
      </c>
      <c r="AT103" s="402">
        <v>0</v>
      </c>
      <c r="AU103" s="402">
        <v>0</v>
      </c>
      <c r="AV103" s="402">
        <v>0</v>
      </c>
      <c r="AW103" s="402">
        <v>0</v>
      </c>
      <c r="AX103" s="402">
        <v>0</v>
      </c>
      <c r="AY103" s="402">
        <v>0</v>
      </c>
      <c r="AZ103" s="402">
        <v>0</v>
      </c>
      <c r="BA103" s="402">
        <v>0</v>
      </c>
      <c r="BB103" s="402">
        <v>0</v>
      </c>
      <c r="BC103" s="402">
        <v>0</v>
      </c>
      <c r="BD103" s="402">
        <v>0</v>
      </c>
      <c r="BE103" s="402">
        <v>0</v>
      </c>
      <c r="BF103" s="402">
        <v>0</v>
      </c>
      <c r="BG103" s="402">
        <v>0</v>
      </c>
      <c r="BH103" s="402">
        <v>0</v>
      </c>
      <c r="BI103" s="402">
        <v>0</v>
      </c>
      <c r="BJ103" s="402">
        <v>0</v>
      </c>
      <c r="BK103" s="402">
        <v>0</v>
      </c>
      <c r="BL103" s="402">
        <v>0</v>
      </c>
      <c r="BM103" s="402">
        <v>0</v>
      </c>
      <c r="BN103" s="402">
        <v>0</v>
      </c>
      <c r="BO103" s="402">
        <v>0</v>
      </c>
      <c r="BP103" s="402">
        <v>0</v>
      </c>
      <c r="BQ103" s="402">
        <v>0</v>
      </c>
      <c r="BR103" s="402">
        <v>0</v>
      </c>
      <c r="BS103" s="402">
        <v>0</v>
      </c>
      <c r="BT103" s="402">
        <v>0</v>
      </c>
      <c r="BU103" s="402">
        <v>0</v>
      </c>
      <c r="BV103" s="402">
        <v>0</v>
      </c>
      <c r="BW103" s="402">
        <v>0</v>
      </c>
      <c r="BX103" s="402">
        <v>0</v>
      </c>
      <c r="BY103" s="402">
        <v>0</v>
      </c>
      <c r="BZ103" s="402">
        <v>0</v>
      </c>
      <c r="CA103" s="402">
        <v>0</v>
      </c>
      <c r="CB103" s="402">
        <v>0</v>
      </c>
      <c r="CC103" s="402">
        <v>0</v>
      </c>
      <c r="CD103" s="402">
        <v>0</v>
      </c>
      <c r="CE103" s="402">
        <v>0</v>
      </c>
      <c r="CF103" s="402">
        <v>0</v>
      </c>
      <c r="CG103" s="402">
        <v>0</v>
      </c>
      <c r="CH103" s="402">
        <v>0</v>
      </c>
      <c r="CI103" s="402">
        <v>0</v>
      </c>
      <c r="CJ103" s="402">
        <v>0</v>
      </c>
      <c r="CK103" s="402">
        <v>0</v>
      </c>
      <c r="CL103" s="402">
        <v>0</v>
      </c>
      <c r="CM103" s="402">
        <v>0</v>
      </c>
      <c r="CN103" s="402">
        <v>0</v>
      </c>
      <c r="CO103" s="402">
        <v>0</v>
      </c>
      <c r="CP103" s="402">
        <v>0</v>
      </c>
      <c r="CQ103" s="402">
        <v>0</v>
      </c>
      <c r="CR103" s="402">
        <v>0</v>
      </c>
      <c r="CS103" s="402">
        <v>0</v>
      </c>
      <c r="CT103" s="402">
        <v>0</v>
      </c>
      <c r="CU103" s="402">
        <v>0</v>
      </c>
      <c r="CV103" s="402">
        <v>0</v>
      </c>
      <c r="CW103" s="402">
        <v>0</v>
      </c>
      <c r="CX103" s="402" t="s">
        <v>208</v>
      </c>
      <c r="CY103" s="402" t="s">
        <v>208</v>
      </c>
      <c r="CZ103" s="402" t="s">
        <v>208</v>
      </c>
      <c r="DA103" s="402" t="s">
        <v>208</v>
      </c>
      <c r="DB103" s="402" t="s">
        <v>208</v>
      </c>
      <c r="DC103" s="402" t="s">
        <v>208</v>
      </c>
      <c r="DD103" s="402" t="s">
        <v>208</v>
      </c>
      <c r="DE103" s="402" t="s">
        <v>208</v>
      </c>
      <c r="DF103" s="402" t="s">
        <v>208</v>
      </c>
      <c r="DG103" s="402" t="s">
        <v>208</v>
      </c>
      <c r="DH103" s="402" t="s">
        <v>208</v>
      </c>
      <c r="DI103" s="402" t="s">
        <v>208</v>
      </c>
      <c r="DJ103" s="402" t="s">
        <v>208</v>
      </c>
      <c r="DK103" s="402" t="s">
        <v>208</v>
      </c>
      <c r="DL103" s="402" t="s">
        <v>208</v>
      </c>
      <c r="DM103" s="402" t="s">
        <v>208</v>
      </c>
      <c r="DN103" s="402" t="s">
        <v>208</v>
      </c>
      <c r="DO103" s="402" t="s">
        <v>208</v>
      </c>
      <c r="DP103" s="402" t="s">
        <v>208</v>
      </c>
      <c r="DQ103" s="402" t="s">
        <v>208</v>
      </c>
      <c r="DR103" s="402" t="s">
        <v>208</v>
      </c>
      <c r="DS103" s="402" t="s">
        <v>208</v>
      </c>
      <c r="DT103" s="402" t="s">
        <v>208</v>
      </c>
      <c r="DU103" s="402" t="s">
        <v>208</v>
      </c>
      <c r="DV103" s="402" t="s">
        <v>208</v>
      </c>
      <c r="DW103" s="402" t="s">
        <v>208</v>
      </c>
      <c r="DX103" s="402" t="s">
        <v>208</v>
      </c>
      <c r="DY103" s="402" t="s">
        <v>208</v>
      </c>
      <c r="DZ103" s="402" t="s">
        <v>208</v>
      </c>
      <c r="EA103" s="402" t="s">
        <v>208</v>
      </c>
      <c r="EB103" s="402" t="s">
        <v>208</v>
      </c>
      <c r="EC103" s="402" t="s">
        <v>208</v>
      </c>
      <c r="ED103" s="402" t="s">
        <v>208</v>
      </c>
      <c r="EE103" s="402" t="s">
        <v>208</v>
      </c>
      <c r="EF103" s="402" t="s">
        <v>208</v>
      </c>
      <c r="EG103" s="402" t="s">
        <v>208</v>
      </c>
      <c r="EH103" s="402" t="s">
        <v>208</v>
      </c>
      <c r="EI103" s="402" t="s">
        <v>208</v>
      </c>
      <c r="EJ103" s="402" t="s">
        <v>208</v>
      </c>
      <c r="EK103" s="402" t="s">
        <v>208</v>
      </c>
      <c r="EL103" s="402" t="s">
        <v>208</v>
      </c>
      <c r="EM103" s="402" t="s">
        <v>208</v>
      </c>
      <c r="EN103" s="402" t="s">
        <v>208</v>
      </c>
      <c r="EO103" s="402" t="s">
        <v>208</v>
      </c>
      <c r="EP103" s="402" t="s">
        <v>208</v>
      </c>
      <c r="EQ103" s="402" t="s">
        <v>208</v>
      </c>
      <c r="ER103" s="402" t="s">
        <v>208</v>
      </c>
      <c r="ES103" s="402" t="s">
        <v>208</v>
      </c>
      <c r="ET103" s="402" t="s">
        <v>208</v>
      </c>
      <c r="EU103" s="402" t="s">
        <v>208</v>
      </c>
      <c r="EV103" s="402" t="s">
        <v>208</v>
      </c>
      <c r="EW103" s="402" t="s">
        <v>208</v>
      </c>
      <c r="EX103" s="402" t="s">
        <v>208</v>
      </c>
      <c r="EY103" s="402" t="s">
        <v>208</v>
      </c>
      <c r="EZ103" s="402" t="s">
        <v>208</v>
      </c>
      <c r="FA103" s="402" t="s">
        <v>208</v>
      </c>
      <c r="FB103" s="402" t="s">
        <v>208</v>
      </c>
      <c r="FC103" s="402" t="s">
        <v>208</v>
      </c>
      <c r="FD103" s="402" t="s">
        <v>208</v>
      </c>
      <c r="FE103" s="402" t="s">
        <v>208</v>
      </c>
      <c r="FF103" s="402" t="s">
        <v>208</v>
      </c>
      <c r="FG103" s="402" t="s">
        <v>208</v>
      </c>
      <c r="FH103" s="402" t="s">
        <v>208</v>
      </c>
      <c r="FI103" s="402" t="s">
        <v>208</v>
      </c>
      <c r="FJ103" s="402" t="s">
        <v>208</v>
      </c>
      <c r="FK103" s="402" t="s">
        <v>208</v>
      </c>
      <c r="FL103" s="402" t="s">
        <v>208</v>
      </c>
      <c r="FM103" s="402" t="s">
        <v>208</v>
      </c>
      <c r="FN103" s="402" t="s">
        <v>208</v>
      </c>
      <c r="FO103" s="402" t="s">
        <v>208</v>
      </c>
      <c r="FP103" s="402" t="s">
        <v>208</v>
      </c>
      <c r="FQ103" s="402" t="s">
        <v>208</v>
      </c>
      <c r="FR103" s="402" t="s">
        <v>208</v>
      </c>
      <c r="FS103" s="402" t="s">
        <v>208</v>
      </c>
      <c r="FT103" s="402" t="s">
        <v>208</v>
      </c>
      <c r="FU103" s="402" t="s">
        <v>208</v>
      </c>
      <c r="FV103" s="402" t="s">
        <v>208</v>
      </c>
      <c r="FW103" s="402" t="s">
        <v>208</v>
      </c>
      <c r="FX103" s="402" t="s">
        <v>208</v>
      </c>
      <c r="FY103" s="402" t="s">
        <v>208</v>
      </c>
      <c r="FZ103" s="402" t="s">
        <v>208</v>
      </c>
      <c r="GA103" s="402" t="s">
        <v>208</v>
      </c>
      <c r="GB103" s="402" t="s">
        <v>208</v>
      </c>
      <c r="GC103" s="402" t="s">
        <v>208</v>
      </c>
      <c r="GD103" s="402" t="s">
        <v>208</v>
      </c>
      <c r="GE103" s="402" t="s">
        <v>208</v>
      </c>
      <c r="GF103" s="402" t="s">
        <v>208</v>
      </c>
      <c r="GG103" s="402" t="s">
        <v>208</v>
      </c>
      <c r="GH103" s="402" t="s">
        <v>208</v>
      </c>
      <c r="GI103" s="402" t="s">
        <v>208</v>
      </c>
      <c r="GJ103" s="402" t="s">
        <v>208</v>
      </c>
      <c r="GK103" s="402" t="s">
        <v>208</v>
      </c>
      <c r="GL103" s="402" t="s">
        <v>208</v>
      </c>
      <c r="GM103" s="402" t="s">
        <v>208</v>
      </c>
      <c r="GN103" s="402" t="s">
        <v>208</v>
      </c>
      <c r="GO103" s="402" t="s">
        <v>208</v>
      </c>
      <c r="GP103" s="402" t="s">
        <v>208</v>
      </c>
      <c r="GQ103" s="402" t="s">
        <v>208</v>
      </c>
      <c r="GR103" s="402" t="s">
        <v>208</v>
      </c>
      <c r="GS103" s="402" t="s">
        <v>208</v>
      </c>
      <c r="GT103" s="402" t="s">
        <v>208</v>
      </c>
      <c r="GU103" s="402" t="s">
        <v>208</v>
      </c>
      <c r="GV103" s="402" t="s">
        <v>208</v>
      </c>
      <c r="GW103" s="402" t="s">
        <v>208</v>
      </c>
      <c r="GX103" s="402" t="s">
        <v>208</v>
      </c>
      <c r="GY103" s="402" t="s">
        <v>208</v>
      </c>
      <c r="GZ103" s="402" t="s">
        <v>208</v>
      </c>
      <c r="HA103" s="402" t="s">
        <v>208</v>
      </c>
      <c r="HB103" s="402" t="s">
        <v>208</v>
      </c>
      <c r="HC103" s="402" t="s">
        <v>208</v>
      </c>
      <c r="HD103" s="402" t="s">
        <v>208</v>
      </c>
      <c r="HE103" s="402" t="s">
        <v>208</v>
      </c>
      <c r="HF103" s="402" t="s">
        <v>208</v>
      </c>
      <c r="HG103" s="402" t="s">
        <v>208</v>
      </c>
      <c r="HH103" s="402" t="s">
        <v>208</v>
      </c>
      <c r="HI103" s="402" t="s">
        <v>208</v>
      </c>
      <c r="HJ103" s="402" t="s">
        <v>208</v>
      </c>
      <c r="HK103" s="402" t="s">
        <v>208</v>
      </c>
      <c r="HL103" s="402" t="s">
        <v>208</v>
      </c>
      <c r="HM103" s="402" t="s">
        <v>208</v>
      </c>
      <c r="HN103" s="402" t="s">
        <v>208</v>
      </c>
      <c r="HO103" s="402" t="s">
        <v>208</v>
      </c>
      <c r="HP103" s="402" t="s">
        <v>208</v>
      </c>
      <c r="HQ103" s="402" t="s">
        <v>208</v>
      </c>
      <c r="HR103" s="402" t="s">
        <v>208</v>
      </c>
      <c r="HS103" s="402" t="s">
        <v>208</v>
      </c>
      <c r="HT103" s="402" t="s">
        <v>208</v>
      </c>
      <c r="HU103" s="402" t="s">
        <v>208</v>
      </c>
      <c r="HV103" s="402" t="s">
        <v>208</v>
      </c>
      <c r="HW103" s="402" t="s">
        <v>208</v>
      </c>
      <c r="HX103" s="402" t="s">
        <v>208</v>
      </c>
      <c r="HY103" s="402" t="s">
        <v>208</v>
      </c>
      <c r="HZ103" s="402" t="s">
        <v>208</v>
      </c>
      <c r="IA103" s="402" t="s">
        <v>208</v>
      </c>
      <c r="IB103" s="402" t="s">
        <v>208</v>
      </c>
      <c r="IC103" s="402" t="s">
        <v>208</v>
      </c>
      <c r="ID103" s="402" t="s">
        <v>208</v>
      </c>
      <c r="IE103" s="402" t="s">
        <v>208</v>
      </c>
      <c r="IF103" s="402" t="s">
        <v>208</v>
      </c>
      <c r="IG103" s="402" t="s">
        <v>208</v>
      </c>
      <c r="IH103" s="402" t="s">
        <v>208</v>
      </c>
      <c r="II103" s="402" t="s">
        <v>208</v>
      </c>
      <c r="IJ103" s="402" t="s">
        <v>208</v>
      </c>
      <c r="IK103" s="402" t="s">
        <v>208</v>
      </c>
      <c r="IL103" s="402" t="s">
        <v>208</v>
      </c>
      <c r="IM103" s="402" t="s">
        <v>208</v>
      </c>
      <c r="IN103" s="402" t="s">
        <v>208</v>
      </c>
      <c r="IO103" s="402" t="s">
        <v>208</v>
      </c>
      <c r="IP103" s="402" t="s">
        <v>208</v>
      </c>
      <c r="IQ103" s="402" t="s">
        <v>208</v>
      </c>
      <c r="IR103" s="402" t="s">
        <v>208</v>
      </c>
      <c r="IS103" s="402" t="s">
        <v>208</v>
      </c>
      <c r="IT103" s="402" t="s">
        <v>208</v>
      </c>
      <c r="IU103" s="402" t="s">
        <v>208</v>
      </c>
      <c r="IV103" s="402" t="s">
        <v>208</v>
      </c>
      <c r="IW103" s="402" t="s">
        <v>208</v>
      </c>
      <c r="IX103" s="402" t="s">
        <v>208</v>
      </c>
      <c r="IY103" s="402" t="s">
        <v>208</v>
      </c>
      <c r="IZ103" s="402" t="s">
        <v>208</v>
      </c>
      <c r="JA103" s="402" t="s">
        <v>208</v>
      </c>
      <c r="JB103" s="402" t="s">
        <v>208</v>
      </c>
      <c r="JC103" s="402" t="s">
        <v>208</v>
      </c>
      <c r="JD103" s="402" t="s">
        <v>208</v>
      </c>
      <c r="JE103" s="402" t="s">
        <v>208</v>
      </c>
      <c r="JF103" s="402" t="s">
        <v>208</v>
      </c>
      <c r="JG103" s="402" t="s">
        <v>208</v>
      </c>
      <c r="JH103" s="402" t="s">
        <v>208</v>
      </c>
      <c r="JI103" s="402" t="s">
        <v>208</v>
      </c>
      <c r="JJ103" s="402" t="s">
        <v>208</v>
      </c>
      <c r="JK103" s="402" t="s">
        <v>208</v>
      </c>
      <c r="JL103" s="402" t="s">
        <v>208</v>
      </c>
      <c r="JM103" s="402" t="s">
        <v>208</v>
      </c>
      <c r="JN103" s="402" t="s">
        <v>208</v>
      </c>
      <c r="JO103" s="402" t="s">
        <v>208</v>
      </c>
      <c r="JP103" s="402" t="s">
        <v>208</v>
      </c>
      <c r="JQ103" s="402" t="s">
        <v>208</v>
      </c>
      <c r="JR103" s="402" t="s">
        <v>208</v>
      </c>
      <c r="JS103" s="402" t="s">
        <v>208</v>
      </c>
      <c r="JT103" s="402" t="s">
        <v>208</v>
      </c>
      <c r="JU103" s="402" t="s">
        <v>208</v>
      </c>
      <c r="JV103" s="402" t="s">
        <v>208</v>
      </c>
      <c r="JW103" s="402" t="s">
        <v>208</v>
      </c>
      <c r="JX103" s="402" t="s">
        <v>208</v>
      </c>
      <c r="JY103" s="402" t="s">
        <v>208</v>
      </c>
      <c r="JZ103" s="402" t="s">
        <v>208</v>
      </c>
      <c r="KA103" s="402" t="s">
        <v>208</v>
      </c>
      <c r="KB103" s="402" t="s">
        <v>208</v>
      </c>
      <c r="KC103" s="402" t="s">
        <v>208</v>
      </c>
      <c r="KD103" s="402" t="s">
        <v>208</v>
      </c>
      <c r="KE103" s="402" t="s">
        <v>208</v>
      </c>
      <c r="KF103" s="402" t="s">
        <v>208</v>
      </c>
      <c r="KG103" s="402" t="s">
        <v>208</v>
      </c>
      <c r="KH103" s="402" t="s">
        <v>208</v>
      </c>
      <c r="KI103" s="402" t="s">
        <v>208</v>
      </c>
      <c r="KJ103" s="402" t="s">
        <v>208</v>
      </c>
      <c r="KK103" s="402" t="s">
        <v>208</v>
      </c>
      <c r="KL103" s="402" t="s">
        <v>208</v>
      </c>
      <c r="KM103" s="402" t="s">
        <v>208</v>
      </c>
      <c r="KN103" s="402" t="s">
        <v>208</v>
      </c>
      <c r="KO103" s="402" t="s">
        <v>208</v>
      </c>
      <c r="KP103" s="402" t="s">
        <v>208</v>
      </c>
      <c r="KQ103" s="402" t="s">
        <v>208</v>
      </c>
      <c r="KR103" s="402" t="s">
        <v>208</v>
      </c>
      <c r="KS103" s="402" t="s">
        <v>208</v>
      </c>
      <c r="KT103" s="402" t="s">
        <v>208</v>
      </c>
      <c r="KU103" s="402" t="s">
        <v>208</v>
      </c>
      <c r="KV103" s="402" t="s">
        <v>208</v>
      </c>
      <c r="KW103" s="402" t="s">
        <v>208</v>
      </c>
      <c r="KX103" s="402" t="s">
        <v>208</v>
      </c>
      <c r="KY103" s="402" t="s">
        <v>208</v>
      </c>
      <c r="KZ103" s="402" t="s">
        <v>208</v>
      </c>
      <c r="LA103" s="402" t="s">
        <v>208</v>
      </c>
      <c r="LB103" s="402" t="s">
        <v>208</v>
      </c>
      <c r="LC103" s="402" t="s">
        <v>208</v>
      </c>
      <c r="LD103" s="402" t="s">
        <v>208</v>
      </c>
      <c r="LE103" s="402" t="s">
        <v>208</v>
      </c>
      <c r="LF103" s="402" t="s">
        <v>208</v>
      </c>
      <c r="LG103" s="402" t="s">
        <v>208</v>
      </c>
      <c r="LH103" s="402" t="s">
        <v>208</v>
      </c>
      <c r="LI103" s="402" t="s">
        <v>208</v>
      </c>
      <c r="LJ103" s="402" t="s">
        <v>208</v>
      </c>
      <c r="LK103" s="402" t="s">
        <v>208</v>
      </c>
      <c r="LL103" s="402" t="s">
        <v>208</v>
      </c>
      <c r="LM103" s="402" t="s">
        <v>208</v>
      </c>
      <c r="LN103" s="402" t="s">
        <v>208</v>
      </c>
      <c r="LO103" s="402" t="s">
        <v>208</v>
      </c>
      <c r="LP103" s="402" t="s">
        <v>208</v>
      </c>
      <c r="LQ103" s="402" t="s">
        <v>208</v>
      </c>
      <c r="LR103" s="402" t="s">
        <v>208</v>
      </c>
      <c r="LS103" s="402" t="s">
        <v>208</v>
      </c>
      <c r="LT103" s="402" t="s">
        <v>208</v>
      </c>
      <c r="LU103" s="402" t="s">
        <v>208</v>
      </c>
      <c r="LV103" s="402" t="s">
        <v>208</v>
      </c>
      <c r="LW103" s="402" t="s">
        <v>208</v>
      </c>
      <c r="LX103" s="402" t="s">
        <v>208</v>
      </c>
      <c r="LY103" s="402" t="s">
        <v>208</v>
      </c>
      <c r="LZ103" s="402" t="s">
        <v>208</v>
      </c>
      <c r="MA103" s="402" t="s">
        <v>208</v>
      </c>
      <c r="MB103" s="402" t="s">
        <v>208</v>
      </c>
      <c r="MC103" s="402" t="s">
        <v>208</v>
      </c>
      <c r="MD103" s="402" t="s">
        <v>208</v>
      </c>
      <c r="ME103" s="402" t="s">
        <v>208</v>
      </c>
      <c r="MF103" s="402" t="s">
        <v>208</v>
      </c>
      <c r="MG103" s="402" t="s">
        <v>208</v>
      </c>
      <c r="MH103" s="402" t="s">
        <v>208</v>
      </c>
      <c r="MI103" s="402" t="s">
        <v>208</v>
      </c>
      <c r="MJ103" s="402" t="s">
        <v>208</v>
      </c>
      <c r="MK103" s="402" t="s">
        <v>208</v>
      </c>
      <c r="ML103" s="402" t="s">
        <v>208</v>
      </c>
      <c r="MM103" s="402" t="s">
        <v>208</v>
      </c>
      <c r="MN103" s="402" t="s">
        <v>208</v>
      </c>
      <c r="MO103" s="402" t="s">
        <v>208</v>
      </c>
      <c r="MP103" s="402" t="s">
        <v>208</v>
      </c>
      <c r="MQ103" s="402" t="s">
        <v>208</v>
      </c>
      <c r="MR103" s="402" t="s">
        <v>208</v>
      </c>
      <c r="MS103" s="402" t="s">
        <v>208</v>
      </c>
      <c r="MT103" s="402" t="s">
        <v>208</v>
      </c>
      <c r="MU103" s="402" t="s">
        <v>208</v>
      </c>
      <c r="MV103" s="402" t="s">
        <v>208</v>
      </c>
      <c r="MW103" s="402" t="s">
        <v>208</v>
      </c>
      <c r="MX103" s="402" t="s">
        <v>208</v>
      </c>
      <c r="MY103" s="402" t="s">
        <v>208</v>
      </c>
      <c r="MZ103" s="402" t="s">
        <v>208</v>
      </c>
      <c r="NA103" s="402" t="s">
        <v>208</v>
      </c>
    </row>
    <row r="104" spans="1:365" x14ac:dyDescent="0.25">
      <c r="A104" s="127" t="str">
        <f t="shared" si="54"/>
        <v>P85CU120/6</v>
      </c>
      <c r="B104" s="127" t="s">
        <v>11</v>
      </c>
      <c r="C104" s="289" t="s">
        <v>47</v>
      </c>
      <c r="D104" s="402">
        <v>0</v>
      </c>
      <c r="E104" s="402">
        <v>0</v>
      </c>
      <c r="F104" s="402">
        <v>0</v>
      </c>
      <c r="G104" s="402">
        <v>0</v>
      </c>
      <c r="H104" s="402">
        <v>0</v>
      </c>
      <c r="I104" s="402">
        <v>0</v>
      </c>
      <c r="J104" s="402">
        <v>0</v>
      </c>
      <c r="K104" s="402">
        <v>0</v>
      </c>
      <c r="L104" s="402">
        <v>573.75</v>
      </c>
      <c r="M104" s="402">
        <v>810</v>
      </c>
      <c r="N104" s="402">
        <v>810</v>
      </c>
      <c r="O104" s="402">
        <v>810</v>
      </c>
      <c r="P104" s="402">
        <v>810</v>
      </c>
      <c r="Q104" s="402">
        <v>810</v>
      </c>
      <c r="R104" s="402">
        <v>810</v>
      </c>
      <c r="S104" s="402">
        <v>101.25</v>
      </c>
      <c r="T104" s="402">
        <v>0</v>
      </c>
      <c r="U104" s="402">
        <v>0</v>
      </c>
      <c r="V104" s="402">
        <v>0</v>
      </c>
      <c r="W104" s="402">
        <v>0</v>
      </c>
      <c r="X104" s="402">
        <v>0</v>
      </c>
      <c r="Y104" s="402">
        <v>0</v>
      </c>
      <c r="Z104" s="402">
        <v>0</v>
      </c>
      <c r="AA104" s="402">
        <v>0</v>
      </c>
      <c r="AB104" s="402">
        <v>0</v>
      </c>
      <c r="AC104" s="402">
        <v>0</v>
      </c>
      <c r="AD104" s="402">
        <v>0</v>
      </c>
      <c r="AE104" s="402">
        <v>0</v>
      </c>
      <c r="AF104" s="402">
        <v>0</v>
      </c>
      <c r="AG104" s="402">
        <v>0</v>
      </c>
      <c r="AH104" s="402">
        <v>0</v>
      </c>
      <c r="AI104" s="402">
        <v>0</v>
      </c>
      <c r="AJ104" s="402">
        <v>0</v>
      </c>
      <c r="AK104" s="402">
        <v>0</v>
      </c>
      <c r="AL104" s="402">
        <v>0</v>
      </c>
      <c r="AM104" s="402">
        <v>0</v>
      </c>
      <c r="AN104" s="402">
        <v>0</v>
      </c>
      <c r="AO104" s="402">
        <v>0</v>
      </c>
      <c r="AP104" s="402">
        <v>0</v>
      </c>
      <c r="AQ104" s="402">
        <v>0</v>
      </c>
      <c r="AR104" s="402">
        <v>0</v>
      </c>
      <c r="AS104" s="402">
        <v>0</v>
      </c>
      <c r="AT104" s="402">
        <v>0</v>
      </c>
      <c r="AU104" s="402">
        <v>0</v>
      </c>
      <c r="AV104" s="402">
        <v>0</v>
      </c>
      <c r="AW104" s="402">
        <v>0</v>
      </c>
      <c r="AX104" s="402">
        <v>0</v>
      </c>
      <c r="AY104" s="402">
        <v>0</v>
      </c>
      <c r="AZ104" s="402">
        <v>0</v>
      </c>
      <c r="BA104" s="402">
        <v>0</v>
      </c>
      <c r="BB104" s="402">
        <v>0</v>
      </c>
      <c r="BC104" s="402">
        <v>0</v>
      </c>
      <c r="BD104" s="402">
        <v>0</v>
      </c>
      <c r="BE104" s="402">
        <v>0</v>
      </c>
      <c r="BF104" s="402">
        <v>0</v>
      </c>
      <c r="BG104" s="402">
        <v>0</v>
      </c>
      <c r="BH104" s="402">
        <v>0</v>
      </c>
      <c r="BI104" s="402">
        <v>0</v>
      </c>
      <c r="BJ104" s="402">
        <v>0</v>
      </c>
      <c r="BK104" s="402">
        <v>0</v>
      </c>
      <c r="BL104" s="402">
        <v>0</v>
      </c>
      <c r="BM104" s="402">
        <v>0</v>
      </c>
      <c r="BN104" s="402">
        <v>0</v>
      </c>
      <c r="BO104" s="402">
        <v>0</v>
      </c>
      <c r="BP104" s="402">
        <v>0</v>
      </c>
      <c r="BQ104" s="402">
        <v>0</v>
      </c>
      <c r="BR104" s="402">
        <v>0</v>
      </c>
      <c r="BS104" s="402">
        <v>0</v>
      </c>
      <c r="BT104" s="402">
        <v>0</v>
      </c>
      <c r="BU104" s="402">
        <v>0</v>
      </c>
      <c r="BV104" s="402">
        <v>0</v>
      </c>
      <c r="BW104" s="402">
        <v>0</v>
      </c>
      <c r="BX104" s="402">
        <v>0</v>
      </c>
      <c r="BY104" s="402">
        <v>0</v>
      </c>
      <c r="BZ104" s="402">
        <v>0</v>
      </c>
      <c r="CA104" s="402">
        <v>0</v>
      </c>
      <c r="CB104" s="402">
        <v>0</v>
      </c>
      <c r="CC104" s="402">
        <v>0</v>
      </c>
      <c r="CD104" s="402">
        <v>0</v>
      </c>
      <c r="CE104" s="402">
        <v>0</v>
      </c>
      <c r="CF104" s="402">
        <v>0</v>
      </c>
      <c r="CG104" s="402">
        <v>0</v>
      </c>
      <c r="CH104" s="402">
        <v>0</v>
      </c>
      <c r="CI104" s="402">
        <v>0</v>
      </c>
      <c r="CJ104" s="402">
        <v>0</v>
      </c>
      <c r="CK104" s="402">
        <v>0</v>
      </c>
      <c r="CL104" s="402">
        <v>0</v>
      </c>
      <c r="CM104" s="402">
        <v>0</v>
      </c>
      <c r="CN104" s="402">
        <v>0</v>
      </c>
      <c r="CO104" s="402">
        <v>0</v>
      </c>
      <c r="CP104" s="402">
        <v>0</v>
      </c>
      <c r="CQ104" s="402">
        <v>0</v>
      </c>
      <c r="CR104" s="402">
        <v>0</v>
      </c>
      <c r="CS104" s="402">
        <v>0</v>
      </c>
      <c r="CT104" s="402">
        <v>0</v>
      </c>
      <c r="CU104" s="402">
        <v>0</v>
      </c>
      <c r="CV104" s="402">
        <v>0</v>
      </c>
      <c r="CW104" s="402">
        <v>0</v>
      </c>
      <c r="CX104" s="402" t="s">
        <v>208</v>
      </c>
      <c r="CY104" s="402" t="s">
        <v>208</v>
      </c>
      <c r="CZ104" s="402" t="s">
        <v>208</v>
      </c>
      <c r="DA104" s="402" t="s">
        <v>208</v>
      </c>
      <c r="DB104" s="402" t="s">
        <v>208</v>
      </c>
      <c r="DC104" s="402" t="s">
        <v>208</v>
      </c>
      <c r="DD104" s="402" t="s">
        <v>208</v>
      </c>
      <c r="DE104" s="402" t="s">
        <v>208</v>
      </c>
      <c r="DF104" s="402" t="s">
        <v>208</v>
      </c>
      <c r="DG104" s="402" t="s">
        <v>208</v>
      </c>
      <c r="DH104" s="402" t="s">
        <v>208</v>
      </c>
      <c r="DI104" s="402" t="s">
        <v>208</v>
      </c>
      <c r="DJ104" s="402" t="s">
        <v>208</v>
      </c>
      <c r="DK104" s="402" t="s">
        <v>208</v>
      </c>
      <c r="DL104" s="402" t="s">
        <v>208</v>
      </c>
      <c r="DM104" s="402" t="s">
        <v>208</v>
      </c>
      <c r="DN104" s="402" t="s">
        <v>208</v>
      </c>
      <c r="DO104" s="402" t="s">
        <v>208</v>
      </c>
      <c r="DP104" s="402" t="s">
        <v>208</v>
      </c>
      <c r="DQ104" s="402" t="s">
        <v>208</v>
      </c>
      <c r="DR104" s="402" t="s">
        <v>208</v>
      </c>
      <c r="DS104" s="402" t="s">
        <v>208</v>
      </c>
      <c r="DT104" s="402" t="s">
        <v>208</v>
      </c>
      <c r="DU104" s="402" t="s">
        <v>208</v>
      </c>
      <c r="DV104" s="402" t="s">
        <v>208</v>
      </c>
      <c r="DW104" s="402" t="s">
        <v>208</v>
      </c>
      <c r="DX104" s="402" t="s">
        <v>208</v>
      </c>
      <c r="DY104" s="402" t="s">
        <v>208</v>
      </c>
      <c r="DZ104" s="402" t="s">
        <v>208</v>
      </c>
      <c r="EA104" s="402" t="s">
        <v>208</v>
      </c>
      <c r="EB104" s="402" t="s">
        <v>208</v>
      </c>
      <c r="EC104" s="402" t="s">
        <v>208</v>
      </c>
      <c r="ED104" s="402" t="s">
        <v>208</v>
      </c>
      <c r="EE104" s="402" t="s">
        <v>208</v>
      </c>
      <c r="EF104" s="402" t="s">
        <v>208</v>
      </c>
      <c r="EG104" s="402" t="s">
        <v>208</v>
      </c>
      <c r="EH104" s="402" t="s">
        <v>208</v>
      </c>
      <c r="EI104" s="402" t="s">
        <v>208</v>
      </c>
      <c r="EJ104" s="402" t="s">
        <v>208</v>
      </c>
      <c r="EK104" s="402" t="s">
        <v>208</v>
      </c>
      <c r="EL104" s="402" t="s">
        <v>208</v>
      </c>
      <c r="EM104" s="402" t="s">
        <v>208</v>
      </c>
      <c r="EN104" s="402" t="s">
        <v>208</v>
      </c>
      <c r="EO104" s="402" t="s">
        <v>208</v>
      </c>
      <c r="EP104" s="402" t="s">
        <v>208</v>
      </c>
      <c r="EQ104" s="402" t="s">
        <v>208</v>
      </c>
      <c r="ER104" s="402" t="s">
        <v>208</v>
      </c>
      <c r="ES104" s="402" t="s">
        <v>208</v>
      </c>
      <c r="ET104" s="402" t="s">
        <v>208</v>
      </c>
      <c r="EU104" s="402" t="s">
        <v>208</v>
      </c>
      <c r="EV104" s="402" t="s">
        <v>208</v>
      </c>
      <c r="EW104" s="402" t="s">
        <v>208</v>
      </c>
      <c r="EX104" s="402" t="s">
        <v>208</v>
      </c>
      <c r="EY104" s="402" t="s">
        <v>208</v>
      </c>
      <c r="EZ104" s="402" t="s">
        <v>208</v>
      </c>
      <c r="FA104" s="402" t="s">
        <v>208</v>
      </c>
      <c r="FB104" s="402" t="s">
        <v>208</v>
      </c>
      <c r="FC104" s="402" t="s">
        <v>208</v>
      </c>
      <c r="FD104" s="402" t="s">
        <v>208</v>
      </c>
      <c r="FE104" s="402" t="s">
        <v>208</v>
      </c>
      <c r="FF104" s="402" t="s">
        <v>208</v>
      </c>
      <c r="FG104" s="402" t="s">
        <v>208</v>
      </c>
      <c r="FH104" s="402" t="s">
        <v>208</v>
      </c>
      <c r="FI104" s="402" t="s">
        <v>208</v>
      </c>
      <c r="FJ104" s="402" t="s">
        <v>208</v>
      </c>
      <c r="FK104" s="402" t="s">
        <v>208</v>
      </c>
      <c r="FL104" s="402" t="s">
        <v>208</v>
      </c>
      <c r="FM104" s="402" t="s">
        <v>208</v>
      </c>
      <c r="FN104" s="402" t="s">
        <v>208</v>
      </c>
      <c r="FO104" s="402" t="s">
        <v>208</v>
      </c>
      <c r="FP104" s="402" t="s">
        <v>208</v>
      </c>
      <c r="FQ104" s="402" t="s">
        <v>208</v>
      </c>
      <c r="FR104" s="402" t="s">
        <v>208</v>
      </c>
      <c r="FS104" s="402" t="s">
        <v>208</v>
      </c>
      <c r="FT104" s="402" t="s">
        <v>208</v>
      </c>
      <c r="FU104" s="402" t="s">
        <v>208</v>
      </c>
      <c r="FV104" s="402" t="s">
        <v>208</v>
      </c>
      <c r="FW104" s="402" t="s">
        <v>208</v>
      </c>
      <c r="FX104" s="402" t="s">
        <v>208</v>
      </c>
      <c r="FY104" s="402" t="s">
        <v>208</v>
      </c>
      <c r="FZ104" s="402" t="s">
        <v>208</v>
      </c>
      <c r="GA104" s="402" t="s">
        <v>208</v>
      </c>
      <c r="GB104" s="402" t="s">
        <v>208</v>
      </c>
      <c r="GC104" s="402" t="s">
        <v>208</v>
      </c>
      <c r="GD104" s="402" t="s">
        <v>208</v>
      </c>
      <c r="GE104" s="402" t="s">
        <v>208</v>
      </c>
      <c r="GF104" s="402" t="s">
        <v>208</v>
      </c>
      <c r="GG104" s="402" t="s">
        <v>208</v>
      </c>
      <c r="GH104" s="402" t="s">
        <v>208</v>
      </c>
      <c r="GI104" s="402" t="s">
        <v>208</v>
      </c>
      <c r="GJ104" s="402" t="s">
        <v>208</v>
      </c>
      <c r="GK104" s="402" t="s">
        <v>208</v>
      </c>
      <c r="GL104" s="402" t="s">
        <v>208</v>
      </c>
      <c r="GM104" s="402" t="s">
        <v>208</v>
      </c>
      <c r="GN104" s="402" t="s">
        <v>208</v>
      </c>
      <c r="GO104" s="402" t="s">
        <v>208</v>
      </c>
      <c r="GP104" s="402" t="s">
        <v>208</v>
      </c>
      <c r="GQ104" s="402" t="s">
        <v>208</v>
      </c>
      <c r="GR104" s="402" t="s">
        <v>208</v>
      </c>
      <c r="GS104" s="402" t="s">
        <v>208</v>
      </c>
      <c r="GT104" s="402" t="s">
        <v>208</v>
      </c>
      <c r="GU104" s="402" t="s">
        <v>208</v>
      </c>
      <c r="GV104" s="402" t="s">
        <v>208</v>
      </c>
      <c r="GW104" s="402" t="s">
        <v>208</v>
      </c>
      <c r="GX104" s="402" t="s">
        <v>208</v>
      </c>
      <c r="GY104" s="402" t="s">
        <v>208</v>
      </c>
      <c r="GZ104" s="402" t="s">
        <v>208</v>
      </c>
      <c r="HA104" s="402" t="s">
        <v>208</v>
      </c>
      <c r="HB104" s="402" t="s">
        <v>208</v>
      </c>
      <c r="HC104" s="402" t="s">
        <v>208</v>
      </c>
      <c r="HD104" s="402" t="s">
        <v>208</v>
      </c>
      <c r="HE104" s="402" t="s">
        <v>208</v>
      </c>
      <c r="HF104" s="402" t="s">
        <v>208</v>
      </c>
      <c r="HG104" s="402" t="s">
        <v>208</v>
      </c>
      <c r="HH104" s="402" t="s">
        <v>208</v>
      </c>
      <c r="HI104" s="402" t="s">
        <v>208</v>
      </c>
      <c r="HJ104" s="402" t="s">
        <v>208</v>
      </c>
      <c r="HK104" s="402" t="s">
        <v>208</v>
      </c>
      <c r="HL104" s="402" t="s">
        <v>208</v>
      </c>
      <c r="HM104" s="402" t="s">
        <v>208</v>
      </c>
      <c r="HN104" s="402" t="s">
        <v>208</v>
      </c>
      <c r="HO104" s="402" t="s">
        <v>208</v>
      </c>
      <c r="HP104" s="402" t="s">
        <v>208</v>
      </c>
      <c r="HQ104" s="402" t="s">
        <v>208</v>
      </c>
      <c r="HR104" s="402" t="s">
        <v>208</v>
      </c>
      <c r="HS104" s="402" t="s">
        <v>208</v>
      </c>
      <c r="HT104" s="402" t="s">
        <v>208</v>
      </c>
      <c r="HU104" s="402" t="s">
        <v>208</v>
      </c>
      <c r="HV104" s="402" t="s">
        <v>208</v>
      </c>
      <c r="HW104" s="402" t="s">
        <v>208</v>
      </c>
      <c r="HX104" s="402" t="s">
        <v>208</v>
      </c>
      <c r="HY104" s="402" t="s">
        <v>208</v>
      </c>
      <c r="HZ104" s="402" t="s">
        <v>208</v>
      </c>
      <c r="IA104" s="402" t="s">
        <v>208</v>
      </c>
      <c r="IB104" s="402" t="s">
        <v>208</v>
      </c>
      <c r="IC104" s="402" t="s">
        <v>208</v>
      </c>
      <c r="ID104" s="402" t="s">
        <v>208</v>
      </c>
      <c r="IE104" s="402" t="s">
        <v>208</v>
      </c>
      <c r="IF104" s="402" t="s">
        <v>208</v>
      </c>
      <c r="IG104" s="402" t="s">
        <v>208</v>
      </c>
      <c r="IH104" s="402" t="s">
        <v>208</v>
      </c>
      <c r="II104" s="402" t="s">
        <v>208</v>
      </c>
      <c r="IJ104" s="402" t="s">
        <v>208</v>
      </c>
      <c r="IK104" s="402" t="s">
        <v>208</v>
      </c>
      <c r="IL104" s="402" t="s">
        <v>208</v>
      </c>
      <c r="IM104" s="402" t="s">
        <v>208</v>
      </c>
      <c r="IN104" s="402" t="s">
        <v>208</v>
      </c>
      <c r="IO104" s="402" t="s">
        <v>208</v>
      </c>
      <c r="IP104" s="402" t="s">
        <v>208</v>
      </c>
      <c r="IQ104" s="402" t="s">
        <v>208</v>
      </c>
      <c r="IR104" s="402" t="s">
        <v>208</v>
      </c>
      <c r="IS104" s="402" t="s">
        <v>208</v>
      </c>
      <c r="IT104" s="402" t="s">
        <v>208</v>
      </c>
      <c r="IU104" s="402" t="s">
        <v>208</v>
      </c>
      <c r="IV104" s="402" t="s">
        <v>208</v>
      </c>
      <c r="IW104" s="402" t="s">
        <v>208</v>
      </c>
      <c r="IX104" s="402" t="s">
        <v>208</v>
      </c>
      <c r="IY104" s="402" t="s">
        <v>208</v>
      </c>
      <c r="IZ104" s="402" t="s">
        <v>208</v>
      </c>
      <c r="JA104" s="402" t="s">
        <v>208</v>
      </c>
      <c r="JB104" s="402" t="s">
        <v>208</v>
      </c>
      <c r="JC104" s="402" t="s">
        <v>208</v>
      </c>
      <c r="JD104" s="402" t="s">
        <v>208</v>
      </c>
      <c r="JE104" s="402" t="s">
        <v>208</v>
      </c>
      <c r="JF104" s="402" t="s">
        <v>208</v>
      </c>
      <c r="JG104" s="402" t="s">
        <v>208</v>
      </c>
      <c r="JH104" s="402" t="s">
        <v>208</v>
      </c>
      <c r="JI104" s="402" t="s">
        <v>208</v>
      </c>
      <c r="JJ104" s="402" t="s">
        <v>208</v>
      </c>
      <c r="JK104" s="402" t="s">
        <v>208</v>
      </c>
      <c r="JL104" s="402" t="s">
        <v>208</v>
      </c>
      <c r="JM104" s="402" t="s">
        <v>208</v>
      </c>
      <c r="JN104" s="402" t="s">
        <v>208</v>
      </c>
      <c r="JO104" s="402" t="s">
        <v>208</v>
      </c>
      <c r="JP104" s="402" t="s">
        <v>208</v>
      </c>
      <c r="JQ104" s="402" t="s">
        <v>208</v>
      </c>
      <c r="JR104" s="402" t="s">
        <v>208</v>
      </c>
      <c r="JS104" s="402" t="s">
        <v>208</v>
      </c>
      <c r="JT104" s="402" t="s">
        <v>208</v>
      </c>
      <c r="JU104" s="402" t="s">
        <v>208</v>
      </c>
      <c r="JV104" s="402" t="s">
        <v>208</v>
      </c>
      <c r="JW104" s="402" t="s">
        <v>208</v>
      </c>
      <c r="JX104" s="402" t="s">
        <v>208</v>
      </c>
      <c r="JY104" s="402" t="s">
        <v>208</v>
      </c>
      <c r="JZ104" s="402" t="s">
        <v>208</v>
      </c>
      <c r="KA104" s="402" t="s">
        <v>208</v>
      </c>
      <c r="KB104" s="402" t="s">
        <v>208</v>
      </c>
      <c r="KC104" s="402" t="s">
        <v>208</v>
      </c>
      <c r="KD104" s="402" t="s">
        <v>208</v>
      </c>
      <c r="KE104" s="402" t="s">
        <v>208</v>
      </c>
      <c r="KF104" s="402" t="s">
        <v>208</v>
      </c>
      <c r="KG104" s="402" t="s">
        <v>208</v>
      </c>
      <c r="KH104" s="402" t="s">
        <v>208</v>
      </c>
      <c r="KI104" s="402" t="s">
        <v>208</v>
      </c>
      <c r="KJ104" s="402" t="s">
        <v>208</v>
      </c>
      <c r="KK104" s="402" t="s">
        <v>208</v>
      </c>
      <c r="KL104" s="402" t="s">
        <v>208</v>
      </c>
      <c r="KM104" s="402" t="s">
        <v>208</v>
      </c>
      <c r="KN104" s="402" t="s">
        <v>208</v>
      </c>
      <c r="KO104" s="402" t="s">
        <v>208</v>
      </c>
      <c r="KP104" s="402" t="s">
        <v>208</v>
      </c>
      <c r="KQ104" s="402" t="s">
        <v>208</v>
      </c>
      <c r="KR104" s="402" t="s">
        <v>208</v>
      </c>
      <c r="KS104" s="402" t="s">
        <v>208</v>
      </c>
      <c r="KT104" s="402" t="s">
        <v>208</v>
      </c>
      <c r="KU104" s="402" t="s">
        <v>208</v>
      </c>
      <c r="KV104" s="402" t="s">
        <v>208</v>
      </c>
      <c r="KW104" s="402" t="s">
        <v>208</v>
      </c>
      <c r="KX104" s="402" t="s">
        <v>208</v>
      </c>
      <c r="KY104" s="402" t="s">
        <v>208</v>
      </c>
      <c r="KZ104" s="402" t="s">
        <v>208</v>
      </c>
      <c r="LA104" s="402" t="s">
        <v>208</v>
      </c>
      <c r="LB104" s="402" t="s">
        <v>208</v>
      </c>
      <c r="LC104" s="402" t="s">
        <v>208</v>
      </c>
      <c r="LD104" s="402" t="s">
        <v>208</v>
      </c>
      <c r="LE104" s="402" t="s">
        <v>208</v>
      </c>
      <c r="LF104" s="402" t="s">
        <v>208</v>
      </c>
      <c r="LG104" s="402" t="s">
        <v>208</v>
      </c>
      <c r="LH104" s="402" t="s">
        <v>208</v>
      </c>
      <c r="LI104" s="402" t="s">
        <v>208</v>
      </c>
      <c r="LJ104" s="402" t="s">
        <v>208</v>
      </c>
      <c r="LK104" s="402" t="s">
        <v>208</v>
      </c>
      <c r="LL104" s="402" t="s">
        <v>208</v>
      </c>
      <c r="LM104" s="402" t="s">
        <v>208</v>
      </c>
      <c r="LN104" s="402" t="s">
        <v>208</v>
      </c>
      <c r="LO104" s="402" t="s">
        <v>208</v>
      </c>
      <c r="LP104" s="402" t="s">
        <v>208</v>
      </c>
      <c r="LQ104" s="402" t="s">
        <v>208</v>
      </c>
      <c r="LR104" s="402" t="s">
        <v>208</v>
      </c>
      <c r="LS104" s="402" t="s">
        <v>208</v>
      </c>
      <c r="LT104" s="402" t="s">
        <v>208</v>
      </c>
      <c r="LU104" s="402" t="s">
        <v>208</v>
      </c>
      <c r="LV104" s="402" t="s">
        <v>208</v>
      </c>
      <c r="LW104" s="402" t="s">
        <v>208</v>
      </c>
      <c r="LX104" s="402" t="s">
        <v>208</v>
      </c>
      <c r="LY104" s="402" t="s">
        <v>208</v>
      </c>
      <c r="LZ104" s="402" t="s">
        <v>208</v>
      </c>
      <c r="MA104" s="402" t="s">
        <v>208</v>
      </c>
      <c r="MB104" s="402" t="s">
        <v>208</v>
      </c>
      <c r="MC104" s="402" t="s">
        <v>208</v>
      </c>
      <c r="MD104" s="402" t="s">
        <v>208</v>
      </c>
      <c r="ME104" s="402" t="s">
        <v>208</v>
      </c>
      <c r="MF104" s="402" t="s">
        <v>208</v>
      </c>
      <c r="MG104" s="402" t="s">
        <v>208</v>
      </c>
      <c r="MH104" s="402" t="s">
        <v>208</v>
      </c>
      <c r="MI104" s="402" t="s">
        <v>208</v>
      </c>
      <c r="MJ104" s="402" t="s">
        <v>208</v>
      </c>
      <c r="MK104" s="402" t="s">
        <v>208</v>
      </c>
      <c r="ML104" s="402" t="s">
        <v>208</v>
      </c>
      <c r="MM104" s="402" t="s">
        <v>208</v>
      </c>
      <c r="MN104" s="402" t="s">
        <v>208</v>
      </c>
      <c r="MO104" s="402" t="s">
        <v>208</v>
      </c>
      <c r="MP104" s="402" t="s">
        <v>208</v>
      </c>
      <c r="MQ104" s="402" t="s">
        <v>208</v>
      </c>
      <c r="MR104" s="402" t="s">
        <v>208</v>
      </c>
      <c r="MS104" s="402" t="s">
        <v>208</v>
      </c>
      <c r="MT104" s="402" t="s">
        <v>208</v>
      </c>
      <c r="MU104" s="402" t="s">
        <v>208</v>
      </c>
      <c r="MV104" s="402" t="s">
        <v>208</v>
      </c>
      <c r="MW104" s="402" t="s">
        <v>208</v>
      </c>
      <c r="MX104" s="402" t="s">
        <v>208</v>
      </c>
      <c r="MY104" s="402" t="s">
        <v>208</v>
      </c>
      <c r="MZ104" s="402" t="s">
        <v>208</v>
      </c>
      <c r="NA104" s="402" t="s">
        <v>208</v>
      </c>
    </row>
    <row r="105" spans="1:365" x14ac:dyDescent="0.25">
      <c r="A105" s="127" t="str">
        <f t="shared" si="54"/>
        <v>P85CU120/6/MSTS</v>
      </c>
      <c r="B105" s="127" t="s">
        <v>178</v>
      </c>
      <c r="C105" s="289" t="s">
        <v>47</v>
      </c>
      <c r="D105" s="402">
        <v>0</v>
      </c>
      <c r="E105" s="402">
        <v>0</v>
      </c>
      <c r="F105" s="402">
        <v>0</v>
      </c>
      <c r="G105" s="402">
        <v>0</v>
      </c>
      <c r="H105" s="402">
        <v>0</v>
      </c>
      <c r="I105" s="402">
        <v>0</v>
      </c>
      <c r="J105" s="402">
        <v>0</v>
      </c>
      <c r="K105" s="402">
        <v>0</v>
      </c>
      <c r="L105" s="402">
        <v>0</v>
      </c>
      <c r="M105" s="402">
        <v>0</v>
      </c>
      <c r="N105" s="402">
        <v>0</v>
      </c>
      <c r="O105" s="402">
        <v>0</v>
      </c>
      <c r="P105" s="402">
        <v>0</v>
      </c>
      <c r="Q105" s="402">
        <v>0</v>
      </c>
      <c r="R105" s="402">
        <v>0</v>
      </c>
      <c r="S105" s="402">
        <v>0</v>
      </c>
      <c r="T105" s="402">
        <v>0</v>
      </c>
      <c r="U105" s="402">
        <v>0</v>
      </c>
      <c r="V105" s="402">
        <v>0</v>
      </c>
      <c r="W105" s="402">
        <v>0</v>
      </c>
      <c r="X105" s="402">
        <v>0</v>
      </c>
      <c r="Y105" s="402">
        <v>0</v>
      </c>
      <c r="Z105" s="402">
        <v>0</v>
      </c>
      <c r="AA105" s="402">
        <v>0</v>
      </c>
      <c r="AB105" s="402">
        <v>0</v>
      </c>
      <c r="AC105" s="402">
        <v>0</v>
      </c>
      <c r="AD105" s="402">
        <v>0</v>
      </c>
      <c r="AE105" s="402">
        <v>0</v>
      </c>
      <c r="AF105" s="402">
        <v>0</v>
      </c>
      <c r="AG105" s="402">
        <v>0</v>
      </c>
      <c r="AH105" s="402">
        <v>0</v>
      </c>
      <c r="AI105" s="402">
        <v>0</v>
      </c>
      <c r="AJ105" s="402">
        <v>0</v>
      </c>
      <c r="AK105" s="402">
        <v>0</v>
      </c>
      <c r="AL105" s="402">
        <v>0</v>
      </c>
      <c r="AM105" s="402">
        <v>0</v>
      </c>
      <c r="AN105" s="402">
        <v>0</v>
      </c>
      <c r="AO105" s="402">
        <v>0</v>
      </c>
      <c r="AP105" s="402">
        <v>0</v>
      </c>
      <c r="AQ105" s="402">
        <v>0</v>
      </c>
      <c r="AR105" s="402">
        <v>0</v>
      </c>
      <c r="AS105" s="402">
        <v>0</v>
      </c>
      <c r="AT105" s="402">
        <v>0</v>
      </c>
      <c r="AU105" s="402">
        <v>0</v>
      </c>
      <c r="AV105" s="402">
        <v>0</v>
      </c>
      <c r="AW105" s="402">
        <v>0</v>
      </c>
      <c r="AX105" s="402">
        <v>0</v>
      </c>
      <c r="AY105" s="402">
        <v>0</v>
      </c>
      <c r="AZ105" s="402">
        <v>0</v>
      </c>
      <c r="BA105" s="402">
        <v>0</v>
      </c>
      <c r="BB105" s="402">
        <v>0</v>
      </c>
      <c r="BC105" s="402">
        <v>0</v>
      </c>
      <c r="BD105" s="402">
        <v>0</v>
      </c>
      <c r="BE105" s="402">
        <v>0</v>
      </c>
      <c r="BF105" s="402">
        <v>0</v>
      </c>
      <c r="BG105" s="402">
        <v>0</v>
      </c>
      <c r="BH105" s="402">
        <v>0</v>
      </c>
      <c r="BI105" s="402">
        <v>0</v>
      </c>
      <c r="BJ105" s="402">
        <v>0</v>
      </c>
      <c r="BK105" s="402">
        <v>0</v>
      </c>
      <c r="BL105" s="402">
        <v>0</v>
      </c>
      <c r="BM105" s="402">
        <v>0</v>
      </c>
      <c r="BN105" s="402">
        <v>0</v>
      </c>
      <c r="BO105" s="402">
        <v>0</v>
      </c>
      <c r="BP105" s="402">
        <v>0</v>
      </c>
      <c r="BQ105" s="402">
        <v>0</v>
      </c>
      <c r="BR105" s="402">
        <v>0</v>
      </c>
      <c r="BS105" s="402">
        <v>0</v>
      </c>
      <c r="BT105" s="402">
        <v>0</v>
      </c>
      <c r="BU105" s="402">
        <v>0</v>
      </c>
      <c r="BV105" s="402">
        <v>0</v>
      </c>
      <c r="BW105" s="402">
        <v>0</v>
      </c>
      <c r="BX105" s="402">
        <v>0</v>
      </c>
      <c r="BY105" s="402">
        <v>0</v>
      </c>
      <c r="BZ105" s="402">
        <v>0</v>
      </c>
      <c r="CA105" s="402">
        <v>0</v>
      </c>
      <c r="CB105" s="402">
        <v>0</v>
      </c>
      <c r="CC105" s="402">
        <v>0</v>
      </c>
      <c r="CD105" s="402">
        <v>0</v>
      </c>
      <c r="CE105" s="402">
        <v>0</v>
      </c>
      <c r="CF105" s="402">
        <v>0</v>
      </c>
      <c r="CG105" s="402">
        <v>0</v>
      </c>
      <c r="CH105" s="402">
        <v>0</v>
      </c>
      <c r="CI105" s="402">
        <v>0</v>
      </c>
      <c r="CJ105" s="402">
        <v>0</v>
      </c>
      <c r="CK105" s="402">
        <v>0</v>
      </c>
      <c r="CL105" s="402">
        <v>0</v>
      </c>
      <c r="CM105" s="402">
        <v>0</v>
      </c>
      <c r="CN105" s="402">
        <v>0</v>
      </c>
      <c r="CO105" s="402">
        <v>0</v>
      </c>
      <c r="CP105" s="402">
        <v>0</v>
      </c>
      <c r="CQ105" s="402">
        <v>0</v>
      </c>
      <c r="CR105" s="402">
        <v>0</v>
      </c>
      <c r="CS105" s="402">
        <v>0</v>
      </c>
      <c r="CT105" s="402">
        <v>0</v>
      </c>
      <c r="CU105" s="402">
        <v>0</v>
      </c>
      <c r="CV105" s="402">
        <v>0</v>
      </c>
      <c r="CW105" s="402">
        <v>0</v>
      </c>
      <c r="CX105" s="402" t="s">
        <v>208</v>
      </c>
      <c r="CY105" s="402" t="s">
        <v>208</v>
      </c>
      <c r="CZ105" s="402" t="s">
        <v>208</v>
      </c>
      <c r="DA105" s="402" t="s">
        <v>208</v>
      </c>
      <c r="DB105" s="402" t="s">
        <v>208</v>
      </c>
      <c r="DC105" s="402" t="s">
        <v>208</v>
      </c>
      <c r="DD105" s="402" t="s">
        <v>208</v>
      </c>
      <c r="DE105" s="402" t="s">
        <v>208</v>
      </c>
      <c r="DF105" s="402" t="s">
        <v>208</v>
      </c>
      <c r="DG105" s="402" t="s">
        <v>208</v>
      </c>
      <c r="DH105" s="402" t="s">
        <v>208</v>
      </c>
      <c r="DI105" s="402" t="s">
        <v>208</v>
      </c>
      <c r="DJ105" s="402" t="s">
        <v>208</v>
      </c>
      <c r="DK105" s="402" t="s">
        <v>208</v>
      </c>
      <c r="DL105" s="402" t="s">
        <v>208</v>
      </c>
      <c r="DM105" s="402" t="s">
        <v>208</v>
      </c>
      <c r="DN105" s="402" t="s">
        <v>208</v>
      </c>
      <c r="DO105" s="402" t="s">
        <v>208</v>
      </c>
      <c r="DP105" s="402" t="s">
        <v>208</v>
      </c>
      <c r="DQ105" s="402" t="s">
        <v>208</v>
      </c>
      <c r="DR105" s="402" t="s">
        <v>208</v>
      </c>
      <c r="DS105" s="402" t="s">
        <v>208</v>
      </c>
      <c r="DT105" s="402" t="s">
        <v>208</v>
      </c>
      <c r="DU105" s="402" t="s">
        <v>208</v>
      </c>
      <c r="DV105" s="402" t="s">
        <v>208</v>
      </c>
      <c r="DW105" s="402" t="s">
        <v>208</v>
      </c>
      <c r="DX105" s="402" t="s">
        <v>208</v>
      </c>
      <c r="DY105" s="402" t="s">
        <v>208</v>
      </c>
      <c r="DZ105" s="402" t="s">
        <v>208</v>
      </c>
      <c r="EA105" s="402" t="s">
        <v>208</v>
      </c>
      <c r="EB105" s="402" t="s">
        <v>208</v>
      </c>
      <c r="EC105" s="402" t="s">
        <v>208</v>
      </c>
      <c r="ED105" s="402" t="s">
        <v>208</v>
      </c>
      <c r="EE105" s="402" t="s">
        <v>208</v>
      </c>
      <c r="EF105" s="402" t="s">
        <v>208</v>
      </c>
      <c r="EG105" s="402" t="s">
        <v>208</v>
      </c>
      <c r="EH105" s="402" t="s">
        <v>208</v>
      </c>
      <c r="EI105" s="402" t="s">
        <v>208</v>
      </c>
      <c r="EJ105" s="402" t="s">
        <v>208</v>
      </c>
      <c r="EK105" s="402" t="s">
        <v>208</v>
      </c>
      <c r="EL105" s="402" t="s">
        <v>208</v>
      </c>
      <c r="EM105" s="402" t="s">
        <v>208</v>
      </c>
      <c r="EN105" s="402" t="s">
        <v>208</v>
      </c>
      <c r="EO105" s="402" t="s">
        <v>208</v>
      </c>
      <c r="EP105" s="402" t="s">
        <v>208</v>
      </c>
      <c r="EQ105" s="402" t="s">
        <v>208</v>
      </c>
      <c r="ER105" s="402" t="s">
        <v>208</v>
      </c>
      <c r="ES105" s="402" t="s">
        <v>208</v>
      </c>
      <c r="ET105" s="402" t="s">
        <v>208</v>
      </c>
      <c r="EU105" s="402" t="s">
        <v>208</v>
      </c>
      <c r="EV105" s="402" t="s">
        <v>208</v>
      </c>
      <c r="EW105" s="402" t="s">
        <v>208</v>
      </c>
      <c r="EX105" s="402" t="s">
        <v>208</v>
      </c>
      <c r="EY105" s="402" t="s">
        <v>208</v>
      </c>
      <c r="EZ105" s="402" t="s">
        <v>208</v>
      </c>
      <c r="FA105" s="402" t="s">
        <v>208</v>
      </c>
      <c r="FB105" s="402" t="s">
        <v>208</v>
      </c>
      <c r="FC105" s="402" t="s">
        <v>208</v>
      </c>
      <c r="FD105" s="402" t="s">
        <v>208</v>
      </c>
      <c r="FE105" s="402" t="s">
        <v>208</v>
      </c>
      <c r="FF105" s="402" t="s">
        <v>208</v>
      </c>
      <c r="FG105" s="402" t="s">
        <v>208</v>
      </c>
      <c r="FH105" s="402" t="s">
        <v>208</v>
      </c>
      <c r="FI105" s="402" t="s">
        <v>208</v>
      </c>
      <c r="FJ105" s="402" t="s">
        <v>208</v>
      </c>
      <c r="FK105" s="402" t="s">
        <v>208</v>
      </c>
      <c r="FL105" s="402" t="s">
        <v>208</v>
      </c>
      <c r="FM105" s="402" t="s">
        <v>208</v>
      </c>
      <c r="FN105" s="402" t="s">
        <v>208</v>
      </c>
      <c r="FO105" s="402" t="s">
        <v>208</v>
      </c>
      <c r="FP105" s="402" t="s">
        <v>208</v>
      </c>
      <c r="FQ105" s="402" t="s">
        <v>208</v>
      </c>
      <c r="FR105" s="402" t="s">
        <v>208</v>
      </c>
      <c r="FS105" s="402" t="s">
        <v>208</v>
      </c>
      <c r="FT105" s="402" t="s">
        <v>208</v>
      </c>
      <c r="FU105" s="402" t="s">
        <v>208</v>
      </c>
      <c r="FV105" s="402" t="s">
        <v>208</v>
      </c>
      <c r="FW105" s="402" t="s">
        <v>208</v>
      </c>
      <c r="FX105" s="402" t="s">
        <v>208</v>
      </c>
      <c r="FY105" s="402" t="s">
        <v>208</v>
      </c>
      <c r="FZ105" s="402" t="s">
        <v>208</v>
      </c>
      <c r="GA105" s="402" t="s">
        <v>208</v>
      </c>
      <c r="GB105" s="402" t="s">
        <v>208</v>
      </c>
      <c r="GC105" s="402" t="s">
        <v>208</v>
      </c>
      <c r="GD105" s="402" t="s">
        <v>208</v>
      </c>
      <c r="GE105" s="402" t="s">
        <v>208</v>
      </c>
      <c r="GF105" s="402" t="s">
        <v>208</v>
      </c>
      <c r="GG105" s="402" t="s">
        <v>208</v>
      </c>
      <c r="GH105" s="402" t="s">
        <v>208</v>
      </c>
      <c r="GI105" s="402" t="s">
        <v>208</v>
      </c>
      <c r="GJ105" s="402" t="s">
        <v>208</v>
      </c>
      <c r="GK105" s="402" t="s">
        <v>208</v>
      </c>
      <c r="GL105" s="402" t="s">
        <v>208</v>
      </c>
      <c r="GM105" s="402" t="s">
        <v>208</v>
      </c>
      <c r="GN105" s="402" t="s">
        <v>208</v>
      </c>
      <c r="GO105" s="402" t="s">
        <v>208</v>
      </c>
      <c r="GP105" s="402" t="s">
        <v>208</v>
      </c>
      <c r="GQ105" s="402" t="s">
        <v>208</v>
      </c>
      <c r="GR105" s="402" t="s">
        <v>208</v>
      </c>
      <c r="GS105" s="402" t="s">
        <v>208</v>
      </c>
      <c r="GT105" s="402" t="s">
        <v>208</v>
      </c>
      <c r="GU105" s="402" t="s">
        <v>208</v>
      </c>
      <c r="GV105" s="402" t="s">
        <v>208</v>
      </c>
      <c r="GW105" s="402" t="s">
        <v>208</v>
      </c>
      <c r="GX105" s="402" t="s">
        <v>208</v>
      </c>
      <c r="GY105" s="402" t="s">
        <v>208</v>
      </c>
      <c r="GZ105" s="402" t="s">
        <v>208</v>
      </c>
      <c r="HA105" s="402" t="s">
        <v>208</v>
      </c>
      <c r="HB105" s="402" t="s">
        <v>208</v>
      </c>
      <c r="HC105" s="402" t="s">
        <v>208</v>
      </c>
      <c r="HD105" s="402" t="s">
        <v>208</v>
      </c>
      <c r="HE105" s="402" t="s">
        <v>208</v>
      </c>
      <c r="HF105" s="402" t="s">
        <v>208</v>
      </c>
      <c r="HG105" s="402" t="s">
        <v>208</v>
      </c>
      <c r="HH105" s="402" t="s">
        <v>208</v>
      </c>
      <c r="HI105" s="402" t="s">
        <v>208</v>
      </c>
      <c r="HJ105" s="402" t="s">
        <v>208</v>
      </c>
      <c r="HK105" s="402" t="s">
        <v>208</v>
      </c>
      <c r="HL105" s="402" t="s">
        <v>208</v>
      </c>
      <c r="HM105" s="402" t="s">
        <v>208</v>
      </c>
      <c r="HN105" s="402" t="s">
        <v>208</v>
      </c>
      <c r="HO105" s="402" t="s">
        <v>208</v>
      </c>
      <c r="HP105" s="402" t="s">
        <v>208</v>
      </c>
      <c r="HQ105" s="402" t="s">
        <v>208</v>
      </c>
      <c r="HR105" s="402" t="s">
        <v>208</v>
      </c>
      <c r="HS105" s="402" t="s">
        <v>208</v>
      </c>
      <c r="HT105" s="402" t="s">
        <v>208</v>
      </c>
      <c r="HU105" s="402" t="s">
        <v>208</v>
      </c>
      <c r="HV105" s="402" t="s">
        <v>208</v>
      </c>
      <c r="HW105" s="402" t="s">
        <v>208</v>
      </c>
      <c r="HX105" s="402" t="s">
        <v>208</v>
      </c>
      <c r="HY105" s="402" t="s">
        <v>208</v>
      </c>
      <c r="HZ105" s="402" t="s">
        <v>208</v>
      </c>
      <c r="IA105" s="402" t="s">
        <v>208</v>
      </c>
      <c r="IB105" s="402" t="s">
        <v>208</v>
      </c>
      <c r="IC105" s="402" t="s">
        <v>208</v>
      </c>
      <c r="ID105" s="402" t="s">
        <v>208</v>
      </c>
      <c r="IE105" s="402" t="s">
        <v>208</v>
      </c>
      <c r="IF105" s="402" t="s">
        <v>208</v>
      </c>
      <c r="IG105" s="402" t="s">
        <v>208</v>
      </c>
      <c r="IH105" s="402" t="s">
        <v>208</v>
      </c>
      <c r="II105" s="402" t="s">
        <v>208</v>
      </c>
      <c r="IJ105" s="402" t="s">
        <v>208</v>
      </c>
      <c r="IK105" s="402" t="s">
        <v>208</v>
      </c>
      <c r="IL105" s="402" t="s">
        <v>208</v>
      </c>
      <c r="IM105" s="402" t="s">
        <v>208</v>
      </c>
      <c r="IN105" s="402" t="s">
        <v>208</v>
      </c>
      <c r="IO105" s="402" t="s">
        <v>208</v>
      </c>
      <c r="IP105" s="402" t="s">
        <v>208</v>
      </c>
      <c r="IQ105" s="402" t="s">
        <v>208</v>
      </c>
      <c r="IR105" s="402" t="s">
        <v>208</v>
      </c>
      <c r="IS105" s="402" t="s">
        <v>208</v>
      </c>
      <c r="IT105" s="402" t="s">
        <v>208</v>
      </c>
      <c r="IU105" s="402" t="s">
        <v>208</v>
      </c>
      <c r="IV105" s="402" t="s">
        <v>208</v>
      </c>
      <c r="IW105" s="402" t="s">
        <v>208</v>
      </c>
      <c r="IX105" s="402" t="s">
        <v>208</v>
      </c>
      <c r="IY105" s="402" t="s">
        <v>208</v>
      </c>
      <c r="IZ105" s="402" t="s">
        <v>208</v>
      </c>
      <c r="JA105" s="402" t="s">
        <v>208</v>
      </c>
      <c r="JB105" s="402" t="s">
        <v>208</v>
      </c>
      <c r="JC105" s="402" t="s">
        <v>208</v>
      </c>
      <c r="JD105" s="402" t="s">
        <v>208</v>
      </c>
      <c r="JE105" s="402" t="s">
        <v>208</v>
      </c>
      <c r="JF105" s="402" t="s">
        <v>208</v>
      </c>
      <c r="JG105" s="402" t="s">
        <v>208</v>
      </c>
      <c r="JH105" s="402" t="s">
        <v>208</v>
      </c>
      <c r="JI105" s="402" t="s">
        <v>208</v>
      </c>
      <c r="JJ105" s="402" t="s">
        <v>208</v>
      </c>
      <c r="JK105" s="402" t="s">
        <v>208</v>
      </c>
      <c r="JL105" s="402" t="s">
        <v>208</v>
      </c>
      <c r="JM105" s="402" t="s">
        <v>208</v>
      </c>
      <c r="JN105" s="402" t="s">
        <v>208</v>
      </c>
      <c r="JO105" s="402" t="s">
        <v>208</v>
      </c>
      <c r="JP105" s="402" t="s">
        <v>208</v>
      </c>
      <c r="JQ105" s="402" t="s">
        <v>208</v>
      </c>
      <c r="JR105" s="402" t="s">
        <v>208</v>
      </c>
      <c r="JS105" s="402" t="s">
        <v>208</v>
      </c>
      <c r="JT105" s="402" t="s">
        <v>208</v>
      </c>
      <c r="JU105" s="402" t="s">
        <v>208</v>
      </c>
      <c r="JV105" s="402" t="s">
        <v>208</v>
      </c>
      <c r="JW105" s="402" t="s">
        <v>208</v>
      </c>
      <c r="JX105" s="402" t="s">
        <v>208</v>
      </c>
      <c r="JY105" s="402" t="s">
        <v>208</v>
      </c>
      <c r="JZ105" s="402" t="s">
        <v>208</v>
      </c>
      <c r="KA105" s="402" t="s">
        <v>208</v>
      </c>
      <c r="KB105" s="402" t="s">
        <v>208</v>
      </c>
      <c r="KC105" s="402" t="s">
        <v>208</v>
      </c>
      <c r="KD105" s="402" t="s">
        <v>208</v>
      </c>
      <c r="KE105" s="402" t="s">
        <v>208</v>
      </c>
      <c r="KF105" s="402" t="s">
        <v>208</v>
      </c>
      <c r="KG105" s="402" t="s">
        <v>208</v>
      </c>
      <c r="KH105" s="402" t="s">
        <v>208</v>
      </c>
      <c r="KI105" s="402" t="s">
        <v>208</v>
      </c>
      <c r="KJ105" s="402" t="s">
        <v>208</v>
      </c>
      <c r="KK105" s="402" t="s">
        <v>208</v>
      </c>
      <c r="KL105" s="402" t="s">
        <v>208</v>
      </c>
      <c r="KM105" s="402" t="s">
        <v>208</v>
      </c>
      <c r="KN105" s="402" t="s">
        <v>208</v>
      </c>
      <c r="KO105" s="402" t="s">
        <v>208</v>
      </c>
      <c r="KP105" s="402" t="s">
        <v>208</v>
      </c>
      <c r="KQ105" s="402" t="s">
        <v>208</v>
      </c>
      <c r="KR105" s="402" t="s">
        <v>208</v>
      </c>
      <c r="KS105" s="402" t="s">
        <v>208</v>
      </c>
      <c r="KT105" s="402" t="s">
        <v>208</v>
      </c>
      <c r="KU105" s="402" t="s">
        <v>208</v>
      </c>
      <c r="KV105" s="402" t="s">
        <v>208</v>
      </c>
      <c r="KW105" s="402" t="s">
        <v>208</v>
      </c>
      <c r="KX105" s="402" t="s">
        <v>208</v>
      </c>
      <c r="KY105" s="402" t="s">
        <v>208</v>
      </c>
      <c r="KZ105" s="402" t="s">
        <v>208</v>
      </c>
      <c r="LA105" s="402" t="s">
        <v>208</v>
      </c>
      <c r="LB105" s="402" t="s">
        <v>208</v>
      </c>
      <c r="LC105" s="402" t="s">
        <v>208</v>
      </c>
      <c r="LD105" s="402" t="s">
        <v>208</v>
      </c>
      <c r="LE105" s="402" t="s">
        <v>208</v>
      </c>
      <c r="LF105" s="402" t="s">
        <v>208</v>
      </c>
      <c r="LG105" s="402" t="s">
        <v>208</v>
      </c>
      <c r="LH105" s="402" t="s">
        <v>208</v>
      </c>
      <c r="LI105" s="402" t="s">
        <v>208</v>
      </c>
      <c r="LJ105" s="402" t="s">
        <v>208</v>
      </c>
      <c r="LK105" s="402" t="s">
        <v>208</v>
      </c>
      <c r="LL105" s="402" t="s">
        <v>208</v>
      </c>
      <c r="LM105" s="402" t="s">
        <v>208</v>
      </c>
      <c r="LN105" s="402" t="s">
        <v>208</v>
      </c>
      <c r="LO105" s="402" t="s">
        <v>208</v>
      </c>
      <c r="LP105" s="402" t="s">
        <v>208</v>
      </c>
      <c r="LQ105" s="402" t="s">
        <v>208</v>
      </c>
      <c r="LR105" s="402" t="s">
        <v>208</v>
      </c>
      <c r="LS105" s="402" t="s">
        <v>208</v>
      </c>
      <c r="LT105" s="402" t="s">
        <v>208</v>
      </c>
      <c r="LU105" s="402" t="s">
        <v>208</v>
      </c>
      <c r="LV105" s="402" t="s">
        <v>208</v>
      </c>
      <c r="LW105" s="402" t="s">
        <v>208</v>
      </c>
      <c r="LX105" s="402" t="s">
        <v>208</v>
      </c>
      <c r="LY105" s="402" t="s">
        <v>208</v>
      </c>
      <c r="LZ105" s="402" t="s">
        <v>208</v>
      </c>
      <c r="MA105" s="402" t="s">
        <v>208</v>
      </c>
      <c r="MB105" s="402" t="s">
        <v>208</v>
      </c>
      <c r="MC105" s="402" t="s">
        <v>208</v>
      </c>
      <c r="MD105" s="402" t="s">
        <v>208</v>
      </c>
      <c r="ME105" s="402" t="s">
        <v>208</v>
      </c>
      <c r="MF105" s="402" t="s">
        <v>208</v>
      </c>
      <c r="MG105" s="402" t="s">
        <v>208</v>
      </c>
      <c r="MH105" s="402" t="s">
        <v>208</v>
      </c>
      <c r="MI105" s="402" t="s">
        <v>208</v>
      </c>
      <c r="MJ105" s="402" t="s">
        <v>208</v>
      </c>
      <c r="MK105" s="402" t="s">
        <v>208</v>
      </c>
      <c r="ML105" s="402" t="s">
        <v>208</v>
      </c>
      <c r="MM105" s="402" t="s">
        <v>208</v>
      </c>
      <c r="MN105" s="402" t="s">
        <v>208</v>
      </c>
      <c r="MO105" s="402" t="s">
        <v>208</v>
      </c>
      <c r="MP105" s="402" t="s">
        <v>208</v>
      </c>
      <c r="MQ105" s="402" t="s">
        <v>208</v>
      </c>
      <c r="MR105" s="402" t="s">
        <v>208</v>
      </c>
      <c r="MS105" s="402" t="s">
        <v>208</v>
      </c>
      <c r="MT105" s="402" t="s">
        <v>208</v>
      </c>
      <c r="MU105" s="402" t="s">
        <v>208</v>
      </c>
      <c r="MV105" s="402" t="s">
        <v>208</v>
      </c>
      <c r="MW105" s="402" t="s">
        <v>208</v>
      </c>
      <c r="MX105" s="402" t="s">
        <v>208</v>
      </c>
      <c r="MY105" s="402" t="s">
        <v>208</v>
      </c>
      <c r="MZ105" s="402" t="s">
        <v>208</v>
      </c>
      <c r="NA105" s="402" t="s">
        <v>208</v>
      </c>
    </row>
    <row r="106" spans="1:365" x14ac:dyDescent="0.25">
      <c r="A106" s="127" t="str">
        <f t="shared" si="54"/>
        <v>P85CU140/3</v>
      </c>
      <c r="B106" s="127" t="s">
        <v>46</v>
      </c>
      <c r="C106" s="289" t="s">
        <v>47</v>
      </c>
      <c r="D106" s="402">
        <v>623.07692307692309</v>
      </c>
      <c r="E106" s="402">
        <v>623.07692307692309</v>
      </c>
      <c r="F106" s="402">
        <v>623.07692307692309</v>
      </c>
      <c r="G106" s="402">
        <v>623.07692307692309</v>
      </c>
      <c r="H106" s="402">
        <v>259.61538461538458</v>
      </c>
      <c r="I106" s="402">
        <v>0</v>
      </c>
      <c r="J106" s="402">
        <v>0</v>
      </c>
      <c r="K106" s="402">
        <v>0</v>
      </c>
      <c r="L106" s="402">
        <v>0</v>
      </c>
      <c r="M106" s="402">
        <v>0</v>
      </c>
      <c r="N106" s="402">
        <v>0</v>
      </c>
      <c r="O106" s="402">
        <v>0</v>
      </c>
      <c r="P106" s="402">
        <v>0</v>
      </c>
      <c r="Q106" s="402">
        <v>0</v>
      </c>
      <c r="R106" s="402">
        <v>0</v>
      </c>
      <c r="S106" s="402">
        <v>0</v>
      </c>
      <c r="T106" s="402">
        <v>0</v>
      </c>
      <c r="U106" s="402">
        <v>0</v>
      </c>
      <c r="V106" s="402">
        <v>0</v>
      </c>
      <c r="W106" s="402">
        <v>0</v>
      </c>
      <c r="X106" s="402">
        <v>0</v>
      </c>
      <c r="Y106" s="402">
        <v>0</v>
      </c>
      <c r="Z106" s="402">
        <v>0</v>
      </c>
      <c r="AA106" s="402">
        <v>0</v>
      </c>
      <c r="AB106" s="402">
        <v>0</v>
      </c>
      <c r="AC106" s="402">
        <v>0</v>
      </c>
      <c r="AD106" s="402">
        <v>0</v>
      </c>
      <c r="AE106" s="402">
        <v>0</v>
      </c>
      <c r="AF106" s="402">
        <v>0</v>
      </c>
      <c r="AG106" s="402">
        <v>0</v>
      </c>
      <c r="AH106" s="402">
        <v>0</v>
      </c>
      <c r="AI106" s="402">
        <v>0</v>
      </c>
      <c r="AJ106" s="402">
        <v>0</v>
      </c>
      <c r="AK106" s="402">
        <v>0</v>
      </c>
      <c r="AL106" s="402">
        <v>0</v>
      </c>
      <c r="AM106" s="402">
        <v>0</v>
      </c>
      <c r="AN106" s="402">
        <v>0</v>
      </c>
      <c r="AO106" s="402">
        <v>0</v>
      </c>
      <c r="AP106" s="402">
        <v>0</v>
      </c>
      <c r="AQ106" s="402">
        <v>0</v>
      </c>
      <c r="AR106" s="402">
        <v>0</v>
      </c>
      <c r="AS106" s="402">
        <v>0</v>
      </c>
      <c r="AT106" s="402">
        <v>0</v>
      </c>
      <c r="AU106" s="402">
        <v>0</v>
      </c>
      <c r="AV106" s="402">
        <v>0</v>
      </c>
      <c r="AW106" s="402">
        <v>0</v>
      </c>
      <c r="AX106" s="402">
        <v>0</v>
      </c>
      <c r="AY106" s="402">
        <v>0</v>
      </c>
      <c r="AZ106" s="402">
        <v>0</v>
      </c>
      <c r="BA106" s="402">
        <v>0</v>
      </c>
      <c r="BB106" s="402">
        <v>0</v>
      </c>
      <c r="BC106" s="402">
        <v>0</v>
      </c>
      <c r="BD106" s="402">
        <v>0</v>
      </c>
      <c r="BE106" s="402">
        <v>0</v>
      </c>
      <c r="BF106" s="402">
        <v>0</v>
      </c>
      <c r="BG106" s="402">
        <v>0</v>
      </c>
      <c r="BH106" s="402">
        <v>0</v>
      </c>
      <c r="BI106" s="402">
        <v>0</v>
      </c>
      <c r="BJ106" s="402">
        <v>0</v>
      </c>
      <c r="BK106" s="402">
        <v>0</v>
      </c>
      <c r="BL106" s="402">
        <v>0</v>
      </c>
      <c r="BM106" s="402">
        <v>0</v>
      </c>
      <c r="BN106" s="402">
        <v>0</v>
      </c>
      <c r="BO106" s="402">
        <v>0</v>
      </c>
      <c r="BP106" s="402">
        <v>0</v>
      </c>
      <c r="BQ106" s="402">
        <v>0</v>
      </c>
      <c r="BR106" s="402">
        <v>0</v>
      </c>
      <c r="BS106" s="402">
        <v>0</v>
      </c>
      <c r="BT106" s="402">
        <v>0</v>
      </c>
      <c r="BU106" s="402">
        <v>0</v>
      </c>
      <c r="BV106" s="402">
        <v>0</v>
      </c>
      <c r="BW106" s="402">
        <v>0</v>
      </c>
      <c r="BX106" s="402">
        <v>0</v>
      </c>
      <c r="BY106" s="402">
        <v>0</v>
      </c>
      <c r="BZ106" s="402">
        <v>0</v>
      </c>
      <c r="CA106" s="402">
        <v>0</v>
      </c>
      <c r="CB106" s="402">
        <v>0</v>
      </c>
      <c r="CC106" s="402">
        <v>0</v>
      </c>
      <c r="CD106" s="402">
        <v>0</v>
      </c>
      <c r="CE106" s="402">
        <v>0</v>
      </c>
      <c r="CF106" s="402">
        <v>0</v>
      </c>
      <c r="CG106" s="402">
        <v>0</v>
      </c>
      <c r="CH106" s="402">
        <v>0</v>
      </c>
      <c r="CI106" s="402">
        <v>0</v>
      </c>
      <c r="CJ106" s="402">
        <v>0</v>
      </c>
      <c r="CK106" s="402">
        <v>0</v>
      </c>
      <c r="CL106" s="402">
        <v>0</v>
      </c>
      <c r="CM106" s="402">
        <v>0</v>
      </c>
      <c r="CN106" s="402">
        <v>0</v>
      </c>
      <c r="CO106" s="402">
        <v>0</v>
      </c>
      <c r="CP106" s="402">
        <v>0</v>
      </c>
      <c r="CQ106" s="402">
        <v>0</v>
      </c>
      <c r="CR106" s="402">
        <v>0</v>
      </c>
      <c r="CS106" s="402">
        <v>0</v>
      </c>
      <c r="CT106" s="402">
        <v>0</v>
      </c>
      <c r="CU106" s="402">
        <v>0</v>
      </c>
      <c r="CV106" s="402">
        <v>0</v>
      </c>
      <c r="CW106" s="402">
        <v>0</v>
      </c>
      <c r="CX106" s="402" t="s">
        <v>208</v>
      </c>
      <c r="CY106" s="402" t="s">
        <v>208</v>
      </c>
      <c r="CZ106" s="402" t="s">
        <v>208</v>
      </c>
      <c r="DA106" s="402" t="s">
        <v>208</v>
      </c>
      <c r="DB106" s="402" t="s">
        <v>208</v>
      </c>
      <c r="DC106" s="402" t="s">
        <v>208</v>
      </c>
      <c r="DD106" s="402" t="s">
        <v>208</v>
      </c>
      <c r="DE106" s="402" t="s">
        <v>208</v>
      </c>
      <c r="DF106" s="402" t="s">
        <v>208</v>
      </c>
      <c r="DG106" s="402" t="s">
        <v>208</v>
      </c>
      <c r="DH106" s="402" t="s">
        <v>208</v>
      </c>
      <c r="DI106" s="402" t="s">
        <v>208</v>
      </c>
      <c r="DJ106" s="402" t="s">
        <v>208</v>
      </c>
      <c r="DK106" s="402" t="s">
        <v>208</v>
      </c>
      <c r="DL106" s="402" t="s">
        <v>208</v>
      </c>
      <c r="DM106" s="402" t="s">
        <v>208</v>
      </c>
      <c r="DN106" s="402" t="s">
        <v>208</v>
      </c>
      <c r="DO106" s="402" t="s">
        <v>208</v>
      </c>
      <c r="DP106" s="402" t="s">
        <v>208</v>
      </c>
      <c r="DQ106" s="402" t="s">
        <v>208</v>
      </c>
      <c r="DR106" s="402" t="s">
        <v>208</v>
      </c>
      <c r="DS106" s="402" t="s">
        <v>208</v>
      </c>
      <c r="DT106" s="402" t="s">
        <v>208</v>
      </c>
      <c r="DU106" s="402" t="s">
        <v>208</v>
      </c>
      <c r="DV106" s="402" t="s">
        <v>208</v>
      </c>
      <c r="DW106" s="402" t="s">
        <v>208</v>
      </c>
      <c r="DX106" s="402" t="s">
        <v>208</v>
      </c>
      <c r="DY106" s="402" t="s">
        <v>208</v>
      </c>
      <c r="DZ106" s="402" t="s">
        <v>208</v>
      </c>
      <c r="EA106" s="402" t="s">
        <v>208</v>
      </c>
      <c r="EB106" s="402" t="s">
        <v>208</v>
      </c>
      <c r="EC106" s="402" t="s">
        <v>208</v>
      </c>
      <c r="ED106" s="402" t="s">
        <v>208</v>
      </c>
      <c r="EE106" s="402" t="s">
        <v>208</v>
      </c>
      <c r="EF106" s="402" t="s">
        <v>208</v>
      </c>
      <c r="EG106" s="402" t="s">
        <v>208</v>
      </c>
      <c r="EH106" s="402" t="s">
        <v>208</v>
      </c>
      <c r="EI106" s="402" t="s">
        <v>208</v>
      </c>
      <c r="EJ106" s="402" t="s">
        <v>208</v>
      </c>
      <c r="EK106" s="402" t="s">
        <v>208</v>
      </c>
      <c r="EL106" s="402" t="s">
        <v>208</v>
      </c>
      <c r="EM106" s="402" t="s">
        <v>208</v>
      </c>
      <c r="EN106" s="402" t="s">
        <v>208</v>
      </c>
      <c r="EO106" s="402" t="s">
        <v>208</v>
      </c>
      <c r="EP106" s="402" t="s">
        <v>208</v>
      </c>
      <c r="EQ106" s="402" t="s">
        <v>208</v>
      </c>
      <c r="ER106" s="402" t="s">
        <v>208</v>
      </c>
      <c r="ES106" s="402" t="s">
        <v>208</v>
      </c>
      <c r="ET106" s="402" t="s">
        <v>208</v>
      </c>
      <c r="EU106" s="402" t="s">
        <v>208</v>
      </c>
      <c r="EV106" s="402" t="s">
        <v>208</v>
      </c>
      <c r="EW106" s="402" t="s">
        <v>208</v>
      </c>
      <c r="EX106" s="402" t="s">
        <v>208</v>
      </c>
      <c r="EY106" s="402" t="s">
        <v>208</v>
      </c>
      <c r="EZ106" s="402" t="s">
        <v>208</v>
      </c>
      <c r="FA106" s="402" t="s">
        <v>208</v>
      </c>
      <c r="FB106" s="402" t="s">
        <v>208</v>
      </c>
      <c r="FC106" s="402" t="s">
        <v>208</v>
      </c>
      <c r="FD106" s="402" t="s">
        <v>208</v>
      </c>
      <c r="FE106" s="402" t="s">
        <v>208</v>
      </c>
      <c r="FF106" s="402" t="s">
        <v>208</v>
      </c>
      <c r="FG106" s="402" t="s">
        <v>208</v>
      </c>
      <c r="FH106" s="402" t="s">
        <v>208</v>
      </c>
      <c r="FI106" s="402" t="s">
        <v>208</v>
      </c>
      <c r="FJ106" s="402" t="s">
        <v>208</v>
      </c>
      <c r="FK106" s="402" t="s">
        <v>208</v>
      </c>
      <c r="FL106" s="402" t="s">
        <v>208</v>
      </c>
      <c r="FM106" s="402" t="s">
        <v>208</v>
      </c>
      <c r="FN106" s="402" t="s">
        <v>208</v>
      </c>
      <c r="FO106" s="402" t="s">
        <v>208</v>
      </c>
      <c r="FP106" s="402" t="s">
        <v>208</v>
      </c>
      <c r="FQ106" s="402" t="s">
        <v>208</v>
      </c>
      <c r="FR106" s="402" t="s">
        <v>208</v>
      </c>
      <c r="FS106" s="402" t="s">
        <v>208</v>
      </c>
      <c r="FT106" s="402" t="s">
        <v>208</v>
      </c>
      <c r="FU106" s="402" t="s">
        <v>208</v>
      </c>
      <c r="FV106" s="402" t="s">
        <v>208</v>
      </c>
      <c r="FW106" s="402" t="s">
        <v>208</v>
      </c>
      <c r="FX106" s="402" t="s">
        <v>208</v>
      </c>
      <c r="FY106" s="402" t="s">
        <v>208</v>
      </c>
      <c r="FZ106" s="402" t="s">
        <v>208</v>
      </c>
      <c r="GA106" s="402" t="s">
        <v>208</v>
      </c>
      <c r="GB106" s="402" t="s">
        <v>208</v>
      </c>
      <c r="GC106" s="402" t="s">
        <v>208</v>
      </c>
      <c r="GD106" s="402" t="s">
        <v>208</v>
      </c>
      <c r="GE106" s="402" t="s">
        <v>208</v>
      </c>
      <c r="GF106" s="402" t="s">
        <v>208</v>
      </c>
      <c r="GG106" s="402" t="s">
        <v>208</v>
      </c>
      <c r="GH106" s="402" t="s">
        <v>208</v>
      </c>
      <c r="GI106" s="402" t="s">
        <v>208</v>
      </c>
      <c r="GJ106" s="402" t="s">
        <v>208</v>
      </c>
      <c r="GK106" s="402" t="s">
        <v>208</v>
      </c>
      <c r="GL106" s="402" t="s">
        <v>208</v>
      </c>
      <c r="GM106" s="402" t="s">
        <v>208</v>
      </c>
      <c r="GN106" s="402" t="s">
        <v>208</v>
      </c>
      <c r="GO106" s="402" t="s">
        <v>208</v>
      </c>
      <c r="GP106" s="402" t="s">
        <v>208</v>
      </c>
      <c r="GQ106" s="402" t="s">
        <v>208</v>
      </c>
      <c r="GR106" s="402" t="s">
        <v>208</v>
      </c>
      <c r="GS106" s="402" t="s">
        <v>208</v>
      </c>
      <c r="GT106" s="402" t="s">
        <v>208</v>
      </c>
      <c r="GU106" s="402" t="s">
        <v>208</v>
      </c>
      <c r="GV106" s="402" t="s">
        <v>208</v>
      </c>
      <c r="GW106" s="402" t="s">
        <v>208</v>
      </c>
      <c r="GX106" s="402" t="s">
        <v>208</v>
      </c>
      <c r="GY106" s="402" t="s">
        <v>208</v>
      </c>
      <c r="GZ106" s="402" t="s">
        <v>208</v>
      </c>
      <c r="HA106" s="402" t="s">
        <v>208</v>
      </c>
      <c r="HB106" s="402" t="s">
        <v>208</v>
      </c>
      <c r="HC106" s="402" t="s">
        <v>208</v>
      </c>
      <c r="HD106" s="402" t="s">
        <v>208</v>
      </c>
      <c r="HE106" s="402" t="s">
        <v>208</v>
      </c>
      <c r="HF106" s="402" t="s">
        <v>208</v>
      </c>
      <c r="HG106" s="402" t="s">
        <v>208</v>
      </c>
      <c r="HH106" s="402" t="s">
        <v>208</v>
      </c>
      <c r="HI106" s="402" t="s">
        <v>208</v>
      </c>
      <c r="HJ106" s="402" t="s">
        <v>208</v>
      </c>
      <c r="HK106" s="402" t="s">
        <v>208</v>
      </c>
      <c r="HL106" s="402" t="s">
        <v>208</v>
      </c>
      <c r="HM106" s="402" t="s">
        <v>208</v>
      </c>
      <c r="HN106" s="402" t="s">
        <v>208</v>
      </c>
      <c r="HO106" s="402" t="s">
        <v>208</v>
      </c>
      <c r="HP106" s="402" t="s">
        <v>208</v>
      </c>
      <c r="HQ106" s="402" t="s">
        <v>208</v>
      </c>
      <c r="HR106" s="402" t="s">
        <v>208</v>
      </c>
      <c r="HS106" s="402" t="s">
        <v>208</v>
      </c>
      <c r="HT106" s="402" t="s">
        <v>208</v>
      </c>
      <c r="HU106" s="402" t="s">
        <v>208</v>
      </c>
      <c r="HV106" s="402" t="s">
        <v>208</v>
      </c>
      <c r="HW106" s="402" t="s">
        <v>208</v>
      </c>
      <c r="HX106" s="402" t="s">
        <v>208</v>
      </c>
      <c r="HY106" s="402" t="s">
        <v>208</v>
      </c>
      <c r="HZ106" s="402" t="s">
        <v>208</v>
      </c>
      <c r="IA106" s="402" t="s">
        <v>208</v>
      </c>
      <c r="IB106" s="402" t="s">
        <v>208</v>
      </c>
      <c r="IC106" s="402" t="s">
        <v>208</v>
      </c>
      <c r="ID106" s="402" t="s">
        <v>208</v>
      </c>
      <c r="IE106" s="402" t="s">
        <v>208</v>
      </c>
      <c r="IF106" s="402" t="s">
        <v>208</v>
      </c>
      <c r="IG106" s="402" t="s">
        <v>208</v>
      </c>
      <c r="IH106" s="402" t="s">
        <v>208</v>
      </c>
      <c r="II106" s="402" t="s">
        <v>208</v>
      </c>
      <c r="IJ106" s="402" t="s">
        <v>208</v>
      </c>
      <c r="IK106" s="402" t="s">
        <v>208</v>
      </c>
      <c r="IL106" s="402" t="s">
        <v>208</v>
      </c>
      <c r="IM106" s="402" t="s">
        <v>208</v>
      </c>
      <c r="IN106" s="402" t="s">
        <v>208</v>
      </c>
      <c r="IO106" s="402" t="s">
        <v>208</v>
      </c>
      <c r="IP106" s="402" t="s">
        <v>208</v>
      </c>
      <c r="IQ106" s="402" t="s">
        <v>208</v>
      </c>
      <c r="IR106" s="402" t="s">
        <v>208</v>
      </c>
      <c r="IS106" s="402" t="s">
        <v>208</v>
      </c>
      <c r="IT106" s="402" t="s">
        <v>208</v>
      </c>
      <c r="IU106" s="402" t="s">
        <v>208</v>
      </c>
      <c r="IV106" s="402" t="s">
        <v>208</v>
      </c>
      <c r="IW106" s="402" t="s">
        <v>208</v>
      </c>
      <c r="IX106" s="402" t="s">
        <v>208</v>
      </c>
      <c r="IY106" s="402" t="s">
        <v>208</v>
      </c>
      <c r="IZ106" s="402" t="s">
        <v>208</v>
      </c>
      <c r="JA106" s="402" t="s">
        <v>208</v>
      </c>
      <c r="JB106" s="402" t="s">
        <v>208</v>
      </c>
      <c r="JC106" s="402" t="s">
        <v>208</v>
      </c>
      <c r="JD106" s="402" t="s">
        <v>208</v>
      </c>
      <c r="JE106" s="402" t="s">
        <v>208</v>
      </c>
      <c r="JF106" s="402" t="s">
        <v>208</v>
      </c>
      <c r="JG106" s="402" t="s">
        <v>208</v>
      </c>
      <c r="JH106" s="402" t="s">
        <v>208</v>
      </c>
      <c r="JI106" s="402" t="s">
        <v>208</v>
      </c>
      <c r="JJ106" s="402" t="s">
        <v>208</v>
      </c>
      <c r="JK106" s="402" t="s">
        <v>208</v>
      </c>
      <c r="JL106" s="402" t="s">
        <v>208</v>
      </c>
      <c r="JM106" s="402" t="s">
        <v>208</v>
      </c>
      <c r="JN106" s="402" t="s">
        <v>208</v>
      </c>
      <c r="JO106" s="402" t="s">
        <v>208</v>
      </c>
      <c r="JP106" s="402" t="s">
        <v>208</v>
      </c>
      <c r="JQ106" s="402" t="s">
        <v>208</v>
      </c>
      <c r="JR106" s="402" t="s">
        <v>208</v>
      </c>
      <c r="JS106" s="402" t="s">
        <v>208</v>
      </c>
      <c r="JT106" s="402" t="s">
        <v>208</v>
      </c>
      <c r="JU106" s="402" t="s">
        <v>208</v>
      </c>
      <c r="JV106" s="402" t="s">
        <v>208</v>
      </c>
      <c r="JW106" s="402" t="s">
        <v>208</v>
      </c>
      <c r="JX106" s="402" t="s">
        <v>208</v>
      </c>
      <c r="JY106" s="402" t="s">
        <v>208</v>
      </c>
      <c r="JZ106" s="402" t="s">
        <v>208</v>
      </c>
      <c r="KA106" s="402" t="s">
        <v>208</v>
      </c>
      <c r="KB106" s="402" t="s">
        <v>208</v>
      </c>
      <c r="KC106" s="402" t="s">
        <v>208</v>
      </c>
      <c r="KD106" s="402" t="s">
        <v>208</v>
      </c>
      <c r="KE106" s="402" t="s">
        <v>208</v>
      </c>
      <c r="KF106" s="402" t="s">
        <v>208</v>
      </c>
      <c r="KG106" s="402" t="s">
        <v>208</v>
      </c>
      <c r="KH106" s="402" t="s">
        <v>208</v>
      </c>
      <c r="KI106" s="402" t="s">
        <v>208</v>
      </c>
      <c r="KJ106" s="402" t="s">
        <v>208</v>
      </c>
      <c r="KK106" s="402" t="s">
        <v>208</v>
      </c>
      <c r="KL106" s="402" t="s">
        <v>208</v>
      </c>
      <c r="KM106" s="402" t="s">
        <v>208</v>
      </c>
      <c r="KN106" s="402" t="s">
        <v>208</v>
      </c>
      <c r="KO106" s="402" t="s">
        <v>208</v>
      </c>
      <c r="KP106" s="402" t="s">
        <v>208</v>
      </c>
      <c r="KQ106" s="402" t="s">
        <v>208</v>
      </c>
      <c r="KR106" s="402" t="s">
        <v>208</v>
      </c>
      <c r="KS106" s="402" t="s">
        <v>208</v>
      </c>
      <c r="KT106" s="402" t="s">
        <v>208</v>
      </c>
      <c r="KU106" s="402" t="s">
        <v>208</v>
      </c>
      <c r="KV106" s="402" t="s">
        <v>208</v>
      </c>
      <c r="KW106" s="402" t="s">
        <v>208</v>
      </c>
      <c r="KX106" s="402" t="s">
        <v>208</v>
      </c>
      <c r="KY106" s="402" t="s">
        <v>208</v>
      </c>
      <c r="KZ106" s="402" t="s">
        <v>208</v>
      </c>
      <c r="LA106" s="402" t="s">
        <v>208</v>
      </c>
      <c r="LB106" s="402" t="s">
        <v>208</v>
      </c>
      <c r="LC106" s="402" t="s">
        <v>208</v>
      </c>
      <c r="LD106" s="402" t="s">
        <v>208</v>
      </c>
      <c r="LE106" s="402" t="s">
        <v>208</v>
      </c>
      <c r="LF106" s="402" t="s">
        <v>208</v>
      </c>
      <c r="LG106" s="402" t="s">
        <v>208</v>
      </c>
      <c r="LH106" s="402" t="s">
        <v>208</v>
      </c>
      <c r="LI106" s="402" t="s">
        <v>208</v>
      </c>
      <c r="LJ106" s="402" t="s">
        <v>208</v>
      </c>
      <c r="LK106" s="402" t="s">
        <v>208</v>
      </c>
      <c r="LL106" s="402" t="s">
        <v>208</v>
      </c>
      <c r="LM106" s="402" t="s">
        <v>208</v>
      </c>
      <c r="LN106" s="402" t="s">
        <v>208</v>
      </c>
      <c r="LO106" s="402" t="s">
        <v>208</v>
      </c>
      <c r="LP106" s="402" t="s">
        <v>208</v>
      </c>
      <c r="LQ106" s="402" t="s">
        <v>208</v>
      </c>
      <c r="LR106" s="402" t="s">
        <v>208</v>
      </c>
      <c r="LS106" s="402" t="s">
        <v>208</v>
      </c>
      <c r="LT106" s="402" t="s">
        <v>208</v>
      </c>
      <c r="LU106" s="402" t="s">
        <v>208</v>
      </c>
      <c r="LV106" s="402" t="s">
        <v>208</v>
      </c>
      <c r="LW106" s="402" t="s">
        <v>208</v>
      </c>
      <c r="LX106" s="402" t="s">
        <v>208</v>
      </c>
      <c r="LY106" s="402" t="s">
        <v>208</v>
      </c>
      <c r="LZ106" s="402" t="s">
        <v>208</v>
      </c>
      <c r="MA106" s="402" t="s">
        <v>208</v>
      </c>
      <c r="MB106" s="402" t="s">
        <v>208</v>
      </c>
      <c r="MC106" s="402" t="s">
        <v>208</v>
      </c>
      <c r="MD106" s="402" t="s">
        <v>208</v>
      </c>
      <c r="ME106" s="402" t="s">
        <v>208</v>
      </c>
      <c r="MF106" s="402" t="s">
        <v>208</v>
      </c>
      <c r="MG106" s="402" t="s">
        <v>208</v>
      </c>
      <c r="MH106" s="402" t="s">
        <v>208</v>
      </c>
      <c r="MI106" s="402" t="s">
        <v>208</v>
      </c>
      <c r="MJ106" s="402" t="s">
        <v>208</v>
      </c>
      <c r="MK106" s="402" t="s">
        <v>208</v>
      </c>
      <c r="ML106" s="402" t="s">
        <v>208</v>
      </c>
      <c r="MM106" s="402" t="s">
        <v>208</v>
      </c>
      <c r="MN106" s="402" t="s">
        <v>208</v>
      </c>
      <c r="MO106" s="402" t="s">
        <v>208</v>
      </c>
      <c r="MP106" s="402" t="s">
        <v>208</v>
      </c>
      <c r="MQ106" s="402" t="s">
        <v>208</v>
      </c>
      <c r="MR106" s="402" t="s">
        <v>208</v>
      </c>
      <c r="MS106" s="402" t="s">
        <v>208</v>
      </c>
      <c r="MT106" s="402" t="s">
        <v>208</v>
      </c>
      <c r="MU106" s="402" t="s">
        <v>208</v>
      </c>
      <c r="MV106" s="402" t="s">
        <v>208</v>
      </c>
      <c r="MW106" s="402" t="s">
        <v>208</v>
      </c>
      <c r="MX106" s="402" t="s">
        <v>208</v>
      </c>
      <c r="MY106" s="402" t="s">
        <v>208</v>
      </c>
      <c r="MZ106" s="402" t="s">
        <v>208</v>
      </c>
      <c r="NA106" s="402" t="s">
        <v>208</v>
      </c>
    </row>
    <row r="107" spans="1:365" x14ac:dyDescent="0.25">
      <c r="A107" s="127" t="str">
        <f t="shared" si="54"/>
        <v>P85CU180/AM</v>
      </c>
      <c r="B107" s="127" t="s">
        <v>13</v>
      </c>
      <c r="C107" s="289" t="s">
        <v>47</v>
      </c>
      <c r="D107" s="402">
        <v>0</v>
      </c>
      <c r="E107" s="402">
        <v>0</v>
      </c>
      <c r="F107" s="402">
        <v>0</v>
      </c>
      <c r="G107" s="402">
        <v>0</v>
      </c>
      <c r="H107" s="402">
        <v>0</v>
      </c>
      <c r="I107" s="402">
        <v>0</v>
      </c>
      <c r="J107" s="402">
        <v>0</v>
      </c>
      <c r="K107" s="402">
        <v>0</v>
      </c>
      <c r="L107" s="402">
        <v>0</v>
      </c>
      <c r="M107" s="402">
        <v>0</v>
      </c>
      <c r="N107" s="402">
        <v>0</v>
      </c>
      <c r="O107" s="402">
        <v>0</v>
      </c>
      <c r="P107" s="402">
        <v>0</v>
      </c>
      <c r="Q107" s="402">
        <v>0</v>
      </c>
      <c r="R107" s="402">
        <v>0</v>
      </c>
      <c r="S107" s="402">
        <v>0</v>
      </c>
      <c r="T107" s="402">
        <v>0</v>
      </c>
      <c r="U107" s="402">
        <v>0</v>
      </c>
      <c r="V107" s="402">
        <v>0</v>
      </c>
      <c r="W107" s="402">
        <v>0</v>
      </c>
      <c r="X107" s="402">
        <v>0</v>
      </c>
      <c r="Y107" s="402">
        <v>0</v>
      </c>
      <c r="Z107" s="402">
        <v>0</v>
      </c>
      <c r="AA107" s="402">
        <v>0</v>
      </c>
      <c r="AB107" s="402">
        <v>0</v>
      </c>
      <c r="AC107" s="402">
        <v>0</v>
      </c>
      <c r="AD107" s="402">
        <v>0</v>
      </c>
      <c r="AE107" s="402">
        <v>0</v>
      </c>
      <c r="AF107" s="402">
        <v>0</v>
      </c>
      <c r="AG107" s="402">
        <v>0</v>
      </c>
      <c r="AH107" s="402">
        <v>0</v>
      </c>
      <c r="AI107" s="402">
        <v>0</v>
      </c>
      <c r="AJ107" s="402">
        <v>0</v>
      </c>
      <c r="AK107" s="402">
        <v>0</v>
      </c>
      <c r="AL107" s="402">
        <v>0</v>
      </c>
      <c r="AM107" s="402">
        <v>0</v>
      </c>
      <c r="AN107" s="402">
        <v>0</v>
      </c>
      <c r="AO107" s="402">
        <v>0</v>
      </c>
      <c r="AP107" s="402">
        <v>0</v>
      </c>
      <c r="AQ107" s="402">
        <v>0</v>
      </c>
      <c r="AR107" s="402">
        <v>0</v>
      </c>
      <c r="AS107" s="402">
        <v>0</v>
      </c>
      <c r="AT107" s="402">
        <v>0</v>
      </c>
      <c r="AU107" s="402">
        <v>0</v>
      </c>
      <c r="AV107" s="402">
        <v>0</v>
      </c>
      <c r="AW107" s="402">
        <v>0</v>
      </c>
      <c r="AX107" s="402">
        <v>0</v>
      </c>
      <c r="AY107" s="402">
        <v>0</v>
      </c>
      <c r="AZ107" s="402">
        <v>0</v>
      </c>
      <c r="BA107" s="402">
        <v>0</v>
      </c>
      <c r="BB107" s="402">
        <v>0</v>
      </c>
      <c r="BC107" s="402">
        <v>0</v>
      </c>
      <c r="BD107" s="402">
        <v>0</v>
      </c>
      <c r="BE107" s="402">
        <v>0</v>
      </c>
      <c r="BF107" s="402">
        <v>0</v>
      </c>
      <c r="BG107" s="402">
        <v>0</v>
      </c>
      <c r="BH107" s="402">
        <v>0</v>
      </c>
      <c r="BI107" s="402">
        <v>0</v>
      </c>
      <c r="BJ107" s="402">
        <v>0</v>
      </c>
      <c r="BK107" s="402">
        <v>0</v>
      </c>
      <c r="BL107" s="402">
        <v>0</v>
      </c>
      <c r="BM107" s="402">
        <v>0</v>
      </c>
      <c r="BN107" s="402">
        <v>0</v>
      </c>
      <c r="BO107" s="402">
        <v>0</v>
      </c>
      <c r="BP107" s="402">
        <v>0</v>
      </c>
      <c r="BQ107" s="402">
        <v>0</v>
      </c>
      <c r="BR107" s="402">
        <v>0</v>
      </c>
      <c r="BS107" s="402">
        <v>0</v>
      </c>
      <c r="BT107" s="402">
        <v>0</v>
      </c>
      <c r="BU107" s="402">
        <v>0</v>
      </c>
      <c r="BV107" s="402">
        <v>0</v>
      </c>
      <c r="BW107" s="402">
        <v>0</v>
      </c>
      <c r="BX107" s="402">
        <v>0</v>
      </c>
      <c r="BY107" s="402">
        <v>0</v>
      </c>
      <c r="BZ107" s="402">
        <v>0</v>
      </c>
      <c r="CA107" s="402">
        <v>0</v>
      </c>
      <c r="CB107" s="402">
        <v>0</v>
      </c>
      <c r="CC107" s="402">
        <v>0</v>
      </c>
      <c r="CD107" s="402">
        <v>0</v>
      </c>
      <c r="CE107" s="402">
        <v>0</v>
      </c>
      <c r="CF107" s="402">
        <v>0</v>
      </c>
      <c r="CG107" s="402">
        <v>0</v>
      </c>
      <c r="CH107" s="402">
        <v>0</v>
      </c>
      <c r="CI107" s="402">
        <v>0</v>
      </c>
      <c r="CJ107" s="402">
        <v>0</v>
      </c>
      <c r="CK107" s="402">
        <v>0</v>
      </c>
      <c r="CL107" s="402">
        <v>0</v>
      </c>
      <c r="CM107" s="402">
        <v>0</v>
      </c>
      <c r="CN107" s="402">
        <v>0</v>
      </c>
      <c r="CO107" s="402">
        <v>0</v>
      </c>
      <c r="CP107" s="402">
        <v>0</v>
      </c>
      <c r="CQ107" s="402">
        <v>0</v>
      </c>
      <c r="CR107" s="402">
        <v>0</v>
      </c>
      <c r="CS107" s="402">
        <v>0</v>
      </c>
      <c r="CT107" s="402">
        <v>0</v>
      </c>
      <c r="CU107" s="402">
        <v>0</v>
      </c>
      <c r="CV107" s="402">
        <v>0</v>
      </c>
      <c r="CW107" s="402">
        <v>0</v>
      </c>
      <c r="CX107" s="402" t="s">
        <v>208</v>
      </c>
      <c r="CY107" s="402" t="s">
        <v>208</v>
      </c>
      <c r="CZ107" s="402" t="s">
        <v>208</v>
      </c>
      <c r="DA107" s="402" t="s">
        <v>208</v>
      </c>
      <c r="DB107" s="402" t="s">
        <v>208</v>
      </c>
      <c r="DC107" s="402" t="s">
        <v>208</v>
      </c>
      <c r="DD107" s="402" t="s">
        <v>208</v>
      </c>
      <c r="DE107" s="402" t="s">
        <v>208</v>
      </c>
      <c r="DF107" s="402" t="s">
        <v>208</v>
      </c>
      <c r="DG107" s="402" t="s">
        <v>208</v>
      </c>
      <c r="DH107" s="402" t="s">
        <v>208</v>
      </c>
      <c r="DI107" s="402" t="s">
        <v>208</v>
      </c>
      <c r="DJ107" s="402" t="s">
        <v>208</v>
      </c>
      <c r="DK107" s="402" t="s">
        <v>208</v>
      </c>
      <c r="DL107" s="402" t="s">
        <v>208</v>
      </c>
      <c r="DM107" s="402" t="s">
        <v>208</v>
      </c>
      <c r="DN107" s="402" t="s">
        <v>208</v>
      </c>
      <c r="DO107" s="402" t="s">
        <v>208</v>
      </c>
      <c r="DP107" s="402" t="s">
        <v>208</v>
      </c>
      <c r="DQ107" s="402" t="s">
        <v>208</v>
      </c>
      <c r="DR107" s="402" t="s">
        <v>208</v>
      </c>
      <c r="DS107" s="402" t="s">
        <v>208</v>
      </c>
      <c r="DT107" s="402" t="s">
        <v>208</v>
      </c>
      <c r="DU107" s="402" t="s">
        <v>208</v>
      </c>
      <c r="DV107" s="402" t="s">
        <v>208</v>
      </c>
      <c r="DW107" s="402" t="s">
        <v>208</v>
      </c>
      <c r="DX107" s="402" t="s">
        <v>208</v>
      </c>
      <c r="DY107" s="402" t="s">
        <v>208</v>
      </c>
      <c r="DZ107" s="402" t="s">
        <v>208</v>
      </c>
      <c r="EA107" s="402" t="s">
        <v>208</v>
      </c>
      <c r="EB107" s="402" t="s">
        <v>208</v>
      </c>
      <c r="EC107" s="402" t="s">
        <v>208</v>
      </c>
      <c r="ED107" s="402" t="s">
        <v>208</v>
      </c>
      <c r="EE107" s="402" t="s">
        <v>208</v>
      </c>
      <c r="EF107" s="402" t="s">
        <v>208</v>
      </c>
      <c r="EG107" s="402" t="s">
        <v>208</v>
      </c>
      <c r="EH107" s="402" t="s">
        <v>208</v>
      </c>
      <c r="EI107" s="402" t="s">
        <v>208</v>
      </c>
      <c r="EJ107" s="402" t="s">
        <v>208</v>
      </c>
      <c r="EK107" s="402" t="s">
        <v>208</v>
      </c>
      <c r="EL107" s="402" t="s">
        <v>208</v>
      </c>
      <c r="EM107" s="402" t="s">
        <v>208</v>
      </c>
      <c r="EN107" s="402" t="s">
        <v>208</v>
      </c>
      <c r="EO107" s="402" t="s">
        <v>208</v>
      </c>
      <c r="EP107" s="402" t="s">
        <v>208</v>
      </c>
      <c r="EQ107" s="402" t="s">
        <v>208</v>
      </c>
      <c r="ER107" s="402" t="s">
        <v>208</v>
      </c>
      <c r="ES107" s="402" t="s">
        <v>208</v>
      </c>
      <c r="ET107" s="402" t="s">
        <v>208</v>
      </c>
      <c r="EU107" s="402" t="s">
        <v>208</v>
      </c>
      <c r="EV107" s="402" t="s">
        <v>208</v>
      </c>
      <c r="EW107" s="402" t="s">
        <v>208</v>
      </c>
      <c r="EX107" s="402" t="s">
        <v>208</v>
      </c>
      <c r="EY107" s="402" t="s">
        <v>208</v>
      </c>
      <c r="EZ107" s="402" t="s">
        <v>208</v>
      </c>
      <c r="FA107" s="402" t="s">
        <v>208</v>
      </c>
      <c r="FB107" s="402" t="s">
        <v>208</v>
      </c>
      <c r="FC107" s="402" t="s">
        <v>208</v>
      </c>
      <c r="FD107" s="402" t="s">
        <v>208</v>
      </c>
      <c r="FE107" s="402" t="s">
        <v>208</v>
      </c>
      <c r="FF107" s="402" t="s">
        <v>208</v>
      </c>
      <c r="FG107" s="402" t="s">
        <v>208</v>
      </c>
      <c r="FH107" s="402" t="s">
        <v>208</v>
      </c>
      <c r="FI107" s="402" t="s">
        <v>208</v>
      </c>
      <c r="FJ107" s="402" t="s">
        <v>208</v>
      </c>
      <c r="FK107" s="402" t="s">
        <v>208</v>
      </c>
      <c r="FL107" s="402" t="s">
        <v>208</v>
      </c>
      <c r="FM107" s="402" t="s">
        <v>208</v>
      </c>
      <c r="FN107" s="402" t="s">
        <v>208</v>
      </c>
      <c r="FO107" s="402" t="s">
        <v>208</v>
      </c>
      <c r="FP107" s="402" t="s">
        <v>208</v>
      </c>
      <c r="FQ107" s="402" t="s">
        <v>208</v>
      </c>
      <c r="FR107" s="402" t="s">
        <v>208</v>
      </c>
      <c r="FS107" s="402" t="s">
        <v>208</v>
      </c>
      <c r="FT107" s="402" t="s">
        <v>208</v>
      </c>
      <c r="FU107" s="402" t="s">
        <v>208</v>
      </c>
      <c r="FV107" s="402" t="s">
        <v>208</v>
      </c>
      <c r="FW107" s="402" t="s">
        <v>208</v>
      </c>
      <c r="FX107" s="402" t="s">
        <v>208</v>
      </c>
      <c r="FY107" s="402" t="s">
        <v>208</v>
      </c>
      <c r="FZ107" s="402" t="s">
        <v>208</v>
      </c>
      <c r="GA107" s="402" t="s">
        <v>208</v>
      </c>
      <c r="GB107" s="402" t="s">
        <v>208</v>
      </c>
      <c r="GC107" s="402" t="s">
        <v>208</v>
      </c>
      <c r="GD107" s="402" t="s">
        <v>208</v>
      </c>
      <c r="GE107" s="402" t="s">
        <v>208</v>
      </c>
      <c r="GF107" s="402" t="s">
        <v>208</v>
      </c>
      <c r="GG107" s="402" t="s">
        <v>208</v>
      </c>
      <c r="GH107" s="402" t="s">
        <v>208</v>
      </c>
      <c r="GI107" s="402" t="s">
        <v>208</v>
      </c>
      <c r="GJ107" s="402" t="s">
        <v>208</v>
      </c>
      <c r="GK107" s="402" t="s">
        <v>208</v>
      </c>
      <c r="GL107" s="402" t="s">
        <v>208</v>
      </c>
      <c r="GM107" s="402" t="s">
        <v>208</v>
      </c>
      <c r="GN107" s="402" t="s">
        <v>208</v>
      </c>
      <c r="GO107" s="402" t="s">
        <v>208</v>
      </c>
      <c r="GP107" s="402" t="s">
        <v>208</v>
      </c>
      <c r="GQ107" s="402" t="s">
        <v>208</v>
      </c>
      <c r="GR107" s="402" t="s">
        <v>208</v>
      </c>
      <c r="GS107" s="402" t="s">
        <v>208</v>
      </c>
      <c r="GT107" s="402" t="s">
        <v>208</v>
      </c>
      <c r="GU107" s="402" t="s">
        <v>208</v>
      </c>
      <c r="GV107" s="402" t="s">
        <v>208</v>
      </c>
      <c r="GW107" s="402" t="s">
        <v>208</v>
      </c>
      <c r="GX107" s="402" t="s">
        <v>208</v>
      </c>
      <c r="GY107" s="402" t="s">
        <v>208</v>
      </c>
      <c r="GZ107" s="402" t="s">
        <v>208</v>
      </c>
      <c r="HA107" s="402" t="s">
        <v>208</v>
      </c>
      <c r="HB107" s="402" t="s">
        <v>208</v>
      </c>
      <c r="HC107" s="402" t="s">
        <v>208</v>
      </c>
      <c r="HD107" s="402" t="s">
        <v>208</v>
      </c>
      <c r="HE107" s="402" t="s">
        <v>208</v>
      </c>
      <c r="HF107" s="402" t="s">
        <v>208</v>
      </c>
      <c r="HG107" s="402" t="s">
        <v>208</v>
      </c>
      <c r="HH107" s="402" t="s">
        <v>208</v>
      </c>
      <c r="HI107" s="402" t="s">
        <v>208</v>
      </c>
      <c r="HJ107" s="402" t="s">
        <v>208</v>
      </c>
      <c r="HK107" s="402" t="s">
        <v>208</v>
      </c>
      <c r="HL107" s="402" t="s">
        <v>208</v>
      </c>
      <c r="HM107" s="402" t="s">
        <v>208</v>
      </c>
      <c r="HN107" s="402" t="s">
        <v>208</v>
      </c>
      <c r="HO107" s="402" t="s">
        <v>208</v>
      </c>
      <c r="HP107" s="402" t="s">
        <v>208</v>
      </c>
      <c r="HQ107" s="402" t="s">
        <v>208</v>
      </c>
      <c r="HR107" s="402" t="s">
        <v>208</v>
      </c>
      <c r="HS107" s="402" t="s">
        <v>208</v>
      </c>
      <c r="HT107" s="402" t="s">
        <v>208</v>
      </c>
      <c r="HU107" s="402" t="s">
        <v>208</v>
      </c>
      <c r="HV107" s="402" t="s">
        <v>208</v>
      </c>
      <c r="HW107" s="402" t="s">
        <v>208</v>
      </c>
      <c r="HX107" s="402" t="s">
        <v>208</v>
      </c>
      <c r="HY107" s="402" t="s">
        <v>208</v>
      </c>
      <c r="HZ107" s="402" t="s">
        <v>208</v>
      </c>
      <c r="IA107" s="402" t="s">
        <v>208</v>
      </c>
      <c r="IB107" s="402" t="s">
        <v>208</v>
      </c>
      <c r="IC107" s="402" t="s">
        <v>208</v>
      </c>
      <c r="ID107" s="402" t="s">
        <v>208</v>
      </c>
      <c r="IE107" s="402" t="s">
        <v>208</v>
      </c>
      <c r="IF107" s="402" t="s">
        <v>208</v>
      </c>
      <c r="IG107" s="402" t="s">
        <v>208</v>
      </c>
      <c r="IH107" s="402" t="s">
        <v>208</v>
      </c>
      <c r="II107" s="402" t="s">
        <v>208</v>
      </c>
      <c r="IJ107" s="402" t="s">
        <v>208</v>
      </c>
      <c r="IK107" s="402" t="s">
        <v>208</v>
      </c>
      <c r="IL107" s="402" t="s">
        <v>208</v>
      </c>
      <c r="IM107" s="402" t="s">
        <v>208</v>
      </c>
      <c r="IN107" s="402" t="s">
        <v>208</v>
      </c>
      <c r="IO107" s="402" t="s">
        <v>208</v>
      </c>
      <c r="IP107" s="402" t="s">
        <v>208</v>
      </c>
      <c r="IQ107" s="402" t="s">
        <v>208</v>
      </c>
      <c r="IR107" s="402" t="s">
        <v>208</v>
      </c>
      <c r="IS107" s="402" t="s">
        <v>208</v>
      </c>
      <c r="IT107" s="402" t="s">
        <v>208</v>
      </c>
      <c r="IU107" s="402" t="s">
        <v>208</v>
      </c>
      <c r="IV107" s="402" t="s">
        <v>208</v>
      </c>
      <c r="IW107" s="402" t="s">
        <v>208</v>
      </c>
      <c r="IX107" s="402" t="s">
        <v>208</v>
      </c>
      <c r="IY107" s="402" t="s">
        <v>208</v>
      </c>
      <c r="IZ107" s="402" t="s">
        <v>208</v>
      </c>
      <c r="JA107" s="402" t="s">
        <v>208</v>
      </c>
      <c r="JB107" s="402" t="s">
        <v>208</v>
      </c>
      <c r="JC107" s="402" t="s">
        <v>208</v>
      </c>
      <c r="JD107" s="402" t="s">
        <v>208</v>
      </c>
      <c r="JE107" s="402" t="s">
        <v>208</v>
      </c>
      <c r="JF107" s="402" t="s">
        <v>208</v>
      </c>
      <c r="JG107" s="402" t="s">
        <v>208</v>
      </c>
      <c r="JH107" s="402" t="s">
        <v>208</v>
      </c>
      <c r="JI107" s="402" t="s">
        <v>208</v>
      </c>
      <c r="JJ107" s="402" t="s">
        <v>208</v>
      </c>
      <c r="JK107" s="402" t="s">
        <v>208</v>
      </c>
      <c r="JL107" s="402" t="s">
        <v>208</v>
      </c>
      <c r="JM107" s="402" t="s">
        <v>208</v>
      </c>
      <c r="JN107" s="402" t="s">
        <v>208</v>
      </c>
      <c r="JO107" s="402" t="s">
        <v>208</v>
      </c>
      <c r="JP107" s="402" t="s">
        <v>208</v>
      </c>
      <c r="JQ107" s="402" t="s">
        <v>208</v>
      </c>
      <c r="JR107" s="402" t="s">
        <v>208</v>
      </c>
      <c r="JS107" s="402" t="s">
        <v>208</v>
      </c>
      <c r="JT107" s="402" t="s">
        <v>208</v>
      </c>
      <c r="JU107" s="402" t="s">
        <v>208</v>
      </c>
      <c r="JV107" s="402" t="s">
        <v>208</v>
      </c>
      <c r="JW107" s="402" t="s">
        <v>208</v>
      </c>
      <c r="JX107" s="402" t="s">
        <v>208</v>
      </c>
      <c r="JY107" s="402" t="s">
        <v>208</v>
      </c>
      <c r="JZ107" s="402" t="s">
        <v>208</v>
      </c>
      <c r="KA107" s="402" t="s">
        <v>208</v>
      </c>
      <c r="KB107" s="402" t="s">
        <v>208</v>
      </c>
      <c r="KC107" s="402" t="s">
        <v>208</v>
      </c>
      <c r="KD107" s="402" t="s">
        <v>208</v>
      </c>
      <c r="KE107" s="402" t="s">
        <v>208</v>
      </c>
      <c r="KF107" s="402" t="s">
        <v>208</v>
      </c>
      <c r="KG107" s="402" t="s">
        <v>208</v>
      </c>
      <c r="KH107" s="402" t="s">
        <v>208</v>
      </c>
      <c r="KI107" s="402" t="s">
        <v>208</v>
      </c>
      <c r="KJ107" s="402" t="s">
        <v>208</v>
      </c>
      <c r="KK107" s="402" t="s">
        <v>208</v>
      </c>
      <c r="KL107" s="402" t="s">
        <v>208</v>
      </c>
      <c r="KM107" s="402" t="s">
        <v>208</v>
      </c>
      <c r="KN107" s="402" t="s">
        <v>208</v>
      </c>
      <c r="KO107" s="402" t="s">
        <v>208</v>
      </c>
      <c r="KP107" s="402" t="s">
        <v>208</v>
      </c>
      <c r="KQ107" s="402" t="s">
        <v>208</v>
      </c>
      <c r="KR107" s="402" t="s">
        <v>208</v>
      </c>
      <c r="KS107" s="402" t="s">
        <v>208</v>
      </c>
      <c r="KT107" s="402" t="s">
        <v>208</v>
      </c>
      <c r="KU107" s="402" t="s">
        <v>208</v>
      </c>
      <c r="KV107" s="402" t="s">
        <v>208</v>
      </c>
      <c r="KW107" s="402" t="s">
        <v>208</v>
      </c>
      <c r="KX107" s="402" t="s">
        <v>208</v>
      </c>
      <c r="KY107" s="402" t="s">
        <v>208</v>
      </c>
      <c r="KZ107" s="402" t="s">
        <v>208</v>
      </c>
      <c r="LA107" s="402" t="s">
        <v>208</v>
      </c>
      <c r="LB107" s="402" t="s">
        <v>208</v>
      </c>
      <c r="LC107" s="402" t="s">
        <v>208</v>
      </c>
      <c r="LD107" s="402" t="s">
        <v>208</v>
      </c>
      <c r="LE107" s="402" t="s">
        <v>208</v>
      </c>
      <c r="LF107" s="402" t="s">
        <v>208</v>
      </c>
      <c r="LG107" s="402" t="s">
        <v>208</v>
      </c>
      <c r="LH107" s="402" t="s">
        <v>208</v>
      </c>
      <c r="LI107" s="402" t="s">
        <v>208</v>
      </c>
      <c r="LJ107" s="402" t="s">
        <v>208</v>
      </c>
      <c r="LK107" s="402" t="s">
        <v>208</v>
      </c>
      <c r="LL107" s="402" t="s">
        <v>208</v>
      </c>
      <c r="LM107" s="402" t="s">
        <v>208</v>
      </c>
      <c r="LN107" s="402" t="s">
        <v>208</v>
      </c>
      <c r="LO107" s="402" t="s">
        <v>208</v>
      </c>
      <c r="LP107" s="402" t="s">
        <v>208</v>
      </c>
      <c r="LQ107" s="402" t="s">
        <v>208</v>
      </c>
      <c r="LR107" s="402" t="s">
        <v>208</v>
      </c>
      <c r="LS107" s="402" t="s">
        <v>208</v>
      </c>
      <c r="LT107" s="402" t="s">
        <v>208</v>
      </c>
      <c r="LU107" s="402" t="s">
        <v>208</v>
      </c>
      <c r="LV107" s="402" t="s">
        <v>208</v>
      </c>
      <c r="LW107" s="402" t="s">
        <v>208</v>
      </c>
      <c r="LX107" s="402" t="s">
        <v>208</v>
      </c>
      <c r="LY107" s="402" t="s">
        <v>208</v>
      </c>
      <c r="LZ107" s="402" t="s">
        <v>208</v>
      </c>
      <c r="MA107" s="402" t="s">
        <v>208</v>
      </c>
      <c r="MB107" s="402" t="s">
        <v>208</v>
      </c>
      <c r="MC107" s="402" t="s">
        <v>208</v>
      </c>
      <c r="MD107" s="402" t="s">
        <v>208</v>
      </c>
      <c r="ME107" s="402" t="s">
        <v>208</v>
      </c>
      <c r="MF107" s="402" t="s">
        <v>208</v>
      </c>
      <c r="MG107" s="402" t="s">
        <v>208</v>
      </c>
      <c r="MH107" s="402" t="s">
        <v>208</v>
      </c>
      <c r="MI107" s="402" t="s">
        <v>208</v>
      </c>
      <c r="MJ107" s="402" t="s">
        <v>208</v>
      </c>
      <c r="MK107" s="402" t="s">
        <v>208</v>
      </c>
      <c r="ML107" s="402" t="s">
        <v>208</v>
      </c>
      <c r="MM107" s="402" t="s">
        <v>208</v>
      </c>
      <c r="MN107" s="402" t="s">
        <v>208</v>
      </c>
      <c r="MO107" s="402" t="s">
        <v>208</v>
      </c>
      <c r="MP107" s="402" t="s">
        <v>208</v>
      </c>
      <c r="MQ107" s="402" t="s">
        <v>208</v>
      </c>
      <c r="MR107" s="402" t="s">
        <v>208</v>
      </c>
      <c r="MS107" s="402" t="s">
        <v>208</v>
      </c>
      <c r="MT107" s="402" t="s">
        <v>208</v>
      </c>
      <c r="MU107" s="402" t="s">
        <v>208</v>
      </c>
      <c r="MV107" s="402" t="s">
        <v>208</v>
      </c>
      <c r="MW107" s="402" t="s">
        <v>208</v>
      </c>
      <c r="MX107" s="402" t="s">
        <v>208</v>
      </c>
      <c r="MY107" s="402" t="s">
        <v>208</v>
      </c>
      <c r="MZ107" s="402" t="s">
        <v>208</v>
      </c>
      <c r="NA107" s="402" t="s">
        <v>208</v>
      </c>
    </row>
    <row r="108" spans="1:365" x14ac:dyDescent="0.25">
      <c r="A108" s="127" t="str">
        <f t="shared" si="54"/>
        <v>P85CU240/9</v>
      </c>
      <c r="B108" s="127" t="s">
        <v>67</v>
      </c>
      <c r="C108" s="289" t="s">
        <v>47</v>
      </c>
      <c r="D108" s="402">
        <v>0</v>
      </c>
      <c r="E108" s="402">
        <v>0</v>
      </c>
      <c r="F108" s="402">
        <v>0</v>
      </c>
      <c r="G108" s="402">
        <v>0</v>
      </c>
      <c r="H108" s="402">
        <v>0</v>
      </c>
      <c r="I108" s="402">
        <v>0</v>
      </c>
      <c r="J108" s="402">
        <v>0</v>
      </c>
      <c r="K108" s="402">
        <v>0</v>
      </c>
      <c r="L108" s="402">
        <v>0</v>
      </c>
      <c r="M108" s="402">
        <v>0</v>
      </c>
      <c r="N108" s="402">
        <v>0</v>
      </c>
      <c r="O108" s="402">
        <v>0</v>
      </c>
      <c r="P108" s="402">
        <v>0</v>
      </c>
      <c r="Q108" s="402">
        <v>0</v>
      </c>
      <c r="R108" s="402">
        <v>0</v>
      </c>
      <c r="S108" s="402">
        <v>0</v>
      </c>
      <c r="T108" s="402">
        <v>300</v>
      </c>
      <c r="U108" s="402">
        <v>720</v>
      </c>
      <c r="V108" s="402">
        <v>720</v>
      </c>
      <c r="W108" s="402">
        <v>720</v>
      </c>
      <c r="X108" s="402">
        <v>720</v>
      </c>
      <c r="Y108" s="402">
        <v>720</v>
      </c>
      <c r="Z108" s="402">
        <v>720</v>
      </c>
      <c r="AA108" s="402">
        <v>720</v>
      </c>
      <c r="AB108" s="402">
        <v>720</v>
      </c>
      <c r="AC108" s="402">
        <v>720</v>
      </c>
      <c r="AD108" s="402">
        <v>720</v>
      </c>
      <c r="AE108" s="402">
        <v>720</v>
      </c>
      <c r="AF108" s="402">
        <v>720</v>
      </c>
      <c r="AG108" s="402">
        <v>720</v>
      </c>
      <c r="AH108" s="402">
        <v>720</v>
      </c>
      <c r="AI108" s="402">
        <v>720</v>
      </c>
      <c r="AJ108" s="402">
        <v>720</v>
      </c>
      <c r="AK108" s="402">
        <v>720</v>
      </c>
      <c r="AL108" s="402">
        <v>720</v>
      </c>
      <c r="AM108" s="402">
        <v>90</v>
      </c>
      <c r="AN108" s="402">
        <v>0</v>
      </c>
      <c r="AO108" s="402">
        <v>0</v>
      </c>
      <c r="AP108" s="402">
        <v>0</v>
      </c>
      <c r="AQ108" s="402">
        <v>0</v>
      </c>
      <c r="AR108" s="402">
        <v>0</v>
      </c>
      <c r="AS108" s="402">
        <v>0</v>
      </c>
      <c r="AT108" s="402">
        <v>0</v>
      </c>
      <c r="AU108" s="402">
        <v>570</v>
      </c>
      <c r="AV108" s="402">
        <v>720</v>
      </c>
      <c r="AW108" s="402">
        <v>480</v>
      </c>
      <c r="AX108" s="402">
        <v>720</v>
      </c>
      <c r="AY108" s="402">
        <v>0</v>
      </c>
      <c r="AZ108" s="402">
        <v>0</v>
      </c>
      <c r="BA108" s="402">
        <v>720</v>
      </c>
      <c r="BB108" s="402">
        <v>720</v>
      </c>
      <c r="BC108" s="402">
        <v>720</v>
      </c>
      <c r="BD108" s="402">
        <v>720</v>
      </c>
      <c r="BE108" s="402">
        <v>720</v>
      </c>
      <c r="BF108" s="402">
        <v>720</v>
      </c>
      <c r="BG108" s="402">
        <v>720</v>
      </c>
      <c r="BH108" s="402">
        <v>0</v>
      </c>
      <c r="BI108" s="402">
        <v>0</v>
      </c>
      <c r="BJ108" s="402">
        <v>0</v>
      </c>
      <c r="BK108" s="402">
        <v>0</v>
      </c>
      <c r="BL108" s="402">
        <v>0</v>
      </c>
      <c r="BM108" s="402">
        <v>0</v>
      </c>
      <c r="BN108" s="402">
        <v>0</v>
      </c>
      <c r="BO108" s="402">
        <v>0</v>
      </c>
      <c r="BP108" s="402">
        <v>0</v>
      </c>
      <c r="BQ108" s="402">
        <v>0</v>
      </c>
      <c r="BR108" s="402">
        <v>0</v>
      </c>
      <c r="BS108" s="402">
        <v>0</v>
      </c>
      <c r="BT108" s="402">
        <v>0</v>
      </c>
      <c r="BU108" s="402">
        <v>0</v>
      </c>
      <c r="BV108" s="402">
        <v>0</v>
      </c>
      <c r="BW108" s="402">
        <v>0</v>
      </c>
      <c r="BX108" s="402">
        <v>0</v>
      </c>
      <c r="BY108" s="402">
        <v>0</v>
      </c>
      <c r="BZ108" s="402">
        <v>0</v>
      </c>
      <c r="CA108" s="402">
        <v>0</v>
      </c>
      <c r="CB108" s="402">
        <v>0</v>
      </c>
      <c r="CC108" s="402">
        <v>0</v>
      </c>
      <c r="CD108" s="402">
        <v>0</v>
      </c>
      <c r="CE108" s="402">
        <v>0</v>
      </c>
      <c r="CF108" s="402">
        <v>0</v>
      </c>
      <c r="CG108" s="402">
        <v>0</v>
      </c>
      <c r="CH108" s="402">
        <v>0</v>
      </c>
      <c r="CI108" s="402">
        <v>0</v>
      </c>
      <c r="CJ108" s="402">
        <v>0</v>
      </c>
      <c r="CK108" s="402">
        <v>0</v>
      </c>
      <c r="CL108" s="402">
        <v>0</v>
      </c>
      <c r="CM108" s="402">
        <v>0</v>
      </c>
      <c r="CN108" s="402">
        <v>0</v>
      </c>
      <c r="CO108" s="402">
        <v>0</v>
      </c>
      <c r="CP108" s="402">
        <v>0</v>
      </c>
      <c r="CQ108" s="402">
        <v>0</v>
      </c>
      <c r="CR108" s="402">
        <v>0</v>
      </c>
      <c r="CS108" s="402">
        <v>0</v>
      </c>
      <c r="CT108" s="402">
        <v>0</v>
      </c>
      <c r="CU108" s="402">
        <v>0</v>
      </c>
      <c r="CV108" s="402">
        <v>0</v>
      </c>
      <c r="CW108" s="402">
        <v>0</v>
      </c>
      <c r="CX108" s="402" t="s">
        <v>208</v>
      </c>
      <c r="CY108" s="402" t="s">
        <v>208</v>
      </c>
      <c r="CZ108" s="402" t="s">
        <v>208</v>
      </c>
      <c r="DA108" s="402" t="s">
        <v>208</v>
      </c>
      <c r="DB108" s="402" t="s">
        <v>208</v>
      </c>
      <c r="DC108" s="402" t="s">
        <v>208</v>
      </c>
      <c r="DD108" s="402" t="s">
        <v>208</v>
      </c>
      <c r="DE108" s="402" t="s">
        <v>208</v>
      </c>
      <c r="DF108" s="402" t="s">
        <v>208</v>
      </c>
      <c r="DG108" s="402" t="s">
        <v>208</v>
      </c>
      <c r="DH108" s="402" t="s">
        <v>208</v>
      </c>
      <c r="DI108" s="402" t="s">
        <v>208</v>
      </c>
      <c r="DJ108" s="402" t="s">
        <v>208</v>
      </c>
      <c r="DK108" s="402" t="s">
        <v>208</v>
      </c>
      <c r="DL108" s="402" t="s">
        <v>208</v>
      </c>
      <c r="DM108" s="402" t="s">
        <v>208</v>
      </c>
      <c r="DN108" s="402" t="s">
        <v>208</v>
      </c>
      <c r="DO108" s="402" t="s">
        <v>208</v>
      </c>
      <c r="DP108" s="402" t="s">
        <v>208</v>
      </c>
      <c r="DQ108" s="402" t="s">
        <v>208</v>
      </c>
      <c r="DR108" s="402" t="s">
        <v>208</v>
      </c>
      <c r="DS108" s="402" t="s">
        <v>208</v>
      </c>
      <c r="DT108" s="402" t="s">
        <v>208</v>
      </c>
      <c r="DU108" s="402" t="s">
        <v>208</v>
      </c>
      <c r="DV108" s="402" t="s">
        <v>208</v>
      </c>
      <c r="DW108" s="402" t="s">
        <v>208</v>
      </c>
      <c r="DX108" s="402" t="s">
        <v>208</v>
      </c>
      <c r="DY108" s="402" t="s">
        <v>208</v>
      </c>
      <c r="DZ108" s="402" t="s">
        <v>208</v>
      </c>
      <c r="EA108" s="402" t="s">
        <v>208</v>
      </c>
      <c r="EB108" s="402" t="s">
        <v>208</v>
      </c>
      <c r="EC108" s="402" t="s">
        <v>208</v>
      </c>
      <c r="ED108" s="402" t="s">
        <v>208</v>
      </c>
      <c r="EE108" s="402" t="s">
        <v>208</v>
      </c>
      <c r="EF108" s="402" t="s">
        <v>208</v>
      </c>
      <c r="EG108" s="402" t="s">
        <v>208</v>
      </c>
      <c r="EH108" s="402" t="s">
        <v>208</v>
      </c>
      <c r="EI108" s="402" t="s">
        <v>208</v>
      </c>
      <c r="EJ108" s="402" t="s">
        <v>208</v>
      </c>
      <c r="EK108" s="402" t="s">
        <v>208</v>
      </c>
      <c r="EL108" s="402" t="s">
        <v>208</v>
      </c>
      <c r="EM108" s="402" t="s">
        <v>208</v>
      </c>
      <c r="EN108" s="402" t="s">
        <v>208</v>
      </c>
      <c r="EO108" s="402" t="s">
        <v>208</v>
      </c>
      <c r="EP108" s="402" t="s">
        <v>208</v>
      </c>
      <c r="EQ108" s="402" t="s">
        <v>208</v>
      </c>
      <c r="ER108" s="402" t="s">
        <v>208</v>
      </c>
      <c r="ES108" s="402" t="s">
        <v>208</v>
      </c>
      <c r="ET108" s="402" t="s">
        <v>208</v>
      </c>
      <c r="EU108" s="402" t="s">
        <v>208</v>
      </c>
      <c r="EV108" s="402" t="s">
        <v>208</v>
      </c>
      <c r="EW108" s="402" t="s">
        <v>208</v>
      </c>
      <c r="EX108" s="402" t="s">
        <v>208</v>
      </c>
      <c r="EY108" s="402" t="s">
        <v>208</v>
      </c>
      <c r="EZ108" s="402" t="s">
        <v>208</v>
      </c>
      <c r="FA108" s="402" t="s">
        <v>208</v>
      </c>
      <c r="FB108" s="402" t="s">
        <v>208</v>
      </c>
      <c r="FC108" s="402" t="s">
        <v>208</v>
      </c>
      <c r="FD108" s="402" t="s">
        <v>208</v>
      </c>
      <c r="FE108" s="402" t="s">
        <v>208</v>
      </c>
      <c r="FF108" s="402" t="s">
        <v>208</v>
      </c>
      <c r="FG108" s="402" t="s">
        <v>208</v>
      </c>
      <c r="FH108" s="402" t="s">
        <v>208</v>
      </c>
      <c r="FI108" s="402" t="s">
        <v>208</v>
      </c>
      <c r="FJ108" s="402" t="s">
        <v>208</v>
      </c>
      <c r="FK108" s="402" t="s">
        <v>208</v>
      </c>
      <c r="FL108" s="402" t="s">
        <v>208</v>
      </c>
      <c r="FM108" s="402" t="s">
        <v>208</v>
      </c>
      <c r="FN108" s="402" t="s">
        <v>208</v>
      </c>
      <c r="FO108" s="402" t="s">
        <v>208</v>
      </c>
      <c r="FP108" s="402" t="s">
        <v>208</v>
      </c>
      <c r="FQ108" s="402" t="s">
        <v>208</v>
      </c>
      <c r="FR108" s="402" t="s">
        <v>208</v>
      </c>
      <c r="FS108" s="402" t="s">
        <v>208</v>
      </c>
      <c r="FT108" s="402" t="s">
        <v>208</v>
      </c>
      <c r="FU108" s="402" t="s">
        <v>208</v>
      </c>
      <c r="FV108" s="402" t="s">
        <v>208</v>
      </c>
      <c r="FW108" s="402" t="s">
        <v>208</v>
      </c>
      <c r="FX108" s="402" t="s">
        <v>208</v>
      </c>
      <c r="FY108" s="402" t="s">
        <v>208</v>
      </c>
      <c r="FZ108" s="402" t="s">
        <v>208</v>
      </c>
      <c r="GA108" s="402" t="s">
        <v>208</v>
      </c>
      <c r="GB108" s="402" t="s">
        <v>208</v>
      </c>
      <c r="GC108" s="402" t="s">
        <v>208</v>
      </c>
      <c r="GD108" s="402" t="s">
        <v>208</v>
      </c>
      <c r="GE108" s="402" t="s">
        <v>208</v>
      </c>
      <c r="GF108" s="402" t="s">
        <v>208</v>
      </c>
      <c r="GG108" s="402" t="s">
        <v>208</v>
      </c>
      <c r="GH108" s="402" t="s">
        <v>208</v>
      </c>
      <c r="GI108" s="402" t="s">
        <v>208</v>
      </c>
      <c r="GJ108" s="402" t="s">
        <v>208</v>
      </c>
      <c r="GK108" s="402" t="s">
        <v>208</v>
      </c>
      <c r="GL108" s="402" t="s">
        <v>208</v>
      </c>
      <c r="GM108" s="402" t="s">
        <v>208</v>
      </c>
      <c r="GN108" s="402" t="s">
        <v>208</v>
      </c>
      <c r="GO108" s="402" t="s">
        <v>208</v>
      </c>
      <c r="GP108" s="402" t="s">
        <v>208</v>
      </c>
      <c r="GQ108" s="402" t="s">
        <v>208</v>
      </c>
      <c r="GR108" s="402" t="s">
        <v>208</v>
      </c>
      <c r="GS108" s="402" t="s">
        <v>208</v>
      </c>
      <c r="GT108" s="402" t="s">
        <v>208</v>
      </c>
      <c r="GU108" s="402" t="s">
        <v>208</v>
      </c>
      <c r="GV108" s="402" t="s">
        <v>208</v>
      </c>
      <c r="GW108" s="402" t="s">
        <v>208</v>
      </c>
      <c r="GX108" s="402" t="s">
        <v>208</v>
      </c>
      <c r="GY108" s="402" t="s">
        <v>208</v>
      </c>
      <c r="GZ108" s="402" t="s">
        <v>208</v>
      </c>
      <c r="HA108" s="402" t="s">
        <v>208</v>
      </c>
      <c r="HB108" s="402" t="s">
        <v>208</v>
      </c>
      <c r="HC108" s="402" t="s">
        <v>208</v>
      </c>
      <c r="HD108" s="402" t="s">
        <v>208</v>
      </c>
      <c r="HE108" s="402" t="s">
        <v>208</v>
      </c>
      <c r="HF108" s="402" t="s">
        <v>208</v>
      </c>
      <c r="HG108" s="402" t="s">
        <v>208</v>
      </c>
      <c r="HH108" s="402" t="s">
        <v>208</v>
      </c>
      <c r="HI108" s="402" t="s">
        <v>208</v>
      </c>
      <c r="HJ108" s="402" t="s">
        <v>208</v>
      </c>
      <c r="HK108" s="402" t="s">
        <v>208</v>
      </c>
      <c r="HL108" s="402" t="s">
        <v>208</v>
      </c>
      <c r="HM108" s="402" t="s">
        <v>208</v>
      </c>
      <c r="HN108" s="402" t="s">
        <v>208</v>
      </c>
      <c r="HO108" s="402" t="s">
        <v>208</v>
      </c>
      <c r="HP108" s="402" t="s">
        <v>208</v>
      </c>
      <c r="HQ108" s="402" t="s">
        <v>208</v>
      </c>
      <c r="HR108" s="402" t="s">
        <v>208</v>
      </c>
      <c r="HS108" s="402" t="s">
        <v>208</v>
      </c>
      <c r="HT108" s="402" t="s">
        <v>208</v>
      </c>
      <c r="HU108" s="402" t="s">
        <v>208</v>
      </c>
      <c r="HV108" s="402" t="s">
        <v>208</v>
      </c>
      <c r="HW108" s="402" t="s">
        <v>208</v>
      </c>
      <c r="HX108" s="402" t="s">
        <v>208</v>
      </c>
      <c r="HY108" s="402" t="s">
        <v>208</v>
      </c>
      <c r="HZ108" s="402" t="s">
        <v>208</v>
      </c>
      <c r="IA108" s="402" t="s">
        <v>208</v>
      </c>
      <c r="IB108" s="402" t="s">
        <v>208</v>
      </c>
      <c r="IC108" s="402" t="s">
        <v>208</v>
      </c>
      <c r="ID108" s="402" t="s">
        <v>208</v>
      </c>
      <c r="IE108" s="402" t="s">
        <v>208</v>
      </c>
      <c r="IF108" s="402" t="s">
        <v>208</v>
      </c>
      <c r="IG108" s="402" t="s">
        <v>208</v>
      </c>
      <c r="IH108" s="402" t="s">
        <v>208</v>
      </c>
      <c r="II108" s="402" t="s">
        <v>208</v>
      </c>
      <c r="IJ108" s="402" t="s">
        <v>208</v>
      </c>
      <c r="IK108" s="402" t="s">
        <v>208</v>
      </c>
      <c r="IL108" s="402" t="s">
        <v>208</v>
      </c>
      <c r="IM108" s="402" t="s">
        <v>208</v>
      </c>
      <c r="IN108" s="402" t="s">
        <v>208</v>
      </c>
      <c r="IO108" s="402" t="s">
        <v>208</v>
      </c>
      <c r="IP108" s="402" t="s">
        <v>208</v>
      </c>
      <c r="IQ108" s="402" t="s">
        <v>208</v>
      </c>
      <c r="IR108" s="402" t="s">
        <v>208</v>
      </c>
      <c r="IS108" s="402" t="s">
        <v>208</v>
      </c>
      <c r="IT108" s="402" t="s">
        <v>208</v>
      </c>
      <c r="IU108" s="402" t="s">
        <v>208</v>
      </c>
      <c r="IV108" s="402" t="s">
        <v>208</v>
      </c>
      <c r="IW108" s="402" t="s">
        <v>208</v>
      </c>
      <c r="IX108" s="402" t="s">
        <v>208</v>
      </c>
      <c r="IY108" s="402" t="s">
        <v>208</v>
      </c>
      <c r="IZ108" s="402" t="s">
        <v>208</v>
      </c>
      <c r="JA108" s="402" t="s">
        <v>208</v>
      </c>
      <c r="JB108" s="402" t="s">
        <v>208</v>
      </c>
      <c r="JC108" s="402" t="s">
        <v>208</v>
      </c>
      <c r="JD108" s="402" t="s">
        <v>208</v>
      </c>
      <c r="JE108" s="402" t="s">
        <v>208</v>
      </c>
      <c r="JF108" s="402" t="s">
        <v>208</v>
      </c>
      <c r="JG108" s="402" t="s">
        <v>208</v>
      </c>
      <c r="JH108" s="402" t="s">
        <v>208</v>
      </c>
      <c r="JI108" s="402" t="s">
        <v>208</v>
      </c>
      <c r="JJ108" s="402" t="s">
        <v>208</v>
      </c>
      <c r="JK108" s="402" t="s">
        <v>208</v>
      </c>
      <c r="JL108" s="402" t="s">
        <v>208</v>
      </c>
      <c r="JM108" s="402" t="s">
        <v>208</v>
      </c>
      <c r="JN108" s="402" t="s">
        <v>208</v>
      </c>
      <c r="JO108" s="402" t="s">
        <v>208</v>
      </c>
      <c r="JP108" s="402" t="s">
        <v>208</v>
      </c>
      <c r="JQ108" s="402" t="s">
        <v>208</v>
      </c>
      <c r="JR108" s="402" t="s">
        <v>208</v>
      </c>
      <c r="JS108" s="402" t="s">
        <v>208</v>
      </c>
      <c r="JT108" s="402" t="s">
        <v>208</v>
      </c>
      <c r="JU108" s="402" t="s">
        <v>208</v>
      </c>
      <c r="JV108" s="402" t="s">
        <v>208</v>
      </c>
      <c r="JW108" s="402" t="s">
        <v>208</v>
      </c>
      <c r="JX108" s="402" t="s">
        <v>208</v>
      </c>
      <c r="JY108" s="402" t="s">
        <v>208</v>
      </c>
      <c r="JZ108" s="402" t="s">
        <v>208</v>
      </c>
      <c r="KA108" s="402" t="s">
        <v>208</v>
      </c>
      <c r="KB108" s="402" t="s">
        <v>208</v>
      </c>
      <c r="KC108" s="402" t="s">
        <v>208</v>
      </c>
      <c r="KD108" s="402" t="s">
        <v>208</v>
      </c>
      <c r="KE108" s="402" t="s">
        <v>208</v>
      </c>
      <c r="KF108" s="402" t="s">
        <v>208</v>
      </c>
      <c r="KG108" s="402" t="s">
        <v>208</v>
      </c>
      <c r="KH108" s="402" t="s">
        <v>208</v>
      </c>
      <c r="KI108" s="402" t="s">
        <v>208</v>
      </c>
      <c r="KJ108" s="402" t="s">
        <v>208</v>
      </c>
      <c r="KK108" s="402" t="s">
        <v>208</v>
      </c>
      <c r="KL108" s="402" t="s">
        <v>208</v>
      </c>
      <c r="KM108" s="402" t="s">
        <v>208</v>
      </c>
      <c r="KN108" s="402" t="s">
        <v>208</v>
      </c>
      <c r="KO108" s="402" t="s">
        <v>208</v>
      </c>
      <c r="KP108" s="402" t="s">
        <v>208</v>
      </c>
      <c r="KQ108" s="402" t="s">
        <v>208</v>
      </c>
      <c r="KR108" s="402" t="s">
        <v>208</v>
      </c>
      <c r="KS108" s="402" t="s">
        <v>208</v>
      </c>
      <c r="KT108" s="402" t="s">
        <v>208</v>
      </c>
      <c r="KU108" s="402" t="s">
        <v>208</v>
      </c>
      <c r="KV108" s="402" t="s">
        <v>208</v>
      </c>
      <c r="KW108" s="402" t="s">
        <v>208</v>
      </c>
      <c r="KX108" s="402" t="s">
        <v>208</v>
      </c>
      <c r="KY108" s="402" t="s">
        <v>208</v>
      </c>
      <c r="KZ108" s="402" t="s">
        <v>208</v>
      </c>
      <c r="LA108" s="402" t="s">
        <v>208</v>
      </c>
      <c r="LB108" s="402" t="s">
        <v>208</v>
      </c>
      <c r="LC108" s="402" t="s">
        <v>208</v>
      </c>
      <c r="LD108" s="402" t="s">
        <v>208</v>
      </c>
      <c r="LE108" s="402" t="s">
        <v>208</v>
      </c>
      <c r="LF108" s="402" t="s">
        <v>208</v>
      </c>
      <c r="LG108" s="402" t="s">
        <v>208</v>
      </c>
      <c r="LH108" s="402" t="s">
        <v>208</v>
      </c>
      <c r="LI108" s="402" t="s">
        <v>208</v>
      </c>
      <c r="LJ108" s="402" t="s">
        <v>208</v>
      </c>
      <c r="LK108" s="402" t="s">
        <v>208</v>
      </c>
      <c r="LL108" s="402" t="s">
        <v>208</v>
      </c>
      <c r="LM108" s="402" t="s">
        <v>208</v>
      </c>
      <c r="LN108" s="402" t="s">
        <v>208</v>
      </c>
      <c r="LO108" s="402" t="s">
        <v>208</v>
      </c>
      <c r="LP108" s="402" t="s">
        <v>208</v>
      </c>
      <c r="LQ108" s="402" t="s">
        <v>208</v>
      </c>
      <c r="LR108" s="402" t="s">
        <v>208</v>
      </c>
      <c r="LS108" s="402" t="s">
        <v>208</v>
      </c>
      <c r="LT108" s="402" t="s">
        <v>208</v>
      </c>
      <c r="LU108" s="402" t="s">
        <v>208</v>
      </c>
      <c r="LV108" s="402" t="s">
        <v>208</v>
      </c>
      <c r="LW108" s="402" t="s">
        <v>208</v>
      </c>
      <c r="LX108" s="402" t="s">
        <v>208</v>
      </c>
      <c r="LY108" s="402" t="s">
        <v>208</v>
      </c>
      <c r="LZ108" s="402" t="s">
        <v>208</v>
      </c>
      <c r="MA108" s="402" t="s">
        <v>208</v>
      </c>
      <c r="MB108" s="402" t="s">
        <v>208</v>
      </c>
      <c r="MC108" s="402" t="s">
        <v>208</v>
      </c>
      <c r="MD108" s="402" t="s">
        <v>208</v>
      </c>
      <c r="ME108" s="402" t="s">
        <v>208</v>
      </c>
      <c r="MF108" s="402" t="s">
        <v>208</v>
      </c>
      <c r="MG108" s="402" t="s">
        <v>208</v>
      </c>
      <c r="MH108" s="402" t="s">
        <v>208</v>
      </c>
      <c r="MI108" s="402" t="s">
        <v>208</v>
      </c>
      <c r="MJ108" s="402" t="s">
        <v>208</v>
      </c>
      <c r="MK108" s="402" t="s">
        <v>208</v>
      </c>
      <c r="ML108" s="402" t="s">
        <v>208</v>
      </c>
      <c r="MM108" s="402" t="s">
        <v>208</v>
      </c>
      <c r="MN108" s="402" t="s">
        <v>208</v>
      </c>
      <c r="MO108" s="402" t="s">
        <v>208</v>
      </c>
      <c r="MP108" s="402" t="s">
        <v>208</v>
      </c>
      <c r="MQ108" s="402" t="s">
        <v>208</v>
      </c>
      <c r="MR108" s="402" t="s">
        <v>208</v>
      </c>
      <c r="MS108" s="402" t="s">
        <v>208</v>
      </c>
      <c r="MT108" s="402" t="s">
        <v>208</v>
      </c>
      <c r="MU108" s="402" t="s">
        <v>208</v>
      </c>
      <c r="MV108" s="402" t="s">
        <v>208</v>
      </c>
      <c r="MW108" s="402" t="s">
        <v>208</v>
      </c>
      <c r="MX108" s="402" t="s">
        <v>208</v>
      </c>
      <c r="MY108" s="402" t="s">
        <v>208</v>
      </c>
      <c r="MZ108" s="402" t="s">
        <v>208</v>
      </c>
      <c r="NA108" s="402" t="s">
        <v>208</v>
      </c>
    </row>
    <row r="109" spans="1:365" x14ac:dyDescent="0.25">
      <c r="A109" s="127" t="str">
        <f t="shared" si="54"/>
        <v>P85CU260</v>
      </c>
      <c r="B109" s="127" t="s">
        <v>45</v>
      </c>
      <c r="C109" s="289" t="s">
        <v>47</v>
      </c>
      <c r="D109" s="402">
        <v>0</v>
      </c>
      <c r="E109" s="402">
        <v>0</v>
      </c>
      <c r="F109" s="402">
        <v>0</v>
      </c>
      <c r="G109" s="402">
        <v>0</v>
      </c>
      <c r="H109" s="402">
        <v>0</v>
      </c>
      <c r="I109" s="402">
        <v>0</v>
      </c>
      <c r="J109" s="402">
        <v>0</v>
      </c>
      <c r="K109" s="402">
        <v>0</v>
      </c>
      <c r="L109" s="402">
        <v>0</v>
      </c>
      <c r="M109" s="402">
        <v>0</v>
      </c>
      <c r="N109" s="402">
        <v>0</v>
      </c>
      <c r="O109" s="402">
        <v>0</v>
      </c>
      <c r="P109" s="402">
        <v>0</v>
      </c>
      <c r="Q109" s="402">
        <v>0</v>
      </c>
      <c r="R109" s="402">
        <v>0</v>
      </c>
      <c r="S109" s="402">
        <v>0</v>
      </c>
      <c r="T109" s="402">
        <v>0</v>
      </c>
      <c r="U109" s="402">
        <v>0</v>
      </c>
      <c r="V109" s="402">
        <v>0</v>
      </c>
      <c r="W109" s="402">
        <v>0</v>
      </c>
      <c r="X109" s="402">
        <v>0</v>
      </c>
      <c r="Y109" s="402">
        <v>0</v>
      </c>
      <c r="Z109" s="402">
        <v>0</v>
      </c>
      <c r="AA109" s="402">
        <v>0</v>
      </c>
      <c r="AB109" s="402">
        <v>0</v>
      </c>
      <c r="AC109" s="402">
        <v>0</v>
      </c>
      <c r="AD109" s="402">
        <v>0</v>
      </c>
      <c r="AE109" s="402">
        <v>0</v>
      </c>
      <c r="AF109" s="402">
        <v>0</v>
      </c>
      <c r="AG109" s="402">
        <v>0</v>
      </c>
      <c r="AH109" s="402">
        <v>0</v>
      </c>
      <c r="AI109" s="402">
        <v>0</v>
      </c>
      <c r="AJ109" s="402">
        <v>0</v>
      </c>
      <c r="AK109" s="402">
        <v>0</v>
      </c>
      <c r="AL109" s="402">
        <v>0</v>
      </c>
      <c r="AM109" s="402">
        <v>310.90909090909093</v>
      </c>
      <c r="AN109" s="402">
        <v>376.36363636363643</v>
      </c>
      <c r="AO109" s="402">
        <v>392.72727272727275</v>
      </c>
      <c r="AP109" s="402">
        <v>392.72727272727275</v>
      </c>
      <c r="AQ109" s="402">
        <v>163.63636363636365</v>
      </c>
      <c r="AR109" s="402">
        <v>0</v>
      </c>
      <c r="AS109" s="402">
        <v>0</v>
      </c>
      <c r="AT109" s="402">
        <v>0</v>
      </c>
      <c r="AU109" s="402">
        <v>0</v>
      </c>
      <c r="AV109" s="402">
        <v>0</v>
      </c>
      <c r="AW109" s="402">
        <v>0</v>
      </c>
      <c r="AX109" s="402">
        <v>0</v>
      </c>
      <c r="AY109" s="402">
        <v>0</v>
      </c>
      <c r="AZ109" s="402">
        <v>0</v>
      </c>
      <c r="BA109" s="402">
        <v>0</v>
      </c>
      <c r="BB109" s="402">
        <v>0</v>
      </c>
      <c r="BC109" s="402">
        <v>0</v>
      </c>
      <c r="BD109" s="402">
        <v>0</v>
      </c>
      <c r="BE109" s="402">
        <v>0</v>
      </c>
      <c r="BF109" s="402">
        <v>0</v>
      </c>
      <c r="BG109" s="402">
        <v>0</v>
      </c>
      <c r="BH109" s="402">
        <v>0</v>
      </c>
      <c r="BI109" s="402">
        <v>0</v>
      </c>
      <c r="BJ109" s="402">
        <v>0</v>
      </c>
      <c r="BK109" s="402">
        <v>0</v>
      </c>
      <c r="BL109" s="402">
        <v>0</v>
      </c>
      <c r="BM109" s="402">
        <v>0</v>
      </c>
      <c r="BN109" s="402">
        <v>0</v>
      </c>
      <c r="BO109" s="402">
        <v>0</v>
      </c>
      <c r="BP109" s="402">
        <v>0</v>
      </c>
      <c r="BQ109" s="402">
        <v>0</v>
      </c>
      <c r="BR109" s="402">
        <v>0</v>
      </c>
      <c r="BS109" s="402">
        <v>0</v>
      </c>
      <c r="BT109" s="402">
        <v>0</v>
      </c>
      <c r="BU109" s="402">
        <v>0</v>
      </c>
      <c r="BV109" s="402">
        <v>0</v>
      </c>
      <c r="BW109" s="402">
        <v>0</v>
      </c>
      <c r="BX109" s="402">
        <v>0</v>
      </c>
      <c r="BY109" s="402">
        <v>0</v>
      </c>
      <c r="BZ109" s="402">
        <v>0</v>
      </c>
      <c r="CA109" s="402">
        <v>0</v>
      </c>
      <c r="CB109" s="402">
        <v>0</v>
      </c>
      <c r="CC109" s="402">
        <v>0</v>
      </c>
      <c r="CD109" s="402">
        <v>0</v>
      </c>
      <c r="CE109" s="402">
        <v>0</v>
      </c>
      <c r="CF109" s="402">
        <v>0</v>
      </c>
      <c r="CG109" s="402">
        <v>0</v>
      </c>
      <c r="CH109" s="402">
        <v>0</v>
      </c>
      <c r="CI109" s="402">
        <v>0</v>
      </c>
      <c r="CJ109" s="402">
        <v>0</v>
      </c>
      <c r="CK109" s="402">
        <v>0</v>
      </c>
      <c r="CL109" s="402">
        <v>0</v>
      </c>
      <c r="CM109" s="402">
        <v>0</v>
      </c>
      <c r="CN109" s="402">
        <v>0</v>
      </c>
      <c r="CO109" s="402">
        <v>0</v>
      </c>
      <c r="CP109" s="402">
        <v>0</v>
      </c>
      <c r="CQ109" s="402">
        <v>0</v>
      </c>
      <c r="CR109" s="402">
        <v>0</v>
      </c>
      <c r="CS109" s="402">
        <v>0</v>
      </c>
      <c r="CT109" s="402">
        <v>0</v>
      </c>
      <c r="CU109" s="402">
        <v>0</v>
      </c>
      <c r="CV109" s="402">
        <v>0</v>
      </c>
      <c r="CW109" s="402">
        <v>0</v>
      </c>
      <c r="CX109" s="402" t="s">
        <v>208</v>
      </c>
      <c r="CY109" s="402" t="s">
        <v>208</v>
      </c>
      <c r="CZ109" s="402" t="s">
        <v>208</v>
      </c>
      <c r="DA109" s="402" t="s">
        <v>208</v>
      </c>
      <c r="DB109" s="402" t="s">
        <v>208</v>
      </c>
      <c r="DC109" s="402" t="s">
        <v>208</v>
      </c>
      <c r="DD109" s="402" t="s">
        <v>208</v>
      </c>
      <c r="DE109" s="402" t="s">
        <v>208</v>
      </c>
      <c r="DF109" s="402" t="s">
        <v>208</v>
      </c>
      <c r="DG109" s="402" t="s">
        <v>208</v>
      </c>
      <c r="DH109" s="402" t="s">
        <v>208</v>
      </c>
      <c r="DI109" s="402" t="s">
        <v>208</v>
      </c>
      <c r="DJ109" s="402" t="s">
        <v>208</v>
      </c>
      <c r="DK109" s="402" t="s">
        <v>208</v>
      </c>
      <c r="DL109" s="402" t="s">
        <v>208</v>
      </c>
      <c r="DM109" s="402" t="s">
        <v>208</v>
      </c>
      <c r="DN109" s="402" t="s">
        <v>208</v>
      </c>
      <c r="DO109" s="402" t="s">
        <v>208</v>
      </c>
      <c r="DP109" s="402" t="s">
        <v>208</v>
      </c>
      <c r="DQ109" s="402" t="s">
        <v>208</v>
      </c>
      <c r="DR109" s="402" t="s">
        <v>208</v>
      </c>
      <c r="DS109" s="402" t="s">
        <v>208</v>
      </c>
      <c r="DT109" s="402" t="s">
        <v>208</v>
      </c>
      <c r="DU109" s="402" t="s">
        <v>208</v>
      </c>
      <c r="DV109" s="402" t="s">
        <v>208</v>
      </c>
      <c r="DW109" s="402" t="s">
        <v>208</v>
      </c>
      <c r="DX109" s="402" t="s">
        <v>208</v>
      </c>
      <c r="DY109" s="402" t="s">
        <v>208</v>
      </c>
      <c r="DZ109" s="402" t="s">
        <v>208</v>
      </c>
      <c r="EA109" s="402" t="s">
        <v>208</v>
      </c>
      <c r="EB109" s="402" t="s">
        <v>208</v>
      </c>
      <c r="EC109" s="402" t="s">
        <v>208</v>
      </c>
      <c r="ED109" s="402" t="s">
        <v>208</v>
      </c>
      <c r="EE109" s="402" t="s">
        <v>208</v>
      </c>
      <c r="EF109" s="402" t="s">
        <v>208</v>
      </c>
      <c r="EG109" s="402" t="s">
        <v>208</v>
      </c>
      <c r="EH109" s="402" t="s">
        <v>208</v>
      </c>
      <c r="EI109" s="402" t="s">
        <v>208</v>
      </c>
      <c r="EJ109" s="402" t="s">
        <v>208</v>
      </c>
      <c r="EK109" s="402" t="s">
        <v>208</v>
      </c>
      <c r="EL109" s="402" t="s">
        <v>208</v>
      </c>
      <c r="EM109" s="402" t="s">
        <v>208</v>
      </c>
      <c r="EN109" s="402" t="s">
        <v>208</v>
      </c>
      <c r="EO109" s="402" t="s">
        <v>208</v>
      </c>
      <c r="EP109" s="402" t="s">
        <v>208</v>
      </c>
      <c r="EQ109" s="402" t="s">
        <v>208</v>
      </c>
      <c r="ER109" s="402" t="s">
        <v>208</v>
      </c>
      <c r="ES109" s="402" t="s">
        <v>208</v>
      </c>
      <c r="ET109" s="402" t="s">
        <v>208</v>
      </c>
      <c r="EU109" s="402" t="s">
        <v>208</v>
      </c>
      <c r="EV109" s="402" t="s">
        <v>208</v>
      </c>
      <c r="EW109" s="402" t="s">
        <v>208</v>
      </c>
      <c r="EX109" s="402" t="s">
        <v>208</v>
      </c>
      <c r="EY109" s="402" t="s">
        <v>208</v>
      </c>
      <c r="EZ109" s="402" t="s">
        <v>208</v>
      </c>
      <c r="FA109" s="402" t="s">
        <v>208</v>
      </c>
      <c r="FB109" s="402" t="s">
        <v>208</v>
      </c>
      <c r="FC109" s="402" t="s">
        <v>208</v>
      </c>
      <c r="FD109" s="402" t="s">
        <v>208</v>
      </c>
      <c r="FE109" s="402" t="s">
        <v>208</v>
      </c>
      <c r="FF109" s="402" t="s">
        <v>208</v>
      </c>
      <c r="FG109" s="402" t="s">
        <v>208</v>
      </c>
      <c r="FH109" s="402" t="s">
        <v>208</v>
      </c>
      <c r="FI109" s="402" t="s">
        <v>208</v>
      </c>
      <c r="FJ109" s="402" t="s">
        <v>208</v>
      </c>
      <c r="FK109" s="402" t="s">
        <v>208</v>
      </c>
      <c r="FL109" s="402" t="s">
        <v>208</v>
      </c>
      <c r="FM109" s="402" t="s">
        <v>208</v>
      </c>
      <c r="FN109" s="402" t="s">
        <v>208</v>
      </c>
      <c r="FO109" s="402" t="s">
        <v>208</v>
      </c>
      <c r="FP109" s="402" t="s">
        <v>208</v>
      </c>
      <c r="FQ109" s="402" t="s">
        <v>208</v>
      </c>
      <c r="FR109" s="402" t="s">
        <v>208</v>
      </c>
      <c r="FS109" s="402" t="s">
        <v>208</v>
      </c>
      <c r="FT109" s="402" t="s">
        <v>208</v>
      </c>
      <c r="FU109" s="402" t="s">
        <v>208</v>
      </c>
      <c r="FV109" s="402" t="s">
        <v>208</v>
      </c>
      <c r="FW109" s="402" t="s">
        <v>208</v>
      </c>
      <c r="FX109" s="402" t="s">
        <v>208</v>
      </c>
      <c r="FY109" s="402" t="s">
        <v>208</v>
      </c>
      <c r="FZ109" s="402" t="s">
        <v>208</v>
      </c>
      <c r="GA109" s="402" t="s">
        <v>208</v>
      </c>
      <c r="GB109" s="402" t="s">
        <v>208</v>
      </c>
      <c r="GC109" s="402" t="s">
        <v>208</v>
      </c>
      <c r="GD109" s="402" t="s">
        <v>208</v>
      </c>
      <c r="GE109" s="402" t="s">
        <v>208</v>
      </c>
      <c r="GF109" s="402" t="s">
        <v>208</v>
      </c>
      <c r="GG109" s="402" t="s">
        <v>208</v>
      </c>
      <c r="GH109" s="402" t="s">
        <v>208</v>
      </c>
      <c r="GI109" s="402" t="s">
        <v>208</v>
      </c>
      <c r="GJ109" s="402" t="s">
        <v>208</v>
      </c>
      <c r="GK109" s="402" t="s">
        <v>208</v>
      </c>
      <c r="GL109" s="402" t="s">
        <v>208</v>
      </c>
      <c r="GM109" s="402" t="s">
        <v>208</v>
      </c>
      <c r="GN109" s="402" t="s">
        <v>208</v>
      </c>
      <c r="GO109" s="402" t="s">
        <v>208</v>
      </c>
      <c r="GP109" s="402" t="s">
        <v>208</v>
      </c>
      <c r="GQ109" s="402" t="s">
        <v>208</v>
      </c>
      <c r="GR109" s="402" t="s">
        <v>208</v>
      </c>
      <c r="GS109" s="402" t="s">
        <v>208</v>
      </c>
      <c r="GT109" s="402" t="s">
        <v>208</v>
      </c>
      <c r="GU109" s="402" t="s">
        <v>208</v>
      </c>
      <c r="GV109" s="402" t="s">
        <v>208</v>
      </c>
      <c r="GW109" s="402" t="s">
        <v>208</v>
      </c>
      <c r="GX109" s="402" t="s">
        <v>208</v>
      </c>
      <c r="GY109" s="402" t="s">
        <v>208</v>
      </c>
      <c r="GZ109" s="402" t="s">
        <v>208</v>
      </c>
      <c r="HA109" s="402" t="s">
        <v>208</v>
      </c>
      <c r="HB109" s="402" t="s">
        <v>208</v>
      </c>
      <c r="HC109" s="402" t="s">
        <v>208</v>
      </c>
      <c r="HD109" s="402" t="s">
        <v>208</v>
      </c>
      <c r="HE109" s="402" t="s">
        <v>208</v>
      </c>
      <c r="HF109" s="402" t="s">
        <v>208</v>
      </c>
      <c r="HG109" s="402" t="s">
        <v>208</v>
      </c>
      <c r="HH109" s="402" t="s">
        <v>208</v>
      </c>
      <c r="HI109" s="402" t="s">
        <v>208</v>
      </c>
      <c r="HJ109" s="402" t="s">
        <v>208</v>
      </c>
      <c r="HK109" s="402" t="s">
        <v>208</v>
      </c>
      <c r="HL109" s="402" t="s">
        <v>208</v>
      </c>
      <c r="HM109" s="402" t="s">
        <v>208</v>
      </c>
      <c r="HN109" s="402" t="s">
        <v>208</v>
      </c>
      <c r="HO109" s="402" t="s">
        <v>208</v>
      </c>
      <c r="HP109" s="402" t="s">
        <v>208</v>
      </c>
      <c r="HQ109" s="402" t="s">
        <v>208</v>
      </c>
      <c r="HR109" s="402" t="s">
        <v>208</v>
      </c>
      <c r="HS109" s="402" t="s">
        <v>208</v>
      </c>
      <c r="HT109" s="402" t="s">
        <v>208</v>
      </c>
      <c r="HU109" s="402" t="s">
        <v>208</v>
      </c>
      <c r="HV109" s="402" t="s">
        <v>208</v>
      </c>
      <c r="HW109" s="402" t="s">
        <v>208</v>
      </c>
      <c r="HX109" s="402" t="s">
        <v>208</v>
      </c>
      <c r="HY109" s="402" t="s">
        <v>208</v>
      </c>
      <c r="HZ109" s="402" t="s">
        <v>208</v>
      </c>
      <c r="IA109" s="402" t="s">
        <v>208</v>
      </c>
      <c r="IB109" s="402" t="s">
        <v>208</v>
      </c>
      <c r="IC109" s="402" t="s">
        <v>208</v>
      </c>
      <c r="ID109" s="402" t="s">
        <v>208</v>
      </c>
      <c r="IE109" s="402" t="s">
        <v>208</v>
      </c>
      <c r="IF109" s="402" t="s">
        <v>208</v>
      </c>
      <c r="IG109" s="402" t="s">
        <v>208</v>
      </c>
      <c r="IH109" s="402" t="s">
        <v>208</v>
      </c>
      <c r="II109" s="402" t="s">
        <v>208</v>
      </c>
      <c r="IJ109" s="402" t="s">
        <v>208</v>
      </c>
      <c r="IK109" s="402" t="s">
        <v>208</v>
      </c>
      <c r="IL109" s="402" t="s">
        <v>208</v>
      </c>
      <c r="IM109" s="402" t="s">
        <v>208</v>
      </c>
      <c r="IN109" s="402" t="s">
        <v>208</v>
      </c>
      <c r="IO109" s="402" t="s">
        <v>208</v>
      </c>
      <c r="IP109" s="402" t="s">
        <v>208</v>
      </c>
      <c r="IQ109" s="402" t="s">
        <v>208</v>
      </c>
      <c r="IR109" s="402" t="s">
        <v>208</v>
      </c>
      <c r="IS109" s="402" t="s">
        <v>208</v>
      </c>
      <c r="IT109" s="402" t="s">
        <v>208</v>
      </c>
      <c r="IU109" s="402" t="s">
        <v>208</v>
      </c>
      <c r="IV109" s="402" t="s">
        <v>208</v>
      </c>
      <c r="IW109" s="402" t="s">
        <v>208</v>
      </c>
      <c r="IX109" s="402" t="s">
        <v>208</v>
      </c>
      <c r="IY109" s="402" t="s">
        <v>208</v>
      </c>
      <c r="IZ109" s="402" t="s">
        <v>208</v>
      </c>
      <c r="JA109" s="402" t="s">
        <v>208</v>
      </c>
      <c r="JB109" s="402" t="s">
        <v>208</v>
      </c>
      <c r="JC109" s="402" t="s">
        <v>208</v>
      </c>
      <c r="JD109" s="402" t="s">
        <v>208</v>
      </c>
      <c r="JE109" s="402" t="s">
        <v>208</v>
      </c>
      <c r="JF109" s="402" t="s">
        <v>208</v>
      </c>
      <c r="JG109" s="402" t="s">
        <v>208</v>
      </c>
      <c r="JH109" s="402" t="s">
        <v>208</v>
      </c>
      <c r="JI109" s="402" t="s">
        <v>208</v>
      </c>
      <c r="JJ109" s="402" t="s">
        <v>208</v>
      </c>
      <c r="JK109" s="402" t="s">
        <v>208</v>
      </c>
      <c r="JL109" s="402" t="s">
        <v>208</v>
      </c>
      <c r="JM109" s="402" t="s">
        <v>208</v>
      </c>
      <c r="JN109" s="402" t="s">
        <v>208</v>
      </c>
      <c r="JO109" s="402" t="s">
        <v>208</v>
      </c>
      <c r="JP109" s="402" t="s">
        <v>208</v>
      </c>
      <c r="JQ109" s="402" t="s">
        <v>208</v>
      </c>
      <c r="JR109" s="402" t="s">
        <v>208</v>
      </c>
      <c r="JS109" s="402" t="s">
        <v>208</v>
      </c>
      <c r="JT109" s="402" t="s">
        <v>208</v>
      </c>
      <c r="JU109" s="402" t="s">
        <v>208</v>
      </c>
      <c r="JV109" s="402" t="s">
        <v>208</v>
      </c>
      <c r="JW109" s="402" t="s">
        <v>208</v>
      </c>
      <c r="JX109" s="402" t="s">
        <v>208</v>
      </c>
      <c r="JY109" s="402" t="s">
        <v>208</v>
      </c>
      <c r="JZ109" s="402" t="s">
        <v>208</v>
      </c>
      <c r="KA109" s="402" t="s">
        <v>208</v>
      </c>
      <c r="KB109" s="402" t="s">
        <v>208</v>
      </c>
      <c r="KC109" s="402" t="s">
        <v>208</v>
      </c>
      <c r="KD109" s="402" t="s">
        <v>208</v>
      </c>
      <c r="KE109" s="402" t="s">
        <v>208</v>
      </c>
      <c r="KF109" s="402" t="s">
        <v>208</v>
      </c>
      <c r="KG109" s="402" t="s">
        <v>208</v>
      </c>
      <c r="KH109" s="402" t="s">
        <v>208</v>
      </c>
      <c r="KI109" s="402" t="s">
        <v>208</v>
      </c>
      <c r="KJ109" s="402" t="s">
        <v>208</v>
      </c>
      <c r="KK109" s="402" t="s">
        <v>208</v>
      </c>
      <c r="KL109" s="402" t="s">
        <v>208</v>
      </c>
      <c r="KM109" s="402" t="s">
        <v>208</v>
      </c>
      <c r="KN109" s="402" t="s">
        <v>208</v>
      </c>
      <c r="KO109" s="402" t="s">
        <v>208</v>
      </c>
      <c r="KP109" s="402" t="s">
        <v>208</v>
      </c>
      <c r="KQ109" s="402" t="s">
        <v>208</v>
      </c>
      <c r="KR109" s="402" t="s">
        <v>208</v>
      </c>
      <c r="KS109" s="402" t="s">
        <v>208</v>
      </c>
      <c r="KT109" s="402" t="s">
        <v>208</v>
      </c>
      <c r="KU109" s="402" t="s">
        <v>208</v>
      </c>
      <c r="KV109" s="402" t="s">
        <v>208</v>
      </c>
      <c r="KW109" s="402" t="s">
        <v>208</v>
      </c>
      <c r="KX109" s="402" t="s">
        <v>208</v>
      </c>
      <c r="KY109" s="402" t="s">
        <v>208</v>
      </c>
      <c r="KZ109" s="402" t="s">
        <v>208</v>
      </c>
      <c r="LA109" s="402" t="s">
        <v>208</v>
      </c>
      <c r="LB109" s="402" t="s">
        <v>208</v>
      </c>
      <c r="LC109" s="402" t="s">
        <v>208</v>
      </c>
      <c r="LD109" s="402" t="s">
        <v>208</v>
      </c>
      <c r="LE109" s="402" t="s">
        <v>208</v>
      </c>
      <c r="LF109" s="402" t="s">
        <v>208</v>
      </c>
      <c r="LG109" s="402" t="s">
        <v>208</v>
      </c>
      <c r="LH109" s="402" t="s">
        <v>208</v>
      </c>
      <c r="LI109" s="402" t="s">
        <v>208</v>
      </c>
      <c r="LJ109" s="402" t="s">
        <v>208</v>
      </c>
      <c r="LK109" s="402" t="s">
        <v>208</v>
      </c>
      <c r="LL109" s="402" t="s">
        <v>208</v>
      </c>
      <c r="LM109" s="402" t="s">
        <v>208</v>
      </c>
      <c r="LN109" s="402" t="s">
        <v>208</v>
      </c>
      <c r="LO109" s="402" t="s">
        <v>208</v>
      </c>
      <c r="LP109" s="402" t="s">
        <v>208</v>
      </c>
      <c r="LQ109" s="402" t="s">
        <v>208</v>
      </c>
      <c r="LR109" s="402" t="s">
        <v>208</v>
      </c>
      <c r="LS109" s="402" t="s">
        <v>208</v>
      </c>
      <c r="LT109" s="402" t="s">
        <v>208</v>
      </c>
      <c r="LU109" s="402" t="s">
        <v>208</v>
      </c>
      <c r="LV109" s="402" t="s">
        <v>208</v>
      </c>
      <c r="LW109" s="402" t="s">
        <v>208</v>
      </c>
      <c r="LX109" s="402" t="s">
        <v>208</v>
      </c>
      <c r="LY109" s="402" t="s">
        <v>208</v>
      </c>
      <c r="LZ109" s="402" t="s">
        <v>208</v>
      </c>
      <c r="MA109" s="402" t="s">
        <v>208</v>
      </c>
      <c r="MB109" s="402" t="s">
        <v>208</v>
      </c>
      <c r="MC109" s="402" t="s">
        <v>208</v>
      </c>
      <c r="MD109" s="402" t="s">
        <v>208</v>
      </c>
      <c r="ME109" s="402" t="s">
        <v>208</v>
      </c>
      <c r="MF109" s="402" t="s">
        <v>208</v>
      </c>
      <c r="MG109" s="402" t="s">
        <v>208</v>
      </c>
      <c r="MH109" s="402" t="s">
        <v>208</v>
      </c>
      <c r="MI109" s="402" t="s">
        <v>208</v>
      </c>
      <c r="MJ109" s="402" t="s">
        <v>208</v>
      </c>
      <c r="MK109" s="402" t="s">
        <v>208</v>
      </c>
      <c r="ML109" s="402" t="s">
        <v>208</v>
      </c>
      <c r="MM109" s="402" t="s">
        <v>208</v>
      </c>
      <c r="MN109" s="402" t="s">
        <v>208</v>
      </c>
      <c r="MO109" s="402" t="s">
        <v>208</v>
      </c>
      <c r="MP109" s="402" t="s">
        <v>208</v>
      </c>
      <c r="MQ109" s="402" t="s">
        <v>208</v>
      </c>
      <c r="MR109" s="402" t="s">
        <v>208</v>
      </c>
      <c r="MS109" s="402" t="s">
        <v>208</v>
      </c>
      <c r="MT109" s="402" t="s">
        <v>208</v>
      </c>
      <c r="MU109" s="402" t="s">
        <v>208</v>
      </c>
      <c r="MV109" s="402" t="s">
        <v>208</v>
      </c>
      <c r="MW109" s="402" t="s">
        <v>208</v>
      </c>
      <c r="MX109" s="402" t="s">
        <v>208</v>
      </c>
      <c r="MY109" s="402" t="s">
        <v>208</v>
      </c>
      <c r="MZ109" s="402" t="s">
        <v>208</v>
      </c>
      <c r="NA109" s="402" t="s">
        <v>208</v>
      </c>
    </row>
    <row r="110" spans="1:365" x14ac:dyDescent="0.25">
      <c r="A110" s="127" t="str">
        <f t="shared" si="54"/>
        <v>P85CU60</v>
      </c>
      <c r="B110" s="127" t="s">
        <v>38</v>
      </c>
      <c r="C110" s="289" t="s">
        <v>47</v>
      </c>
      <c r="D110" s="402">
        <v>0</v>
      </c>
      <c r="E110" s="402">
        <v>0</v>
      </c>
      <c r="F110" s="402">
        <v>0</v>
      </c>
      <c r="G110" s="402">
        <v>0</v>
      </c>
      <c r="H110" s="402">
        <v>0</v>
      </c>
      <c r="I110" s="402">
        <v>0</v>
      </c>
      <c r="J110" s="402">
        <v>0</v>
      </c>
      <c r="K110" s="402">
        <v>0</v>
      </c>
      <c r="L110" s="402">
        <v>0</v>
      </c>
      <c r="M110" s="402">
        <v>0</v>
      </c>
      <c r="N110" s="402">
        <v>0</v>
      </c>
      <c r="O110" s="402">
        <v>0</v>
      </c>
      <c r="P110" s="402">
        <v>0</v>
      </c>
      <c r="Q110" s="402">
        <v>0</v>
      </c>
      <c r="R110" s="402">
        <v>0</v>
      </c>
      <c r="S110" s="402">
        <v>0</v>
      </c>
      <c r="T110" s="402">
        <v>0</v>
      </c>
      <c r="U110" s="402">
        <v>0</v>
      </c>
      <c r="V110" s="402">
        <v>0</v>
      </c>
      <c r="W110" s="402">
        <v>0</v>
      </c>
      <c r="X110" s="402">
        <v>0</v>
      </c>
      <c r="Y110" s="402">
        <v>0</v>
      </c>
      <c r="Z110" s="402">
        <v>0</v>
      </c>
      <c r="AA110" s="402">
        <v>0</v>
      </c>
      <c r="AB110" s="402">
        <v>0</v>
      </c>
      <c r="AC110" s="402">
        <v>0</v>
      </c>
      <c r="AD110" s="402">
        <v>0</v>
      </c>
      <c r="AE110" s="402">
        <v>0</v>
      </c>
      <c r="AF110" s="402">
        <v>0</v>
      </c>
      <c r="AG110" s="402">
        <v>0</v>
      </c>
      <c r="AH110" s="402">
        <v>0</v>
      </c>
      <c r="AI110" s="402">
        <v>0</v>
      </c>
      <c r="AJ110" s="402">
        <v>0</v>
      </c>
      <c r="AK110" s="402">
        <v>0</v>
      </c>
      <c r="AL110" s="402">
        <v>0</v>
      </c>
      <c r="AM110" s="402">
        <v>0</v>
      </c>
      <c r="AN110" s="402">
        <v>0</v>
      </c>
      <c r="AO110" s="402">
        <v>0</v>
      </c>
      <c r="AP110" s="402">
        <v>0</v>
      </c>
      <c r="AQ110" s="402">
        <v>0</v>
      </c>
      <c r="AR110" s="402">
        <v>0</v>
      </c>
      <c r="AS110" s="402">
        <v>0</v>
      </c>
      <c r="AT110" s="402">
        <v>0</v>
      </c>
      <c r="AU110" s="402">
        <v>0</v>
      </c>
      <c r="AV110" s="402">
        <v>0</v>
      </c>
      <c r="AW110" s="402">
        <v>0</v>
      </c>
      <c r="AX110" s="402">
        <v>0</v>
      </c>
      <c r="AY110" s="402">
        <v>0</v>
      </c>
      <c r="AZ110" s="402">
        <v>0</v>
      </c>
      <c r="BA110" s="402">
        <v>0</v>
      </c>
      <c r="BB110" s="402">
        <v>0</v>
      </c>
      <c r="BC110" s="402">
        <v>0</v>
      </c>
      <c r="BD110" s="402">
        <v>0</v>
      </c>
      <c r="BE110" s="402">
        <v>0</v>
      </c>
      <c r="BF110" s="402">
        <v>0</v>
      </c>
      <c r="BG110" s="402">
        <v>0</v>
      </c>
      <c r="BH110" s="402">
        <v>0</v>
      </c>
      <c r="BI110" s="402">
        <v>0</v>
      </c>
      <c r="BJ110" s="402">
        <v>0</v>
      </c>
      <c r="BK110" s="402">
        <v>0</v>
      </c>
      <c r="BL110" s="402">
        <v>0</v>
      </c>
      <c r="BM110" s="402">
        <v>0</v>
      </c>
      <c r="BN110" s="402">
        <v>0</v>
      </c>
      <c r="BO110" s="402">
        <v>0</v>
      </c>
      <c r="BP110" s="402">
        <v>0</v>
      </c>
      <c r="BQ110" s="402">
        <v>0</v>
      </c>
      <c r="BR110" s="402">
        <v>0</v>
      </c>
      <c r="BS110" s="402">
        <v>0</v>
      </c>
      <c r="BT110" s="402">
        <v>0</v>
      </c>
      <c r="BU110" s="402">
        <v>0</v>
      </c>
      <c r="BV110" s="402">
        <v>0</v>
      </c>
      <c r="BW110" s="402">
        <v>0</v>
      </c>
      <c r="BX110" s="402">
        <v>0</v>
      </c>
      <c r="BY110" s="402">
        <v>0</v>
      </c>
      <c r="BZ110" s="402">
        <v>0</v>
      </c>
      <c r="CA110" s="402">
        <v>0</v>
      </c>
      <c r="CB110" s="402">
        <v>0</v>
      </c>
      <c r="CC110" s="402">
        <v>0</v>
      </c>
      <c r="CD110" s="402">
        <v>0</v>
      </c>
      <c r="CE110" s="402">
        <v>0</v>
      </c>
      <c r="CF110" s="402">
        <v>0</v>
      </c>
      <c r="CG110" s="402">
        <v>0</v>
      </c>
      <c r="CH110" s="402">
        <v>0</v>
      </c>
      <c r="CI110" s="402">
        <v>0</v>
      </c>
      <c r="CJ110" s="402">
        <v>0</v>
      </c>
      <c r="CK110" s="402">
        <v>0</v>
      </c>
      <c r="CL110" s="402">
        <v>0</v>
      </c>
      <c r="CM110" s="402">
        <v>0</v>
      </c>
      <c r="CN110" s="402">
        <v>0</v>
      </c>
      <c r="CO110" s="402">
        <v>0</v>
      </c>
      <c r="CP110" s="402">
        <v>0</v>
      </c>
      <c r="CQ110" s="402">
        <v>0</v>
      </c>
      <c r="CR110" s="402">
        <v>0</v>
      </c>
      <c r="CS110" s="402">
        <v>0</v>
      </c>
      <c r="CT110" s="402">
        <v>0</v>
      </c>
      <c r="CU110" s="402">
        <v>0</v>
      </c>
      <c r="CV110" s="402">
        <v>0</v>
      </c>
      <c r="CW110" s="402">
        <v>0</v>
      </c>
      <c r="CX110" s="402" t="s">
        <v>208</v>
      </c>
      <c r="CY110" s="402" t="s">
        <v>208</v>
      </c>
      <c r="CZ110" s="402" t="s">
        <v>208</v>
      </c>
      <c r="DA110" s="402" t="s">
        <v>208</v>
      </c>
      <c r="DB110" s="402" t="s">
        <v>208</v>
      </c>
      <c r="DC110" s="402" t="s">
        <v>208</v>
      </c>
      <c r="DD110" s="402" t="s">
        <v>208</v>
      </c>
      <c r="DE110" s="402" t="s">
        <v>208</v>
      </c>
      <c r="DF110" s="402" t="s">
        <v>208</v>
      </c>
      <c r="DG110" s="402" t="s">
        <v>208</v>
      </c>
      <c r="DH110" s="402" t="s">
        <v>208</v>
      </c>
      <c r="DI110" s="402" t="s">
        <v>208</v>
      </c>
      <c r="DJ110" s="402" t="s">
        <v>208</v>
      </c>
      <c r="DK110" s="402" t="s">
        <v>208</v>
      </c>
      <c r="DL110" s="402" t="s">
        <v>208</v>
      </c>
      <c r="DM110" s="402" t="s">
        <v>208</v>
      </c>
      <c r="DN110" s="402" t="s">
        <v>208</v>
      </c>
      <c r="DO110" s="402" t="s">
        <v>208</v>
      </c>
      <c r="DP110" s="402" t="s">
        <v>208</v>
      </c>
      <c r="DQ110" s="402" t="s">
        <v>208</v>
      </c>
      <c r="DR110" s="402" t="s">
        <v>208</v>
      </c>
      <c r="DS110" s="402" t="s">
        <v>208</v>
      </c>
      <c r="DT110" s="402" t="s">
        <v>208</v>
      </c>
      <c r="DU110" s="402" t="s">
        <v>208</v>
      </c>
      <c r="DV110" s="402" t="s">
        <v>208</v>
      </c>
      <c r="DW110" s="402" t="s">
        <v>208</v>
      </c>
      <c r="DX110" s="402" t="s">
        <v>208</v>
      </c>
      <c r="DY110" s="402" t="s">
        <v>208</v>
      </c>
      <c r="DZ110" s="402" t="s">
        <v>208</v>
      </c>
      <c r="EA110" s="402" t="s">
        <v>208</v>
      </c>
      <c r="EB110" s="402" t="s">
        <v>208</v>
      </c>
      <c r="EC110" s="402" t="s">
        <v>208</v>
      </c>
      <c r="ED110" s="402" t="s">
        <v>208</v>
      </c>
      <c r="EE110" s="402" t="s">
        <v>208</v>
      </c>
      <c r="EF110" s="402" t="s">
        <v>208</v>
      </c>
      <c r="EG110" s="402" t="s">
        <v>208</v>
      </c>
      <c r="EH110" s="402" t="s">
        <v>208</v>
      </c>
      <c r="EI110" s="402" t="s">
        <v>208</v>
      </c>
      <c r="EJ110" s="402" t="s">
        <v>208</v>
      </c>
      <c r="EK110" s="402" t="s">
        <v>208</v>
      </c>
      <c r="EL110" s="402" t="s">
        <v>208</v>
      </c>
      <c r="EM110" s="402" t="s">
        <v>208</v>
      </c>
      <c r="EN110" s="402" t="s">
        <v>208</v>
      </c>
      <c r="EO110" s="402" t="s">
        <v>208</v>
      </c>
      <c r="EP110" s="402" t="s">
        <v>208</v>
      </c>
      <c r="EQ110" s="402" t="s">
        <v>208</v>
      </c>
      <c r="ER110" s="402" t="s">
        <v>208</v>
      </c>
      <c r="ES110" s="402" t="s">
        <v>208</v>
      </c>
      <c r="ET110" s="402" t="s">
        <v>208</v>
      </c>
      <c r="EU110" s="402" t="s">
        <v>208</v>
      </c>
      <c r="EV110" s="402" t="s">
        <v>208</v>
      </c>
      <c r="EW110" s="402" t="s">
        <v>208</v>
      </c>
      <c r="EX110" s="402" t="s">
        <v>208</v>
      </c>
      <c r="EY110" s="402" t="s">
        <v>208</v>
      </c>
      <c r="EZ110" s="402" t="s">
        <v>208</v>
      </c>
      <c r="FA110" s="402" t="s">
        <v>208</v>
      </c>
      <c r="FB110" s="402" t="s">
        <v>208</v>
      </c>
      <c r="FC110" s="402" t="s">
        <v>208</v>
      </c>
      <c r="FD110" s="402" t="s">
        <v>208</v>
      </c>
      <c r="FE110" s="402" t="s">
        <v>208</v>
      </c>
      <c r="FF110" s="402" t="s">
        <v>208</v>
      </c>
      <c r="FG110" s="402" t="s">
        <v>208</v>
      </c>
      <c r="FH110" s="402" t="s">
        <v>208</v>
      </c>
      <c r="FI110" s="402" t="s">
        <v>208</v>
      </c>
      <c r="FJ110" s="402" t="s">
        <v>208</v>
      </c>
      <c r="FK110" s="402" t="s">
        <v>208</v>
      </c>
      <c r="FL110" s="402" t="s">
        <v>208</v>
      </c>
      <c r="FM110" s="402" t="s">
        <v>208</v>
      </c>
      <c r="FN110" s="402" t="s">
        <v>208</v>
      </c>
      <c r="FO110" s="402" t="s">
        <v>208</v>
      </c>
      <c r="FP110" s="402" t="s">
        <v>208</v>
      </c>
      <c r="FQ110" s="402" t="s">
        <v>208</v>
      </c>
      <c r="FR110" s="402" t="s">
        <v>208</v>
      </c>
      <c r="FS110" s="402" t="s">
        <v>208</v>
      </c>
      <c r="FT110" s="402" t="s">
        <v>208</v>
      </c>
      <c r="FU110" s="402" t="s">
        <v>208</v>
      </c>
      <c r="FV110" s="402" t="s">
        <v>208</v>
      </c>
      <c r="FW110" s="402" t="s">
        <v>208</v>
      </c>
      <c r="FX110" s="402" t="s">
        <v>208</v>
      </c>
      <c r="FY110" s="402" t="s">
        <v>208</v>
      </c>
      <c r="FZ110" s="402" t="s">
        <v>208</v>
      </c>
      <c r="GA110" s="402" t="s">
        <v>208</v>
      </c>
      <c r="GB110" s="402" t="s">
        <v>208</v>
      </c>
      <c r="GC110" s="402" t="s">
        <v>208</v>
      </c>
      <c r="GD110" s="402" t="s">
        <v>208</v>
      </c>
      <c r="GE110" s="402" t="s">
        <v>208</v>
      </c>
      <c r="GF110" s="402" t="s">
        <v>208</v>
      </c>
      <c r="GG110" s="402" t="s">
        <v>208</v>
      </c>
      <c r="GH110" s="402" t="s">
        <v>208</v>
      </c>
      <c r="GI110" s="402" t="s">
        <v>208</v>
      </c>
      <c r="GJ110" s="402" t="s">
        <v>208</v>
      </c>
      <c r="GK110" s="402" t="s">
        <v>208</v>
      </c>
      <c r="GL110" s="402" t="s">
        <v>208</v>
      </c>
      <c r="GM110" s="402" t="s">
        <v>208</v>
      </c>
      <c r="GN110" s="402" t="s">
        <v>208</v>
      </c>
      <c r="GO110" s="402" t="s">
        <v>208</v>
      </c>
      <c r="GP110" s="402" t="s">
        <v>208</v>
      </c>
      <c r="GQ110" s="402" t="s">
        <v>208</v>
      </c>
      <c r="GR110" s="402" t="s">
        <v>208</v>
      </c>
      <c r="GS110" s="402" t="s">
        <v>208</v>
      </c>
      <c r="GT110" s="402" t="s">
        <v>208</v>
      </c>
      <c r="GU110" s="402" t="s">
        <v>208</v>
      </c>
      <c r="GV110" s="402" t="s">
        <v>208</v>
      </c>
      <c r="GW110" s="402" t="s">
        <v>208</v>
      </c>
      <c r="GX110" s="402" t="s">
        <v>208</v>
      </c>
      <c r="GY110" s="402" t="s">
        <v>208</v>
      </c>
      <c r="GZ110" s="402" t="s">
        <v>208</v>
      </c>
      <c r="HA110" s="402" t="s">
        <v>208</v>
      </c>
      <c r="HB110" s="402" t="s">
        <v>208</v>
      </c>
      <c r="HC110" s="402" t="s">
        <v>208</v>
      </c>
      <c r="HD110" s="402" t="s">
        <v>208</v>
      </c>
      <c r="HE110" s="402" t="s">
        <v>208</v>
      </c>
      <c r="HF110" s="402" t="s">
        <v>208</v>
      </c>
      <c r="HG110" s="402" t="s">
        <v>208</v>
      </c>
      <c r="HH110" s="402" t="s">
        <v>208</v>
      </c>
      <c r="HI110" s="402" t="s">
        <v>208</v>
      </c>
      <c r="HJ110" s="402" t="s">
        <v>208</v>
      </c>
      <c r="HK110" s="402" t="s">
        <v>208</v>
      </c>
      <c r="HL110" s="402" t="s">
        <v>208</v>
      </c>
      <c r="HM110" s="402" t="s">
        <v>208</v>
      </c>
      <c r="HN110" s="402" t="s">
        <v>208</v>
      </c>
      <c r="HO110" s="402" t="s">
        <v>208</v>
      </c>
      <c r="HP110" s="402" t="s">
        <v>208</v>
      </c>
      <c r="HQ110" s="402" t="s">
        <v>208</v>
      </c>
      <c r="HR110" s="402" t="s">
        <v>208</v>
      </c>
      <c r="HS110" s="402" t="s">
        <v>208</v>
      </c>
      <c r="HT110" s="402" t="s">
        <v>208</v>
      </c>
      <c r="HU110" s="402" t="s">
        <v>208</v>
      </c>
      <c r="HV110" s="402" t="s">
        <v>208</v>
      </c>
      <c r="HW110" s="402" t="s">
        <v>208</v>
      </c>
      <c r="HX110" s="402" t="s">
        <v>208</v>
      </c>
      <c r="HY110" s="402" t="s">
        <v>208</v>
      </c>
      <c r="HZ110" s="402" t="s">
        <v>208</v>
      </c>
      <c r="IA110" s="402" t="s">
        <v>208</v>
      </c>
      <c r="IB110" s="402" t="s">
        <v>208</v>
      </c>
      <c r="IC110" s="402" t="s">
        <v>208</v>
      </c>
      <c r="ID110" s="402" t="s">
        <v>208</v>
      </c>
      <c r="IE110" s="402" t="s">
        <v>208</v>
      </c>
      <c r="IF110" s="402" t="s">
        <v>208</v>
      </c>
      <c r="IG110" s="402" t="s">
        <v>208</v>
      </c>
      <c r="IH110" s="402" t="s">
        <v>208</v>
      </c>
      <c r="II110" s="402" t="s">
        <v>208</v>
      </c>
      <c r="IJ110" s="402" t="s">
        <v>208</v>
      </c>
      <c r="IK110" s="402" t="s">
        <v>208</v>
      </c>
      <c r="IL110" s="402" t="s">
        <v>208</v>
      </c>
      <c r="IM110" s="402" t="s">
        <v>208</v>
      </c>
      <c r="IN110" s="402" t="s">
        <v>208</v>
      </c>
      <c r="IO110" s="402" t="s">
        <v>208</v>
      </c>
      <c r="IP110" s="402" t="s">
        <v>208</v>
      </c>
      <c r="IQ110" s="402" t="s">
        <v>208</v>
      </c>
      <c r="IR110" s="402" t="s">
        <v>208</v>
      </c>
      <c r="IS110" s="402" t="s">
        <v>208</v>
      </c>
      <c r="IT110" s="402" t="s">
        <v>208</v>
      </c>
      <c r="IU110" s="402" t="s">
        <v>208</v>
      </c>
      <c r="IV110" s="402" t="s">
        <v>208</v>
      </c>
      <c r="IW110" s="402" t="s">
        <v>208</v>
      </c>
      <c r="IX110" s="402" t="s">
        <v>208</v>
      </c>
      <c r="IY110" s="402" t="s">
        <v>208</v>
      </c>
      <c r="IZ110" s="402" t="s">
        <v>208</v>
      </c>
      <c r="JA110" s="402" t="s">
        <v>208</v>
      </c>
      <c r="JB110" s="402" t="s">
        <v>208</v>
      </c>
      <c r="JC110" s="402" t="s">
        <v>208</v>
      </c>
      <c r="JD110" s="402" t="s">
        <v>208</v>
      </c>
      <c r="JE110" s="402" t="s">
        <v>208</v>
      </c>
      <c r="JF110" s="402" t="s">
        <v>208</v>
      </c>
      <c r="JG110" s="402" t="s">
        <v>208</v>
      </c>
      <c r="JH110" s="402" t="s">
        <v>208</v>
      </c>
      <c r="JI110" s="402" t="s">
        <v>208</v>
      </c>
      <c r="JJ110" s="402" t="s">
        <v>208</v>
      </c>
      <c r="JK110" s="402" t="s">
        <v>208</v>
      </c>
      <c r="JL110" s="402" t="s">
        <v>208</v>
      </c>
      <c r="JM110" s="402" t="s">
        <v>208</v>
      </c>
      <c r="JN110" s="402" t="s">
        <v>208</v>
      </c>
      <c r="JO110" s="402" t="s">
        <v>208</v>
      </c>
      <c r="JP110" s="402" t="s">
        <v>208</v>
      </c>
      <c r="JQ110" s="402" t="s">
        <v>208</v>
      </c>
      <c r="JR110" s="402" t="s">
        <v>208</v>
      </c>
      <c r="JS110" s="402" t="s">
        <v>208</v>
      </c>
      <c r="JT110" s="402" t="s">
        <v>208</v>
      </c>
      <c r="JU110" s="402" t="s">
        <v>208</v>
      </c>
      <c r="JV110" s="402" t="s">
        <v>208</v>
      </c>
      <c r="JW110" s="402" t="s">
        <v>208</v>
      </c>
      <c r="JX110" s="402" t="s">
        <v>208</v>
      </c>
      <c r="JY110" s="402" t="s">
        <v>208</v>
      </c>
      <c r="JZ110" s="402" t="s">
        <v>208</v>
      </c>
      <c r="KA110" s="402" t="s">
        <v>208</v>
      </c>
      <c r="KB110" s="402" t="s">
        <v>208</v>
      </c>
      <c r="KC110" s="402" t="s">
        <v>208</v>
      </c>
      <c r="KD110" s="402" t="s">
        <v>208</v>
      </c>
      <c r="KE110" s="402" t="s">
        <v>208</v>
      </c>
      <c r="KF110" s="402" t="s">
        <v>208</v>
      </c>
      <c r="KG110" s="402" t="s">
        <v>208</v>
      </c>
      <c r="KH110" s="402" t="s">
        <v>208</v>
      </c>
      <c r="KI110" s="402" t="s">
        <v>208</v>
      </c>
      <c r="KJ110" s="402" t="s">
        <v>208</v>
      </c>
      <c r="KK110" s="402" t="s">
        <v>208</v>
      </c>
      <c r="KL110" s="402" t="s">
        <v>208</v>
      </c>
      <c r="KM110" s="402" t="s">
        <v>208</v>
      </c>
      <c r="KN110" s="402" t="s">
        <v>208</v>
      </c>
      <c r="KO110" s="402" t="s">
        <v>208</v>
      </c>
      <c r="KP110" s="402" t="s">
        <v>208</v>
      </c>
      <c r="KQ110" s="402" t="s">
        <v>208</v>
      </c>
      <c r="KR110" s="402" t="s">
        <v>208</v>
      </c>
      <c r="KS110" s="402" t="s">
        <v>208</v>
      </c>
      <c r="KT110" s="402" t="s">
        <v>208</v>
      </c>
      <c r="KU110" s="402" t="s">
        <v>208</v>
      </c>
      <c r="KV110" s="402" t="s">
        <v>208</v>
      </c>
      <c r="KW110" s="402" t="s">
        <v>208</v>
      </c>
      <c r="KX110" s="402" t="s">
        <v>208</v>
      </c>
      <c r="KY110" s="402" t="s">
        <v>208</v>
      </c>
      <c r="KZ110" s="402" t="s">
        <v>208</v>
      </c>
      <c r="LA110" s="402" t="s">
        <v>208</v>
      </c>
      <c r="LB110" s="402" t="s">
        <v>208</v>
      </c>
      <c r="LC110" s="402" t="s">
        <v>208</v>
      </c>
      <c r="LD110" s="402" t="s">
        <v>208</v>
      </c>
      <c r="LE110" s="402" t="s">
        <v>208</v>
      </c>
      <c r="LF110" s="402" t="s">
        <v>208</v>
      </c>
      <c r="LG110" s="402" t="s">
        <v>208</v>
      </c>
      <c r="LH110" s="402" t="s">
        <v>208</v>
      </c>
      <c r="LI110" s="402" t="s">
        <v>208</v>
      </c>
      <c r="LJ110" s="402" t="s">
        <v>208</v>
      </c>
      <c r="LK110" s="402" t="s">
        <v>208</v>
      </c>
      <c r="LL110" s="402" t="s">
        <v>208</v>
      </c>
      <c r="LM110" s="402" t="s">
        <v>208</v>
      </c>
      <c r="LN110" s="402" t="s">
        <v>208</v>
      </c>
      <c r="LO110" s="402" t="s">
        <v>208</v>
      </c>
      <c r="LP110" s="402" t="s">
        <v>208</v>
      </c>
      <c r="LQ110" s="402" t="s">
        <v>208</v>
      </c>
      <c r="LR110" s="402" t="s">
        <v>208</v>
      </c>
      <c r="LS110" s="402" t="s">
        <v>208</v>
      </c>
      <c r="LT110" s="402" t="s">
        <v>208</v>
      </c>
      <c r="LU110" s="402" t="s">
        <v>208</v>
      </c>
      <c r="LV110" s="402" t="s">
        <v>208</v>
      </c>
      <c r="LW110" s="402" t="s">
        <v>208</v>
      </c>
      <c r="LX110" s="402" t="s">
        <v>208</v>
      </c>
      <c r="LY110" s="402" t="s">
        <v>208</v>
      </c>
      <c r="LZ110" s="402" t="s">
        <v>208</v>
      </c>
      <c r="MA110" s="402" t="s">
        <v>208</v>
      </c>
      <c r="MB110" s="402" t="s">
        <v>208</v>
      </c>
      <c r="MC110" s="402" t="s">
        <v>208</v>
      </c>
      <c r="MD110" s="402" t="s">
        <v>208</v>
      </c>
      <c r="ME110" s="402" t="s">
        <v>208</v>
      </c>
      <c r="MF110" s="402" t="s">
        <v>208</v>
      </c>
      <c r="MG110" s="402" t="s">
        <v>208</v>
      </c>
      <c r="MH110" s="402" t="s">
        <v>208</v>
      </c>
      <c r="MI110" s="402" t="s">
        <v>208</v>
      </c>
      <c r="MJ110" s="402" t="s">
        <v>208</v>
      </c>
      <c r="MK110" s="402" t="s">
        <v>208</v>
      </c>
      <c r="ML110" s="402" t="s">
        <v>208</v>
      </c>
      <c r="MM110" s="402" t="s">
        <v>208</v>
      </c>
      <c r="MN110" s="402" t="s">
        <v>208</v>
      </c>
      <c r="MO110" s="402" t="s">
        <v>208</v>
      </c>
      <c r="MP110" s="402" t="s">
        <v>208</v>
      </c>
      <c r="MQ110" s="402" t="s">
        <v>208</v>
      </c>
      <c r="MR110" s="402" t="s">
        <v>208</v>
      </c>
      <c r="MS110" s="402" t="s">
        <v>208</v>
      </c>
      <c r="MT110" s="402" t="s">
        <v>208</v>
      </c>
      <c r="MU110" s="402" t="s">
        <v>208</v>
      </c>
      <c r="MV110" s="402" t="s">
        <v>208</v>
      </c>
      <c r="MW110" s="402" t="s">
        <v>208</v>
      </c>
      <c r="MX110" s="402" t="s">
        <v>208</v>
      </c>
      <c r="MY110" s="402" t="s">
        <v>208</v>
      </c>
      <c r="MZ110" s="402" t="s">
        <v>208</v>
      </c>
      <c r="NA110" s="402" t="s">
        <v>208</v>
      </c>
    </row>
    <row r="111" spans="1:365" x14ac:dyDescent="0.25">
      <c r="A111" s="127" t="str">
        <f t="shared" si="54"/>
        <v>P85CU80</v>
      </c>
      <c r="B111" s="127" t="s">
        <v>42</v>
      </c>
      <c r="C111" s="289" t="s">
        <v>47</v>
      </c>
      <c r="D111" s="402">
        <v>0</v>
      </c>
      <c r="E111" s="402">
        <v>0</v>
      </c>
      <c r="F111" s="402">
        <v>0</v>
      </c>
      <c r="G111" s="402">
        <v>0</v>
      </c>
      <c r="H111" s="402">
        <v>276.92307692307691</v>
      </c>
      <c r="I111" s="402">
        <v>553.84615384615381</v>
      </c>
      <c r="J111" s="402">
        <v>553.84615384615381</v>
      </c>
      <c r="K111" s="402">
        <v>553.84615384615381</v>
      </c>
      <c r="L111" s="402">
        <v>0</v>
      </c>
      <c r="M111" s="402">
        <v>0</v>
      </c>
      <c r="N111" s="402">
        <v>0</v>
      </c>
      <c r="O111" s="402">
        <v>0</v>
      </c>
      <c r="P111" s="402">
        <v>0</v>
      </c>
      <c r="Q111" s="402">
        <v>0</v>
      </c>
      <c r="R111" s="402">
        <v>0</v>
      </c>
      <c r="S111" s="402">
        <v>0</v>
      </c>
      <c r="T111" s="402">
        <v>0</v>
      </c>
      <c r="U111" s="402">
        <v>0</v>
      </c>
      <c r="V111" s="402">
        <v>0</v>
      </c>
      <c r="W111" s="402">
        <v>0</v>
      </c>
      <c r="X111" s="402">
        <v>0</v>
      </c>
      <c r="Y111" s="402">
        <v>0</v>
      </c>
      <c r="Z111" s="402">
        <v>0</v>
      </c>
      <c r="AA111" s="402">
        <v>0</v>
      </c>
      <c r="AB111" s="402">
        <v>0</v>
      </c>
      <c r="AC111" s="402">
        <v>0</v>
      </c>
      <c r="AD111" s="402">
        <v>0</v>
      </c>
      <c r="AE111" s="402">
        <v>0</v>
      </c>
      <c r="AF111" s="402">
        <v>0</v>
      </c>
      <c r="AG111" s="402">
        <v>0</v>
      </c>
      <c r="AH111" s="402">
        <v>0</v>
      </c>
      <c r="AI111" s="402">
        <v>0</v>
      </c>
      <c r="AJ111" s="402">
        <v>0</v>
      </c>
      <c r="AK111" s="402">
        <v>0</v>
      </c>
      <c r="AL111" s="402">
        <v>0</v>
      </c>
      <c r="AM111" s="402">
        <v>0</v>
      </c>
      <c r="AN111" s="402">
        <v>0</v>
      </c>
      <c r="AO111" s="402">
        <v>0</v>
      </c>
      <c r="AP111" s="402">
        <v>0</v>
      </c>
      <c r="AQ111" s="402">
        <v>276.92307692307691</v>
      </c>
      <c r="AR111" s="402">
        <v>553.84615384615381</v>
      </c>
      <c r="AS111" s="402">
        <v>553.84615384615381</v>
      </c>
      <c r="AT111" s="402">
        <v>553.84615384615381</v>
      </c>
      <c r="AU111" s="402">
        <v>69.230769230769226</v>
      </c>
      <c r="AV111" s="402">
        <v>0</v>
      </c>
      <c r="AW111" s="402">
        <v>0</v>
      </c>
      <c r="AX111" s="402">
        <v>0</v>
      </c>
      <c r="AY111" s="402">
        <v>0</v>
      </c>
      <c r="AZ111" s="402">
        <v>0</v>
      </c>
      <c r="BA111" s="402">
        <v>0</v>
      </c>
      <c r="BB111" s="402">
        <v>0</v>
      </c>
      <c r="BC111" s="402">
        <v>0</v>
      </c>
      <c r="BD111" s="402">
        <v>0</v>
      </c>
      <c r="BE111" s="402">
        <v>0</v>
      </c>
      <c r="BF111" s="402">
        <v>0</v>
      </c>
      <c r="BG111" s="402">
        <v>0</v>
      </c>
      <c r="BH111" s="402">
        <v>0</v>
      </c>
      <c r="BI111" s="402">
        <v>0</v>
      </c>
      <c r="BJ111" s="402">
        <v>0</v>
      </c>
      <c r="BK111" s="402">
        <v>0</v>
      </c>
      <c r="BL111" s="402">
        <v>0</v>
      </c>
      <c r="BM111" s="402">
        <v>0</v>
      </c>
      <c r="BN111" s="402">
        <v>0</v>
      </c>
      <c r="BO111" s="402">
        <v>0</v>
      </c>
      <c r="BP111" s="402">
        <v>0</v>
      </c>
      <c r="BQ111" s="402">
        <v>0</v>
      </c>
      <c r="BR111" s="402">
        <v>0</v>
      </c>
      <c r="BS111" s="402">
        <v>0</v>
      </c>
      <c r="BT111" s="402">
        <v>0</v>
      </c>
      <c r="BU111" s="402">
        <v>0</v>
      </c>
      <c r="BV111" s="402">
        <v>0</v>
      </c>
      <c r="BW111" s="402">
        <v>0</v>
      </c>
      <c r="BX111" s="402">
        <v>0</v>
      </c>
      <c r="BY111" s="402">
        <v>0</v>
      </c>
      <c r="BZ111" s="402">
        <v>0</v>
      </c>
      <c r="CA111" s="402">
        <v>0</v>
      </c>
      <c r="CB111" s="402">
        <v>0</v>
      </c>
      <c r="CC111" s="402">
        <v>0</v>
      </c>
      <c r="CD111" s="402">
        <v>0</v>
      </c>
      <c r="CE111" s="402">
        <v>0</v>
      </c>
      <c r="CF111" s="402">
        <v>0</v>
      </c>
      <c r="CG111" s="402">
        <v>0</v>
      </c>
      <c r="CH111" s="402">
        <v>0</v>
      </c>
      <c r="CI111" s="402">
        <v>0</v>
      </c>
      <c r="CJ111" s="402">
        <v>0</v>
      </c>
      <c r="CK111" s="402">
        <v>0</v>
      </c>
      <c r="CL111" s="402">
        <v>0</v>
      </c>
      <c r="CM111" s="402">
        <v>0</v>
      </c>
      <c r="CN111" s="402">
        <v>0</v>
      </c>
      <c r="CO111" s="402">
        <v>0</v>
      </c>
      <c r="CP111" s="402">
        <v>0</v>
      </c>
      <c r="CQ111" s="402">
        <v>0</v>
      </c>
      <c r="CR111" s="402">
        <v>0</v>
      </c>
      <c r="CS111" s="402">
        <v>0</v>
      </c>
      <c r="CT111" s="402">
        <v>0</v>
      </c>
      <c r="CU111" s="402">
        <v>0</v>
      </c>
      <c r="CV111" s="402">
        <v>0</v>
      </c>
      <c r="CW111" s="402">
        <v>0</v>
      </c>
      <c r="CX111" s="402" t="s">
        <v>208</v>
      </c>
      <c r="CY111" s="402" t="s">
        <v>208</v>
      </c>
      <c r="CZ111" s="402" t="s">
        <v>208</v>
      </c>
      <c r="DA111" s="402" t="s">
        <v>208</v>
      </c>
      <c r="DB111" s="402" t="s">
        <v>208</v>
      </c>
      <c r="DC111" s="402" t="s">
        <v>208</v>
      </c>
      <c r="DD111" s="402" t="s">
        <v>208</v>
      </c>
      <c r="DE111" s="402" t="s">
        <v>208</v>
      </c>
      <c r="DF111" s="402" t="s">
        <v>208</v>
      </c>
      <c r="DG111" s="402" t="s">
        <v>208</v>
      </c>
      <c r="DH111" s="402" t="s">
        <v>208</v>
      </c>
      <c r="DI111" s="402" t="s">
        <v>208</v>
      </c>
      <c r="DJ111" s="402" t="s">
        <v>208</v>
      </c>
      <c r="DK111" s="402" t="s">
        <v>208</v>
      </c>
      <c r="DL111" s="402" t="s">
        <v>208</v>
      </c>
      <c r="DM111" s="402" t="s">
        <v>208</v>
      </c>
      <c r="DN111" s="402" t="s">
        <v>208</v>
      </c>
      <c r="DO111" s="402" t="s">
        <v>208</v>
      </c>
      <c r="DP111" s="402" t="s">
        <v>208</v>
      </c>
      <c r="DQ111" s="402" t="s">
        <v>208</v>
      </c>
      <c r="DR111" s="402" t="s">
        <v>208</v>
      </c>
      <c r="DS111" s="402" t="s">
        <v>208</v>
      </c>
      <c r="DT111" s="402" t="s">
        <v>208</v>
      </c>
      <c r="DU111" s="402" t="s">
        <v>208</v>
      </c>
      <c r="DV111" s="402" t="s">
        <v>208</v>
      </c>
      <c r="DW111" s="402" t="s">
        <v>208</v>
      </c>
      <c r="DX111" s="402" t="s">
        <v>208</v>
      </c>
      <c r="DY111" s="402" t="s">
        <v>208</v>
      </c>
      <c r="DZ111" s="402" t="s">
        <v>208</v>
      </c>
      <c r="EA111" s="402" t="s">
        <v>208</v>
      </c>
      <c r="EB111" s="402" t="s">
        <v>208</v>
      </c>
      <c r="EC111" s="402" t="s">
        <v>208</v>
      </c>
      <c r="ED111" s="402" t="s">
        <v>208</v>
      </c>
      <c r="EE111" s="402" t="s">
        <v>208</v>
      </c>
      <c r="EF111" s="402" t="s">
        <v>208</v>
      </c>
      <c r="EG111" s="402" t="s">
        <v>208</v>
      </c>
      <c r="EH111" s="402" t="s">
        <v>208</v>
      </c>
      <c r="EI111" s="402" t="s">
        <v>208</v>
      </c>
      <c r="EJ111" s="402" t="s">
        <v>208</v>
      </c>
      <c r="EK111" s="402" t="s">
        <v>208</v>
      </c>
      <c r="EL111" s="402" t="s">
        <v>208</v>
      </c>
      <c r="EM111" s="402" t="s">
        <v>208</v>
      </c>
      <c r="EN111" s="402" t="s">
        <v>208</v>
      </c>
      <c r="EO111" s="402" t="s">
        <v>208</v>
      </c>
      <c r="EP111" s="402" t="s">
        <v>208</v>
      </c>
      <c r="EQ111" s="402" t="s">
        <v>208</v>
      </c>
      <c r="ER111" s="402" t="s">
        <v>208</v>
      </c>
      <c r="ES111" s="402" t="s">
        <v>208</v>
      </c>
      <c r="ET111" s="402" t="s">
        <v>208</v>
      </c>
      <c r="EU111" s="402" t="s">
        <v>208</v>
      </c>
      <c r="EV111" s="402" t="s">
        <v>208</v>
      </c>
      <c r="EW111" s="402" t="s">
        <v>208</v>
      </c>
      <c r="EX111" s="402" t="s">
        <v>208</v>
      </c>
      <c r="EY111" s="402" t="s">
        <v>208</v>
      </c>
      <c r="EZ111" s="402" t="s">
        <v>208</v>
      </c>
      <c r="FA111" s="402" t="s">
        <v>208</v>
      </c>
      <c r="FB111" s="402" t="s">
        <v>208</v>
      </c>
      <c r="FC111" s="402" t="s">
        <v>208</v>
      </c>
      <c r="FD111" s="402" t="s">
        <v>208</v>
      </c>
      <c r="FE111" s="402" t="s">
        <v>208</v>
      </c>
      <c r="FF111" s="402" t="s">
        <v>208</v>
      </c>
      <c r="FG111" s="402" t="s">
        <v>208</v>
      </c>
      <c r="FH111" s="402" t="s">
        <v>208</v>
      </c>
      <c r="FI111" s="402" t="s">
        <v>208</v>
      </c>
      <c r="FJ111" s="402" t="s">
        <v>208</v>
      </c>
      <c r="FK111" s="402" t="s">
        <v>208</v>
      </c>
      <c r="FL111" s="402" t="s">
        <v>208</v>
      </c>
      <c r="FM111" s="402" t="s">
        <v>208</v>
      </c>
      <c r="FN111" s="402" t="s">
        <v>208</v>
      </c>
      <c r="FO111" s="402" t="s">
        <v>208</v>
      </c>
      <c r="FP111" s="402" t="s">
        <v>208</v>
      </c>
      <c r="FQ111" s="402" t="s">
        <v>208</v>
      </c>
      <c r="FR111" s="402" t="s">
        <v>208</v>
      </c>
      <c r="FS111" s="402" t="s">
        <v>208</v>
      </c>
      <c r="FT111" s="402" t="s">
        <v>208</v>
      </c>
      <c r="FU111" s="402" t="s">
        <v>208</v>
      </c>
      <c r="FV111" s="402" t="s">
        <v>208</v>
      </c>
      <c r="FW111" s="402" t="s">
        <v>208</v>
      </c>
      <c r="FX111" s="402" t="s">
        <v>208</v>
      </c>
      <c r="FY111" s="402" t="s">
        <v>208</v>
      </c>
      <c r="FZ111" s="402" t="s">
        <v>208</v>
      </c>
      <c r="GA111" s="402" t="s">
        <v>208</v>
      </c>
      <c r="GB111" s="402" t="s">
        <v>208</v>
      </c>
      <c r="GC111" s="402" t="s">
        <v>208</v>
      </c>
      <c r="GD111" s="402" t="s">
        <v>208</v>
      </c>
      <c r="GE111" s="402" t="s">
        <v>208</v>
      </c>
      <c r="GF111" s="402" t="s">
        <v>208</v>
      </c>
      <c r="GG111" s="402" t="s">
        <v>208</v>
      </c>
      <c r="GH111" s="402" t="s">
        <v>208</v>
      </c>
      <c r="GI111" s="402" t="s">
        <v>208</v>
      </c>
      <c r="GJ111" s="402" t="s">
        <v>208</v>
      </c>
      <c r="GK111" s="402" t="s">
        <v>208</v>
      </c>
      <c r="GL111" s="402" t="s">
        <v>208</v>
      </c>
      <c r="GM111" s="402" t="s">
        <v>208</v>
      </c>
      <c r="GN111" s="402" t="s">
        <v>208</v>
      </c>
      <c r="GO111" s="402" t="s">
        <v>208</v>
      </c>
      <c r="GP111" s="402" t="s">
        <v>208</v>
      </c>
      <c r="GQ111" s="402" t="s">
        <v>208</v>
      </c>
      <c r="GR111" s="402" t="s">
        <v>208</v>
      </c>
      <c r="GS111" s="402" t="s">
        <v>208</v>
      </c>
      <c r="GT111" s="402" t="s">
        <v>208</v>
      </c>
      <c r="GU111" s="402" t="s">
        <v>208</v>
      </c>
      <c r="GV111" s="402" t="s">
        <v>208</v>
      </c>
      <c r="GW111" s="402" t="s">
        <v>208</v>
      </c>
      <c r="GX111" s="402" t="s">
        <v>208</v>
      </c>
      <c r="GY111" s="402" t="s">
        <v>208</v>
      </c>
      <c r="GZ111" s="402" t="s">
        <v>208</v>
      </c>
      <c r="HA111" s="402" t="s">
        <v>208</v>
      </c>
      <c r="HB111" s="402" t="s">
        <v>208</v>
      </c>
      <c r="HC111" s="402" t="s">
        <v>208</v>
      </c>
      <c r="HD111" s="402" t="s">
        <v>208</v>
      </c>
      <c r="HE111" s="402" t="s">
        <v>208</v>
      </c>
      <c r="HF111" s="402" t="s">
        <v>208</v>
      </c>
      <c r="HG111" s="402" t="s">
        <v>208</v>
      </c>
      <c r="HH111" s="402" t="s">
        <v>208</v>
      </c>
      <c r="HI111" s="402" t="s">
        <v>208</v>
      </c>
      <c r="HJ111" s="402" t="s">
        <v>208</v>
      </c>
      <c r="HK111" s="402" t="s">
        <v>208</v>
      </c>
      <c r="HL111" s="402" t="s">
        <v>208</v>
      </c>
      <c r="HM111" s="402" t="s">
        <v>208</v>
      </c>
      <c r="HN111" s="402" t="s">
        <v>208</v>
      </c>
      <c r="HO111" s="402" t="s">
        <v>208</v>
      </c>
      <c r="HP111" s="402" t="s">
        <v>208</v>
      </c>
      <c r="HQ111" s="402" t="s">
        <v>208</v>
      </c>
      <c r="HR111" s="402" t="s">
        <v>208</v>
      </c>
      <c r="HS111" s="402" t="s">
        <v>208</v>
      </c>
      <c r="HT111" s="402" t="s">
        <v>208</v>
      </c>
      <c r="HU111" s="402" t="s">
        <v>208</v>
      </c>
      <c r="HV111" s="402" t="s">
        <v>208</v>
      </c>
      <c r="HW111" s="402" t="s">
        <v>208</v>
      </c>
      <c r="HX111" s="402" t="s">
        <v>208</v>
      </c>
      <c r="HY111" s="402" t="s">
        <v>208</v>
      </c>
      <c r="HZ111" s="402" t="s">
        <v>208</v>
      </c>
      <c r="IA111" s="402" t="s">
        <v>208</v>
      </c>
      <c r="IB111" s="402" t="s">
        <v>208</v>
      </c>
      <c r="IC111" s="402" t="s">
        <v>208</v>
      </c>
      <c r="ID111" s="402" t="s">
        <v>208</v>
      </c>
      <c r="IE111" s="402" t="s">
        <v>208</v>
      </c>
      <c r="IF111" s="402" t="s">
        <v>208</v>
      </c>
      <c r="IG111" s="402" t="s">
        <v>208</v>
      </c>
      <c r="IH111" s="402" t="s">
        <v>208</v>
      </c>
      <c r="II111" s="402" t="s">
        <v>208</v>
      </c>
      <c r="IJ111" s="402" t="s">
        <v>208</v>
      </c>
      <c r="IK111" s="402" t="s">
        <v>208</v>
      </c>
      <c r="IL111" s="402" t="s">
        <v>208</v>
      </c>
      <c r="IM111" s="402" t="s">
        <v>208</v>
      </c>
      <c r="IN111" s="402" t="s">
        <v>208</v>
      </c>
      <c r="IO111" s="402" t="s">
        <v>208</v>
      </c>
      <c r="IP111" s="402" t="s">
        <v>208</v>
      </c>
      <c r="IQ111" s="402" t="s">
        <v>208</v>
      </c>
      <c r="IR111" s="402" t="s">
        <v>208</v>
      </c>
      <c r="IS111" s="402" t="s">
        <v>208</v>
      </c>
      <c r="IT111" s="402" t="s">
        <v>208</v>
      </c>
      <c r="IU111" s="402" t="s">
        <v>208</v>
      </c>
      <c r="IV111" s="402" t="s">
        <v>208</v>
      </c>
      <c r="IW111" s="402" t="s">
        <v>208</v>
      </c>
      <c r="IX111" s="402" t="s">
        <v>208</v>
      </c>
      <c r="IY111" s="402" t="s">
        <v>208</v>
      </c>
      <c r="IZ111" s="402" t="s">
        <v>208</v>
      </c>
      <c r="JA111" s="402" t="s">
        <v>208</v>
      </c>
      <c r="JB111" s="402" t="s">
        <v>208</v>
      </c>
      <c r="JC111" s="402" t="s">
        <v>208</v>
      </c>
      <c r="JD111" s="402" t="s">
        <v>208</v>
      </c>
      <c r="JE111" s="402" t="s">
        <v>208</v>
      </c>
      <c r="JF111" s="402" t="s">
        <v>208</v>
      </c>
      <c r="JG111" s="402" t="s">
        <v>208</v>
      </c>
      <c r="JH111" s="402" t="s">
        <v>208</v>
      </c>
      <c r="JI111" s="402" t="s">
        <v>208</v>
      </c>
      <c r="JJ111" s="402" t="s">
        <v>208</v>
      </c>
      <c r="JK111" s="402" t="s">
        <v>208</v>
      </c>
      <c r="JL111" s="402" t="s">
        <v>208</v>
      </c>
      <c r="JM111" s="402" t="s">
        <v>208</v>
      </c>
      <c r="JN111" s="402" t="s">
        <v>208</v>
      </c>
      <c r="JO111" s="402" t="s">
        <v>208</v>
      </c>
      <c r="JP111" s="402" t="s">
        <v>208</v>
      </c>
      <c r="JQ111" s="402" t="s">
        <v>208</v>
      </c>
      <c r="JR111" s="402" t="s">
        <v>208</v>
      </c>
      <c r="JS111" s="402" t="s">
        <v>208</v>
      </c>
      <c r="JT111" s="402" t="s">
        <v>208</v>
      </c>
      <c r="JU111" s="402" t="s">
        <v>208</v>
      </c>
      <c r="JV111" s="402" t="s">
        <v>208</v>
      </c>
      <c r="JW111" s="402" t="s">
        <v>208</v>
      </c>
      <c r="JX111" s="402" t="s">
        <v>208</v>
      </c>
      <c r="JY111" s="402" t="s">
        <v>208</v>
      </c>
      <c r="JZ111" s="402" t="s">
        <v>208</v>
      </c>
      <c r="KA111" s="402" t="s">
        <v>208</v>
      </c>
      <c r="KB111" s="402" t="s">
        <v>208</v>
      </c>
      <c r="KC111" s="402" t="s">
        <v>208</v>
      </c>
      <c r="KD111" s="402" t="s">
        <v>208</v>
      </c>
      <c r="KE111" s="402" t="s">
        <v>208</v>
      </c>
      <c r="KF111" s="402" t="s">
        <v>208</v>
      </c>
      <c r="KG111" s="402" t="s">
        <v>208</v>
      </c>
      <c r="KH111" s="402" t="s">
        <v>208</v>
      </c>
      <c r="KI111" s="402" t="s">
        <v>208</v>
      </c>
      <c r="KJ111" s="402" t="s">
        <v>208</v>
      </c>
      <c r="KK111" s="402" t="s">
        <v>208</v>
      </c>
      <c r="KL111" s="402" t="s">
        <v>208</v>
      </c>
      <c r="KM111" s="402" t="s">
        <v>208</v>
      </c>
      <c r="KN111" s="402" t="s">
        <v>208</v>
      </c>
      <c r="KO111" s="402" t="s">
        <v>208</v>
      </c>
      <c r="KP111" s="402" t="s">
        <v>208</v>
      </c>
      <c r="KQ111" s="402" t="s">
        <v>208</v>
      </c>
      <c r="KR111" s="402" t="s">
        <v>208</v>
      </c>
      <c r="KS111" s="402" t="s">
        <v>208</v>
      </c>
      <c r="KT111" s="402" t="s">
        <v>208</v>
      </c>
      <c r="KU111" s="402" t="s">
        <v>208</v>
      </c>
      <c r="KV111" s="402" t="s">
        <v>208</v>
      </c>
      <c r="KW111" s="402" t="s">
        <v>208</v>
      </c>
      <c r="KX111" s="402" t="s">
        <v>208</v>
      </c>
      <c r="KY111" s="402" t="s">
        <v>208</v>
      </c>
      <c r="KZ111" s="402" t="s">
        <v>208</v>
      </c>
      <c r="LA111" s="402" t="s">
        <v>208</v>
      </c>
      <c r="LB111" s="402" t="s">
        <v>208</v>
      </c>
      <c r="LC111" s="402" t="s">
        <v>208</v>
      </c>
      <c r="LD111" s="402" t="s">
        <v>208</v>
      </c>
      <c r="LE111" s="402" t="s">
        <v>208</v>
      </c>
      <c r="LF111" s="402" t="s">
        <v>208</v>
      </c>
      <c r="LG111" s="402" t="s">
        <v>208</v>
      </c>
      <c r="LH111" s="402" t="s">
        <v>208</v>
      </c>
      <c r="LI111" s="402" t="s">
        <v>208</v>
      </c>
      <c r="LJ111" s="402" t="s">
        <v>208</v>
      </c>
      <c r="LK111" s="402" t="s">
        <v>208</v>
      </c>
      <c r="LL111" s="402" t="s">
        <v>208</v>
      </c>
      <c r="LM111" s="402" t="s">
        <v>208</v>
      </c>
      <c r="LN111" s="402" t="s">
        <v>208</v>
      </c>
      <c r="LO111" s="402" t="s">
        <v>208</v>
      </c>
      <c r="LP111" s="402" t="s">
        <v>208</v>
      </c>
      <c r="LQ111" s="402" t="s">
        <v>208</v>
      </c>
      <c r="LR111" s="402" t="s">
        <v>208</v>
      </c>
      <c r="LS111" s="402" t="s">
        <v>208</v>
      </c>
      <c r="LT111" s="402" t="s">
        <v>208</v>
      </c>
      <c r="LU111" s="402" t="s">
        <v>208</v>
      </c>
      <c r="LV111" s="402" t="s">
        <v>208</v>
      </c>
      <c r="LW111" s="402" t="s">
        <v>208</v>
      </c>
      <c r="LX111" s="402" t="s">
        <v>208</v>
      </c>
      <c r="LY111" s="402" t="s">
        <v>208</v>
      </c>
      <c r="LZ111" s="402" t="s">
        <v>208</v>
      </c>
      <c r="MA111" s="402" t="s">
        <v>208</v>
      </c>
      <c r="MB111" s="402" t="s">
        <v>208</v>
      </c>
      <c r="MC111" s="402" t="s">
        <v>208</v>
      </c>
      <c r="MD111" s="402" t="s">
        <v>208</v>
      </c>
      <c r="ME111" s="402" t="s">
        <v>208</v>
      </c>
      <c r="MF111" s="402" t="s">
        <v>208</v>
      </c>
      <c r="MG111" s="402" t="s">
        <v>208</v>
      </c>
      <c r="MH111" s="402" t="s">
        <v>208</v>
      </c>
      <c r="MI111" s="402" t="s">
        <v>208</v>
      </c>
      <c r="MJ111" s="402" t="s">
        <v>208</v>
      </c>
      <c r="MK111" s="402" t="s">
        <v>208</v>
      </c>
      <c r="ML111" s="402" t="s">
        <v>208</v>
      </c>
      <c r="MM111" s="402" t="s">
        <v>208</v>
      </c>
      <c r="MN111" s="402" t="s">
        <v>208</v>
      </c>
      <c r="MO111" s="402" t="s">
        <v>208</v>
      </c>
      <c r="MP111" s="402" t="s">
        <v>208</v>
      </c>
      <c r="MQ111" s="402" t="s">
        <v>208</v>
      </c>
      <c r="MR111" s="402" t="s">
        <v>208</v>
      </c>
      <c r="MS111" s="402" t="s">
        <v>208</v>
      </c>
      <c r="MT111" s="402" t="s">
        <v>208</v>
      </c>
      <c r="MU111" s="402" t="s">
        <v>208</v>
      </c>
      <c r="MV111" s="402" t="s">
        <v>208</v>
      </c>
      <c r="MW111" s="402" t="s">
        <v>208</v>
      </c>
      <c r="MX111" s="402" t="s">
        <v>208</v>
      </c>
      <c r="MY111" s="402" t="s">
        <v>208</v>
      </c>
      <c r="MZ111" s="402" t="s">
        <v>208</v>
      </c>
      <c r="NA111" s="402" t="s">
        <v>208</v>
      </c>
    </row>
    <row r="112" spans="1:365" x14ac:dyDescent="0.25">
      <c r="A112" s="127" t="str">
        <f t="shared" si="54"/>
        <v>P86CU240/10</v>
      </c>
      <c r="B112" s="127" t="s">
        <v>29</v>
      </c>
      <c r="C112" s="290" t="s">
        <v>30</v>
      </c>
      <c r="D112" s="402">
        <v>0</v>
      </c>
      <c r="E112" s="402">
        <v>0</v>
      </c>
      <c r="F112" s="402">
        <v>0</v>
      </c>
      <c r="G112" s="402">
        <v>0</v>
      </c>
      <c r="H112" s="402">
        <v>0</v>
      </c>
      <c r="I112" s="402">
        <v>0</v>
      </c>
      <c r="J112" s="402">
        <v>0</v>
      </c>
      <c r="K112" s="402">
        <v>0</v>
      </c>
      <c r="L112" s="402">
        <v>0</v>
      </c>
      <c r="M112" s="402">
        <v>0</v>
      </c>
      <c r="N112" s="402">
        <v>0</v>
      </c>
      <c r="O112" s="402">
        <v>0</v>
      </c>
      <c r="P112" s="402">
        <v>0</v>
      </c>
      <c r="Q112" s="402">
        <v>0</v>
      </c>
      <c r="R112" s="402">
        <v>0</v>
      </c>
      <c r="S112" s="402">
        <v>0</v>
      </c>
      <c r="T112" s="402">
        <v>0</v>
      </c>
      <c r="U112" s="402">
        <v>0</v>
      </c>
      <c r="V112" s="402">
        <v>0</v>
      </c>
      <c r="W112" s="402">
        <v>0</v>
      </c>
      <c r="X112" s="402">
        <v>0</v>
      </c>
      <c r="Y112" s="402">
        <v>0</v>
      </c>
      <c r="Z112" s="402">
        <v>0</v>
      </c>
      <c r="AA112" s="402">
        <v>0</v>
      </c>
      <c r="AB112" s="402">
        <v>0</v>
      </c>
      <c r="AC112" s="402">
        <v>0</v>
      </c>
      <c r="AD112" s="402">
        <v>0</v>
      </c>
      <c r="AE112" s="402">
        <v>0</v>
      </c>
      <c r="AF112" s="402">
        <v>0</v>
      </c>
      <c r="AG112" s="402">
        <v>0</v>
      </c>
      <c r="AH112" s="402">
        <v>0</v>
      </c>
      <c r="AI112" s="402">
        <v>0</v>
      </c>
      <c r="AJ112" s="402">
        <v>0</v>
      </c>
      <c r="AK112" s="402">
        <v>0</v>
      </c>
      <c r="AL112" s="402">
        <v>0</v>
      </c>
      <c r="AM112" s="402">
        <v>0</v>
      </c>
      <c r="AN112" s="402">
        <v>0</v>
      </c>
      <c r="AO112" s="402">
        <v>0</v>
      </c>
      <c r="AP112" s="402">
        <v>0</v>
      </c>
      <c r="AQ112" s="402">
        <v>0</v>
      </c>
      <c r="AR112" s="402">
        <v>0</v>
      </c>
      <c r="AS112" s="402">
        <v>0</v>
      </c>
      <c r="AT112" s="402">
        <v>0</v>
      </c>
      <c r="AU112" s="402">
        <v>0</v>
      </c>
      <c r="AV112" s="402">
        <v>0</v>
      </c>
      <c r="AW112" s="402">
        <v>0</v>
      </c>
      <c r="AX112" s="402">
        <v>0</v>
      </c>
      <c r="AY112" s="402">
        <v>0</v>
      </c>
      <c r="AZ112" s="402">
        <v>0</v>
      </c>
      <c r="BA112" s="402">
        <v>0</v>
      </c>
      <c r="BB112" s="402">
        <v>0</v>
      </c>
      <c r="BC112" s="402">
        <v>0</v>
      </c>
      <c r="BD112" s="402">
        <v>0</v>
      </c>
      <c r="BE112" s="402">
        <v>0</v>
      </c>
      <c r="BF112" s="402">
        <v>0</v>
      </c>
      <c r="BG112" s="402">
        <v>0</v>
      </c>
      <c r="BH112" s="402">
        <v>0</v>
      </c>
      <c r="BI112" s="402">
        <v>0</v>
      </c>
      <c r="BJ112" s="402">
        <v>0</v>
      </c>
      <c r="BK112" s="402">
        <v>0</v>
      </c>
      <c r="BL112" s="402">
        <v>0</v>
      </c>
      <c r="BM112" s="402">
        <v>0</v>
      </c>
      <c r="BN112" s="402">
        <v>0</v>
      </c>
      <c r="BO112" s="402">
        <v>0</v>
      </c>
      <c r="BP112" s="402">
        <v>0</v>
      </c>
      <c r="BQ112" s="402">
        <v>0</v>
      </c>
      <c r="BR112" s="402">
        <v>0</v>
      </c>
      <c r="BS112" s="402">
        <v>0</v>
      </c>
      <c r="BT112" s="402">
        <v>0</v>
      </c>
      <c r="BU112" s="402">
        <v>0</v>
      </c>
      <c r="BV112" s="402">
        <v>0</v>
      </c>
      <c r="BW112" s="402">
        <v>0</v>
      </c>
      <c r="BX112" s="402">
        <v>0</v>
      </c>
      <c r="BY112" s="402">
        <v>0</v>
      </c>
      <c r="BZ112" s="402">
        <v>0</v>
      </c>
      <c r="CA112" s="402">
        <v>0</v>
      </c>
      <c r="CB112" s="402">
        <v>0</v>
      </c>
      <c r="CC112" s="402">
        <v>0</v>
      </c>
      <c r="CD112" s="402">
        <v>0</v>
      </c>
      <c r="CE112" s="402">
        <v>0</v>
      </c>
      <c r="CF112" s="402">
        <v>0</v>
      </c>
      <c r="CG112" s="402">
        <v>0</v>
      </c>
      <c r="CH112" s="402">
        <v>0</v>
      </c>
      <c r="CI112" s="402">
        <v>0</v>
      </c>
      <c r="CJ112" s="402">
        <v>0</v>
      </c>
      <c r="CK112" s="402">
        <v>0</v>
      </c>
      <c r="CL112" s="402">
        <v>0</v>
      </c>
      <c r="CM112" s="402">
        <v>0</v>
      </c>
      <c r="CN112" s="402">
        <v>0</v>
      </c>
      <c r="CO112" s="402">
        <v>0</v>
      </c>
      <c r="CP112" s="402">
        <v>0</v>
      </c>
      <c r="CQ112" s="402">
        <v>0</v>
      </c>
      <c r="CR112" s="402">
        <v>0</v>
      </c>
      <c r="CS112" s="402">
        <v>0</v>
      </c>
      <c r="CT112" s="402">
        <v>0</v>
      </c>
      <c r="CU112" s="402">
        <v>0</v>
      </c>
      <c r="CV112" s="402">
        <v>0</v>
      </c>
      <c r="CW112" s="402">
        <v>0</v>
      </c>
      <c r="CX112" s="402" t="s">
        <v>208</v>
      </c>
      <c r="CY112" s="402" t="s">
        <v>208</v>
      </c>
      <c r="CZ112" s="402" t="s">
        <v>208</v>
      </c>
      <c r="DA112" s="402" t="s">
        <v>208</v>
      </c>
      <c r="DB112" s="402" t="s">
        <v>208</v>
      </c>
      <c r="DC112" s="402" t="s">
        <v>208</v>
      </c>
      <c r="DD112" s="402" t="s">
        <v>208</v>
      </c>
      <c r="DE112" s="402" t="s">
        <v>208</v>
      </c>
      <c r="DF112" s="402" t="s">
        <v>208</v>
      </c>
      <c r="DG112" s="402" t="s">
        <v>208</v>
      </c>
      <c r="DH112" s="402" t="s">
        <v>208</v>
      </c>
      <c r="DI112" s="402" t="s">
        <v>208</v>
      </c>
      <c r="DJ112" s="402" t="s">
        <v>208</v>
      </c>
      <c r="DK112" s="402" t="s">
        <v>208</v>
      </c>
      <c r="DL112" s="402" t="s">
        <v>208</v>
      </c>
      <c r="DM112" s="402" t="s">
        <v>208</v>
      </c>
      <c r="DN112" s="402" t="s">
        <v>208</v>
      </c>
      <c r="DO112" s="402" t="s">
        <v>208</v>
      </c>
      <c r="DP112" s="402" t="s">
        <v>208</v>
      </c>
      <c r="DQ112" s="402" t="s">
        <v>208</v>
      </c>
      <c r="DR112" s="402" t="s">
        <v>208</v>
      </c>
      <c r="DS112" s="402" t="s">
        <v>208</v>
      </c>
      <c r="DT112" s="402" t="s">
        <v>208</v>
      </c>
      <c r="DU112" s="402" t="s">
        <v>208</v>
      </c>
      <c r="DV112" s="402" t="s">
        <v>208</v>
      </c>
      <c r="DW112" s="402" t="s">
        <v>208</v>
      </c>
      <c r="DX112" s="402" t="s">
        <v>208</v>
      </c>
      <c r="DY112" s="402" t="s">
        <v>208</v>
      </c>
      <c r="DZ112" s="402" t="s">
        <v>208</v>
      </c>
      <c r="EA112" s="402" t="s">
        <v>208</v>
      </c>
      <c r="EB112" s="402" t="s">
        <v>208</v>
      </c>
      <c r="EC112" s="402" t="s">
        <v>208</v>
      </c>
      <c r="ED112" s="402" t="s">
        <v>208</v>
      </c>
      <c r="EE112" s="402" t="s">
        <v>208</v>
      </c>
      <c r="EF112" s="402" t="s">
        <v>208</v>
      </c>
      <c r="EG112" s="402" t="s">
        <v>208</v>
      </c>
      <c r="EH112" s="402" t="s">
        <v>208</v>
      </c>
      <c r="EI112" s="402" t="s">
        <v>208</v>
      </c>
      <c r="EJ112" s="402" t="s">
        <v>208</v>
      </c>
      <c r="EK112" s="402" t="s">
        <v>208</v>
      </c>
      <c r="EL112" s="402" t="s">
        <v>208</v>
      </c>
      <c r="EM112" s="402" t="s">
        <v>208</v>
      </c>
      <c r="EN112" s="402" t="s">
        <v>208</v>
      </c>
      <c r="EO112" s="402" t="s">
        <v>208</v>
      </c>
      <c r="EP112" s="402" t="s">
        <v>208</v>
      </c>
      <c r="EQ112" s="402" t="s">
        <v>208</v>
      </c>
      <c r="ER112" s="402" t="s">
        <v>208</v>
      </c>
      <c r="ES112" s="402" t="s">
        <v>208</v>
      </c>
      <c r="ET112" s="402" t="s">
        <v>208</v>
      </c>
      <c r="EU112" s="402" t="s">
        <v>208</v>
      </c>
      <c r="EV112" s="402" t="s">
        <v>208</v>
      </c>
      <c r="EW112" s="402" t="s">
        <v>208</v>
      </c>
      <c r="EX112" s="402" t="s">
        <v>208</v>
      </c>
      <c r="EY112" s="402" t="s">
        <v>208</v>
      </c>
      <c r="EZ112" s="402" t="s">
        <v>208</v>
      </c>
      <c r="FA112" s="402" t="s">
        <v>208</v>
      </c>
      <c r="FB112" s="402" t="s">
        <v>208</v>
      </c>
      <c r="FC112" s="402" t="s">
        <v>208</v>
      </c>
      <c r="FD112" s="402" t="s">
        <v>208</v>
      </c>
      <c r="FE112" s="402" t="s">
        <v>208</v>
      </c>
      <c r="FF112" s="402" t="s">
        <v>208</v>
      </c>
      <c r="FG112" s="402" t="s">
        <v>208</v>
      </c>
      <c r="FH112" s="402" t="s">
        <v>208</v>
      </c>
      <c r="FI112" s="402" t="s">
        <v>208</v>
      </c>
      <c r="FJ112" s="402" t="s">
        <v>208</v>
      </c>
      <c r="FK112" s="402" t="s">
        <v>208</v>
      </c>
      <c r="FL112" s="402" t="s">
        <v>208</v>
      </c>
      <c r="FM112" s="402" t="s">
        <v>208</v>
      </c>
      <c r="FN112" s="402" t="s">
        <v>208</v>
      </c>
      <c r="FO112" s="402" t="s">
        <v>208</v>
      </c>
      <c r="FP112" s="402" t="s">
        <v>208</v>
      </c>
      <c r="FQ112" s="402" t="s">
        <v>208</v>
      </c>
      <c r="FR112" s="402" t="s">
        <v>208</v>
      </c>
      <c r="FS112" s="402" t="s">
        <v>208</v>
      </c>
      <c r="FT112" s="402" t="s">
        <v>208</v>
      </c>
      <c r="FU112" s="402" t="s">
        <v>208</v>
      </c>
      <c r="FV112" s="402" t="s">
        <v>208</v>
      </c>
      <c r="FW112" s="402" t="s">
        <v>208</v>
      </c>
      <c r="FX112" s="402" t="s">
        <v>208</v>
      </c>
      <c r="FY112" s="402" t="s">
        <v>208</v>
      </c>
      <c r="FZ112" s="402" t="s">
        <v>208</v>
      </c>
      <c r="GA112" s="402" t="s">
        <v>208</v>
      </c>
      <c r="GB112" s="402" t="s">
        <v>208</v>
      </c>
      <c r="GC112" s="402" t="s">
        <v>208</v>
      </c>
      <c r="GD112" s="402" t="s">
        <v>208</v>
      </c>
      <c r="GE112" s="402" t="s">
        <v>208</v>
      </c>
      <c r="GF112" s="402" t="s">
        <v>208</v>
      </c>
      <c r="GG112" s="402" t="s">
        <v>208</v>
      </c>
      <c r="GH112" s="402" t="s">
        <v>208</v>
      </c>
      <c r="GI112" s="402" t="s">
        <v>208</v>
      </c>
      <c r="GJ112" s="402" t="s">
        <v>208</v>
      </c>
      <c r="GK112" s="402" t="s">
        <v>208</v>
      </c>
      <c r="GL112" s="402" t="s">
        <v>208</v>
      </c>
      <c r="GM112" s="402" t="s">
        <v>208</v>
      </c>
      <c r="GN112" s="402" t="s">
        <v>208</v>
      </c>
      <c r="GO112" s="402" t="s">
        <v>208</v>
      </c>
      <c r="GP112" s="402" t="s">
        <v>208</v>
      </c>
      <c r="GQ112" s="402" t="s">
        <v>208</v>
      </c>
      <c r="GR112" s="402" t="s">
        <v>208</v>
      </c>
      <c r="GS112" s="402" t="s">
        <v>208</v>
      </c>
      <c r="GT112" s="402" t="s">
        <v>208</v>
      </c>
      <c r="GU112" s="402" t="s">
        <v>208</v>
      </c>
      <c r="GV112" s="402" t="s">
        <v>208</v>
      </c>
      <c r="GW112" s="402" t="s">
        <v>208</v>
      </c>
      <c r="GX112" s="402" t="s">
        <v>208</v>
      </c>
      <c r="GY112" s="402" t="s">
        <v>208</v>
      </c>
      <c r="GZ112" s="402" t="s">
        <v>208</v>
      </c>
      <c r="HA112" s="402" t="s">
        <v>208</v>
      </c>
      <c r="HB112" s="402" t="s">
        <v>208</v>
      </c>
      <c r="HC112" s="402" t="s">
        <v>208</v>
      </c>
      <c r="HD112" s="402" t="s">
        <v>208</v>
      </c>
      <c r="HE112" s="402" t="s">
        <v>208</v>
      </c>
      <c r="HF112" s="402" t="s">
        <v>208</v>
      </c>
      <c r="HG112" s="402" t="s">
        <v>208</v>
      </c>
      <c r="HH112" s="402" t="s">
        <v>208</v>
      </c>
      <c r="HI112" s="402" t="s">
        <v>208</v>
      </c>
      <c r="HJ112" s="402" t="s">
        <v>208</v>
      </c>
      <c r="HK112" s="402" t="s">
        <v>208</v>
      </c>
      <c r="HL112" s="402" t="s">
        <v>208</v>
      </c>
      <c r="HM112" s="402" t="s">
        <v>208</v>
      </c>
      <c r="HN112" s="402" t="s">
        <v>208</v>
      </c>
      <c r="HO112" s="402" t="s">
        <v>208</v>
      </c>
      <c r="HP112" s="402" t="s">
        <v>208</v>
      </c>
      <c r="HQ112" s="402" t="s">
        <v>208</v>
      </c>
      <c r="HR112" s="402" t="s">
        <v>208</v>
      </c>
      <c r="HS112" s="402" t="s">
        <v>208</v>
      </c>
      <c r="HT112" s="402" t="s">
        <v>208</v>
      </c>
      <c r="HU112" s="402" t="s">
        <v>208</v>
      </c>
      <c r="HV112" s="402" t="s">
        <v>208</v>
      </c>
      <c r="HW112" s="402" t="s">
        <v>208</v>
      </c>
      <c r="HX112" s="402" t="s">
        <v>208</v>
      </c>
      <c r="HY112" s="402" t="s">
        <v>208</v>
      </c>
      <c r="HZ112" s="402" t="s">
        <v>208</v>
      </c>
      <c r="IA112" s="402" t="s">
        <v>208</v>
      </c>
      <c r="IB112" s="402" t="s">
        <v>208</v>
      </c>
      <c r="IC112" s="402" t="s">
        <v>208</v>
      </c>
      <c r="ID112" s="402" t="s">
        <v>208</v>
      </c>
      <c r="IE112" s="402" t="s">
        <v>208</v>
      </c>
      <c r="IF112" s="402" t="s">
        <v>208</v>
      </c>
      <c r="IG112" s="402" t="s">
        <v>208</v>
      </c>
      <c r="IH112" s="402" t="s">
        <v>208</v>
      </c>
      <c r="II112" s="402" t="s">
        <v>208</v>
      </c>
      <c r="IJ112" s="402" t="s">
        <v>208</v>
      </c>
      <c r="IK112" s="402" t="s">
        <v>208</v>
      </c>
      <c r="IL112" s="402" t="s">
        <v>208</v>
      </c>
      <c r="IM112" s="402" t="s">
        <v>208</v>
      </c>
      <c r="IN112" s="402" t="s">
        <v>208</v>
      </c>
      <c r="IO112" s="402" t="s">
        <v>208</v>
      </c>
      <c r="IP112" s="402" t="s">
        <v>208</v>
      </c>
      <c r="IQ112" s="402" t="s">
        <v>208</v>
      </c>
      <c r="IR112" s="402" t="s">
        <v>208</v>
      </c>
      <c r="IS112" s="402" t="s">
        <v>208</v>
      </c>
      <c r="IT112" s="402" t="s">
        <v>208</v>
      </c>
      <c r="IU112" s="402" t="s">
        <v>208</v>
      </c>
      <c r="IV112" s="402" t="s">
        <v>208</v>
      </c>
      <c r="IW112" s="402" t="s">
        <v>208</v>
      </c>
      <c r="IX112" s="402" t="s">
        <v>208</v>
      </c>
      <c r="IY112" s="402" t="s">
        <v>208</v>
      </c>
      <c r="IZ112" s="402" t="s">
        <v>208</v>
      </c>
      <c r="JA112" s="402" t="s">
        <v>208</v>
      </c>
      <c r="JB112" s="402" t="s">
        <v>208</v>
      </c>
      <c r="JC112" s="402" t="s">
        <v>208</v>
      </c>
      <c r="JD112" s="402" t="s">
        <v>208</v>
      </c>
      <c r="JE112" s="402" t="s">
        <v>208</v>
      </c>
      <c r="JF112" s="402" t="s">
        <v>208</v>
      </c>
      <c r="JG112" s="402" t="s">
        <v>208</v>
      </c>
      <c r="JH112" s="402" t="s">
        <v>208</v>
      </c>
      <c r="JI112" s="402" t="s">
        <v>208</v>
      </c>
      <c r="JJ112" s="402" t="s">
        <v>208</v>
      </c>
      <c r="JK112" s="402" t="s">
        <v>208</v>
      </c>
      <c r="JL112" s="402" t="s">
        <v>208</v>
      </c>
      <c r="JM112" s="402" t="s">
        <v>208</v>
      </c>
      <c r="JN112" s="402" t="s">
        <v>208</v>
      </c>
      <c r="JO112" s="402" t="s">
        <v>208</v>
      </c>
      <c r="JP112" s="402" t="s">
        <v>208</v>
      </c>
      <c r="JQ112" s="402" t="s">
        <v>208</v>
      </c>
      <c r="JR112" s="402" t="s">
        <v>208</v>
      </c>
      <c r="JS112" s="402" t="s">
        <v>208</v>
      </c>
      <c r="JT112" s="402" t="s">
        <v>208</v>
      </c>
      <c r="JU112" s="402" t="s">
        <v>208</v>
      </c>
      <c r="JV112" s="402" t="s">
        <v>208</v>
      </c>
      <c r="JW112" s="402" t="s">
        <v>208</v>
      </c>
      <c r="JX112" s="402" t="s">
        <v>208</v>
      </c>
      <c r="JY112" s="402" t="s">
        <v>208</v>
      </c>
      <c r="JZ112" s="402" t="s">
        <v>208</v>
      </c>
      <c r="KA112" s="402" t="s">
        <v>208</v>
      </c>
      <c r="KB112" s="402" t="s">
        <v>208</v>
      </c>
      <c r="KC112" s="402" t="s">
        <v>208</v>
      </c>
      <c r="KD112" s="402" t="s">
        <v>208</v>
      </c>
      <c r="KE112" s="402" t="s">
        <v>208</v>
      </c>
      <c r="KF112" s="402" t="s">
        <v>208</v>
      </c>
      <c r="KG112" s="402" t="s">
        <v>208</v>
      </c>
      <c r="KH112" s="402" t="s">
        <v>208</v>
      </c>
      <c r="KI112" s="402" t="s">
        <v>208</v>
      </c>
      <c r="KJ112" s="402" t="s">
        <v>208</v>
      </c>
      <c r="KK112" s="402" t="s">
        <v>208</v>
      </c>
      <c r="KL112" s="402" t="s">
        <v>208</v>
      </c>
      <c r="KM112" s="402" t="s">
        <v>208</v>
      </c>
      <c r="KN112" s="402" t="s">
        <v>208</v>
      </c>
      <c r="KO112" s="402" t="s">
        <v>208</v>
      </c>
      <c r="KP112" s="402" t="s">
        <v>208</v>
      </c>
      <c r="KQ112" s="402" t="s">
        <v>208</v>
      </c>
      <c r="KR112" s="402" t="s">
        <v>208</v>
      </c>
      <c r="KS112" s="402" t="s">
        <v>208</v>
      </c>
      <c r="KT112" s="402" t="s">
        <v>208</v>
      </c>
      <c r="KU112" s="402" t="s">
        <v>208</v>
      </c>
      <c r="KV112" s="402" t="s">
        <v>208</v>
      </c>
      <c r="KW112" s="402" t="s">
        <v>208</v>
      </c>
      <c r="KX112" s="402" t="s">
        <v>208</v>
      </c>
      <c r="KY112" s="402" t="s">
        <v>208</v>
      </c>
      <c r="KZ112" s="402" t="s">
        <v>208</v>
      </c>
      <c r="LA112" s="402" t="s">
        <v>208</v>
      </c>
      <c r="LB112" s="402" t="s">
        <v>208</v>
      </c>
      <c r="LC112" s="402" t="s">
        <v>208</v>
      </c>
      <c r="LD112" s="402" t="s">
        <v>208</v>
      </c>
      <c r="LE112" s="402" t="s">
        <v>208</v>
      </c>
      <c r="LF112" s="402" t="s">
        <v>208</v>
      </c>
      <c r="LG112" s="402" t="s">
        <v>208</v>
      </c>
      <c r="LH112" s="402" t="s">
        <v>208</v>
      </c>
      <c r="LI112" s="402" t="s">
        <v>208</v>
      </c>
      <c r="LJ112" s="402" t="s">
        <v>208</v>
      </c>
      <c r="LK112" s="402" t="s">
        <v>208</v>
      </c>
      <c r="LL112" s="402" t="s">
        <v>208</v>
      </c>
      <c r="LM112" s="402" t="s">
        <v>208</v>
      </c>
      <c r="LN112" s="402" t="s">
        <v>208</v>
      </c>
      <c r="LO112" s="402" t="s">
        <v>208</v>
      </c>
      <c r="LP112" s="402" t="s">
        <v>208</v>
      </c>
      <c r="LQ112" s="402" t="s">
        <v>208</v>
      </c>
      <c r="LR112" s="402" t="s">
        <v>208</v>
      </c>
      <c r="LS112" s="402" t="s">
        <v>208</v>
      </c>
      <c r="LT112" s="402" t="s">
        <v>208</v>
      </c>
      <c r="LU112" s="402" t="s">
        <v>208</v>
      </c>
      <c r="LV112" s="402" t="s">
        <v>208</v>
      </c>
      <c r="LW112" s="402" t="s">
        <v>208</v>
      </c>
      <c r="LX112" s="402" t="s">
        <v>208</v>
      </c>
      <c r="LY112" s="402" t="s">
        <v>208</v>
      </c>
      <c r="LZ112" s="402" t="s">
        <v>208</v>
      </c>
      <c r="MA112" s="402" t="s">
        <v>208</v>
      </c>
      <c r="MB112" s="402" t="s">
        <v>208</v>
      </c>
      <c r="MC112" s="402" t="s">
        <v>208</v>
      </c>
      <c r="MD112" s="402" t="s">
        <v>208</v>
      </c>
      <c r="ME112" s="402" t="s">
        <v>208</v>
      </c>
      <c r="MF112" s="402" t="s">
        <v>208</v>
      </c>
      <c r="MG112" s="402" t="s">
        <v>208</v>
      </c>
      <c r="MH112" s="402" t="s">
        <v>208</v>
      </c>
      <c r="MI112" s="402" t="s">
        <v>208</v>
      </c>
      <c r="MJ112" s="402" t="s">
        <v>208</v>
      </c>
      <c r="MK112" s="402" t="s">
        <v>208</v>
      </c>
      <c r="ML112" s="402" t="s">
        <v>208</v>
      </c>
      <c r="MM112" s="402" t="s">
        <v>208</v>
      </c>
      <c r="MN112" s="402" t="s">
        <v>208</v>
      </c>
      <c r="MO112" s="402" t="s">
        <v>208</v>
      </c>
      <c r="MP112" s="402" t="s">
        <v>208</v>
      </c>
      <c r="MQ112" s="402" t="s">
        <v>208</v>
      </c>
      <c r="MR112" s="402" t="s">
        <v>208</v>
      </c>
      <c r="MS112" s="402" t="s">
        <v>208</v>
      </c>
      <c r="MT112" s="402" t="s">
        <v>208</v>
      </c>
      <c r="MU112" s="402" t="s">
        <v>208</v>
      </c>
      <c r="MV112" s="402" t="s">
        <v>208</v>
      </c>
      <c r="MW112" s="402" t="s">
        <v>208</v>
      </c>
      <c r="MX112" s="402" t="s">
        <v>208</v>
      </c>
      <c r="MY112" s="402" t="s">
        <v>208</v>
      </c>
      <c r="MZ112" s="402" t="s">
        <v>208</v>
      </c>
      <c r="NA112" s="402" t="s">
        <v>208</v>
      </c>
    </row>
    <row r="113" spans="1:365" x14ac:dyDescent="0.25">
      <c r="A113" s="127" t="str">
        <f t="shared" si="54"/>
        <v>P86CU240/10/MSTS</v>
      </c>
      <c r="B113" s="127" t="s">
        <v>33</v>
      </c>
      <c r="C113" s="290" t="s">
        <v>30</v>
      </c>
      <c r="D113" s="402">
        <v>0</v>
      </c>
      <c r="E113" s="402">
        <v>0</v>
      </c>
      <c r="F113" s="402">
        <v>0</v>
      </c>
      <c r="G113" s="402">
        <v>0</v>
      </c>
      <c r="H113" s="402">
        <v>0</v>
      </c>
      <c r="I113" s="402">
        <v>0</v>
      </c>
      <c r="J113" s="402">
        <v>0</v>
      </c>
      <c r="K113" s="402">
        <v>0</v>
      </c>
      <c r="L113" s="402">
        <v>0</v>
      </c>
      <c r="M113" s="402">
        <v>0</v>
      </c>
      <c r="N113" s="402">
        <v>0</v>
      </c>
      <c r="O113" s="402">
        <v>0</v>
      </c>
      <c r="P113" s="402">
        <v>0</v>
      </c>
      <c r="Q113" s="402">
        <v>0</v>
      </c>
      <c r="R113" s="402">
        <v>0</v>
      </c>
      <c r="S113" s="402">
        <v>0</v>
      </c>
      <c r="T113" s="402">
        <v>0</v>
      </c>
      <c r="U113" s="402">
        <v>0</v>
      </c>
      <c r="V113" s="402">
        <v>0</v>
      </c>
      <c r="W113" s="402">
        <v>0</v>
      </c>
      <c r="X113" s="402">
        <v>0</v>
      </c>
      <c r="Y113" s="402">
        <v>0</v>
      </c>
      <c r="Z113" s="402">
        <v>0</v>
      </c>
      <c r="AA113" s="402">
        <v>0</v>
      </c>
      <c r="AB113" s="402">
        <v>0</v>
      </c>
      <c r="AC113" s="402">
        <v>0</v>
      </c>
      <c r="AD113" s="402">
        <v>0</v>
      </c>
      <c r="AE113" s="402">
        <v>0</v>
      </c>
      <c r="AF113" s="402">
        <v>0</v>
      </c>
      <c r="AG113" s="402">
        <v>0</v>
      </c>
      <c r="AH113" s="402">
        <v>0</v>
      </c>
      <c r="AI113" s="402">
        <v>0</v>
      </c>
      <c r="AJ113" s="402">
        <v>0</v>
      </c>
      <c r="AK113" s="402">
        <v>0</v>
      </c>
      <c r="AL113" s="402">
        <v>0</v>
      </c>
      <c r="AM113" s="402">
        <v>0</v>
      </c>
      <c r="AN113" s="402">
        <v>0</v>
      </c>
      <c r="AO113" s="402">
        <v>0</v>
      </c>
      <c r="AP113" s="402">
        <v>0</v>
      </c>
      <c r="AQ113" s="402">
        <v>0</v>
      </c>
      <c r="AR113" s="402">
        <v>0</v>
      </c>
      <c r="AS113" s="402">
        <v>0</v>
      </c>
      <c r="AT113" s="402">
        <v>0</v>
      </c>
      <c r="AU113" s="402">
        <v>0</v>
      </c>
      <c r="AV113" s="402">
        <v>0</v>
      </c>
      <c r="AW113" s="402">
        <v>0</v>
      </c>
      <c r="AX113" s="402">
        <v>0</v>
      </c>
      <c r="AY113" s="402">
        <v>0</v>
      </c>
      <c r="AZ113" s="402">
        <v>0</v>
      </c>
      <c r="BA113" s="402">
        <v>0</v>
      </c>
      <c r="BB113" s="402">
        <v>0</v>
      </c>
      <c r="BC113" s="402">
        <v>0</v>
      </c>
      <c r="BD113" s="402">
        <v>0</v>
      </c>
      <c r="BE113" s="402">
        <v>0</v>
      </c>
      <c r="BF113" s="402">
        <v>0</v>
      </c>
      <c r="BG113" s="402">
        <v>0</v>
      </c>
      <c r="BH113" s="402">
        <v>0</v>
      </c>
      <c r="BI113" s="402">
        <v>0</v>
      </c>
      <c r="BJ113" s="402">
        <v>0</v>
      </c>
      <c r="BK113" s="402">
        <v>0</v>
      </c>
      <c r="BL113" s="402">
        <v>0</v>
      </c>
      <c r="BM113" s="402">
        <v>0</v>
      </c>
      <c r="BN113" s="402">
        <v>0</v>
      </c>
      <c r="BO113" s="402">
        <v>0</v>
      </c>
      <c r="BP113" s="402">
        <v>0</v>
      </c>
      <c r="BQ113" s="402">
        <v>0</v>
      </c>
      <c r="BR113" s="402">
        <v>0</v>
      </c>
      <c r="BS113" s="402">
        <v>0</v>
      </c>
      <c r="BT113" s="402">
        <v>0</v>
      </c>
      <c r="BU113" s="402">
        <v>0</v>
      </c>
      <c r="BV113" s="402">
        <v>0</v>
      </c>
      <c r="BW113" s="402">
        <v>0</v>
      </c>
      <c r="BX113" s="402">
        <v>0</v>
      </c>
      <c r="BY113" s="402">
        <v>0</v>
      </c>
      <c r="BZ113" s="402">
        <v>0</v>
      </c>
      <c r="CA113" s="402">
        <v>0</v>
      </c>
      <c r="CB113" s="402">
        <v>0</v>
      </c>
      <c r="CC113" s="402">
        <v>0</v>
      </c>
      <c r="CD113" s="402">
        <v>0</v>
      </c>
      <c r="CE113" s="402">
        <v>0</v>
      </c>
      <c r="CF113" s="402">
        <v>0</v>
      </c>
      <c r="CG113" s="402">
        <v>0</v>
      </c>
      <c r="CH113" s="402">
        <v>0</v>
      </c>
      <c r="CI113" s="402">
        <v>0</v>
      </c>
      <c r="CJ113" s="402">
        <v>0</v>
      </c>
      <c r="CK113" s="402">
        <v>0</v>
      </c>
      <c r="CL113" s="402">
        <v>0</v>
      </c>
      <c r="CM113" s="402">
        <v>0</v>
      </c>
      <c r="CN113" s="402">
        <v>0</v>
      </c>
      <c r="CO113" s="402">
        <v>0</v>
      </c>
      <c r="CP113" s="402">
        <v>0</v>
      </c>
      <c r="CQ113" s="402">
        <v>0</v>
      </c>
      <c r="CR113" s="402">
        <v>0</v>
      </c>
      <c r="CS113" s="402">
        <v>0</v>
      </c>
      <c r="CT113" s="402">
        <v>0</v>
      </c>
      <c r="CU113" s="402">
        <v>0</v>
      </c>
      <c r="CV113" s="402">
        <v>0</v>
      </c>
      <c r="CW113" s="402">
        <v>0</v>
      </c>
      <c r="CX113" s="402" t="s">
        <v>208</v>
      </c>
      <c r="CY113" s="402" t="s">
        <v>208</v>
      </c>
      <c r="CZ113" s="402" t="s">
        <v>208</v>
      </c>
      <c r="DA113" s="402" t="s">
        <v>208</v>
      </c>
      <c r="DB113" s="402" t="s">
        <v>208</v>
      </c>
      <c r="DC113" s="402" t="s">
        <v>208</v>
      </c>
      <c r="DD113" s="402" t="s">
        <v>208</v>
      </c>
      <c r="DE113" s="402" t="s">
        <v>208</v>
      </c>
      <c r="DF113" s="402" t="s">
        <v>208</v>
      </c>
      <c r="DG113" s="402" t="s">
        <v>208</v>
      </c>
      <c r="DH113" s="402" t="s">
        <v>208</v>
      </c>
      <c r="DI113" s="402" t="s">
        <v>208</v>
      </c>
      <c r="DJ113" s="402" t="s">
        <v>208</v>
      </c>
      <c r="DK113" s="402" t="s">
        <v>208</v>
      </c>
      <c r="DL113" s="402" t="s">
        <v>208</v>
      </c>
      <c r="DM113" s="402" t="s">
        <v>208</v>
      </c>
      <c r="DN113" s="402" t="s">
        <v>208</v>
      </c>
      <c r="DO113" s="402" t="s">
        <v>208</v>
      </c>
      <c r="DP113" s="402" t="s">
        <v>208</v>
      </c>
      <c r="DQ113" s="402" t="s">
        <v>208</v>
      </c>
      <c r="DR113" s="402" t="s">
        <v>208</v>
      </c>
      <c r="DS113" s="402" t="s">
        <v>208</v>
      </c>
      <c r="DT113" s="402" t="s">
        <v>208</v>
      </c>
      <c r="DU113" s="402" t="s">
        <v>208</v>
      </c>
      <c r="DV113" s="402" t="s">
        <v>208</v>
      </c>
      <c r="DW113" s="402" t="s">
        <v>208</v>
      </c>
      <c r="DX113" s="402" t="s">
        <v>208</v>
      </c>
      <c r="DY113" s="402" t="s">
        <v>208</v>
      </c>
      <c r="DZ113" s="402" t="s">
        <v>208</v>
      </c>
      <c r="EA113" s="402" t="s">
        <v>208</v>
      </c>
      <c r="EB113" s="402" t="s">
        <v>208</v>
      </c>
      <c r="EC113" s="402" t="s">
        <v>208</v>
      </c>
      <c r="ED113" s="402" t="s">
        <v>208</v>
      </c>
      <c r="EE113" s="402" t="s">
        <v>208</v>
      </c>
      <c r="EF113" s="402" t="s">
        <v>208</v>
      </c>
      <c r="EG113" s="402" t="s">
        <v>208</v>
      </c>
      <c r="EH113" s="402" t="s">
        <v>208</v>
      </c>
      <c r="EI113" s="402" t="s">
        <v>208</v>
      </c>
      <c r="EJ113" s="402" t="s">
        <v>208</v>
      </c>
      <c r="EK113" s="402" t="s">
        <v>208</v>
      </c>
      <c r="EL113" s="402" t="s">
        <v>208</v>
      </c>
      <c r="EM113" s="402" t="s">
        <v>208</v>
      </c>
      <c r="EN113" s="402" t="s">
        <v>208</v>
      </c>
      <c r="EO113" s="402" t="s">
        <v>208</v>
      </c>
      <c r="EP113" s="402" t="s">
        <v>208</v>
      </c>
      <c r="EQ113" s="402" t="s">
        <v>208</v>
      </c>
      <c r="ER113" s="402" t="s">
        <v>208</v>
      </c>
      <c r="ES113" s="402" t="s">
        <v>208</v>
      </c>
      <c r="ET113" s="402" t="s">
        <v>208</v>
      </c>
      <c r="EU113" s="402" t="s">
        <v>208</v>
      </c>
      <c r="EV113" s="402" t="s">
        <v>208</v>
      </c>
      <c r="EW113" s="402" t="s">
        <v>208</v>
      </c>
      <c r="EX113" s="402" t="s">
        <v>208</v>
      </c>
      <c r="EY113" s="402" t="s">
        <v>208</v>
      </c>
      <c r="EZ113" s="402" t="s">
        <v>208</v>
      </c>
      <c r="FA113" s="402" t="s">
        <v>208</v>
      </c>
      <c r="FB113" s="402" t="s">
        <v>208</v>
      </c>
      <c r="FC113" s="402" t="s">
        <v>208</v>
      </c>
      <c r="FD113" s="402" t="s">
        <v>208</v>
      </c>
      <c r="FE113" s="402" t="s">
        <v>208</v>
      </c>
      <c r="FF113" s="402" t="s">
        <v>208</v>
      </c>
      <c r="FG113" s="402" t="s">
        <v>208</v>
      </c>
      <c r="FH113" s="402" t="s">
        <v>208</v>
      </c>
      <c r="FI113" s="402" t="s">
        <v>208</v>
      </c>
      <c r="FJ113" s="402" t="s">
        <v>208</v>
      </c>
      <c r="FK113" s="402" t="s">
        <v>208</v>
      </c>
      <c r="FL113" s="402" t="s">
        <v>208</v>
      </c>
      <c r="FM113" s="402" t="s">
        <v>208</v>
      </c>
      <c r="FN113" s="402" t="s">
        <v>208</v>
      </c>
      <c r="FO113" s="402" t="s">
        <v>208</v>
      </c>
      <c r="FP113" s="402" t="s">
        <v>208</v>
      </c>
      <c r="FQ113" s="402" t="s">
        <v>208</v>
      </c>
      <c r="FR113" s="402" t="s">
        <v>208</v>
      </c>
      <c r="FS113" s="402" t="s">
        <v>208</v>
      </c>
      <c r="FT113" s="402" t="s">
        <v>208</v>
      </c>
      <c r="FU113" s="402" t="s">
        <v>208</v>
      </c>
      <c r="FV113" s="402" t="s">
        <v>208</v>
      </c>
      <c r="FW113" s="402" t="s">
        <v>208</v>
      </c>
      <c r="FX113" s="402" t="s">
        <v>208</v>
      </c>
      <c r="FY113" s="402" t="s">
        <v>208</v>
      </c>
      <c r="FZ113" s="402" t="s">
        <v>208</v>
      </c>
      <c r="GA113" s="402" t="s">
        <v>208</v>
      </c>
      <c r="GB113" s="402" t="s">
        <v>208</v>
      </c>
      <c r="GC113" s="402" t="s">
        <v>208</v>
      </c>
      <c r="GD113" s="402" t="s">
        <v>208</v>
      </c>
      <c r="GE113" s="402" t="s">
        <v>208</v>
      </c>
      <c r="GF113" s="402" t="s">
        <v>208</v>
      </c>
      <c r="GG113" s="402" t="s">
        <v>208</v>
      </c>
      <c r="GH113" s="402" t="s">
        <v>208</v>
      </c>
      <c r="GI113" s="402" t="s">
        <v>208</v>
      </c>
      <c r="GJ113" s="402" t="s">
        <v>208</v>
      </c>
      <c r="GK113" s="402" t="s">
        <v>208</v>
      </c>
      <c r="GL113" s="402" t="s">
        <v>208</v>
      </c>
      <c r="GM113" s="402" t="s">
        <v>208</v>
      </c>
      <c r="GN113" s="402" t="s">
        <v>208</v>
      </c>
      <c r="GO113" s="402" t="s">
        <v>208</v>
      </c>
      <c r="GP113" s="402" t="s">
        <v>208</v>
      </c>
      <c r="GQ113" s="402" t="s">
        <v>208</v>
      </c>
      <c r="GR113" s="402" t="s">
        <v>208</v>
      </c>
      <c r="GS113" s="402" t="s">
        <v>208</v>
      </c>
      <c r="GT113" s="402" t="s">
        <v>208</v>
      </c>
      <c r="GU113" s="402" t="s">
        <v>208</v>
      </c>
      <c r="GV113" s="402" t="s">
        <v>208</v>
      </c>
      <c r="GW113" s="402" t="s">
        <v>208</v>
      </c>
      <c r="GX113" s="402" t="s">
        <v>208</v>
      </c>
      <c r="GY113" s="402" t="s">
        <v>208</v>
      </c>
      <c r="GZ113" s="402" t="s">
        <v>208</v>
      </c>
      <c r="HA113" s="402" t="s">
        <v>208</v>
      </c>
      <c r="HB113" s="402" t="s">
        <v>208</v>
      </c>
      <c r="HC113" s="402" t="s">
        <v>208</v>
      </c>
      <c r="HD113" s="402" t="s">
        <v>208</v>
      </c>
      <c r="HE113" s="402" t="s">
        <v>208</v>
      </c>
      <c r="HF113" s="402" t="s">
        <v>208</v>
      </c>
      <c r="HG113" s="402" t="s">
        <v>208</v>
      </c>
      <c r="HH113" s="402" t="s">
        <v>208</v>
      </c>
      <c r="HI113" s="402" t="s">
        <v>208</v>
      </c>
      <c r="HJ113" s="402" t="s">
        <v>208</v>
      </c>
      <c r="HK113" s="402" t="s">
        <v>208</v>
      </c>
      <c r="HL113" s="402" t="s">
        <v>208</v>
      </c>
      <c r="HM113" s="402" t="s">
        <v>208</v>
      </c>
      <c r="HN113" s="402" t="s">
        <v>208</v>
      </c>
      <c r="HO113" s="402" t="s">
        <v>208</v>
      </c>
      <c r="HP113" s="402" t="s">
        <v>208</v>
      </c>
      <c r="HQ113" s="402" t="s">
        <v>208</v>
      </c>
      <c r="HR113" s="402" t="s">
        <v>208</v>
      </c>
      <c r="HS113" s="402" t="s">
        <v>208</v>
      </c>
      <c r="HT113" s="402" t="s">
        <v>208</v>
      </c>
      <c r="HU113" s="402" t="s">
        <v>208</v>
      </c>
      <c r="HV113" s="402" t="s">
        <v>208</v>
      </c>
      <c r="HW113" s="402" t="s">
        <v>208</v>
      </c>
      <c r="HX113" s="402" t="s">
        <v>208</v>
      </c>
      <c r="HY113" s="402" t="s">
        <v>208</v>
      </c>
      <c r="HZ113" s="402" t="s">
        <v>208</v>
      </c>
      <c r="IA113" s="402" t="s">
        <v>208</v>
      </c>
      <c r="IB113" s="402" t="s">
        <v>208</v>
      </c>
      <c r="IC113" s="402" t="s">
        <v>208</v>
      </c>
      <c r="ID113" s="402" t="s">
        <v>208</v>
      </c>
      <c r="IE113" s="402" t="s">
        <v>208</v>
      </c>
      <c r="IF113" s="402" t="s">
        <v>208</v>
      </c>
      <c r="IG113" s="402" t="s">
        <v>208</v>
      </c>
      <c r="IH113" s="402" t="s">
        <v>208</v>
      </c>
      <c r="II113" s="402" t="s">
        <v>208</v>
      </c>
      <c r="IJ113" s="402" t="s">
        <v>208</v>
      </c>
      <c r="IK113" s="402" t="s">
        <v>208</v>
      </c>
      <c r="IL113" s="402" t="s">
        <v>208</v>
      </c>
      <c r="IM113" s="402" t="s">
        <v>208</v>
      </c>
      <c r="IN113" s="402" t="s">
        <v>208</v>
      </c>
      <c r="IO113" s="402" t="s">
        <v>208</v>
      </c>
      <c r="IP113" s="402" t="s">
        <v>208</v>
      </c>
      <c r="IQ113" s="402" t="s">
        <v>208</v>
      </c>
      <c r="IR113" s="402" t="s">
        <v>208</v>
      </c>
      <c r="IS113" s="402" t="s">
        <v>208</v>
      </c>
      <c r="IT113" s="402" t="s">
        <v>208</v>
      </c>
      <c r="IU113" s="402" t="s">
        <v>208</v>
      </c>
      <c r="IV113" s="402" t="s">
        <v>208</v>
      </c>
      <c r="IW113" s="402" t="s">
        <v>208</v>
      </c>
      <c r="IX113" s="402" t="s">
        <v>208</v>
      </c>
      <c r="IY113" s="402" t="s">
        <v>208</v>
      </c>
      <c r="IZ113" s="402" t="s">
        <v>208</v>
      </c>
      <c r="JA113" s="402" t="s">
        <v>208</v>
      </c>
      <c r="JB113" s="402" t="s">
        <v>208</v>
      </c>
      <c r="JC113" s="402" t="s">
        <v>208</v>
      </c>
      <c r="JD113" s="402" t="s">
        <v>208</v>
      </c>
      <c r="JE113" s="402" t="s">
        <v>208</v>
      </c>
      <c r="JF113" s="402" t="s">
        <v>208</v>
      </c>
      <c r="JG113" s="402" t="s">
        <v>208</v>
      </c>
      <c r="JH113" s="402" t="s">
        <v>208</v>
      </c>
      <c r="JI113" s="402" t="s">
        <v>208</v>
      </c>
      <c r="JJ113" s="402" t="s">
        <v>208</v>
      </c>
      <c r="JK113" s="402" t="s">
        <v>208</v>
      </c>
      <c r="JL113" s="402" t="s">
        <v>208</v>
      </c>
      <c r="JM113" s="402" t="s">
        <v>208</v>
      </c>
      <c r="JN113" s="402" t="s">
        <v>208</v>
      </c>
      <c r="JO113" s="402" t="s">
        <v>208</v>
      </c>
      <c r="JP113" s="402" t="s">
        <v>208</v>
      </c>
      <c r="JQ113" s="402" t="s">
        <v>208</v>
      </c>
      <c r="JR113" s="402" t="s">
        <v>208</v>
      </c>
      <c r="JS113" s="402" t="s">
        <v>208</v>
      </c>
      <c r="JT113" s="402" t="s">
        <v>208</v>
      </c>
      <c r="JU113" s="402" t="s">
        <v>208</v>
      </c>
      <c r="JV113" s="402" t="s">
        <v>208</v>
      </c>
      <c r="JW113" s="402" t="s">
        <v>208</v>
      </c>
      <c r="JX113" s="402" t="s">
        <v>208</v>
      </c>
      <c r="JY113" s="402" t="s">
        <v>208</v>
      </c>
      <c r="JZ113" s="402" t="s">
        <v>208</v>
      </c>
      <c r="KA113" s="402" t="s">
        <v>208</v>
      </c>
      <c r="KB113" s="402" t="s">
        <v>208</v>
      </c>
      <c r="KC113" s="402" t="s">
        <v>208</v>
      </c>
      <c r="KD113" s="402" t="s">
        <v>208</v>
      </c>
      <c r="KE113" s="402" t="s">
        <v>208</v>
      </c>
      <c r="KF113" s="402" t="s">
        <v>208</v>
      </c>
      <c r="KG113" s="402" t="s">
        <v>208</v>
      </c>
      <c r="KH113" s="402" t="s">
        <v>208</v>
      </c>
      <c r="KI113" s="402" t="s">
        <v>208</v>
      </c>
      <c r="KJ113" s="402" t="s">
        <v>208</v>
      </c>
      <c r="KK113" s="402" t="s">
        <v>208</v>
      </c>
      <c r="KL113" s="402" t="s">
        <v>208</v>
      </c>
      <c r="KM113" s="402" t="s">
        <v>208</v>
      </c>
      <c r="KN113" s="402" t="s">
        <v>208</v>
      </c>
      <c r="KO113" s="402" t="s">
        <v>208</v>
      </c>
      <c r="KP113" s="402" t="s">
        <v>208</v>
      </c>
      <c r="KQ113" s="402" t="s">
        <v>208</v>
      </c>
      <c r="KR113" s="402" t="s">
        <v>208</v>
      </c>
      <c r="KS113" s="402" t="s">
        <v>208</v>
      </c>
      <c r="KT113" s="402" t="s">
        <v>208</v>
      </c>
      <c r="KU113" s="402" t="s">
        <v>208</v>
      </c>
      <c r="KV113" s="402" t="s">
        <v>208</v>
      </c>
      <c r="KW113" s="402" t="s">
        <v>208</v>
      </c>
      <c r="KX113" s="402" t="s">
        <v>208</v>
      </c>
      <c r="KY113" s="402" t="s">
        <v>208</v>
      </c>
      <c r="KZ113" s="402" t="s">
        <v>208</v>
      </c>
      <c r="LA113" s="402" t="s">
        <v>208</v>
      </c>
      <c r="LB113" s="402" t="s">
        <v>208</v>
      </c>
      <c r="LC113" s="402" t="s">
        <v>208</v>
      </c>
      <c r="LD113" s="402" t="s">
        <v>208</v>
      </c>
      <c r="LE113" s="402" t="s">
        <v>208</v>
      </c>
      <c r="LF113" s="402" t="s">
        <v>208</v>
      </c>
      <c r="LG113" s="402" t="s">
        <v>208</v>
      </c>
      <c r="LH113" s="402" t="s">
        <v>208</v>
      </c>
      <c r="LI113" s="402" t="s">
        <v>208</v>
      </c>
      <c r="LJ113" s="402" t="s">
        <v>208</v>
      </c>
      <c r="LK113" s="402" t="s">
        <v>208</v>
      </c>
      <c r="LL113" s="402" t="s">
        <v>208</v>
      </c>
      <c r="LM113" s="402" t="s">
        <v>208</v>
      </c>
      <c r="LN113" s="402" t="s">
        <v>208</v>
      </c>
      <c r="LO113" s="402" t="s">
        <v>208</v>
      </c>
      <c r="LP113" s="402" t="s">
        <v>208</v>
      </c>
      <c r="LQ113" s="402" t="s">
        <v>208</v>
      </c>
      <c r="LR113" s="402" t="s">
        <v>208</v>
      </c>
      <c r="LS113" s="402" t="s">
        <v>208</v>
      </c>
      <c r="LT113" s="402" t="s">
        <v>208</v>
      </c>
      <c r="LU113" s="402" t="s">
        <v>208</v>
      </c>
      <c r="LV113" s="402" t="s">
        <v>208</v>
      </c>
      <c r="LW113" s="402" t="s">
        <v>208</v>
      </c>
      <c r="LX113" s="402" t="s">
        <v>208</v>
      </c>
      <c r="LY113" s="402" t="s">
        <v>208</v>
      </c>
      <c r="LZ113" s="402" t="s">
        <v>208</v>
      </c>
      <c r="MA113" s="402" t="s">
        <v>208</v>
      </c>
      <c r="MB113" s="402" t="s">
        <v>208</v>
      </c>
      <c r="MC113" s="402" t="s">
        <v>208</v>
      </c>
      <c r="MD113" s="402" t="s">
        <v>208</v>
      </c>
      <c r="ME113" s="402" t="s">
        <v>208</v>
      </c>
      <c r="MF113" s="402" t="s">
        <v>208</v>
      </c>
      <c r="MG113" s="402" t="s">
        <v>208</v>
      </c>
      <c r="MH113" s="402" t="s">
        <v>208</v>
      </c>
      <c r="MI113" s="402" t="s">
        <v>208</v>
      </c>
      <c r="MJ113" s="402" t="s">
        <v>208</v>
      </c>
      <c r="MK113" s="402" t="s">
        <v>208</v>
      </c>
      <c r="ML113" s="402" t="s">
        <v>208</v>
      </c>
      <c r="MM113" s="402" t="s">
        <v>208</v>
      </c>
      <c r="MN113" s="402" t="s">
        <v>208</v>
      </c>
      <c r="MO113" s="402" t="s">
        <v>208</v>
      </c>
      <c r="MP113" s="402" t="s">
        <v>208</v>
      </c>
      <c r="MQ113" s="402" t="s">
        <v>208</v>
      </c>
      <c r="MR113" s="402" t="s">
        <v>208</v>
      </c>
      <c r="MS113" s="402" t="s">
        <v>208</v>
      </c>
      <c r="MT113" s="402" t="s">
        <v>208</v>
      </c>
      <c r="MU113" s="402" t="s">
        <v>208</v>
      </c>
      <c r="MV113" s="402" t="s">
        <v>208</v>
      </c>
      <c r="MW113" s="402" t="s">
        <v>208</v>
      </c>
      <c r="MX113" s="402" t="s">
        <v>208</v>
      </c>
      <c r="MY113" s="402" t="s">
        <v>208</v>
      </c>
      <c r="MZ113" s="402" t="s">
        <v>208</v>
      </c>
      <c r="NA113" s="402" t="s">
        <v>208</v>
      </c>
    </row>
    <row r="114" spans="1:365" x14ac:dyDescent="0.25">
      <c r="A114" s="127" t="str">
        <f t="shared" si="54"/>
        <v>P86CU240/11</v>
      </c>
      <c r="B114" s="127" t="s">
        <v>31</v>
      </c>
      <c r="C114" s="289" t="s">
        <v>30</v>
      </c>
      <c r="D114" s="402">
        <v>0</v>
      </c>
      <c r="E114" s="402">
        <v>0</v>
      </c>
      <c r="F114" s="402">
        <v>0</v>
      </c>
      <c r="G114" s="402">
        <v>0</v>
      </c>
      <c r="H114" s="402">
        <v>0</v>
      </c>
      <c r="I114" s="402">
        <v>0</v>
      </c>
      <c r="J114" s="402">
        <v>0</v>
      </c>
      <c r="K114" s="402">
        <v>0</v>
      </c>
      <c r="L114" s="402">
        <v>0</v>
      </c>
      <c r="M114" s="402">
        <v>0</v>
      </c>
      <c r="N114" s="402">
        <v>0</v>
      </c>
      <c r="O114" s="402">
        <v>0</v>
      </c>
      <c r="P114" s="402">
        <v>0</v>
      </c>
      <c r="Q114" s="402">
        <v>0</v>
      </c>
      <c r="R114" s="402">
        <v>0</v>
      </c>
      <c r="S114" s="402">
        <v>0</v>
      </c>
      <c r="T114" s="402">
        <v>0</v>
      </c>
      <c r="U114" s="402">
        <v>0</v>
      </c>
      <c r="V114" s="402">
        <v>0</v>
      </c>
      <c r="W114" s="402">
        <v>0</v>
      </c>
      <c r="X114" s="402">
        <v>0</v>
      </c>
      <c r="Y114" s="402">
        <v>0</v>
      </c>
      <c r="Z114" s="402">
        <v>0</v>
      </c>
      <c r="AA114" s="402">
        <v>0</v>
      </c>
      <c r="AB114" s="402">
        <v>0</v>
      </c>
      <c r="AC114" s="402">
        <v>0</v>
      </c>
      <c r="AD114" s="402">
        <v>0</v>
      </c>
      <c r="AE114" s="402">
        <v>0</v>
      </c>
      <c r="AF114" s="402">
        <v>0</v>
      </c>
      <c r="AG114" s="402">
        <v>0</v>
      </c>
      <c r="AH114" s="402">
        <v>0</v>
      </c>
      <c r="AI114" s="402">
        <v>0</v>
      </c>
      <c r="AJ114" s="402">
        <v>0</v>
      </c>
      <c r="AK114" s="402">
        <v>0</v>
      </c>
      <c r="AL114" s="402">
        <v>0</v>
      </c>
      <c r="AM114" s="402">
        <v>0</v>
      </c>
      <c r="AN114" s="402">
        <v>0</v>
      </c>
      <c r="AO114" s="402">
        <v>0</v>
      </c>
      <c r="AP114" s="402">
        <v>0</v>
      </c>
      <c r="AQ114" s="402">
        <v>0</v>
      </c>
      <c r="AR114" s="402">
        <v>0</v>
      </c>
      <c r="AS114" s="402">
        <v>0</v>
      </c>
      <c r="AT114" s="402">
        <v>0</v>
      </c>
      <c r="AU114" s="402">
        <v>0</v>
      </c>
      <c r="AV114" s="402">
        <v>0</v>
      </c>
      <c r="AW114" s="402">
        <v>0</v>
      </c>
      <c r="AX114" s="402">
        <v>0</v>
      </c>
      <c r="AY114" s="402">
        <v>0</v>
      </c>
      <c r="AZ114" s="402">
        <v>0</v>
      </c>
      <c r="BA114" s="402">
        <v>0</v>
      </c>
      <c r="BB114" s="402">
        <v>0</v>
      </c>
      <c r="BC114" s="402">
        <v>0</v>
      </c>
      <c r="BD114" s="402">
        <v>0</v>
      </c>
      <c r="BE114" s="402">
        <v>0</v>
      </c>
      <c r="BF114" s="402">
        <v>0</v>
      </c>
      <c r="BG114" s="402">
        <v>0</v>
      </c>
      <c r="BH114" s="402">
        <v>0</v>
      </c>
      <c r="BI114" s="402">
        <v>0</v>
      </c>
      <c r="BJ114" s="402">
        <v>0</v>
      </c>
      <c r="BK114" s="402">
        <v>0</v>
      </c>
      <c r="BL114" s="402">
        <v>0</v>
      </c>
      <c r="BM114" s="402">
        <v>0</v>
      </c>
      <c r="BN114" s="402">
        <v>0</v>
      </c>
      <c r="BO114" s="402">
        <v>0</v>
      </c>
      <c r="BP114" s="402">
        <v>0</v>
      </c>
      <c r="BQ114" s="402">
        <v>0</v>
      </c>
      <c r="BR114" s="402">
        <v>0</v>
      </c>
      <c r="BS114" s="402">
        <v>0</v>
      </c>
      <c r="BT114" s="402">
        <v>0</v>
      </c>
      <c r="BU114" s="402">
        <v>0</v>
      </c>
      <c r="BV114" s="402">
        <v>0</v>
      </c>
      <c r="BW114" s="402">
        <v>0</v>
      </c>
      <c r="BX114" s="402">
        <v>0</v>
      </c>
      <c r="BY114" s="402">
        <v>0</v>
      </c>
      <c r="BZ114" s="402">
        <v>0</v>
      </c>
      <c r="CA114" s="402">
        <v>0</v>
      </c>
      <c r="CB114" s="402">
        <v>0</v>
      </c>
      <c r="CC114" s="402">
        <v>0</v>
      </c>
      <c r="CD114" s="402">
        <v>0</v>
      </c>
      <c r="CE114" s="402">
        <v>0</v>
      </c>
      <c r="CF114" s="402">
        <v>0</v>
      </c>
      <c r="CG114" s="402">
        <v>0</v>
      </c>
      <c r="CH114" s="402">
        <v>0</v>
      </c>
      <c r="CI114" s="402">
        <v>0</v>
      </c>
      <c r="CJ114" s="402">
        <v>0</v>
      </c>
      <c r="CK114" s="402">
        <v>0</v>
      </c>
      <c r="CL114" s="402">
        <v>0</v>
      </c>
      <c r="CM114" s="402">
        <v>0</v>
      </c>
      <c r="CN114" s="402">
        <v>0</v>
      </c>
      <c r="CO114" s="402">
        <v>0</v>
      </c>
      <c r="CP114" s="402">
        <v>0</v>
      </c>
      <c r="CQ114" s="402">
        <v>0</v>
      </c>
      <c r="CR114" s="402">
        <v>0</v>
      </c>
      <c r="CS114" s="402">
        <v>0</v>
      </c>
      <c r="CT114" s="402">
        <v>0</v>
      </c>
      <c r="CU114" s="402">
        <v>0</v>
      </c>
      <c r="CV114" s="402">
        <v>0</v>
      </c>
      <c r="CW114" s="402">
        <v>0</v>
      </c>
      <c r="CX114" s="402" t="s">
        <v>208</v>
      </c>
      <c r="CY114" s="402" t="s">
        <v>208</v>
      </c>
      <c r="CZ114" s="402" t="s">
        <v>208</v>
      </c>
      <c r="DA114" s="402" t="s">
        <v>208</v>
      </c>
      <c r="DB114" s="402" t="s">
        <v>208</v>
      </c>
      <c r="DC114" s="402" t="s">
        <v>208</v>
      </c>
      <c r="DD114" s="402" t="s">
        <v>208</v>
      </c>
      <c r="DE114" s="402" t="s">
        <v>208</v>
      </c>
      <c r="DF114" s="402" t="s">
        <v>208</v>
      </c>
      <c r="DG114" s="402" t="s">
        <v>208</v>
      </c>
      <c r="DH114" s="402" t="s">
        <v>208</v>
      </c>
      <c r="DI114" s="402" t="s">
        <v>208</v>
      </c>
      <c r="DJ114" s="402" t="s">
        <v>208</v>
      </c>
      <c r="DK114" s="402" t="s">
        <v>208</v>
      </c>
      <c r="DL114" s="402" t="s">
        <v>208</v>
      </c>
      <c r="DM114" s="402" t="s">
        <v>208</v>
      </c>
      <c r="DN114" s="402" t="s">
        <v>208</v>
      </c>
      <c r="DO114" s="402" t="s">
        <v>208</v>
      </c>
      <c r="DP114" s="402" t="s">
        <v>208</v>
      </c>
      <c r="DQ114" s="402" t="s">
        <v>208</v>
      </c>
      <c r="DR114" s="402" t="s">
        <v>208</v>
      </c>
      <c r="DS114" s="402" t="s">
        <v>208</v>
      </c>
      <c r="DT114" s="402" t="s">
        <v>208</v>
      </c>
      <c r="DU114" s="402" t="s">
        <v>208</v>
      </c>
      <c r="DV114" s="402" t="s">
        <v>208</v>
      </c>
      <c r="DW114" s="402" t="s">
        <v>208</v>
      </c>
      <c r="DX114" s="402" t="s">
        <v>208</v>
      </c>
      <c r="DY114" s="402" t="s">
        <v>208</v>
      </c>
      <c r="DZ114" s="402" t="s">
        <v>208</v>
      </c>
      <c r="EA114" s="402" t="s">
        <v>208</v>
      </c>
      <c r="EB114" s="402" t="s">
        <v>208</v>
      </c>
      <c r="EC114" s="402" t="s">
        <v>208</v>
      </c>
      <c r="ED114" s="402" t="s">
        <v>208</v>
      </c>
      <c r="EE114" s="402" t="s">
        <v>208</v>
      </c>
      <c r="EF114" s="402" t="s">
        <v>208</v>
      </c>
      <c r="EG114" s="402" t="s">
        <v>208</v>
      </c>
      <c r="EH114" s="402" t="s">
        <v>208</v>
      </c>
      <c r="EI114" s="402" t="s">
        <v>208</v>
      </c>
      <c r="EJ114" s="402" t="s">
        <v>208</v>
      </c>
      <c r="EK114" s="402" t="s">
        <v>208</v>
      </c>
      <c r="EL114" s="402" t="s">
        <v>208</v>
      </c>
      <c r="EM114" s="402" t="s">
        <v>208</v>
      </c>
      <c r="EN114" s="402" t="s">
        <v>208</v>
      </c>
      <c r="EO114" s="402" t="s">
        <v>208</v>
      </c>
      <c r="EP114" s="402" t="s">
        <v>208</v>
      </c>
      <c r="EQ114" s="402" t="s">
        <v>208</v>
      </c>
      <c r="ER114" s="402" t="s">
        <v>208</v>
      </c>
      <c r="ES114" s="402" t="s">
        <v>208</v>
      </c>
      <c r="ET114" s="402" t="s">
        <v>208</v>
      </c>
      <c r="EU114" s="402" t="s">
        <v>208</v>
      </c>
      <c r="EV114" s="402" t="s">
        <v>208</v>
      </c>
      <c r="EW114" s="402" t="s">
        <v>208</v>
      </c>
      <c r="EX114" s="402" t="s">
        <v>208</v>
      </c>
      <c r="EY114" s="402" t="s">
        <v>208</v>
      </c>
      <c r="EZ114" s="402" t="s">
        <v>208</v>
      </c>
      <c r="FA114" s="402" t="s">
        <v>208</v>
      </c>
      <c r="FB114" s="402" t="s">
        <v>208</v>
      </c>
      <c r="FC114" s="402" t="s">
        <v>208</v>
      </c>
      <c r="FD114" s="402" t="s">
        <v>208</v>
      </c>
      <c r="FE114" s="402" t="s">
        <v>208</v>
      </c>
      <c r="FF114" s="402" t="s">
        <v>208</v>
      </c>
      <c r="FG114" s="402" t="s">
        <v>208</v>
      </c>
      <c r="FH114" s="402" t="s">
        <v>208</v>
      </c>
      <c r="FI114" s="402" t="s">
        <v>208</v>
      </c>
      <c r="FJ114" s="402" t="s">
        <v>208</v>
      </c>
      <c r="FK114" s="402" t="s">
        <v>208</v>
      </c>
      <c r="FL114" s="402" t="s">
        <v>208</v>
      </c>
      <c r="FM114" s="402" t="s">
        <v>208</v>
      </c>
      <c r="FN114" s="402" t="s">
        <v>208</v>
      </c>
      <c r="FO114" s="402" t="s">
        <v>208</v>
      </c>
      <c r="FP114" s="402" t="s">
        <v>208</v>
      </c>
      <c r="FQ114" s="402" t="s">
        <v>208</v>
      </c>
      <c r="FR114" s="402" t="s">
        <v>208</v>
      </c>
      <c r="FS114" s="402" t="s">
        <v>208</v>
      </c>
      <c r="FT114" s="402" t="s">
        <v>208</v>
      </c>
      <c r="FU114" s="402" t="s">
        <v>208</v>
      </c>
      <c r="FV114" s="402" t="s">
        <v>208</v>
      </c>
      <c r="FW114" s="402" t="s">
        <v>208</v>
      </c>
      <c r="FX114" s="402" t="s">
        <v>208</v>
      </c>
      <c r="FY114" s="402" t="s">
        <v>208</v>
      </c>
      <c r="FZ114" s="402" t="s">
        <v>208</v>
      </c>
      <c r="GA114" s="402" t="s">
        <v>208</v>
      </c>
      <c r="GB114" s="402" t="s">
        <v>208</v>
      </c>
      <c r="GC114" s="402" t="s">
        <v>208</v>
      </c>
      <c r="GD114" s="402" t="s">
        <v>208</v>
      </c>
      <c r="GE114" s="402" t="s">
        <v>208</v>
      </c>
      <c r="GF114" s="402" t="s">
        <v>208</v>
      </c>
      <c r="GG114" s="402" t="s">
        <v>208</v>
      </c>
      <c r="GH114" s="402" t="s">
        <v>208</v>
      </c>
      <c r="GI114" s="402" t="s">
        <v>208</v>
      </c>
      <c r="GJ114" s="402" t="s">
        <v>208</v>
      </c>
      <c r="GK114" s="402" t="s">
        <v>208</v>
      </c>
      <c r="GL114" s="402" t="s">
        <v>208</v>
      </c>
      <c r="GM114" s="402" t="s">
        <v>208</v>
      </c>
      <c r="GN114" s="402" t="s">
        <v>208</v>
      </c>
      <c r="GO114" s="402" t="s">
        <v>208</v>
      </c>
      <c r="GP114" s="402" t="s">
        <v>208</v>
      </c>
      <c r="GQ114" s="402" t="s">
        <v>208</v>
      </c>
      <c r="GR114" s="402" t="s">
        <v>208</v>
      </c>
      <c r="GS114" s="402" t="s">
        <v>208</v>
      </c>
      <c r="GT114" s="402" t="s">
        <v>208</v>
      </c>
      <c r="GU114" s="402" t="s">
        <v>208</v>
      </c>
      <c r="GV114" s="402" t="s">
        <v>208</v>
      </c>
      <c r="GW114" s="402" t="s">
        <v>208</v>
      </c>
      <c r="GX114" s="402" t="s">
        <v>208</v>
      </c>
      <c r="GY114" s="402" t="s">
        <v>208</v>
      </c>
      <c r="GZ114" s="402" t="s">
        <v>208</v>
      </c>
      <c r="HA114" s="402" t="s">
        <v>208</v>
      </c>
      <c r="HB114" s="402" t="s">
        <v>208</v>
      </c>
      <c r="HC114" s="402" t="s">
        <v>208</v>
      </c>
      <c r="HD114" s="402" t="s">
        <v>208</v>
      </c>
      <c r="HE114" s="402" t="s">
        <v>208</v>
      </c>
      <c r="HF114" s="402" t="s">
        <v>208</v>
      </c>
      <c r="HG114" s="402" t="s">
        <v>208</v>
      </c>
      <c r="HH114" s="402" t="s">
        <v>208</v>
      </c>
      <c r="HI114" s="402" t="s">
        <v>208</v>
      </c>
      <c r="HJ114" s="402" t="s">
        <v>208</v>
      </c>
      <c r="HK114" s="402" t="s">
        <v>208</v>
      </c>
      <c r="HL114" s="402" t="s">
        <v>208</v>
      </c>
      <c r="HM114" s="402" t="s">
        <v>208</v>
      </c>
      <c r="HN114" s="402" t="s">
        <v>208</v>
      </c>
      <c r="HO114" s="402" t="s">
        <v>208</v>
      </c>
      <c r="HP114" s="402" t="s">
        <v>208</v>
      </c>
      <c r="HQ114" s="402" t="s">
        <v>208</v>
      </c>
      <c r="HR114" s="402" t="s">
        <v>208</v>
      </c>
      <c r="HS114" s="402" t="s">
        <v>208</v>
      </c>
      <c r="HT114" s="402" t="s">
        <v>208</v>
      </c>
      <c r="HU114" s="402" t="s">
        <v>208</v>
      </c>
      <c r="HV114" s="402" t="s">
        <v>208</v>
      </c>
      <c r="HW114" s="402" t="s">
        <v>208</v>
      </c>
      <c r="HX114" s="402" t="s">
        <v>208</v>
      </c>
      <c r="HY114" s="402" t="s">
        <v>208</v>
      </c>
      <c r="HZ114" s="402" t="s">
        <v>208</v>
      </c>
      <c r="IA114" s="402" t="s">
        <v>208</v>
      </c>
      <c r="IB114" s="402" t="s">
        <v>208</v>
      </c>
      <c r="IC114" s="402" t="s">
        <v>208</v>
      </c>
      <c r="ID114" s="402" t="s">
        <v>208</v>
      </c>
      <c r="IE114" s="402" t="s">
        <v>208</v>
      </c>
      <c r="IF114" s="402" t="s">
        <v>208</v>
      </c>
      <c r="IG114" s="402" t="s">
        <v>208</v>
      </c>
      <c r="IH114" s="402" t="s">
        <v>208</v>
      </c>
      <c r="II114" s="402" t="s">
        <v>208</v>
      </c>
      <c r="IJ114" s="402" t="s">
        <v>208</v>
      </c>
      <c r="IK114" s="402" t="s">
        <v>208</v>
      </c>
      <c r="IL114" s="402" t="s">
        <v>208</v>
      </c>
      <c r="IM114" s="402" t="s">
        <v>208</v>
      </c>
      <c r="IN114" s="402" t="s">
        <v>208</v>
      </c>
      <c r="IO114" s="402" t="s">
        <v>208</v>
      </c>
      <c r="IP114" s="402" t="s">
        <v>208</v>
      </c>
      <c r="IQ114" s="402" t="s">
        <v>208</v>
      </c>
      <c r="IR114" s="402" t="s">
        <v>208</v>
      </c>
      <c r="IS114" s="402" t="s">
        <v>208</v>
      </c>
      <c r="IT114" s="402" t="s">
        <v>208</v>
      </c>
      <c r="IU114" s="402" t="s">
        <v>208</v>
      </c>
      <c r="IV114" s="402" t="s">
        <v>208</v>
      </c>
      <c r="IW114" s="402" t="s">
        <v>208</v>
      </c>
      <c r="IX114" s="402" t="s">
        <v>208</v>
      </c>
      <c r="IY114" s="402" t="s">
        <v>208</v>
      </c>
      <c r="IZ114" s="402" t="s">
        <v>208</v>
      </c>
      <c r="JA114" s="402" t="s">
        <v>208</v>
      </c>
      <c r="JB114" s="402" t="s">
        <v>208</v>
      </c>
      <c r="JC114" s="402" t="s">
        <v>208</v>
      </c>
      <c r="JD114" s="402" t="s">
        <v>208</v>
      </c>
      <c r="JE114" s="402" t="s">
        <v>208</v>
      </c>
      <c r="JF114" s="402" t="s">
        <v>208</v>
      </c>
      <c r="JG114" s="402" t="s">
        <v>208</v>
      </c>
      <c r="JH114" s="402" t="s">
        <v>208</v>
      </c>
      <c r="JI114" s="402" t="s">
        <v>208</v>
      </c>
      <c r="JJ114" s="402" t="s">
        <v>208</v>
      </c>
      <c r="JK114" s="402" t="s">
        <v>208</v>
      </c>
      <c r="JL114" s="402" t="s">
        <v>208</v>
      </c>
      <c r="JM114" s="402" t="s">
        <v>208</v>
      </c>
      <c r="JN114" s="402" t="s">
        <v>208</v>
      </c>
      <c r="JO114" s="402" t="s">
        <v>208</v>
      </c>
      <c r="JP114" s="402" t="s">
        <v>208</v>
      </c>
      <c r="JQ114" s="402" t="s">
        <v>208</v>
      </c>
      <c r="JR114" s="402" t="s">
        <v>208</v>
      </c>
      <c r="JS114" s="402" t="s">
        <v>208</v>
      </c>
      <c r="JT114" s="402" t="s">
        <v>208</v>
      </c>
      <c r="JU114" s="402" t="s">
        <v>208</v>
      </c>
      <c r="JV114" s="402" t="s">
        <v>208</v>
      </c>
      <c r="JW114" s="402" t="s">
        <v>208</v>
      </c>
      <c r="JX114" s="402" t="s">
        <v>208</v>
      </c>
      <c r="JY114" s="402" t="s">
        <v>208</v>
      </c>
      <c r="JZ114" s="402" t="s">
        <v>208</v>
      </c>
      <c r="KA114" s="402" t="s">
        <v>208</v>
      </c>
      <c r="KB114" s="402" t="s">
        <v>208</v>
      </c>
      <c r="KC114" s="402" t="s">
        <v>208</v>
      </c>
      <c r="KD114" s="402" t="s">
        <v>208</v>
      </c>
      <c r="KE114" s="402" t="s">
        <v>208</v>
      </c>
      <c r="KF114" s="402" t="s">
        <v>208</v>
      </c>
      <c r="KG114" s="402" t="s">
        <v>208</v>
      </c>
      <c r="KH114" s="402" t="s">
        <v>208</v>
      </c>
      <c r="KI114" s="402" t="s">
        <v>208</v>
      </c>
      <c r="KJ114" s="402" t="s">
        <v>208</v>
      </c>
      <c r="KK114" s="402" t="s">
        <v>208</v>
      </c>
      <c r="KL114" s="402" t="s">
        <v>208</v>
      </c>
      <c r="KM114" s="402" t="s">
        <v>208</v>
      </c>
      <c r="KN114" s="402" t="s">
        <v>208</v>
      </c>
      <c r="KO114" s="402" t="s">
        <v>208</v>
      </c>
      <c r="KP114" s="402" t="s">
        <v>208</v>
      </c>
      <c r="KQ114" s="402" t="s">
        <v>208</v>
      </c>
      <c r="KR114" s="402" t="s">
        <v>208</v>
      </c>
      <c r="KS114" s="402" t="s">
        <v>208</v>
      </c>
      <c r="KT114" s="402" t="s">
        <v>208</v>
      </c>
      <c r="KU114" s="402" t="s">
        <v>208</v>
      </c>
      <c r="KV114" s="402" t="s">
        <v>208</v>
      </c>
      <c r="KW114" s="402" t="s">
        <v>208</v>
      </c>
      <c r="KX114" s="402" t="s">
        <v>208</v>
      </c>
      <c r="KY114" s="402" t="s">
        <v>208</v>
      </c>
      <c r="KZ114" s="402" t="s">
        <v>208</v>
      </c>
      <c r="LA114" s="402" t="s">
        <v>208</v>
      </c>
      <c r="LB114" s="402" t="s">
        <v>208</v>
      </c>
      <c r="LC114" s="402" t="s">
        <v>208</v>
      </c>
      <c r="LD114" s="402" t="s">
        <v>208</v>
      </c>
      <c r="LE114" s="402" t="s">
        <v>208</v>
      </c>
      <c r="LF114" s="402" t="s">
        <v>208</v>
      </c>
      <c r="LG114" s="402" t="s">
        <v>208</v>
      </c>
      <c r="LH114" s="402" t="s">
        <v>208</v>
      </c>
      <c r="LI114" s="402" t="s">
        <v>208</v>
      </c>
      <c r="LJ114" s="402" t="s">
        <v>208</v>
      </c>
      <c r="LK114" s="402" t="s">
        <v>208</v>
      </c>
      <c r="LL114" s="402" t="s">
        <v>208</v>
      </c>
      <c r="LM114" s="402" t="s">
        <v>208</v>
      </c>
      <c r="LN114" s="402" t="s">
        <v>208</v>
      </c>
      <c r="LO114" s="402" t="s">
        <v>208</v>
      </c>
      <c r="LP114" s="402" t="s">
        <v>208</v>
      </c>
      <c r="LQ114" s="402" t="s">
        <v>208</v>
      </c>
      <c r="LR114" s="402" t="s">
        <v>208</v>
      </c>
      <c r="LS114" s="402" t="s">
        <v>208</v>
      </c>
      <c r="LT114" s="402" t="s">
        <v>208</v>
      </c>
      <c r="LU114" s="402" t="s">
        <v>208</v>
      </c>
      <c r="LV114" s="402" t="s">
        <v>208</v>
      </c>
      <c r="LW114" s="402" t="s">
        <v>208</v>
      </c>
      <c r="LX114" s="402" t="s">
        <v>208</v>
      </c>
      <c r="LY114" s="402" t="s">
        <v>208</v>
      </c>
      <c r="LZ114" s="402" t="s">
        <v>208</v>
      </c>
      <c r="MA114" s="402" t="s">
        <v>208</v>
      </c>
      <c r="MB114" s="402" t="s">
        <v>208</v>
      </c>
      <c r="MC114" s="402" t="s">
        <v>208</v>
      </c>
      <c r="MD114" s="402" t="s">
        <v>208</v>
      </c>
      <c r="ME114" s="402" t="s">
        <v>208</v>
      </c>
      <c r="MF114" s="402" t="s">
        <v>208</v>
      </c>
      <c r="MG114" s="402" t="s">
        <v>208</v>
      </c>
      <c r="MH114" s="402" t="s">
        <v>208</v>
      </c>
      <c r="MI114" s="402" t="s">
        <v>208</v>
      </c>
      <c r="MJ114" s="402" t="s">
        <v>208</v>
      </c>
      <c r="MK114" s="402" t="s">
        <v>208</v>
      </c>
      <c r="ML114" s="402" t="s">
        <v>208</v>
      </c>
      <c r="MM114" s="402" t="s">
        <v>208</v>
      </c>
      <c r="MN114" s="402" t="s">
        <v>208</v>
      </c>
      <c r="MO114" s="402" t="s">
        <v>208</v>
      </c>
      <c r="MP114" s="402" t="s">
        <v>208</v>
      </c>
      <c r="MQ114" s="402" t="s">
        <v>208</v>
      </c>
      <c r="MR114" s="402" t="s">
        <v>208</v>
      </c>
      <c r="MS114" s="402" t="s">
        <v>208</v>
      </c>
      <c r="MT114" s="402" t="s">
        <v>208</v>
      </c>
      <c r="MU114" s="402" t="s">
        <v>208</v>
      </c>
      <c r="MV114" s="402" t="s">
        <v>208</v>
      </c>
      <c r="MW114" s="402" t="s">
        <v>208</v>
      </c>
      <c r="MX114" s="402" t="s">
        <v>208</v>
      </c>
      <c r="MY114" s="402" t="s">
        <v>208</v>
      </c>
      <c r="MZ114" s="402" t="s">
        <v>208</v>
      </c>
      <c r="NA114" s="402" t="s">
        <v>208</v>
      </c>
    </row>
    <row r="115" spans="1:365" x14ac:dyDescent="0.25">
      <c r="A115" s="127" t="str">
        <f t="shared" si="54"/>
        <v>P86CU240/12</v>
      </c>
      <c r="B115" s="127" t="s">
        <v>141</v>
      </c>
      <c r="C115" s="127" t="s">
        <v>30</v>
      </c>
      <c r="D115" s="402">
        <v>1506.9767441860465</v>
      </c>
      <c r="E115" s="402">
        <v>1506.9767441860465</v>
      </c>
      <c r="F115" s="402">
        <v>1506.9767441860465</v>
      </c>
      <c r="G115" s="402">
        <v>1506.9767441860465</v>
      </c>
      <c r="H115" s="402">
        <v>1506.9767441860465</v>
      </c>
      <c r="I115" s="402">
        <v>1506.9767441860465</v>
      </c>
      <c r="J115" s="402">
        <v>1506.9767441860465</v>
      </c>
      <c r="K115" s="402">
        <v>1506.9767441860465</v>
      </c>
      <c r="L115" s="402">
        <v>1506.9767441860465</v>
      </c>
      <c r="M115" s="402">
        <v>1506.9767441860465</v>
      </c>
      <c r="N115" s="402">
        <v>1506.9767441860465</v>
      </c>
      <c r="O115" s="402">
        <v>1506.9767441860465</v>
      </c>
      <c r="P115" s="402">
        <v>1506.9767441860465</v>
      </c>
      <c r="Q115" s="402">
        <v>1506.9767441860465</v>
      </c>
      <c r="R115" s="402">
        <v>1004.6511627906976</v>
      </c>
      <c r="S115" s="402">
        <v>1004.6511627906976</v>
      </c>
      <c r="T115" s="402">
        <v>1506.9767441860465</v>
      </c>
      <c r="U115" s="402">
        <v>1506.9767441860465</v>
      </c>
      <c r="V115" s="402">
        <v>1506.9767441860465</v>
      </c>
      <c r="W115" s="402">
        <v>1506.9767441860465</v>
      </c>
      <c r="X115" s="402">
        <v>1506.9767441860465</v>
      </c>
      <c r="Y115" s="402">
        <v>1506.9767441860465</v>
      </c>
      <c r="Z115" s="402">
        <v>1506.9767441860465</v>
      </c>
      <c r="AA115" s="402">
        <v>1506.9767441860465</v>
      </c>
      <c r="AB115" s="402">
        <v>1506.9767441860465</v>
      </c>
      <c r="AC115" s="402">
        <v>1506.9767441860465</v>
      </c>
      <c r="AD115" s="402">
        <v>1506.9767441860465</v>
      </c>
      <c r="AE115" s="402">
        <v>1506.9767441860465</v>
      </c>
      <c r="AF115" s="402">
        <v>1506.9767441860465</v>
      </c>
      <c r="AG115" s="402">
        <v>1506.9767441860465</v>
      </c>
      <c r="AH115" s="402">
        <v>1506.9767441860465</v>
      </c>
      <c r="AI115" s="402">
        <v>1506.9767441860465</v>
      </c>
      <c r="AJ115" s="402">
        <v>1506.9767441860465</v>
      </c>
      <c r="AK115" s="402">
        <v>1506.9767441860465</v>
      </c>
      <c r="AL115" s="402">
        <v>1506.9767441860465</v>
      </c>
      <c r="AM115" s="402">
        <v>1506.9767441860465</v>
      </c>
      <c r="AN115" s="402">
        <v>1506.9767441860465</v>
      </c>
      <c r="AO115" s="402">
        <v>1506.9767441860465</v>
      </c>
      <c r="AP115" s="402">
        <v>1506.9767441860465</v>
      </c>
      <c r="AQ115" s="402">
        <v>1506.9767441860465</v>
      </c>
      <c r="AR115" s="402">
        <v>1506.9767441860465</v>
      </c>
      <c r="AS115" s="402">
        <v>1506.9767441860465</v>
      </c>
      <c r="AT115" s="402">
        <v>1506.9767441860465</v>
      </c>
      <c r="AU115" s="402">
        <v>941.8604651162791</v>
      </c>
      <c r="AV115" s="402">
        <v>941.8604651162791</v>
      </c>
      <c r="AW115" s="402">
        <v>941.8604651162791</v>
      </c>
      <c r="AX115" s="402">
        <v>1506.9767441860465</v>
      </c>
      <c r="AY115" s="402">
        <v>1506.9767441860465</v>
      </c>
      <c r="AZ115" s="402">
        <v>1506.9767441860465</v>
      </c>
      <c r="BA115" s="402">
        <v>1506.9767441860465</v>
      </c>
      <c r="BB115" s="402">
        <v>1506.9767441860465</v>
      </c>
      <c r="BC115" s="402">
        <v>1506.9767441860465</v>
      </c>
      <c r="BD115" s="402">
        <v>1506.9767441860465</v>
      </c>
      <c r="BE115" s="402">
        <v>1506.9767441860465</v>
      </c>
      <c r="BF115" s="402">
        <v>1506.9767441860465</v>
      </c>
      <c r="BG115" s="402">
        <v>1506.9767441860465</v>
      </c>
      <c r="BH115" s="402">
        <v>1506.9767441860465</v>
      </c>
      <c r="BI115" s="402">
        <v>1506.9767441860465</v>
      </c>
      <c r="BJ115" s="402">
        <v>1506.9767441860465</v>
      </c>
      <c r="BK115" s="402">
        <v>1506.9767441860465</v>
      </c>
      <c r="BL115" s="402">
        <v>1506.9767441860465</v>
      </c>
      <c r="BM115" s="402">
        <v>1506.9767441860465</v>
      </c>
      <c r="BN115" s="402">
        <v>1506.9767441860465</v>
      </c>
      <c r="BO115" s="402">
        <v>0</v>
      </c>
      <c r="BP115" s="402">
        <v>0</v>
      </c>
      <c r="BQ115" s="402">
        <v>0</v>
      </c>
      <c r="BR115" s="402">
        <v>0</v>
      </c>
      <c r="BS115" s="402">
        <v>0</v>
      </c>
      <c r="BT115" s="402">
        <v>0</v>
      </c>
      <c r="BU115" s="402">
        <v>0</v>
      </c>
      <c r="BV115" s="402">
        <v>1506.9767441860465</v>
      </c>
      <c r="BW115" s="402">
        <v>1506.9767441860465</v>
      </c>
      <c r="BX115" s="402">
        <v>1506.9767441860465</v>
      </c>
      <c r="BY115" s="402">
        <v>1506.9767441860465</v>
      </c>
      <c r="BZ115" s="402">
        <v>1506.9767441860465</v>
      </c>
      <c r="CA115" s="402">
        <v>1506.9767441860465</v>
      </c>
      <c r="CB115" s="402">
        <v>1506.9767441860465</v>
      </c>
      <c r="CC115" s="402">
        <v>0</v>
      </c>
      <c r="CD115" s="402">
        <v>0</v>
      </c>
      <c r="CE115" s="402">
        <v>0</v>
      </c>
      <c r="CF115" s="402">
        <v>0</v>
      </c>
      <c r="CG115" s="402">
        <v>0</v>
      </c>
      <c r="CH115" s="402">
        <v>0</v>
      </c>
      <c r="CI115" s="402">
        <v>0</v>
      </c>
      <c r="CJ115" s="402">
        <v>1506.9767441860465</v>
      </c>
      <c r="CK115" s="402">
        <v>1506.9767441860465</v>
      </c>
      <c r="CL115" s="402">
        <v>1506.9767441860465</v>
      </c>
      <c r="CM115" s="402">
        <v>1506.9767441860465</v>
      </c>
      <c r="CN115" s="402">
        <v>1506.9767441860465</v>
      </c>
      <c r="CO115" s="402">
        <v>1506.9767441860465</v>
      </c>
      <c r="CP115" s="402">
        <v>1506.9767441860465</v>
      </c>
      <c r="CQ115" s="402">
        <v>0</v>
      </c>
      <c r="CR115" s="402">
        <v>0</v>
      </c>
      <c r="CS115" s="402">
        <v>0</v>
      </c>
      <c r="CT115" s="402">
        <v>0</v>
      </c>
      <c r="CU115" s="402">
        <v>0</v>
      </c>
      <c r="CV115" s="402">
        <v>0</v>
      </c>
      <c r="CW115" s="402">
        <v>0</v>
      </c>
      <c r="CX115" s="402" t="s">
        <v>208</v>
      </c>
      <c r="CY115" s="402" t="s">
        <v>208</v>
      </c>
      <c r="CZ115" s="402" t="s">
        <v>208</v>
      </c>
      <c r="DA115" s="402" t="s">
        <v>208</v>
      </c>
      <c r="DB115" s="402" t="s">
        <v>208</v>
      </c>
      <c r="DC115" s="402" t="s">
        <v>208</v>
      </c>
      <c r="DD115" s="402" t="s">
        <v>208</v>
      </c>
      <c r="DE115" s="402" t="s">
        <v>208</v>
      </c>
      <c r="DF115" s="402" t="s">
        <v>208</v>
      </c>
      <c r="DG115" s="402" t="s">
        <v>208</v>
      </c>
      <c r="DH115" s="402" t="s">
        <v>208</v>
      </c>
      <c r="DI115" s="402" t="s">
        <v>208</v>
      </c>
      <c r="DJ115" s="402" t="s">
        <v>208</v>
      </c>
      <c r="DK115" s="402" t="s">
        <v>208</v>
      </c>
      <c r="DL115" s="402" t="s">
        <v>208</v>
      </c>
      <c r="DM115" s="402" t="s">
        <v>208</v>
      </c>
      <c r="DN115" s="402" t="s">
        <v>208</v>
      </c>
      <c r="DO115" s="402" t="s">
        <v>208</v>
      </c>
      <c r="DP115" s="402" t="s">
        <v>208</v>
      </c>
      <c r="DQ115" s="402" t="s">
        <v>208</v>
      </c>
      <c r="DR115" s="402" t="s">
        <v>208</v>
      </c>
      <c r="DS115" s="402" t="s">
        <v>208</v>
      </c>
      <c r="DT115" s="402" t="s">
        <v>208</v>
      </c>
      <c r="DU115" s="402" t="s">
        <v>208</v>
      </c>
      <c r="DV115" s="402" t="s">
        <v>208</v>
      </c>
      <c r="DW115" s="402" t="s">
        <v>208</v>
      </c>
      <c r="DX115" s="402" t="s">
        <v>208</v>
      </c>
      <c r="DY115" s="402" t="s">
        <v>208</v>
      </c>
      <c r="DZ115" s="402" t="s">
        <v>208</v>
      </c>
      <c r="EA115" s="402" t="s">
        <v>208</v>
      </c>
      <c r="EB115" s="402" t="s">
        <v>208</v>
      </c>
      <c r="EC115" s="402" t="s">
        <v>208</v>
      </c>
      <c r="ED115" s="402" t="s">
        <v>208</v>
      </c>
      <c r="EE115" s="402" t="s">
        <v>208</v>
      </c>
      <c r="EF115" s="402" t="s">
        <v>208</v>
      </c>
      <c r="EG115" s="402" t="s">
        <v>208</v>
      </c>
      <c r="EH115" s="402" t="s">
        <v>208</v>
      </c>
      <c r="EI115" s="402" t="s">
        <v>208</v>
      </c>
      <c r="EJ115" s="402" t="s">
        <v>208</v>
      </c>
      <c r="EK115" s="402" t="s">
        <v>208</v>
      </c>
      <c r="EL115" s="402" t="s">
        <v>208</v>
      </c>
      <c r="EM115" s="402" t="s">
        <v>208</v>
      </c>
      <c r="EN115" s="402" t="s">
        <v>208</v>
      </c>
      <c r="EO115" s="402" t="s">
        <v>208</v>
      </c>
      <c r="EP115" s="402" t="s">
        <v>208</v>
      </c>
      <c r="EQ115" s="402" t="s">
        <v>208</v>
      </c>
      <c r="ER115" s="402" t="s">
        <v>208</v>
      </c>
      <c r="ES115" s="402" t="s">
        <v>208</v>
      </c>
      <c r="ET115" s="402" t="s">
        <v>208</v>
      </c>
      <c r="EU115" s="402" t="s">
        <v>208</v>
      </c>
      <c r="EV115" s="402" t="s">
        <v>208</v>
      </c>
      <c r="EW115" s="402" t="s">
        <v>208</v>
      </c>
      <c r="EX115" s="402" t="s">
        <v>208</v>
      </c>
      <c r="EY115" s="402" t="s">
        <v>208</v>
      </c>
      <c r="EZ115" s="402" t="s">
        <v>208</v>
      </c>
      <c r="FA115" s="402" t="s">
        <v>208</v>
      </c>
      <c r="FB115" s="402" t="s">
        <v>208</v>
      </c>
      <c r="FC115" s="402" t="s">
        <v>208</v>
      </c>
      <c r="FD115" s="402" t="s">
        <v>208</v>
      </c>
      <c r="FE115" s="402" t="s">
        <v>208</v>
      </c>
      <c r="FF115" s="402" t="s">
        <v>208</v>
      </c>
      <c r="FG115" s="402" t="s">
        <v>208</v>
      </c>
      <c r="FH115" s="402" t="s">
        <v>208</v>
      </c>
      <c r="FI115" s="402" t="s">
        <v>208</v>
      </c>
      <c r="FJ115" s="402" t="s">
        <v>208</v>
      </c>
      <c r="FK115" s="402" t="s">
        <v>208</v>
      </c>
      <c r="FL115" s="402" t="s">
        <v>208</v>
      </c>
      <c r="FM115" s="402" t="s">
        <v>208</v>
      </c>
      <c r="FN115" s="402" t="s">
        <v>208</v>
      </c>
      <c r="FO115" s="402" t="s">
        <v>208</v>
      </c>
      <c r="FP115" s="402" t="s">
        <v>208</v>
      </c>
      <c r="FQ115" s="402" t="s">
        <v>208</v>
      </c>
      <c r="FR115" s="402" t="s">
        <v>208</v>
      </c>
      <c r="FS115" s="402" t="s">
        <v>208</v>
      </c>
      <c r="FT115" s="402" t="s">
        <v>208</v>
      </c>
      <c r="FU115" s="402" t="s">
        <v>208</v>
      </c>
      <c r="FV115" s="402" t="s">
        <v>208</v>
      </c>
      <c r="FW115" s="402" t="s">
        <v>208</v>
      </c>
      <c r="FX115" s="402" t="s">
        <v>208</v>
      </c>
      <c r="FY115" s="402" t="s">
        <v>208</v>
      </c>
      <c r="FZ115" s="402" t="s">
        <v>208</v>
      </c>
      <c r="GA115" s="402" t="s">
        <v>208</v>
      </c>
      <c r="GB115" s="402" t="s">
        <v>208</v>
      </c>
      <c r="GC115" s="402" t="s">
        <v>208</v>
      </c>
      <c r="GD115" s="402" t="s">
        <v>208</v>
      </c>
      <c r="GE115" s="402" t="s">
        <v>208</v>
      </c>
      <c r="GF115" s="402" t="s">
        <v>208</v>
      </c>
      <c r="GG115" s="402" t="s">
        <v>208</v>
      </c>
      <c r="GH115" s="402" t="s">
        <v>208</v>
      </c>
      <c r="GI115" s="402" t="s">
        <v>208</v>
      </c>
      <c r="GJ115" s="402" t="s">
        <v>208</v>
      </c>
      <c r="GK115" s="402" t="s">
        <v>208</v>
      </c>
      <c r="GL115" s="402" t="s">
        <v>208</v>
      </c>
      <c r="GM115" s="402" t="s">
        <v>208</v>
      </c>
      <c r="GN115" s="402" t="s">
        <v>208</v>
      </c>
      <c r="GO115" s="402" t="s">
        <v>208</v>
      </c>
      <c r="GP115" s="402" t="s">
        <v>208</v>
      </c>
      <c r="GQ115" s="402" t="s">
        <v>208</v>
      </c>
      <c r="GR115" s="402" t="s">
        <v>208</v>
      </c>
      <c r="GS115" s="402" t="s">
        <v>208</v>
      </c>
      <c r="GT115" s="402" t="s">
        <v>208</v>
      </c>
      <c r="GU115" s="402" t="s">
        <v>208</v>
      </c>
      <c r="GV115" s="402" t="s">
        <v>208</v>
      </c>
      <c r="GW115" s="402" t="s">
        <v>208</v>
      </c>
      <c r="GX115" s="402" t="s">
        <v>208</v>
      </c>
      <c r="GY115" s="402" t="s">
        <v>208</v>
      </c>
      <c r="GZ115" s="402" t="s">
        <v>208</v>
      </c>
      <c r="HA115" s="402" t="s">
        <v>208</v>
      </c>
      <c r="HB115" s="402" t="s">
        <v>208</v>
      </c>
      <c r="HC115" s="402" t="s">
        <v>208</v>
      </c>
      <c r="HD115" s="402" t="s">
        <v>208</v>
      </c>
      <c r="HE115" s="402" t="s">
        <v>208</v>
      </c>
      <c r="HF115" s="402" t="s">
        <v>208</v>
      </c>
      <c r="HG115" s="402" t="s">
        <v>208</v>
      </c>
      <c r="HH115" s="402" t="s">
        <v>208</v>
      </c>
      <c r="HI115" s="402" t="s">
        <v>208</v>
      </c>
      <c r="HJ115" s="402" t="s">
        <v>208</v>
      </c>
      <c r="HK115" s="402" t="s">
        <v>208</v>
      </c>
      <c r="HL115" s="402" t="s">
        <v>208</v>
      </c>
      <c r="HM115" s="402" t="s">
        <v>208</v>
      </c>
      <c r="HN115" s="402" t="s">
        <v>208</v>
      </c>
      <c r="HO115" s="402" t="s">
        <v>208</v>
      </c>
      <c r="HP115" s="402" t="s">
        <v>208</v>
      </c>
      <c r="HQ115" s="402" t="s">
        <v>208</v>
      </c>
      <c r="HR115" s="402" t="s">
        <v>208</v>
      </c>
      <c r="HS115" s="402" t="s">
        <v>208</v>
      </c>
      <c r="HT115" s="402" t="s">
        <v>208</v>
      </c>
      <c r="HU115" s="402" t="s">
        <v>208</v>
      </c>
      <c r="HV115" s="402" t="s">
        <v>208</v>
      </c>
      <c r="HW115" s="402" t="s">
        <v>208</v>
      </c>
      <c r="HX115" s="402" t="s">
        <v>208</v>
      </c>
      <c r="HY115" s="402" t="s">
        <v>208</v>
      </c>
      <c r="HZ115" s="402" t="s">
        <v>208</v>
      </c>
      <c r="IA115" s="402" t="s">
        <v>208</v>
      </c>
      <c r="IB115" s="402" t="s">
        <v>208</v>
      </c>
      <c r="IC115" s="402" t="s">
        <v>208</v>
      </c>
      <c r="ID115" s="402" t="s">
        <v>208</v>
      </c>
      <c r="IE115" s="402" t="s">
        <v>208</v>
      </c>
      <c r="IF115" s="402" t="s">
        <v>208</v>
      </c>
      <c r="IG115" s="402" t="s">
        <v>208</v>
      </c>
      <c r="IH115" s="402" t="s">
        <v>208</v>
      </c>
      <c r="II115" s="402" t="s">
        <v>208</v>
      </c>
      <c r="IJ115" s="402" t="s">
        <v>208</v>
      </c>
      <c r="IK115" s="402" t="s">
        <v>208</v>
      </c>
      <c r="IL115" s="402" t="s">
        <v>208</v>
      </c>
      <c r="IM115" s="402" t="s">
        <v>208</v>
      </c>
      <c r="IN115" s="402" t="s">
        <v>208</v>
      </c>
      <c r="IO115" s="402" t="s">
        <v>208</v>
      </c>
      <c r="IP115" s="402" t="s">
        <v>208</v>
      </c>
      <c r="IQ115" s="402" t="s">
        <v>208</v>
      </c>
      <c r="IR115" s="402" t="s">
        <v>208</v>
      </c>
      <c r="IS115" s="402" t="s">
        <v>208</v>
      </c>
      <c r="IT115" s="402" t="s">
        <v>208</v>
      </c>
      <c r="IU115" s="402" t="s">
        <v>208</v>
      </c>
      <c r="IV115" s="402" t="s">
        <v>208</v>
      </c>
      <c r="IW115" s="402" t="s">
        <v>208</v>
      </c>
      <c r="IX115" s="402" t="s">
        <v>208</v>
      </c>
      <c r="IY115" s="402" t="s">
        <v>208</v>
      </c>
      <c r="IZ115" s="402" t="s">
        <v>208</v>
      </c>
      <c r="JA115" s="402" t="s">
        <v>208</v>
      </c>
      <c r="JB115" s="402" t="s">
        <v>208</v>
      </c>
      <c r="JC115" s="402" t="s">
        <v>208</v>
      </c>
      <c r="JD115" s="402" t="s">
        <v>208</v>
      </c>
      <c r="JE115" s="402" t="s">
        <v>208</v>
      </c>
      <c r="JF115" s="402" t="s">
        <v>208</v>
      </c>
      <c r="JG115" s="402" t="s">
        <v>208</v>
      </c>
      <c r="JH115" s="402" t="s">
        <v>208</v>
      </c>
      <c r="JI115" s="402" t="s">
        <v>208</v>
      </c>
      <c r="JJ115" s="402" t="s">
        <v>208</v>
      </c>
      <c r="JK115" s="402" t="s">
        <v>208</v>
      </c>
      <c r="JL115" s="402" t="s">
        <v>208</v>
      </c>
      <c r="JM115" s="402" t="s">
        <v>208</v>
      </c>
      <c r="JN115" s="402" t="s">
        <v>208</v>
      </c>
      <c r="JO115" s="402" t="s">
        <v>208</v>
      </c>
      <c r="JP115" s="402" t="s">
        <v>208</v>
      </c>
      <c r="JQ115" s="402" t="s">
        <v>208</v>
      </c>
      <c r="JR115" s="402" t="s">
        <v>208</v>
      </c>
      <c r="JS115" s="402" t="s">
        <v>208</v>
      </c>
      <c r="JT115" s="402" t="s">
        <v>208</v>
      </c>
      <c r="JU115" s="402" t="s">
        <v>208</v>
      </c>
      <c r="JV115" s="402" t="s">
        <v>208</v>
      </c>
      <c r="JW115" s="402" t="s">
        <v>208</v>
      </c>
      <c r="JX115" s="402" t="s">
        <v>208</v>
      </c>
      <c r="JY115" s="402" t="s">
        <v>208</v>
      </c>
      <c r="JZ115" s="402" t="s">
        <v>208</v>
      </c>
      <c r="KA115" s="402" t="s">
        <v>208</v>
      </c>
      <c r="KB115" s="402" t="s">
        <v>208</v>
      </c>
      <c r="KC115" s="402" t="s">
        <v>208</v>
      </c>
      <c r="KD115" s="402" t="s">
        <v>208</v>
      </c>
      <c r="KE115" s="402" t="s">
        <v>208</v>
      </c>
      <c r="KF115" s="402" t="s">
        <v>208</v>
      </c>
      <c r="KG115" s="402" t="s">
        <v>208</v>
      </c>
      <c r="KH115" s="402" t="s">
        <v>208</v>
      </c>
      <c r="KI115" s="402" t="s">
        <v>208</v>
      </c>
      <c r="KJ115" s="402" t="s">
        <v>208</v>
      </c>
      <c r="KK115" s="402" t="s">
        <v>208</v>
      </c>
      <c r="KL115" s="402" t="s">
        <v>208</v>
      </c>
      <c r="KM115" s="402" t="s">
        <v>208</v>
      </c>
      <c r="KN115" s="402" t="s">
        <v>208</v>
      </c>
      <c r="KO115" s="402" t="s">
        <v>208</v>
      </c>
      <c r="KP115" s="402" t="s">
        <v>208</v>
      </c>
      <c r="KQ115" s="402" t="s">
        <v>208</v>
      </c>
      <c r="KR115" s="402" t="s">
        <v>208</v>
      </c>
      <c r="KS115" s="402" t="s">
        <v>208</v>
      </c>
      <c r="KT115" s="402" t="s">
        <v>208</v>
      </c>
      <c r="KU115" s="402" t="s">
        <v>208</v>
      </c>
      <c r="KV115" s="402" t="s">
        <v>208</v>
      </c>
      <c r="KW115" s="402" t="s">
        <v>208</v>
      </c>
      <c r="KX115" s="402" t="s">
        <v>208</v>
      </c>
      <c r="KY115" s="402" t="s">
        <v>208</v>
      </c>
      <c r="KZ115" s="402" t="s">
        <v>208</v>
      </c>
      <c r="LA115" s="402" t="s">
        <v>208</v>
      </c>
      <c r="LB115" s="402" t="s">
        <v>208</v>
      </c>
      <c r="LC115" s="402" t="s">
        <v>208</v>
      </c>
      <c r="LD115" s="402" t="s">
        <v>208</v>
      </c>
      <c r="LE115" s="402" t="s">
        <v>208</v>
      </c>
      <c r="LF115" s="402" t="s">
        <v>208</v>
      </c>
      <c r="LG115" s="402" t="s">
        <v>208</v>
      </c>
      <c r="LH115" s="402" t="s">
        <v>208</v>
      </c>
      <c r="LI115" s="402" t="s">
        <v>208</v>
      </c>
      <c r="LJ115" s="402" t="s">
        <v>208</v>
      </c>
      <c r="LK115" s="402" t="s">
        <v>208</v>
      </c>
      <c r="LL115" s="402" t="s">
        <v>208</v>
      </c>
      <c r="LM115" s="402" t="s">
        <v>208</v>
      </c>
      <c r="LN115" s="402" t="s">
        <v>208</v>
      </c>
      <c r="LO115" s="402" t="s">
        <v>208</v>
      </c>
      <c r="LP115" s="402" t="s">
        <v>208</v>
      </c>
      <c r="LQ115" s="402" t="s">
        <v>208</v>
      </c>
      <c r="LR115" s="402" t="s">
        <v>208</v>
      </c>
      <c r="LS115" s="402" t="s">
        <v>208</v>
      </c>
      <c r="LT115" s="402" t="s">
        <v>208</v>
      </c>
      <c r="LU115" s="402" t="s">
        <v>208</v>
      </c>
      <c r="LV115" s="402" t="s">
        <v>208</v>
      </c>
      <c r="LW115" s="402" t="s">
        <v>208</v>
      </c>
      <c r="LX115" s="402" t="s">
        <v>208</v>
      </c>
      <c r="LY115" s="402" t="s">
        <v>208</v>
      </c>
      <c r="LZ115" s="402" t="s">
        <v>208</v>
      </c>
      <c r="MA115" s="402" t="s">
        <v>208</v>
      </c>
      <c r="MB115" s="402" t="s">
        <v>208</v>
      </c>
      <c r="MC115" s="402" t="s">
        <v>208</v>
      </c>
      <c r="MD115" s="402" t="s">
        <v>208</v>
      </c>
      <c r="ME115" s="402" t="s">
        <v>208</v>
      </c>
      <c r="MF115" s="402" t="s">
        <v>208</v>
      </c>
      <c r="MG115" s="402" t="s">
        <v>208</v>
      </c>
      <c r="MH115" s="402" t="s">
        <v>208</v>
      </c>
      <c r="MI115" s="402" t="s">
        <v>208</v>
      </c>
      <c r="MJ115" s="402" t="s">
        <v>208</v>
      </c>
      <c r="MK115" s="402" t="s">
        <v>208</v>
      </c>
      <c r="ML115" s="402" t="s">
        <v>208</v>
      </c>
      <c r="MM115" s="402" t="s">
        <v>208</v>
      </c>
      <c r="MN115" s="402" t="s">
        <v>208</v>
      </c>
      <c r="MO115" s="402" t="s">
        <v>208</v>
      </c>
      <c r="MP115" s="402" t="s">
        <v>208</v>
      </c>
      <c r="MQ115" s="402" t="s">
        <v>208</v>
      </c>
      <c r="MR115" s="402" t="s">
        <v>208</v>
      </c>
      <c r="MS115" s="402" t="s">
        <v>208</v>
      </c>
      <c r="MT115" s="402" t="s">
        <v>208</v>
      </c>
      <c r="MU115" s="402" t="s">
        <v>208</v>
      </c>
      <c r="MV115" s="402" t="s">
        <v>208</v>
      </c>
      <c r="MW115" s="402" t="s">
        <v>208</v>
      </c>
      <c r="MX115" s="402" t="s">
        <v>208</v>
      </c>
      <c r="MY115" s="402" t="s">
        <v>208</v>
      </c>
      <c r="MZ115" s="402" t="s">
        <v>208</v>
      </c>
      <c r="NA115" s="402" t="s">
        <v>208</v>
      </c>
    </row>
    <row r="116" spans="1:365" x14ac:dyDescent="0.25">
      <c r="A116" s="127" t="str">
        <f t="shared" si="54"/>
        <v>P86CU240/9</v>
      </c>
      <c r="B116" s="127" t="s">
        <v>67</v>
      </c>
      <c r="C116" s="289" t="s">
        <v>30</v>
      </c>
      <c r="D116" s="402">
        <v>0</v>
      </c>
      <c r="E116" s="402">
        <v>0</v>
      </c>
      <c r="F116" s="402">
        <v>0</v>
      </c>
      <c r="G116" s="402">
        <v>0</v>
      </c>
      <c r="H116" s="402">
        <v>0</v>
      </c>
      <c r="I116" s="402">
        <v>0</v>
      </c>
      <c r="J116" s="402">
        <v>0</v>
      </c>
      <c r="K116" s="402">
        <v>0</v>
      </c>
      <c r="L116" s="402">
        <v>0</v>
      </c>
      <c r="M116" s="402">
        <v>0</v>
      </c>
      <c r="N116" s="402">
        <v>0</v>
      </c>
      <c r="O116" s="402">
        <v>0</v>
      </c>
      <c r="P116" s="402">
        <v>0</v>
      </c>
      <c r="Q116" s="402">
        <v>0</v>
      </c>
      <c r="R116" s="402">
        <v>0</v>
      </c>
      <c r="S116" s="402">
        <v>0</v>
      </c>
      <c r="T116" s="402">
        <v>0</v>
      </c>
      <c r="U116" s="402">
        <v>0</v>
      </c>
      <c r="V116" s="402">
        <v>0</v>
      </c>
      <c r="W116" s="402">
        <v>0</v>
      </c>
      <c r="X116" s="402">
        <v>0</v>
      </c>
      <c r="Y116" s="402">
        <v>0</v>
      </c>
      <c r="Z116" s="402">
        <v>0</v>
      </c>
      <c r="AA116" s="402">
        <v>0</v>
      </c>
      <c r="AB116" s="402">
        <v>0</v>
      </c>
      <c r="AC116" s="402">
        <v>0</v>
      </c>
      <c r="AD116" s="402">
        <v>0</v>
      </c>
      <c r="AE116" s="402">
        <v>0</v>
      </c>
      <c r="AF116" s="402">
        <v>0</v>
      </c>
      <c r="AG116" s="402">
        <v>0</v>
      </c>
      <c r="AH116" s="402">
        <v>0</v>
      </c>
      <c r="AI116" s="402">
        <v>0</v>
      </c>
      <c r="AJ116" s="402">
        <v>0</v>
      </c>
      <c r="AK116" s="402">
        <v>0</v>
      </c>
      <c r="AL116" s="402">
        <v>0</v>
      </c>
      <c r="AM116" s="402">
        <v>0</v>
      </c>
      <c r="AN116" s="402">
        <v>0</v>
      </c>
      <c r="AO116" s="402">
        <v>0</v>
      </c>
      <c r="AP116" s="402">
        <v>0</v>
      </c>
      <c r="AQ116" s="402">
        <v>0</v>
      </c>
      <c r="AR116" s="402">
        <v>0</v>
      </c>
      <c r="AS116" s="402">
        <v>0</v>
      </c>
      <c r="AT116" s="402">
        <v>0</v>
      </c>
      <c r="AU116" s="402">
        <v>0</v>
      </c>
      <c r="AV116" s="402">
        <v>0</v>
      </c>
      <c r="AW116" s="402">
        <v>0</v>
      </c>
      <c r="AX116" s="402">
        <v>0</v>
      </c>
      <c r="AY116" s="402">
        <v>0</v>
      </c>
      <c r="AZ116" s="402">
        <v>0</v>
      </c>
      <c r="BA116" s="402">
        <v>0</v>
      </c>
      <c r="BB116" s="402">
        <v>0</v>
      </c>
      <c r="BC116" s="402">
        <v>0</v>
      </c>
      <c r="BD116" s="402">
        <v>0</v>
      </c>
      <c r="BE116" s="402">
        <v>0</v>
      </c>
      <c r="BF116" s="402">
        <v>0</v>
      </c>
      <c r="BG116" s="402">
        <v>0</v>
      </c>
      <c r="BH116" s="402">
        <v>0</v>
      </c>
      <c r="BI116" s="402">
        <v>0</v>
      </c>
      <c r="BJ116" s="402">
        <v>0</v>
      </c>
      <c r="BK116" s="402">
        <v>0</v>
      </c>
      <c r="BL116" s="402">
        <v>0</v>
      </c>
      <c r="BM116" s="402">
        <v>0</v>
      </c>
      <c r="BN116" s="402">
        <v>0</v>
      </c>
      <c r="BO116" s="402">
        <v>0</v>
      </c>
      <c r="BP116" s="402">
        <v>0</v>
      </c>
      <c r="BQ116" s="402">
        <v>0</v>
      </c>
      <c r="BR116" s="402">
        <v>0</v>
      </c>
      <c r="BS116" s="402">
        <v>0</v>
      </c>
      <c r="BT116" s="402">
        <v>0</v>
      </c>
      <c r="BU116" s="402">
        <v>0</v>
      </c>
      <c r="BV116" s="402">
        <v>0</v>
      </c>
      <c r="BW116" s="402">
        <v>0</v>
      </c>
      <c r="BX116" s="402">
        <v>0</v>
      </c>
      <c r="BY116" s="402">
        <v>0</v>
      </c>
      <c r="BZ116" s="402">
        <v>0</v>
      </c>
      <c r="CA116" s="402">
        <v>0</v>
      </c>
      <c r="CB116" s="402">
        <v>0</v>
      </c>
      <c r="CC116" s="402">
        <v>0</v>
      </c>
      <c r="CD116" s="402">
        <v>0</v>
      </c>
      <c r="CE116" s="402">
        <v>0</v>
      </c>
      <c r="CF116" s="402">
        <v>0</v>
      </c>
      <c r="CG116" s="402">
        <v>0</v>
      </c>
      <c r="CH116" s="402">
        <v>0</v>
      </c>
      <c r="CI116" s="402">
        <v>0</v>
      </c>
      <c r="CJ116" s="402">
        <v>0</v>
      </c>
      <c r="CK116" s="402">
        <v>0</v>
      </c>
      <c r="CL116" s="402">
        <v>0</v>
      </c>
      <c r="CM116" s="402">
        <v>0</v>
      </c>
      <c r="CN116" s="402">
        <v>0</v>
      </c>
      <c r="CO116" s="402">
        <v>0</v>
      </c>
      <c r="CP116" s="402">
        <v>0</v>
      </c>
      <c r="CQ116" s="402">
        <v>0</v>
      </c>
      <c r="CR116" s="402">
        <v>0</v>
      </c>
      <c r="CS116" s="402">
        <v>0</v>
      </c>
      <c r="CT116" s="402">
        <v>0</v>
      </c>
      <c r="CU116" s="402">
        <v>0</v>
      </c>
      <c r="CV116" s="402">
        <v>0</v>
      </c>
      <c r="CW116" s="402">
        <v>0</v>
      </c>
      <c r="CX116" s="402" t="s">
        <v>208</v>
      </c>
      <c r="CY116" s="402" t="s">
        <v>208</v>
      </c>
      <c r="CZ116" s="402" t="s">
        <v>208</v>
      </c>
      <c r="DA116" s="402" t="s">
        <v>208</v>
      </c>
      <c r="DB116" s="402" t="s">
        <v>208</v>
      </c>
      <c r="DC116" s="402" t="s">
        <v>208</v>
      </c>
      <c r="DD116" s="402" t="s">
        <v>208</v>
      </c>
      <c r="DE116" s="402" t="s">
        <v>208</v>
      </c>
      <c r="DF116" s="402" t="s">
        <v>208</v>
      </c>
      <c r="DG116" s="402" t="s">
        <v>208</v>
      </c>
      <c r="DH116" s="402" t="s">
        <v>208</v>
      </c>
      <c r="DI116" s="402" t="s">
        <v>208</v>
      </c>
      <c r="DJ116" s="402" t="s">
        <v>208</v>
      </c>
      <c r="DK116" s="402" t="s">
        <v>208</v>
      </c>
      <c r="DL116" s="402" t="s">
        <v>208</v>
      </c>
      <c r="DM116" s="402" t="s">
        <v>208</v>
      </c>
      <c r="DN116" s="402" t="s">
        <v>208</v>
      </c>
      <c r="DO116" s="402" t="s">
        <v>208</v>
      </c>
      <c r="DP116" s="402" t="s">
        <v>208</v>
      </c>
      <c r="DQ116" s="402" t="s">
        <v>208</v>
      </c>
      <c r="DR116" s="402" t="s">
        <v>208</v>
      </c>
      <c r="DS116" s="402" t="s">
        <v>208</v>
      </c>
      <c r="DT116" s="402" t="s">
        <v>208</v>
      </c>
      <c r="DU116" s="402" t="s">
        <v>208</v>
      </c>
      <c r="DV116" s="402" t="s">
        <v>208</v>
      </c>
      <c r="DW116" s="402" t="s">
        <v>208</v>
      </c>
      <c r="DX116" s="402" t="s">
        <v>208</v>
      </c>
      <c r="DY116" s="402" t="s">
        <v>208</v>
      </c>
      <c r="DZ116" s="402" t="s">
        <v>208</v>
      </c>
      <c r="EA116" s="402" t="s">
        <v>208</v>
      </c>
      <c r="EB116" s="402" t="s">
        <v>208</v>
      </c>
      <c r="EC116" s="402" t="s">
        <v>208</v>
      </c>
      <c r="ED116" s="402" t="s">
        <v>208</v>
      </c>
      <c r="EE116" s="402" t="s">
        <v>208</v>
      </c>
      <c r="EF116" s="402" t="s">
        <v>208</v>
      </c>
      <c r="EG116" s="402" t="s">
        <v>208</v>
      </c>
      <c r="EH116" s="402" t="s">
        <v>208</v>
      </c>
      <c r="EI116" s="402" t="s">
        <v>208</v>
      </c>
      <c r="EJ116" s="402" t="s">
        <v>208</v>
      </c>
      <c r="EK116" s="402" t="s">
        <v>208</v>
      </c>
      <c r="EL116" s="402" t="s">
        <v>208</v>
      </c>
      <c r="EM116" s="402" t="s">
        <v>208</v>
      </c>
      <c r="EN116" s="402" t="s">
        <v>208</v>
      </c>
      <c r="EO116" s="402" t="s">
        <v>208</v>
      </c>
      <c r="EP116" s="402" t="s">
        <v>208</v>
      </c>
      <c r="EQ116" s="402" t="s">
        <v>208</v>
      </c>
      <c r="ER116" s="402" t="s">
        <v>208</v>
      </c>
      <c r="ES116" s="402" t="s">
        <v>208</v>
      </c>
      <c r="ET116" s="402" t="s">
        <v>208</v>
      </c>
      <c r="EU116" s="402" t="s">
        <v>208</v>
      </c>
      <c r="EV116" s="402" t="s">
        <v>208</v>
      </c>
      <c r="EW116" s="402" t="s">
        <v>208</v>
      </c>
      <c r="EX116" s="402" t="s">
        <v>208</v>
      </c>
      <c r="EY116" s="402" t="s">
        <v>208</v>
      </c>
      <c r="EZ116" s="402" t="s">
        <v>208</v>
      </c>
      <c r="FA116" s="402" t="s">
        <v>208</v>
      </c>
      <c r="FB116" s="402" t="s">
        <v>208</v>
      </c>
      <c r="FC116" s="402" t="s">
        <v>208</v>
      </c>
      <c r="FD116" s="402" t="s">
        <v>208</v>
      </c>
      <c r="FE116" s="402" t="s">
        <v>208</v>
      </c>
      <c r="FF116" s="402" t="s">
        <v>208</v>
      </c>
      <c r="FG116" s="402" t="s">
        <v>208</v>
      </c>
      <c r="FH116" s="402" t="s">
        <v>208</v>
      </c>
      <c r="FI116" s="402" t="s">
        <v>208</v>
      </c>
      <c r="FJ116" s="402" t="s">
        <v>208</v>
      </c>
      <c r="FK116" s="402" t="s">
        <v>208</v>
      </c>
      <c r="FL116" s="402" t="s">
        <v>208</v>
      </c>
      <c r="FM116" s="402" t="s">
        <v>208</v>
      </c>
      <c r="FN116" s="402" t="s">
        <v>208</v>
      </c>
      <c r="FO116" s="402" t="s">
        <v>208</v>
      </c>
      <c r="FP116" s="402" t="s">
        <v>208</v>
      </c>
      <c r="FQ116" s="402" t="s">
        <v>208</v>
      </c>
      <c r="FR116" s="402" t="s">
        <v>208</v>
      </c>
      <c r="FS116" s="402" t="s">
        <v>208</v>
      </c>
      <c r="FT116" s="402" t="s">
        <v>208</v>
      </c>
      <c r="FU116" s="402" t="s">
        <v>208</v>
      </c>
      <c r="FV116" s="402" t="s">
        <v>208</v>
      </c>
      <c r="FW116" s="402" t="s">
        <v>208</v>
      </c>
      <c r="FX116" s="402" t="s">
        <v>208</v>
      </c>
      <c r="FY116" s="402" t="s">
        <v>208</v>
      </c>
      <c r="FZ116" s="402" t="s">
        <v>208</v>
      </c>
      <c r="GA116" s="402" t="s">
        <v>208</v>
      </c>
      <c r="GB116" s="402" t="s">
        <v>208</v>
      </c>
      <c r="GC116" s="402" t="s">
        <v>208</v>
      </c>
      <c r="GD116" s="402" t="s">
        <v>208</v>
      </c>
      <c r="GE116" s="402" t="s">
        <v>208</v>
      </c>
      <c r="GF116" s="402" t="s">
        <v>208</v>
      </c>
      <c r="GG116" s="402" t="s">
        <v>208</v>
      </c>
      <c r="GH116" s="402" t="s">
        <v>208</v>
      </c>
      <c r="GI116" s="402" t="s">
        <v>208</v>
      </c>
      <c r="GJ116" s="402" t="s">
        <v>208</v>
      </c>
      <c r="GK116" s="402" t="s">
        <v>208</v>
      </c>
      <c r="GL116" s="402" t="s">
        <v>208</v>
      </c>
      <c r="GM116" s="402" t="s">
        <v>208</v>
      </c>
      <c r="GN116" s="402" t="s">
        <v>208</v>
      </c>
      <c r="GO116" s="402" t="s">
        <v>208</v>
      </c>
      <c r="GP116" s="402" t="s">
        <v>208</v>
      </c>
      <c r="GQ116" s="402" t="s">
        <v>208</v>
      </c>
      <c r="GR116" s="402" t="s">
        <v>208</v>
      </c>
      <c r="GS116" s="402" t="s">
        <v>208</v>
      </c>
      <c r="GT116" s="402" t="s">
        <v>208</v>
      </c>
      <c r="GU116" s="402" t="s">
        <v>208</v>
      </c>
      <c r="GV116" s="402" t="s">
        <v>208</v>
      </c>
      <c r="GW116" s="402" t="s">
        <v>208</v>
      </c>
      <c r="GX116" s="402" t="s">
        <v>208</v>
      </c>
      <c r="GY116" s="402" t="s">
        <v>208</v>
      </c>
      <c r="GZ116" s="402" t="s">
        <v>208</v>
      </c>
      <c r="HA116" s="402" t="s">
        <v>208</v>
      </c>
      <c r="HB116" s="402" t="s">
        <v>208</v>
      </c>
      <c r="HC116" s="402" t="s">
        <v>208</v>
      </c>
      <c r="HD116" s="402" t="s">
        <v>208</v>
      </c>
      <c r="HE116" s="402" t="s">
        <v>208</v>
      </c>
      <c r="HF116" s="402" t="s">
        <v>208</v>
      </c>
      <c r="HG116" s="402" t="s">
        <v>208</v>
      </c>
      <c r="HH116" s="402" t="s">
        <v>208</v>
      </c>
      <c r="HI116" s="402" t="s">
        <v>208</v>
      </c>
      <c r="HJ116" s="402" t="s">
        <v>208</v>
      </c>
      <c r="HK116" s="402" t="s">
        <v>208</v>
      </c>
      <c r="HL116" s="402" t="s">
        <v>208</v>
      </c>
      <c r="HM116" s="402" t="s">
        <v>208</v>
      </c>
      <c r="HN116" s="402" t="s">
        <v>208</v>
      </c>
      <c r="HO116" s="402" t="s">
        <v>208</v>
      </c>
      <c r="HP116" s="402" t="s">
        <v>208</v>
      </c>
      <c r="HQ116" s="402" t="s">
        <v>208</v>
      </c>
      <c r="HR116" s="402" t="s">
        <v>208</v>
      </c>
      <c r="HS116" s="402" t="s">
        <v>208</v>
      </c>
      <c r="HT116" s="402" t="s">
        <v>208</v>
      </c>
      <c r="HU116" s="402" t="s">
        <v>208</v>
      </c>
      <c r="HV116" s="402" t="s">
        <v>208</v>
      </c>
      <c r="HW116" s="402" t="s">
        <v>208</v>
      </c>
      <c r="HX116" s="402" t="s">
        <v>208</v>
      </c>
      <c r="HY116" s="402" t="s">
        <v>208</v>
      </c>
      <c r="HZ116" s="402" t="s">
        <v>208</v>
      </c>
      <c r="IA116" s="402" t="s">
        <v>208</v>
      </c>
      <c r="IB116" s="402" t="s">
        <v>208</v>
      </c>
      <c r="IC116" s="402" t="s">
        <v>208</v>
      </c>
      <c r="ID116" s="402" t="s">
        <v>208</v>
      </c>
      <c r="IE116" s="402" t="s">
        <v>208</v>
      </c>
      <c r="IF116" s="402" t="s">
        <v>208</v>
      </c>
      <c r="IG116" s="402" t="s">
        <v>208</v>
      </c>
      <c r="IH116" s="402" t="s">
        <v>208</v>
      </c>
      <c r="II116" s="402" t="s">
        <v>208</v>
      </c>
      <c r="IJ116" s="402" t="s">
        <v>208</v>
      </c>
      <c r="IK116" s="402" t="s">
        <v>208</v>
      </c>
      <c r="IL116" s="402" t="s">
        <v>208</v>
      </c>
      <c r="IM116" s="402" t="s">
        <v>208</v>
      </c>
      <c r="IN116" s="402" t="s">
        <v>208</v>
      </c>
      <c r="IO116" s="402" t="s">
        <v>208</v>
      </c>
      <c r="IP116" s="402" t="s">
        <v>208</v>
      </c>
      <c r="IQ116" s="402" t="s">
        <v>208</v>
      </c>
      <c r="IR116" s="402" t="s">
        <v>208</v>
      </c>
      <c r="IS116" s="402" t="s">
        <v>208</v>
      </c>
      <c r="IT116" s="402" t="s">
        <v>208</v>
      </c>
      <c r="IU116" s="402" t="s">
        <v>208</v>
      </c>
      <c r="IV116" s="402" t="s">
        <v>208</v>
      </c>
      <c r="IW116" s="402" t="s">
        <v>208</v>
      </c>
      <c r="IX116" s="402" t="s">
        <v>208</v>
      </c>
      <c r="IY116" s="402" t="s">
        <v>208</v>
      </c>
      <c r="IZ116" s="402" t="s">
        <v>208</v>
      </c>
      <c r="JA116" s="402" t="s">
        <v>208</v>
      </c>
      <c r="JB116" s="402" t="s">
        <v>208</v>
      </c>
      <c r="JC116" s="402" t="s">
        <v>208</v>
      </c>
      <c r="JD116" s="402" t="s">
        <v>208</v>
      </c>
      <c r="JE116" s="402" t="s">
        <v>208</v>
      </c>
      <c r="JF116" s="402" t="s">
        <v>208</v>
      </c>
      <c r="JG116" s="402" t="s">
        <v>208</v>
      </c>
      <c r="JH116" s="402" t="s">
        <v>208</v>
      </c>
      <c r="JI116" s="402" t="s">
        <v>208</v>
      </c>
      <c r="JJ116" s="402" t="s">
        <v>208</v>
      </c>
      <c r="JK116" s="402" t="s">
        <v>208</v>
      </c>
      <c r="JL116" s="402" t="s">
        <v>208</v>
      </c>
      <c r="JM116" s="402" t="s">
        <v>208</v>
      </c>
      <c r="JN116" s="402" t="s">
        <v>208</v>
      </c>
      <c r="JO116" s="402" t="s">
        <v>208</v>
      </c>
      <c r="JP116" s="402" t="s">
        <v>208</v>
      </c>
      <c r="JQ116" s="402" t="s">
        <v>208</v>
      </c>
      <c r="JR116" s="402" t="s">
        <v>208</v>
      </c>
      <c r="JS116" s="402" t="s">
        <v>208</v>
      </c>
      <c r="JT116" s="402" t="s">
        <v>208</v>
      </c>
      <c r="JU116" s="402" t="s">
        <v>208</v>
      </c>
      <c r="JV116" s="402" t="s">
        <v>208</v>
      </c>
      <c r="JW116" s="402" t="s">
        <v>208</v>
      </c>
      <c r="JX116" s="402" t="s">
        <v>208</v>
      </c>
      <c r="JY116" s="402" t="s">
        <v>208</v>
      </c>
      <c r="JZ116" s="402" t="s">
        <v>208</v>
      </c>
      <c r="KA116" s="402" t="s">
        <v>208</v>
      </c>
      <c r="KB116" s="402" t="s">
        <v>208</v>
      </c>
      <c r="KC116" s="402" t="s">
        <v>208</v>
      </c>
      <c r="KD116" s="402" t="s">
        <v>208</v>
      </c>
      <c r="KE116" s="402" t="s">
        <v>208</v>
      </c>
      <c r="KF116" s="402" t="s">
        <v>208</v>
      </c>
      <c r="KG116" s="402" t="s">
        <v>208</v>
      </c>
      <c r="KH116" s="402" t="s">
        <v>208</v>
      </c>
      <c r="KI116" s="402" t="s">
        <v>208</v>
      </c>
      <c r="KJ116" s="402" t="s">
        <v>208</v>
      </c>
      <c r="KK116" s="402" t="s">
        <v>208</v>
      </c>
      <c r="KL116" s="402" t="s">
        <v>208</v>
      </c>
      <c r="KM116" s="402" t="s">
        <v>208</v>
      </c>
      <c r="KN116" s="402" t="s">
        <v>208</v>
      </c>
      <c r="KO116" s="402" t="s">
        <v>208</v>
      </c>
      <c r="KP116" s="402" t="s">
        <v>208</v>
      </c>
      <c r="KQ116" s="402" t="s">
        <v>208</v>
      </c>
      <c r="KR116" s="402" t="s">
        <v>208</v>
      </c>
      <c r="KS116" s="402" t="s">
        <v>208</v>
      </c>
      <c r="KT116" s="402" t="s">
        <v>208</v>
      </c>
      <c r="KU116" s="402" t="s">
        <v>208</v>
      </c>
      <c r="KV116" s="402" t="s">
        <v>208</v>
      </c>
      <c r="KW116" s="402" t="s">
        <v>208</v>
      </c>
      <c r="KX116" s="402" t="s">
        <v>208</v>
      </c>
      <c r="KY116" s="402" t="s">
        <v>208</v>
      </c>
      <c r="KZ116" s="402" t="s">
        <v>208</v>
      </c>
      <c r="LA116" s="402" t="s">
        <v>208</v>
      </c>
      <c r="LB116" s="402" t="s">
        <v>208</v>
      </c>
      <c r="LC116" s="402" t="s">
        <v>208</v>
      </c>
      <c r="LD116" s="402" t="s">
        <v>208</v>
      </c>
      <c r="LE116" s="402" t="s">
        <v>208</v>
      </c>
      <c r="LF116" s="402" t="s">
        <v>208</v>
      </c>
      <c r="LG116" s="402" t="s">
        <v>208</v>
      </c>
      <c r="LH116" s="402" t="s">
        <v>208</v>
      </c>
      <c r="LI116" s="402" t="s">
        <v>208</v>
      </c>
      <c r="LJ116" s="402" t="s">
        <v>208</v>
      </c>
      <c r="LK116" s="402" t="s">
        <v>208</v>
      </c>
      <c r="LL116" s="402" t="s">
        <v>208</v>
      </c>
      <c r="LM116" s="402" t="s">
        <v>208</v>
      </c>
      <c r="LN116" s="402" t="s">
        <v>208</v>
      </c>
      <c r="LO116" s="402" t="s">
        <v>208</v>
      </c>
      <c r="LP116" s="402" t="s">
        <v>208</v>
      </c>
      <c r="LQ116" s="402" t="s">
        <v>208</v>
      </c>
      <c r="LR116" s="402" t="s">
        <v>208</v>
      </c>
      <c r="LS116" s="402" t="s">
        <v>208</v>
      </c>
      <c r="LT116" s="402" t="s">
        <v>208</v>
      </c>
      <c r="LU116" s="402" t="s">
        <v>208</v>
      </c>
      <c r="LV116" s="402" t="s">
        <v>208</v>
      </c>
      <c r="LW116" s="402" t="s">
        <v>208</v>
      </c>
      <c r="LX116" s="402" t="s">
        <v>208</v>
      </c>
      <c r="LY116" s="402" t="s">
        <v>208</v>
      </c>
      <c r="LZ116" s="402" t="s">
        <v>208</v>
      </c>
      <c r="MA116" s="402" t="s">
        <v>208</v>
      </c>
      <c r="MB116" s="402" t="s">
        <v>208</v>
      </c>
      <c r="MC116" s="402" t="s">
        <v>208</v>
      </c>
      <c r="MD116" s="402" t="s">
        <v>208</v>
      </c>
      <c r="ME116" s="402" t="s">
        <v>208</v>
      </c>
      <c r="MF116" s="402" t="s">
        <v>208</v>
      </c>
      <c r="MG116" s="402" t="s">
        <v>208</v>
      </c>
      <c r="MH116" s="402" t="s">
        <v>208</v>
      </c>
      <c r="MI116" s="402" t="s">
        <v>208</v>
      </c>
      <c r="MJ116" s="402" t="s">
        <v>208</v>
      </c>
      <c r="MK116" s="402" t="s">
        <v>208</v>
      </c>
      <c r="ML116" s="402" t="s">
        <v>208</v>
      </c>
      <c r="MM116" s="402" t="s">
        <v>208</v>
      </c>
      <c r="MN116" s="402" t="s">
        <v>208</v>
      </c>
      <c r="MO116" s="402" t="s">
        <v>208</v>
      </c>
      <c r="MP116" s="402" t="s">
        <v>208</v>
      </c>
      <c r="MQ116" s="402" t="s">
        <v>208</v>
      </c>
      <c r="MR116" s="402" t="s">
        <v>208</v>
      </c>
      <c r="MS116" s="402" t="s">
        <v>208</v>
      </c>
      <c r="MT116" s="402" t="s">
        <v>208</v>
      </c>
      <c r="MU116" s="402" t="s">
        <v>208</v>
      </c>
      <c r="MV116" s="402" t="s">
        <v>208</v>
      </c>
      <c r="MW116" s="402" t="s">
        <v>208</v>
      </c>
      <c r="MX116" s="402" t="s">
        <v>208</v>
      </c>
      <c r="MY116" s="402" t="s">
        <v>208</v>
      </c>
      <c r="MZ116" s="402" t="s">
        <v>208</v>
      </c>
      <c r="NA116" s="402" t="s">
        <v>208</v>
      </c>
    </row>
    <row r="117" spans="1:365" x14ac:dyDescent="0.25">
      <c r="A117" s="127" t="str">
        <f t="shared" si="54"/>
        <v>P87CU120/4</v>
      </c>
      <c r="B117" s="127" t="s">
        <v>184</v>
      </c>
      <c r="C117" s="292" t="s">
        <v>26</v>
      </c>
      <c r="D117" s="402">
        <v>0</v>
      </c>
      <c r="E117" s="402">
        <v>0</v>
      </c>
      <c r="F117" s="402">
        <v>0</v>
      </c>
      <c r="G117" s="402">
        <v>0</v>
      </c>
      <c r="H117" s="402">
        <v>0</v>
      </c>
      <c r="I117" s="402">
        <v>0</v>
      </c>
      <c r="J117" s="402">
        <v>0</v>
      </c>
      <c r="K117" s="402">
        <v>0</v>
      </c>
      <c r="L117" s="402">
        <v>0</v>
      </c>
      <c r="M117" s="402">
        <v>0</v>
      </c>
      <c r="N117" s="402">
        <v>0</v>
      </c>
      <c r="O117" s="402">
        <v>0</v>
      </c>
      <c r="P117" s="402">
        <v>0</v>
      </c>
      <c r="Q117" s="402">
        <v>0</v>
      </c>
      <c r="R117" s="402">
        <v>0</v>
      </c>
      <c r="S117" s="402">
        <v>0</v>
      </c>
      <c r="T117" s="402">
        <v>0</v>
      </c>
      <c r="U117" s="402">
        <v>0</v>
      </c>
      <c r="V117" s="402">
        <v>0</v>
      </c>
      <c r="W117" s="402">
        <v>0</v>
      </c>
      <c r="X117" s="402">
        <v>0</v>
      </c>
      <c r="Y117" s="402">
        <v>0</v>
      </c>
      <c r="Z117" s="402">
        <v>0</v>
      </c>
      <c r="AA117" s="402">
        <v>0</v>
      </c>
      <c r="AB117" s="402">
        <v>0</v>
      </c>
      <c r="AC117" s="402">
        <v>0</v>
      </c>
      <c r="AD117" s="402">
        <v>0</v>
      </c>
      <c r="AE117" s="402">
        <v>0</v>
      </c>
      <c r="AF117" s="402">
        <v>0</v>
      </c>
      <c r="AG117" s="402">
        <v>0</v>
      </c>
      <c r="AH117" s="402">
        <v>0</v>
      </c>
      <c r="AI117" s="402">
        <v>0</v>
      </c>
      <c r="AJ117" s="402">
        <v>0</v>
      </c>
      <c r="AK117" s="402">
        <v>0</v>
      </c>
      <c r="AL117" s="402">
        <v>0</v>
      </c>
      <c r="AM117" s="402">
        <v>0</v>
      </c>
      <c r="AN117" s="402">
        <v>0</v>
      </c>
      <c r="AO117" s="402">
        <v>0</v>
      </c>
      <c r="AP117" s="402">
        <v>0</v>
      </c>
      <c r="AQ117" s="402">
        <v>0</v>
      </c>
      <c r="AR117" s="402">
        <v>0</v>
      </c>
      <c r="AS117" s="402">
        <v>0</v>
      </c>
      <c r="AT117" s="402">
        <v>0</v>
      </c>
      <c r="AU117" s="402">
        <v>0</v>
      </c>
      <c r="AV117" s="402">
        <v>0</v>
      </c>
      <c r="AW117" s="402">
        <v>0</v>
      </c>
      <c r="AX117" s="402">
        <v>0</v>
      </c>
      <c r="AY117" s="402">
        <v>0</v>
      </c>
      <c r="AZ117" s="402">
        <v>0</v>
      </c>
      <c r="BA117" s="402">
        <v>0</v>
      </c>
      <c r="BB117" s="402">
        <v>0</v>
      </c>
      <c r="BC117" s="402">
        <v>0</v>
      </c>
      <c r="BD117" s="402">
        <v>0</v>
      </c>
      <c r="BE117" s="402">
        <v>0</v>
      </c>
      <c r="BF117" s="402">
        <v>0</v>
      </c>
      <c r="BG117" s="402">
        <v>0</v>
      </c>
      <c r="BH117" s="402">
        <v>0</v>
      </c>
      <c r="BI117" s="402">
        <v>0</v>
      </c>
      <c r="BJ117" s="402">
        <v>0</v>
      </c>
      <c r="BK117" s="402">
        <v>0</v>
      </c>
      <c r="BL117" s="402">
        <v>0</v>
      </c>
      <c r="BM117" s="402">
        <v>0</v>
      </c>
      <c r="BN117" s="402">
        <v>0</v>
      </c>
      <c r="BO117" s="402">
        <v>0</v>
      </c>
      <c r="BP117" s="402">
        <v>0</v>
      </c>
      <c r="BQ117" s="402">
        <v>0</v>
      </c>
      <c r="BR117" s="402">
        <v>0</v>
      </c>
      <c r="BS117" s="402">
        <v>0</v>
      </c>
      <c r="BT117" s="402">
        <v>0</v>
      </c>
      <c r="BU117" s="402">
        <v>0</v>
      </c>
      <c r="BV117" s="402">
        <v>0</v>
      </c>
      <c r="BW117" s="402">
        <v>0</v>
      </c>
      <c r="BX117" s="402">
        <v>0</v>
      </c>
      <c r="BY117" s="402">
        <v>0</v>
      </c>
      <c r="BZ117" s="402">
        <v>0</v>
      </c>
      <c r="CA117" s="402">
        <v>0</v>
      </c>
      <c r="CB117" s="402">
        <v>0</v>
      </c>
      <c r="CC117" s="402">
        <v>0</v>
      </c>
      <c r="CD117" s="402">
        <v>0</v>
      </c>
      <c r="CE117" s="402">
        <v>0</v>
      </c>
      <c r="CF117" s="402">
        <v>0</v>
      </c>
      <c r="CG117" s="402">
        <v>0</v>
      </c>
      <c r="CH117" s="402">
        <v>0</v>
      </c>
      <c r="CI117" s="402">
        <v>0</v>
      </c>
      <c r="CJ117" s="402">
        <v>0</v>
      </c>
      <c r="CK117" s="402">
        <v>0</v>
      </c>
      <c r="CL117" s="402">
        <v>0</v>
      </c>
      <c r="CM117" s="402">
        <v>0</v>
      </c>
      <c r="CN117" s="402">
        <v>0</v>
      </c>
      <c r="CO117" s="402">
        <v>0</v>
      </c>
      <c r="CP117" s="402">
        <v>0</v>
      </c>
      <c r="CQ117" s="402">
        <v>0</v>
      </c>
      <c r="CR117" s="402">
        <v>0</v>
      </c>
      <c r="CS117" s="402">
        <v>0</v>
      </c>
      <c r="CT117" s="402">
        <v>0</v>
      </c>
      <c r="CU117" s="402">
        <v>0</v>
      </c>
      <c r="CV117" s="402">
        <v>0</v>
      </c>
      <c r="CW117" s="402">
        <v>0</v>
      </c>
      <c r="CX117" s="402" t="s">
        <v>208</v>
      </c>
      <c r="CY117" s="402" t="s">
        <v>208</v>
      </c>
      <c r="CZ117" s="402" t="s">
        <v>208</v>
      </c>
      <c r="DA117" s="402" t="s">
        <v>208</v>
      </c>
      <c r="DB117" s="402" t="s">
        <v>208</v>
      </c>
      <c r="DC117" s="402" t="s">
        <v>208</v>
      </c>
      <c r="DD117" s="402" t="s">
        <v>208</v>
      </c>
      <c r="DE117" s="402" t="s">
        <v>208</v>
      </c>
      <c r="DF117" s="402" t="s">
        <v>208</v>
      </c>
      <c r="DG117" s="402" t="s">
        <v>208</v>
      </c>
      <c r="DH117" s="402" t="s">
        <v>208</v>
      </c>
      <c r="DI117" s="402" t="s">
        <v>208</v>
      </c>
      <c r="DJ117" s="402" t="s">
        <v>208</v>
      </c>
      <c r="DK117" s="402" t="s">
        <v>208</v>
      </c>
      <c r="DL117" s="402" t="s">
        <v>208</v>
      </c>
      <c r="DM117" s="402" t="s">
        <v>208</v>
      </c>
      <c r="DN117" s="402" t="s">
        <v>208</v>
      </c>
      <c r="DO117" s="402" t="s">
        <v>208</v>
      </c>
      <c r="DP117" s="402" t="s">
        <v>208</v>
      </c>
      <c r="DQ117" s="402" t="s">
        <v>208</v>
      </c>
      <c r="DR117" s="402" t="s">
        <v>208</v>
      </c>
      <c r="DS117" s="402" t="s">
        <v>208</v>
      </c>
      <c r="DT117" s="402" t="s">
        <v>208</v>
      </c>
      <c r="DU117" s="402" t="s">
        <v>208</v>
      </c>
      <c r="DV117" s="402" t="s">
        <v>208</v>
      </c>
      <c r="DW117" s="402" t="s">
        <v>208</v>
      </c>
      <c r="DX117" s="402" t="s">
        <v>208</v>
      </c>
      <c r="DY117" s="402" t="s">
        <v>208</v>
      </c>
      <c r="DZ117" s="402" t="s">
        <v>208</v>
      </c>
      <c r="EA117" s="402" t="s">
        <v>208</v>
      </c>
      <c r="EB117" s="402" t="s">
        <v>208</v>
      </c>
      <c r="EC117" s="402" t="s">
        <v>208</v>
      </c>
      <c r="ED117" s="402" t="s">
        <v>208</v>
      </c>
      <c r="EE117" s="402" t="s">
        <v>208</v>
      </c>
      <c r="EF117" s="402" t="s">
        <v>208</v>
      </c>
      <c r="EG117" s="402" t="s">
        <v>208</v>
      </c>
      <c r="EH117" s="402" t="s">
        <v>208</v>
      </c>
      <c r="EI117" s="402" t="s">
        <v>208</v>
      </c>
      <c r="EJ117" s="402" t="s">
        <v>208</v>
      </c>
      <c r="EK117" s="402" t="s">
        <v>208</v>
      </c>
      <c r="EL117" s="402" t="s">
        <v>208</v>
      </c>
      <c r="EM117" s="402" t="s">
        <v>208</v>
      </c>
      <c r="EN117" s="402" t="s">
        <v>208</v>
      </c>
      <c r="EO117" s="402" t="s">
        <v>208</v>
      </c>
      <c r="EP117" s="402" t="s">
        <v>208</v>
      </c>
      <c r="EQ117" s="402" t="s">
        <v>208</v>
      </c>
      <c r="ER117" s="402" t="s">
        <v>208</v>
      </c>
      <c r="ES117" s="402" t="s">
        <v>208</v>
      </c>
      <c r="ET117" s="402" t="s">
        <v>208</v>
      </c>
      <c r="EU117" s="402" t="s">
        <v>208</v>
      </c>
      <c r="EV117" s="402" t="s">
        <v>208</v>
      </c>
      <c r="EW117" s="402" t="s">
        <v>208</v>
      </c>
      <c r="EX117" s="402" t="s">
        <v>208</v>
      </c>
      <c r="EY117" s="402" t="s">
        <v>208</v>
      </c>
      <c r="EZ117" s="402" t="s">
        <v>208</v>
      </c>
      <c r="FA117" s="402" t="s">
        <v>208</v>
      </c>
      <c r="FB117" s="402" t="s">
        <v>208</v>
      </c>
      <c r="FC117" s="402" t="s">
        <v>208</v>
      </c>
      <c r="FD117" s="402" t="s">
        <v>208</v>
      </c>
      <c r="FE117" s="402" t="s">
        <v>208</v>
      </c>
      <c r="FF117" s="402" t="s">
        <v>208</v>
      </c>
      <c r="FG117" s="402" t="s">
        <v>208</v>
      </c>
      <c r="FH117" s="402" t="s">
        <v>208</v>
      </c>
      <c r="FI117" s="402" t="s">
        <v>208</v>
      </c>
      <c r="FJ117" s="402" t="s">
        <v>208</v>
      </c>
      <c r="FK117" s="402" t="s">
        <v>208</v>
      </c>
      <c r="FL117" s="402" t="s">
        <v>208</v>
      </c>
      <c r="FM117" s="402" t="s">
        <v>208</v>
      </c>
      <c r="FN117" s="402" t="s">
        <v>208</v>
      </c>
      <c r="FO117" s="402" t="s">
        <v>208</v>
      </c>
      <c r="FP117" s="402" t="s">
        <v>208</v>
      </c>
      <c r="FQ117" s="402" t="s">
        <v>208</v>
      </c>
      <c r="FR117" s="402" t="s">
        <v>208</v>
      </c>
      <c r="FS117" s="402" t="s">
        <v>208</v>
      </c>
      <c r="FT117" s="402" t="s">
        <v>208</v>
      </c>
      <c r="FU117" s="402" t="s">
        <v>208</v>
      </c>
      <c r="FV117" s="402" t="s">
        <v>208</v>
      </c>
      <c r="FW117" s="402" t="s">
        <v>208</v>
      </c>
      <c r="FX117" s="402" t="s">
        <v>208</v>
      </c>
      <c r="FY117" s="402" t="s">
        <v>208</v>
      </c>
      <c r="FZ117" s="402" t="s">
        <v>208</v>
      </c>
      <c r="GA117" s="402" t="s">
        <v>208</v>
      </c>
      <c r="GB117" s="402" t="s">
        <v>208</v>
      </c>
      <c r="GC117" s="402" t="s">
        <v>208</v>
      </c>
      <c r="GD117" s="402" t="s">
        <v>208</v>
      </c>
      <c r="GE117" s="402" t="s">
        <v>208</v>
      </c>
      <c r="GF117" s="402" t="s">
        <v>208</v>
      </c>
      <c r="GG117" s="402" t="s">
        <v>208</v>
      </c>
      <c r="GH117" s="402" t="s">
        <v>208</v>
      </c>
      <c r="GI117" s="402" t="s">
        <v>208</v>
      </c>
      <c r="GJ117" s="402" t="s">
        <v>208</v>
      </c>
      <c r="GK117" s="402" t="s">
        <v>208</v>
      </c>
      <c r="GL117" s="402" t="s">
        <v>208</v>
      </c>
      <c r="GM117" s="402" t="s">
        <v>208</v>
      </c>
      <c r="GN117" s="402" t="s">
        <v>208</v>
      </c>
      <c r="GO117" s="402" t="s">
        <v>208</v>
      </c>
      <c r="GP117" s="402" t="s">
        <v>208</v>
      </c>
      <c r="GQ117" s="402" t="s">
        <v>208</v>
      </c>
      <c r="GR117" s="402" t="s">
        <v>208</v>
      </c>
      <c r="GS117" s="402" t="s">
        <v>208</v>
      </c>
      <c r="GT117" s="402" t="s">
        <v>208</v>
      </c>
      <c r="GU117" s="402" t="s">
        <v>208</v>
      </c>
      <c r="GV117" s="402" t="s">
        <v>208</v>
      </c>
      <c r="GW117" s="402" t="s">
        <v>208</v>
      </c>
      <c r="GX117" s="402" t="s">
        <v>208</v>
      </c>
      <c r="GY117" s="402" t="s">
        <v>208</v>
      </c>
      <c r="GZ117" s="402" t="s">
        <v>208</v>
      </c>
      <c r="HA117" s="402" t="s">
        <v>208</v>
      </c>
      <c r="HB117" s="402" t="s">
        <v>208</v>
      </c>
      <c r="HC117" s="402" t="s">
        <v>208</v>
      </c>
      <c r="HD117" s="402" t="s">
        <v>208</v>
      </c>
      <c r="HE117" s="402" t="s">
        <v>208</v>
      </c>
      <c r="HF117" s="402" t="s">
        <v>208</v>
      </c>
      <c r="HG117" s="402" t="s">
        <v>208</v>
      </c>
      <c r="HH117" s="402" t="s">
        <v>208</v>
      </c>
      <c r="HI117" s="402" t="s">
        <v>208</v>
      </c>
      <c r="HJ117" s="402" t="s">
        <v>208</v>
      </c>
      <c r="HK117" s="402" t="s">
        <v>208</v>
      </c>
      <c r="HL117" s="402" t="s">
        <v>208</v>
      </c>
      <c r="HM117" s="402" t="s">
        <v>208</v>
      </c>
      <c r="HN117" s="402" t="s">
        <v>208</v>
      </c>
      <c r="HO117" s="402" t="s">
        <v>208</v>
      </c>
      <c r="HP117" s="402" t="s">
        <v>208</v>
      </c>
      <c r="HQ117" s="402" t="s">
        <v>208</v>
      </c>
      <c r="HR117" s="402" t="s">
        <v>208</v>
      </c>
      <c r="HS117" s="402" t="s">
        <v>208</v>
      </c>
      <c r="HT117" s="402" t="s">
        <v>208</v>
      </c>
      <c r="HU117" s="402" t="s">
        <v>208</v>
      </c>
      <c r="HV117" s="402" t="s">
        <v>208</v>
      </c>
      <c r="HW117" s="402" t="s">
        <v>208</v>
      </c>
      <c r="HX117" s="402" t="s">
        <v>208</v>
      </c>
      <c r="HY117" s="402" t="s">
        <v>208</v>
      </c>
      <c r="HZ117" s="402" t="s">
        <v>208</v>
      </c>
      <c r="IA117" s="402" t="s">
        <v>208</v>
      </c>
      <c r="IB117" s="402" t="s">
        <v>208</v>
      </c>
      <c r="IC117" s="402" t="s">
        <v>208</v>
      </c>
      <c r="ID117" s="402" t="s">
        <v>208</v>
      </c>
      <c r="IE117" s="402" t="s">
        <v>208</v>
      </c>
      <c r="IF117" s="402" t="s">
        <v>208</v>
      </c>
      <c r="IG117" s="402" t="s">
        <v>208</v>
      </c>
      <c r="IH117" s="402" t="s">
        <v>208</v>
      </c>
      <c r="II117" s="402" t="s">
        <v>208</v>
      </c>
      <c r="IJ117" s="402" t="s">
        <v>208</v>
      </c>
      <c r="IK117" s="402" t="s">
        <v>208</v>
      </c>
      <c r="IL117" s="402" t="s">
        <v>208</v>
      </c>
      <c r="IM117" s="402" t="s">
        <v>208</v>
      </c>
      <c r="IN117" s="402" t="s">
        <v>208</v>
      </c>
      <c r="IO117" s="402" t="s">
        <v>208</v>
      </c>
      <c r="IP117" s="402" t="s">
        <v>208</v>
      </c>
      <c r="IQ117" s="402" t="s">
        <v>208</v>
      </c>
      <c r="IR117" s="402" t="s">
        <v>208</v>
      </c>
      <c r="IS117" s="402" t="s">
        <v>208</v>
      </c>
      <c r="IT117" s="402" t="s">
        <v>208</v>
      </c>
      <c r="IU117" s="402" t="s">
        <v>208</v>
      </c>
      <c r="IV117" s="402" t="s">
        <v>208</v>
      </c>
      <c r="IW117" s="402" t="s">
        <v>208</v>
      </c>
      <c r="IX117" s="402" t="s">
        <v>208</v>
      </c>
      <c r="IY117" s="402" t="s">
        <v>208</v>
      </c>
      <c r="IZ117" s="402" t="s">
        <v>208</v>
      </c>
      <c r="JA117" s="402" t="s">
        <v>208</v>
      </c>
      <c r="JB117" s="402" t="s">
        <v>208</v>
      </c>
      <c r="JC117" s="402" t="s">
        <v>208</v>
      </c>
      <c r="JD117" s="402" t="s">
        <v>208</v>
      </c>
      <c r="JE117" s="402" t="s">
        <v>208</v>
      </c>
      <c r="JF117" s="402" t="s">
        <v>208</v>
      </c>
      <c r="JG117" s="402" t="s">
        <v>208</v>
      </c>
      <c r="JH117" s="402" t="s">
        <v>208</v>
      </c>
      <c r="JI117" s="402" t="s">
        <v>208</v>
      </c>
      <c r="JJ117" s="402" t="s">
        <v>208</v>
      </c>
      <c r="JK117" s="402" t="s">
        <v>208</v>
      </c>
      <c r="JL117" s="402" t="s">
        <v>208</v>
      </c>
      <c r="JM117" s="402" t="s">
        <v>208</v>
      </c>
      <c r="JN117" s="402" t="s">
        <v>208</v>
      </c>
      <c r="JO117" s="402" t="s">
        <v>208</v>
      </c>
      <c r="JP117" s="402" t="s">
        <v>208</v>
      </c>
      <c r="JQ117" s="402" t="s">
        <v>208</v>
      </c>
      <c r="JR117" s="402" t="s">
        <v>208</v>
      </c>
      <c r="JS117" s="402" t="s">
        <v>208</v>
      </c>
      <c r="JT117" s="402" t="s">
        <v>208</v>
      </c>
      <c r="JU117" s="402" t="s">
        <v>208</v>
      </c>
      <c r="JV117" s="402" t="s">
        <v>208</v>
      </c>
      <c r="JW117" s="402" t="s">
        <v>208</v>
      </c>
      <c r="JX117" s="402" t="s">
        <v>208</v>
      </c>
      <c r="JY117" s="402" t="s">
        <v>208</v>
      </c>
      <c r="JZ117" s="402" t="s">
        <v>208</v>
      </c>
      <c r="KA117" s="402" t="s">
        <v>208</v>
      </c>
      <c r="KB117" s="402" t="s">
        <v>208</v>
      </c>
      <c r="KC117" s="402" t="s">
        <v>208</v>
      </c>
      <c r="KD117" s="402" t="s">
        <v>208</v>
      </c>
      <c r="KE117" s="402" t="s">
        <v>208</v>
      </c>
      <c r="KF117" s="402" t="s">
        <v>208</v>
      </c>
      <c r="KG117" s="402" t="s">
        <v>208</v>
      </c>
      <c r="KH117" s="402" t="s">
        <v>208</v>
      </c>
      <c r="KI117" s="402" t="s">
        <v>208</v>
      </c>
      <c r="KJ117" s="402" t="s">
        <v>208</v>
      </c>
      <c r="KK117" s="402" t="s">
        <v>208</v>
      </c>
      <c r="KL117" s="402" t="s">
        <v>208</v>
      </c>
      <c r="KM117" s="402" t="s">
        <v>208</v>
      </c>
      <c r="KN117" s="402" t="s">
        <v>208</v>
      </c>
      <c r="KO117" s="402" t="s">
        <v>208</v>
      </c>
      <c r="KP117" s="402" t="s">
        <v>208</v>
      </c>
      <c r="KQ117" s="402" t="s">
        <v>208</v>
      </c>
      <c r="KR117" s="402" t="s">
        <v>208</v>
      </c>
      <c r="KS117" s="402" t="s">
        <v>208</v>
      </c>
      <c r="KT117" s="402" t="s">
        <v>208</v>
      </c>
      <c r="KU117" s="402" t="s">
        <v>208</v>
      </c>
      <c r="KV117" s="402" t="s">
        <v>208</v>
      </c>
      <c r="KW117" s="402" t="s">
        <v>208</v>
      </c>
      <c r="KX117" s="402" t="s">
        <v>208</v>
      </c>
      <c r="KY117" s="402" t="s">
        <v>208</v>
      </c>
      <c r="KZ117" s="402" t="s">
        <v>208</v>
      </c>
      <c r="LA117" s="402" t="s">
        <v>208</v>
      </c>
      <c r="LB117" s="402" t="s">
        <v>208</v>
      </c>
      <c r="LC117" s="402" t="s">
        <v>208</v>
      </c>
      <c r="LD117" s="402" t="s">
        <v>208</v>
      </c>
      <c r="LE117" s="402" t="s">
        <v>208</v>
      </c>
      <c r="LF117" s="402" t="s">
        <v>208</v>
      </c>
      <c r="LG117" s="402" t="s">
        <v>208</v>
      </c>
      <c r="LH117" s="402" t="s">
        <v>208</v>
      </c>
      <c r="LI117" s="402" t="s">
        <v>208</v>
      </c>
      <c r="LJ117" s="402" t="s">
        <v>208</v>
      </c>
      <c r="LK117" s="402" t="s">
        <v>208</v>
      </c>
      <c r="LL117" s="402" t="s">
        <v>208</v>
      </c>
      <c r="LM117" s="402" t="s">
        <v>208</v>
      </c>
      <c r="LN117" s="402" t="s">
        <v>208</v>
      </c>
      <c r="LO117" s="402" t="s">
        <v>208</v>
      </c>
      <c r="LP117" s="402" t="s">
        <v>208</v>
      </c>
      <c r="LQ117" s="402" t="s">
        <v>208</v>
      </c>
      <c r="LR117" s="402" t="s">
        <v>208</v>
      </c>
      <c r="LS117" s="402" t="s">
        <v>208</v>
      </c>
      <c r="LT117" s="402" t="s">
        <v>208</v>
      </c>
      <c r="LU117" s="402" t="s">
        <v>208</v>
      </c>
      <c r="LV117" s="402" t="s">
        <v>208</v>
      </c>
      <c r="LW117" s="402" t="s">
        <v>208</v>
      </c>
      <c r="LX117" s="402" t="s">
        <v>208</v>
      </c>
      <c r="LY117" s="402" t="s">
        <v>208</v>
      </c>
      <c r="LZ117" s="402" t="s">
        <v>208</v>
      </c>
      <c r="MA117" s="402" t="s">
        <v>208</v>
      </c>
      <c r="MB117" s="402" t="s">
        <v>208</v>
      </c>
      <c r="MC117" s="402" t="s">
        <v>208</v>
      </c>
      <c r="MD117" s="402" t="s">
        <v>208</v>
      </c>
      <c r="ME117" s="402" t="s">
        <v>208</v>
      </c>
      <c r="MF117" s="402" t="s">
        <v>208</v>
      </c>
      <c r="MG117" s="402" t="s">
        <v>208</v>
      </c>
      <c r="MH117" s="402" t="s">
        <v>208</v>
      </c>
      <c r="MI117" s="402" t="s">
        <v>208</v>
      </c>
      <c r="MJ117" s="402" t="s">
        <v>208</v>
      </c>
      <c r="MK117" s="402" t="s">
        <v>208</v>
      </c>
      <c r="ML117" s="402" t="s">
        <v>208</v>
      </c>
      <c r="MM117" s="402" t="s">
        <v>208</v>
      </c>
      <c r="MN117" s="402" t="s">
        <v>208</v>
      </c>
      <c r="MO117" s="402" t="s">
        <v>208</v>
      </c>
      <c r="MP117" s="402" t="s">
        <v>208</v>
      </c>
      <c r="MQ117" s="402" t="s">
        <v>208</v>
      </c>
      <c r="MR117" s="402" t="s">
        <v>208</v>
      </c>
      <c r="MS117" s="402" t="s">
        <v>208</v>
      </c>
      <c r="MT117" s="402" t="s">
        <v>208</v>
      </c>
      <c r="MU117" s="402" t="s">
        <v>208</v>
      </c>
      <c r="MV117" s="402" t="s">
        <v>208</v>
      </c>
      <c r="MW117" s="402" t="s">
        <v>208</v>
      </c>
      <c r="MX117" s="402" t="s">
        <v>208</v>
      </c>
      <c r="MY117" s="402" t="s">
        <v>208</v>
      </c>
      <c r="MZ117" s="402" t="s">
        <v>208</v>
      </c>
      <c r="NA117" s="402" t="s">
        <v>208</v>
      </c>
    </row>
    <row r="118" spans="1:365" x14ac:dyDescent="0.25">
      <c r="A118" s="127" t="str">
        <f t="shared" si="54"/>
        <v>P87CU120/6</v>
      </c>
      <c r="B118" s="127" t="s">
        <v>11</v>
      </c>
      <c r="C118" s="290" t="s">
        <v>26</v>
      </c>
      <c r="D118" s="402">
        <v>0</v>
      </c>
      <c r="E118" s="402">
        <v>0</v>
      </c>
      <c r="F118" s="402">
        <v>0</v>
      </c>
      <c r="G118" s="402">
        <v>0</v>
      </c>
      <c r="H118" s="402">
        <v>0</v>
      </c>
      <c r="I118" s="402">
        <v>0</v>
      </c>
      <c r="J118" s="402">
        <v>0</v>
      </c>
      <c r="K118" s="402">
        <v>0</v>
      </c>
      <c r="L118" s="402">
        <v>0</v>
      </c>
      <c r="M118" s="402">
        <v>0</v>
      </c>
      <c r="N118" s="402">
        <v>0</v>
      </c>
      <c r="O118" s="402">
        <v>0</v>
      </c>
      <c r="P118" s="402">
        <v>0</v>
      </c>
      <c r="Q118" s="402">
        <v>0</v>
      </c>
      <c r="R118" s="402">
        <v>0</v>
      </c>
      <c r="S118" s="402">
        <v>0</v>
      </c>
      <c r="T118" s="402">
        <v>0</v>
      </c>
      <c r="U118" s="402">
        <v>0</v>
      </c>
      <c r="V118" s="402">
        <v>0</v>
      </c>
      <c r="W118" s="402">
        <v>0</v>
      </c>
      <c r="X118" s="402">
        <v>0</v>
      </c>
      <c r="Y118" s="402">
        <v>0</v>
      </c>
      <c r="Z118" s="402">
        <v>0</v>
      </c>
      <c r="AA118" s="402">
        <v>0</v>
      </c>
      <c r="AB118" s="402">
        <v>0</v>
      </c>
      <c r="AC118" s="402">
        <v>0</v>
      </c>
      <c r="AD118" s="402">
        <v>0</v>
      </c>
      <c r="AE118" s="402">
        <v>0</v>
      </c>
      <c r="AF118" s="402">
        <v>0</v>
      </c>
      <c r="AG118" s="402">
        <v>0</v>
      </c>
      <c r="AH118" s="402">
        <v>0</v>
      </c>
      <c r="AI118" s="402">
        <v>0</v>
      </c>
      <c r="AJ118" s="402">
        <v>0</v>
      </c>
      <c r="AK118" s="402">
        <v>0</v>
      </c>
      <c r="AL118" s="402">
        <v>0</v>
      </c>
      <c r="AM118" s="402">
        <v>0</v>
      </c>
      <c r="AN118" s="402">
        <v>0</v>
      </c>
      <c r="AO118" s="402">
        <v>0</v>
      </c>
      <c r="AP118" s="402">
        <v>0</v>
      </c>
      <c r="AQ118" s="402">
        <v>0</v>
      </c>
      <c r="AR118" s="402">
        <v>0</v>
      </c>
      <c r="AS118" s="402">
        <v>0</v>
      </c>
      <c r="AT118" s="402">
        <v>0</v>
      </c>
      <c r="AU118" s="402">
        <v>0</v>
      </c>
      <c r="AV118" s="402">
        <v>0</v>
      </c>
      <c r="AW118" s="402">
        <v>0</v>
      </c>
      <c r="AX118" s="402">
        <v>0</v>
      </c>
      <c r="AY118" s="402">
        <v>0</v>
      </c>
      <c r="AZ118" s="402">
        <v>0</v>
      </c>
      <c r="BA118" s="402">
        <v>0</v>
      </c>
      <c r="BB118" s="402">
        <v>0</v>
      </c>
      <c r="BC118" s="402">
        <v>0</v>
      </c>
      <c r="BD118" s="402">
        <v>0</v>
      </c>
      <c r="BE118" s="402">
        <v>0</v>
      </c>
      <c r="BF118" s="402">
        <v>0</v>
      </c>
      <c r="BG118" s="402">
        <v>0</v>
      </c>
      <c r="BH118" s="402">
        <v>0</v>
      </c>
      <c r="BI118" s="402">
        <v>0</v>
      </c>
      <c r="BJ118" s="402">
        <v>0</v>
      </c>
      <c r="BK118" s="402">
        <v>0</v>
      </c>
      <c r="BL118" s="402">
        <v>0</v>
      </c>
      <c r="BM118" s="402">
        <v>0</v>
      </c>
      <c r="BN118" s="402">
        <v>0</v>
      </c>
      <c r="BO118" s="402">
        <v>0</v>
      </c>
      <c r="BP118" s="402">
        <v>0</v>
      </c>
      <c r="BQ118" s="402">
        <v>0</v>
      </c>
      <c r="BR118" s="402">
        <v>0</v>
      </c>
      <c r="BS118" s="402">
        <v>0</v>
      </c>
      <c r="BT118" s="402">
        <v>0</v>
      </c>
      <c r="BU118" s="402">
        <v>0</v>
      </c>
      <c r="BV118" s="402">
        <v>0</v>
      </c>
      <c r="BW118" s="402">
        <v>0</v>
      </c>
      <c r="BX118" s="402">
        <v>0</v>
      </c>
      <c r="BY118" s="402">
        <v>0</v>
      </c>
      <c r="BZ118" s="402">
        <v>0</v>
      </c>
      <c r="CA118" s="402">
        <v>0</v>
      </c>
      <c r="CB118" s="402">
        <v>0</v>
      </c>
      <c r="CC118" s="402">
        <v>0</v>
      </c>
      <c r="CD118" s="402">
        <v>0</v>
      </c>
      <c r="CE118" s="402">
        <v>0</v>
      </c>
      <c r="CF118" s="402">
        <v>0</v>
      </c>
      <c r="CG118" s="402">
        <v>0</v>
      </c>
      <c r="CH118" s="402">
        <v>0</v>
      </c>
      <c r="CI118" s="402">
        <v>0</v>
      </c>
      <c r="CJ118" s="402">
        <v>0</v>
      </c>
      <c r="CK118" s="402">
        <v>0</v>
      </c>
      <c r="CL118" s="402">
        <v>0</v>
      </c>
      <c r="CM118" s="402">
        <v>0</v>
      </c>
      <c r="CN118" s="402">
        <v>0</v>
      </c>
      <c r="CO118" s="402">
        <v>0</v>
      </c>
      <c r="CP118" s="402">
        <v>0</v>
      </c>
      <c r="CQ118" s="402">
        <v>0</v>
      </c>
      <c r="CR118" s="402">
        <v>0</v>
      </c>
      <c r="CS118" s="402">
        <v>0</v>
      </c>
      <c r="CT118" s="402">
        <v>0</v>
      </c>
      <c r="CU118" s="402">
        <v>0</v>
      </c>
      <c r="CV118" s="402">
        <v>0</v>
      </c>
      <c r="CW118" s="402">
        <v>0</v>
      </c>
      <c r="CX118" s="402" t="s">
        <v>208</v>
      </c>
      <c r="CY118" s="402" t="s">
        <v>208</v>
      </c>
      <c r="CZ118" s="402" t="s">
        <v>208</v>
      </c>
      <c r="DA118" s="402" t="s">
        <v>208</v>
      </c>
      <c r="DB118" s="402" t="s">
        <v>208</v>
      </c>
      <c r="DC118" s="402" t="s">
        <v>208</v>
      </c>
      <c r="DD118" s="402" t="s">
        <v>208</v>
      </c>
      <c r="DE118" s="402" t="s">
        <v>208</v>
      </c>
      <c r="DF118" s="402" t="s">
        <v>208</v>
      </c>
      <c r="DG118" s="402" t="s">
        <v>208</v>
      </c>
      <c r="DH118" s="402" t="s">
        <v>208</v>
      </c>
      <c r="DI118" s="402" t="s">
        <v>208</v>
      </c>
      <c r="DJ118" s="402" t="s">
        <v>208</v>
      </c>
      <c r="DK118" s="402" t="s">
        <v>208</v>
      </c>
      <c r="DL118" s="402" t="s">
        <v>208</v>
      </c>
      <c r="DM118" s="402" t="s">
        <v>208</v>
      </c>
      <c r="DN118" s="402" t="s">
        <v>208</v>
      </c>
      <c r="DO118" s="402" t="s">
        <v>208</v>
      </c>
      <c r="DP118" s="402" t="s">
        <v>208</v>
      </c>
      <c r="DQ118" s="402" t="s">
        <v>208</v>
      </c>
      <c r="DR118" s="402" t="s">
        <v>208</v>
      </c>
      <c r="DS118" s="402" t="s">
        <v>208</v>
      </c>
      <c r="DT118" s="402" t="s">
        <v>208</v>
      </c>
      <c r="DU118" s="402" t="s">
        <v>208</v>
      </c>
      <c r="DV118" s="402" t="s">
        <v>208</v>
      </c>
      <c r="DW118" s="402" t="s">
        <v>208</v>
      </c>
      <c r="DX118" s="402" t="s">
        <v>208</v>
      </c>
      <c r="DY118" s="402" t="s">
        <v>208</v>
      </c>
      <c r="DZ118" s="402" t="s">
        <v>208</v>
      </c>
      <c r="EA118" s="402" t="s">
        <v>208</v>
      </c>
      <c r="EB118" s="402" t="s">
        <v>208</v>
      </c>
      <c r="EC118" s="402" t="s">
        <v>208</v>
      </c>
      <c r="ED118" s="402" t="s">
        <v>208</v>
      </c>
      <c r="EE118" s="402" t="s">
        <v>208</v>
      </c>
      <c r="EF118" s="402" t="s">
        <v>208</v>
      </c>
      <c r="EG118" s="402" t="s">
        <v>208</v>
      </c>
      <c r="EH118" s="402" t="s">
        <v>208</v>
      </c>
      <c r="EI118" s="402" t="s">
        <v>208</v>
      </c>
      <c r="EJ118" s="402" t="s">
        <v>208</v>
      </c>
      <c r="EK118" s="402" t="s">
        <v>208</v>
      </c>
      <c r="EL118" s="402" t="s">
        <v>208</v>
      </c>
      <c r="EM118" s="402" t="s">
        <v>208</v>
      </c>
      <c r="EN118" s="402" t="s">
        <v>208</v>
      </c>
      <c r="EO118" s="402" t="s">
        <v>208</v>
      </c>
      <c r="EP118" s="402" t="s">
        <v>208</v>
      </c>
      <c r="EQ118" s="402" t="s">
        <v>208</v>
      </c>
      <c r="ER118" s="402" t="s">
        <v>208</v>
      </c>
      <c r="ES118" s="402" t="s">
        <v>208</v>
      </c>
      <c r="ET118" s="402" t="s">
        <v>208</v>
      </c>
      <c r="EU118" s="402" t="s">
        <v>208</v>
      </c>
      <c r="EV118" s="402" t="s">
        <v>208</v>
      </c>
      <c r="EW118" s="402" t="s">
        <v>208</v>
      </c>
      <c r="EX118" s="402" t="s">
        <v>208</v>
      </c>
      <c r="EY118" s="402" t="s">
        <v>208</v>
      </c>
      <c r="EZ118" s="402" t="s">
        <v>208</v>
      </c>
      <c r="FA118" s="402" t="s">
        <v>208</v>
      </c>
      <c r="FB118" s="402" t="s">
        <v>208</v>
      </c>
      <c r="FC118" s="402" t="s">
        <v>208</v>
      </c>
      <c r="FD118" s="402" t="s">
        <v>208</v>
      </c>
      <c r="FE118" s="402" t="s">
        <v>208</v>
      </c>
      <c r="FF118" s="402" t="s">
        <v>208</v>
      </c>
      <c r="FG118" s="402" t="s">
        <v>208</v>
      </c>
      <c r="FH118" s="402" t="s">
        <v>208</v>
      </c>
      <c r="FI118" s="402" t="s">
        <v>208</v>
      </c>
      <c r="FJ118" s="402" t="s">
        <v>208</v>
      </c>
      <c r="FK118" s="402" t="s">
        <v>208</v>
      </c>
      <c r="FL118" s="402" t="s">
        <v>208</v>
      </c>
      <c r="FM118" s="402" t="s">
        <v>208</v>
      </c>
      <c r="FN118" s="402" t="s">
        <v>208</v>
      </c>
      <c r="FO118" s="402" t="s">
        <v>208</v>
      </c>
      <c r="FP118" s="402" t="s">
        <v>208</v>
      </c>
      <c r="FQ118" s="402" t="s">
        <v>208</v>
      </c>
      <c r="FR118" s="402" t="s">
        <v>208</v>
      </c>
      <c r="FS118" s="402" t="s">
        <v>208</v>
      </c>
      <c r="FT118" s="402" t="s">
        <v>208</v>
      </c>
      <c r="FU118" s="402" t="s">
        <v>208</v>
      </c>
      <c r="FV118" s="402" t="s">
        <v>208</v>
      </c>
      <c r="FW118" s="402" t="s">
        <v>208</v>
      </c>
      <c r="FX118" s="402" t="s">
        <v>208</v>
      </c>
      <c r="FY118" s="402" t="s">
        <v>208</v>
      </c>
      <c r="FZ118" s="402" t="s">
        <v>208</v>
      </c>
      <c r="GA118" s="402" t="s">
        <v>208</v>
      </c>
      <c r="GB118" s="402" t="s">
        <v>208</v>
      </c>
      <c r="GC118" s="402" t="s">
        <v>208</v>
      </c>
      <c r="GD118" s="402" t="s">
        <v>208</v>
      </c>
      <c r="GE118" s="402" t="s">
        <v>208</v>
      </c>
      <c r="GF118" s="402" t="s">
        <v>208</v>
      </c>
      <c r="GG118" s="402" t="s">
        <v>208</v>
      </c>
      <c r="GH118" s="402" t="s">
        <v>208</v>
      </c>
      <c r="GI118" s="402" t="s">
        <v>208</v>
      </c>
      <c r="GJ118" s="402" t="s">
        <v>208</v>
      </c>
      <c r="GK118" s="402" t="s">
        <v>208</v>
      </c>
      <c r="GL118" s="402" t="s">
        <v>208</v>
      </c>
      <c r="GM118" s="402" t="s">
        <v>208</v>
      </c>
      <c r="GN118" s="402" t="s">
        <v>208</v>
      </c>
      <c r="GO118" s="402" t="s">
        <v>208</v>
      </c>
      <c r="GP118" s="402" t="s">
        <v>208</v>
      </c>
      <c r="GQ118" s="402" t="s">
        <v>208</v>
      </c>
      <c r="GR118" s="402" t="s">
        <v>208</v>
      </c>
      <c r="GS118" s="402" t="s">
        <v>208</v>
      </c>
      <c r="GT118" s="402" t="s">
        <v>208</v>
      </c>
      <c r="GU118" s="402" t="s">
        <v>208</v>
      </c>
      <c r="GV118" s="402" t="s">
        <v>208</v>
      </c>
      <c r="GW118" s="402" t="s">
        <v>208</v>
      </c>
      <c r="GX118" s="402" t="s">
        <v>208</v>
      </c>
      <c r="GY118" s="402" t="s">
        <v>208</v>
      </c>
      <c r="GZ118" s="402" t="s">
        <v>208</v>
      </c>
      <c r="HA118" s="402" t="s">
        <v>208</v>
      </c>
      <c r="HB118" s="402" t="s">
        <v>208</v>
      </c>
      <c r="HC118" s="402" t="s">
        <v>208</v>
      </c>
      <c r="HD118" s="402" t="s">
        <v>208</v>
      </c>
      <c r="HE118" s="402" t="s">
        <v>208</v>
      </c>
      <c r="HF118" s="402" t="s">
        <v>208</v>
      </c>
      <c r="HG118" s="402" t="s">
        <v>208</v>
      </c>
      <c r="HH118" s="402" t="s">
        <v>208</v>
      </c>
      <c r="HI118" s="402" t="s">
        <v>208</v>
      </c>
      <c r="HJ118" s="402" t="s">
        <v>208</v>
      </c>
      <c r="HK118" s="402" t="s">
        <v>208</v>
      </c>
      <c r="HL118" s="402" t="s">
        <v>208</v>
      </c>
      <c r="HM118" s="402" t="s">
        <v>208</v>
      </c>
      <c r="HN118" s="402" t="s">
        <v>208</v>
      </c>
      <c r="HO118" s="402" t="s">
        <v>208</v>
      </c>
      <c r="HP118" s="402" t="s">
        <v>208</v>
      </c>
      <c r="HQ118" s="402" t="s">
        <v>208</v>
      </c>
      <c r="HR118" s="402" t="s">
        <v>208</v>
      </c>
      <c r="HS118" s="402" t="s">
        <v>208</v>
      </c>
      <c r="HT118" s="402" t="s">
        <v>208</v>
      </c>
      <c r="HU118" s="402" t="s">
        <v>208</v>
      </c>
      <c r="HV118" s="402" t="s">
        <v>208</v>
      </c>
      <c r="HW118" s="402" t="s">
        <v>208</v>
      </c>
      <c r="HX118" s="402" t="s">
        <v>208</v>
      </c>
      <c r="HY118" s="402" t="s">
        <v>208</v>
      </c>
      <c r="HZ118" s="402" t="s">
        <v>208</v>
      </c>
      <c r="IA118" s="402" t="s">
        <v>208</v>
      </c>
      <c r="IB118" s="402" t="s">
        <v>208</v>
      </c>
      <c r="IC118" s="402" t="s">
        <v>208</v>
      </c>
      <c r="ID118" s="402" t="s">
        <v>208</v>
      </c>
      <c r="IE118" s="402" t="s">
        <v>208</v>
      </c>
      <c r="IF118" s="402" t="s">
        <v>208</v>
      </c>
      <c r="IG118" s="402" t="s">
        <v>208</v>
      </c>
      <c r="IH118" s="402" t="s">
        <v>208</v>
      </c>
      <c r="II118" s="402" t="s">
        <v>208</v>
      </c>
      <c r="IJ118" s="402" t="s">
        <v>208</v>
      </c>
      <c r="IK118" s="402" t="s">
        <v>208</v>
      </c>
      <c r="IL118" s="402" t="s">
        <v>208</v>
      </c>
      <c r="IM118" s="402" t="s">
        <v>208</v>
      </c>
      <c r="IN118" s="402" t="s">
        <v>208</v>
      </c>
      <c r="IO118" s="402" t="s">
        <v>208</v>
      </c>
      <c r="IP118" s="402" t="s">
        <v>208</v>
      </c>
      <c r="IQ118" s="402" t="s">
        <v>208</v>
      </c>
      <c r="IR118" s="402" t="s">
        <v>208</v>
      </c>
      <c r="IS118" s="402" t="s">
        <v>208</v>
      </c>
      <c r="IT118" s="402" t="s">
        <v>208</v>
      </c>
      <c r="IU118" s="402" t="s">
        <v>208</v>
      </c>
      <c r="IV118" s="402" t="s">
        <v>208</v>
      </c>
      <c r="IW118" s="402" t="s">
        <v>208</v>
      </c>
      <c r="IX118" s="402" t="s">
        <v>208</v>
      </c>
      <c r="IY118" s="402" t="s">
        <v>208</v>
      </c>
      <c r="IZ118" s="402" t="s">
        <v>208</v>
      </c>
      <c r="JA118" s="402" t="s">
        <v>208</v>
      </c>
      <c r="JB118" s="402" t="s">
        <v>208</v>
      </c>
      <c r="JC118" s="402" t="s">
        <v>208</v>
      </c>
      <c r="JD118" s="402" t="s">
        <v>208</v>
      </c>
      <c r="JE118" s="402" t="s">
        <v>208</v>
      </c>
      <c r="JF118" s="402" t="s">
        <v>208</v>
      </c>
      <c r="JG118" s="402" t="s">
        <v>208</v>
      </c>
      <c r="JH118" s="402" t="s">
        <v>208</v>
      </c>
      <c r="JI118" s="402" t="s">
        <v>208</v>
      </c>
      <c r="JJ118" s="402" t="s">
        <v>208</v>
      </c>
      <c r="JK118" s="402" t="s">
        <v>208</v>
      </c>
      <c r="JL118" s="402" t="s">
        <v>208</v>
      </c>
      <c r="JM118" s="402" t="s">
        <v>208</v>
      </c>
      <c r="JN118" s="402" t="s">
        <v>208</v>
      </c>
      <c r="JO118" s="402" t="s">
        <v>208</v>
      </c>
      <c r="JP118" s="402" t="s">
        <v>208</v>
      </c>
      <c r="JQ118" s="402" t="s">
        <v>208</v>
      </c>
      <c r="JR118" s="402" t="s">
        <v>208</v>
      </c>
      <c r="JS118" s="402" t="s">
        <v>208</v>
      </c>
      <c r="JT118" s="402" t="s">
        <v>208</v>
      </c>
      <c r="JU118" s="402" t="s">
        <v>208</v>
      </c>
      <c r="JV118" s="402" t="s">
        <v>208</v>
      </c>
      <c r="JW118" s="402" t="s">
        <v>208</v>
      </c>
      <c r="JX118" s="402" t="s">
        <v>208</v>
      </c>
      <c r="JY118" s="402" t="s">
        <v>208</v>
      </c>
      <c r="JZ118" s="402" t="s">
        <v>208</v>
      </c>
      <c r="KA118" s="402" t="s">
        <v>208</v>
      </c>
      <c r="KB118" s="402" t="s">
        <v>208</v>
      </c>
      <c r="KC118" s="402" t="s">
        <v>208</v>
      </c>
      <c r="KD118" s="402" t="s">
        <v>208</v>
      </c>
      <c r="KE118" s="402" t="s">
        <v>208</v>
      </c>
      <c r="KF118" s="402" t="s">
        <v>208</v>
      </c>
      <c r="KG118" s="402" t="s">
        <v>208</v>
      </c>
      <c r="KH118" s="402" t="s">
        <v>208</v>
      </c>
      <c r="KI118" s="402" t="s">
        <v>208</v>
      </c>
      <c r="KJ118" s="402" t="s">
        <v>208</v>
      </c>
      <c r="KK118" s="402" t="s">
        <v>208</v>
      </c>
      <c r="KL118" s="402" t="s">
        <v>208</v>
      </c>
      <c r="KM118" s="402" t="s">
        <v>208</v>
      </c>
      <c r="KN118" s="402" t="s">
        <v>208</v>
      </c>
      <c r="KO118" s="402" t="s">
        <v>208</v>
      </c>
      <c r="KP118" s="402" t="s">
        <v>208</v>
      </c>
      <c r="KQ118" s="402" t="s">
        <v>208</v>
      </c>
      <c r="KR118" s="402" t="s">
        <v>208</v>
      </c>
      <c r="KS118" s="402" t="s">
        <v>208</v>
      </c>
      <c r="KT118" s="402" t="s">
        <v>208</v>
      </c>
      <c r="KU118" s="402" t="s">
        <v>208</v>
      </c>
      <c r="KV118" s="402" t="s">
        <v>208</v>
      </c>
      <c r="KW118" s="402" t="s">
        <v>208</v>
      </c>
      <c r="KX118" s="402" t="s">
        <v>208</v>
      </c>
      <c r="KY118" s="402" t="s">
        <v>208</v>
      </c>
      <c r="KZ118" s="402" t="s">
        <v>208</v>
      </c>
      <c r="LA118" s="402" t="s">
        <v>208</v>
      </c>
      <c r="LB118" s="402" t="s">
        <v>208</v>
      </c>
      <c r="LC118" s="402" t="s">
        <v>208</v>
      </c>
      <c r="LD118" s="402" t="s">
        <v>208</v>
      </c>
      <c r="LE118" s="402" t="s">
        <v>208</v>
      </c>
      <c r="LF118" s="402" t="s">
        <v>208</v>
      </c>
      <c r="LG118" s="402" t="s">
        <v>208</v>
      </c>
      <c r="LH118" s="402" t="s">
        <v>208</v>
      </c>
      <c r="LI118" s="402" t="s">
        <v>208</v>
      </c>
      <c r="LJ118" s="402" t="s">
        <v>208</v>
      </c>
      <c r="LK118" s="402" t="s">
        <v>208</v>
      </c>
      <c r="LL118" s="402" t="s">
        <v>208</v>
      </c>
      <c r="LM118" s="402" t="s">
        <v>208</v>
      </c>
      <c r="LN118" s="402" t="s">
        <v>208</v>
      </c>
      <c r="LO118" s="402" t="s">
        <v>208</v>
      </c>
      <c r="LP118" s="402" t="s">
        <v>208</v>
      </c>
      <c r="LQ118" s="402" t="s">
        <v>208</v>
      </c>
      <c r="LR118" s="402" t="s">
        <v>208</v>
      </c>
      <c r="LS118" s="402" t="s">
        <v>208</v>
      </c>
      <c r="LT118" s="402" t="s">
        <v>208</v>
      </c>
      <c r="LU118" s="402" t="s">
        <v>208</v>
      </c>
      <c r="LV118" s="402" t="s">
        <v>208</v>
      </c>
      <c r="LW118" s="402" t="s">
        <v>208</v>
      </c>
      <c r="LX118" s="402" t="s">
        <v>208</v>
      </c>
      <c r="LY118" s="402" t="s">
        <v>208</v>
      </c>
      <c r="LZ118" s="402" t="s">
        <v>208</v>
      </c>
      <c r="MA118" s="402" t="s">
        <v>208</v>
      </c>
      <c r="MB118" s="402" t="s">
        <v>208</v>
      </c>
      <c r="MC118" s="402" t="s">
        <v>208</v>
      </c>
      <c r="MD118" s="402" t="s">
        <v>208</v>
      </c>
      <c r="ME118" s="402" t="s">
        <v>208</v>
      </c>
      <c r="MF118" s="402" t="s">
        <v>208</v>
      </c>
      <c r="MG118" s="402" t="s">
        <v>208</v>
      </c>
      <c r="MH118" s="402" t="s">
        <v>208</v>
      </c>
      <c r="MI118" s="402" t="s">
        <v>208</v>
      </c>
      <c r="MJ118" s="402" t="s">
        <v>208</v>
      </c>
      <c r="MK118" s="402" t="s">
        <v>208</v>
      </c>
      <c r="ML118" s="402" t="s">
        <v>208</v>
      </c>
      <c r="MM118" s="402" t="s">
        <v>208</v>
      </c>
      <c r="MN118" s="402" t="s">
        <v>208</v>
      </c>
      <c r="MO118" s="402" t="s">
        <v>208</v>
      </c>
      <c r="MP118" s="402" t="s">
        <v>208</v>
      </c>
      <c r="MQ118" s="402" t="s">
        <v>208</v>
      </c>
      <c r="MR118" s="402" t="s">
        <v>208</v>
      </c>
      <c r="MS118" s="402" t="s">
        <v>208</v>
      </c>
      <c r="MT118" s="402" t="s">
        <v>208</v>
      </c>
      <c r="MU118" s="402" t="s">
        <v>208</v>
      </c>
      <c r="MV118" s="402" t="s">
        <v>208</v>
      </c>
      <c r="MW118" s="402" t="s">
        <v>208</v>
      </c>
      <c r="MX118" s="402" t="s">
        <v>208</v>
      </c>
      <c r="MY118" s="402" t="s">
        <v>208</v>
      </c>
      <c r="MZ118" s="402" t="s">
        <v>208</v>
      </c>
      <c r="NA118" s="402" t="s">
        <v>208</v>
      </c>
    </row>
    <row r="119" spans="1:365" x14ac:dyDescent="0.25">
      <c r="A119" s="127" t="str">
        <f t="shared" si="54"/>
        <v>P87CU120/7</v>
      </c>
      <c r="B119" s="127" t="s">
        <v>25</v>
      </c>
      <c r="C119" s="289" t="s">
        <v>26</v>
      </c>
      <c r="D119" s="402">
        <v>0</v>
      </c>
      <c r="E119" s="402">
        <v>0</v>
      </c>
      <c r="F119" s="402">
        <v>0</v>
      </c>
      <c r="G119" s="402">
        <v>807.15789473684208</v>
      </c>
      <c r="H119" s="402">
        <v>1614.3157894736842</v>
      </c>
      <c r="I119" s="402">
        <v>1614.3157894736842</v>
      </c>
      <c r="J119" s="402">
        <v>1614.3157894736842</v>
      </c>
      <c r="K119" s="402">
        <v>1614.3157894736842</v>
      </c>
      <c r="L119" s="402">
        <v>1614.3157894736842</v>
      </c>
      <c r="M119" s="402">
        <v>1614.3157894736842</v>
      </c>
      <c r="N119" s="402">
        <v>1614.3157894736842</v>
      </c>
      <c r="O119" s="402">
        <v>1614.3157894736842</v>
      </c>
      <c r="P119" s="402">
        <v>1614.3157894736842</v>
      </c>
      <c r="Q119" s="402">
        <v>1614.3157894736842</v>
      </c>
      <c r="R119" s="402">
        <v>1614.3157894736842</v>
      </c>
      <c r="S119" s="402">
        <v>1614.3157894736842</v>
      </c>
      <c r="T119" s="402">
        <v>1614.3157894736842</v>
      </c>
      <c r="U119" s="402">
        <v>1614.3157894736842</v>
      </c>
      <c r="V119" s="402">
        <v>1614.3157894736842</v>
      </c>
      <c r="W119" s="402">
        <v>1614.3157894736842</v>
      </c>
      <c r="X119" s="402">
        <v>1614.3157894736842</v>
      </c>
      <c r="Y119" s="402">
        <v>1614.3157894736842</v>
      </c>
      <c r="Z119" s="402">
        <v>1614.3157894736842</v>
      </c>
      <c r="AA119" s="402">
        <v>1614.3157894736842</v>
      </c>
      <c r="AB119" s="402">
        <v>1614.3157894736842</v>
      </c>
      <c r="AC119" s="402">
        <v>1614.3157894736842</v>
      </c>
      <c r="AD119" s="402">
        <v>1614.3157894736842</v>
      </c>
      <c r="AE119" s="402">
        <v>1614.3157894736842</v>
      </c>
      <c r="AF119" s="402">
        <v>1614.3157894736842</v>
      </c>
      <c r="AG119" s="402">
        <v>1614.3157894736842</v>
      </c>
      <c r="AH119" s="402">
        <v>1614.3157894736842</v>
      </c>
      <c r="AI119" s="402">
        <v>1614.3157894736842</v>
      </c>
      <c r="AJ119" s="402">
        <v>1614.3157894736842</v>
      </c>
      <c r="AK119" s="402">
        <v>1614.3157894736842</v>
      </c>
      <c r="AL119" s="402">
        <v>1614.3157894736842</v>
      </c>
      <c r="AM119" s="402">
        <v>1614.3157894736842</v>
      </c>
      <c r="AN119" s="402">
        <v>1614.3157894736842</v>
      </c>
      <c r="AO119" s="402">
        <v>1614.3157894736842</v>
      </c>
      <c r="AP119" s="402">
        <v>1614.3157894736842</v>
      </c>
      <c r="AQ119" s="402">
        <v>1614.3157894736842</v>
      </c>
      <c r="AR119" s="402">
        <v>1614.3157894736842</v>
      </c>
      <c r="AS119" s="402">
        <v>1614.3157894736842</v>
      </c>
      <c r="AT119" s="402">
        <v>1614.3157894736842</v>
      </c>
      <c r="AU119" s="402">
        <v>1614.3157894736842</v>
      </c>
      <c r="AV119" s="402">
        <v>1614.3157894736842</v>
      </c>
      <c r="AW119" s="402">
        <v>1614.3157894736842</v>
      </c>
      <c r="AX119" s="402">
        <v>1614.3157894736842</v>
      </c>
      <c r="AY119" s="402">
        <v>1614.3157894736842</v>
      </c>
      <c r="AZ119" s="402">
        <v>1614.3157894736842</v>
      </c>
      <c r="BA119" s="402">
        <v>1614.3157894736842</v>
      </c>
      <c r="BB119" s="402">
        <v>1614.3157894736842</v>
      </c>
      <c r="BC119" s="402">
        <v>1614.3157894736842</v>
      </c>
      <c r="BD119" s="402">
        <v>1614.3157894736842</v>
      </c>
      <c r="BE119" s="402">
        <v>1614.3157894736842</v>
      </c>
      <c r="BF119" s="402">
        <v>1614.3157894736842</v>
      </c>
      <c r="BG119" s="402">
        <v>1614.3157894736842</v>
      </c>
      <c r="BH119" s="402">
        <v>1614.3157894736842</v>
      </c>
      <c r="BI119" s="402">
        <v>1614.3157894736842</v>
      </c>
      <c r="BJ119" s="402">
        <v>1614.3157894736842</v>
      </c>
      <c r="BK119" s="402">
        <v>1614.3157894736842</v>
      </c>
      <c r="BL119" s="402">
        <v>1614.3157894736842</v>
      </c>
      <c r="BM119" s="402">
        <v>1614.3157894736842</v>
      </c>
      <c r="BN119" s="402">
        <v>1614.3157894736842</v>
      </c>
      <c r="BO119" s="402">
        <v>0</v>
      </c>
      <c r="BP119" s="402">
        <v>0</v>
      </c>
      <c r="BQ119" s="402">
        <v>0</v>
      </c>
      <c r="BR119" s="402">
        <v>0</v>
      </c>
      <c r="BS119" s="402">
        <v>0</v>
      </c>
      <c r="BT119" s="402">
        <v>0</v>
      </c>
      <c r="BU119" s="402">
        <v>0</v>
      </c>
      <c r="BV119" s="402">
        <v>1614.3157894736842</v>
      </c>
      <c r="BW119" s="402">
        <v>1614.3157894736842</v>
      </c>
      <c r="BX119" s="402">
        <v>1614.3157894736842</v>
      </c>
      <c r="BY119" s="402">
        <v>1614.3157894736842</v>
      </c>
      <c r="BZ119" s="402">
        <v>1614.3157894736842</v>
      </c>
      <c r="CA119" s="402">
        <v>1614.3157894736842</v>
      </c>
      <c r="CB119" s="402">
        <v>1614.3157894736842</v>
      </c>
      <c r="CC119" s="402">
        <v>0</v>
      </c>
      <c r="CD119" s="402">
        <v>0</v>
      </c>
      <c r="CE119" s="402">
        <v>0</v>
      </c>
      <c r="CF119" s="402">
        <v>0</v>
      </c>
      <c r="CG119" s="402">
        <v>0</v>
      </c>
      <c r="CH119" s="402">
        <v>0</v>
      </c>
      <c r="CI119" s="402">
        <v>0</v>
      </c>
      <c r="CJ119" s="402">
        <v>1614.3157894736842</v>
      </c>
      <c r="CK119" s="402">
        <v>1614.3157894736842</v>
      </c>
      <c r="CL119" s="402">
        <v>1614.3157894736842</v>
      </c>
      <c r="CM119" s="402">
        <v>1614.3157894736842</v>
      </c>
      <c r="CN119" s="402">
        <v>1614.3157894736842</v>
      </c>
      <c r="CO119" s="402">
        <v>1614.3157894736842</v>
      </c>
      <c r="CP119" s="402">
        <v>1614.3157894736842</v>
      </c>
      <c r="CQ119" s="402">
        <v>0</v>
      </c>
      <c r="CR119" s="402">
        <v>0</v>
      </c>
      <c r="CS119" s="402">
        <v>0</v>
      </c>
      <c r="CT119" s="402">
        <v>0</v>
      </c>
      <c r="CU119" s="402">
        <v>0</v>
      </c>
      <c r="CV119" s="402">
        <v>0</v>
      </c>
      <c r="CW119" s="402">
        <v>0</v>
      </c>
      <c r="CX119" s="402" t="s">
        <v>208</v>
      </c>
      <c r="CY119" s="402" t="s">
        <v>208</v>
      </c>
      <c r="CZ119" s="402" t="s">
        <v>208</v>
      </c>
      <c r="DA119" s="402" t="s">
        <v>208</v>
      </c>
      <c r="DB119" s="402" t="s">
        <v>208</v>
      </c>
      <c r="DC119" s="402" t="s">
        <v>208</v>
      </c>
      <c r="DD119" s="402" t="s">
        <v>208</v>
      </c>
      <c r="DE119" s="402" t="s">
        <v>208</v>
      </c>
      <c r="DF119" s="402" t="s">
        <v>208</v>
      </c>
      <c r="DG119" s="402" t="s">
        <v>208</v>
      </c>
      <c r="DH119" s="402" t="s">
        <v>208</v>
      </c>
      <c r="DI119" s="402" t="s">
        <v>208</v>
      </c>
      <c r="DJ119" s="402" t="s">
        <v>208</v>
      </c>
      <c r="DK119" s="402" t="s">
        <v>208</v>
      </c>
      <c r="DL119" s="402" t="s">
        <v>208</v>
      </c>
      <c r="DM119" s="402" t="s">
        <v>208</v>
      </c>
      <c r="DN119" s="402" t="s">
        <v>208</v>
      </c>
      <c r="DO119" s="402" t="s">
        <v>208</v>
      </c>
      <c r="DP119" s="402" t="s">
        <v>208</v>
      </c>
      <c r="DQ119" s="402" t="s">
        <v>208</v>
      </c>
      <c r="DR119" s="402" t="s">
        <v>208</v>
      </c>
      <c r="DS119" s="402" t="s">
        <v>208</v>
      </c>
      <c r="DT119" s="402" t="s">
        <v>208</v>
      </c>
      <c r="DU119" s="402" t="s">
        <v>208</v>
      </c>
      <c r="DV119" s="402" t="s">
        <v>208</v>
      </c>
      <c r="DW119" s="402" t="s">
        <v>208</v>
      </c>
      <c r="DX119" s="402" t="s">
        <v>208</v>
      </c>
      <c r="DY119" s="402" t="s">
        <v>208</v>
      </c>
      <c r="DZ119" s="402" t="s">
        <v>208</v>
      </c>
      <c r="EA119" s="402" t="s">
        <v>208</v>
      </c>
      <c r="EB119" s="402" t="s">
        <v>208</v>
      </c>
      <c r="EC119" s="402" t="s">
        <v>208</v>
      </c>
      <c r="ED119" s="402" t="s">
        <v>208</v>
      </c>
      <c r="EE119" s="402" t="s">
        <v>208</v>
      </c>
      <c r="EF119" s="402" t="s">
        <v>208</v>
      </c>
      <c r="EG119" s="402" t="s">
        <v>208</v>
      </c>
      <c r="EH119" s="402" t="s">
        <v>208</v>
      </c>
      <c r="EI119" s="402" t="s">
        <v>208</v>
      </c>
      <c r="EJ119" s="402" t="s">
        <v>208</v>
      </c>
      <c r="EK119" s="402" t="s">
        <v>208</v>
      </c>
      <c r="EL119" s="402" t="s">
        <v>208</v>
      </c>
      <c r="EM119" s="402" t="s">
        <v>208</v>
      </c>
      <c r="EN119" s="402" t="s">
        <v>208</v>
      </c>
      <c r="EO119" s="402" t="s">
        <v>208</v>
      </c>
      <c r="EP119" s="402" t="s">
        <v>208</v>
      </c>
      <c r="EQ119" s="402" t="s">
        <v>208</v>
      </c>
      <c r="ER119" s="402" t="s">
        <v>208</v>
      </c>
      <c r="ES119" s="402" t="s">
        <v>208</v>
      </c>
      <c r="ET119" s="402" t="s">
        <v>208</v>
      </c>
      <c r="EU119" s="402" t="s">
        <v>208</v>
      </c>
      <c r="EV119" s="402" t="s">
        <v>208</v>
      </c>
      <c r="EW119" s="402" t="s">
        <v>208</v>
      </c>
      <c r="EX119" s="402" t="s">
        <v>208</v>
      </c>
      <c r="EY119" s="402" t="s">
        <v>208</v>
      </c>
      <c r="EZ119" s="402" t="s">
        <v>208</v>
      </c>
      <c r="FA119" s="402" t="s">
        <v>208</v>
      </c>
      <c r="FB119" s="402" t="s">
        <v>208</v>
      </c>
      <c r="FC119" s="402" t="s">
        <v>208</v>
      </c>
      <c r="FD119" s="402" t="s">
        <v>208</v>
      </c>
      <c r="FE119" s="402" t="s">
        <v>208</v>
      </c>
      <c r="FF119" s="402" t="s">
        <v>208</v>
      </c>
      <c r="FG119" s="402" t="s">
        <v>208</v>
      </c>
      <c r="FH119" s="402" t="s">
        <v>208</v>
      </c>
      <c r="FI119" s="402" t="s">
        <v>208</v>
      </c>
      <c r="FJ119" s="402" t="s">
        <v>208</v>
      </c>
      <c r="FK119" s="402" t="s">
        <v>208</v>
      </c>
      <c r="FL119" s="402" t="s">
        <v>208</v>
      </c>
      <c r="FM119" s="402" t="s">
        <v>208</v>
      </c>
      <c r="FN119" s="402" t="s">
        <v>208</v>
      </c>
      <c r="FO119" s="402" t="s">
        <v>208</v>
      </c>
      <c r="FP119" s="402" t="s">
        <v>208</v>
      </c>
      <c r="FQ119" s="402" t="s">
        <v>208</v>
      </c>
      <c r="FR119" s="402" t="s">
        <v>208</v>
      </c>
      <c r="FS119" s="402" t="s">
        <v>208</v>
      </c>
      <c r="FT119" s="402" t="s">
        <v>208</v>
      </c>
      <c r="FU119" s="402" t="s">
        <v>208</v>
      </c>
      <c r="FV119" s="402" t="s">
        <v>208</v>
      </c>
      <c r="FW119" s="402" t="s">
        <v>208</v>
      </c>
      <c r="FX119" s="402" t="s">
        <v>208</v>
      </c>
      <c r="FY119" s="402" t="s">
        <v>208</v>
      </c>
      <c r="FZ119" s="402" t="s">
        <v>208</v>
      </c>
      <c r="GA119" s="402" t="s">
        <v>208</v>
      </c>
      <c r="GB119" s="402" t="s">
        <v>208</v>
      </c>
      <c r="GC119" s="402" t="s">
        <v>208</v>
      </c>
      <c r="GD119" s="402" t="s">
        <v>208</v>
      </c>
      <c r="GE119" s="402" t="s">
        <v>208</v>
      </c>
      <c r="GF119" s="402" t="s">
        <v>208</v>
      </c>
      <c r="GG119" s="402" t="s">
        <v>208</v>
      </c>
      <c r="GH119" s="402" t="s">
        <v>208</v>
      </c>
      <c r="GI119" s="402" t="s">
        <v>208</v>
      </c>
      <c r="GJ119" s="402" t="s">
        <v>208</v>
      </c>
      <c r="GK119" s="402" t="s">
        <v>208</v>
      </c>
      <c r="GL119" s="402" t="s">
        <v>208</v>
      </c>
      <c r="GM119" s="402" t="s">
        <v>208</v>
      </c>
      <c r="GN119" s="402" t="s">
        <v>208</v>
      </c>
      <c r="GO119" s="402" t="s">
        <v>208</v>
      </c>
      <c r="GP119" s="402" t="s">
        <v>208</v>
      </c>
      <c r="GQ119" s="402" t="s">
        <v>208</v>
      </c>
      <c r="GR119" s="402" t="s">
        <v>208</v>
      </c>
      <c r="GS119" s="402" t="s">
        <v>208</v>
      </c>
      <c r="GT119" s="402" t="s">
        <v>208</v>
      </c>
      <c r="GU119" s="402" t="s">
        <v>208</v>
      </c>
      <c r="GV119" s="402" t="s">
        <v>208</v>
      </c>
      <c r="GW119" s="402" t="s">
        <v>208</v>
      </c>
      <c r="GX119" s="402" t="s">
        <v>208</v>
      </c>
      <c r="GY119" s="402" t="s">
        <v>208</v>
      </c>
      <c r="GZ119" s="402" t="s">
        <v>208</v>
      </c>
      <c r="HA119" s="402" t="s">
        <v>208</v>
      </c>
      <c r="HB119" s="402" t="s">
        <v>208</v>
      </c>
      <c r="HC119" s="402" t="s">
        <v>208</v>
      </c>
      <c r="HD119" s="402" t="s">
        <v>208</v>
      </c>
      <c r="HE119" s="402" t="s">
        <v>208</v>
      </c>
      <c r="HF119" s="402" t="s">
        <v>208</v>
      </c>
      <c r="HG119" s="402" t="s">
        <v>208</v>
      </c>
      <c r="HH119" s="402" t="s">
        <v>208</v>
      </c>
      <c r="HI119" s="402" t="s">
        <v>208</v>
      </c>
      <c r="HJ119" s="402" t="s">
        <v>208</v>
      </c>
      <c r="HK119" s="402" t="s">
        <v>208</v>
      </c>
      <c r="HL119" s="402" t="s">
        <v>208</v>
      </c>
      <c r="HM119" s="402" t="s">
        <v>208</v>
      </c>
      <c r="HN119" s="402" t="s">
        <v>208</v>
      </c>
      <c r="HO119" s="402" t="s">
        <v>208</v>
      </c>
      <c r="HP119" s="402" t="s">
        <v>208</v>
      </c>
      <c r="HQ119" s="402" t="s">
        <v>208</v>
      </c>
      <c r="HR119" s="402" t="s">
        <v>208</v>
      </c>
      <c r="HS119" s="402" t="s">
        <v>208</v>
      </c>
      <c r="HT119" s="402" t="s">
        <v>208</v>
      </c>
      <c r="HU119" s="402" t="s">
        <v>208</v>
      </c>
      <c r="HV119" s="402" t="s">
        <v>208</v>
      </c>
      <c r="HW119" s="402" t="s">
        <v>208</v>
      </c>
      <c r="HX119" s="402" t="s">
        <v>208</v>
      </c>
      <c r="HY119" s="402" t="s">
        <v>208</v>
      </c>
      <c r="HZ119" s="402" t="s">
        <v>208</v>
      </c>
      <c r="IA119" s="402" t="s">
        <v>208</v>
      </c>
      <c r="IB119" s="402" t="s">
        <v>208</v>
      </c>
      <c r="IC119" s="402" t="s">
        <v>208</v>
      </c>
      <c r="ID119" s="402" t="s">
        <v>208</v>
      </c>
      <c r="IE119" s="402" t="s">
        <v>208</v>
      </c>
      <c r="IF119" s="402" t="s">
        <v>208</v>
      </c>
      <c r="IG119" s="402" t="s">
        <v>208</v>
      </c>
      <c r="IH119" s="402" t="s">
        <v>208</v>
      </c>
      <c r="II119" s="402" t="s">
        <v>208</v>
      </c>
      <c r="IJ119" s="402" t="s">
        <v>208</v>
      </c>
      <c r="IK119" s="402" t="s">
        <v>208</v>
      </c>
      <c r="IL119" s="402" t="s">
        <v>208</v>
      </c>
      <c r="IM119" s="402" t="s">
        <v>208</v>
      </c>
      <c r="IN119" s="402" t="s">
        <v>208</v>
      </c>
      <c r="IO119" s="402" t="s">
        <v>208</v>
      </c>
      <c r="IP119" s="402" t="s">
        <v>208</v>
      </c>
      <c r="IQ119" s="402" t="s">
        <v>208</v>
      </c>
      <c r="IR119" s="402" t="s">
        <v>208</v>
      </c>
      <c r="IS119" s="402" t="s">
        <v>208</v>
      </c>
      <c r="IT119" s="402" t="s">
        <v>208</v>
      </c>
      <c r="IU119" s="402" t="s">
        <v>208</v>
      </c>
      <c r="IV119" s="402" t="s">
        <v>208</v>
      </c>
      <c r="IW119" s="402" t="s">
        <v>208</v>
      </c>
      <c r="IX119" s="402" t="s">
        <v>208</v>
      </c>
      <c r="IY119" s="402" t="s">
        <v>208</v>
      </c>
      <c r="IZ119" s="402" t="s">
        <v>208</v>
      </c>
      <c r="JA119" s="402" t="s">
        <v>208</v>
      </c>
      <c r="JB119" s="402" t="s">
        <v>208</v>
      </c>
      <c r="JC119" s="402" t="s">
        <v>208</v>
      </c>
      <c r="JD119" s="402" t="s">
        <v>208</v>
      </c>
      <c r="JE119" s="402" t="s">
        <v>208</v>
      </c>
      <c r="JF119" s="402" t="s">
        <v>208</v>
      </c>
      <c r="JG119" s="402" t="s">
        <v>208</v>
      </c>
      <c r="JH119" s="402" t="s">
        <v>208</v>
      </c>
      <c r="JI119" s="402" t="s">
        <v>208</v>
      </c>
      <c r="JJ119" s="402" t="s">
        <v>208</v>
      </c>
      <c r="JK119" s="402" t="s">
        <v>208</v>
      </c>
      <c r="JL119" s="402" t="s">
        <v>208</v>
      </c>
      <c r="JM119" s="402" t="s">
        <v>208</v>
      </c>
      <c r="JN119" s="402" t="s">
        <v>208</v>
      </c>
      <c r="JO119" s="402" t="s">
        <v>208</v>
      </c>
      <c r="JP119" s="402" t="s">
        <v>208</v>
      </c>
      <c r="JQ119" s="402" t="s">
        <v>208</v>
      </c>
      <c r="JR119" s="402" t="s">
        <v>208</v>
      </c>
      <c r="JS119" s="402" t="s">
        <v>208</v>
      </c>
      <c r="JT119" s="402" t="s">
        <v>208</v>
      </c>
      <c r="JU119" s="402" t="s">
        <v>208</v>
      </c>
      <c r="JV119" s="402" t="s">
        <v>208</v>
      </c>
      <c r="JW119" s="402" t="s">
        <v>208</v>
      </c>
      <c r="JX119" s="402" t="s">
        <v>208</v>
      </c>
      <c r="JY119" s="402" t="s">
        <v>208</v>
      </c>
      <c r="JZ119" s="402" t="s">
        <v>208</v>
      </c>
      <c r="KA119" s="402" t="s">
        <v>208</v>
      </c>
      <c r="KB119" s="402" t="s">
        <v>208</v>
      </c>
      <c r="KC119" s="402" t="s">
        <v>208</v>
      </c>
      <c r="KD119" s="402" t="s">
        <v>208</v>
      </c>
      <c r="KE119" s="402" t="s">
        <v>208</v>
      </c>
      <c r="KF119" s="402" t="s">
        <v>208</v>
      </c>
      <c r="KG119" s="402" t="s">
        <v>208</v>
      </c>
      <c r="KH119" s="402" t="s">
        <v>208</v>
      </c>
      <c r="KI119" s="402" t="s">
        <v>208</v>
      </c>
      <c r="KJ119" s="402" t="s">
        <v>208</v>
      </c>
      <c r="KK119" s="402" t="s">
        <v>208</v>
      </c>
      <c r="KL119" s="402" t="s">
        <v>208</v>
      </c>
      <c r="KM119" s="402" t="s">
        <v>208</v>
      </c>
      <c r="KN119" s="402" t="s">
        <v>208</v>
      </c>
      <c r="KO119" s="402" t="s">
        <v>208</v>
      </c>
      <c r="KP119" s="402" t="s">
        <v>208</v>
      </c>
      <c r="KQ119" s="402" t="s">
        <v>208</v>
      </c>
      <c r="KR119" s="402" t="s">
        <v>208</v>
      </c>
      <c r="KS119" s="402" t="s">
        <v>208</v>
      </c>
      <c r="KT119" s="402" t="s">
        <v>208</v>
      </c>
      <c r="KU119" s="402" t="s">
        <v>208</v>
      </c>
      <c r="KV119" s="402" t="s">
        <v>208</v>
      </c>
      <c r="KW119" s="402" t="s">
        <v>208</v>
      </c>
      <c r="KX119" s="402" t="s">
        <v>208</v>
      </c>
      <c r="KY119" s="402" t="s">
        <v>208</v>
      </c>
      <c r="KZ119" s="402" t="s">
        <v>208</v>
      </c>
      <c r="LA119" s="402" t="s">
        <v>208</v>
      </c>
      <c r="LB119" s="402" t="s">
        <v>208</v>
      </c>
      <c r="LC119" s="402" t="s">
        <v>208</v>
      </c>
      <c r="LD119" s="402" t="s">
        <v>208</v>
      </c>
      <c r="LE119" s="402" t="s">
        <v>208</v>
      </c>
      <c r="LF119" s="402" t="s">
        <v>208</v>
      </c>
      <c r="LG119" s="402" t="s">
        <v>208</v>
      </c>
      <c r="LH119" s="402" t="s">
        <v>208</v>
      </c>
      <c r="LI119" s="402" t="s">
        <v>208</v>
      </c>
      <c r="LJ119" s="402" t="s">
        <v>208</v>
      </c>
      <c r="LK119" s="402" t="s">
        <v>208</v>
      </c>
      <c r="LL119" s="402" t="s">
        <v>208</v>
      </c>
      <c r="LM119" s="402" t="s">
        <v>208</v>
      </c>
      <c r="LN119" s="402" t="s">
        <v>208</v>
      </c>
      <c r="LO119" s="402" t="s">
        <v>208</v>
      </c>
      <c r="LP119" s="402" t="s">
        <v>208</v>
      </c>
      <c r="LQ119" s="402" t="s">
        <v>208</v>
      </c>
      <c r="LR119" s="402" t="s">
        <v>208</v>
      </c>
      <c r="LS119" s="402" t="s">
        <v>208</v>
      </c>
      <c r="LT119" s="402" t="s">
        <v>208</v>
      </c>
      <c r="LU119" s="402" t="s">
        <v>208</v>
      </c>
      <c r="LV119" s="402" t="s">
        <v>208</v>
      </c>
      <c r="LW119" s="402" t="s">
        <v>208</v>
      </c>
      <c r="LX119" s="402" t="s">
        <v>208</v>
      </c>
      <c r="LY119" s="402" t="s">
        <v>208</v>
      </c>
      <c r="LZ119" s="402" t="s">
        <v>208</v>
      </c>
      <c r="MA119" s="402" t="s">
        <v>208</v>
      </c>
      <c r="MB119" s="402" t="s">
        <v>208</v>
      </c>
      <c r="MC119" s="402" t="s">
        <v>208</v>
      </c>
      <c r="MD119" s="402" t="s">
        <v>208</v>
      </c>
      <c r="ME119" s="402" t="s">
        <v>208</v>
      </c>
      <c r="MF119" s="402" t="s">
        <v>208</v>
      </c>
      <c r="MG119" s="402" t="s">
        <v>208</v>
      </c>
      <c r="MH119" s="402" t="s">
        <v>208</v>
      </c>
      <c r="MI119" s="402" t="s">
        <v>208</v>
      </c>
      <c r="MJ119" s="402" t="s">
        <v>208</v>
      </c>
      <c r="MK119" s="402" t="s">
        <v>208</v>
      </c>
      <c r="ML119" s="402" t="s">
        <v>208</v>
      </c>
      <c r="MM119" s="402" t="s">
        <v>208</v>
      </c>
      <c r="MN119" s="402" t="s">
        <v>208</v>
      </c>
      <c r="MO119" s="402" t="s">
        <v>208</v>
      </c>
      <c r="MP119" s="402" t="s">
        <v>208</v>
      </c>
      <c r="MQ119" s="402" t="s">
        <v>208</v>
      </c>
      <c r="MR119" s="402" t="s">
        <v>208</v>
      </c>
      <c r="MS119" s="402" t="s">
        <v>208</v>
      </c>
      <c r="MT119" s="402" t="s">
        <v>208</v>
      </c>
      <c r="MU119" s="402" t="s">
        <v>208</v>
      </c>
      <c r="MV119" s="402" t="s">
        <v>208</v>
      </c>
      <c r="MW119" s="402" t="s">
        <v>208</v>
      </c>
      <c r="MX119" s="402" t="s">
        <v>208</v>
      </c>
      <c r="MY119" s="402" t="s">
        <v>208</v>
      </c>
      <c r="MZ119" s="402" t="s">
        <v>208</v>
      </c>
      <c r="NA119" s="402" t="s">
        <v>208</v>
      </c>
    </row>
    <row r="120" spans="1:365" x14ac:dyDescent="0.25">
      <c r="A120" s="127" t="str">
        <f t="shared" si="54"/>
        <v>P88CU140/3</v>
      </c>
      <c r="B120" s="127" t="s">
        <v>46</v>
      </c>
      <c r="C120" s="289" t="s">
        <v>35</v>
      </c>
      <c r="D120" s="402">
        <v>0</v>
      </c>
      <c r="E120" s="402">
        <v>0</v>
      </c>
      <c r="F120" s="402">
        <v>0</v>
      </c>
      <c r="G120" s="402">
        <v>0</v>
      </c>
      <c r="H120" s="402">
        <v>0</v>
      </c>
      <c r="I120" s="402">
        <v>0</v>
      </c>
      <c r="J120" s="402">
        <v>0</v>
      </c>
      <c r="K120" s="402">
        <v>0</v>
      </c>
      <c r="L120" s="402">
        <v>0</v>
      </c>
      <c r="M120" s="402">
        <v>0</v>
      </c>
      <c r="N120" s="402">
        <v>0</v>
      </c>
      <c r="O120" s="402">
        <v>0</v>
      </c>
      <c r="P120" s="402">
        <v>0</v>
      </c>
      <c r="Q120" s="402">
        <v>0</v>
      </c>
      <c r="R120" s="402">
        <v>0</v>
      </c>
      <c r="S120" s="402">
        <v>0</v>
      </c>
      <c r="T120" s="402">
        <v>0</v>
      </c>
      <c r="U120" s="402">
        <v>0</v>
      </c>
      <c r="V120" s="402">
        <v>0</v>
      </c>
      <c r="W120" s="402">
        <v>0</v>
      </c>
      <c r="X120" s="402">
        <v>0</v>
      </c>
      <c r="Y120" s="402">
        <v>0</v>
      </c>
      <c r="Z120" s="402">
        <v>0</v>
      </c>
      <c r="AA120" s="402">
        <v>0</v>
      </c>
      <c r="AB120" s="402">
        <v>0</v>
      </c>
      <c r="AC120" s="402">
        <v>0</v>
      </c>
      <c r="AD120" s="402">
        <v>0</v>
      </c>
      <c r="AE120" s="402">
        <v>0</v>
      </c>
      <c r="AF120" s="402">
        <v>0</v>
      </c>
      <c r="AG120" s="402">
        <v>0</v>
      </c>
      <c r="AH120" s="402">
        <v>0</v>
      </c>
      <c r="AI120" s="402">
        <v>0</v>
      </c>
      <c r="AJ120" s="402">
        <v>0</v>
      </c>
      <c r="AK120" s="402">
        <v>0</v>
      </c>
      <c r="AL120" s="402">
        <v>0</v>
      </c>
      <c r="AM120" s="402">
        <v>0</v>
      </c>
      <c r="AN120" s="402">
        <v>0</v>
      </c>
      <c r="AO120" s="402">
        <v>0</v>
      </c>
      <c r="AP120" s="402">
        <v>0</v>
      </c>
      <c r="AQ120" s="402">
        <v>0</v>
      </c>
      <c r="AR120" s="402">
        <v>0</v>
      </c>
      <c r="AS120" s="402">
        <v>0</v>
      </c>
      <c r="AT120" s="402">
        <v>0</v>
      </c>
      <c r="AU120" s="402">
        <v>0</v>
      </c>
      <c r="AV120" s="402">
        <v>0</v>
      </c>
      <c r="AW120" s="402">
        <v>0</v>
      </c>
      <c r="AX120" s="402">
        <v>0</v>
      </c>
      <c r="AY120" s="402">
        <v>0</v>
      </c>
      <c r="AZ120" s="402">
        <v>0</v>
      </c>
      <c r="BA120" s="402">
        <v>0</v>
      </c>
      <c r="BB120" s="402">
        <v>0</v>
      </c>
      <c r="BC120" s="402">
        <v>0</v>
      </c>
      <c r="BD120" s="402">
        <v>0</v>
      </c>
      <c r="BE120" s="402">
        <v>0</v>
      </c>
      <c r="BF120" s="402">
        <v>0</v>
      </c>
      <c r="BG120" s="402">
        <v>0</v>
      </c>
      <c r="BH120" s="402">
        <v>0</v>
      </c>
      <c r="BI120" s="402">
        <v>0</v>
      </c>
      <c r="BJ120" s="402">
        <v>0</v>
      </c>
      <c r="BK120" s="402">
        <v>0</v>
      </c>
      <c r="BL120" s="402">
        <v>0</v>
      </c>
      <c r="BM120" s="402">
        <v>0</v>
      </c>
      <c r="BN120" s="402">
        <v>0</v>
      </c>
      <c r="BO120" s="402">
        <v>0</v>
      </c>
      <c r="BP120" s="402">
        <v>0</v>
      </c>
      <c r="BQ120" s="402">
        <v>0</v>
      </c>
      <c r="BR120" s="402">
        <v>0</v>
      </c>
      <c r="BS120" s="402">
        <v>0</v>
      </c>
      <c r="BT120" s="402">
        <v>0</v>
      </c>
      <c r="BU120" s="402">
        <v>0</v>
      </c>
      <c r="BV120" s="402">
        <v>0</v>
      </c>
      <c r="BW120" s="402">
        <v>0</v>
      </c>
      <c r="BX120" s="402">
        <v>0</v>
      </c>
      <c r="BY120" s="402">
        <v>0</v>
      </c>
      <c r="BZ120" s="402">
        <v>0</v>
      </c>
      <c r="CA120" s="402">
        <v>0</v>
      </c>
      <c r="CB120" s="402">
        <v>0</v>
      </c>
      <c r="CC120" s="402">
        <v>0</v>
      </c>
      <c r="CD120" s="402">
        <v>0</v>
      </c>
      <c r="CE120" s="402">
        <v>0</v>
      </c>
      <c r="CF120" s="402">
        <v>0</v>
      </c>
      <c r="CG120" s="402">
        <v>0</v>
      </c>
      <c r="CH120" s="402">
        <v>0</v>
      </c>
      <c r="CI120" s="402">
        <v>0</v>
      </c>
      <c r="CJ120" s="402">
        <v>0</v>
      </c>
      <c r="CK120" s="402">
        <v>0</v>
      </c>
      <c r="CL120" s="402">
        <v>0</v>
      </c>
      <c r="CM120" s="402">
        <v>0</v>
      </c>
      <c r="CN120" s="402">
        <v>0</v>
      </c>
      <c r="CO120" s="402">
        <v>0</v>
      </c>
      <c r="CP120" s="402">
        <v>0</v>
      </c>
      <c r="CQ120" s="402">
        <v>0</v>
      </c>
      <c r="CR120" s="402">
        <v>0</v>
      </c>
      <c r="CS120" s="402">
        <v>0</v>
      </c>
      <c r="CT120" s="402">
        <v>0</v>
      </c>
      <c r="CU120" s="402">
        <v>0</v>
      </c>
      <c r="CV120" s="402">
        <v>0</v>
      </c>
      <c r="CW120" s="402">
        <v>0</v>
      </c>
      <c r="CX120" s="402" t="s">
        <v>208</v>
      </c>
      <c r="CY120" s="402" t="s">
        <v>208</v>
      </c>
      <c r="CZ120" s="402" t="s">
        <v>208</v>
      </c>
      <c r="DA120" s="402" t="s">
        <v>208</v>
      </c>
      <c r="DB120" s="402" t="s">
        <v>208</v>
      </c>
      <c r="DC120" s="402" t="s">
        <v>208</v>
      </c>
      <c r="DD120" s="402" t="s">
        <v>208</v>
      </c>
      <c r="DE120" s="402" t="s">
        <v>208</v>
      </c>
      <c r="DF120" s="402" t="s">
        <v>208</v>
      </c>
      <c r="DG120" s="402" t="s">
        <v>208</v>
      </c>
      <c r="DH120" s="402" t="s">
        <v>208</v>
      </c>
      <c r="DI120" s="402" t="s">
        <v>208</v>
      </c>
      <c r="DJ120" s="402" t="s">
        <v>208</v>
      </c>
      <c r="DK120" s="402" t="s">
        <v>208</v>
      </c>
      <c r="DL120" s="402" t="s">
        <v>208</v>
      </c>
      <c r="DM120" s="402" t="s">
        <v>208</v>
      </c>
      <c r="DN120" s="402" t="s">
        <v>208</v>
      </c>
      <c r="DO120" s="402" t="s">
        <v>208</v>
      </c>
      <c r="DP120" s="402" t="s">
        <v>208</v>
      </c>
      <c r="DQ120" s="402" t="s">
        <v>208</v>
      </c>
      <c r="DR120" s="402" t="s">
        <v>208</v>
      </c>
      <c r="DS120" s="402" t="s">
        <v>208</v>
      </c>
      <c r="DT120" s="402" t="s">
        <v>208</v>
      </c>
      <c r="DU120" s="402" t="s">
        <v>208</v>
      </c>
      <c r="DV120" s="402" t="s">
        <v>208</v>
      </c>
      <c r="DW120" s="402" t="s">
        <v>208</v>
      </c>
      <c r="DX120" s="402" t="s">
        <v>208</v>
      </c>
      <c r="DY120" s="402" t="s">
        <v>208</v>
      </c>
      <c r="DZ120" s="402" t="s">
        <v>208</v>
      </c>
      <c r="EA120" s="402" t="s">
        <v>208</v>
      </c>
      <c r="EB120" s="402" t="s">
        <v>208</v>
      </c>
      <c r="EC120" s="402" t="s">
        <v>208</v>
      </c>
      <c r="ED120" s="402" t="s">
        <v>208</v>
      </c>
      <c r="EE120" s="402" t="s">
        <v>208</v>
      </c>
      <c r="EF120" s="402" t="s">
        <v>208</v>
      </c>
      <c r="EG120" s="402" t="s">
        <v>208</v>
      </c>
      <c r="EH120" s="402" t="s">
        <v>208</v>
      </c>
      <c r="EI120" s="402" t="s">
        <v>208</v>
      </c>
      <c r="EJ120" s="402" t="s">
        <v>208</v>
      </c>
      <c r="EK120" s="402" t="s">
        <v>208</v>
      </c>
      <c r="EL120" s="402" t="s">
        <v>208</v>
      </c>
      <c r="EM120" s="402" t="s">
        <v>208</v>
      </c>
      <c r="EN120" s="402" t="s">
        <v>208</v>
      </c>
      <c r="EO120" s="402" t="s">
        <v>208</v>
      </c>
      <c r="EP120" s="402" t="s">
        <v>208</v>
      </c>
      <c r="EQ120" s="402" t="s">
        <v>208</v>
      </c>
      <c r="ER120" s="402" t="s">
        <v>208</v>
      </c>
      <c r="ES120" s="402" t="s">
        <v>208</v>
      </c>
      <c r="ET120" s="402" t="s">
        <v>208</v>
      </c>
      <c r="EU120" s="402" t="s">
        <v>208</v>
      </c>
      <c r="EV120" s="402" t="s">
        <v>208</v>
      </c>
      <c r="EW120" s="402" t="s">
        <v>208</v>
      </c>
      <c r="EX120" s="402" t="s">
        <v>208</v>
      </c>
      <c r="EY120" s="402" t="s">
        <v>208</v>
      </c>
      <c r="EZ120" s="402" t="s">
        <v>208</v>
      </c>
      <c r="FA120" s="402" t="s">
        <v>208</v>
      </c>
      <c r="FB120" s="402" t="s">
        <v>208</v>
      </c>
      <c r="FC120" s="402" t="s">
        <v>208</v>
      </c>
      <c r="FD120" s="402" t="s">
        <v>208</v>
      </c>
      <c r="FE120" s="402" t="s">
        <v>208</v>
      </c>
      <c r="FF120" s="402" t="s">
        <v>208</v>
      </c>
      <c r="FG120" s="402" t="s">
        <v>208</v>
      </c>
      <c r="FH120" s="402" t="s">
        <v>208</v>
      </c>
      <c r="FI120" s="402" t="s">
        <v>208</v>
      </c>
      <c r="FJ120" s="402" t="s">
        <v>208</v>
      </c>
      <c r="FK120" s="402" t="s">
        <v>208</v>
      </c>
      <c r="FL120" s="402" t="s">
        <v>208</v>
      </c>
      <c r="FM120" s="402" t="s">
        <v>208</v>
      </c>
      <c r="FN120" s="402" t="s">
        <v>208</v>
      </c>
      <c r="FO120" s="402" t="s">
        <v>208</v>
      </c>
      <c r="FP120" s="402" t="s">
        <v>208</v>
      </c>
      <c r="FQ120" s="402" t="s">
        <v>208</v>
      </c>
      <c r="FR120" s="402" t="s">
        <v>208</v>
      </c>
      <c r="FS120" s="402" t="s">
        <v>208</v>
      </c>
      <c r="FT120" s="402" t="s">
        <v>208</v>
      </c>
      <c r="FU120" s="402" t="s">
        <v>208</v>
      </c>
      <c r="FV120" s="402" t="s">
        <v>208</v>
      </c>
      <c r="FW120" s="402" t="s">
        <v>208</v>
      </c>
      <c r="FX120" s="402" t="s">
        <v>208</v>
      </c>
      <c r="FY120" s="402" t="s">
        <v>208</v>
      </c>
      <c r="FZ120" s="402" t="s">
        <v>208</v>
      </c>
      <c r="GA120" s="402" t="s">
        <v>208</v>
      </c>
      <c r="GB120" s="402" t="s">
        <v>208</v>
      </c>
      <c r="GC120" s="402" t="s">
        <v>208</v>
      </c>
      <c r="GD120" s="402" t="s">
        <v>208</v>
      </c>
      <c r="GE120" s="402" t="s">
        <v>208</v>
      </c>
      <c r="GF120" s="402" t="s">
        <v>208</v>
      </c>
      <c r="GG120" s="402" t="s">
        <v>208</v>
      </c>
      <c r="GH120" s="402" t="s">
        <v>208</v>
      </c>
      <c r="GI120" s="402" t="s">
        <v>208</v>
      </c>
      <c r="GJ120" s="402" t="s">
        <v>208</v>
      </c>
      <c r="GK120" s="402" t="s">
        <v>208</v>
      </c>
      <c r="GL120" s="402" t="s">
        <v>208</v>
      </c>
      <c r="GM120" s="402" t="s">
        <v>208</v>
      </c>
      <c r="GN120" s="402" t="s">
        <v>208</v>
      </c>
      <c r="GO120" s="402" t="s">
        <v>208</v>
      </c>
      <c r="GP120" s="402" t="s">
        <v>208</v>
      </c>
      <c r="GQ120" s="402" t="s">
        <v>208</v>
      </c>
      <c r="GR120" s="402" t="s">
        <v>208</v>
      </c>
      <c r="GS120" s="402" t="s">
        <v>208</v>
      </c>
      <c r="GT120" s="402" t="s">
        <v>208</v>
      </c>
      <c r="GU120" s="402" t="s">
        <v>208</v>
      </c>
      <c r="GV120" s="402" t="s">
        <v>208</v>
      </c>
      <c r="GW120" s="402" t="s">
        <v>208</v>
      </c>
      <c r="GX120" s="402" t="s">
        <v>208</v>
      </c>
      <c r="GY120" s="402" t="s">
        <v>208</v>
      </c>
      <c r="GZ120" s="402" t="s">
        <v>208</v>
      </c>
      <c r="HA120" s="402" t="s">
        <v>208</v>
      </c>
      <c r="HB120" s="402" t="s">
        <v>208</v>
      </c>
      <c r="HC120" s="402" t="s">
        <v>208</v>
      </c>
      <c r="HD120" s="402" t="s">
        <v>208</v>
      </c>
      <c r="HE120" s="402" t="s">
        <v>208</v>
      </c>
      <c r="HF120" s="402" t="s">
        <v>208</v>
      </c>
      <c r="HG120" s="402" t="s">
        <v>208</v>
      </c>
      <c r="HH120" s="402" t="s">
        <v>208</v>
      </c>
      <c r="HI120" s="402" t="s">
        <v>208</v>
      </c>
      <c r="HJ120" s="402" t="s">
        <v>208</v>
      </c>
      <c r="HK120" s="402" t="s">
        <v>208</v>
      </c>
      <c r="HL120" s="402" t="s">
        <v>208</v>
      </c>
      <c r="HM120" s="402" t="s">
        <v>208</v>
      </c>
      <c r="HN120" s="402" t="s">
        <v>208</v>
      </c>
      <c r="HO120" s="402" t="s">
        <v>208</v>
      </c>
      <c r="HP120" s="402" t="s">
        <v>208</v>
      </c>
      <c r="HQ120" s="402" t="s">
        <v>208</v>
      </c>
      <c r="HR120" s="402" t="s">
        <v>208</v>
      </c>
      <c r="HS120" s="402" t="s">
        <v>208</v>
      </c>
      <c r="HT120" s="402" t="s">
        <v>208</v>
      </c>
      <c r="HU120" s="402" t="s">
        <v>208</v>
      </c>
      <c r="HV120" s="402" t="s">
        <v>208</v>
      </c>
      <c r="HW120" s="402" t="s">
        <v>208</v>
      </c>
      <c r="HX120" s="402" t="s">
        <v>208</v>
      </c>
      <c r="HY120" s="402" t="s">
        <v>208</v>
      </c>
      <c r="HZ120" s="402" t="s">
        <v>208</v>
      </c>
      <c r="IA120" s="402" t="s">
        <v>208</v>
      </c>
      <c r="IB120" s="402" t="s">
        <v>208</v>
      </c>
      <c r="IC120" s="402" t="s">
        <v>208</v>
      </c>
      <c r="ID120" s="402" t="s">
        <v>208</v>
      </c>
      <c r="IE120" s="402" t="s">
        <v>208</v>
      </c>
      <c r="IF120" s="402" t="s">
        <v>208</v>
      </c>
      <c r="IG120" s="402" t="s">
        <v>208</v>
      </c>
      <c r="IH120" s="402" t="s">
        <v>208</v>
      </c>
      <c r="II120" s="402" t="s">
        <v>208</v>
      </c>
      <c r="IJ120" s="402" t="s">
        <v>208</v>
      </c>
      <c r="IK120" s="402" t="s">
        <v>208</v>
      </c>
      <c r="IL120" s="402" t="s">
        <v>208</v>
      </c>
      <c r="IM120" s="402" t="s">
        <v>208</v>
      </c>
      <c r="IN120" s="402" t="s">
        <v>208</v>
      </c>
      <c r="IO120" s="402" t="s">
        <v>208</v>
      </c>
      <c r="IP120" s="402" t="s">
        <v>208</v>
      </c>
      <c r="IQ120" s="402" t="s">
        <v>208</v>
      </c>
      <c r="IR120" s="402" t="s">
        <v>208</v>
      </c>
      <c r="IS120" s="402" t="s">
        <v>208</v>
      </c>
      <c r="IT120" s="402" t="s">
        <v>208</v>
      </c>
      <c r="IU120" s="402" t="s">
        <v>208</v>
      </c>
      <c r="IV120" s="402" t="s">
        <v>208</v>
      </c>
      <c r="IW120" s="402" t="s">
        <v>208</v>
      </c>
      <c r="IX120" s="402" t="s">
        <v>208</v>
      </c>
      <c r="IY120" s="402" t="s">
        <v>208</v>
      </c>
      <c r="IZ120" s="402" t="s">
        <v>208</v>
      </c>
      <c r="JA120" s="402" t="s">
        <v>208</v>
      </c>
      <c r="JB120" s="402" t="s">
        <v>208</v>
      </c>
      <c r="JC120" s="402" t="s">
        <v>208</v>
      </c>
      <c r="JD120" s="402" t="s">
        <v>208</v>
      </c>
      <c r="JE120" s="402" t="s">
        <v>208</v>
      </c>
      <c r="JF120" s="402" t="s">
        <v>208</v>
      </c>
      <c r="JG120" s="402" t="s">
        <v>208</v>
      </c>
      <c r="JH120" s="402" t="s">
        <v>208</v>
      </c>
      <c r="JI120" s="402" t="s">
        <v>208</v>
      </c>
      <c r="JJ120" s="402" t="s">
        <v>208</v>
      </c>
      <c r="JK120" s="402" t="s">
        <v>208</v>
      </c>
      <c r="JL120" s="402" t="s">
        <v>208</v>
      </c>
      <c r="JM120" s="402" t="s">
        <v>208</v>
      </c>
      <c r="JN120" s="402" t="s">
        <v>208</v>
      </c>
      <c r="JO120" s="402" t="s">
        <v>208</v>
      </c>
      <c r="JP120" s="402" t="s">
        <v>208</v>
      </c>
      <c r="JQ120" s="402" t="s">
        <v>208</v>
      </c>
      <c r="JR120" s="402" t="s">
        <v>208</v>
      </c>
      <c r="JS120" s="402" t="s">
        <v>208</v>
      </c>
      <c r="JT120" s="402" t="s">
        <v>208</v>
      </c>
      <c r="JU120" s="402" t="s">
        <v>208</v>
      </c>
      <c r="JV120" s="402" t="s">
        <v>208</v>
      </c>
      <c r="JW120" s="402" t="s">
        <v>208</v>
      </c>
      <c r="JX120" s="402" t="s">
        <v>208</v>
      </c>
      <c r="JY120" s="402" t="s">
        <v>208</v>
      </c>
      <c r="JZ120" s="402" t="s">
        <v>208</v>
      </c>
      <c r="KA120" s="402" t="s">
        <v>208</v>
      </c>
      <c r="KB120" s="402" t="s">
        <v>208</v>
      </c>
      <c r="KC120" s="402" t="s">
        <v>208</v>
      </c>
      <c r="KD120" s="402" t="s">
        <v>208</v>
      </c>
      <c r="KE120" s="402" t="s">
        <v>208</v>
      </c>
      <c r="KF120" s="402" t="s">
        <v>208</v>
      </c>
      <c r="KG120" s="402" t="s">
        <v>208</v>
      </c>
      <c r="KH120" s="402" t="s">
        <v>208</v>
      </c>
      <c r="KI120" s="402" t="s">
        <v>208</v>
      </c>
      <c r="KJ120" s="402" t="s">
        <v>208</v>
      </c>
      <c r="KK120" s="402" t="s">
        <v>208</v>
      </c>
      <c r="KL120" s="402" t="s">
        <v>208</v>
      </c>
      <c r="KM120" s="402" t="s">
        <v>208</v>
      </c>
      <c r="KN120" s="402" t="s">
        <v>208</v>
      </c>
      <c r="KO120" s="402" t="s">
        <v>208</v>
      </c>
      <c r="KP120" s="402" t="s">
        <v>208</v>
      </c>
      <c r="KQ120" s="402" t="s">
        <v>208</v>
      </c>
      <c r="KR120" s="402" t="s">
        <v>208</v>
      </c>
      <c r="KS120" s="402" t="s">
        <v>208</v>
      </c>
      <c r="KT120" s="402" t="s">
        <v>208</v>
      </c>
      <c r="KU120" s="402" t="s">
        <v>208</v>
      </c>
      <c r="KV120" s="402" t="s">
        <v>208</v>
      </c>
      <c r="KW120" s="402" t="s">
        <v>208</v>
      </c>
      <c r="KX120" s="402" t="s">
        <v>208</v>
      </c>
      <c r="KY120" s="402" t="s">
        <v>208</v>
      </c>
      <c r="KZ120" s="402" t="s">
        <v>208</v>
      </c>
      <c r="LA120" s="402" t="s">
        <v>208</v>
      </c>
      <c r="LB120" s="402" t="s">
        <v>208</v>
      </c>
      <c r="LC120" s="402" t="s">
        <v>208</v>
      </c>
      <c r="LD120" s="402" t="s">
        <v>208</v>
      </c>
      <c r="LE120" s="402" t="s">
        <v>208</v>
      </c>
      <c r="LF120" s="402" t="s">
        <v>208</v>
      </c>
      <c r="LG120" s="402" t="s">
        <v>208</v>
      </c>
      <c r="LH120" s="402" t="s">
        <v>208</v>
      </c>
      <c r="LI120" s="402" t="s">
        <v>208</v>
      </c>
      <c r="LJ120" s="402" t="s">
        <v>208</v>
      </c>
      <c r="LK120" s="402" t="s">
        <v>208</v>
      </c>
      <c r="LL120" s="402" t="s">
        <v>208</v>
      </c>
      <c r="LM120" s="402" t="s">
        <v>208</v>
      </c>
      <c r="LN120" s="402" t="s">
        <v>208</v>
      </c>
      <c r="LO120" s="402" t="s">
        <v>208</v>
      </c>
      <c r="LP120" s="402" t="s">
        <v>208</v>
      </c>
      <c r="LQ120" s="402" t="s">
        <v>208</v>
      </c>
      <c r="LR120" s="402" t="s">
        <v>208</v>
      </c>
      <c r="LS120" s="402" t="s">
        <v>208</v>
      </c>
      <c r="LT120" s="402" t="s">
        <v>208</v>
      </c>
      <c r="LU120" s="402" t="s">
        <v>208</v>
      </c>
      <c r="LV120" s="402" t="s">
        <v>208</v>
      </c>
      <c r="LW120" s="402" t="s">
        <v>208</v>
      </c>
      <c r="LX120" s="402" t="s">
        <v>208</v>
      </c>
      <c r="LY120" s="402" t="s">
        <v>208</v>
      </c>
      <c r="LZ120" s="402" t="s">
        <v>208</v>
      </c>
      <c r="MA120" s="402" t="s">
        <v>208</v>
      </c>
      <c r="MB120" s="402" t="s">
        <v>208</v>
      </c>
      <c r="MC120" s="402" t="s">
        <v>208</v>
      </c>
      <c r="MD120" s="402" t="s">
        <v>208</v>
      </c>
      <c r="ME120" s="402" t="s">
        <v>208</v>
      </c>
      <c r="MF120" s="402" t="s">
        <v>208</v>
      </c>
      <c r="MG120" s="402" t="s">
        <v>208</v>
      </c>
      <c r="MH120" s="402" t="s">
        <v>208</v>
      </c>
      <c r="MI120" s="402" t="s">
        <v>208</v>
      </c>
      <c r="MJ120" s="402" t="s">
        <v>208</v>
      </c>
      <c r="MK120" s="402" t="s">
        <v>208</v>
      </c>
      <c r="ML120" s="402" t="s">
        <v>208</v>
      </c>
      <c r="MM120" s="402" t="s">
        <v>208</v>
      </c>
      <c r="MN120" s="402" t="s">
        <v>208</v>
      </c>
      <c r="MO120" s="402" t="s">
        <v>208</v>
      </c>
      <c r="MP120" s="402" t="s">
        <v>208</v>
      </c>
      <c r="MQ120" s="402" t="s">
        <v>208</v>
      </c>
      <c r="MR120" s="402" t="s">
        <v>208</v>
      </c>
      <c r="MS120" s="402" t="s">
        <v>208</v>
      </c>
      <c r="MT120" s="402" t="s">
        <v>208</v>
      </c>
      <c r="MU120" s="402" t="s">
        <v>208</v>
      </c>
      <c r="MV120" s="402" t="s">
        <v>208</v>
      </c>
      <c r="MW120" s="402" t="s">
        <v>208</v>
      </c>
      <c r="MX120" s="402" t="s">
        <v>208</v>
      </c>
      <c r="MY120" s="402" t="s">
        <v>208</v>
      </c>
      <c r="MZ120" s="402" t="s">
        <v>208</v>
      </c>
      <c r="NA120" s="402" t="s">
        <v>208</v>
      </c>
    </row>
    <row r="121" spans="1:365" x14ac:dyDescent="0.25">
      <c r="A121" s="127" t="str">
        <f t="shared" si="54"/>
        <v>P88CU260</v>
      </c>
      <c r="B121" s="127" t="s">
        <v>45</v>
      </c>
      <c r="C121" s="289" t="s">
        <v>35</v>
      </c>
      <c r="D121" s="402">
        <v>0</v>
      </c>
      <c r="E121" s="402">
        <v>0</v>
      </c>
      <c r="F121" s="402">
        <v>0</v>
      </c>
      <c r="G121" s="402">
        <v>0</v>
      </c>
      <c r="H121" s="402">
        <v>0</v>
      </c>
      <c r="I121" s="402">
        <v>0</v>
      </c>
      <c r="J121" s="402">
        <v>0</v>
      </c>
      <c r="K121" s="402">
        <v>0</v>
      </c>
      <c r="L121" s="402">
        <v>0</v>
      </c>
      <c r="M121" s="402">
        <v>0</v>
      </c>
      <c r="N121" s="402">
        <v>0</v>
      </c>
      <c r="O121" s="402">
        <v>0</v>
      </c>
      <c r="P121" s="402">
        <v>0</v>
      </c>
      <c r="Q121" s="402">
        <v>0</v>
      </c>
      <c r="R121" s="402">
        <v>272.84210526315786</v>
      </c>
      <c r="S121" s="402">
        <v>654.82105263157882</v>
      </c>
      <c r="T121" s="402">
        <v>81.852631578947353</v>
      </c>
      <c r="U121" s="402">
        <v>0</v>
      </c>
      <c r="V121" s="402">
        <v>0</v>
      </c>
      <c r="W121" s="402">
        <v>0</v>
      </c>
      <c r="X121" s="402">
        <v>0</v>
      </c>
      <c r="Y121" s="402">
        <v>0</v>
      </c>
      <c r="Z121" s="402">
        <v>0</v>
      </c>
      <c r="AA121" s="402">
        <v>0</v>
      </c>
      <c r="AB121" s="402">
        <v>0</v>
      </c>
      <c r="AC121" s="402">
        <v>0</v>
      </c>
      <c r="AD121" s="402">
        <v>0</v>
      </c>
      <c r="AE121" s="402">
        <v>0</v>
      </c>
      <c r="AF121" s="402">
        <v>0</v>
      </c>
      <c r="AG121" s="402">
        <v>0</v>
      </c>
      <c r="AH121" s="402">
        <v>0</v>
      </c>
      <c r="AI121" s="402">
        <v>0</v>
      </c>
      <c r="AJ121" s="402">
        <v>0</v>
      </c>
      <c r="AK121" s="402">
        <v>0</v>
      </c>
      <c r="AL121" s="402">
        <v>0</v>
      </c>
      <c r="AM121" s="402">
        <v>0</v>
      </c>
      <c r="AN121" s="402">
        <v>0</v>
      </c>
      <c r="AO121" s="402">
        <v>0</v>
      </c>
      <c r="AP121" s="402">
        <v>0</v>
      </c>
      <c r="AQ121" s="402">
        <v>0</v>
      </c>
      <c r="AR121" s="402">
        <v>0</v>
      </c>
      <c r="AS121" s="402">
        <v>0</v>
      </c>
      <c r="AT121" s="402">
        <v>0</v>
      </c>
      <c r="AU121" s="402">
        <v>0</v>
      </c>
      <c r="AV121" s="402">
        <v>0</v>
      </c>
      <c r="AW121" s="402">
        <v>0</v>
      </c>
      <c r="AX121" s="402">
        <v>0</v>
      </c>
      <c r="AY121" s="402">
        <v>0</v>
      </c>
      <c r="AZ121" s="402">
        <v>0</v>
      </c>
      <c r="BA121" s="402">
        <v>0</v>
      </c>
      <c r="BB121" s="402">
        <v>0</v>
      </c>
      <c r="BC121" s="402">
        <v>0</v>
      </c>
      <c r="BD121" s="402">
        <v>0</v>
      </c>
      <c r="BE121" s="402">
        <v>0</v>
      </c>
      <c r="BF121" s="402">
        <v>0</v>
      </c>
      <c r="BG121" s="402">
        <v>0</v>
      </c>
      <c r="BH121" s="402">
        <v>0</v>
      </c>
      <c r="BI121" s="402">
        <v>0</v>
      </c>
      <c r="BJ121" s="402">
        <v>0</v>
      </c>
      <c r="BK121" s="402">
        <v>0</v>
      </c>
      <c r="BL121" s="402">
        <v>0</v>
      </c>
      <c r="BM121" s="402">
        <v>0</v>
      </c>
      <c r="BN121" s="402">
        <v>0</v>
      </c>
      <c r="BO121" s="402">
        <v>0</v>
      </c>
      <c r="BP121" s="402">
        <v>0</v>
      </c>
      <c r="BQ121" s="402">
        <v>0</v>
      </c>
      <c r="BR121" s="402">
        <v>0</v>
      </c>
      <c r="BS121" s="402">
        <v>0</v>
      </c>
      <c r="BT121" s="402">
        <v>0</v>
      </c>
      <c r="BU121" s="402">
        <v>0</v>
      </c>
      <c r="BV121" s="402">
        <v>0</v>
      </c>
      <c r="BW121" s="402">
        <v>0</v>
      </c>
      <c r="BX121" s="402">
        <v>0</v>
      </c>
      <c r="BY121" s="402">
        <v>0</v>
      </c>
      <c r="BZ121" s="402">
        <v>0</v>
      </c>
      <c r="CA121" s="402">
        <v>0</v>
      </c>
      <c r="CB121" s="402">
        <v>0</v>
      </c>
      <c r="CC121" s="402">
        <v>0</v>
      </c>
      <c r="CD121" s="402">
        <v>0</v>
      </c>
      <c r="CE121" s="402">
        <v>0</v>
      </c>
      <c r="CF121" s="402">
        <v>0</v>
      </c>
      <c r="CG121" s="402">
        <v>0</v>
      </c>
      <c r="CH121" s="402">
        <v>0</v>
      </c>
      <c r="CI121" s="402">
        <v>0</v>
      </c>
      <c r="CJ121" s="402">
        <v>0</v>
      </c>
      <c r="CK121" s="402">
        <v>0</v>
      </c>
      <c r="CL121" s="402">
        <v>0</v>
      </c>
      <c r="CM121" s="402">
        <v>0</v>
      </c>
      <c r="CN121" s="402">
        <v>0</v>
      </c>
      <c r="CO121" s="402">
        <v>0</v>
      </c>
      <c r="CP121" s="402">
        <v>0</v>
      </c>
      <c r="CQ121" s="402">
        <v>0</v>
      </c>
      <c r="CR121" s="402">
        <v>0</v>
      </c>
      <c r="CS121" s="402">
        <v>0</v>
      </c>
      <c r="CT121" s="402">
        <v>0</v>
      </c>
      <c r="CU121" s="402">
        <v>0</v>
      </c>
      <c r="CV121" s="402">
        <v>0</v>
      </c>
      <c r="CW121" s="402">
        <v>0</v>
      </c>
      <c r="CX121" s="402" t="s">
        <v>208</v>
      </c>
      <c r="CY121" s="402" t="s">
        <v>208</v>
      </c>
      <c r="CZ121" s="402" t="s">
        <v>208</v>
      </c>
      <c r="DA121" s="402" t="s">
        <v>208</v>
      </c>
      <c r="DB121" s="402" t="s">
        <v>208</v>
      </c>
      <c r="DC121" s="402" t="s">
        <v>208</v>
      </c>
      <c r="DD121" s="402" t="s">
        <v>208</v>
      </c>
      <c r="DE121" s="402" t="s">
        <v>208</v>
      </c>
      <c r="DF121" s="402" t="s">
        <v>208</v>
      </c>
      <c r="DG121" s="402" t="s">
        <v>208</v>
      </c>
      <c r="DH121" s="402" t="s">
        <v>208</v>
      </c>
      <c r="DI121" s="402" t="s">
        <v>208</v>
      </c>
      <c r="DJ121" s="402" t="s">
        <v>208</v>
      </c>
      <c r="DK121" s="402" t="s">
        <v>208</v>
      </c>
      <c r="DL121" s="402" t="s">
        <v>208</v>
      </c>
      <c r="DM121" s="402" t="s">
        <v>208</v>
      </c>
      <c r="DN121" s="402" t="s">
        <v>208</v>
      </c>
      <c r="DO121" s="402" t="s">
        <v>208</v>
      </c>
      <c r="DP121" s="402" t="s">
        <v>208</v>
      </c>
      <c r="DQ121" s="402" t="s">
        <v>208</v>
      </c>
      <c r="DR121" s="402" t="s">
        <v>208</v>
      </c>
      <c r="DS121" s="402" t="s">
        <v>208</v>
      </c>
      <c r="DT121" s="402" t="s">
        <v>208</v>
      </c>
      <c r="DU121" s="402" t="s">
        <v>208</v>
      </c>
      <c r="DV121" s="402" t="s">
        <v>208</v>
      </c>
      <c r="DW121" s="402" t="s">
        <v>208</v>
      </c>
      <c r="DX121" s="402" t="s">
        <v>208</v>
      </c>
      <c r="DY121" s="402" t="s">
        <v>208</v>
      </c>
      <c r="DZ121" s="402" t="s">
        <v>208</v>
      </c>
      <c r="EA121" s="402" t="s">
        <v>208</v>
      </c>
      <c r="EB121" s="402" t="s">
        <v>208</v>
      </c>
      <c r="EC121" s="402" t="s">
        <v>208</v>
      </c>
      <c r="ED121" s="402" t="s">
        <v>208</v>
      </c>
      <c r="EE121" s="402" t="s">
        <v>208</v>
      </c>
      <c r="EF121" s="402" t="s">
        <v>208</v>
      </c>
      <c r="EG121" s="402" t="s">
        <v>208</v>
      </c>
      <c r="EH121" s="402" t="s">
        <v>208</v>
      </c>
      <c r="EI121" s="402" t="s">
        <v>208</v>
      </c>
      <c r="EJ121" s="402" t="s">
        <v>208</v>
      </c>
      <c r="EK121" s="402" t="s">
        <v>208</v>
      </c>
      <c r="EL121" s="402" t="s">
        <v>208</v>
      </c>
      <c r="EM121" s="402" t="s">
        <v>208</v>
      </c>
      <c r="EN121" s="402" t="s">
        <v>208</v>
      </c>
      <c r="EO121" s="402" t="s">
        <v>208</v>
      </c>
      <c r="EP121" s="402" t="s">
        <v>208</v>
      </c>
      <c r="EQ121" s="402" t="s">
        <v>208</v>
      </c>
      <c r="ER121" s="402" t="s">
        <v>208</v>
      </c>
      <c r="ES121" s="402" t="s">
        <v>208</v>
      </c>
      <c r="ET121" s="402" t="s">
        <v>208</v>
      </c>
      <c r="EU121" s="402" t="s">
        <v>208</v>
      </c>
      <c r="EV121" s="402" t="s">
        <v>208</v>
      </c>
      <c r="EW121" s="402" t="s">
        <v>208</v>
      </c>
      <c r="EX121" s="402" t="s">
        <v>208</v>
      </c>
      <c r="EY121" s="402" t="s">
        <v>208</v>
      </c>
      <c r="EZ121" s="402" t="s">
        <v>208</v>
      </c>
      <c r="FA121" s="402" t="s">
        <v>208</v>
      </c>
      <c r="FB121" s="402" t="s">
        <v>208</v>
      </c>
      <c r="FC121" s="402" t="s">
        <v>208</v>
      </c>
      <c r="FD121" s="402" t="s">
        <v>208</v>
      </c>
      <c r="FE121" s="402" t="s">
        <v>208</v>
      </c>
      <c r="FF121" s="402" t="s">
        <v>208</v>
      </c>
      <c r="FG121" s="402" t="s">
        <v>208</v>
      </c>
      <c r="FH121" s="402" t="s">
        <v>208</v>
      </c>
      <c r="FI121" s="402" t="s">
        <v>208</v>
      </c>
      <c r="FJ121" s="402" t="s">
        <v>208</v>
      </c>
      <c r="FK121" s="402" t="s">
        <v>208</v>
      </c>
      <c r="FL121" s="402" t="s">
        <v>208</v>
      </c>
      <c r="FM121" s="402" t="s">
        <v>208</v>
      </c>
      <c r="FN121" s="402" t="s">
        <v>208</v>
      </c>
      <c r="FO121" s="402" t="s">
        <v>208</v>
      </c>
      <c r="FP121" s="402" t="s">
        <v>208</v>
      </c>
      <c r="FQ121" s="402" t="s">
        <v>208</v>
      </c>
      <c r="FR121" s="402" t="s">
        <v>208</v>
      </c>
      <c r="FS121" s="402" t="s">
        <v>208</v>
      </c>
      <c r="FT121" s="402" t="s">
        <v>208</v>
      </c>
      <c r="FU121" s="402" t="s">
        <v>208</v>
      </c>
      <c r="FV121" s="402" t="s">
        <v>208</v>
      </c>
      <c r="FW121" s="402" t="s">
        <v>208</v>
      </c>
      <c r="FX121" s="402" t="s">
        <v>208</v>
      </c>
      <c r="FY121" s="402" t="s">
        <v>208</v>
      </c>
      <c r="FZ121" s="402" t="s">
        <v>208</v>
      </c>
      <c r="GA121" s="402" t="s">
        <v>208</v>
      </c>
      <c r="GB121" s="402" t="s">
        <v>208</v>
      </c>
      <c r="GC121" s="402" t="s">
        <v>208</v>
      </c>
      <c r="GD121" s="402" t="s">
        <v>208</v>
      </c>
      <c r="GE121" s="402" t="s">
        <v>208</v>
      </c>
      <c r="GF121" s="402" t="s">
        <v>208</v>
      </c>
      <c r="GG121" s="402" t="s">
        <v>208</v>
      </c>
      <c r="GH121" s="402" t="s">
        <v>208</v>
      </c>
      <c r="GI121" s="402" t="s">
        <v>208</v>
      </c>
      <c r="GJ121" s="402" t="s">
        <v>208</v>
      </c>
      <c r="GK121" s="402" t="s">
        <v>208</v>
      </c>
      <c r="GL121" s="402" t="s">
        <v>208</v>
      </c>
      <c r="GM121" s="402" t="s">
        <v>208</v>
      </c>
      <c r="GN121" s="402" t="s">
        <v>208</v>
      </c>
      <c r="GO121" s="402" t="s">
        <v>208</v>
      </c>
      <c r="GP121" s="402" t="s">
        <v>208</v>
      </c>
      <c r="GQ121" s="402" t="s">
        <v>208</v>
      </c>
      <c r="GR121" s="402" t="s">
        <v>208</v>
      </c>
      <c r="GS121" s="402" t="s">
        <v>208</v>
      </c>
      <c r="GT121" s="402" t="s">
        <v>208</v>
      </c>
      <c r="GU121" s="402" t="s">
        <v>208</v>
      </c>
      <c r="GV121" s="402" t="s">
        <v>208</v>
      </c>
      <c r="GW121" s="402" t="s">
        <v>208</v>
      </c>
      <c r="GX121" s="402" t="s">
        <v>208</v>
      </c>
      <c r="GY121" s="402" t="s">
        <v>208</v>
      </c>
      <c r="GZ121" s="402" t="s">
        <v>208</v>
      </c>
      <c r="HA121" s="402" t="s">
        <v>208</v>
      </c>
      <c r="HB121" s="402" t="s">
        <v>208</v>
      </c>
      <c r="HC121" s="402" t="s">
        <v>208</v>
      </c>
      <c r="HD121" s="402" t="s">
        <v>208</v>
      </c>
      <c r="HE121" s="402" t="s">
        <v>208</v>
      </c>
      <c r="HF121" s="402" t="s">
        <v>208</v>
      </c>
      <c r="HG121" s="402" t="s">
        <v>208</v>
      </c>
      <c r="HH121" s="402" t="s">
        <v>208</v>
      </c>
      <c r="HI121" s="402" t="s">
        <v>208</v>
      </c>
      <c r="HJ121" s="402" t="s">
        <v>208</v>
      </c>
      <c r="HK121" s="402" t="s">
        <v>208</v>
      </c>
      <c r="HL121" s="402" t="s">
        <v>208</v>
      </c>
      <c r="HM121" s="402" t="s">
        <v>208</v>
      </c>
      <c r="HN121" s="402" t="s">
        <v>208</v>
      </c>
      <c r="HO121" s="402" t="s">
        <v>208</v>
      </c>
      <c r="HP121" s="402" t="s">
        <v>208</v>
      </c>
      <c r="HQ121" s="402" t="s">
        <v>208</v>
      </c>
      <c r="HR121" s="402" t="s">
        <v>208</v>
      </c>
      <c r="HS121" s="402" t="s">
        <v>208</v>
      </c>
      <c r="HT121" s="402" t="s">
        <v>208</v>
      </c>
      <c r="HU121" s="402" t="s">
        <v>208</v>
      </c>
      <c r="HV121" s="402" t="s">
        <v>208</v>
      </c>
      <c r="HW121" s="402" t="s">
        <v>208</v>
      </c>
      <c r="HX121" s="402" t="s">
        <v>208</v>
      </c>
      <c r="HY121" s="402" t="s">
        <v>208</v>
      </c>
      <c r="HZ121" s="402" t="s">
        <v>208</v>
      </c>
      <c r="IA121" s="402" t="s">
        <v>208</v>
      </c>
      <c r="IB121" s="402" t="s">
        <v>208</v>
      </c>
      <c r="IC121" s="402" t="s">
        <v>208</v>
      </c>
      <c r="ID121" s="402" t="s">
        <v>208</v>
      </c>
      <c r="IE121" s="402" t="s">
        <v>208</v>
      </c>
      <c r="IF121" s="402" t="s">
        <v>208</v>
      </c>
      <c r="IG121" s="402" t="s">
        <v>208</v>
      </c>
      <c r="IH121" s="402" t="s">
        <v>208</v>
      </c>
      <c r="II121" s="402" t="s">
        <v>208</v>
      </c>
      <c r="IJ121" s="402" t="s">
        <v>208</v>
      </c>
      <c r="IK121" s="402" t="s">
        <v>208</v>
      </c>
      <c r="IL121" s="402" t="s">
        <v>208</v>
      </c>
      <c r="IM121" s="402" t="s">
        <v>208</v>
      </c>
      <c r="IN121" s="402" t="s">
        <v>208</v>
      </c>
      <c r="IO121" s="402" t="s">
        <v>208</v>
      </c>
      <c r="IP121" s="402" t="s">
        <v>208</v>
      </c>
      <c r="IQ121" s="402" t="s">
        <v>208</v>
      </c>
      <c r="IR121" s="402" t="s">
        <v>208</v>
      </c>
      <c r="IS121" s="402" t="s">
        <v>208</v>
      </c>
      <c r="IT121" s="402" t="s">
        <v>208</v>
      </c>
      <c r="IU121" s="402" t="s">
        <v>208</v>
      </c>
      <c r="IV121" s="402" t="s">
        <v>208</v>
      </c>
      <c r="IW121" s="402" t="s">
        <v>208</v>
      </c>
      <c r="IX121" s="402" t="s">
        <v>208</v>
      </c>
      <c r="IY121" s="402" t="s">
        <v>208</v>
      </c>
      <c r="IZ121" s="402" t="s">
        <v>208</v>
      </c>
      <c r="JA121" s="402" t="s">
        <v>208</v>
      </c>
      <c r="JB121" s="402" t="s">
        <v>208</v>
      </c>
      <c r="JC121" s="402" t="s">
        <v>208</v>
      </c>
      <c r="JD121" s="402" t="s">
        <v>208</v>
      </c>
      <c r="JE121" s="402" t="s">
        <v>208</v>
      </c>
      <c r="JF121" s="402" t="s">
        <v>208</v>
      </c>
      <c r="JG121" s="402" t="s">
        <v>208</v>
      </c>
      <c r="JH121" s="402" t="s">
        <v>208</v>
      </c>
      <c r="JI121" s="402" t="s">
        <v>208</v>
      </c>
      <c r="JJ121" s="402" t="s">
        <v>208</v>
      </c>
      <c r="JK121" s="402" t="s">
        <v>208</v>
      </c>
      <c r="JL121" s="402" t="s">
        <v>208</v>
      </c>
      <c r="JM121" s="402" t="s">
        <v>208</v>
      </c>
      <c r="JN121" s="402" t="s">
        <v>208</v>
      </c>
      <c r="JO121" s="402" t="s">
        <v>208</v>
      </c>
      <c r="JP121" s="402" t="s">
        <v>208</v>
      </c>
      <c r="JQ121" s="402" t="s">
        <v>208</v>
      </c>
      <c r="JR121" s="402" t="s">
        <v>208</v>
      </c>
      <c r="JS121" s="402" t="s">
        <v>208</v>
      </c>
      <c r="JT121" s="402" t="s">
        <v>208</v>
      </c>
      <c r="JU121" s="402" t="s">
        <v>208</v>
      </c>
      <c r="JV121" s="402" t="s">
        <v>208</v>
      </c>
      <c r="JW121" s="402" t="s">
        <v>208</v>
      </c>
      <c r="JX121" s="402" t="s">
        <v>208</v>
      </c>
      <c r="JY121" s="402" t="s">
        <v>208</v>
      </c>
      <c r="JZ121" s="402" t="s">
        <v>208</v>
      </c>
      <c r="KA121" s="402" t="s">
        <v>208</v>
      </c>
      <c r="KB121" s="402" t="s">
        <v>208</v>
      </c>
      <c r="KC121" s="402" t="s">
        <v>208</v>
      </c>
      <c r="KD121" s="402" t="s">
        <v>208</v>
      </c>
      <c r="KE121" s="402" t="s">
        <v>208</v>
      </c>
      <c r="KF121" s="402" t="s">
        <v>208</v>
      </c>
      <c r="KG121" s="402" t="s">
        <v>208</v>
      </c>
      <c r="KH121" s="402" t="s">
        <v>208</v>
      </c>
      <c r="KI121" s="402" t="s">
        <v>208</v>
      </c>
      <c r="KJ121" s="402" t="s">
        <v>208</v>
      </c>
      <c r="KK121" s="402" t="s">
        <v>208</v>
      </c>
      <c r="KL121" s="402" t="s">
        <v>208</v>
      </c>
      <c r="KM121" s="402" t="s">
        <v>208</v>
      </c>
      <c r="KN121" s="402" t="s">
        <v>208</v>
      </c>
      <c r="KO121" s="402" t="s">
        <v>208</v>
      </c>
      <c r="KP121" s="402" t="s">
        <v>208</v>
      </c>
      <c r="KQ121" s="402" t="s">
        <v>208</v>
      </c>
      <c r="KR121" s="402" t="s">
        <v>208</v>
      </c>
      <c r="KS121" s="402" t="s">
        <v>208</v>
      </c>
      <c r="KT121" s="402" t="s">
        <v>208</v>
      </c>
      <c r="KU121" s="402" t="s">
        <v>208</v>
      </c>
      <c r="KV121" s="402" t="s">
        <v>208</v>
      </c>
      <c r="KW121" s="402" t="s">
        <v>208</v>
      </c>
      <c r="KX121" s="402" t="s">
        <v>208</v>
      </c>
      <c r="KY121" s="402" t="s">
        <v>208</v>
      </c>
      <c r="KZ121" s="402" t="s">
        <v>208</v>
      </c>
      <c r="LA121" s="402" t="s">
        <v>208</v>
      </c>
      <c r="LB121" s="402" t="s">
        <v>208</v>
      </c>
      <c r="LC121" s="402" t="s">
        <v>208</v>
      </c>
      <c r="LD121" s="402" t="s">
        <v>208</v>
      </c>
      <c r="LE121" s="402" t="s">
        <v>208</v>
      </c>
      <c r="LF121" s="402" t="s">
        <v>208</v>
      </c>
      <c r="LG121" s="402" t="s">
        <v>208</v>
      </c>
      <c r="LH121" s="402" t="s">
        <v>208</v>
      </c>
      <c r="LI121" s="402" t="s">
        <v>208</v>
      </c>
      <c r="LJ121" s="402" t="s">
        <v>208</v>
      </c>
      <c r="LK121" s="402" t="s">
        <v>208</v>
      </c>
      <c r="LL121" s="402" t="s">
        <v>208</v>
      </c>
      <c r="LM121" s="402" t="s">
        <v>208</v>
      </c>
      <c r="LN121" s="402" t="s">
        <v>208</v>
      </c>
      <c r="LO121" s="402" t="s">
        <v>208</v>
      </c>
      <c r="LP121" s="402" t="s">
        <v>208</v>
      </c>
      <c r="LQ121" s="402" t="s">
        <v>208</v>
      </c>
      <c r="LR121" s="402" t="s">
        <v>208</v>
      </c>
      <c r="LS121" s="402" t="s">
        <v>208</v>
      </c>
      <c r="LT121" s="402" t="s">
        <v>208</v>
      </c>
      <c r="LU121" s="402" t="s">
        <v>208</v>
      </c>
      <c r="LV121" s="402" t="s">
        <v>208</v>
      </c>
      <c r="LW121" s="402" t="s">
        <v>208</v>
      </c>
      <c r="LX121" s="402" t="s">
        <v>208</v>
      </c>
      <c r="LY121" s="402" t="s">
        <v>208</v>
      </c>
      <c r="LZ121" s="402" t="s">
        <v>208</v>
      </c>
      <c r="MA121" s="402" t="s">
        <v>208</v>
      </c>
      <c r="MB121" s="402" t="s">
        <v>208</v>
      </c>
      <c r="MC121" s="402" t="s">
        <v>208</v>
      </c>
      <c r="MD121" s="402" t="s">
        <v>208</v>
      </c>
      <c r="ME121" s="402" t="s">
        <v>208</v>
      </c>
      <c r="MF121" s="402" t="s">
        <v>208</v>
      </c>
      <c r="MG121" s="402" t="s">
        <v>208</v>
      </c>
      <c r="MH121" s="402" t="s">
        <v>208</v>
      </c>
      <c r="MI121" s="402" t="s">
        <v>208</v>
      </c>
      <c r="MJ121" s="402" t="s">
        <v>208</v>
      </c>
      <c r="MK121" s="402" t="s">
        <v>208</v>
      </c>
      <c r="ML121" s="402" t="s">
        <v>208</v>
      </c>
      <c r="MM121" s="402" t="s">
        <v>208</v>
      </c>
      <c r="MN121" s="402" t="s">
        <v>208</v>
      </c>
      <c r="MO121" s="402" t="s">
        <v>208</v>
      </c>
      <c r="MP121" s="402" t="s">
        <v>208</v>
      </c>
      <c r="MQ121" s="402" t="s">
        <v>208</v>
      </c>
      <c r="MR121" s="402" t="s">
        <v>208</v>
      </c>
      <c r="MS121" s="402" t="s">
        <v>208</v>
      </c>
      <c r="MT121" s="402" t="s">
        <v>208</v>
      </c>
      <c r="MU121" s="402" t="s">
        <v>208</v>
      </c>
      <c r="MV121" s="402" t="s">
        <v>208</v>
      </c>
      <c r="MW121" s="402" t="s">
        <v>208</v>
      </c>
      <c r="MX121" s="402" t="s">
        <v>208</v>
      </c>
      <c r="MY121" s="402" t="s">
        <v>208</v>
      </c>
      <c r="MZ121" s="402" t="s">
        <v>208</v>
      </c>
      <c r="NA121" s="402" t="s">
        <v>208</v>
      </c>
    </row>
    <row r="122" spans="1:365" x14ac:dyDescent="0.25">
      <c r="A122" s="127" t="str">
        <f t="shared" si="54"/>
        <v>P88CU360</v>
      </c>
      <c r="B122" s="127" t="s">
        <v>34</v>
      </c>
      <c r="C122" s="289" t="s">
        <v>35</v>
      </c>
      <c r="D122" s="402">
        <v>817.61684210526312</v>
      </c>
      <c r="E122" s="402">
        <v>817.61684210526312</v>
      </c>
      <c r="F122" s="402">
        <v>817.61684210526312</v>
      </c>
      <c r="G122" s="402">
        <v>817.61684210526312</v>
      </c>
      <c r="H122" s="402">
        <v>817.61684210526312</v>
      </c>
      <c r="I122" s="402">
        <v>817.61684210526312</v>
      </c>
      <c r="J122" s="402">
        <v>817.61684210526312</v>
      </c>
      <c r="K122" s="402">
        <v>817.61684210526312</v>
      </c>
      <c r="L122" s="402">
        <v>817.61684210526312</v>
      </c>
      <c r="M122" s="402">
        <v>817.61684210526312</v>
      </c>
      <c r="N122" s="402">
        <v>817.61684210526312</v>
      </c>
      <c r="O122" s="402">
        <v>817.61684210526312</v>
      </c>
      <c r="P122" s="402">
        <v>817.61684210526312</v>
      </c>
      <c r="Q122" s="402">
        <v>817.61684210526312</v>
      </c>
      <c r="R122" s="402">
        <v>408.80842105263156</v>
      </c>
      <c r="S122" s="402">
        <v>0</v>
      </c>
      <c r="T122" s="402">
        <v>647.28000000000009</v>
      </c>
      <c r="U122" s="402">
        <v>817.61684210526312</v>
      </c>
      <c r="V122" s="402">
        <v>817.61684210526312</v>
      </c>
      <c r="W122" s="402">
        <v>817.61684210526312</v>
      </c>
      <c r="X122" s="402">
        <v>817.61684210526312</v>
      </c>
      <c r="Y122" s="402">
        <v>817.61684210526312</v>
      </c>
      <c r="Z122" s="402">
        <v>817.61684210526312</v>
      </c>
      <c r="AA122" s="402">
        <v>817.61684210526312</v>
      </c>
      <c r="AB122" s="402">
        <v>817.61684210526312</v>
      </c>
      <c r="AC122" s="402">
        <v>817.61684210526312</v>
      </c>
      <c r="AD122" s="402">
        <v>817.61684210526312</v>
      </c>
      <c r="AE122" s="402">
        <v>817.61684210526312</v>
      </c>
      <c r="AF122" s="402">
        <v>817.61684210526312</v>
      </c>
      <c r="AG122" s="402">
        <v>817.61684210526312</v>
      </c>
      <c r="AH122" s="402">
        <v>817.61684210526312</v>
      </c>
      <c r="AI122" s="402">
        <v>817.61684210526312</v>
      </c>
      <c r="AJ122" s="402">
        <v>817.61684210526312</v>
      </c>
      <c r="AK122" s="402">
        <v>817.61684210526312</v>
      </c>
      <c r="AL122" s="402">
        <v>817.61684210526312</v>
      </c>
      <c r="AM122" s="402">
        <v>817.61684210526312</v>
      </c>
      <c r="AN122" s="402">
        <v>817.61684210526312</v>
      </c>
      <c r="AO122" s="402">
        <v>817.61684210526312</v>
      </c>
      <c r="AP122" s="402">
        <v>817.61684210526312</v>
      </c>
      <c r="AQ122" s="402">
        <v>817.61684210526312</v>
      </c>
      <c r="AR122" s="402">
        <v>817.61684210526312</v>
      </c>
      <c r="AS122" s="402">
        <v>817.61684210526312</v>
      </c>
      <c r="AT122" s="402">
        <v>817.61684210526312</v>
      </c>
      <c r="AU122" s="402">
        <v>817.61684210526312</v>
      </c>
      <c r="AV122" s="402">
        <v>817.61684210526312</v>
      </c>
      <c r="AW122" s="402">
        <v>817.61684210526312</v>
      </c>
      <c r="AX122" s="402">
        <v>817.61684210526312</v>
      </c>
      <c r="AY122" s="402">
        <v>0</v>
      </c>
      <c r="AZ122" s="402">
        <v>0</v>
      </c>
      <c r="BA122" s="402">
        <v>817.61684210526312</v>
      </c>
      <c r="BB122" s="402">
        <v>817.61684210526312</v>
      </c>
      <c r="BC122" s="402">
        <v>817.61684210526312</v>
      </c>
      <c r="BD122" s="402">
        <v>817.61684210526312</v>
      </c>
      <c r="BE122" s="402">
        <v>817.61684210526312</v>
      </c>
      <c r="BF122" s="402">
        <v>0</v>
      </c>
      <c r="BG122" s="402">
        <v>0</v>
      </c>
      <c r="BH122" s="402">
        <v>0</v>
      </c>
      <c r="BI122" s="402">
        <v>0</v>
      </c>
      <c r="BJ122" s="402">
        <v>0</v>
      </c>
      <c r="BK122" s="402">
        <v>0</v>
      </c>
      <c r="BL122" s="402">
        <v>0</v>
      </c>
      <c r="BM122" s="402">
        <v>0</v>
      </c>
      <c r="BN122" s="402">
        <v>0</v>
      </c>
      <c r="BO122" s="402">
        <v>0</v>
      </c>
      <c r="BP122" s="402">
        <v>0</v>
      </c>
      <c r="BQ122" s="402">
        <v>0</v>
      </c>
      <c r="BR122" s="402">
        <v>0</v>
      </c>
      <c r="BS122" s="402">
        <v>0</v>
      </c>
      <c r="BT122" s="402">
        <v>0</v>
      </c>
      <c r="BU122" s="402">
        <v>0</v>
      </c>
      <c r="BV122" s="402">
        <v>0</v>
      </c>
      <c r="BW122" s="402">
        <v>0</v>
      </c>
      <c r="BX122" s="402">
        <v>0</v>
      </c>
      <c r="BY122" s="402">
        <v>0</v>
      </c>
      <c r="BZ122" s="402">
        <v>0</v>
      </c>
      <c r="CA122" s="402">
        <v>0</v>
      </c>
      <c r="CB122" s="402">
        <v>0</v>
      </c>
      <c r="CC122" s="402">
        <v>0</v>
      </c>
      <c r="CD122" s="402">
        <v>0</v>
      </c>
      <c r="CE122" s="402">
        <v>0</v>
      </c>
      <c r="CF122" s="402">
        <v>0</v>
      </c>
      <c r="CG122" s="402">
        <v>0</v>
      </c>
      <c r="CH122" s="402">
        <v>0</v>
      </c>
      <c r="CI122" s="402">
        <v>0</v>
      </c>
      <c r="CJ122" s="402">
        <v>0</v>
      </c>
      <c r="CK122" s="402">
        <v>0</v>
      </c>
      <c r="CL122" s="402">
        <v>0</v>
      </c>
      <c r="CM122" s="402">
        <v>0</v>
      </c>
      <c r="CN122" s="402">
        <v>0</v>
      </c>
      <c r="CO122" s="402">
        <v>0</v>
      </c>
      <c r="CP122" s="402">
        <v>0</v>
      </c>
      <c r="CQ122" s="402">
        <v>0</v>
      </c>
      <c r="CR122" s="402">
        <v>0</v>
      </c>
      <c r="CS122" s="402">
        <v>0</v>
      </c>
      <c r="CT122" s="402">
        <v>0</v>
      </c>
      <c r="CU122" s="402">
        <v>0</v>
      </c>
      <c r="CV122" s="402">
        <v>0</v>
      </c>
      <c r="CW122" s="402">
        <v>0</v>
      </c>
      <c r="CX122" s="402" t="s">
        <v>208</v>
      </c>
      <c r="CY122" s="402" t="s">
        <v>208</v>
      </c>
      <c r="CZ122" s="402" t="s">
        <v>208</v>
      </c>
      <c r="DA122" s="402" t="s">
        <v>208</v>
      </c>
      <c r="DB122" s="402" t="s">
        <v>208</v>
      </c>
      <c r="DC122" s="402" t="s">
        <v>208</v>
      </c>
      <c r="DD122" s="402" t="s">
        <v>208</v>
      </c>
      <c r="DE122" s="402" t="s">
        <v>208</v>
      </c>
      <c r="DF122" s="402" t="s">
        <v>208</v>
      </c>
      <c r="DG122" s="402" t="s">
        <v>208</v>
      </c>
      <c r="DH122" s="402" t="s">
        <v>208</v>
      </c>
      <c r="DI122" s="402" t="s">
        <v>208</v>
      </c>
      <c r="DJ122" s="402" t="s">
        <v>208</v>
      </c>
      <c r="DK122" s="402" t="s">
        <v>208</v>
      </c>
      <c r="DL122" s="402" t="s">
        <v>208</v>
      </c>
      <c r="DM122" s="402" t="s">
        <v>208</v>
      </c>
      <c r="DN122" s="402" t="s">
        <v>208</v>
      </c>
      <c r="DO122" s="402" t="s">
        <v>208</v>
      </c>
      <c r="DP122" s="402" t="s">
        <v>208</v>
      </c>
      <c r="DQ122" s="402" t="s">
        <v>208</v>
      </c>
      <c r="DR122" s="402" t="s">
        <v>208</v>
      </c>
      <c r="DS122" s="402" t="s">
        <v>208</v>
      </c>
      <c r="DT122" s="402" t="s">
        <v>208</v>
      </c>
      <c r="DU122" s="402" t="s">
        <v>208</v>
      </c>
      <c r="DV122" s="402" t="s">
        <v>208</v>
      </c>
      <c r="DW122" s="402" t="s">
        <v>208</v>
      </c>
      <c r="DX122" s="402" t="s">
        <v>208</v>
      </c>
      <c r="DY122" s="402" t="s">
        <v>208</v>
      </c>
      <c r="DZ122" s="402" t="s">
        <v>208</v>
      </c>
      <c r="EA122" s="402" t="s">
        <v>208</v>
      </c>
      <c r="EB122" s="402" t="s">
        <v>208</v>
      </c>
      <c r="EC122" s="402" t="s">
        <v>208</v>
      </c>
      <c r="ED122" s="402" t="s">
        <v>208</v>
      </c>
      <c r="EE122" s="402" t="s">
        <v>208</v>
      </c>
      <c r="EF122" s="402" t="s">
        <v>208</v>
      </c>
      <c r="EG122" s="402" t="s">
        <v>208</v>
      </c>
      <c r="EH122" s="402" t="s">
        <v>208</v>
      </c>
      <c r="EI122" s="402" t="s">
        <v>208</v>
      </c>
      <c r="EJ122" s="402" t="s">
        <v>208</v>
      </c>
      <c r="EK122" s="402" t="s">
        <v>208</v>
      </c>
      <c r="EL122" s="402" t="s">
        <v>208</v>
      </c>
      <c r="EM122" s="402" t="s">
        <v>208</v>
      </c>
      <c r="EN122" s="402" t="s">
        <v>208</v>
      </c>
      <c r="EO122" s="402" t="s">
        <v>208</v>
      </c>
      <c r="EP122" s="402" t="s">
        <v>208</v>
      </c>
      <c r="EQ122" s="402" t="s">
        <v>208</v>
      </c>
      <c r="ER122" s="402" t="s">
        <v>208</v>
      </c>
      <c r="ES122" s="402" t="s">
        <v>208</v>
      </c>
      <c r="ET122" s="402" t="s">
        <v>208</v>
      </c>
      <c r="EU122" s="402" t="s">
        <v>208</v>
      </c>
      <c r="EV122" s="402" t="s">
        <v>208</v>
      </c>
      <c r="EW122" s="402" t="s">
        <v>208</v>
      </c>
      <c r="EX122" s="402" t="s">
        <v>208</v>
      </c>
      <c r="EY122" s="402" t="s">
        <v>208</v>
      </c>
      <c r="EZ122" s="402" t="s">
        <v>208</v>
      </c>
      <c r="FA122" s="402" t="s">
        <v>208</v>
      </c>
      <c r="FB122" s="402" t="s">
        <v>208</v>
      </c>
      <c r="FC122" s="402" t="s">
        <v>208</v>
      </c>
      <c r="FD122" s="402" t="s">
        <v>208</v>
      </c>
      <c r="FE122" s="402" t="s">
        <v>208</v>
      </c>
      <c r="FF122" s="402" t="s">
        <v>208</v>
      </c>
      <c r="FG122" s="402" t="s">
        <v>208</v>
      </c>
      <c r="FH122" s="402" t="s">
        <v>208</v>
      </c>
      <c r="FI122" s="402" t="s">
        <v>208</v>
      </c>
      <c r="FJ122" s="402" t="s">
        <v>208</v>
      </c>
      <c r="FK122" s="402" t="s">
        <v>208</v>
      </c>
      <c r="FL122" s="402" t="s">
        <v>208</v>
      </c>
      <c r="FM122" s="402" t="s">
        <v>208</v>
      </c>
      <c r="FN122" s="402" t="s">
        <v>208</v>
      </c>
      <c r="FO122" s="402" t="s">
        <v>208</v>
      </c>
      <c r="FP122" s="402" t="s">
        <v>208</v>
      </c>
      <c r="FQ122" s="402" t="s">
        <v>208</v>
      </c>
      <c r="FR122" s="402" t="s">
        <v>208</v>
      </c>
      <c r="FS122" s="402" t="s">
        <v>208</v>
      </c>
      <c r="FT122" s="402" t="s">
        <v>208</v>
      </c>
      <c r="FU122" s="402" t="s">
        <v>208</v>
      </c>
      <c r="FV122" s="402" t="s">
        <v>208</v>
      </c>
      <c r="FW122" s="402" t="s">
        <v>208</v>
      </c>
      <c r="FX122" s="402" t="s">
        <v>208</v>
      </c>
      <c r="FY122" s="402" t="s">
        <v>208</v>
      </c>
      <c r="FZ122" s="402" t="s">
        <v>208</v>
      </c>
      <c r="GA122" s="402" t="s">
        <v>208</v>
      </c>
      <c r="GB122" s="402" t="s">
        <v>208</v>
      </c>
      <c r="GC122" s="402" t="s">
        <v>208</v>
      </c>
      <c r="GD122" s="402" t="s">
        <v>208</v>
      </c>
      <c r="GE122" s="402" t="s">
        <v>208</v>
      </c>
      <c r="GF122" s="402" t="s">
        <v>208</v>
      </c>
      <c r="GG122" s="402" t="s">
        <v>208</v>
      </c>
      <c r="GH122" s="402" t="s">
        <v>208</v>
      </c>
      <c r="GI122" s="402" t="s">
        <v>208</v>
      </c>
      <c r="GJ122" s="402" t="s">
        <v>208</v>
      </c>
      <c r="GK122" s="402" t="s">
        <v>208</v>
      </c>
      <c r="GL122" s="402" t="s">
        <v>208</v>
      </c>
      <c r="GM122" s="402" t="s">
        <v>208</v>
      </c>
      <c r="GN122" s="402" t="s">
        <v>208</v>
      </c>
      <c r="GO122" s="402" t="s">
        <v>208</v>
      </c>
      <c r="GP122" s="402" t="s">
        <v>208</v>
      </c>
      <c r="GQ122" s="402" t="s">
        <v>208</v>
      </c>
      <c r="GR122" s="402" t="s">
        <v>208</v>
      </c>
      <c r="GS122" s="402" t="s">
        <v>208</v>
      </c>
      <c r="GT122" s="402" t="s">
        <v>208</v>
      </c>
      <c r="GU122" s="402" t="s">
        <v>208</v>
      </c>
      <c r="GV122" s="402" t="s">
        <v>208</v>
      </c>
      <c r="GW122" s="402" t="s">
        <v>208</v>
      </c>
      <c r="GX122" s="402" t="s">
        <v>208</v>
      </c>
      <c r="GY122" s="402" t="s">
        <v>208</v>
      </c>
      <c r="GZ122" s="402" t="s">
        <v>208</v>
      </c>
      <c r="HA122" s="402" t="s">
        <v>208</v>
      </c>
      <c r="HB122" s="402" t="s">
        <v>208</v>
      </c>
      <c r="HC122" s="402" t="s">
        <v>208</v>
      </c>
      <c r="HD122" s="402" t="s">
        <v>208</v>
      </c>
      <c r="HE122" s="402" t="s">
        <v>208</v>
      </c>
      <c r="HF122" s="402" t="s">
        <v>208</v>
      </c>
      <c r="HG122" s="402" t="s">
        <v>208</v>
      </c>
      <c r="HH122" s="402" t="s">
        <v>208</v>
      </c>
      <c r="HI122" s="402" t="s">
        <v>208</v>
      </c>
      <c r="HJ122" s="402" t="s">
        <v>208</v>
      </c>
      <c r="HK122" s="402" t="s">
        <v>208</v>
      </c>
      <c r="HL122" s="402" t="s">
        <v>208</v>
      </c>
      <c r="HM122" s="402" t="s">
        <v>208</v>
      </c>
      <c r="HN122" s="402" t="s">
        <v>208</v>
      </c>
      <c r="HO122" s="402" t="s">
        <v>208</v>
      </c>
      <c r="HP122" s="402" t="s">
        <v>208</v>
      </c>
      <c r="HQ122" s="402" t="s">
        <v>208</v>
      </c>
      <c r="HR122" s="402" t="s">
        <v>208</v>
      </c>
      <c r="HS122" s="402" t="s">
        <v>208</v>
      </c>
      <c r="HT122" s="402" t="s">
        <v>208</v>
      </c>
      <c r="HU122" s="402" t="s">
        <v>208</v>
      </c>
      <c r="HV122" s="402" t="s">
        <v>208</v>
      </c>
      <c r="HW122" s="402" t="s">
        <v>208</v>
      </c>
      <c r="HX122" s="402" t="s">
        <v>208</v>
      </c>
      <c r="HY122" s="402" t="s">
        <v>208</v>
      </c>
      <c r="HZ122" s="402" t="s">
        <v>208</v>
      </c>
      <c r="IA122" s="402" t="s">
        <v>208</v>
      </c>
      <c r="IB122" s="402" t="s">
        <v>208</v>
      </c>
      <c r="IC122" s="402" t="s">
        <v>208</v>
      </c>
      <c r="ID122" s="402" t="s">
        <v>208</v>
      </c>
      <c r="IE122" s="402" t="s">
        <v>208</v>
      </c>
      <c r="IF122" s="402" t="s">
        <v>208</v>
      </c>
      <c r="IG122" s="402" t="s">
        <v>208</v>
      </c>
      <c r="IH122" s="402" t="s">
        <v>208</v>
      </c>
      <c r="II122" s="402" t="s">
        <v>208</v>
      </c>
      <c r="IJ122" s="402" t="s">
        <v>208</v>
      </c>
      <c r="IK122" s="402" t="s">
        <v>208</v>
      </c>
      <c r="IL122" s="402" t="s">
        <v>208</v>
      </c>
      <c r="IM122" s="402" t="s">
        <v>208</v>
      </c>
      <c r="IN122" s="402" t="s">
        <v>208</v>
      </c>
      <c r="IO122" s="402" t="s">
        <v>208</v>
      </c>
      <c r="IP122" s="402" t="s">
        <v>208</v>
      </c>
      <c r="IQ122" s="402" t="s">
        <v>208</v>
      </c>
      <c r="IR122" s="402" t="s">
        <v>208</v>
      </c>
      <c r="IS122" s="402" t="s">
        <v>208</v>
      </c>
      <c r="IT122" s="402" t="s">
        <v>208</v>
      </c>
      <c r="IU122" s="402" t="s">
        <v>208</v>
      </c>
      <c r="IV122" s="402" t="s">
        <v>208</v>
      </c>
      <c r="IW122" s="402" t="s">
        <v>208</v>
      </c>
      <c r="IX122" s="402" t="s">
        <v>208</v>
      </c>
      <c r="IY122" s="402" t="s">
        <v>208</v>
      </c>
      <c r="IZ122" s="402" t="s">
        <v>208</v>
      </c>
      <c r="JA122" s="402" t="s">
        <v>208</v>
      </c>
      <c r="JB122" s="402" t="s">
        <v>208</v>
      </c>
      <c r="JC122" s="402" t="s">
        <v>208</v>
      </c>
      <c r="JD122" s="402" t="s">
        <v>208</v>
      </c>
      <c r="JE122" s="402" t="s">
        <v>208</v>
      </c>
      <c r="JF122" s="402" t="s">
        <v>208</v>
      </c>
      <c r="JG122" s="402" t="s">
        <v>208</v>
      </c>
      <c r="JH122" s="402" t="s">
        <v>208</v>
      </c>
      <c r="JI122" s="402" t="s">
        <v>208</v>
      </c>
      <c r="JJ122" s="402" t="s">
        <v>208</v>
      </c>
      <c r="JK122" s="402" t="s">
        <v>208</v>
      </c>
      <c r="JL122" s="402" t="s">
        <v>208</v>
      </c>
      <c r="JM122" s="402" t="s">
        <v>208</v>
      </c>
      <c r="JN122" s="402" t="s">
        <v>208</v>
      </c>
      <c r="JO122" s="402" t="s">
        <v>208</v>
      </c>
      <c r="JP122" s="402" t="s">
        <v>208</v>
      </c>
      <c r="JQ122" s="402" t="s">
        <v>208</v>
      </c>
      <c r="JR122" s="402" t="s">
        <v>208</v>
      </c>
      <c r="JS122" s="402" t="s">
        <v>208</v>
      </c>
      <c r="JT122" s="402" t="s">
        <v>208</v>
      </c>
      <c r="JU122" s="402" t="s">
        <v>208</v>
      </c>
      <c r="JV122" s="402" t="s">
        <v>208</v>
      </c>
      <c r="JW122" s="402" t="s">
        <v>208</v>
      </c>
      <c r="JX122" s="402" t="s">
        <v>208</v>
      </c>
      <c r="JY122" s="402" t="s">
        <v>208</v>
      </c>
      <c r="JZ122" s="402" t="s">
        <v>208</v>
      </c>
      <c r="KA122" s="402" t="s">
        <v>208</v>
      </c>
      <c r="KB122" s="402" t="s">
        <v>208</v>
      </c>
      <c r="KC122" s="402" t="s">
        <v>208</v>
      </c>
      <c r="KD122" s="402" t="s">
        <v>208</v>
      </c>
      <c r="KE122" s="402" t="s">
        <v>208</v>
      </c>
      <c r="KF122" s="402" t="s">
        <v>208</v>
      </c>
      <c r="KG122" s="402" t="s">
        <v>208</v>
      </c>
      <c r="KH122" s="402" t="s">
        <v>208</v>
      </c>
      <c r="KI122" s="402" t="s">
        <v>208</v>
      </c>
      <c r="KJ122" s="402" t="s">
        <v>208</v>
      </c>
      <c r="KK122" s="402" t="s">
        <v>208</v>
      </c>
      <c r="KL122" s="402" t="s">
        <v>208</v>
      </c>
      <c r="KM122" s="402" t="s">
        <v>208</v>
      </c>
      <c r="KN122" s="402" t="s">
        <v>208</v>
      </c>
      <c r="KO122" s="402" t="s">
        <v>208</v>
      </c>
      <c r="KP122" s="402" t="s">
        <v>208</v>
      </c>
      <c r="KQ122" s="402" t="s">
        <v>208</v>
      </c>
      <c r="KR122" s="402" t="s">
        <v>208</v>
      </c>
      <c r="KS122" s="402" t="s">
        <v>208</v>
      </c>
      <c r="KT122" s="402" t="s">
        <v>208</v>
      </c>
      <c r="KU122" s="402" t="s">
        <v>208</v>
      </c>
      <c r="KV122" s="402" t="s">
        <v>208</v>
      </c>
      <c r="KW122" s="402" t="s">
        <v>208</v>
      </c>
      <c r="KX122" s="402" t="s">
        <v>208</v>
      </c>
      <c r="KY122" s="402" t="s">
        <v>208</v>
      </c>
      <c r="KZ122" s="402" t="s">
        <v>208</v>
      </c>
      <c r="LA122" s="402" t="s">
        <v>208</v>
      </c>
      <c r="LB122" s="402" t="s">
        <v>208</v>
      </c>
      <c r="LC122" s="402" t="s">
        <v>208</v>
      </c>
      <c r="LD122" s="402" t="s">
        <v>208</v>
      </c>
      <c r="LE122" s="402" t="s">
        <v>208</v>
      </c>
      <c r="LF122" s="402" t="s">
        <v>208</v>
      </c>
      <c r="LG122" s="402" t="s">
        <v>208</v>
      </c>
      <c r="LH122" s="402" t="s">
        <v>208</v>
      </c>
      <c r="LI122" s="402" t="s">
        <v>208</v>
      </c>
      <c r="LJ122" s="402" t="s">
        <v>208</v>
      </c>
      <c r="LK122" s="402" t="s">
        <v>208</v>
      </c>
      <c r="LL122" s="402" t="s">
        <v>208</v>
      </c>
      <c r="LM122" s="402" t="s">
        <v>208</v>
      </c>
      <c r="LN122" s="402" t="s">
        <v>208</v>
      </c>
      <c r="LO122" s="402" t="s">
        <v>208</v>
      </c>
      <c r="LP122" s="402" t="s">
        <v>208</v>
      </c>
      <c r="LQ122" s="402" t="s">
        <v>208</v>
      </c>
      <c r="LR122" s="402" t="s">
        <v>208</v>
      </c>
      <c r="LS122" s="402" t="s">
        <v>208</v>
      </c>
      <c r="LT122" s="402" t="s">
        <v>208</v>
      </c>
      <c r="LU122" s="402" t="s">
        <v>208</v>
      </c>
      <c r="LV122" s="402" t="s">
        <v>208</v>
      </c>
      <c r="LW122" s="402" t="s">
        <v>208</v>
      </c>
      <c r="LX122" s="402" t="s">
        <v>208</v>
      </c>
      <c r="LY122" s="402" t="s">
        <v>208</v>
      </c>
      <c r="LZ122" s="402" t="s">
        <v>208</v>
      </c>
      <c r="MA122" s="402" t="s">
        <v>208</v>
      </c>
      <c r="MB122" s="402" t="s">
        <v>208</v>
      </c>
      <c r="MC122" s="402" t="s">
        <v>208</v>
      </c>
      <c r="MD122" s="402" t="s">
        <v>208</v>
      </c>
      <c r="ME122" s="402" t="s">
        <v>208</v>
      </c>
      <c r="MF122" s="402" t="s">
        <v>208</v>
      </c>
      <c r="MG122" s="402" t="s">
        <v>208</v>
      </c>
      <c r="MH122" s="402" t="s">
        <v>208</v>
      </c>
      <c r="MI122" s="402" t="s">
        <v>208</v>
      </c>
      <c r="MJ122" s="402" t="s">
        <v>208</v>
      </c>
      <c r="MK122" s="402" t="s">
        <v>208</v>
      </c>
      <c r="ML122" s="402" t="s">
        <v>208</v>
      </c>
      <c r="MM122" s="402" t="s">
        <v>208</v>
      </c>
      <c r="MN122" s="402" t="s">
        <v>208</v>
      </c>
      <c r="MO122" s="402" t="s">
        <v>208</v>
      </c>
      <c r="MP122" s="402" t="s">
        <v>208</v>
      </c>
      <c r="MQ122" s="402" t="s">
        <v>208</v>
      </c>
      <c r="MR122" s="402" t="s">
        <v>208</v>
      </c>
      <c r="MS122" s="402" t="s">
        <v>208</v>
      </c>
      <c r="MT122" s="402" t="s">
        <v>208</v>
      </c>
      <c r="MU122" s="402" t="s">
        <v>208</v>
      </c>
      <c r="MV122" s="402" t="s">
        <v>208</v>
      </c>
      <c r="MW122" s="402" t="s">
        <v>208</v>
      </c>
      <c r="MX122" s="402" t="s">
        <v>208</v>
      </c>
      <c r="MY122" s="402" t="s">
        <v>208</v>
      </c>
      <c r="MZ122" s="402" t="s">
        <v>208</v>
      </c>
      <c r="NA122" s="402" t="s">
        <v>208</v>
      </c>
    </row>
    <row r="123" spans="1:365" x14ac:dyDescent="0.25">
      <c r="A123" s="127" t="str">
        <f>C123&amp;B123</f>
        <v>P84CU770/5</v>
      </c>
      <c r="B123" s="127" t="s">
        <v>41</v>
      </c>
      <c r="C123" s="127" t="s">
        <v>24</v>
      </c>
      <c r="D123" s="402">
        <v>0</v>
      </c>
      <c r="E123" s="402">
        <v>0</v>
      </c>
      <c r="F123" s="402">
        <v>0</v>
      </c>
      <c r="G123" s="402">
        <v>0</v>
      </c>
      <c r="H123" s="402">
        <v>0</v>
      </c>
      <c r="I123" s="402">
        <v>0</v>
      </c>
      <c r="J123" s="402">
        <v>0</v>
      </c>
      <c r="K123" s="402">
        <v>0</v>
      </c>
      <c r="L123" s="402">
        <v>0</v>
      </c>
      <c r="M123" s="402">
        <v>0</v>
      </c>
      <c r="N123" s="402">
        <v>0</v>
      </c>
      <c r="O123" s="402">
        <v>0</v>
      </c>
      <c r="P123" s="402">
        <v>0</v>
      </c>
      <c r="Q123" s="402">
        <v>0</v>
      </c>
      <c r="R123" s="402">
        <v>0</v>
      </c>
      <c r="S123" s="402">
        <v>0</v>
      </c>
      <c r="T123" s="402">
        <v>0</v>
      </c>
      <c r="U123" s="402">
        <v>0</v>
      </c>
      <c r="V123" s="402">
        <v>0</v>
      </c>
      <c r="W123" s="402">
        <v>0</v>
      </c>
      <c r="X123" s="402">
        <v>0</v>
      </c>
      <c r="Y123" s="402">
        <v>0</v>
      </c>
      <c r="Z123" s="402">
        <v>0</v>
      </c>
      <c r="AA123" s="402">
        <v>0</v>
      </c>
      <c r="AB123" s="402">
        <v>0</v>
      </c>
      <c r="AC123" s="402">
        <v>0</v>
      </c>
      <c r="AD123" s="402">
        <v>0</v>
      </c>
      <c r="AE123" s="402">
        <v>0</v>
      </c>
      <c r="AF123" s="402">
        <v>199.60396039603958</v>
      </c>
      <c r="AG123" s="402">
        <v>299.40594059405936</v>
      </c>
      <c r="AH123" s="402">
        <v>299.40594059405936</v>
      </c>
      <c r="AI123" s="402">
        <v>299.40594059405936</v>
      </c>
      <c r="AJ123" s="402">
        <v>0</v>
      </c>
      <c r="AK123" s="402">
        <v>0</v>
      </c>
      <c r="AL123" s="402">
        <v>0</v>
      </c>
      <c r="AM123" s="402">
        <v>0</v>
      </c>
      <c r="AN123" s="402">
        <v>0</v>
      </c>
      <c r="AO123" s="402">
        <v>0</v>
      </c>
      <c r="AP123" s="402">
        <v>0</v>
      </c>
      <c r="AQ123" s="402">
        <v>0</v>
      </c>
      <c r="AR123" s="402">
        <v>0</v>
      </c>
      <c r="AS123" s="402">
        <v>0</v>
      </c>
      <c r="AT123" s="402">
        <v>0</v>
      </c>
      <c r="AU123" s="402">
        <v>0</v>
      </c>
      <c r="AV123" s="402">
        <v>0</v>
      </c>
      <c r="AW123" s="402">
        <v>0</v>
      </c>
      <c r="AX123" s="402">
        <v>0</v>
      </c>
      <c r="AY123" s="402">
        <v>0</v>
      </c>
      <c r="AZ123" s="402">
        <v>0</v>
      </c>
      <c r="BA123" s="402">
        <v>0</v>
      </c>
      <c r="BB123" s="402">
        <v>0</v>
      </c>
      <c r="BC123" s="402">
        <v>0</v>
      </c>
      <c r="BD123" s="402">
        <v>0</v>
      </c>
      <c r="BE123" s="402">
        <v>0</v>
      </c>
      <c r="BF123" s="402">
        <v>0</v>
      </c>
      <c r="BG123" s="402">
        <v>0</v>
      </c>
      <c r="BH123" s="402">
        <v>0</v>
      </c>
      <c r="BI123" s="402">
        <v>0</v>
      </c>
      <c r="BJ123" s="402">
        <v>0</v>
      </c>
      <c r="BK123" s="402">
        <v>0</v>
      </c>
      <c r="BL123" s="402">
        <v>0</v>
      </c>
      <c r="BM123" s="402">
        <v>0</v>
      </c>
      <c r="BN123" s="402">
        <v>0</v>
      </c>
      <c r="BO123" s="402">
        <v>0</v>
      </c>
      <c r="BP123" s="402">
        <v>0</v>
      </c>
      <c r="BQ123" s="402">
        <v>0</v>
      </c>
      <c r="BR123" s="402">
        <v>0</v>
      </c>
      <c r="BS123" s="402">
        <v>0</v>
      </c>
      <c r="BT123" s="402">
        <v>0</v>
      </c>
      <c r="BU123" s="402">
        <v>0</v>
      </c>
      <c r="BV123" s="402">
        <v>0</v>
      </c>
      <c r="BW123" s="402">
        <v>0</v>
      </c>
      <c r="BX123" s="402">
        <v>0</v>
      </c>
      <c r="BY123" s="402">
        <v>0</v>
      </c>
      <c r="BZ123" s="402">
        <v>0</v>
      </c>
      <c r="CA123" s="402">
        <v>0</v>
      </c>
      <c r="CB123" s="402">
        <v>0</v>
      </c>
      <c r="CC123" s="402">
        <v>0</v>
      </c>
      <c r="CD123" s="402">
        <v>0</v>
      </c>
      <c r="CE123" s="402">
        <v>0</v>
      </c>
      <c r="CF123" s="402">
        <v>0</v>
      </c>
      <c r="CG123" s="402">
        <v>0</v>
      </c>
      <c r="CH123" s="402">
        <v>0</v>
      </c>
      <c r="CI123" s="402">
        <v>0</v>
      </c>
      <c r="CJ123" s="402">
        <v>0</v>
      </c>
      <c r="CK123" s="402">
        <v>0</v>
      </c>
      <c r="CL123" s="402">
        <v>0</v>
      </c>
      <c r="CM123" s="402">
        <v>0</v>
      </c>
      <c r="CN123" s="402">
        <v>0</v>
      </c>
      <c r="CO123" s="402">
        <v>0</v>
      </c>
      <c r="CP123" s="402">
        <v>0</v>
      </c>
      <c r="CQ123" s="402">
        <v>0</v>
      </c>
      <c r="CR123" s="402">
        <v>0</v>
      </c>
      <c r="CS123" s="402">
        <v>0</v>
      </c>
      <c r="CT123" s="402">
        <v>0</v>
      </c>
      <c r="CU123" s="402">
        <v>0</v>
      </c>
      <c r="CV123" s="402">
        <v>0</v>
      </c>
      <c r="CW123" s="402">
        <v>0</v>
      </c>
      <c r="CX123" s="402" t="s">
        <v>208</v>
      </c>
      <c r="CY123" s="402" t="s">
        <v>208</v>
      </c>
      <c r="CZ123" s="402" t="s">
        <v>208</v>
      </c>
      <c r="DA123" s="402" t="s">
        <v>208</v>
      </c>
      <c r="DB123" s="402" t="s">
        <v>208</v>
      </c>
      <c r="DC123" s="402" t="s">
        <v>208</v>
      </c>
      <c r="DD123" s="402" t="s">
        <v>208</v>
      </c>
      <c r="DE123" s="402" t="s">
        <v>208</v>
      </c>
      <c r="DF123" s="402" t="s">
        <v>208</v>
      </c>
      <c r="DG123" s="402" t="s">
        <v>208</v>
      </c>
      <c r="DH123" s="402" t="s">
        <v>208</v>
      </c>
      <c r="DI123" s="402" t="s">
        <v>208</v>
      </c>
      <c r="DJ123" s="402" t="s">
        <v>208</v>
      </c>
      <c r="DK123" s="402" t="s">
        <v>208</v>
      </c>
      <c r="DL123" s="402" t="s">
        <v>208</v>
      </c>
      <c r="DM123" s="402" t="s">
        <v>208</v>
      </c>
      <c r="DN123" s="402" t="s">
        <v>208</v>
      </c>
      <c r="DO123" s="402" t="s">
        <v>208</v>
      </c>
      <c r="DP123" s="402" t="s">
        <v>208</v>
      </c>
      <c r="DQ123" s="402" t="s">
        <v>208</v>
      </c>
      <c r="DR123" s="402" t="s">
        <v>208</v>
      </c>
      <c r="DS123" s="402" t="s">
        <v>208</v>
      </c>
      <c r="DT123" s="402" t="s">
        <v>208</v>
      </c>
      <c r="DU123" s="402" t="s">
        <v>208</v>
      </c>
      <c r="DV123" s="402" t="s">
        <v>208</v>
      </c>
      <c r="DW123" s="402" t="s">
        <v>208</v>
      </c>
      <c r="DX123" s="402" t="s">
        <v>208</v>
      </c>
      <c r="DY123" s="402" t="s">
        <v>208</v>
      </c>
      <c r="DZ123" s="402" t="s">
        <v>208</v>
      </c>
      <c r="EA123" s="402" t="s">
        <v>208</v>
      </c>
      <c r="EB123" s="402" t="s">
        <v>208</v>
      </c>
      <c r="EC123" s="402" t="s">
        <v>208</v>
      </c>
      <c r="ED123" s="402" t="s">
        <v>208</v>
      </c>
      <c r="EE123" s="402" t="s">
        <v>208</v>
      </c>
      <c r="EF123" s="402" t="s">
        <v>208</v>
      </c>
      <c r="EG123" s="402" t="s">
        <v>208</v>
      </c>
      <c r="EH123" s="402" t="s">
        <v>208</v>
      </c>
      <c r="EI123" s="402" t="s">
        <v>208</v>
      </c>
      <c r="EJ123" s="402" t="s">
        <v>208</v>
      </c>
      <c r="EK123" s="402" t="s">
        <v>208</v>
      </c>
      <c r="EL123" s="402" t="s">
        <v>208</v>
      </c>
      <c r="EM123" s="402" t="s">
        <v>208</v>
      </c>
      <c r="EN123" s="402" t="s">
        <v>208</v>
      </c>
      <c r="EO123" s="402" t="s">
        <v>208</v>
      </c>
      <c r="EP123" s="402" t="s">
        <v>208</v>
      </c>
      <c r="EQ123" s="402" t="s">
        <v>208</v>
      </c>
      <c r="ER123" s="402" t="s">
        <v>208</v>
      </c>
      <c r="ES123" s="402" t="s">
        <v>208</v>
      </c>
      <c r="ET123" s="402" t="s">
        <v>208</v>
      </c>
      <c r="EU123" s="402" t="s">
        <v>208</v>
      </c>
      <c r="EV123" s="402" t="s">
        <v>208</v>
      </c>
      <c r="EW123" s="402" t="s">
        <v>208</v>
      </c>
      <c r="EX123" s="402" t="s">
        <v>208</v>
      </c>
      <c r="EY123" s="402" t="s">
        <v>208</v>
      </c>
      <c r="EZ123" s="402" t="s">
        <v>208</v>
      </c>
      <c r="FA123" s="402" t="s">
        <v>208</v>
      </c>
      <c r="FB123" s="402" t="s">
        <v>208</v>
      </c>
      <c r="FC123" s="402" t="s">
        <v>208</v>
      </c>
      <c r="FD123" s="402" t="s">
        <v>208</v>
      </c>
      <c r="FE123" s="402" t="s">
        <v>208</v>
      </c>
      <c r="FF123" s="402" t="s">
        <v>208</v>
      </c>
      <c r="FG123" s="402" t="s">
        <v>208</v>
      </c>
      <c r="FH123" s="402" t="s">
        <v>208</v>
      </c>
      <c r="FI123" s="402" t="s">
        <v>208</v>
      </c>
      <c r="FJ123" s="402" t="s">
        <v>208</v>
      </c>
      <c r="FK123" s="402" t="s">
        <v>208</v>
      </c>
      <c r="FL123" s="402" t="s">
        <v>208</v>
      </c>
      <c r="FM123" s="402" t="s">
        <v>208</v>
      </c>
      <c r="FN123" s="402" t="s">
        <v>208</v>
      </c>
      <c r="FO123" s="402" t="s">
        <v>208</v>
      </c>
      <c r="FP123" s="402" t="s">
        <v>208</v>
      </c>
      <c r="FQ123" s="402" t="s">
        <v>208</v>
      </c>
      <c r="FR123" s="402" t="s">
        <v>208</v>
      </c>
      <c r="FS123" s="402" t="s">
        <v>208</v>
      </c>
      <c r="FT123" s="402" t="s">
        <v>208</v>
      </c>
      <c r="FU123" s="402" t="s">
        <v>208</v>
      </c>
      <c r="FV123" s="402" t="s">
        <v>208</v>
      </c>
      <c r="FW123" s="402" t="s">
        <v>208</v>
      </c>
      <c r="FX123" s="402" t="s">
        <v>208</v>
      </c>
      <c r="FY123" s="402" t="s">
        <v>208</v>
      </c>
      <c r="FZ123" s="402" t="s">
        <v>208</v>
      </c>
      <c r="GA123" s="402" t="s">
        <v>208</v>
      </c>
      <c r="GB123" s="402" t="s">
        <v>208</v>
      </c>
      <c r="GC123" s="402" t="s">
        <v>208</v>
      </c>
      <c r="GD123" s="402" t="s">
        <v>208</v>
      </c>
      <c r="GE123" s="402" t="s">
        <v>208</v>
      </c>
      <c r="GF123" s="402" t="s">
        <v>208</v>
      </c>
      <c r="GG123" s="402" t="s">
        <v>208</v>
      </c>
      <c r="GH123" s="402" t="s">
        <v>208</v>
      </c>
      <c r="GI123" s="402" t="s">
        <v>208</v>
      </c>
      <c r="GJ123" s="402" t="s">
        <v>208</v>
      </c>
      <c r="GK123" s="402" t="s">
        <v>208</v>
      </c>
      <c r="GL123" s="402" t="s">
        <v>208</v>
      </c>
      <c r="GM123" s="402" t="s">
        <v>208</v>
      </c>
      <c r="GN123" s="402" t="s">
        <v>208</v>
      </c>
      <c r="GO123" s="402" t="s">
        <v>208</v>
      </c>
      <c r="GP123" s="402" t="s">
        <v>208</v>
      </c>
      <c r="GQ123" s="402" t="s">
        <v>208</v>
      </c>
      <c r="GR123" s="402" t="s">
        <v>208</v>
      </c>
      <c r="GS123" s="402" t="s">
        <v>208</v>
      </c>
      <c r="GT123" s="402" t="s">
        <v>208</v>
      </c>
      <c r="GU123" s="402" t="s">
        <v>208</v>
      </c>
      <c r="GV123" s="402" t="s">
        <v>208</v>
      </c>
      <c r="GW123" s="402" t="s">
        <v>208</v>
      </c>
      <c r="GX123" s="402" t="s">
        <v>208</v>
      </c>
      <c r="GY123" s="402" t="s">
        <v>208</v>
      </c>
      <c r="GZ123" s="402" t="s">
        <v>208</v>
      </c>
      <c r="HA123" s="402" t="s">
        <v>208</v>
      </c>
      <c r="HB123" s="402" t="s">
        <v>208</v>
      </c>
      <c r="HC123" s="402" t="s">
        <v>208</v>
      </c>
      <c r="HD123" s="402" t="s">
        <v>208</v>
      </c>
      <c r="HE123" s="402" t="s">
        <v>208</v>
      </c>
      <c r="HF123" s="402" t="s">
        <v>208</v>
      </c>
      <c r="HG123" s="402" t="s">
        <v>208</v>
      </c>
      <c r="HH123" s="402" t="s">
        <v>208</v>
      </c>
      <c r="HI123" s="402" t="s">
        <v>208</v>
      </c>
      <c r="HJ123" s="402" t="s">
        <v>208</v>
      </c>
      <c r="HK123" s="402" t="s">
        <v>208</v>
      </c>
      <c r="HL123" s="402" t="s">
        <v>208</v>
      </c>
      <c r="HM123" s="402" t="s">
        <v>208</v>
      </c>
      <c r="HN123" s="402" t="s">
        <v>208</v>
      </c>
      <c r="HO123" s="402" t="s">
        <v>208</v>
      </c>
      <c r="HP123" s="402" t="s">
        <v>208</v>
      </c>
      <c r="HQ123" s="402" t="s">
        <v>208</v>
      </c>
      <c r="HR123" s="402" t="s">
        <v>208</v>
      </c>
      <c r="HS123" s="402" t="s">
        <v>208</v>
      </c>
      <c r="HT123" s="402" t="s">
        <v>208</v>
      </c>
      <c r="HU123" s="402" t="s">
        <v>208</v>
      </c>
      <c r="HV123" s="402" t="s">
        <v>208</v>
      </c>
      <c r="HW123" s="402" t="s">
        <v>208</v>
      </c>
      <c r="HX123" s="402" t="s">
        <v>208</v>
      </c>
      <c r="HY123" s="402" t="s">
        <v>208</v>
      </c>
      <c r="HZ123" s="402" t="s">
        <v>208</v>
      </c>
      <c r="IA123" s="402" t="s">
        <v>208</v>
      </c>
      <c r="IB123" s="402" t="s">
        <v>208</v>
      </c>
      <c r="IC123" s="402" t="s">
        <v>208</v>
      </c>
      <c r="ID123" s="402" t="s">
        <v>208</v>
      </c>
      <c r="IE123" s="402" t="s">
        <v>208</v>
      </c>
      <c r="IF123" s="402" t="s">
        <v>208</v>
      </c>
      <c r="IG123" s="402" t="s">
        <v>208</v>
      </c>
      <c r="IH123" s="402" t="s">
        <v>208</v>
      </c>
      <c r="II123" s="402" t="s">
        <v>208</v>
      </c>
      <c r="IJ123" s="402" t="s">
        <v>208</v>
      </c>
      <c r="IK123" s="402" t="s">
        <v>208</v>
      </c>
      <c r="IL123" s="402" t="s">
        <v>208</v>
      </c>
      <c r="IM123" s="402" t="s">
        <v>208</v>
      </c>
      <c r="IN123" s="402" t="s">
        <v>208</v>
      </c>
      <c r="IO123" s="402" t="s">
        <v>208</v>
      </c>
      <c r="IP123" s="402" t="s">
        <v>208</v>
      </c>
      <c r="IQ123" s="402" t="s">
        <v>208</v>
      </c>
      <c r="IR123" s="402" t="s">
        <v>208</v>
      </c>
      <c r="IS123" s="402" t="s">
        <v>208</v>
      </c>
      <c r="IT123" s="402" t="s">
        <v>208</v>
      </c>
      <c r="IU123" s="402" t="s">
        <v>208</v>
      </c>
      <c r="IV123" s="402" t="s">
        <v>208</v>
      </c>
      <c r="IW123" s="402" t="s">
        <v>208</v>
      </c>
      <c r="IX123" s="402" t="s">
        <v>208</v>
      </c>
      <c r="IY123" s="402" t="s">
        <v>208</v>
      </c>
      <c r="IZ123" s="402" t="s">
        <v>208</v>
      </c>
      <c r="JA123" s="402" t="s">
        <v>208</v>
      </c>
      <c r="JB123" s="402" t="s">
        <v>208</v>
      </c>
      <c r="JC123" s="402" t="s">
        <v>208</v>
      </c>
      <c r="JD123" s="402" t="s">
        <v>208</v>
      </c>
      <c r="JE123" s="402" t="s">
        <v>208</v>
      </c>
      <c r="JF123" s="402" t="s">
        <v>208</v>
      </c>
      <c r="JG123" s="402" t="s">
        <v>208</v>
      </c>
      <c r="JH123" s="402" t="s">
        <v>208</v>
      </c>
      <c r="JI123" s="402" t="s">
        <v>208</v>
      </c>
      <c r="JJ123" s="402" t="s">
        <v>208</v>
      </c>
      <c r="JK123" s="402" t="s">
        <v>208</v>
      </c>
      <c r="JL123" s="402" t="s">
        <v>208</v>
      </c>
      <c r="JM123" s="402" t="s">
        <v>208</v>
      </c>
      <c r="JN123" s="402" t="s">
        <v>208</v>
      </c>
      <c r="JO123" s="402" t="s">
        <v>208</v>
      </c>
      <c r="JP123" s="402" t="s">
        <v>208</v>
      </c>
      <c r="JQ123" s="402" t="s">
        <v>208</v>
      </c>
      <c r="JR123" s="402" t="s">
        <v>208</v>
      </c>
      <c r="JS123" s="402" t="s">
        <v>208</v>
      </c>
      <c r="JT123" s="402" t="s">
        <v>208</v>
      </c>
      <c r="JU123" s="402" t="s">
        <v>208</v>
      </c>
      <c r="JV123" s="402" t="s">
        <v>208</v>
      </c>
      <c r="JW123" s="402" t="s">
        <v>208</v>
      </c>
      <c r="JX123" s="402" t="s">
        <v>208</v>
      </c>
      <c r="JY123" s="402" t="s">
        <v>208</v>
      </c>
      <c r="JZ123" s="402" t="s">
        <v>208</v>
      </c>
      <c r="KA123" s="402" t="s">
        <v>208</v>
      </c>
      <c r="KB123" s="402" t="s">
        <v>208</v>
      </c>
      <c r="KC123" s="402" t="s">
        <v>208</v>
      </c>
      <c r="KD123" s="402" t="s">
        <v>208</v>
      </c>
      <c r="KE123" s="402" t="s">
        <v>208</v>
      </c>
      <c r="KF123" s="402" t="s">
        <v>208</v>
      </c>
      <c r="KG123" s="402" t="s">
        <v>208</v>
      </c>
      <c r="KH123" s="402" t="s">
        <v>208</v>
      </c>
      <c r="KI123" s="402" t="s">
        <v>208</v>
      </c>
      <c r="KJ123" s="402" t="s">
        <v>208</v>
      </c>
      <c r="KK123" s="402" t="s">
        <v>208</v>
      </c>
      <c r="KL123" s="402" t="s">
        <v>208</v>
      </c>
      <c r="KM123" s="402" t="s">
        <v>208</v>
      </c>
      <c r="KN123" s="402" t="s">
        <v>208</v>
      </c>
      <c r="KO123" s="402" t="s">
        <v>208</v>
      </c>
      <c r="KP123" s="402" t="s">
        <v>208</v>
      </c>
      <c r="KQ123" s="402" t="s">
        <v>208</v>
      </c>
      <c r="KR123" s="402" t="s">
        <v>208</v>
      </c>
      <c r="KS123" s="402" t="s">
        <v>208</v>
      </c>
      <c r="KT123" s="402" t="s">
        <v>208</v>
      </c>
      <c r="KU123" s="402" t="s">
        <v>208</v>
      </c>
      <c r="KV123" s="402" t="s">
        <v>208</v>
      </c>
      <c r="KW123" s="402" t="s">
        <v>208</v>
      </c>
      <c r="KX123" s="402" t="s">
        <v>208</v>
      </c>
      <c r="KY123" s="402" t="s">
        <v>208</v>
      </c>
      <c r="KZ123" s="402" t="s">
        <v>208</v>
      </c>
      <c r="LA123" s="402" t="s">
        <v>208</v>
      </c>
      <c r="LB123" s="402" t="s">
        <v>208</v>
      </c>
      <c r="LC123" s="402" t="s">
        <v>208</v>
      </c>
      <c r="LD123" s="402" t="s">
        <v>208</v>
      </c>
      <c r="LE123" s="402" t="s">
        <v>208</v>
      </c>
      <c r="LF123" s="402" t="s">
        <v>208</v>
      </c>
      <c r="LG123" s="402" t="s">
        <v>208</v>
      </c>
      <c r="LH123" s="402" t="s">
        <v>208</v>
      </c>
      <c r="LI123" s="402" t="s">
        <v>208</v>
      </c>
      <c r="LJ123" s="402" t="s">
        <v>208</v>
      </c>
      <c r="LK123" s="402" t="s">
        <v>208</v>
      </c>
      <c r="LL123" s="402" t="s">
        <v>208</v>
      </c>
      <c r="LM123" s="402" t="s">
        <v>208</v>
      </c>
      <c r="LN123" s="402" t="s">
        <v>208</v>
      </c>
      <c r="LO123" s="402" t="s">
        <v>208</v>
      </c>
      <c r="LP123" s="402" t="s">
        <v>208</v>
      </c>
      <c r="LQ123" s="402" t="s">
        <v>208</v>
      </c>
      <c r="LR123" s="402" t="s">
        <v>208</v>
      </c>
      <c r="LS123" s="402" t="s">
        <v>208</v>
      </c>
      <c r="LT123" s="402" t="s">
        <v>208</v>
      </c>
      <c r="LU123" s="402" t="s">
        <v>208</v>
      </c>
      <c r="LV123" s="402" t="s">
        <v>208</v>
      </c>
      <c r="LW123" s="402" t="s">
        <v>208</v>
      </c>
      <c r="LX123" s="402" t="s">
        <v>208</v>
      </c>
      <c r="LY123" s="402" t="s">
        <v>208</v>
      </c>
      <c r="LZ123" s="402" t="s">
        <v>208</v>
      </c>
      <c r="MA123" s="402" t="s">
        <v>208</v>
      </c>
      <c r="MB123" s="402" t="s">
        <v>208</v>
      </c>
      <c r="MC123" s="402" t="s">
        <v>208</v>
      </c>
      <c r="MD123" s="402" t="s">
        <v>208</v>
      </c>
      <c r="ME123" s="402" t="s">
        <v>208</v>
      </c>
      <c r="MF123" s="402" t="s">
        <v>208</v>
      </c>
      <c r="MG123" s="402" t="s">
        <v>208</v>
      </c>
      <c r="MH123" s="402" t="s">
        <v>208</v>
      </c>
      <c r="MI123" s="402" t="s">
        <v>208</v>
      </c>
      <c r="MJ123" s="402" t="s">
        <v>208</v>
      </c>
      <c r="MK123" s="402" t="s">
        <v>208</v>
      </c>
      <c r="ML123" s="402" t="s">
        <v>208</v>
      </c>
      <c r="MM123" s="402" t="s">
        <v>208</v>
      </c>
      <c r="MN123" s="402" t="s">
        <v>208</v>
      </c>
      <c r="MO123" s="402" t="s">
        <v>208</v>
      </c>
      <c r="MP123" s="402" t="s">
        <v>208</v>
      </c>
      <c r="MQ123" s="402" t="s">
        <v>208</v>
      </c>
      <c r="MR123" s="402" t="s">
        <v>208</v>
      </c>
      <c r="MS123" s="402" t="s">
        <v>208</v>
      </c>
      <c r="MT123" s="402" t="s">
        <v>208</v>
      </c>
      <c r="MU123" s="402" t="s">
        <v>208</v>
      </c>
      <c r="MV123" s="402" t="s">
        <v>208</v>
      </c>
      <c r="MW123" s="402" t="s">
        <v>208</v>
      </c>
      <c r="MX123" s="402" t="s">
        <v>208</v>
      </c>
      <c r="MY123" s="402" t="s">
        <v>208</v>
      </c>
      <c r="MZ123" s="402" t="s">
        <v>208</v>
      </c>
      <c r="NA123" s="402" t="s">
        <v>208</v>
      </c>
    </row>
    <row r="124" spans="1:365" x14ac:dyDescent="0.25">
      <c r="A124" s="127" t="str">
        <f t="shared" ref="A124:A140" si="55">C124&amp;B124</f>
        <v>P88CU80</v>
      </c>
      <c r="B124" s="127" t="s">
        <v>42</v>
      </c>
      <c r="C124" s="289" t="s">
        <v>35</v>
      </c>
      <c r="D124" s="402">
        <v>0</v>
      </c>
      <c r="E124" s="402">
        <v>0</v>
      </c>
      <c r="F124" s="402">
        <v>0</v>
      </c>
      <c r="G124" s="402">
        <v>0</v>
      </c>
      <c r="H124" s="402">
        <v>0</v>
      </c>
      <c r="I124" s="402">
        <v>0</v>
      </c>
      <c r="J124" s="402">
        <v>0</v>
      </c>
      <c r="K124" s="402">
        <v>0</v>
      </c>
      <c r="L124" s="402">
        <v>0</v>
      </c>
      <c r="M124" s="402">
        <v>0</v>
      </c>
      <c r="N124" s="402">
        <v>0</v>
      </c>
      <c r="O124" s="402">
        <v>0</v>
      </c>
      <c r="P124" s="402">
        <v>0</v>
      </c>
      <c r="Q124" s="402">
        <v>0</v>
      </c>
      <c r="R124" s="402">
        <v>0</v>
      </c>
      <c r="S124" s="402">
        <v>0</v>
      </c>
      <c r="T124" s="402">
        <v>0</v>
      </c>
      <c r="U124" s="402">
        <v>0</v>
      </c>
      <c r="V124" s="402">
        <v>0</v>
      </c>
      <c r="W124" s="402">
        <v>0</v>
      </c>
      <c r="X124" s="402">
        <v>0</v>
      </c>
      <c r="Y124" s="402">
        <v>0</v>
      </c>
      <c r="Z124" s="402">
        <v>0</v>
      </c>
      <c r="AA124" s="402">
        <v>0</v>
      </c>
      <c r="AB124" s="402">
        <v>0</v>
      </c>
      <c r="AC124" s="402">
        <v>0</v>
      </c>
      <c r="AD124" s="402">
        <v>0</v>
      </c>
      <c r="AE124" s="402">
        <v>0</v>
      </c>
      <c r="AF124" s="402">
        <v>0</v>
      </c>
      <c r="AG124" s="402">
        <v>0</v>
      </c>
      <c r="AH124" s="402">
        <v>0</v>
      </c>
      <c r="AI124" s="402">
        <v>0</v>
      </c>
      <c r="AJ124" s="402">
        <v>0</v>
      </c>
      <c r="AK124" s="402">
        <v>0</v>
      </c>
      <c r="AL124" s="402">
        <v>0</v>
      </c>
      <c r="AM124" s="402">
        <v>0</v>
      </c>
      <c r="AN124" s="402">
        <v>0</v>
      </c>
      <c r="AO124" s="402">
        <v>0</v>
      </c>
      <c r="AP124" s="402">
        <v>0</v>
      </c>
      <c r="AQ124" s="402">
        <v>0</v>
      </c>
      <c r="AR124" s="402">
        <v>0</v>
      </c>
      <c r="AS124" s="402">
        <v>0</v>
      </c>
      <c r="AT124" s="402">
        <v>0</v>
      </c>
      <c r="AU124" s="402">
        <v>0</v>
      </c>
      <c r="AV124" s="402">
        <v>0</v>
      </c>
      <c r="AW124" s="402">
        <v>0</v>
      </c>
      <c r="AX124" s="402">
        <v>0</v>
      </c>
      <c r="AY124" s="402">
        <v>0</v>
      </c>
      <c r="AZ124" s="402">
        <v>0</v>
      </c>
      <c r="BA124" s="402">
        <v>0</v>
      </c>
      <c r="BB124" s="402">
        <v>0</v>
      </c>
      <c r="BC124" s="402">
        <v>0</v>
      </c>
      <c r="BD124" s="402">
        <v>0</v>
      </c>
      <c r="BE124" s="402">
        <v>0</v>
      </c>
      <c r="BF124" s="402">
        <v>0</v>
      </c>
      <c r="BG124" s="402">
        <v>0</v>
      </c>
      <c r="BH124" s="402">
        <v>0</v>
      </c>
      <c r="BI124" s="402">
        <v>0</v>
      </c>
      <c r="BJ124" s="402">
        <v>0</v>
      </c>
      <c r="BK124" s="402">
        <v>0</v>
      </c>
      <c r="BL124" s="402">
        <v>0</v>
      </c>
      <c r="BM124" s="402">
        <v>0</v>
      </c>
      <c r="BN124" s="402">
        <v>0</v>
      </c>
      <c r="BO124" s="402">
        <v>0</v>
      </c>
      <c r="BP124" s="402">
        <v>0</v>
      </c>
      <c r="BQ124" s="402">
        <v>0</v>
      </c>
      <c r="BR124" s="402">
        <v>0</v>
      </c>
      <c r="BS124" s="402">
        <v>0</v>
      </c>
      <c r="BT124" s="402">
        <v>0</v>
      </c>
      <c r="BU124" s="402">
        <v>0</v>
      </c>
      <c r="BV124" s="402">
        <v>0</v>
      </c>
      <c r="BW124" s="402">
        <v>0</v>
      </c>
      <c r="BX124" s="402">
        <v>0</v>
      </c>
      <c r="BY124" s="402">
        <v>0</v>
      </c>
      <c r="BZ124" s="402">
        <v>0</v>
      </c>
      <c r="CA124" s="402">
        <v>0</v>
      </c>
      <c r="CB124" s="402">
        <v>0</v>
      </c>
      <c r="CC124" s="402">
        <v>0</v>
      </c>
      <c r="CD124" s="402">
        <v>0</v>
      </c>
      <c r="CE124" s="402">
        <v>0</v>
      </c>
      <c r="CF124" s="402">
        <v>0</v>
      </c>
      <c r="CG124" s="402">
        <v>0</v>
      </c>
      <c r="CH124" s="402">
        <v>0</v>
      </c>
      <c r="CI124" s="402">
        <v>0</v>
      </c>
      <c r="CJ124" s="402">
        <v>0</v>
      </c>
      <c r="CK124" s="402">
        <v>0</v>
      </c>
      <c r="CL124" s="402">
        <v>0</v>
      </c>
      <c r="CM124" s="402">
        <v>0</v>
      </c>
      <c r="CN124" s="402">
        <v>0</v>
      </c>
      <c r="CO124" s="402">
        <v>0</v>
      </c>
      <c r="CP124" s="402">
        <v>0</v>
      </c>
      <c r="CQ124" s="402">
        <v>0</v>
      </c>
      <c r="CR124" s="402">
        <v>0</v>
      </c>
      <c r="CS124" s="402">
        <v>0</v>
      </c>
      <c r="CT124" s="402">
        <v>0</v>
      </c>
      <c r="CU124" s="402">
        <v>0</v>
      </c>
      <c r="CV124" s="402">
        <v>0</v>
      </c>
      <c r="CW124" s="402">
        <v>0</v>
      </c>
      <c r="CX124" s="402" t="s">
        <v>208</v>
      </c>
      <c r="CY124" s="402" t="s">
        <v>208</v>
      </c>
      <c r="CZ124" s="402" t="s">
        <v>208</v>
      </c>
      <c r="DA124" s="402" t="s">
        <v>208</v>
      </c>
      <c r="DB124" s="402" t="s">
        <v>208</v>
      </c>
      <c r="DC124" s="402" t="s">
        <v>208</v>
      </c>
      <c r="DD124" s="402" t="s">
        <v>208</v>
      </c>
      <c r="DE124" s="402" t="s">
        <v>208</v>
      </c>
      <c r="DF124" s="402" t="s">
        <v>208</v>
      </c>
      <c r="DG124" s="402" t="s">
        <v>208</v>
      </c>
      <c r="DH124" s="402" t="s">
        <v>208</v>
      </c>
      <c r="DI124" s="402" t="s">
        <v>208</v>
      </c>
      <c r="DJ124" s="402" t="s">
        <v>208</v>
      </c>
      <c r="DK124" s="402" t="s">
        <v>208</v>
      </c>
      <c r="DL124" s="402" t="s">
        <v>208</v>
      </c>
      <c r="DM124" s="402" t="s">
        <v>208</v>
      </c>
      <c r="DN124" s="402" t="s">
        <v>208</v>
      </c>
      <c r="DO124" s="402" t="s">
        <v>208</v>
      </c>
      <c r="DP124" s="402" t="s">
        <v>208</v>
      </c>
      <c r="DQ124" s="402" t="s">
        <v>208</v>
      </c>
      <c r="DR124" s="402" t="s">
        <v>208</v>
      </c>
      <c r="DS124" s="402" t="s">
        <v>208</v>
      </c>
      <c r="DT124" s="402" t="s">
        <v>208</v>
      </c>
      <c r="DU124" s="402" t="s">
        <v>208</v>
      </c>
      <c r="DV124" s="402" t="s">
        <v>208</v>
      </c>
      <c r="DW124" s="402" t="s">
        <v>208</v>
      </c>
      <c r="DX124" s="402" t="s">
        <v>208</v>
      </c>
      <c r="DY124" s="402" t="s">
        <v>208</v>
      </c>
      <c r="DZ124" s="402" t="s">
        <v>208</v>
      </c>
      <c r="EA124" s="402" t="s">
        <v>208</v>
      </c>
      <c r="EB124" s="402" t="s">
        <v>208</v>
      </c>
      <c r="EC124" s="402" t="s">
        <v>208</v>
      </c>
      <c r="ED124" s="402" t="s">
        <v>208</v>
      </c>
      <c r="EE124" s="402" t="s">
        <v>208</v>
      </c>
      <c r="EF124" s="402" t="s">
        <v>208</v>
      </c>
      <c r="EG124" s="402" t="s">
        <v>208</v>
      </c>
      <c r="EH124" s="402" t="s">
        <v>208</v>
      </c>
      <c r="EI124" s="402" t="s">
        <v>208</v>
      </c>
      <c r="EJ124" s="402" t="s">
        <v>208</v>
      </c>
      <c r="EK124" s="402" t="s">
        <v>208</v>
      </c>
      <c r="EL124" s="402" t="s">
        <v>208</v>
      </c>
      <c r="EM124" s="402" t="s">
        <v>208</v>
      </c>
      <c r="EN124" s="402" t="s">
        <v>208</v>
      </c>
      <c r="EO124" s="402" t="s">
        <v>208</v>
      </c>
      <c r="EP124" s="402" t="s">
        <v>208</v>
      </c>
      <c r="EQ124" s="402" t="s">
        <v>208</v>
      </c>
      <c r="ER124" s="402" t="s">
        <v>208</v>
      </c>
      <c r="ES124" s="402" t="s">
        <v>208</v>
      </c>
      <c r="ET124" s="402" t="s">
        <v>208</v>
      </c>
      <c r="EU124" s="402" t="s">
        <v>208</v>
      </c>
      <c r="EV124" s="402" t="s">
        <v>208</v>
      </c>
      <c r="EW124" s="402" t="s">
        <v>208</v>
      </c>
      <c r="EX124" s="402" t="s">
        <v>208</v>
      </c>
      <c r="EY124" s="402" t="s">
        <v>208</v>
      </c>
      <c r="EZ124" s="402" t="s">
        <v>208</v>
      </c>
      <c r="FA124" s="402" t="s">
        <v>208</v>
      </c>
      <c r="FB124" s="402" t="s">
        <v>208</v>
      </c>
      <c r="FC124" s="402" t="s">
        <v>208</v>
      </c>
      <c r="FD124" s="402" t="s">
        <v>208</v>
      </c>
      <c r="FE124" s="402" t="s">
        <v>208</v>
      </c>
      <c r="FF124" s="402" t="s">
        <v>208</v>
      </c>
      <c r="FG124" s="402" t="s">
        <v>208</v>
      </c>
      <c r="FH124" s="402" t="s">
        <v>208</v>
      </c>
      <c r="FI124" s="402" t="s">
        <v>208</v>
      </c>
      <c r="FJ124" s="402" t="s">
        <v>208</v>
      </c>
      <c r="FK124" s="402" t="s">
        <v>208</v>
      </c>
      <c r="FL124" s="402" t="s">
        <v>208</v>
      </c>
      <c r="FM124" s="402" t="s">
        <v>208</v>
      </c>
      <c r="FN124" s="402" t="s">
        <v>208</v>
      </c>
      <c r="FO124" s="402" t="s">
        <v>208</v>
      </c>
      <c r="FP124" s="402" t="s">
        <v>208</v>
      </c>
      <c r="FQ124" s="402" t="s">
        <v>208</v>
      </c>
      <c r="FR124" s="402" t="s">
        <v>208</v>
      </c>
      <c r="FS124" s="402" t="s">
        <v>208</v>
      </c>
      <c r="FT124" s="402" t="s">
        <v>208</v>
      </c>
      <c r="FU124" s="402" t="s">
        <v>208</v>
      </c>
      <c r="FV124" s="402" t="s">
        <v>208</v>
      </c>
      <c r="FW124" s="402" t="s">
        <v>208</v>
      </c>
      <c r="FX124" s="402" t="s">
        <v>208</v>
      </c>
      <c r="FY124" s="402" t="s">
        <v>208</v>
      </c>
      <c r="FZ124" s="402" t="s">
        <v>208</v>
      </c>
      <c r="GA124" s="402" t="s">
        <v>208</v>
      </c>
      <c r="GB124" s="402" t="s">
        <v>208</v>
      </c>
      <c r="GC124" s="402" t="s">
        <v>208</v>
      </c>
      <c r="GD124" s="402" t="s">
        <v>208</v>
      </c>
      <c r="GE124" s="402" t="s">
        <v>208</v>
      </c>
      <c r="GF124" s="402" t="s">
        <v>208</v>
      </c>
      <c r="GG124" s="402" t="s">
        <v>208</v>
      </c>
      <c r="GH124" s="402" t="s">
        <v>208</v>
      </c>
      <c r="GI124" s="402" t="s">
        <v>208</v>
      </c>
      <c r="GJ124" s="402" t="s">
        <v>208</v>
      </c>
      <c r="GK124" s="402" t="s">
        <v>208</v>
      </c>
      <c r="GL124" s="402" t="s">
        <v>208</v>
      </c>
      <c r="GM124" s="402" t="s">
        <v>208</v>
      </c>
      <c r="GN124" s="402" t="s">
        <v>208</v>
      </c>
      <c r="GO124" s="402" t="s">
        <v>208</v>
      </c>
      <c r="GP124" s="402" t="s">
        <v>208</v>
      </c>
      <c r="GQ124" s="402" t="s">
        <v>208</v>
      </c>
      <c r="GR124" s="402" t="s">
        <v>208</v>
      </c>
      <c r="GS124" s="402" t="s">
        <v>208</v>
      </c>
      <c r="GT124" s="402" t="s">
        <v>208</v>
      </c>
      <c r="GU124" s="402" t="s">
        <v>208</v>
      </c>
      <c r="GV124" s="402" t="s">
        <v>208</v>
      </c>
      <c r="GW124" s="402" t="s">
        <v>208</v>
      </c>
      <c r="GX124" s="402" t="s">
        <v>208</v>
      </c>
      <c r="GY124" s="402" t="s">
        <v>208</v>
      </c>
      <c r="GZ124" s="402" t="s">
        <v>208</v>
      </c>
      <c r="HA124" s="402" t="s">
        <v>208</v>
      </c>
      <c r="HB124" s="402" t="s">
        <v>208</v>
      </c>
      <c r="HC124" s="402" t="s">
        <v>208</v>
      </c>
      <c r="HD124" s="402" t="s">
        <v>208</v>
      </c>
      <c r="HE124" s="402" t="s">
        <v>208</v>
      </c>
      <c r="HF124" s="402" t="s">
        <v>208</v>
      </c>
      <c r="HG124" s="402" t="s">
        <v>208</v>
      </c>
      <c r="HH124" s="402" t="s">
        <v>208</v>
      </c>
      <c r="HI124" s="402" t="s">
        <v>208</v>
      </c>
      <c r="HJ124" s="402" t="s">
        <v>208</v>
      </c>
      <c r="HK124" s="402" t="s">
        <v>208</v>
      </c>
      <c r="HL124" s="402" t="s">
        <v>208</v>
      </c>
      <c r="HM124" s="402" t="s">
        <v>208</v>
      </c>
      <c r="HN124" s="402" t="s">
        <v>208</v>
      </c>
      <c r="HO124" s="402" t="s">
        <v>208</v>
      </c>
      <c r="HP124" s="402" t="s">
        <v>208</v>
      </c>
      <c r="HQ124" s="402" t="s">
        <v>208</v>
      </c>
      <c r="HR124" s="402" t="s">
        <v>208</v>
      </c>
      <c r="HS124" s="402" t="s">
        <v>208</v>
      </c>
      <c r="HT124" s="402" t="s">
        <v>208</v>
      </c>
      <c r="HU124" s="402" t="s">
        <v>208</v>
      </c>
      <c r="HV124" s="402" t="s">
        <v>208</v>
      </c>
      <c r="HW124" s="402" t="s">
        <v>208</v>
      </c>
      <c r="HX124" s="402" t="s">
        <v>208</v>
      </c>
      <c r="HY124" s="402" t="s">
        <v>208</v>
      </c>
      <c r="HZ124" s="402" t="s">
        <v>208</v>
      </c>
      <c r="IA124" s="402" t="s">
        <v>208</v>
      </c>
      <c r="IB124" s="402" t="s">
        <v>208</v>
      </c>
      <c r="IC124" s="402" t="s">
        <v>208</v>
      </c>
      <c r="ID124" s="402" t="s">
        <v>208</v>
      </c>
      <c r="IE124" s="402" t="s">
        <v>208</v>
      </c>
      <c r="IF124" s="402" t="s">
        <v>208</v>
      </c>
      <c r="IG124" s="402" t="s">
        <v>208</v>
      </c>
      <c r="IH124" s="402" t="s">
        <v>208</v>
      </c>
      <c r="II124" s="402" t="s">
        <v>208</v>
      </c>
      <c r="IJ124" s="402" t="s">
        <v>208</v>
      </c>
      <c r="IK124" s="402" t="s">
        <v>208</v>
      </c>
      <c r="IL124" s="402" t="s">
        <v>208</v>
      </c>
      <c r="IM124" s="402" t="s">
        <v>208</v>
      </c>
      <c r="IN124" s="402" t="s">
        <v>208</v>
      </c>
      <c r="IO124" s="402" t="s">
        <v>208</v>
      </c>
      <c r="IP124" s="402" t="s">
        <v>208</v>
      </c>
      <c r="IQ124" s="402" t="s">
        <v>208</v>
      </c>
      <c r="IR124" s="402" t="s">
        <v>208</v>
      </c>
      <c r="IS124" s="402" t="s">
        <v>208</v>
      </c>
      <c r="IT124" s="402" t="s">
        <v>208</v>
      </c>
      <c r="IU124" s="402" t="s">
        <v>208</v>
      </c>
      <c r="IV124" s="402" t="s">
        <v>208</v>
      </c>
      <c r="IW124" s="402" t="s">
        <v>208</v>
      </c>
      <c r="IX124" s="402" t="s">
        <v>208</v>
      </c>
      <c r="IY124" s="402" t="s">
        <v>208</v>
      </c>
      <c r="IZ124" s="402" t="s">
        <v>208</v>
      </c>
      <c r="JA124" s="402" t="s">
        <v>208</v>
      </c>
      <c r="JB124" s="402" t="s">
        <v>208</v>
      </c>
      <c r="JC124" s="402" t="s">
        <v>208</v>
      </c>
      <c r="JD124" s="402" t="s">
        <v>208</v>
      </c>
      <c r="JE124" s="402" t="s">
        <v>208</v>
      </c>
      <c r="JF124" s="402" t="s">
        <v>208</v>
      </c>
      <c r="JG124" s="402" t="s">
        <v>208</v>
      </c>
      <c r="JH124" s="402" t="s">
        <v>208</v>
      </c>
      <c r="JI124" s="402" t="s">
        <v>208</v>
      </c>
      <c r="JJ124" s="402" t="s">
        <v>208</v>
      </c>
      <c r="JK124" s="402" t="s">
        <v>208</v>
      </c>
      <c r="JL124" s="402" t="s">
        <v>208</v>
      </c>
      <c r="JM124" s="402" t="s">
        <v>208</v>
      </c>
      <c r="JN124" s="402" t="s">
        <v>208</v>
      </c>
      <c r="JO124" s="402" t="s">
        <v>208</v>
      </c>
      <c r="JP124" s="402" t="s">
        <v>208</v>
      </c>
      <c r="JQ124" s="402" t="s">
        <v>208</v>
      </c>
      <c r="JR124" s="402" t="s">
        <v>208</v>
      </c>
      <c r="JS124" s="402" t="s">
        <v>208</v>
      </c>
      <c r="JT124" s="402" t="s">
        <v>208</v>
      </c>
      <c r="JU124" s="402" t="s">
        <v>208</v>
      </c>
      <c r="JV124" s="402" t="s">
        <v>208</v>
      </c>
      <c r="JW124" s="402" t="s">
        <v>208</v>
      </c>
      <c r="JX124" s="402" t="s">
        <v>208</v>
      </c>
      <c r="JY124" s="402" t="s">
        <v>208</v>
      </c>
      <c r="JZ124" s="402" t="s">
        <v>208</v>
      </c>
      <c r="KA124" s="402" t="s">
        <v>208</v>
      </c>
      <c r="KB124" s="402" t="s">
        <v>208</v>
      </c>
      <c r="KC124" s="402" t="s">
        <v>208</v>
      </c>
      <c r="KD124" s="402" t="s">
        <v>208</v>
      </c>
      <c r="KE124" s="402" t="s">
        <v>208</v>
      </c>
      <c r="KF124" s="402" t="s">
        <v>208</v>
      </c>
      <c r="KG124" s="402" t="s">
        <v>208</v>
      </c>
      <c r="KH124" s="402" t="s">
        <v>208</v>
      </c>
      <c r="KI124" s="402" t="s">
        <v>208</v>
      </c>
      <c r="KJ124" s="402" t="s">
        <v>208</v>
      </c>
      <c r="KK124" s="402" t="s">
        <v>208</v>
      </c>
      <c r="KL124" s="402" t="s">
        <v>208</v>
      </c>
      <c r="KM124" s="402" t="s">
        <v>208</v>
      </c>
      <c r="KN124" s="402" t="s">
        <v>208</v>
      </c>
      <c r="KO124" s="402" t="s">
        <v>208</v>
      </c>
      <c r="KP124" s="402" t="s">
        <v>208</v>
      </c>
      <c r="KQ124" s="402" t="s">
        <v>208</v>
      </c>
      <c r="KR124" s="402" t="s">
        <v>208</v>
      </c>
      <c r="KS124" s="402" t="s">
        <v>208</v>
      </c>
      <c r="KT124" s="402" t="s">
        <v>208</v>
      </c>
      <c r="KU124" s="402" t="s">
        <v>208</v>
      </c>
      <c r="KV124" s="402" t="s">
        <v>208</v>
      </c>
      <c r="KW124" s="402" t="s">
        <v>208</v>
      </c>
      <c r="KX124" s="402" t="s">
        <v>208</v>
      </c>
      <c r="KY124" s="402" t="s">
        <v>208</v>
      </c>
      <c r="KZ124" s="402" t="s">
        <v>208</v>
      </c>
      <c r="LA124" s="402" t="s">
        <v>208</v>
      </c>
      <c r="LB124" s="402" t="s">
        <v>208</v>
      </c>
      <c r="LC124" s="402" t="s">
        <v>208</v>
      </c>
      <c r="LD124" s="402" t="s">
        <v>208</v>
      </c>
      <c r="LE124" s="402" t="s">
        <v>208</v>
      </c>
      <c r="LF124" s="402" t="s">
        <v>208</v>
      </c>
      <c r="LG124" s="402" t="s">
        <v>208</v>
      </c>
      <c r="LH124" s="402" t="s">
        <v>208</v>
      </c>
      <c r="LI124" s="402" t="s">
        <v>208</v>
      </c>
      <c r="LJ124" s="402" t="s">
        <v>208</v>
      </c>
      <c r="LK124" s="402" t="s">
        <v>208</v>
      </c>
      <c r="LL124" s="402" t="s">
        <v>208</v>
      </c>
      <c r="LM124" s="402" t="s">
        <v>208</v>
      </c>
      <c r="LN124" s="402" t="s">
        <v>208</v>
      </c>
      <c r="LO124" s="402" t="s">
        <v>208</v>
      </c>
      <c r="LP124" s="402" t="s">
        <v>208</v>
      </c>
      <c r="LQ124" s="402" t="s">
        <v>208</v>
      </c>
      <c r="LR124" s="402" t="s">
        <v>208</v>
      </c>
      <c r="LS124" s="402" t="s">
        <v>208</v>
      </c>
      <c r="LT124" s="402" t="s">
        <v>208</v>
      </c>
      <c r="LU124" s="402" t="s">
        <v>208</v>
      </c>
      <c r="LV124" s="402" t="s">
        <v>208</v>
      </c>
      <c r="LW124" s="402" t="s">
        <v>208</v>
      </c>
      <c r="LX124" s="402" t="s">
        <v>208</v>
      </c>
      <c r="LY124" s="402" t="s">
        <v>208</v>
      </c>
      <c r="LZ124" s="402" t="s">
        <v>208</v>
      </c>
      <c r="MA124" s="402" t="s">
        <v>208</v>
      </c>
      <c r="MB124" s="402" t="s">
        <v>208</v>
      </c>
      <c r="MC124" s="402" t="s">
        <v>208</v>
      </c>
      <c r="MD124" s="402" t="s">
        <v>208</v>
      </c>
      <c r="ME124" s="402" t="s">
        <v>208</v>
      </c>
      <c r="MF124" s="402" t="s">
        <v>208</v>
      </c>
      <c r="MG124" s="402" t="s">
        <v>208</v>
      </c>
      <c r="MH124" s="402" t="s">
        <v>208</v>
      </c>
      <c r="MI124" s="402" t="s">
        <v>208</v>
      </c>
      <c r="MJ124" s="402" t="s">
        <v>208</v>
      </c>
      <c r="MK124" s="402" t="s">
        <v>208</v>
      </c>
      <c r="ML124" s="402" t="s">
        <v>208</v>
      </c>
      <c r="MM124" s="402" t="s">
        <v>208</v>
      </c>
      <c r="MN124" s="402" t="s">
        <v>208</v>
      </c>
      <c r="MO124" s="402" t="s">
        <v>208</v>
      </c>
      <c r="MP124" s="402" t="s">
        <v>208</v>
      </c>
      <c r="MQ124" s="402" t="s">
        <v>208</v>
      </c>
      <c r="MR124" s="402" t="s">
        <v>208</v>
      </c>
      <c r="MS124" s="402" t="s">
        <v>208</v>
      </c>
      <c r="MT124" s="402" t="s">
        <v>208</v>
      </c>
      <c r="MU124" s="402" t="s">
        <v>208</v>
      </c>
      <c r="MV124" s="402" t="s">
        <v>208</v>
      </c>
      <c r="MW124" s="402" t="s">
        <v>208</v>
      </c>
      <c r="MX124" s="402" t="s">
        <v>208</v>
      </c>
      <c r="MY124" s="402" t="s">
        <v>208</v>
      </c>
      <c r="MZ124" s="402" t="s">
        <v>208</v>
      </c>
      <c r="NA124" s="402" t="s">
        <v>208</v>
      </c>
    </row>
    <row r="125" spans="1:365" x14ac:dyDescent="0.25">
      <c r="A125" s="127" t="str">
        <f t="shared" si="55"/>
        <v>P89CU120/6</v>
      </c>
      <c r="B125" s="127" t="s">
        <v>11</v>
      </c>
      <c r="C125" s="291" t="s">
        <v>55</v>
      </c>
      <c r="D125" s="402">
        <v>0</v>
      </c>
      <c r="E125" s="402">
        <v>0</v>
      </c>
      <c r="F125" s="402">
        <v>0</v>
      </c>
      <c r="G125" s="402">
        <v>0</v>
      </c>
      <c r="H125" s="402">
        <v>0</v>
      </c>
      <c r="I125" s="402">
        <v>0</v>
      </c>
      <c r="J125" s="402">
        <v>0</v>
      </c>
      <c r="K125" s="402">
        <v>0</v>
      </c>
      <c r="L125" s="402">
        <v>0</v>
      </c>
      <c r="M125" s="402">
        <v>0</v>
      </c>
      <c r="N125" s="402">
        <v>0</v>
      </c>
      <c r="O125" s="402">
        <v>0</v>
      </c>
      <c r="P125" s="402">
        <v>0</v>
      </c>
      <c r="Q125" s="402">
        <v>0</v>
      </c>
      <c r="R125" s="402">
        <v>0</v>
      </c>
      <c r="S125" s="402">
        <v>0</v>
      </c>
      <c r="T125" s="402">
        <v>0</v>
      </c>
      <c r="U125" s="402">
        <v>0</v>
      </c>
      <c r="V125" s="402">
        <v>0</v>
      </c>
      <c r="W125" s="402">
        <v>0</v>
      </c>
      <c r="X125" s="402">
        <v>0</v>
      </c>
      <c r="Y125" s="402">
        <v>0</v>
      </c>
      <c r="Z125" s="402">
        <v>0</v>
      </c>
      <c r="AA125" s="402">
        <v>0</v>
      </c>
      <c r="AB125" s="402">
        <v>0</v>
      </c>
      <c r="AC125" s="402">
        <v>0</v>
      </c>
      <c r="AD125" s="402">
        <v>0</v>
      </c>
      <c r="AE125" s="402">
        <v>0</v>
      </c>
      <c r="AF125" s="402">
        <v>0</v>
      </c>
      <c r="AG125" s="402">
        <v>0</v>
      </c>
      <c r="AH125" s="402">
        <v>0</v>
      </c>
      <c r="AI125" s="402">
        <v>0</v>
      </c>
      <c r="AJ125" s="402">
        <v>0</v>
      </c>
      <c r="AK125" s="402">
        <v>0</v>
      </c>
      <c r="AL125" s="402">
        <v>0</v>
      </c>
      <c r="AM125" s="402">
        <v>0</v>
      </c>
      <c r="AN125" s="402">
        <v>0</v>
      </c>
      <c r="AO125" s="402">
        <v>0</v>
      </c>
      <c r="AP125" s="402">
        <v>0</v>
      </c>
      <c r="AQ125" s="402">
        <v>0</v>
      </c>
      <c r="AR125" s="402">
        <v>0</v>
      </c>
      <c r="AS125" s="402">
        <v>0</v>
      </c>
      <c r="AT125" s="402">
        <v>0</v>
      </c>
      <c r="AU125" s="402">
        <v>0</v>
      </c>
      <c r="AV125" s="402">
        <v>0</v>
      </c>
      <c r="AW125" s="402">
        <v>0</v>
      </c>
      <c r="AX125" s="402">
        <v>0</v>
      </c>
      <c r="AY125" s="402">
        <v>0</v>
      </c>
      <c r="AZ125" s="402">
        <v>0</v>
      </c>
      <c r="BA125" s="402">
        <v>0</v>
      </c>
      <c r="BB125" s="402">
        <v>0</v>
      </c>
      <c r="BC125" s="402">
        <v>0</v>
      </c>
      <c r="BD125" s="402">
        <v>0</v>
      </c>
      <c r="BE125" s="402">
        <v>0</v>
      </c>
      <c r="BF125" s="402">
        <v>0</v>
      </c>
      <c r="BG125" s="402">
        <v>0</v>
      </c>
      <c r="BH125" s="402">
        <v>0</v>
      </c>
      <c r="BI125" s="402">
        <v>0</v>
      </c>
      <c r="BJ125" s="402">
        <v>0</v>
      </c>
      <c r="BK125" s="402">
        <v>0</v>
      </c>
      <c r="BL125" s="402">
        <v>0</v>
      </c>
      <c r="BM125" s="402">
        <v>0</v>
      </c>
      <c r="BN125" s="402">
        <v>0</v>
      </c>
      <c r="BO125" s="402">
        <v>0</v>
      </c>
      <c r="BP125" s="402">
        <v>0</v>
      </c>
      <c r="BQ125" s="402">
        <v>0</v>
      </c>
      <c r="BR125" s="402">
        <v>0</v>
      </c>
      <c r="BS125" s="402">
        <v>0</v>
      </c>
      <c r="BT125" s="402">
        <v>0</v>
      </c>
      <c r="BU125" s="402">
        <v>0</v>
      </c>
      <c r="BV125" s="402">
        <v>0</v>
      </c>
      <c r="BW125" s="402">
        <v>0</v>
      </c>
      <c r="BX125" s="402">
        <v>0</v>
      </c>
      <c r="BY125" s="402">
        <v>0</v>
      </c>
      <c r="BZ125" s="402">
        <v>0</v>
      </c>
      <c r="CA125" s="402">
        <v>0</v>
      </c>
      <c r="CB125" s="402">
        <v>0</v>
      </c>
      <c r="CC125" s="402">
        <v>0</v>
      </c>
      <c r="CD125" s="402">
        <v>0</v>
      </c>
      <c r="CE125" s="402">
        <v>0</v>
      </c>
      <c r="CF125" s="402">
        <v>0</v>
      </c>
      <c r="CG125" s="402">
        <v>0</v>
      </c>
      <c r="CH125" s="402">
        <v>0</v>
      </c>
      <c r="CI125" s="402">
        <v>0</v>
      </c>
      <c r="CJ125" s="402">
        <v>0</v>
      </c>
      <c r="CK125" s="402">
        <v>0</v>
      </c>
      <c r="CL125" s="402">
        <v>0</v>
      </c>
      <c r="CM125" s="402">
        <v>0</v>
      </c>
      <c r="CN125" s="402">
        <v>0</v>
      </c>
      <c r="CO125" s="402">
        <v>0</v>
      </c>
      <c r="CP125" s="402">
        <v>0</v>
      </c>
      <c r="CQ125" s="402">
        <v>0</v>
      </c>
      <c r="CR125" s="402">
        <v>0</v>
      </c>
      <c r="CS125" s="402">
        <v>0</v>
      </c>
      <c r="CT125" s="402">
        <v>0</v>
      </c>
      <c r="CU125" s="402">
        <v>0</v>
      </c>
      <c r="CV125" s="402">
        <v>0</v>
      </c>
      <c r="CW125" s="402">
        <v>0</v>
      </c>
      <c r="CX125" s="402" t="s">
        <v>208</v>
      </c>
      <c r="CY125" s="402" t="s">
        <v>208</v>
      </c>
      <c r="CZ125" s="402" t="s">
        <v>208</v>
      </c>
      <c r="DA125" s="402" t="s">
        <v>208</v>
      </c>
      <c r="DB125" s="402" t="s">
        <v>208</v>
      </c>
      <c r="DC125" s="402" t="s">
        <v>208</v>
      </c>
      <c r="DD125" s="402" t="s">
        <v>208</v>
      </c>
      <c r="DE125" s="402" t="s">
        <v>208</v>
      </c>
      <c r="DF125" s="402" t="s">
        <v>208</v>
      </c>
      <c r="DG125" s="402" t="s">
        <v>208</v>
      </c>
      <c r="DH125" s="402" t="s">
        <v>208</v>
      </c>
      <c r="DI125" s="402" t="s">
        <v>208</v>
      </c>
      <c r="DJ125" s="402" t="s">
        <v>208</v>
      </c>
      <c r="DK125" s="402" t="s">
        <v>208</v>
      </c>
      <c r="DL125" s="402" t="s">
        <v>208</v>
      </c>
      <c r="DM125" s="402" t="s">
        <v>208</v>
      </c>
      <c r="DN125" s="402" t="s">
        <v>208</v>
      </c>
      <c r="DO125" s="402" t="s">
        <v>208</v>
      </c>
      <c r="DP125" s="402" t="s">
        <v>208</v>
      </c>
      <c r="DQ125" s="402" t="s">
        <v>208</v>
      </c>
      <c r="DR125" s="402" t="s">
        <v>208</v>
      </c>
      <c r="DS125" s="402" t="s">
        <v>208</v>
      </c>
      <c r="DT125" s="402" t="s">
        <v>208</v>
      </c>
      <c r="DU125" s="402" t="s">
        <v>208</v>
      </c>
      <c r="DV125" s="402" t="s">
        <v>208</v>
      </c>
      <c r="DW125" s="402" t="s">
        <v>208</v>
      </c>
      <c r="DX125" s="402" t="s">
        <v>208</v>
      </c>
      <c r="DY125" s="402" t="s">
        <v>208</v>
      </c>
      <c r="DZ125" s="402" t="s">
        <v>208</v>
      </c>
      <c r="EA125" s="402" t="s">
        <v>208</v>
      </c>
      <c r="EB125" s="402" t="s">
        <v>208</v>
      </c>
      <c r="EC125" s="402" t="s">
        <v>208</v>
      </c>
      <c r="ED125" s="402" t="s">
        <v>208</v>
      </c>
      <c r="EE125" s="402" t="s">
        <v>208</v>
      </c>
      <c r="EF125" s="402" t="s">
        <v>208</v>
      </c>
      <c r="EG125" s="402" t="s">
        <v>208</v>
      </c>
      <c r="EH125" s="402" t="s">
        <v>208</v>
      </c>
      <c r="EI125" s="402" t="s">
        <v>208</v>
      </c>
      <c r="EJ125" s="402" t="s">
        <v>208</v>
      </c>
      <c r="EK125" s="402" t="s">
        <v>208</v>
      </c>
      <c r="EL125" s="402" t="s">
        <v>208</v>
      </c>
      <c r="EM125" s="402" t="s">
        <v>208</v>
      </c>
      <c r="EN125" s="402" t="s">
        <v>208</v>
      </c>
      <c r="EO125" s="402" t="s">
        <v>208</v>
      </c>
      <c r="EP125" s="402" t="s">
        <v>208</v>
      </c>
      <c r="EQ125" s="402" t="s">
        <v>208</v>
      </c>
      <c r="ER125" s="402" t="s">
        <v>208</v>
      </c>
      <c r="ES125" s="402" t="s">
        <v>208</v>
      </c>
      <c r="ET125" s="402" t="s">
        <v>208</v>
      </c>
      <c r="EU125" s="402" t="s">
        <v>208</v>
      </c>
      <c r="EV125" s="402" t="s">
        <v>208</v>
      </c>
      <c r="EW125" s="402" t="s">
        <v>208</v>
      </c>
      <c r="EX125" s="402" t="s">
        <v>208</v>
      </c>
      <c r="EY125" s="402" t="s">
        <v>208</v>
      </c>
      <c r="EZ125" s="402" t="s">
        <v>208</v>
      </c>
      <c r="FA125" s="402" t="s">
        <v>208</v>
      </c>
      <c r="FB125" s="402" t="s">
        <v>208</v>
      </c>
      <c r="FC125" s="402" t="s">
        <v>208</v>
      </c>
      <c r="FD125" s="402" t="s">
        <v>208</v>
      </c>
      <c r="FE125" s="402" t="s">
        <v>208</v>
      </c>
      <c r="FF125" s="402" t="s">
        <v>208</v>
      </c>
      <c r="FG125" s="402" t="s">
        <v>208</v>
      </c>
      <c r="FH125" s="402" t="s">
        <v>208</v>
      </c>
      <c r="FI125" s="402" t="s">
        <v>208</v>
      </c>
      <c r="FJ125" s="402" t="s">
        <v>208</v>
      </c>
      <c r="FK125" s="402" t="s">
        <v>208</v>
      </c>
      <c r="FL125" s="402" t="s">
        <v>208</v>
      </c>
      <c r="FM125" s="402" t="s">
        <v>208</v>
      </c>
      <c r="FN125" s="402" t="s">
        <v>208</v>
      </c>
      <c r="FO125" s="402" t="s">
        <v>208</v>
      </c>
      <c r="FP125" s="402" t="s">
        <v>208</v>
      </c>
      <c r="FQ125" s="402" t="s">
        <v>208</v>
      </c>
      <c r="FR125" s="402" t="s">
        <v>208</v>
      </c>
      <c r="FS125" s="402" t="s">
        <v>208</v>
      </c>
      <c r="FT125" s="402" t="s">
        <v>208</v>
      </c>
      <c r="FU125" s="402" t="s">
        <v>208</v>
      </c>
      <c r="FV125" s="402" t="s">
        <v>208</v>
      </c>
      <c r="FW125" s="402" t="s">
        <v>208</v>
      </c>
      <c r="FX125" s="402" t="s">
        <v>208</v>
      </c>
      <c r="FY125" s="402" t="s">
        <v>208</v>
      </c>
      <c r="FZ125" s="402" t="s">
        <v>208</v>
      </c>
      <c r="GA125" s="402" t="s">
        <v>208</v>
      </c>
      <c r="GB125" s="402" t="s">
        <v>208</v>
      </c>
      <c r="GC125" s="402" t="s">
        <v>208</v>
      </c>
      <c r="GD125" s="402" t="s">
        <v>208</v>
      </c>
      <c r="GE125" s="402" t="s">
        <v>208</v>
      </c>
      <c r="GF125" s="402" t="s">
        <v>208</v>
      </c>
      <c r="GG125" s="402" t="s">
        <v>208</v>
      </c>
      <c r="GH125" s="402" t="s">
        <v>208</v>
      </c>
      <c r="GI125" s="402" t="s">
        <v>208</v>
      </c>
      <c r="GJ125" s="402" t="s">
        <v>208</v>
      </c>
      <c r="GK125" s="402" t="s">
        <v>208</v>
      </c>
      <c r="GL125" s="402" t="s">
        <v>208</v>
      </c>
      <c r="GM125" s="402" t="s">
        <v>208</v>
      </c>
      <c r="GN125" s="402" t="s">
        <v>208</v>
      </c>
      <c r="GO125" s="402" t="s">
        <v>208</v>
      </c>
      <c r="GP125" s="402" t="s">
        <v>208</v>
      </c>
      <c r="GQ125" s="402" t="s">
        <v>208</v>
      </c>
      <c r="GR125" s="402" t="s">
        <v>208</v>
      </c>
      <c r="GS125" s="402" t="s">
        <v>208</v>
      </c>
      <c r="GT125" s="402" t="s">
        <v>208</v>
      </c>
      <c r="GU125" s="402" t="s">
        <v>208</v>
      </c>
      <c r="GV125" s="402" t="s">
        <v>208</v>
      </c>
      <c r="GW125" s="402" t="s">
        <v>208</v>
      </c>
      <c r="GX125" s="402" t="s">
        <v>208</v>
      </c>
      <c r="GY125" s="402" t="s">
        <v>208</v>
      </c>
      <c r="GZ125" s="402" t="s">
        <v>208</v>
      </c>
      <c r="HA125" s="402" t="s">
        <v>208</v>
      </c>
      <c r="HB125" s="402" t="s">
        <v>208</v>
      </c>
      <c r="HC125" s="402" t="s">
        <v>208</v>
      </c>
      <c r="HD125" s="402" t="s">
        <v>208</v>
      </c>
      <c r="HE125" s="402" t="s">
        <v>208</v>
      </c>
      <c r="HF125" s="402" t="s">
        <v>208</v>
      </c>
      <c r="HG125" s="402" t="s">
        <v>208</v>
      </c>
      <c r="HH125" s="402" t="s">
        <v>208</v>
      </c>
      <c r="HI125" s="402" t="s">
        <v>208</v>
      </c>
      <c r="HJ125" s="402" t="s">
        <v>208</v>
      </c>
      <c r="HK125" s="402" t="s">
        <v>208</v>
      </c>
      <c r="HL125" s="402" t="s">
        <v>208</v>
      </c>
      <c r="HM125" s="402" t="s">
        <v>208</v>
      </c>
      <c r="HN125" s="402" t="s">
        <v>208</v>
      </c>
      <c r="HO125" s="402" t="s">
        <v>208</v>
      </c>
      <c r="HP125" s="402" t="s">
        <v>208</v>
      </c>
      <c r="HQ125" s="402" t="s">
        <v>208</v>
      </c>
      <c r="HR125" s="402" t="s">
        <v>208</v>
      </c>
      <c r="HS125" s="402" t="s">
        <v>208</v>
      </c>
      <c r="HT125" s="402" t="s">
        <v>208</v>
      </c>
      <c r="HU125" s="402" t="s">
        <v>208</v>
      </c>
      <c r="HV125" s="402" t="s">
        <v>208</v>
      </c>
      <c r="HW125" s="402" t="s">
        <v>208</v>
      </c>
      <c r="HX125" s="402" t="s">
        <v>208</v>
      </c>
      <c r="HY125" s="402" t="s">
        <v>208</v>
      </c>
      <c r="HZ125" s="402" t="s">
        <v>208</v>
      </c>
      <c r="IA125" s="402" t="s">
        <v>208</v>
      </c>
      <c r="IB125" s="402" t="s">
        <v>208</v>
      </c>
      <c r="IC125" s="402" t="s">
        <v>208</v>
      </c>
      <c r="ID125" s="402" t="s">
        <v>208</v>
      </c>
      <c r="IE125" s="402" t="s">
        <v>208</v>
      </c>
      <c r="IF125" s="402" t="s">
        <v>208</v>
      </c>
      <c r="IG125" s="402" t="s">
        <v>208</v>
      </c>
      <c r="IH125" s="402" t="s">
        <v>208</v>
      </c>
      <c r="II125" s="402" t="s">
        <v>208</v>
      </c>
      <c r="IJ125" s="402" t="s">
        <v>208</v>
      </c>
      <c r="IK125" s="402" t="s">
        <v>208</v>
      </c>
      <c r="IL125" s="402" t="s">
        <v>208</v>
      </c>
      <c r="IM125" s="402" t="s">
        <v>208</v>
      </c>
      <c r="IN125" s="402" t="s">
        <v>208</v>
      </c>
      <c r="IO125" s="402" t="s">
        <v>208</v>
      </c>
      <c r="IP125" s="402" t="s">
        <v>208</v>
      </c>
      <c r="IQ125" s="402" t="s">
        <v>208</v>
      </c>
      <c r="IR125" s="402" t="s">
        <v>208</v>
      </c>
      <c r="IS125" s="402" t="s">
        <v>208</v>
      </c>
      <c r="IT125" s="402" t="s">
        <v>208</v>
      </c>
      <c r="IU125" s="402" t="s">
        <v>208</v>
      </c>
      <c r="IV125" s="402" t="s">
        <v>208</v>
      </c>
      <c r="IW125" s="402" t="s">
        <v>208</v>
      </c>
      <c r="IX125" s="402" t="s">
        <v>208</v>
      </c>
      <c r="IY125" s="402" t="s">
        <v>208</v>
      </c>
      <c r="IZ125" s="402" t="s">
        <v>208</v>
      </c>
      <c r="JA125" s="402" t="s">
        <v>208</v>
      </c>
      <c r="JB125" s="402" t="s">
        <v>208</v>
      </c>
      <c r="JC125" s="402" t="s">
        <v>208</v>
      </c>
      <c r="JD125" s="402" t="s">
        <v>208</v>
      </c>
      <c r="JE125" s="402" t="s">
        <v>208</v>
      </c>
      <c r="JF125" s="402" t="s">
        <v>208</v>
      </c>
      <c r="JG125" s="402" t="s">
        <v>208</v>
      </c>
      <c r="JH125" s="402" t="s">
        <v>208</v>
      </c>
      <c r="JI125" s="402" t="s">
        <v>208</v>
      </c>
      <c r="JJ125" s="402" t="s">
        <v>208</v>
      </c>
      <c r="JK125" s="402" t="s">
        <v>208</v>
      </c>
      <c r="JL125" s="402" t="s">
        <v>208</v>
      </c>
      <c r="JM125" s="402" t="s">
        <v>208</v>
      </c>
      <c r="JN125" s="402" t="s">
        <v>208</v>
      </c>
      <c r="JO125" s="402" t="s">
        <v>208</v>
      </c>
      <c r="JP125" s="402" t="s">
        <v>208</v>
      </c>
      <c r="JQ125" s="402" t="s">
        <v>208</v>
      </c>
      <c r="JR125" s="402" t="s">
        <v>208</v>
      </c>
      <c r="JS125" s="402" t="s">
        <v>208</v>
      </c>
      <c r="JT125" s="402" t="s">
        <v>208</v>
      </c>
      <c r="JU125" s="402" t="s">
        <v>208</v>
      </c>
      <c r="JV125" s="402" t="s">
        <v>208</v>
      </c>
      <c r="JW125" s="402" t="s">
        <v>208</v>
      </c>
      <c r="JX125" s="402" t="s">
        <v>208</v>
      </c>
      <c r="JY125" s="402" t="s">
        <v>208</v>
      </c>
      <c r="JZ125" s="402" t="s">
        <v>208</v>
      </c>
      <c r="KA125" s="402" t="s">
        <v>208</v>
      </c>
      <c r="KB125" s="402" t="s">
        <v>208</v>
      </c>
      <c r="KC125" s="402" t="s">
        <v>208</v>
      </c>
      <c r="KD125" s="402" t="s">
        <v>208</v>
      </c>
      <c r="KE125" s="402" t="s">
        <v>208</v>
      </c>
      <c r="KF125" s="402" t="s">
        <v>208</v>
      </c>
      <c r="KG125" s="402" t="s">
        <v>208</v>
      </c>
      <c r="KH125" s="402" t="s">
        <v>208</v>
      </c>
      <c r="KI125" s="402" t="s">
        <v>208</v>
      </c>
      <c r="KJ125" s="402" t="s">
        <v>208</v>
      </c>
      <c r="KK125" s="402" t="s">
        <v>208</v>
      </c>
      <c r="KL125" s="402" t="s">
        <v>208</v>
      </c>
      <c r="KM125" s="402" t="s">
        <v>208</v>
      </c>
      <c r="KN125" s="402" t="s">
        <v>208</v>
      </c>
      <c r="KO125" s="402" t="s">
        <v>208</v>
      </c>
      <c r="KP125" s="402" t="s">
        <v>208</v>
      </c>
      <c r="KQ125" s="402" t="s">
        <v>208</v>
      </c>
      <c r="KR125" s="402" t="s">
        <v>208</v>
      </c>
      <c r="KS125" s="402" t="s">
        <v>208</v>
      </c>
      <c r="KT125" s="402" t="s">
        <v>208</v>
      </c>
      <c r="KU125" s="402" t="s">
        <v>208</v>
      </c>
      <c r="KV125" s="402" t="s">
        <v>208</v>
      </c>
      <c r="KW125" s="402" t="s">
        <v>208</v>
      </c>
      <c r="KX125" s="402" t="s">
        <v>208</v>
      </c>
      <c r="KY125" s="402" t="s">
        <v>208</v>
      </c>
      <c r="KZ125" s="402" t="s">
        <v>208</v>
      </c>
      <c r="LA125" s="402" t="s">
        <v>208</v>
      </c>
      <c r="LB125" s="402" t="s">
        <v>208</v>
      </c>
      <c r="LC125" s="402" t="s">
        <v>208</v>
      </c>
      <c r="LD125" s="402" t="s">
        <v>208</v>
      </c>
      <c r="LE125" s="402" t="s">
        <v>208</v>
      </c>
      <c r="LF125" s="402" t="s">
        <v>208</v>
      </c>
      <c r="LG125" s="402" t="s">
        <v>208</v>
      </c>
      <c r="LH125" s="402" t="s">
        <v>208</v>
      </c>
      <c r="LI125" s="402" t="s">
        <v>208</v>
      </c>
      <c r="LJ125" s="402" t="s">
        <v>208</v>
      </c>
      <c r="LK125" s="402" t="s">
        <v>208</v>
      </c>
      <c r="LL125" s="402" t="s">
        <v>208</v>
      </c>
      <c r="LM125" s="402" t="s">
        <v>208</v>
      </c>
      <c r="LN125" s="402" t="s">
        <v>208</v>
      </c>
      <c r="LO125" s="402" t="s">
        <v>208</v>
      </c>
      <c r="LP125" s="402" t="s">
        <v>208</v>
      </c>
      <c r="LQ125" s="402" t="s">
        <v>208</v>
      </c>
      <c r="LR125" s="402" t="s">
        <v>208</v>
      </c>
      <c r="LS125" s="402" t="s">
        <v>208</v>
      </c>
      <c r="LT125" s="402" t="s">
        <v>208</v>
      </c>
      <c r="LU125" s="402" t="s">
        <v>208</v>
      </c>
      <c r="LV125" s="402" t="s">
        <v>208</v>
      </c>
      <c r="LW125" s="402" t="s">
        <v>208</v>
      </c>
      <c r="LX125" s="402" t="s">
        <v>208</v>
      </c>
      <c r="LY125" s="402" t="s">
        <v>208</v>
      </c>
      <c r="LZ125" s="402" t="s">
        <v>208</v>
      </c>
      <c r="MA125" s="402" t="s">
        <v>208</v>
      </c>
      <c r="MB125" s="402" t="s">
        <v>208</v>
      </c>
      <c r="MC125" s="402" t="s">
        <v>208</v>
      </c>
      <c r="MD125" s="402" t="s">
        <v>208</v>
      </c>
      <c r="ME125" s="402" t="s">
        <v>208</v>
      </c>
      <c r="MF125" s="402" t="s">
        <v>208</v>
      </c>
      <c r="MG125" s="402" t="s">
        <v>208</v>
      </c>
      <c r="MH125" s="402" t="s">
        <v>208</v>
      </c>
      <c r="MI125" s="402" t="s">
        <v>208</v>
      </c>
      <c r="MJ125" s="402" t="s">
        <v>208</v>
      </c>
      <c r="MK125" s="402" t="s">
        <v>208</v>
      </c>
      <c r="ML125" s="402" t="s">
        <v>208</v>
      </c>
      <c r="MM125" s="402" t="s">
        <v>208</v>
      </c>
      <c r="MN125" s="402" t="s">
        <v>208</v>
      </c>
      <c r="MO125" s="402" t="s">
        <v>208</v>
      </c>
      <c r="MP125" s="402" t="s">
        <v>208</v>
      </c>
      <c r="MQ125" s="402" t="s">
        <v>208</v>
      </c>
      <c r="MR125" s="402" t="s">
        <v>208</v>
      </c>
      <c r="MS125" s="402" t="s">
        <v>208</v>
      </c>
      <c r="MT125" s="402" t="s">
        <v>208</v>
      </c>
      <c r="MU125" s="402" t="s">
        <v>208</v>
      </c>
      <c r="MV125" s="402" t="s">
        <v>208</v>
      </c>
      <c r="MW125" s="402" t="s">
        <v>208</v>
      </c>
      <c r="MX125" s="402" t="s">
        <v>208</v>
      </c>
      <c r="MY125" s="402" t="s">
        <v>208</v>
      </c>
      <c r="MZ125" s="402" t="s">
        <v>208</v>
      </c>
      <c r="NA125" s="402" t="s">
        <v>208</v>
      </c>
    </row>
    <row r="126" spans="1:365" x14ac:dyDescent="0.25">
      <c r="A126" s="127" t="str">
        <f t="shared" si="55"/>
        <v>P89CU140/3</v>
      </c>
      <c r="B126" s="127" t="s">
        <v>46</v>
      </c>
      <c r="C126" s="340" t="s">
        <v>55</v>
      </c>
      <c r="D126" s="402">
        <v>0</v>
      </c>
      <c r="E126" s="402">
        <v>0</v>
      </c>
      <c r="F126" s="402">
        <v>0</v>
      </c>
      <c r="G126" s="402">
        <v>0</v>
      </c>
      <c r="H126" s="402">
        <v>0</v>
      </c>
      <c r="I126" s="402">
        <v>0</v>
      </c>
      <c r="J126" s="402">
        <v>0</v>
      </c>
      <c r="K126" s="402">
        <v>0</v>
      </c>
      <c r="L126" s="402">
        <v>0</v>
      </c>
      <c r="M126" s="402">
        <v>0</v>
      </c>
      <c r="N126" s="402">
        <v>0</v>
      </c>
      <c r="O126" s="402">
        <v>0</v>
      </c>
      <c r="P126" s="402">
        <v>0</v>
      </c>
      <c r="Q126" s="402">
        <v>0</v>
      </c>
      <c r="R126" s="402">
        <v>0</v>
      </c>
      <c r="S126" s="402">
        <v>0</v>
      </c>
      <c r="T126" s="402">
        <v>0</v>
      </c>
      <c r="U126" s="402">
        <v>0</v>
      </c>
      <c r="V126" s="402">
        <v>0</v>
      </c>
      <c r="W126" s="402">
        <v>0</v>
      </c>
      <c r="X126" s="402">
        <v>0</v>
      </c>
      <c r="Y126" s="402">
        <v>0</v>
      </c>
      <c r="Z126" s="402">
        <v>0</v>
      </c>
      <c r="AA126" s="402">
        <v>0</v>
      </c>
      <c r="AB126" s="402">
        <v>0</v>
      </c>
      <c r="AC126" s="402">
        <v>0</v>
      </c>
      <c r="AD126" s="402">
        <v>0</v>
      </c>
      <c r="AE126" s="402">
        <v>0</v>
      </c>
      <c r="AF126" s="402">
        <v>0</v>
      </c>
      <c r="AG126" s="402">
        <v>0</v>
      </c>
      <c r="AH126" s="402">
        <v>0</v>
      </c>
      <c r="AI126" s="402">
        <v>0</v>
      </c>
      <c r="AJ126" s="402">
        <v>0</v>
      </c>
      <c r="AK126" s="402">
        <v>0</v>
      </c>
      <c r="AL126" s="402">
        <v>0</v>
      </c>
      <c r="AM126" s="402">
        <v>0</v>
      </c>
      <c r="AN126" s="402">
        <v>0</v>
      </c>
      <c r="AO126" s="402">
        <v>0</v>
      </c>
      <c r="AP126" s="402">
        <v>0</v>
      </c>
      <c r="AQ126" s="402">
        <v>0</v>
      </c>
      <c r="AR126" s="402">
        <v>0</v>
      </c>
      <c r="AS126" s="402">
        <v>0</v>
      </c>
      <c r="AT126" s="402">
        <v>0</v>
      </c>
      <c r="AU126" s="402">
        <v>0</v>
      </c>
      <c r="AV126" s="402">
        <v>0</v>
      </c>
      <c r="AW126" s="402">
        <v>0</v>
      </c>
      <c r="AX126" s="402">
        <v>0</v>
      </c>
      <c r="AY126" s="402">
        <v>0</v>
      </c>
      <c r="AZ126" s="402">
        <v>0</v>
      </c>
      <c r="BA126" s="402">
        <v>0</v>
      </c>
      <c r="BB126" s="402">
        <v>0</v>
      </c>
      <c r="BC126" s="402">
        <v>0</v>
      </c>
      <c r="BD126" s="402">
        <v>0</v>
      </c>
      <c r="BE126" s="402">
        <v>0</v>
      </c>
      <c r="BF126" s="402">
        <v>0</v>
      </c>
      <c r="BG126" s="402">
        <v>0</v>
      </c>
      <c r="BH126" s="402">
        <v>0</v>
      </c>
      <c r="BI126" s="402">
        <v>0</v>
      </c>
      <c r="BJ126" s="402">
        <v>0</v>
      </c>
      <c r="BK126" s="402">
        <v>0</v>
      </c>
      <c r="BL126" s="402">
        <v>0</v>
      </c>
      <c r="BM126" s="402">
        <v>0</v>
      </c>
      <c r="BN126" s="402">
        <v>0</v>
      </c>
      <c r="BO126" s="402">
        <v>0</v>
      </c>
      <c r="BP126" s="402">
        <v>0</v>
      </c>
      <c r="BQ126" s="402">
        <v>0</v>
      </c>
      <c r="BR126" s="402">
        <v>0</v>
      </c>
      <c r="BS126" s="402">
        <v>0</v>
      </c>
      <c r="BT126" s="402">
        <v>0</v>
      </c>
      <c r="BU126" s="402">
        <v>0</v>
      </c>
      <c r="BV126" s="402">
        <v>0</v>
      </c>
      <c r="BW126" s="402">
        <v>0</v>
      </c>
      <c r="BX126" s="402">
        <v>0</v>
      </c>
      <c r="BY126" s="402">
        <v>0</v>
      </c>
      <c r="BZ126" s="402">
        <v>0</v>
      </c>
      <c r="CA126" s="402">
        <v>0</v>
      </c>
      <c r="CB126" s="402">
        <v>0</v>
      </c>
      <c r="CC126" s="402">
        <v>0</v>
      </c>
      <c r="CD126" s="402">
        <v>0</v>
      </c>
      <c r="CE126" s="402">
        <v>0</v>
      </c>
      <c r="CF126" s="402">
        <v>0</v>
      </c>
      <c r="CG126" s="402">
        <v>0</v>
      </c>
      <c r="CH126" s="402">
        <v>0</v>
      </c>
      <c r="CI126" s="402">
        <v>0</v>
      </c>
      <c r="CJ126" s="402">
        <v>0</v>
      </c>
      <c r="CK126" s="402">
        <v>0</v>
      </c>
      <c r="CL126" s="402">
        <v>0</v>
      </c>
      <c r="CM126" s="402">
        <v>0</v>
      </c>
      <c r="CN126" s="402">
        <v>0</v>
      </c>
      <c r="CO126" s="402">
        <v>0</v>
      </c>
      <c r="CP126" s="402">
        <v>0</v>
      </c>
      <c r="CQ126" s="402">
        <v>0</v>
      </c>
      <c r="CR126" s="402">
        <v>0</v>
      </c>
      <c r="CS126" s="402">
        <v>0</v>
      </c>
      <c r="CT126" s="402">
        <v>0</v>
      </c>
      <c r="CU126" s="402">
        <v>0</v>
      </c>
      <c r="CV126" s="402">
        <v>0</v>
      </c>
      <c r="CW126" s="402">
        <v>0</v>
      </c>
      <c r="CX126" s="402" t="s">
        <v>208</v>
      </c>
      <c r="CY126" s="402" t="s">
        <v>208</v>
      </c>
      <c r="CZ126" s="402" t="s">
        <v>208</v>
      </c>
      <c r="DA126" s="402" t="s">
        <v>208</v>
      </c>
      <c r="DB126" s="402" t="s">
        <v>208</v>
      </c>
      <c r="DC126" s="402" t="s">
        <v>208</v>
      </c>
      <c r="DD126" s="402" t="s">
        <v>208</v>
      </c>
      <c r="DE126" s="402" t="s">
        <v>208</v>
      </c>
      <c r="DF126" s="402" t="s">
        <v>208</v>
      </c>
      <c r="DG126" s="402" t="s">
        <v>208</v>
      </c>
      <c r="DH126" s="402" t="s">
        <v>208</v>
      </c>
      <c r="DI126" s="402" t="s">
        <v>208</v>
      </c>
      <c r="DJ126" s="402" t="s">
        <v>208</v>
      </c>
      <c r="DK126" s="402" t="s">
        <v>208</v>
      </c>
      <c r="DL126" s="402" t="s">
        <v>208</v>
      </c>
      <c r="DM126" s="402" t="s">
        <v>208</v>
      </c>
      <c r="DN126" s="402" t="s">
        <v>208</v>
      </c>
      <c r="DO126" s="402" t="s">
        <v>208</v>
      </c>
      <c r="DP126" s="402" t="s">
        <v>208</v>
      </c>
      <c r="DQ126" s="402" t="s">
        <v>208</v>
      </c>
      <c r="DR126" s="402" t="s">
        <v>208</v>
      </c>
      <c r="DS126" s="402" t="s">
        <v>208</v>
      </c>
      <c r="DT126" s="402" t="s">
        <v>208</v>
      </c>
      <c r="DU126" s="402" t="s">
        <v>208</v>
      </c>
      <c r="DV126" s="402" t="s">
        <v>208</v>
      </c>
      <c r="DW126" s="402" t="s">
        <v>208</v>
      </c>
      <c r="DX126" s="402" t="s">
        <v>208</v>
      </c>
      <c r="DY126" s="402" t="s">
        <v>208</v>
      </c>
      <c r="DZ126" s="402" t="s">
        <v>208</v>
      </c>
      <c r="EA126" s="402" t="s">
        <v>208</v>
      </c>
      <c r="EB126" s="402" t="s">
        <v>208</v>
      </c>
      <c r="EC126" s="402" t="s">
        <v>208</v>
      </c>
      <c r="ED126" s="402" t="s">
        <v>208</v>
      </c>
      <c r="EE126" s="402" t="s">
        <v>208</v>
      </c>
      <c r="EF126" s="402" t="s">
        <v>208</v>
      </c>
      <c r="EG126" s="402" t="s">
        <v>208</v>
      </c>
      <c r="EH126" s="402" t="s">
        <v>208</v>
      </c>
      <c r="EI126" s="402" t="s">
        <v>208</v>
      </c>
      <c r="EJ126" s="402" t="s">
        <v>208</v>
      </c>
      <c r="EK126" s="402" t="s">
        <v>208</v>
      </c>
      <c r="EL126" s="402" t="s">
        <v>208</v>
      </c>
      <c r="EM126" s="402" t="s">
        <v>208</v>
      </c>
      <c r="EN126" s="402" t="s">
        <v>208</v>
      </c>
      <c r="EO126" s="402" t="s">
        <v>208</v>
      </c>
      <c r="EP126" s="402" t="s">
        <v>208</v>
      </c>
      <c r="EQ126" s="402" t="s">
        <v>208</v>
      </c>
      <c r="ER126" s="402" t="s">
        <v>208</v>
      </c>
      <c r="ES126" s="402" t="s">
        <v>208</v>
      </c>
      <c r="ET126" s="402" t="s">
        <v>208</v>
      </c>
      <c r="EU126" s="402" t="s">
        <v>208</v>
      </c>
      <c r="EV126" s="402" t="s">
        <v>208</v>
      </c>
      <c r="EW126" s="402" t="s">
        <v>208</v>
      </c>
      <c r="EX126" s="402" t="s">
        <v>208</v>
      </c>
      <c r="EY126" s="402" t="s">
        <v>208</v>
      </c>
      <c r="EZ126" s="402" t="s">
        <v>208</v>
      </c>
      <c r="FA126" s="402" t="s">
        <v>208</v>
      </c>
      <c r="FB126" s="402" t="s">
        <v>208</v>
      </c>
      <c r="FC126" s="402" t="s">
        <v>208</v>
      </c>
      <c r="FD126" s="402" t="s">
        <v>208</v>
      </c>
      <c r="FE126" s="402" t="s">
        <v>208</v>
      </c>
      <c r="FF126" s="402" t="s">
        <v>208</v>
      </c>
      <c r="FG126" s="402" t="s">
        <v>208</v>
      </c>
      <c r="FH126" s="402" t="s">
        <v>208</v>
      </c>
      <c r="FI126" s="402" t="s">
        <v>208</v>
      </c>
      <c r="FJ126" s="402" t="s">
        <v>208</v>
      </c>
      <c r="FK126" s="402" t="s">
        <v>208</v>
      </c>
      <c r="FL126" s="402" t="s">
        <v>208</v>
      </c>
      <c r="FM126" s="402" t="s">
        <v>208</v>
      </c>
      <c r="FN126" s="402" t="s">
        <v>208</v>
      </c>
      <c r="FO126" s="402" t="s">
        <v>208</v>
      </c>
      <c r="FP126" s="402" t="s">
        <v>208</v>
      </c>
      <c r="FQ126" s="402" t="s">
        <v>208</v>
      </c>
      <c r="FR126" s="402" t="s">
        <v>208</v>
      </c>
      <c r="FS126" s="402" t="s">
        <v>208</v>
      </c>
      <c r="FT126" s="402" t="s">
        <v>208</v>
      </c>
      <c r="FU126" s="402" t="s">
        <v>208</v>
      </c>
      <c r="FV126" s="402" t="s">
        <v>208</v>
      </c>
      <c r="FW126" s="402" t="s">
        <v>208</v>
      </c>
      <c r="FX126" s="402" t="s">
        <v>208</v>
      </c>
      <c r="FY126" s="402" t="s">
        <v>208</v>
      </c>
      <c r="FZ126" s="402" t="s">
        <v>208</v>
      </c>
      <c r="GA126" s="402" t="s">
        <v>208</v>
      </c>
      <c r="GB126" s="402" t="s">
        <v>208</v>
      </c>
      <c r="GC126" s="402" t="s">
        <v>208</v>
      </c>
      <c r="GD126" s="402" t="s">
        <v>208</v>
      </c>
      <c r="GE126" s="402" t="s">
        <v>208</v>
      </c>
      <c r="GF126" s="402" t="s">
        <v>208</v>
      </c>
      <c r="GG126" s="402" t="s">
        <v>208</v>
      </c>
      <c r="GH126" s="402" t="s">
        <v>208</v>
      </c>
      <c r="GI126" s="402" t="s">
        <v>208</v>
      </c>
      <c r="GJ126" s="402" t="s">
        <v>208</v>
      </c>
      <c r="GK126" s="402" t="s">
        <v>208</v>
      </c>
      <c r="GL126" s="402" t="s">
        <v>208</v>
      </c>
      <c r="GM126" s="402" t="s">
        <v>208</v>
      </c>
      <c r="GN126" s="402" t="s">
        <v>208</v>
      </c>
      <c r="GO126" s="402" t="s">
        <v>208</v>
      </c>
      <c r="GP126" s="402" t="s">
        <v>208</v>
      </c>
      <c r="GQ126" s="402" t="s">
        <v>208</v>
      </c>
      <c r="GR126" s="402" t="s">
        <v>208</v>
      </c>
      <c r="GS126" s="402" t="s">
        <v>208</v>
      </c>
      <c r="GT126" s="402" t="s">
        <v>208</v>
      </c>
      <c r="GU126" s="402" t="s">
        <v>208</v>
      </c>
      <c r="GV126" s="402" t="s">
        <v>208</v>
      </c>
      <c r="GW126" s="402" t="s">
        <v>208</v>
      </c>
      <c r="GX126" s="402" t="s">
        <v>208</v>
      </c>
      <c r="GY126" s="402" t="s">
        <v>208</v>
      </c>
      <c r="GZ126" s="402" t="s">
        <v>208</v>
      </c>
      <c r="HA126" s="402" t="s">
        <v>208</v>
      </c>
      <c r="HB126" s="402" t="s">
        <v>208</v>
      </c>
      <c r="HC126" s="402" t="s">
        <v>208</v>
      </c>
      <c r="HD126" s="402" t="s">
        <v>208</v>
      </c>
      <c r="HE126" s="402" t="s">
        <v>208</v>
      </c>
      <c r="HF126" s="402" t="s">
        <v>208</v>
      </c>
      <c r="HG126" s="402" t="s">
        <v>208</v>
      </c>
      <c r="HH126" s="402" t="s">
        <v>208</v>
      </c>
      <c r="HI126" s="402" t="s">
        <v>208</v>
      </c>
      <c r="HJ126" s="402" t="s">
        <v>208</v>
      </c>
      <c r="HK126" s="402" t="s">
        <v>208</v>
      </c>
      <c r="HL126" s="402" t="s">
        <v>208</v>
      </c>
      <c r="HM126" s="402" t="s">
        <v>208</v>
      </c>
      <c r="HN126" s="402" t="s">
        <v>208</v>
      </c>
      <c r="HO126" s="402" t="s">
        <v>208</v>
      </c>
      <c r="HP126" s="402" t="s">
        <v>208</v>
      </c>
      <c r="HQ126" s="402" t="s">
        <v>208</v>
      </c>
      <c r="HR126" s="402" t="s">
        <v>208</v>
      </c>
      <c r="HS126" s="402" t="s">
        <v>208</v>
      </c>
      <c r="HT126" s="402" t="s">
        <v>208</v>
      </c>
      <c r="HU126" s="402" t="s">
        <v>208</v>
      </c>
      <c r="HV126" s="402" t="s">
        <v>208</v>
      </c>
      <c r="HW126" s="402" t="s">
        <v>208</v>
      </c>
      <c r="HX126" s="402" t="s">
        <v>208</v>
      </c>
      <c r="HY126" s="402" t="s">
        <v>208</v>
      </c>
      <c r="HZ126" s="402" t="s">
        <v>208</v>
      </c>
      <c r="IA126" s="402" t="s">
        <v>208</v>
      </c>
      <c r="IB126" s="402" t="s">
        <v>208</v>
      </c>
      <c r="IC126" s="402" t="s">
        <v>208</v>
      </c>
      <c r="ID126" s="402" t="s">
        <v>208</v>
      </c>
      <c r="IE126" s="402" t="s">
        <v>208</v>
      </c>
      <c r="IF126" s="402" t="s">
        <v>208</v>
      </c>
      <c r="IG126" s="402" t="s">
        <v>208</v>
      </c>
      <c r="IH126" s="402" t="s">
        <v>208</v>
      </c>
      <c r="II126" s="402" t="s">
        <v>208</v>
      </c>
      <c r="IJ126" s="402" t="s">
        <v>208</v>
      </c>
      <c r="IK126" s="402" t="s">
        <v>208</v>
      </c>
      <c r="IL126" s="402" t="s">
        <v>208</v>
      </c>
      <c r="IM126" s="402" t="s">
        <v>208</v>
      </c>
      <c r="IN126" s="402" t="s">
        <v>208</v>
      </c>
      <c r="IO126" s="402" t="s">
        <v>208</v>
      </c>
      <c r="IP126" s="402" t="s">
        <v>208</v>
      </c>
      <c r="IQ126" s="402" t="s">
        <v>208</v>
      </c>
      <c r="IR126" s="402" t="s">
        <v>208</v>
      </c>
      <c r="IS126" s="402" t="s">
        <v>208</v>
      </c>
      <c r="IT126" s="402" t="s">
        <v>208</v>
      </c>
      <c r="IU126" s="402" t="s">
        <v>208</v>
      </c>
      <c r="IV126" s="402" t="s">
        <v>208</v>
      </c>
      <c r="IW126" s="402" t="s">
        <v>208</v>
      </c>
      <c r="IX126" s="402" t="s">
        <v>208</v>
      </c>
      <c r="IY126" s="402" t="s">
        <v>208</v>
      </c>
      <c r="IZ126" s="402" t="s">
        <v>208</v>
      </c>
      <c r="JA126" s="402" t="s">
        <v>208</v>
      </c>
      <c r="JB126" s="402" t="s">
        <v>208</v>
      </c>
      <c r="JC126" s="402" t="s">
        <v>208</v>
      </c>
      <c r="JD126" s="402" t="s">
        <v>208</v>
      </c>
      <c r="JE126" s="402" t="s">
        <v>208</v>
      </c>
      <c r="JF126" s="402" t="s">
        <v>208</v>
      </c>
      <c r="JG126" s="402" t="s">
        <v>208</v>
      </c>
      <c r="JH126" s="402" t="s">
        <v>208</v>
      </c>
      <c r="JI126" s="402" t="s">
        <v>208</v>
      </c>
      <c r="JJ126" s="402" t="s">
        <v>208</v>
      </c>
      <c r="JK126" s="402" t="s">
        <v>208</v>
      </c>
      <c r="JL126" s="402" t="s">
        <v>208</v>
      </c>
      <c r="JM126" s="402" t="s">
        <v>208</v>
      </c>
      <c r="JN126" s="402" t="s">
        <v>208</v>
      </c>
      <c r="JO126" s="402" t="s">
        <v>208</v>
      </c>
      <c r="JP126" s="402" t="s">
        <v>208</v>
      </c>
      <c r="JQ126" s="402" t="s">
        <v>208</v>
      </c>
      <c r="JR126" s="402" t="s">
        <v>208</v>
      </c>
      <c r="JS126" s="402" t="s">
        <v>208</v>
      </c>
      <c r="JT126" s="402" t="s">
        <v>208</v>
      </c>
      <c r="JU126" s="402" t="s">
        <v>208</v>
      </c>
      <c r="JV126" s="402" t="s">
        <v>208</v>
      </c>
      <c r="JW126" s="402" t="s">
        <v>208</v>
      </c>
      <c r="JX126" s="402" t="s">
        <v>208</v>
      </c>
      <c r="JY126" s="402" t="s">
        <v>208</v>
      </c>
      <c r="JZ126" s="402" t="s">
        <v>208</v>
      </c>
      <c r="KA126" s="402" t="s">
        <v>208</v>
      </c>
      <c r="KB126" s="402" t="s">
        <v>208</v>
      </c>
      <c r="KC126" s="402" t="s">
        <v>208</v>
      </c>
      <c r="KD126" s="402" t="s">
        <v>208</v>
      </c>
      <c r="KE126" s="402" t="s">
        <v>208</v>
      </c>
      <c r="KF126" s="402" t="s">
        <v>208</v>
      </c>
      <c r="KG126" s="402" t="s">
        <v>208</v>
      </c>
      <c r="KH126" s="402" t="s">
        <v>208</v>
      </c>
      <c r="KI126" s="402" t="s">
        <v>208</v>
      </c>
      <c r="KJ126" s="402" t="s">
        <v>208</v>
      </c>
      <c r="KK126" s="402" t="s">
        <v>208</v>
      </c>
      <c r="KL126" s="402" t="s">
        <v>208</v>
      </c>
      <c r="KM126" s="402" t="s">
        <v>208</v>
      </c>
      <c r="KN126" s="402" t="s">
        <v>208</v>
      </c>
      <c r="KO126" s="402" t="s">
        <v>208</v>
      </c>
      <c r="KP126" s="402" t="s">
        <v>208</v>
      </c>
      <c r="KQ126" s="402" t="s">
        <v>208</v>
      </c>
      <c r="KR126" s="402" t="s">
        <v>208</v>
      </c>
      <c r="KS126" s="402" t="s">
        <v>208</v>
      </c>
      <c r="KT126" s="402" t="s">
        <v>208</v>
      </c>
      <c r="KU126" s="402" t="s">
        <v>208</v>
      </c>
      <c r="KV126" s="402" t="s">
        <v>208</v>
      </c>
      <c r="KW126" s="402" t="s">
        <v>208</v>
      </c>
      <c r="KX126" s="402" t="s">
        <v>208</v>
      </c>
      <c r="KY126" s="402" t="s">
        <v>208</v>
      </c>
      <c r="KZ126" s="402" t="s">
        <v>208</v>
      </c>
      <c r="LA126" s="402" t="s">
        <v>208</v>
      </c>
      <c r="LB126" s="402" t="s">
        <v>208</v>
      </c>
      <c r="LC126" s="402" t="s">
        <v>208</v>
      </c>
      <c r="LD126" s="402" t="s">
        <v>208</v>
      </c>
      <c r="LE126" s="402" t="s">
        <v>208</v>
      </c>
      <c r="LF126" s="402" t="s">
        <v>208</v>
      </c>
      <c r="LG126" s="402" t="s">
        <v>208</v>
      </c>
      <c r="LH126" s="402" t="s">
        <v>208</v>
      </c>
      <c r="LI126" s="402" t="s">
        <v>208</v>
      </c>
      <c r="LJ126" s="402" t="s">
        <v>208</v>
      </c>
      <c r="LK126" s="402" t="s">
        <v>208</v>
      </c>
      <c r="LL126" s="402" t="s">
        <v>208</v>
      </c>
      <c r="LM126" s="402" t="s">
        <v>208</v>
      </c>
      <c r="LN126" s="402" t="s">
        <v>208</v>
      </c>
      <c r="LO126" s="402" t="s">
        <v>208</v>
      </c>
      <c r="LP126" s="402" t="s">
        <v>208</v>
      </c>
      <c r="LQ126" s="402" t="s">
        <v>208</v>
      </c>
      <c r="LR126" s="402" t="s">
        <v>208</v>
      </c>
      <c r="LS126" s="402" t="s">
        <v>208</v>
      </c>
      <c r="LT126" s="402" t="s">
        <v>208</v>
      </c>
      <c r="LU126" s="402" t="s">
        <v>208</v>
      </c>
      <c r="LV126" s="402" t="s">
        <v>208</v>
      </c>
      <c r="LW126" s="402" t="s">
        <v>208</v>
      </c>
      <c r="LX126" s="402" t="s">
        <v>208</v>
      </c>
      <c r="LY126" s="402" t="s">
        <v>208</v>
      </c>
      <c r="LZ126" s="402" t="s">
        <v>208</v>
      </c>
      <c r="MA126" s="402" t="s">
        <v>208</v>
      </c>
      <c r="MB126" s="402" t="s">
        <v>208</v>
      </c>
      <c r="MC126" s="402" t="s">
        <v>208</v>
      </c>
      <c r="MD126" s="402" t="s">
        <v>208</v>
      </c>
      <c r="ME126" s="402" t="s">
        <v>208</v>
      </c>
      <c r="MF126" s="402" t="s">
        <v>208</v>
      </c>
      <c r="MG126" s="402" t="s">
        <v>208</v>
      </c>
      <c r="MH126" s="402" t="s">
        <v>208</v>
      </c>
      <c r="MI126" s="402" t="s">
        <v>208</v>
      </c>
      <c r="MJ126" s="402" t="s">
        <v>208</v>
      </c>
      <c r="MK126" s="402" t="s">
        <v>208</v>
      </c>
      <c r="ML126" s="402" t="s">
        <v>208</v>
      </c>
      <c r="MM126" s="402" t="s">
        <v>208</v>
      </c>
      <c r="MN126" s="402" t="s">
        <v>208</v>
      </c>
      <c r="MO126" s="402" t="s">
        <v>208</v>
      </c>
      <c r="MP126" s="402" t="s">
        <v>208</v>
      </c>
      <c r="MQ126" s="402" t="s">
        <v>208</v>
      </c>
      <c r="MR126" s="402" t="s">
        <v>208</v>
      </c>
      <c r="MS126" s="402" t="s">
        <v>208</v>
      </c>
      <c r="MT126" s="402" t="s">
        <v>208</v>
      </c>
      <c r="MU126" s="402" t="s">
        <v>208</v>
      </c>
      <c r="MV126" s="402" t="s">
        <v>208</v>
      </c>
      <c r="MW126" s="402" t="s">
        <v>208</v>
      </c>
      <c r="MX126" s="402" t="s">
        <v>208</v>
      </c>
      <c r="MY126" s="402" t="s">
        <v>208</v>
      </c>
      <c r="MZ126" s="402" t="s">
        <v>208</v>
      </c>
      <c r="NA126" s="402" t="s">
        <v>208</v>
      </c>
    </row>
    <row r="127" spans="1:365" x14ac:dyDescent="0.25">
      <c r="A127" s="127" t="str">
        <f t="shared" si="55"/>
        <v>P89CU240/10</v>
      </c>
      <c r="B127" s="127" t="s">
        <v>29</v>
      </c>
      <c r="C127" s="340" t="s">
        <v>55</v>
      </c>
      <c r="D127" s="402">
        <v>1156.4307692307693</v>
      </c>
      <c r="E127" s="402">
        <v>1156.4307692307693</v>
      </c>
      <c r="F127" s="402">
        <v>1156.4307692307693</v>
      </c>
      <c r="G127" s="402">
        <v>1156.4307692307693</v>
      </c>
      <c r="H127" s="402">
        <v>1156.4307692307693</v>
      </c>
      <c r="I127" s="402">
        <v>1156.4307692307693</v>
      </c>
      <c r="J127" s="402">
        <v>1156.4307692307693</v>
      </c>
      <c r="K127" s="402">
        <v>1156.4307692307693</v>
      </c>
      <c r="L127" s="402">
        <v>1156.4307692307693</v>
      </c>
      <c r="M127" s="402">
        <v>1156.4307692307693</v>
      </c>
      <c r="N127" s="402">
        <v>1156.4307692307693</v>
      </c>
      <c r="O127" s="402">
        <v>1156.4307692307693</v>
      </c>
      <c r="P127" s="402">
        <v>1156.4307692307693</v>
      </c>
      <c r="Q127" s="402">
        <v>1156.4307692307693</v>
      </c>
      <c r="R127" s="402">
        <v>1156.4307692307693</v>
      </c>
      <c r="S127" s="402">
        <v>1156.4307692307693</v>
      </c>
      <c r="T127" s="402">
        <v>1156.4307692307693</v>
      </c>
      <c r="U127" s="402">
        <v>1156.4307692307693</v>
      </c>
      <c r="V127" s="402">
        <v>1156.4307692307693</v>
      </c>
      <c r="W127" s="402">
        <v>1156.4307692307693</v>
      </c>
      <c r="X127" s="402">
        <v>1156.4307692307693</v>
      </c>
      <c r="Y127" s="402">
        <v>1156.4307692307693</v>
      </c>
      <c r="Z127" s="402">
        <v>1156.4307692307693</v>
      </c>
      <c r="AA127" s="402">
        <v>1156.4307692307693</v>
      </c>
      <c r="AB127" s="402">
        <v>1156.4307692307693</v>
      </c>
      <c r="AC127" s="402">
        <v>1156.4307692307693</v>
      </c>
      <c r="AD127" s="402">
        <v>1156.4307692307693</v>
      </c>
      <c r="AE127" s="402">
        <v>1156.4307692307693</v>
      </c>
      <c r="AF127" s="402">
        <v>1156.4307692307693</v>
      </c>
      <c r="AG127" s="402">
        <v>1156.4307692307693</v>
      </c>
      <c r="AH127" s="402">
        <v>1156.4307692307693</v>
      </c>
      <c r="AI127" s="402">
        <v>1156.4307692307693</v>
      </c>
      <c r="AJ127" s="402">
        <v>1156.4307692307693</v>
      </c>
      <c r="AK127" s="402">
        <v>1156.4307692307693</v>
      </c>
      <c r="AL127" s="402">
        <v>1156.4307692307693</v>
      </c>
      <c r="AM127" s="402">
        <v>1156.4307692307693</v>
      </c>
      <c r="AN127" s="402">
        <v>1156.4307692307693</v>
      </c>
      <c r="AO127" s="402">
        <v>1156.4307692307693</v>
      </c>
      <c r="AP127" s="402">
        <v>1156.4307692307693</v>
      </c>
      <c r="AQ127" s="402">
        <v>1156.4307692307693</v>
      </c>
      <c r="AR127" s="402">
        <v>1156.4307692307693</v>
      </c>
      <c r="AS127" s="402">
        <v>1156.4307692307693</v>
      </c>
      <c r="AT127" s="402">
        <v>1156.4307692307693</v>
      </c>
      <c r="AU127" s="402">
        <v>1156.4307692307693</v>
      </c>
      <c r="AV127" s="402">
        <v>1156.4307692307693</v>
      </c>
      <c r="AW127" s="402">
        <v>1156.4307692307693</v>
      </c>
      <c r="AX127" s="402">
        <v>1156.4307692307693</v>
      </c>
      <c r="AY127" s="402">
        <v>1156.4307692307693</v>
      </c>
      <c r="AZ127" s="402">
        <v>1156.4307692307693</v>
      </c>
      <c r="BA127" s="402">
        <v>1156.4307692307693</v>
      </c>
      <c r="BB127" s="402">
        <v>1156.4307692307693</v>
      </c>
      <c r="BC127" s="402">
        <v>1156.4307692307693</v>
      </c>
      <c r="BD127" s="402">
        <v>1156.4307692307693</v>
      </c>
      <c r="BE127" s="402">
        <v>1156.4307692307693</v>
      </c>
      <c r="BF127" s="402">
        <v>1156.4307692307693</v>
      </c>
      <c r="BG127" s="402">
        <v>1156.4307692307693</v>
      </c>
      <c r="BH127" s="402">
        <v>0</v>
      </c>
      <c r="BI127" s="402">
        <v>0</v>
      </c>
      <c r="BJ127" s="402">
        <v>0</v>
      </c>
      <c r="BK127" s="402">
        <v>0</v>
      </c>
      <c r="BL127" s="402">
        <v>0</v>
      </c>
      <c r="BM127" s="402">
        <v>0</v>
      </c>
      <c r="BN127" s="402">
        <v>0</v>
      </c>
      <c r="BO127" s="402">
        <v>0</v>
      </c>
      <c r="BP127" s="402">
        <v>0</v>
      </c>
      <c r="BQ127" s="402">
        <v>0</v>
      </c>
      <c r="BR127" s="402">
        <v>0</v>
      </c>
      <c r="BS127" s="402">
        <v>0</v>
      </c>
      <c r="BT127" s="402">
        <v>0</v>
      </c>
      <c r="BU127" s="402">
        <v>0</v>
      </c>
      <c r="BV127" s="402">
        <v>0</v>
      </c>
      <c r="BW127" s="402">
        <v>0</v>
      </c>
      <c r="BX127" s="402">
        <v>0</v>
      </c>
      <c r="BY127" s="402">
        <v>0</v>
      </c>
      <c r="BZ127" s="402">
        <v>0</v>
      </c>
      <c r="CA127" s="402">
        <v>0</v>
      </c>
      <c r="CB127" s="402">
        <v>0</v>
      </c>
      <c r="CC127" s="402">
        <v>0</v>
      </c>
      <c r="CD127" s="402">
        <v>0</v>
      </c>
      <c r="CE127" s="402">
        <v>0</v>
      </c>
      <c r="CF127" s="402">
        <v>0</v>
      </c>
      <c r="CG127" s="402">
        <v>0</v>
      </c>
      <c r="CH127" s="402">
        <v>0</v>
      </c>
      <c r="CI127" s="402">
        <v>0</v>
      </c>
      <c r="CJ127" s="402">
        <v>0</v>
      </c>
      <c r="CK127" s="402">
        <v>0</v>
      </c>
      <c r="CL127" s="402">
        <v>0</v>
      </c>
      <c r="CM127" s="402">
        <v>0</v>
      </c>
      <c r="CN127" s="402">
        <v>0</v>
      </c>
      <c r="CO127" s="402">
        <v>0</v>
      </c>
      <c r="CP127" s="402">
        <v>0</v>
      </c>
      <c r="CQ127" s="402">
        <v>0</v>
      </c>
      <c r="CR127" s="402">
        <v>0</v>
      </c>
      <c r="CS127" s="402">
        <v>0</v>
      </c>
      <c r="CT127" s="402">
        <v>0</v>
      </c>
      <c r="CU127" s="402">
        <v>0</v>
      </c>
      <c r="CV127" s="402">
        <v>0</v>
      </c>
      <c r="CW127" s="402">
        <v>0</v>
      </c>
      <c r="CX127" s="402" t="s">
        <v>208</v>
      </c>
      <c r="CY127" s="402" t="s">
        <v>208</v>
      </c>
      <c r="CZ127" s="402" t="s">
        <v>208</v>
      </c>
      <c r="DA127" s="402" t="s">
        <v>208</v>
      </c>
      <c r="DB127" s="402" t="s">
        <v>208</v>
      </c>
      <c r="DC127" s="402" t="s">
        <v>208</v>
      </c>
      <c r="DD127" s="402" t="s">
        <v>208</v>
      </c>
      <c r="DE127" s="402" t="s">
        <v>208</v>
      </c>
      <c r="DF127" s="402" t="s">
        <v>208</v>
      </c>
      <c r="DG127" s="402" t="s">
        <v>208</v>
      </c>
      <c r="DH127" s="402" t="s">
        <v>208</v>
      </c>
      <c r="DI127" s="402" t="s">
        <v>208</v>
      </c>
      <c r="DJ127" s="402" t="s">
        <v>208</v>
      </c>
      <c r="DK127" s="402" t="s">
        <v>208</v>
      </c>
      <c r="DL127" s="402" t="s">
        <v>208</v>
      </c>
      <c r="DM127" s="402" t="s">
        <v>208</v>
      </c>
      <c r="DN127" s="402" t="s">
        <v>208</v>
      </c>
      <c r="DO127" s="402" t="s">
        <v>208</v>
      </c>
      <c r="DP127" s="402" t="s">
        <v>208</v>
      </c>
      <c r="DQ127" s="402" t="s">
        <v>208</v>
      </c>
      <c r="DR127" s="402" t="s">
        <v>208</v>
      </c>
      <c r="DS127" s="402" t="s">
        <v>208</v>
      </c>
      <c r="DT127" s="402" t="s">
        <v>208</v>
      </c>
      <c r="DU127" s="402" t="s">
        <v>208</v>
      </c>
      <c r="DV127" s="402" t="s">
        <v>208</v>
      </c>
      <c r="DW127" s="402" t="s">
        <v>208</v>
      </c>
      <c r="DX127" s="402" t="s">
        <v>208</v>
      </c>
      <c r="DY127" s="402" t="s">
        <v>208</v>
      </c>
      <c r="DZ127" s="402" t="s">
        <v>208</v>
      </c>
      <c r="EA127" s="402" t="s">
        <v>208</v>
      </c>
      <c r="EB127" s="402" t="s">
        <v>208</v>
      </c>
      <c r="EC127" s="402" t="s">
        <v>208</v>
      </c>
      <c r="ED127" s="402" t="s">
        <v>208</v>
      </c>
      <c r="EE127" s="402" t="s">
        <v>208</v>
      </c>
      <c r="EF127" s="402" t="s">
        <v>208</v>
      </c>
      <c r="EG127" s="402" t="s">
        <v>208</v>
      </c>
      <c r="EH127" s="402" t="s">
        <v>208</v>
      </c>
      <c r="EI127" s="402" t="s">
        <v>208</v>
      </c>
      <c r="EJ127" s="402" t="s">
        <v>208</v>
      </c>
      <c r="EK127" s="402" t="s">
        <v>208</v>
      </c>
      <c r="EL127" s="402" t="s">
        <v>208</v>
      </c>
      <c r="EM127" s="402" t="s">
        <v>208</v>
      </c>
      <c r="EN127" s="402" t="s">
        <v>208</v>
      </c>
      <c r="EO127" s="402" t="s">
        <v>208</v>
      </c>
      <c r="EP127" s="402" t="s">
        <v>208</v>
      </c>
      <c r="EQ127" s="402" t="s">
        <v>208</v>
      </c>
      <c r="ER127" s="402" t="s">
        <v>208</v>
      </c>
      <c r="ES127" s="402" t="s">
        <v>208</v>
      </c>
      <c r="ET127" s="402" t="s">
        <v>208</v>
      </c>
      <c r="EU127" s="402" t="s">
        <v>208</v>
      </c>
      <c r="EV127" s="402" t="s">
        <v>208</v>
      </c>
      <c r="EW127" s="402" t="s">
        <v>208</v>
      </c>
      <c r="EX127" s="402" t="s">
        <v>208</v>
      </c>
      <c r="EY127" s="402" t="s">
        <v>208</v>
      </c>
      <c r="EZ127" s="402" t="s">
        <v>208</v>
      </c>
      <c r="FA127" s="402" t="s">
        <v>208</v>
      </c>
      <c r="FB127" s="402" t="s">
        <v>208</v>
      </c>
      <c r="FC127" s="402" t="s">
        <v>208</v>
      </c>
      <c r="FD127" s="402" t="s">
        <v>208</v>
      </c>
      <c r="FE127" s="402" t="s">
        <v>208</v>
      </c>
      <c r="FF127" s="402" t="s">
        <v>208</v>
      </c>
      <c r="FG127" s="402" t="s">
        <v>208</v>
      </c>
      <c r="FH127" s="402" t="s">
        <v>208</v>
      </c>
      <c r="FI127" s="402" t="s">
        <v>208</v>
      </c>
      <c r="FJ127" s="402" t="s">
        <v>208</v>
      </c>
      <c r="FK127" s="402" t="s">
        <v>208</v>
      </c>
      <c r="FL127" s="402" t="s">
        <v>208</v>
      </c>
      <c r="FM127" s="402" t="s">
        <v>208</v>
      </c>
      <c r="FN127" s="402" t="s">
        <v>208</v>
      </c>
      <c r="FO127" s="402" t="s">
        <v>208</v>
      </c>
      <c r="FP127" s="402" t="s">
        <v>208</v>
      </c>
      <c r="FQ127" s="402" t="s">
        <v>208</v>
      </c>
      <c r="FR127" s="402" t="s">
        <v>208</v>
      </c>
      <c r="FS127" s="402" t="s">
        <v>208</v>
      </c>
      <c r="FT127" s="402" t="s">
        <v>208</v>
      </c>
      <c r="FU127" s="402" t="s">
        <v>208</v>
      </c>
      <c r="FV127" s="402" t="s">
        <v>208</v>
      </c>
      <c r="FW127" s="402" t="s">
        <v>208</v>
      </c>
      <c r="FX127" s="402" t="s">
        <v>208</v>
      </c>
      <c r="FY127" s="402" t="s">
        <v>208</v>
      </c>
      <c r="FZ127" s="402" t="s">
        <v>208</v>
      </c>
      <c r="GA127" s="402" t="s">
        <v>208</v>
      </c>
      <c r="GB127" s="402" t="s">
        <v>208</v>
      </c>
      <c r="GC127" s="402" t="s">
        <v>208</v>
      </c>
      <c r="GD127" s="402" t="s">
        <v>208</v>
      </c>
      <c r="GE127" s="402" t="s">
        <v>208</v>
      </c>
      <c r="GF127" s="402" t="s">
        <v>208</v>
      </c>
      <c r="GG127" s="402" t="s">
        <v>208</v>
      </c>
      <c r="GH127" s="402" t="s">
        <v>208</v>
      </c>
      <c r="GI127" s="402" t="s">
        <v>208</v>
      </c>
      <c r="GJ127" s="402" t="s">
        <v>208</v>
      </c>
      <c r="GK127" s="402" t="s">
        <v>208</v>
      </c>
      <c r="GL127" s="402" t="s">
        <v>208</v>
      </c>
      <c r="GM127" s="402" t="s">
        <v>208</v>
      </c>
      <c r="GN127" s="402" t="s">
        <v>208</v>
      </c>
      <c r="GO127" s="402" t="s">
        <v>208</v>
      </c>
      <c r="GP127" s="402" t="s">
        <v>208</v>
      </c>
      <c r="GQ127" s="402" t="s">
        <v>208</v>
      </c>
      <c r="GR127" s="402" t="s">
        <v>208</v>
      </c>
      <c r="GS127" s="402" t="s">
        <v>208</v>
      </c>
      <c r="GT127" s="402" t="s">
        <v>208</v>
      </c>
      <c r="GU127" s="402" t="s">
        <v>208</v>
      </c>
      <c r="GV127" s="402" t="s">
        <v>208</v>
      </c>
      <c r="GW127" s="402" t="s">
        <v>208</v>
      </c>
      <c r="GX127" s="402" t="s">
        <v>208</v>
      </c>
      <c r="GY127" s="402" t="s">
        <v>208</v>
      </c>
      <c r="GZ127" s="402" t="s">
        <v>208</v>
      </c>
      <c r="HA127" s="402" t="s">
        <v>208</v>
      </c>
      <c r="HB127" s="402" t="s">
        <v>208</v>
      </c>
      <c r="HC127" s="402" t="s">
        <v>208</v>
      </c>
      <c r="HD127" s="402" t="s">
        <v>208</v>
      </c>
      <c r="HE127" s="402" t="s">
        <v>208</v>
      </c>
      <c r="HF127" s="402" t="s">
        <v>208</v>
      </c>
      <c r="HG127" s="402" t="s">
        <v>208</v>
      </c>
      <c r="HH127" s="402" t="s">
        <v>208</v>
      </c>
      <c r="HI127" s="402" t="s">
        <v>208</v>
      </c>
      <c r="HJ127" s="402" t="s">
        <v>208</v>
      </c>
      <c r="HK127" s="402" t="s">
        <v>208</v>
      </c>
      <c r="HL127" s="402" t="s">
        <v>208</v>
      </c>
      <c r="HM127" s="402" t="s">
        <v>208</v>
      </c>
      <c r="HN127" s="402" t="s">
        <v>208</v>
      </c>
      <c r="HO127" s="402" t="s">
        <v>208</v>
      </c>
      <c r="HP127" s="402" t="s">
        <v>208</v>
      </c>
      <c r="HQ127" s="402" t="s">
        <v>208</v>
      </c>
      <c r="HR127" s="402" t="s">
        <v>208</v>
      </c>
      <c r="HS127" s="402" t="s">
        <v>208</v>
      </c>
      <c r="HT127" s="402" t="s">
        <v>208</v>
      </c>
      <c r="HU127" s="402" t="s">
        <v>208</v>
      </c>
      <c r="HV127" s="402" t="s">
        <v>208</v>
      </c>
      <c r="HW127" s="402" t="s">
        <v>208</v>
      </c>
      <c r="HX127" s="402" t="s">
        <v>208</v>
      </c>
      <c r="HY127" s="402" t="s">
        <v>208</v>
      </c>
      <c r="HZ127" s="402" t="s">
        <v>208</v>
      </c>
      <c r="IA127" s="402" t="s">
        <v>208</v>
      </c>
      <c r="IB127" s="402" t="s">
        <v>208</v>
      </c>
      <c r="IC127" s="402" t="s">
        <v>208</v>
      </c>
      <c r="ID127" s="402" t="s">
        <v>208</v>
      </c>
      <c r="IE127" s="402" t="s">
        <v>208</v>
      </c>
      <c r="IF127" s="402" t="s">
        <v>208</v>
      </c>
      <c r="IG127" s="402" t="s">
        <v>208</v>
      </c>
      <c r="IH127" s="402" t="s">
        <v>208</v>
      </c>
      <c r="II127" s="402" t="s">
        <v>208</v>
      </c>
      <c r="IJ127" s="402" t="s">
        <v>208</v>
      </c>
      <c r="IK127" s="402" t="s">
        <v>208</v>
      </c>
      <c r="IL127" s="402" t="s">
        <v>208</v>
      </c>
      <c r="IM127" s="402" t="s">
        <v>208</v>
      </c>
      <c r="IN127" s="402" t="s">
        <v>208</v>
      </c>
      <c r="IO127" s="402" t="s">
        <v>208</v>
      </c>
      <c r="IP127" s="402" t="s">
        <v>208</v>
      </c>
      <c r="IQ127" s="402" t="s">
        <v>208</v>
      </c>
      <c r="IR127" s="402" t="s">
        <v>208</v>
      </c>
      <c r="IS127" s="402" t="s">
        <v>208</v>
      </c>
      <c r="IT127" s="402" t="s">
        <v>208</v>
      </c>
      <c r="IU127" s="402" t="s">
        <v>208</v>
      </c>
      <c r="IV127" s="402" t="s">
        <v>208</v>
      </c>
      <c r="IW127" s="402" t="s">
        <v>208</v>
      </c>
      <c r="IX127" s="402" t="s">
        <v>208</v>
      </c>
      <c r="IY127" s="402" t="s">
        <v>208</v>
      </c>
      <c r="IZ127" s="402" t="s">
        <v>208</v>
      </c>
      <c r="JA127" s="402" t="s">
        <v>208</v>
      </c>
      <c r="JB127" s="402" t="s">
        <v>208</v>
      </c>
      <c r="JC127" s="402" t="s">
        <v>208</v>
      </c>
      <c r="JD127" s="402" t="s">
        <v>208</v>
      </c>
      <c r="JE127" s="402" t="s">
        <v>208</v>
      </c>
      <c r="JF127" s="402" t="s">
        <v>208</v>
      </c>
      <c r="JG127" s="402" t="s">
        <v>208</v>
      </c>
      <c r="JH127" s="402" t="s">
        <v>208</v>
      </c>
      <c r="JI127" s="402" t="s">
        <v>208</v>
      </c>
      <c r="JJ127" s="402" t="s">
        <v>208</v>
      </c>
      <c r="JK127" s="402" t="s">
        <v>208</v>
      </c>
      <c r="JL127" s="402" t="s">
        <v>208</v>
      </c>
      <c r="JM127" s="402" t="s">
        <v>208</v>
      </c>
      <c r="JN127" s="402" t="s">
        <v>208</v>
      </c>
      <c r="JO127" s="402" t="s">
        <v>208</v>
      </c>
      <c r="JP127" s="402" t="s">
        <v>208</v>
      </c>
      <c r="JQ127" s="402" t="s">
        <v>208</v>
      </c>
      <c r="JR127" s="402" t="s">
        <v>208</v>
      </c>
      <c r="JS127" s="402" t="s">
        <v>208</v>
      </c>
      <c r="JT127" s="402" t="s">
        <v>208</v>
      </c>
      <c r="JU127" s="402" t="s">
        <v>208</v>
      </c>
      <c r="JV127" s="402" t="s">
        <v>208</v>
      </c>
      <c r="JW127" s="402" t="s">
        <v>208</v>
      </c>
      <c r="JX127" s="402" t="s">
        <v>208</v>
      </c>
      <c r="JY127" s="402" t="s">
        <v>208</v>
      </c>
      <c r="JZ127" s="402" t="s">
        <v>208</v>
      </c>
      <c r="KA127" s="402" t="s">
        <v>208</v>
      </c>
      <c r="KB127" s="402" t="s">
        <v>208</v>
      </c>
      <c r="KC127" s="402" t="s">
        <v>208</v>
      </c>
      <c r="KD127" s="402" t="s">
        <v>208</v>
      </c>
      <c r="KE127" s="402" t="s">
        <v>208</v>
      </c>
      <c r="KF127" s="402" t="s">
        <v>208</v>
      </c>
      <c r="KG127" s="402" t="s">
        <v>208</v>
      </c>
      <c r="KH127" s="402" t="s">
        <v>208</v>
      </c>
      <c r="KI127" s="402" t="s">
        <v>208</v>
      </c>
      <c r="KJ127" s="402" t="s">
        <v>208</v>
      </c>
      <c r="KK127" s="402" t="s">
        <v>208</v>
      </c>
      <c r="KL127" s="402" t="s">
        <v>208</v>
      </c>
      <c r="KM127" s="402" t="s">
        <v>208</v>
      </c>
      <c r="KN127" s="402" t="s">
        <v>208</v>
      </c>
      <c r="KO127" s="402" t="s">
        <v>208</v>
      </c>
      <c r="KP127" s="402" t="s">
        <v>208</v>
      </c>
      <c r="KQ127" s="402" t="s">
        <v>208</v>
      </c>
      <c r="KR127" s="402" t="s">
        <v>208</v>
      </c>
      <c r="KS127" s="402" t="s">
        <v>208</v>
      </c>
      <c r="KT127" s="402" t="s">
        <v>208</v>
      </c>
      <c r="KU127" s="402" t="s">
        <v>208</v>
      </c>
      <c r="KV127" s="402" t="s">
        <v>208</v>
      </c>
      <c r="KW127" s="402" t="s">
        <v>208</v>
      </c>
      <c r="KX127" s="402" t="s">
        <v>208</v>
      </c>
      <c r="KY127" s="402" t="s">
        <v>208</v>
      </c>
      <c r="KZ127" s="402" t="s">
        <v>208</v>
      </c>
      <c r="LA127" s="402" t="s">
        <v>208</v>
      </c>
      <c r="LB127" s="402" t="s">
        <v>208</v>
      </c>
      <c r="LC127" s="402" t="s">
        <v>208</v>
      </c>
      <c r="LD127" s="402" t="s">
        <v>208</v>
      </c>
      <c r="LE127" s="402" t="s">
        <v>208</v>
      </c>
      <c r="LF127" s="402" t="s">
        <v>208</v>
      </c>
      <c r="LG127" s="402" t="s">
        <v>208</v>
      </c>
      <c r="LH127" s="402" t="s">
        <v>208</v>
      </c>
      <c r="LI127" s="402" t="s">
        <v>208</v>
      </c>
      <c r="LJ127" s="402" t="s">
        <v>208</v>
      </c>
      <c r="LK127" s="402" t="s">
        <v>208</v>
      </c>
      <c r="LL127" s="402" t="s">
        <v>208</v>
      </c>
      <c r="LM127" s="402" t="s">
        <v>208</v>
      </c>
      <c r="LN127" s="402" t="s">
        <v>208</v>
      </c>
      <c r="LO127" s="402" t="s">
        <v>208</v>
      </c>
      <c r="LP127" s="402" t="s">
        <v>208</v>
      </c>
      <c r="LQ127" s="402" t="s">
        <v>208</v>
      </c>
      <c r="LR127" s="402" t="s">
        <v>208</v>
      </c>
      <c r="LS127" s="402" t="s">
        <v>208</v>
      </c>
      <c r="LT127" s="402" t="s">
        <v>208</v>
      </c>
      <c r="LU127" s="402" t="s">
        <v>208</v>
      </c>
      <c r="LV127" s="402" t="s">
        <v>208</v>
      </c>
      <c r="LW127" s="402" t="s">
        <v>208</v>
      </c>
      <c r="LX127" s="402" t="s">
        <v>208</v>
      </c>
      <c r="LY127" s="402" t="s">
        <v>208</v>
      </c>
      <c r="LZ127" s="402" t="s">
        <v>208</v>
      </c>
      <c r="MA127" s="402" t="s">
        <v>208</v>
      </c>
      <c r="MB127" s="402" t="s">
        <v>208</v>
      </c>
      <c r="MC127" s="402" t="s">
        <v>208</v>
      </c>
      <c r="MD127" s="402" t="s">
        <v>208</v>
      </c>
      <c r="ME127" s="402" t="s">
        <v>208</v>
      </c>
      <c r="MF127" s="402" t="s">
        <v>208</v>
      </c>
      <c r="MG127" s="402" t="s">
        <v>208</v>
      </c>
      <c r="MH127" s="402" t="s">
        <v>208</v>
      </c>
      <c r="MI127" s="402" t="s">
        <v>208</v>
      </c>
      <c r="MJ127" s="402" t="s">
        <v>208</v>
      </c>
      <c r="MK127" s="402" t="s">
        <v>208</v>
      </c>
      <c r="ML127" s="402" t="s">
        <v>208</v>
      </c>
      <c r="MM127" s="402" t="s">
        <v>208</v>
      </c>
      <c r="MN127" s="402" t="s">
        <v>208</v>
      </c>
      <c r="MO127" s="402" t="s">
        <v>208</v>
      </c>
      <c r="MP127" s="402" t="s">
        <v>208</v>
      </c>
      <c r="MQ127" s="402" t="s">
        <v>208</v>
      </c>
      <c r="MR127" s="402" t="s">
        <v>208</v>
      </c>
      <c r="MS127" s="402" t="s">
        <v>208</v>
      </c>
      <c r="MT127" s="402" t="s">
        <v>208</v>
      </c>
      <c r="MU127" s="402" t="s">
        <v>208</v>
      </c>
      <c r="MV127" s="402" t="s">
        <v>208</v>
      </c>
      <c r="MW127" s="402" t="s">
        <v>208</v>
      </c>
      <c r="MX127" s="402" t="s">
        <v>208</v>
      </c>
      <c r="MY127" s="402" t="s">
        <v>208</v>
      </c>
      <c r="MZ127" s="402" t="s">
        <v>208</v>
      </c>
      <c r="NA127" s="402" t="s">
        <v>208</v>
      </c>
    </row>
    <row r="128" spans="1:365" x14ac:dyDescent="0.25">
      <c r="A128" s="127" t="str">
        <f t="shared" si="55"/>
        <v>P89CU240/11</v>
      </c>
      <c r="B128" s="127" t="s">
        <v>31</v>
      </c>
      <c r="C128" s="291" t="s">
        <v>55</v>
      </c>
      <c r="D128" s="402">
        <v>0</v>
      </c>
      <c r="E128" s="402">
        <v>0</v>
      </c>
      <c r="F128" s="402">
        <v>0</v>
      </c>
      <c r="G128" s="402">
        <v>0</v>
      </c>
      <c r="H128" s="402">
        <v>0</v>
      </c>
      <c r="I128" s="402">
        <v>0</v>
      </c>
      <c r="J128" s="402">
        <v>0</v>
      </c>
      <c r="K128" s="402">
        <v>0</v>
      </c>
      <c r="L128" s="402">
        <v>0</v>
      </c>
      <c r="M128" s="402">
        <v>0</v>
      </c>
      <c r="N128" s="402">
        <v>0</v>
      </c>
      <c r="O128" s="402">
        <v>0</v>
      </c>
      <c r="P128" s="402">
        <v>0</v>
      </c>
      <c r="Q128" s="402">
        <v>0</v>
      </c>
      <c r="R128" s="402">
        <v>0</v>
      </c>
      <c r="S128" s="402">
        <v>0</v>
      </c>
      <c r="T128" s="402">
        <v>0</v>
      </c>
      <c r="U128" s="402">
        <v>0</v>
      </c>
      <c r="V128" s="402">
        <v>0</v>
      </c>
      <c r="W128" s="402">
        <v>0</v>
      </c>
      <c r="X128" s="402">
        <v>0</v>
      </c>
      <c r="Y128" s="402">
        <v>0</v>
      </c>
      <c r="Z128" s="402">
        <v>0</v>
      </c>
      <c r="AA128" s="402">
        <v>0</v>
      </c>
      <c r="AB128" s="402">
        <v>0</v>
      </c>
      <c r="AC128" s="402">
        <v>0</v>
      </c>
      <c r="AD128" s="402">
        <v>0</v>
      </c>
      <c r="AE128" s="402">
        <v>0</v>
      </c>
      <c r="AF128" s="402">
        <v>0</v>
      </c>
      <c r="AG128" s="402">
        <v>0</v>
      </c>
      <c r="AH128" s="402">
        <v>0</v>
      </c>
      <c r="AI128" s="402">
        <v>0</v>
      </c>
      <c r="AJ128" s="402">
        <v>0</v>
      </c>
      <c r="AK128" s="402">
        <v>0</v>
      </c>
      <c r="AL128" s="402">
        <v>0</v>
      </c>
      <c r="AM128" s="402">
        <v>0</v>
      </c>
      <c r="AN128" s="402">
        <v>0</v>
      </c>
      <c r="AO128" s="402">
        <v>0</v>
      </c>
      <c r="AP128" s="402">
        <v>0</v>
      </c>
      <c r="AQ128" s="402">
        <v>0</v>
      </c>
      <c r="AR128" s="402">
        <v>0</v>
      </c>
      <c r="AS128" s="402">
        <v>0</v>
      </c>
      <c r="AT128" s="402">
        <v>0</v>
      </c>
      <c r="AU128" s="402">
        <v>0</v>
      </c>
      <c r="AV128" s="402">
        <v>0</v>
      </c>
      <c r="AW128" s="402">
        <v>0</v>
      </c>
      <c r="AX128" s="402">
        <v>0</v>
      </c>
      <c r="AY128" s="402">
        <v>0</v>
      </c>
      <c r="AZ128" s="402">
        <v>0</v>
      </c>
      <c r="BA128" s="402">
        <v>0</v>
      </c>
      <c r="BB128" s="402">
        <v>0</v>
      </c>
      <c r="BC128" s="402">
        <v>0</v>
      </c>
      <c r="BD128" s="402">
        <v>0</v>
      </c>
      <c r="BE128" s="402">
        <v>0</v>
      </c>
      <c r="BF128" s="402">
        <v>0</v>
      </c>
      <c r="BG128" s="402">
        <v>0</v>
      </c>
      <c r="BH128" s="402">
        <v>0</v>
      </c>
      <c r="BI128" s="402">
        <v>0</v>
      </c>
      <c r="BJ128" s="402">
        <v>0</v>
      </c>
      <c r="BK128" s="402">
        <v>0</v>
      </c>
      <c r="BL128" s="402">
        <v>0</v>
      </c>
      <c r="BM128" s="402">
        <v>0</v>
      </c>
      <c r="BN128" s="402">
        <v>0</v>
      </c>
      <c r="BO128" s="402">
        <v>0</v>
      </c>
      <c r="BP128" s="402">
        <v>0</v>
      </c>
      <c r="BQ128" s="402">
        <v>0</v>
      </c>
      <c r="BR128" s="402">
        <v>0</v>
      </c>
      <c r="BS128" s="402">
        <v>0</v>
      </c>
      <c r="BT128" s="402">
        <v>0</v>
      </c>
      <c r="BU128" s="402">
        <v>0</v>
      </c>
      <c r="BV128" s="402">
        <v>0</v>
      </c>
      <c r="BW128" s="402">
        <v>0</v>
      </c>
      <c r="BX128" s="402">
        <v>0</v>
      </c>
      <c r="BY128" s="402">
        <v>0</v>
      </c>
      <c r="BZ128" s="402">
        <v>0</v>
      </c>
      <c r="CA128" s="402">
        <v>0</v>
      </c>
      <c r="CB128" s="402">
        <v>0</v>
      </c>
      <c r="CC128" s="402">
        <v>0</v>
      </c>
      <c r="CD128" s="402">
        <v>0</v>
      </c>
      <c r="CE128" s="402">
        <v>0</v>
      </c>
      <c r="CF128" s="402">
        <v>0</v>
      </c>
      <c r="CG128" s="402">
        <v>0</v>
      </c>
      <c r="CH128" s="402">
        <v>0</v>
      </c>
      <c r="CI128" s="402">
        <v>0</v>
      </c>
      <c r="CJ128" s="402">
        <v>0</v>
      </c>
      <c r="CK128" s="402">
        <v>0</v>
      </c>
      <c r="CL128" s="402">
        <v>0</v>
      </c>
      <c r="CM128" s="402">
        <v>0</v>
      </c>
      <c r="CN128" s="402">
        <v>0</v>
      </c>
      <c r="CO128" s="402">
        <v>0</v>
      </c>
      <c r="CP128" s="402">
        <v>0</v>
      </c>
      <c r="CQ128" s="402">
        <v>0</v>
      </c>
      <c r="CR128" s="402">
        <v>0</v>
      </c>
      <c r="CS128" s="402">
        <v>0</v>
      </c>
      <c r="CT128" s="402">
        <v>0</v>
      </c>
      <c r="CU128" s="402">
        <v>0</v>
      </c>
      <c r="CV128" s="402">
        <v>0</v>
      </c>
      <c r="CW128" s="402">
        <v>0</v>
      </c>
      <c r="CX128" s="402" t="s">
        <v>208</v>
      </c>
      <c r="CY128" s="402" t="s">
        <v>208</v>
      </c>
      <c r="CZ128" s="402" t="s">
        <v>208</v>
      </c>
      <c r="DA128" s="402" t="s">
        <v>208</v>
      </c>
      <c r="DB128" s="402" t="s">
        <v>208</v>
      </c>
      <c r="DC128" s="402" t="s">
        <v>208</v>
      </c>
      <c r="DD128" s="402" t="s">
        <v>208</v>
      </c>
      <c r="DE128" s="402" t="s">
        <v>208</v>
      </c>
      <c r="DF128" s="402" t="s">
        <v>208</v>
      </c>
      <c r="DG128" s="402" t="s">
        <v>208</v>
      </c>
      <c r="DH128" s="402" t="s">
        <v>208</v>
      </c>
      <c r="DI128" s="402" t="s">
        <v>208</v>
      </c>
      <c r="DJ128" s="402" t="s">
        <v>208</v>
      </c>
      <c r="DK128" s="402" t="s">
        <v>208</v>
      </c>
      <c r="DL128" s="402" t="s">
        <v>208</v>
      </c>
      <c r="DM128" s="402" t="s">
        <v>208</v>
      </c>
      <c r="DN128" s="402" t="s">
        <v>208</v>
      </c>
      <c r="DO128" s="402" t="s">
        <v>208</v>
      </c>
      <c r="DP128" s="402" t="s">
        <v>208</v>
      </c>
      <c r="DQ128" s="402" t="s">
        <v>208</v>
      </c>
      <c r="DR128" s="402" t="s">
        <v>208</v>
      </c>
      <c r="DS128" s="402" t="s">
        <v>208</v>
      </c>
      <c r="DT128" s="402" t="s">
        <v>208</v>
      </c>
      <c r="DU128" s="402" t="s">
        <v>208</v>
      </c>
      <c r="DV128" s="402" t="s">
        <v>208</v>
      </c>
      <c r="DW128" s="402" t="s">
        <v>208</v>
      </c>
      <c r="DX128" s="402" t="s">
        <v>208</v>
      </c>
      <c r="DY128" s="402" t="s">
        <v>208</v>
      </c>
      <c r="DZ128" s="402" t="s">
        <v>208</v>
      </c>
      <c r="EA128" s="402" t="s">
        <v>208</v>
      </c>
      <c r="EB128" s="402" t="s">
        <v>208</v>
      </c>
      <c r="EC128" s="402" t="s">
        <v>208</v>
      </c>
      <c r="ED128" s="402" t="s">
        <v>208</v>
      </c>
      <c r="EE128" s="402" t="s">
        <v>208</v>
      </c>
      <c r="EF128" s="402" t="s">
        <v>208</v>
      </c>
      <c r="EG128" s="402" t="s">
        <v>208</v>
      </c>
      <c r="EH128" s="402" t="s">
        <v>208</v>
      </c>
      <c r="EI128" s="402" t="s">
        <v>208</v>
      </c>
      <c r="EJ128" s="402" t="s">
        <v>208</v>
      </c>
      <c r="EK128" s="402" t="s">
        <v>208</v>
      </c>
      <c r="EL128" s="402" t="s">
        <v>208</v>
      </c>
      <c r="EM128" s="402" t="s">
        <v>208</v>
      </c>
      <c r="EN128" s="402" t="s">
        <v>208</v>
      </c>
      <c r="EO128" s="402" t="s">
        <v>208</v>
      </c>
      <c r="EP128" s="402" t="s">
        <v>208</v>
      </c>
      <c r="EQ128" s="402" t="s">
        <v>208</v>
      </c>
      <c r="ER128" s="402" t="s">
        <v>208</v>
      </c>
      <c r="ES128" s="402" t="s">
        <v>208</v>
      </c>
      <c r="ET128" s="402" t="s">
        <v>208</v>
      </c>
      <c r="EU128" s="402" t="s">
        <v>208</v>
      </c>
      <c r="EV128" s="402" t="s">
        <v>208</v>
      </c>
      <c r="EW128" s="402" t="s">
        <v>208</v>
      </c>
      <c r="EX128" s="402" t="s">
        <v>208</v>
      </c>
      <c r="EY128" s="402" t="s">
        <v>208</v>
      </c>
      <c r="EZ128" s="402" t="s">
        <v>208</v>
      </c>
      <c r="FA128" s="402" t="s">
        <v>208</v>
      </c>
      <c r="FB128" s="402" t="s">
        <v>208</v>
      </c>
      <c r="FC128" s="402" t="s">
        <v>208</v>
      </c>
      <c r="FD128" s="402" t="s">
        <v>208</v>
      </c>
      <c r="FE128" s="402" t="s">
        <v>208</v>
      </c>
      <c r="FF128" s="402" t="s">
        <v>208</v>
      </c>
      <c r="FG128" s="402" t="s">
        <v>208</v>
      </c>
      <c r="FH128" s="402" t="s">
        <v>208</v>
      </c>
      <c r="FI128" s="402" t="s">
        <v>208</v>
      </c>
      <c r="FJ128" s="402" t="s">
        <v>208</v>
      </c>
      <c r="FK128" s="402" t="s">
        <v>208</v>
      </c>
      <c r="FL128" s="402" t="s">
        <v>208</v>
      </c>
      <c r="FM128" s="402" t="s">
        <v>208</v>
      </c>
      <c r="FN128" s="402" t="s">
        <v>208</v>
      </c>
      <c r="FO128" s="402" t="s">
        <v>208</v>
      </c>
      <c r="FP128" s="402" t="s">
        <v>208</v>
      </c>
      <c r="FQ128" s="402" t="s">
        <v>208</v>
      </c>
      <c r="FR128" s="402" t="s">
        <v>208</v>
      </c>
      <c r="FS128" s="402" t="s">
        <v>208</v>
      </c>
      <c r="FT128" s="402" t="s">
        <v>208</v>
      </c>
      <c r="FU128" s="402" t="s">
        <v>208</v>
      </c>
      <c r="FV128" s="402" t="s">
        <v>208</v>
      </c>
      <c r="FW128" s="402" t="s">
        <v>208</v>
      </c>
      <c r="FX128" s="402" t="s">
        <v>208</v>
      </c>
      <c r="FY128" s="402" t="s">
        <v>208</v>
      </c>
      <c r="FZ128" s="402" t="s">
        <v>208</v>
      </c>
      <c r="GA128" s="402" t="s">
        <v>208</v>
      </c>
      <c r="GB128" s="402" t="s">
        <v>208</v>
      </c>
      <c r="GC128" s="402" t="s">
        <v>208</v>
      </c>
      <c r="GD128" s="402" t="s">
        <v>208</v>
      </c>
      <c r="GE128" s="402" t="s">
        <v>208</v>
      </c>
      <c r="GF128" s="402" t="s">
        <v>208</v>
      </c>
      <c r="GG128" s="402" t="s">
        <v>208</v>
      </c>
      <c r="GH128" s="402" t="s">
        <v>208</v>
      </c>
      <c r="GI128" s="402" t="s">
        <v>208</v>
      </c>
      <c r="GJ128" s="402" t="s">
        <v>208</v>
      </c>
      <c r="GK128" s="402" t="s">
        <v>208</v>
      </c>
      <c r="GL128" s="402" t="s">
        <v>208</v>
      </c>
      <c r="GM128" s="402" t="s">
        <v>208</v>
      </c>
      <c r="GN128" s="402" t="s">
        <v>208</v>
      </c>
      <c r="GO128" s="402" t="s">
        <v>208</v>
      </c>
      <c r="GP128" s="402" t="s">
        <v>208</v>
      </c>
      <c r="GQ128" s="402" t="s">
        <v>208</v>
      </c>
      <c r="GR128" s="402" t="s">
        <v>208</v>
      </c>
      <c r="GS128" s="402" t="s">
        <v>208</v>
      </c>
      <c r="GT128" s="402" t="s">
        <v>208</v>
      </c>
      <c r="GU128" s="402" t="s">
        <v>208</v>
      </c>
      <c r="GV128" s="402" t="s">
        <v>208</v>
      </c>
      <c r="GW128" s="402" t="s">
        <v>208</v>
      </c>
      <c r="GX128" s="402" t="s">
        <v>208</v>
      </c>
      <c r="GY128" s="402" t="s">
        <v>208</v>
      </c>
      <c r="GZ128" s="402" t="s">
        <v>208</v>
      </c>
      <c r="HA128" s="402" t="s">
        <v>208</v>
      </c>
      <c r="HB128" s="402" t="s">
        <v>208</v>
      </c>
      <c r="HC128" s="402" t="s">
        <v>208</v>
      </c>
      <c r="HD128" s="402" t="s">
        <v>208</v>
      </c>
      <c r="HE128" s="402" t="s">
        <v>208</v>
      </c>
      <c r="HF128" s="402" t="s">
        <v>208</v>
      </c>
      <c r="HG128" s="402" t="s">
        <v>208</v>
      </c>
      <c r="HH128" s="402" t="s">
        <v>208</v>
      </c>
      <c r="HI128" s="402" t="s">
        <v>208</v>
      </c>
      <c r="HJ128" s="402" t="s">
        <v>208</v>
      </c>
      <c r="HK128" s="402" t="s">
        <v>208</v>
      </c>
      <c r="HL128" s="402" t="s">
        <v>208</v>
      </c>
      <c r="HM128" s="402" t="s">
        <v>208</v>
      </c>
      <c r="HN128" s="402" t="s">
        <v>208</v>
      </c>
      <c r="HO128" s="402" t="s">
        <v>208</v>
      </c>
      <c r="HP128" s="402" t="s">
        <v>208</v>
      </c>
      <c r="HQ128" s="402" t="s">
        <v>208</v>
      </c>
      <c r="HR128" s="402" t="s">
        <v>208</v>
      </c>
      <c r="HS128" s="402" t="s">
        <v>208</v>
      </c>
      <c r="HT128" s="402" t="s">
        <v>208</v>
      </c>
      <c r="HU128" s="402" t="s">
        <v>208</v>
      </c>
      <c r="HV128" s="402" t="s">
        <v>208</v>
      </c>
      <c r="HW128" s="402" t="s">
        <v>208</v>
      </c>
      <c r="HX128" s="402" t="s">
        <v>208</v>
      </c>
      <c r="HY128" s="402" t="s">
        <v>208</v>
      </c>
      <c r="HZ128" s="402" t="s">
        <v>208</v>
      </c>
      <c r="IA128" s="402" t="s">
        <v>208</v>
      </c>
      <c r="IB128" s="402" t="s">
        <v>208</v>
      </c>
      <c r="IC128" s="402" t="s">
        <v>208</v>
      </c>
      <c r="ID128" s="402" t="s">
        <v>208</v>
      </c>
      <c r="IE128" s="402" t="s">
        <v>208</v>
      </c>
      <c r="IF128" s="402" t="s">
        <v>208</v>
      </c>
      <c r="IG128" s="402" t="s">
        <v>208</v>
      </c>
      <c r="IH128" s="402" t="s">
        <v>208</v>
      </c>
      <c r="II128" s="402" t="s">
        <v>208</v>
      </c>
      <c r="IJ128" s="402" t="s">
        <v>208</v>
      </c>
      <c r="IK128" s="402" t="s">
        <v>208</v>
      </c>
      <c r="IL128" s="402" t="s">
        <v>208</v>
      </c>
      <c r="IM128" s="402" t="s">
        <v>208</v>
      </c>
      <c r="IN128" s="402" t="s">
        <v>208</v>
      </c>
      <c r="IO128" s="402" t="s">
        <v>208</v>
      </c>
      <c r="IP128" s="402" t="s">
        <v>208</v>
      </c>
      <c r="IQ128" s="402" t="s">
        <v>208</v>
      </c>
      <c r="IR128" s="402" t="s">
        <v>208</v>
      </c>
      <c r="IS128" s="402" t="s">
        <v>208</v>
      </c>
      <c r="IT128" s="402" t="s">
        <v>208</v>
      </c>
      <c r="IU128" s="402" t="s">
        <v>208</v>
      </c>
      <c r="IV128" s="402" t="s">
        <v>208</v>
      </c>
      <c r="IW128" s="402" t="s">
        <v>208</v>
      </c>
      <c r="IX128" s="402" t="s">
        <v>208</v>
      </c>
      <c r="IY128" s="402" t="s">
        <v>208</v>
      </c>
      <c r="IZ128" s="402" t="s">
        <v>208</v>
      </c>
      <c r="JA128" s="402" t="s">
        <v>208</v>
      </c>
      <c r="JB128" s="402" t="s">
        <v>208</v>
      </c>
      <c r="JC128" s="402" t="s">
        <v>208</v>
      </c>
      <c r="JD128" s="402" t="s">
        <v>208</v>
      </c>
      <c r="JE128" s="402" t="s">
        <v>208</v>
      </c>
      <c r="JF128" s="402" t="s">
        <v>208</v>
      </c>
      <c r="JG128" s="402" t="s">
        <v>208</v>
      </c>
      <c r="JH128" s="402" t="s">
        <v>208</v>
      </c>
      <c r="JI128" s="402" t="s">
        <v>208</v>
      </c>
      <c r="JJ128" s="402" t="s">
        <v>208</v>
      </c>
      <c r="JK128" s="402" t="s">
        <v>208</v>
      </c>
      <c r="JL128" s="402" t="s">
        <v>208</v>
      </c>
      <c r="JM128" s="402" t="s">
        <v>208</v>
      </c>
      <c r="JN128" s="402" t="s">
        <v>208</v>
      </c>
      <c r="JO128" s="402" t="s">
        <v>208</v>
      </c>
      <c r="JP128" s="402" t="s">
        <v>208</v>
      </c>
      <c r="JQ128" s="402" t="s">
        <v>208</v>
      </c>
      <c r="JR128" s="402" t="s">
        <v>208</v>
      </c>
      <c r="JS128" s="402" t="s">
        <v>208</v>
      </c>
      <c r="JT128" s="402" t="s">
        <v>208</v>
      </c>
      <c r="JU128" s="402" t="s">
        <v>208</v>
      </c>
      <c r="JV128" s="402" t="s">
        <v>208</v>
      </c>
      <c r="JW128" s="402" t="s">
        <v>208</v>
      </c>
      <c r="JX128" s="402" t="s">
        <v>208</v>
      </c>
      <c r="JY128" s="402" t="s">
        <v>208</v>
      </c>
      <c r="JZ128" s="402" t="s">
        <v>208</v>
      </c>
      <c r="KA128" s="402" t="s">
        <v>208</v>
      </c>
      <c r="KB128" s="402" t="s">
        <v>208</v>
      </c>
      <c r="KC128" s="402" t="s">
        <v>208</v>
      </c>
      <c r="KD128" s="402" t="s">
        <v>208</v>
      </c>
      <c r="KE128" s="402" t="s">
        <v>208</v>
      </c>
      <c r="KF128" s="402" t="s">
        <v>208</v>
      </c>
      <c r="KG128" s="402" t="s">
        <v>208</v>
      </c>
      <c r="KH128" s="402" t="s">
        <v>208</v>
      </c>
      <c r="KI128" s="402" t="s">
        <v>208</v>
      </c>
      <c r="KJ128" s="402" t="s">
        <v>208</v>
      </c>
      <c r="KK128" s="402" t="s">
        <v>208</v>
      </c>
      <c r="KL128" s="402" t="s">
        <v>208</v>
      </c>
      <c r="KM128" s="402" t="s">
        <v>208</v>
      </c>
      <c r="KN128" s="402" t="s">
        <v>208</v>
      </c>
      <c r="KO128" s="402" t="s">
        <v>208</v>
      </c>
      <c r="KP128" s="402" t="s">
        <v>208</v>
      </c>
      <c r="KQ128" s="402" t="s">
        <v>208</v>
      </c>
      <c r="KR128" s="402" t="s">
        <v>208</v>
      </c>
      <c r="KS128" s="402" t="s">
        <v>208</v>
      </c>
      <c r="KT128" s="402" t="s">
        <v>208</v>
      </c>
      <c r="KU128" s="402" t="s">
        <v>208</v>
      </c>
      <c r="KV128" s="402" t="s">
        <v>208</v>
      </c>
      <c r="KW128" s="402" t="s">
        <v>208</v>
      </c>
      <c r="KX128" s="402" t="s">
        <v>208</v>
      </c>
      <c r="KY128" s="402" t="s">
        <v>208</v>
      </c>
      <c r="KZ128" s="402" t="s">
        <v>208</v>
      </c>
      <c r="LA128" s="402" t="s">
        <v>208</v>
      </c>
      <c r="LB128" s="402" t="s">
        <v>208</v>
      </c>
      <c r="LC128" s="402" t="s">
        <v>208</v>
      </c>
      <c r="LD128" s="402" t="s">
        <v>208</v>
      </c>
      <c r="LE128" s="402" t="s">
        <v>208</v>
      </c>
      <c r="LF128" s="402" t="s">
        <v>208</v>
      </c>
      <c r="LG128" s="402" t="s">
        <v>208</v>
      </c>
      <c r="LH128" s="402" t="s">
        <v>208</v>
      </c>
      <c r="LI128" s="402" t="s">
        <v>208</v>
      </c>
      <c r="LJ128" s="402" t="s">
        <v>208</v>
      </c>
      <c r="LK128" s="402" t="s">
        <v>208</v>
      </c>
      <c r="LL128" s="402" t="s">
        <v>208</v>
      </c>
      <c r="LM128" s="402" t="s">
        <v>208</v>
      </c>
      <c r="LN128" s="402" t="s">
        <v>208</v>
      </c>
      <c r="LO128" s="402" t="s">
        <v>208</v>
      </c>
      <c r="LP128" s="402" t="s">
        <v>208</v>
      </c>
      <c r="LQ128" s="402" t="s">
        <v>208</v>
      </c>
      <c r="LR128" s="402" t="s">
        <v>208</v>
      </c>
      <c r="LS128" s="402" t="s">
        <v>208</v>
      </c>
      <c r="LT128" s="402" t="s">
        <v>208</v>
      </c>
      <c r="LU128" s="402" t="s">
        <v>208</v>
      </c>
      <c r="LV128" s="402" t="s">
        <v>208</v>
      </c>
      <c r="LW128" s="402" t="s">
        <v>208</v>
      </c>
      <c r="LX128" s="402" t="s">
        <v>208</v>
      </c>
      <c r="LY128" s="402" t="s">
        <v>208</v>
      </c>
      <c r="LZ128" s="402" t="s">
        <v>208</v>
      </c>
      <c r="MA128" s="402" t="s">
        <v>208</v>
      </c>
      <c r="MB128" s="402" t="s">
        <v>208</v>
      </c>
      <c r="MC128" s="402" t="s">
        <v>208</v>
      </c>
      <c r="MD128" s="402" t="s">
        <v>208</v>
      </c>
      <c r="ME128" s="402" t="s">
        <v>208</v>
      </c>
      <c r="MF128" s="402" t="s">
        <v>208</v>
      </c>
      <c r="MG128" s="402" t="s">
        <v>208</v>
      </c>
      <c r="MH128" s="402" t="s">
        <v>208</v>
      </c>
      <c r="MI128" s="402" t="s">
        <v>208</v>
      </c>
      <c r="MJ128" s="402" t="s">
        <v>208</v>
      </c>
      <c r="MK128" s="402" t="s">
        <v>208</v>
      </c>
      <c r="ML128" s="402" t="s">
        <v>208</v>
      </c>
      <c r="MM128" s="402" t="s">
        <v>208</v>
      </c>
      <c r="MN128" s="402" t="s">
        <v>208</v>
      </c>
      <c r="MO128" s="402" t="s">
        <v>208</v>
      </c>
      <c r="MP128" s="402" t="s">
        <v>208</v>
      </c>
      <c r="MQ128" s="402" t="s">
        <v>208</v>
      </c>
      <c r="MR128" s="402" t="s">
        <v>208</v>
      </c>
      <c r="MS128" s="402" t="s">
        <v>208</v>
      </c>
      <c r="MT128" s="402" t="s">
        <v>208</v>
      </c>
      <c r="MU128" s="402" t="s">
        <v>208</v>
      </c>
      <c r="MV128" s="402" t="s">
        <v>208</v>
      </c>
      <c r="MW128" s="402" t="s">
        <v>208</v>
      </c>
      <c r="MX128" s="402" t="s">
        <v>208</v>
      </c>
      <c r="MY128" s="402" t="s">
        <v>208</v>
      </c>
      <c r="MZ128" s="402" t="s">
        <v>208</v>
      </c>
      <c r="NA128" s="402" t="s">
        <v>208</v>
      </c>
    </row>
    <row r="129" spans="1:365" x14ac:dyDescent="0.25">
      <c r="A129" s="127" t="str">
        <f t="shared" si="55"/>
        <v>P89CU240/9</v>
      </c>
      <c r="B129" s="127" t="s">
        <v>67</v>
      </c>
      <c r="C129" s="290" t="s">
        <v>55</v>
      </c>
      <c r="D129" s="402">
        <v>0</v>
      </c>
      <c r="E129" s="402">
        <v>0</v>
      </c>
      <c r="F129" s="402">
        <v>0</v>
      </c>
      <c r="G129" s="402">
        <v>0</v>
      </c>
      <c r="H129" s="402">
        <v>0</v>
      </c>
      <c r="I129" s="402">
        <v>0</v>
      </c>
      <c r="J129" s="402">
        <v>0</v>
      </c>
      <c r="K129" s="402">
        <v>0</v>
      </c>
      <c r="L129" s="402">
        <v>0</v>
      </c>
      <c r="M129" s="402">
        <v>0</v>
      </c>
      <c r="N129" s="402">
        <v>0</v>
      </c>
      <c r="O129" s="402">
        <v>0</v>
      </c>
      <c r="P129" s="402">
        <v>0</v>
      </c>
      <c r="Q129" s="402">
        <v>0</v>
      </c>
      <c r="R129" s="402">
        <v>0</v>
      </c>
      <c r="S129" s="402">
        <v>0</v>
      </c>
      <c r="T129" s="402">
        <v>0</v>
      </c>
      <c r="U129" s="402">
        <v>0</v>
      </c>
      <c r="V129" s="402">
        <v>0</v>
      </c>
      <c r="W129" s="402">
        <v>0</v>
      </c>
      <c r="X129" s="402">
        <v>0</v>
      </c>
      <c r="Y129" s="402">
        <v>0</v>
      </c>
      <c r="Z129" s="402">
        <v>0</v>
      </c>
      <c r="AA129" s="402">
        <v>0</v>
      </c>
      <c r="AB129" s="402">
        <v>0</v>
      </c>
      <c r="AC129" s="402">
        <v>0</v>
      </c>
      <c r="AD129" s="402">
        <v>0</v>
      </c>
      <c r="AE129" s="402">
        <v>0</v>
      </c>
      <c r="AF129" s="402">
        <v>0</v>
      </c>
      <c r="AG129" s="402">
        <v>0</v>
      </c>
      <c r="AH129" s="402">
        <v>0</v>
      </c>
      <c r="AI129" s="402">
        <v>0</v>
      </c>
      <c r="AJ129" s="402">
        <v>0</v>
      </c>
      <c r="AK129" s="402">
        <v>0</v>
      </c>
      <c r="AL129" s="402">
        <v>0</v>
      </c>
      <c r="AM129" s="402">
        <v>0</v>
      </c>
      <c r="AN129" s="402">
        <v>0</v>
      </c>
      <c r="AO129" s="402">
        <v>0</v>
      </c>
      <c r="AP129" s="402">
        <v>0</v>
      </c>
      <c r="AQ129" s="402">
        <v>0</v>
      </c>
      <c r="AR129" s="402">
        <v>0</v>
      </c>
      <c r="AS129" s="402">
        <v>0</v>
      </c>
      <c r="AT129" s="402">
        <v>0</v>
      </c>
      <c r="AU129" s="402">
        <v>0</v>
      </c>
      <c r="AV129" s="402">
        <v>0</v>
      </c>
      <c r="AW129" s="402">
        <v>0</v>
      </c>
      <c r="AX129" s="402">
        <v>0</v>
      </c>
      <c r="AY129" s="402">
        <v>0</v>
      </c>
      <c r="AZ129" s="402">
        <v>0</v>
      </c>
      <c r="BA129" s="402">
        <v>0</v>
      </c>
      <c r="BB129" s="402">
        <v>0</v>
      </c>
      <c r="BC129" s="402">
        <v>0</v>
      </c>
      <c r="BD129" s="402">
        <v>0</v>
      </c>
      <c r="BE129" s="402">
        <v>0</v>
      </c>
      <c r="BF129" s="402">
        <v>0</v>
      </c>
      <c r="BG129" s="402">
        <v>0</v>
      </c>
      <c r="BH129" s="402">
        <v>0</v>
      </c>
      <c r="BI129" s="402">
        <v>0</v>
      </c>
      <c r="BJ129" s="402">
        <v>0</v>
      </c>
      <c r="BK129" s="402">
        <v>0</v>
      </c>
      <c r="BL129" s="402">
        <v>0</v>
      </c>
      <c r="BM129" s="402">
        <v>0</v>
      </c>
      <c r="BN129" s="402">
        <v>0</v>
      </c>
      <c r="BO129" s="402">
        <v>0</v>
      </c>
      <c r="BP129" s="402">
        <v>0</v>
      </c>
      <c r="BQ129" s="402">
        <v>0</v>
      </c>
      <c r="BR129" s="402">
        <v>0</v>
      </c>
      <c r="BS129" s="402">
        <v>0</v>
      </c>
      <c r="BT129" s="402">
        <v>0</v>
      </c>
      <c r="BU129" s="402">
        <v>0</v>
      </c>
      <c r="BV129" s="402">
        <v>0</v>
      </c>
      <c r="BW129" s="402">
        <v>0</v>
      </c>
      <c r="BX129" s="402">
        <v>0</v>
      </c>
      <c r="BY129" s="402">
        <v>0</v>
      </c>
      <c r="BZ129" s="402">
        <v>0</v>
      </c>
      <c r="CA129" s="402">
        <v>0</v>
      </c>
      <c r="CB129" s="402">
        <v>0</v>
      </c>
      <c r="CC129" s="402">
        <v>0</v>
      </c>
      <c r="CD129" s="402">
        <v>0</v>
      </c>
      <c r="CE129" s="402">
        <v>0</v>
      </c>
      <c r="CF129" s="402">
        <v>0</v>
      </c>
      <c r="CG129" s="402">
        <v>0</v>
      </c>
      <c r="CH129" s="402">
        <v>0</v>
      </c>
      <c r="CI129" s="402">
        <v>0</v>
      </c>
      <c r="CJ129" s="402">
        <v>0</v>
      </c>
      <c r="CK129" s="402">
        <v>0</v>
      </c>
      <c r="CL129" s="402">
        <v>0</v>
      </c>
      <c r="CM129" s="402">
        <v>0</v>
      </c>
      <c r="CN129" s="402">
        <v>0</v>
      </c>
      <c r="CO129" s="402">
        <v>0</v>
      </c>
      <c r="CP129" s="402">
        <v>0</v>
      </c>
      <c r="CQ129" s="402">
        <v>0</v>
      </c>
      <c r="CR129" s="402">
        <v>0</v>
      </c>
      <c r="CS129" s="402">
        <v>0</v>
      </c>
      <c r="CT129" s="402">
        <v>0</v>
      </c>
      <c r="CU129" s="402">
        <v>0</v>
      </c>
      <c r="CV129" s="402">
        <v>0</v>
      </c>
      <c r="CW129" s="402">
        <v>0</v>
      </c>
      <c r="CX129" s="402" t="s">
        <v>208</v>
      </c>
      <c r="CY129" s="402" t="s">
        <v>208</v>
      </c>
      <c r="CZ129" s="402" t="s">
        <v>208</v>
      </c>
      <c r="DA129" s="402" t="s">
        <v>208</v>
      </c>
      <c r="DB129" s="402" t="s">
        <v>208</v>
      </c>
      <c r="DC129" s="402" t="s">
        <v>208</v>
      </c>
      <c r="DD129" s="402" t="s">
        <v>208</v>
      </c>
      <c r="DE129" s="402" t="s">
        <v>208</v>
      </c>
      <c r="DF129" s="402" t="s">
        <v>208</v>
      </c>
      <c r="DG129" s="402" t="s">
        <v>208</v>
      </c>
      <c r="DH129" s="402" t="s">
        <v>208</v>
      </c>
      <c r="DI129" s="402" t="s">
        <v>208</v>
      </c>
      <c r="DJ129" s="402" t="s">
        <v>208</v>
      </c>
      <c r="DK129" s="402" t="s">
        <v>208</v>
      </c>
      <c r="DL129" s="402" t="s">
        <v>208</v>
      </c>
      <c r="DM129" s="402" t="s">
        <v>208</v>
      </c>
      <c r="DN129" s="402" t="s">
        <v>208</v>
      </c>
      <c r="DO129" s="402" t="s">
        <v>208</v>
      </c>
      <c r="DP129" s="402" t="s">
        <v>208</v>
      </c>
      <c r="DQ129" s="402" t="s">
        <v>208</v>
      </c>
      <c r="DR129" s="402" t="s">
        <v>208</v>
      </c>
      <c r="DS129" s="402" t="s">
        <v>208</v>
      </c>
      <c r="DT129" s="402" t="s">
        <v>208</v>
      </c>
      <c r="DU129" s="402" t="s">
        <v>208</v>
      </c>
      <c r="DV129" s="402" t="s">
        <v>208</v>
      </c>
      <c r="DW129" s="402" t="s">
        <v>208</v>
      </c>
      <c r="DX129" s="402" t="s">
        <v>208</v>
      </c>
      <c r="DY129" s="402" t="s">
        <v>208</v>
      </c>
      <c r="DZ129" s="402" t="s">
        <v>208</v>
      </c>
      <c r="EA129" s="402" t="s">
        <v>208</v>
      </c>
      <c r="EB129" s="402" t="s">
        <v>208</v>
      </c>
      <c r="EC129" s="402" t="s">
        <v>208</v>
      </c>
      <c r="ED129" s="402" t="s">
        <v>208</v>
      </c>
      <c r="EE129" s="402" t="s">
        <v>208</v>
      </c>
      <c r="EF129" s="402" t="s">
        <v>208</v>
      </c>
      <c r="EG129" s="402" t="s">
        <v>208</v>
      </c>
      <c r="EH129" s="402" t="s">
        <v>208</v>
      </c>
      <c r="EI129" s="402" t="s">
        <v>208</v>
      </c>
      <c r="EJ129" s="402" t="s">
        <v>208</v>
      </c>
      <c r="EK129" s="402" t="s">
        <v>208</v>
      </c>
      <c r="EL129" s="402" t="s">
        <v>208</v>
      </c>
      <c r="EM129" s="402" t="s">
        <v>208</v>
      </c>
      <c r="EN129" s="402" t="s">
        <v>208</v>
      </c>
      <c r="EO129" s="402" t="s">
        <v>208</v>
      </c>
      <c r="EP129" s="402" t="s">
        <v>208</v>
      </c>
      <c r="EQ129" s="402" t="s">
        <v>208</v>
      </c>
      <c r="ER129" s="402" t="s">
        <v>208</v>
      </c>
      <c r="ES129" s="402" t="s">
        <v>208</v>
      </c>
      <c r="ET129" s="402" t="s">
        <v>208</v>
      </c>
      <c r="EU129" s="402" t="s">
        <v>208</v>
      </c>
      <c r="EV129" s="402" t="s">
        <v>208</v>
      </c>
      <c r="EW129" s="402" t="s">
        <v>208</v>
      </c>
      <c r="EX129" s="402" t="s">
        <v>208</v>
      </c>
      <c r="EY129" s="402" t="s">
        <v>208</v>
      </c>
      <c r="EZ129" s="402" t="s">
        <v>208</v>
      </c>
      <c r="FA129" s="402" t="s">
        <v>208</v>
      </c>
      <c r="FB129" s="402" t="s">
        <v>208</v>
      </c>
      <c r="FC129" s="402" t="s">
        <v>208</v>
      </c>
      <c r="FD129" s="402" t="s">
        <v>208</v>
      </c>
      <c r="FE129" s="402" t="s">
        <v>208</v>
      </c>
      <c r="FF129" s="402" t="s">
        <v>208</v>
      </c>
      <c r="FG129" s="402" t="s">
        <v>208</v>
      </c>
      <c r="FH129" s="402" t="s">
        <v>208</v>
      </c>
      <c r="FI129" s="402" t="s">
        <v>208</v>
      </c>
      <c r="FJ129" s="402" t="s">
        <v>208</v>
      </c>
      <c r="FK129" s="402" t="s">
        <v>208</v>
      </c>
      <c r="FL129" s="402" t="s">
        <v>208</v>
      </c>
      <c r="FM129" s="402" t="s">
        <v>208</v>
      </c>
      <c r="FN129" s="402" t="s">
        <v>208</v>
      </c>
      <c r="FO129" s="402" t="s">
        <v>208</v>
      </c>
      <c r="FP129" s="402" t="s">
        <v>208</v>
      </c>
      <c r="FQ129" s="402" t="s">
        <v>208</v>
      </c>
      <c r="FR129" s="402" t="s">
        <v>208</v>
      </c>
      <c r="FS129" s="402" t="s">
        <v>208</v>
      </c>
      <c r="FT129" s="402" t="s">
        <v>208</v>
      </c>
      <c r="FU129" s="402" t="s">
        <v>208</v>
      </c>
      <c r="FV129" s="402" t="s">
        <v>208</v>
      </c>
      <c r="FW129" s="402" t="s">
        <v>208</v>
      </c>
      <c r="FX129" s="402" t="s">
        <v>208</v>
      </c>
      <c r="FY129" s="402" t="s">
        <v>208</v>
      </c>
      <c r="FZ129" s="402" t="s">
        <v>208</v>
      </c>
      <c r="GA129" s="402" t="s">
        <v>208</v>
      </c>
      <c r="GB129" s="402" t="s">
        <v>208</v>
      </c>
      <c r="GC129" s="402" t="s">
        <v>208</v>
      </c>
      <c r="GD129" s="402" t="s">
        <v>208</v>
      </c>
      <c r="GE129" s="402" t="s">
        <v>208</v>
      </c>
      <c r="GF129" s="402" t="s">
        <v>208</v>
      </c>
      <c r="GG129" s="402" t="s">
        <v>208</v>
      </c>
      <c r="GH129" s="402" t="s">
        <v>208</v>
      </c>
      <c r="GI129" s="402" t="s">
        <v>208</v>
      </c>
      <c r="GJ129" s="402" t="s">
        <v>208</v>
      </c>
      <c r="GK129" s="402" t="s">
        <v>208</v>
      </c>
      <c r="GL129" s="402" t="s">
        <v>208</v>
      </c>
      <c r="GM129" s="402" t="s">
        <v>208</v>
      </c>
      <c r="GN129" s="402" t="s">
        <v>208</v>
      </c>
      <c r="GO129" s="402" t="s">
        <v>208</v>
      </c>
      <c r="GP129" s="402" t="s">
        <v>208</v>
      </c>
      <c r="GQ129" s="402" t="s">
        <v>208</v>
      </c>
      <c r="GR129" s="402" t="s">
        <v>208</v>
      </c>
      <c r="GS129" s="402" t="s">
        <v>208</v>
      </c>
      <c r="GT129" s="402" t="s">
        <v>208</v>
      </c>
      <c r="GU129" s="402" t="s">
        <v>208</v>
      </c>
      <c r="GV129" s="402" t="s">
        <v>208</v>
      </c>
      <c r="GW129" s="402" t="s">
        <v>208</v>
      </c>
      <c r="GX129" s="402" t="s">
        <v>208</v>
      </c>
      <c r="GY129" s="402" t="s">
        <v>208</v>
      </c>
      <c r="GZ129" s="402" t="s">
        <v>208</v>
      </c>
      <c r="HA129" s="402" t="s">
        <v>208</v>
      </c>
      <c r="HB129" s="402" t="s">
        <v>208</v>
      </c>
      <c r="HC129" s="402" t="s">
        <v>208</v>
      </c>
      <c r="HD129" s="402" t="s">
        <v>208</v>
      </c>
      <c r="HE129" s="402" t="s">
        <v>208</v>
      </c>
      <c r="HF129" s="402" t="s">
        <v>208</v>
      </c>
      <c r="HG129" s="402" t="s">
        <v>208</v>
      </c>
      <c r="HH129" s="402" t="s">
        <v>208</v>
      </c>
      <c r="HI129" s="402" t="s">
        <v>208</v>
      </c>
      <c r="HJ129" s="402" t="s">
        <v>208</v>
      </c>
      <c r="HK129" s="402" t="s">
        <v>208</v>
      </c>
      <c r="HL129" s="402" t="s">
        <v>208</v>
      </c>
      <c r="HM129" s="402" t="s">
        <v>208</v>
      </c>
      <c r="HN129" s="402" t="s">
        <v>208</v>
      </c>
      <c r="HO129" s="402" t="s">
        <v>208</v>
      </c>
      <c r="HP129" s="402" t="s">
        <v>208</v>
      </c>
      <c r="HQ129" s="402" t="s">
        <v>208</v>
      </c>
      <c r="HR129" s="402" t="s">
        <v>208</v>
      </c>
      <c r="HS129" s="402" t="s">
        <v>208</v>
      </c>
      <c r="HT129" s="402" t="s">
        <v>208</v>
      </c>
      <c r="HU129" s="402" t="s">
        <v>208</v>
      </c>
      <c r="HV129" s="402" t="s">
        <v>208</v>
      </c>
      <c r="HW129" s="402" t="s">
        <v>208</v>
      </c>
      <c r="HX129" s="402" t="s">
        <v>208</v>
      </c>
      <c r="HY129" s="402" t="s">
        <v>208</v>
      </c>
      <c r="HZ129" s="402" t="s">
        <v>208</v>
      </c>
      <c r="IA129" s="402" t="s">
        <v>208</v>
      </c>
      <c r="IB129" s="402" t="s">
        <v>208</v>
      </c>
      <c r="IC129" s="402" t="s">
        <v>208</v>
      </c>
      <c r="ID129" s="402" t="s">
        <v>208</v>
      </c>
      <c r="IE129" s="402" t="s">
        <v>208</v>
      </c>
      <c r="IF129" s="402" t="s">
        <v>208</v>
      </c>
      <c r="IG129" s="402" t="s">
        <v>208</v>
      </c>
      <c r="IH129" s="402" t="s">
        <v>208</v>
      </c>
      <c r="II129" s="402" t="s">
        <v>208</v>
      </c>
      <c r="IJ129" s="402" t="s">
        <v>208</v>
      </c>
      <c r="IK129" s="402" t="s">
        <v>208</v>
      </c>
      <c r="IL129" s="402" t="s">
        <v>208</v>
      </c>
      <c r="IM129" s="402" t="s">
        <v>208</v>
      </c>
      <c r="IN129" s="402" t="s">
        <v>208</v>
      </c>
      <c r="IO129" s="402" t="s">
        <v>208</v>
      </c>
      <c r="IP129" s="402" t="s">
        <v>208</v>
      </c>
      <c r="IQ129" s="402" t="s">
        <v>208</v>
      </c>
      <c r="IR129" s="402" t="s">
        <v>208</v>
      </c>
      <c r="IS129" s="402" t="s">
        <v>208</v>
      </c>
      <c r="IT129" s="402" t="s">
        <v>208</v>
      </c>
      <c r="IU129" s="402" t="s">
        <v>208</v>
      </c>
      <c r="IV129" s="402" t="s">
        <v>208</v>
      </c>
      <c r="IW129" s="402" t="s">
        <v>208</v>
      </c>
      <c r="IX129" s="402" t="s">
        <v>208</v>
      </c>
      <c r="IY129" s="402" t="s">
        <v>208</v>
      </c>
      <c r="IZ129" s="402" t="s">
        <v>208</v>
      </c>
      <c r="JA129" s="402" t="s">
        <v>208</v>
      </c>
      <c r="JB129" s="402" t="s">
        <v>208</v>
      </c>
      <c r="JC129" s="402" t="s">
        <v>208</v>
      </c>
      <c r="JD129" s="402" t="s">
        <v>208</v>
      </c>
      <c r="JE129" s="402" t="s">
        <v>208</v>
      </c>
      <c r="JF129" s="402" t="s">
        <v>208</v>
      </c>
      <c r="JG129" s="402" t="s">
        <v>208</v>
      </c>
      <c r="JH129" s="402" t="s">
        <v>208</v>
      </c>
      <c r="JI129" s="402" t="s">
        <v>208</v>
      </c>
      <c r="JJ129" s="402" t="s">
        <v>208</v>
      </c>
      <c r="JK129" s="402" t="s">
        <v>208</v>
      </c>
      <c r="JL129" s="402" t="s">
        <v>208</v>
      </c>
      <c r="JM129" s="402" t="s">
        <v>208</v>
      </c>
      <c r="JN129" s="402" t="s">
        <v>208</v>
      </c>
      <c r="JO129" s="402" t="s">
        <v>208</v>
      </c>
      <c r="JP129" s="402" t="s">
        <v>208</v>
      </c>
      <c r="JQ129" s="402" t="s">
        <v>208</v>
      </c>
      <c r="JR129" s="402" t="s">
        <v>208</v>
      </c>
      <c r="JS129" s="402" t="s">
        <v>208</v>
      </c>
      <c r="JT129" s="402" t="s">
        <v>208</v>
      </c>
      <c r="JU129" s="402" t="s">
        <v>208</v>
      </c>
      <c r="JV129" s="402" t="s">
        <v>208</v>
      </c>
      <c r="JW129" s="402" t="s">
        <v>208</v>
      </c>
      <c r="JX129" s="402" t="s">
        <v>208</v>
      </c>
      <c r="JY129" s="402" t="s">
        <v>208</v>
      </c>
      <c r="JZ129" s="402" t="s">
        <v>208</v>
      </c>
      <c r="KA129" s="402" t="s">
        <v>208</v>
      </c>
      <c r="KB129" s="402" t="s">
        <v>208</v>
      </c>
      <c r="KC129" s="402" t="s">
        <v>208</v>
      </c>
      <c r="KD129" s="402" t="s">
        <v>208</v>
      </c>
      <c r="KE129" s="402" t="s">
        <v>208</v>
      </c>
      <c r="KF129" s="402" t="s">
        <v>208</v>
      </c>
      <c r="KG129" s="402" t="s">
        <v>208</v>
      </c>
      <c r="KH129" s="402" t="s">
        <v>208</v>
      </c>
      <c r="KI129" s="402" t="s">
        <v>208</v>
      </c>
      <c r="KJ129" s="402" t="s">
        <v>208</v>
      </c>
      <c r="KK129" s="402" t="s">
        <v>208</v>
      </c>
      <c r="KL129" s="402" t="s">
        <v>208</v>
      </c>
      <c r="KM129" s="402" t="s">
        <v>208</v>
      </c>
      <c r="KN129" s="402" t="s">
        <v>208</v>
      </c>
      <c r="KO129" s="402" t="s">
        <v>208</v>
      </c>
      <c r="KP129" s="402" t="s">
        <v>208</v>
      </c>
      <c r="KQ129" s="402" t="s">
        <v>208</v>
      </c>
      <c r="KR129" s="402" t="s">
        <v>208</v>
      </c>
      <c r="KS129" s="402" t="s">
        <v>208</v>
      </c>
      <c r="KT129" s="402" t="s">
        <v>208</v>
      </c>
      <c r="KU129" s="402" t="s">
        <v>208</v>
      </c>
      <c r="KV129" s="402" t="s">
        <v>208</v>
      </c>
      <c r="KW129" s="402" t="s">
        <v>208</v>
      </c>
      <c r="KX129" s="402" t="s">
        <v>208</v>
      </c>
      <c r="KY129" s="402" t="s">
        <v>208</v>
      </c>
      <c r="KZ129" s="402" t="s">
        <v>208</v>
      </c>
      <c r="LA129" s="402" t="s">
        <v>208</v>
      </c>
      <c r="LB129" s="402" t="s">
        <v>208</v>
      </c>
      <c r="LC129" s="402" t="s">
        <v>208</v>
      </c>
      <c r="LD129" s="402" t="s">
        <v>208</v>
      </c>
      <c r="LE129" s="402" t="s">
        <v>208</v>
      </c>
      <c r="LF129" s="402" t="s">
        <v>208</v>
      </c>
      <c r="LG129" s="402" t="s">
        <v>208</v>
      </c>
      <c r="LH129" s="402" t="s">
        <v>208</v>
      </c>
      <c r="LI129" s="402" t="s">
        <v>208</v>
      </c>
      <c r="LJ129" s="402" t="s">
        <v>208</v>
      </c>
      <c r="LK129" s="402" t="s">
        <v>208</v>
      </c>
      <c r="LL129" s="402" t="s">
        <v>208</v>
      </c>
      <c r="LM129" s="402" t="s">
        <v>208</v>
      </c>
      <c r="LN129" s="402" t="s">
        <v>208</v>
      </c>
      <c r="LO129" s="402" t="s">
        <v>208</v>
      </c>
      <c r="LP129" s="402" t="s">
        <v>208</v>
      </c>
      <c r="LQ129" s="402" t="s">
        <v>208</v>
      </c>
      <c r="LR129" s="402" t="s">
        <v>208</v>
      </c>
      <c r="LS129" s="402" t="s">
        <v>208</v>
      </c>
      <c r="LT129" s="402" t="s">
        <v>208</v>
      </c>
      <c r="LU129" s="402" t="s">
        <v>208</v>
      </c>
      <c r="LV129" s="402" t="s">
        <v>208</v>
      </c>
      <c r="LW129" s="402" t="s">
        <v>208</v>
      </c>
      <c r="LX129" s="402" t="s">
        <v>208</v>
      </c>
      <c r="LY129" s="402" t="s">
        <v>208</v>
      </c>
      <c r="LZ129" s="402" t="s">
        <v>208</v>
      </c>
      <c r="MA129" s="402" t="s">
        <v>208</v>
      </c>
      <c r="MB129" s="402" t="s">
        <v>208</v>
      </c>
      <c r="MC129" s="402" t="s">
        <v>208</v>
      </c>
      <c r="MD129" s="402" t="s">
        <v>208</v>
      </c>
      <c r="ME129" s="402" t="s">
        <v>208</v>
      </c>
      <c r="MF129" s="402" t="s">
        <v>208</v>
      </c>
      <c r="MG129" s="402" t="s">
        <v>208</v>
      </c>
      <c r="MH129" s="402" t="s">
        <v>208</v>
      </c>
      <c r="MI129" s="402" t="s">
        <v>208</v>
      </c>
      <c r="MJ129" s="402" t="s">
        <v>208</v>
      </c>
      <c r="MK129" s="402" t="s">
        <v>208</v>
      </c>
      <c r="ML129" s="402" t="s">
        <v>208</v>
      </c>
      <c r="MM129" s="402" t="s">
        <v>208</v>
      </c>
      <c r="MN129" s="402" t="s">
        <v>208</v>
      </c>
      <c r="MO129" s="402" t="s">
        <v>208</v>
      </c>
      <c r="MP129" s="402" t="s">
        <v>208</v>
      </c>
      <c r="MQ129" s="402" t="s">
        <v>208</v>
      </c>
      <c r="MR129" s="402" t="s">
        <v>208</v>
      </c>
      <c r="MS129" s="402" t="s">
        <v>208</v>
      </c>
      <c r="MT129" s="402" t="s">
        <v>208</v>
      </c>
      <c r="MU129" s="402" t="s">
        <v>208</v>
      </c>
      <c r="MV129" s="402" t="s">
        <v>208</v>
      </c>
      <c r="MW129" s="402" t="s">
        <v>208</v>
      </c>
      <c r="MX129" s="402" t="s">
        <v>208</v>
      </c>
      <c r="MY129" s="402" t="s">
        <v>208</v>
      </c>
      <c r="MZ129" s="402" t="s">
        <v>208</v>
      </c>
      <c r="NA129" s="402" t="s">
        <v>208</v>
      </c>
    </row>
    <row r="130" spans="1:365" x14ac:dyDescent="0.25">
      <c r="A130" s="127" t="str">
        <f t="shared" si="55"/>
        <v>P89CU240/G</v>
      </c>
      <c r="B130" s="127" t="s">
        <v>177</v>
      </c>
      <c r="C130" s="289" t="s">
        <v>55</v>
      </c>
      <c r="D130" s="402">
        <v>0</v>
      </c>
      <c r="E130" s="402">
        <v>0</v>
      </c>
      <c r="F130" s="402">
        <v>0</v>
      </c>
      <c r="G130" s="402">
        <v>0</v>
      </c>
      <c r="H130" s="402">
        <v>0</v>
      </c>
      <c r="I130" s="402">
        <v>0</v>
      </c>
      <c r="J130" s="402">
        <v>0</v>
      </c>
      <c r="K130" s="402">
        <v>0</v>
      </c>
      <c r="L130" s="402">
        <v>0</v>
      </c>
      <c r="M130" s="402">
        <v>0</v>
      </c>
      <c r="N130" s="402">
        <v>0</v>
      </c>
      <c r="O130" s="402">
        <v>0</v>
      </c>
      <c r="P130" s="402">
        <v>0</v>
      </c>
      <c r="Q130" s="402">
        <v>0</v>
      </c>
      <c r="R130" s="402">
        <v>0</v>
      </c>
      <c r="S130" s="402">
        <v>0</v>
      </c>
      <c r="T130" s="402">
        <v>0</v>
      </c>
      <c r="U130" s="402">
        <v>0</v>
      </c>
      <c r="V130" s="402">
        <v>0</v>
      </c>
      <c r="W130" s="402">
        <v>0</v>
      </c>
      <c r="X130" s="402">
        <v>0</v>
      </c>
      <c r="Y130" s="402">
        <v>0</v>
      </c>
      <c r="Z130" s="402">
        <v>0</v>
      </c>
      <c r="AA130" s="402">
        <v>0</v>
      </c>
      <c r="AB130" s="402">
        <v>0</v>
      </c>
      <c r="AC130" s="402">
        <v>0</v>
      </c>
      <c r="AD130" s="402">
        <v>0</v>
      </c>
      <c r="AE130" s="402">
        <v>0</v>
      </c>
      <c r="AF130" s="402">
        <v>0</v>
      </c>
      <c r="AG130" s="402">
        <v>0</v>
      </c>
      <c r="AH130" s="402">
        <v>0</v>
      </c>
      <c r="AI130" s="402">
        <v>0</v>
      </c>
      <c r="AJ130" s="402">
        <v>0</v>
      </c>
      <c r="AK130" s="402">
        <v>0</v>
      </c>
      <c r="AL130" s="402">
        <v>0</v>
      </c>
      <c r="AM130" s="402">
        <v>0</v>
      </c>
      <c r="AN130" s="402">
        <v>0</v>
      </c>
      <c r="AO130" s="402">
        <v>0</v>
      </c>
      <c r="AP130" s="402">
        <v>0</v>
      </c>
      <c r="AQ130" s="402">
        <v>0</v>
      </c>
      <c r="AR130" s="402">
        <v>0</v>
      </c>
      <c r="AS130" s="402">
        <v>0</v>
      </c>
      <c r="AT130" s="402">
        <v>0</v>
      </c>
      <c r="AU130" s="402">
        <v>0</v>
      </c>
      <c r="AV130" s="402">
        <v>0</v>
      </c>
      <c r="AW130" s="402">
        <v>0</v>
      </c>
      <c r="AX130" s="402">
        <v>0</v>
      </c>
      <c r="AY130" s="402">
        <v>0</v>
      </c>
      <c r="AZ130" s="402">
        <v>0</v>
      </c>
      <c r="BA130" s="402">
        <v>0</v>
      </c>
      <c r="BB130" s="402">
        <v>0</v>
      </c>
      <c r="BC130" s="402">
        <v>0</v>
      </c>
      <c r="BD130" s="402">
        <v>0</v>
      </c>
      <c r="BE130" s="402">
        <v>0</v>
      </c>
      <c r="BF130" s="402">
        <v>0</v>
      </c>
      <c r="BG130" s="402">
        <v>0</v>
      </c>
      <c r="BH130" s="402">
        <v>0</v>
      </c>
      <c r="BI130" s="402">
        <v>0</v>
      </c>
      <c r="BJ130" s="402">
        <v>0</v>
      </c>
      <c r="BK130" s="402">
        <v>0</v>
      </c>
      <c r="BL130" s="402">
        <v>0</v>
      </c>
      <c r="BM130" s="402">
        <v>0</v>
      </c>
      <c r="BN130" s="402">
        <v>0</v>
      </c>
      <c r="BO130" s="402">
        <v>0</v>
      </c>
      <c r="BP130" s="402">
        <v>0</v>
      </c>
      <c r="BQ130" s="402">
        <v>0</v>
      </c>
      <c r="BR130" s="402">
        <v>0</v>
      </c>
      <c r="BS130" s="402">
        <v>0</v>
      </c>
      <c r="BT130" s="402">
        <v>0</v>
      </c>
      <c r="BU130" s="402">
        <v>0</v>
      </c>
      <c r="BV130" s="402">
        <v>0</v>
      </c>
      <c r="BW130" s="402">
        <v>0</v>
      </c>
      <c r="BX130" s="402">
        <v>0</v>
      </c>
      <c r="BY130" s="402">
        <v>0</v>
      </c>
      <c r="BZ130" s="402">
        <v>0</v>
      </c>
      <c r="CA130" s="402">
        <v>0</v>
      </c>
      <c r="CB130" s="402">
        <v>0</v>
      </c>
      <c r="CC130" s="402">
        <v>0</v>
      </c>
      <c r="CD130" s="402">
        <v>0</v>
      </c>
      <c r="CE130" s="402">
        <v>0</v>
      </c>
      <c r="CF130" s="402">
        <v>0</v>
      </c>
      <c r="CG130" s="402">
        <v>0</v>
      </c>
      <c r="CH130" s="402">
        <v>0</v>
      </c>
      <c r="CI130" s="402">
        <v>0</v>
      </c>
      <c r="CJ130" s="402">
        <v>0</v>
      </c>
      <c r="CK130" s="402">
        <v>0</v>
      </c>
      <c r="CL130" s="402">
        <v>0</v>
      </c>
      <c r="CM130" s="402">
        <v>0</v>
      </c>
      <c r="CN130" s="402">
        <v>0</v>
      </c>
      <c r="CO130" s="402">
        <v>0</v>
      </c>
      <c r="CP130" s="402">
        <v>0</v>
      </c>
      <c r="CQ130" s="402">
        <v>0</v>
      </c>
      <c r="CR130" s="402">
        <v>0</v>
      </c>
      <c r="CS130" s="402">
        <v>0</v>
      </c>
      <c r="CT130" s="402">
        <v>0</v>
      </c>
      <c r="CU130" s="402">
        <v>0</v>
      </c>
      <c r="CV130" s="402">
        <v>0</v>
      </c>
      <c r="CW130" s="402">
        <v>0</v>
      </c>
      <c r="CX130" s="402" t="s">
        <v>208</v>
      </c>
      <c r="CY130" s="402" t="s">
        <v>208</v>
      </c>
      <c r="CZ130" s="402" t="s">
        <v>208</v>
      </c>
      <c r="DA130" s="402" t="s">
        <v>208</v>
      </c>
      <c r="DB130" s="402" t="s">
        <v>208</v>
      </c>
      <c r="DC130" s="402" t="s">
        <v>208</v>
      </c>
      <c r="DD130" s="402" t="s">
        <v>208</v>
      </c>
      <c r="DE130" s="402" t="s">
        <v>208</v>
      </c>
      <c r="DF130" s="402" t="s">
        <v>208</v>
      </c>
      <c r="DG130" s="402" t="s">
        <v>208</v>
      </c>
      <c r="DH130" s="402" t="s">
        <v>208</v>
      </c>
      <c r="DI130" s="402" t="s">
        <v>208</v>
      </c>
      <c r="DJ130" s="402" t="s">
        <v>208</v>
      </c>
      <c r="DK130" s="402" t="s">
        <v>208</v>
      </c>
      <c r="DL130" s="402" t="s">
        <v>208</v>
      </c>
      <c r="DM130" s="402" t="s">
        <v>208</v>
      </c>
      <c r="DN130" s="402" t="s">
        <v>208</v>
      </c>
      <c r="DO130" s="402" t="s">
        <v>208</v>
      </c>
      <c r="DP130" s="402" t="s">
        <v>208</v>
      </c>
      <c r="DQ130" s="402" t="s">
        <v>208</v>
      </c>
      <c r="DR130" s="402" t="s">
        <v>208</v>
      </c>
      <c r="DS130" s="402" t="s">
        <v>208</v>
      </c>
      <c r="DT130" s="402" t="s">
        <v>208</v>
      </c>
      <c r="DU130" s="402" t="s">
        <v>208</v>
      </c>
      <c r="DV130" s="402" t="s">
        <v>208</v>
      </c>
      <c r="DW130" s="402" t="s">
        <v>208</v>
      </c>
      <c r="DX130" s="402" t="s">
        <v>208</v>
      </c>
      <c r="DY130" s="402" t="s">
        <v>208</v>
      </c>
      <c r="DZ130" s="402" t="s">
        <v>208</v>
      </c>
      <c r="EA130" s="402" t="s">
        <v>208</v>
      </c>
      <c r="EB130" s="402" t="s">
        <v>208</v>
      </c>
      <c r="EC130" s="402" t="s">
        <v>208</v>
      </c>
      <c r="ED130" s="402" t="s">
        <v>208</v>
      </c>
      <c r="EE130" s="402" t="s">
        <v>208</v>
      </c>
      <c r="EF130" s="402" t="s">
        <v>208</v>
      </c>
      <c r="EG130" s="402" t="s">
        <v>208</v>
      </c>
      <c r="EH130" s="402" t="s">
        <v>208</v>
      </c>
      <c r="EI130" s="402" t="s">
        <v>208</v>
      </c>
      <c r="EJ130" s="402" t="s">
        <v>208</v>
      </c>
      <c r="EK130" s="402" t="s">
        <v>208</v>
      </c>
      <c r="EL130" s="402" t="s">
        <v>208</v>
      </c>
      <c r="EM130" s="402" t="s">
        <v>208</v>
      </c>
      <c r="EN130" s="402" t="s">
        <v>208</v>
      </c>
      <c r="EO130" s="402" t="s">
        <v>208</v>
      </c>
      <c r="EP130" s="402" t="s">
        <v>208</v>
      </c>
      <c r="EQ130" s="402" t="s">
        <v>208</v>
      </c>
      <c r="ER130" s="402" t="s">
        <v>208</v>
      </c>
      <c r="ES130" s="402" t="s">
        <v>208</v>
      </c>
      <c r="ET130" s="402" t="s">
        <v>208</v>
      </c>
      <c r="EU130" s="402" t="s">
        <v>208</v>
      </c>
      <c r="EV130" s="402" t="s">
        <v>208</v>
      </c>
      <c r="EW130" s="402" t="s">
        <v>208</v>
      </c>
      <c r="EX130" s="402" t="s">
        <v>208</v>
      </c>
      <c r="EY130" s="402" t="s">
        <v>208</v>
      </c>
      <c r="EZ130" s="402" t="s">
        <v>208</v>
      </c>
      <c r="FA130" s="402" t="s">
        <v>208</v>
      </c>
      <c r="FB130" s="402" t="s">
        <v>208</v>
      </c>
      <c r="FC130" s="402" t="s">
        <v>208</v>
      </c>
      <c r="FD130" s="402" t="s">
        <v>208</v>
      </c>
      <c r="FE130" s="402" t="s">
        <v>208</v>
      </c>
      <c r="FF130" s="402" t="s">
        <v>208</v>
      </c>
      <c r="FG130" s="402" t="s">
        <v>208</v>
      </c>
      <c r="FH130" s="402" t="s">
        <v>208</v>
      </c>
      <c r="FI130" s="402" t="s">
        <v>208</v>
      </c>
      <c r="FJ130" s="402" t="s">
        <v>208</v>
      </c>
      <c r="FK130" s="402" t="s">
        <v>208</v>
      </c>
      <c r="FL130" s="402" t="s">
        <v>208</v>
      </c>
      <c r="FM130" s="402" t="s">
        <v>208</v>
      </c>
      <c r="FN130" s="402" t="s">
        <v>208</v>
      </c>
      <c r="FO130" s="402" t="s">
        <v>208</v>
      </c>
      <c r="FP130" s="402" t="s">
        <v>208</v>
      </c>
      <c r="FQ130" s="402" t="s">
        <v>208</v>
      </c>
      <c r="FR130" s="402" t="s">
        <v>208</v>
      </c>
      <c r="FS130" s="402" t="s">
        <v>208</v>
      </c>
      <c r="FT130" s="402" t="s">
        <v>208</v>
      </c>
      <c r="FU130" s="402" t="s">
        <v>208</v>
      </c>
      <c r="FV130" s="402" t="s">
        <v>208</v>
      </c>
      <c r="FW130" s="402" t="s">
        <v>208</v>
      </c>
      <c r="FX130" s="402" t="s">
        <v>208</v>
      </c>
      <c r="FY130" s="402" t="s">
        <v>208</v>
      </c>
      <c r="FZ130" s="402" t="s">
        <v>208</v>
      </c>
      <c r="GA130" s="402" t="s">
        <v>208</v>
      </c>
      <c r="GB130" s="402" t="s">
        <v>208</v>
      </c>
      <c r="GC130" s="402" t="s">
        <v>208</v>
      </c>
      <c r="GD130" s="402" t="s">
        <v>208</v>
      </c>
      <c r="GE130" s="402" t="s">
        <v>208</v>
      </c>
      <c r="GF130" s="402" t="s">
        <v>208</v>
      </c>
      <c r="GG130" s="402" t="s">
        <v>208</v>
      </c>
      <c r="GH130" s="402" t="s">
        <v>208</v>
      </c>
      <c r="GI130" s="402" t="s">
        <v>208</v>
      </c>
      <c r="GJ130" s="402" t="s">
        <v>208</v>
      </c>
      <c r="GK130" s="402" t="s">
        <v>208</v>
      </c>
      <c r="GL130" s="402" t="s">
        <v>208</v>
      </c>
      <c r="GM130" s="402" t="s">
        <v>208</v>
      </c>
      <c r="GN130" s="402" t="s">
        <v>208</v>
      </c>
      <c r="GO130" s="402" t="s">
        <v>208</v>
      </c>
      <c r="GP130" s="402" t="s">
        <v>208</v>
      </c>
      <c r="GQ130" s="402" t="s">
        <v>208</v>
      </c>
      <c r="GR130" s="402" t="s">
        <v>208</v>
      </c>
      <c r="GS130" s="402" t="s">
        <v>208</v>
      </c>
      <c r="GT130" s="402" t="s">
        <v>208</v>
      </c>
      <c r="GU130" s="402" t="s">
        <v>208</v>
      </c>
      <c r="GV130" s="402" t="s">
        <v>208</v>
      </c>
      <c r="GW130" s="402" t="s">
        <v>208</v>
      </c>
      <c r="GX130" s="402" t="s">
        <v>208</v>
      </c>
      <c r="GY130" s="402" t="s">
        <v>208</v>
      </c>
      <c r="GZ130" s="402" t="s">
        <v>208</v>
      </c>
      <c r="HA130" s="402" t="s">
        <v>208</v>
      </c>
      <c r="HB130" s="402" t="s">
        <v>208</v>
      </c>
      <c r="HC130" s="402" t="s">
        <v>208</v>
      </c>
      <c r="HD130" s="402" t="s">
        <v>208</v>
      </c>
      <c r="HE130" s="402" t="s">
        <v>208</v>
      </c>
      <c r="HF130" s="402" t="s">
        <v>208</v>
      </c>
      <c r="HG130" s="402" t="s">
        <v>208</v>
      </c>
      <c r="HH130" s="402" t="s">
        <v>208</v>
      </c>
      <c r="HI130" s="402" t="s">
        <v>208</v>
      </c>
      <c r="HJ130" s="402" t="s">
        <v>208</v>
      </c>
      <c r="HK130" s="402" t="s">
        <v>208</v>
      </c>
      <c r="HL130" s="402" t="s">
        <v>208</v>
      </c>
      <c r="HM130" s="402" t="s">
        <v>208</v>
      </c>
      <c r="HN130" s="402" t="s">
        <v>208</v>
      </c>
      <c r="HO130" s="402" t="s">
        <v>208</v>
      </c>
      <c r="HP130" s="402" t="s">
        <v>208</v>
      </c>
      <c r="HQ130" s="402" t="s">
        <v>208</v>
      </c>
      <c r="HR130" s="402" t="s">
        <v>208</v>
      </c>
      <c r="HS130" s="402" t="s">
        <v>208</v>
      </c>
      <c r="HT130" s="402" t="s">
        <v>208</v>
      </c>
      <c r="HU130" s="402" t="s">
        <v>208</v>
      </c>
      <c r="HV130" s="402" t="s">
        <v>208</v>
      </c>
      <c r="HW130" s="402" t="s">
        <v>208</v>
      </c>
      <c r="HX130" s="402" t="s">
        <v>208</v>
      </c>
      <c r="HY130" s="402" t="s">
        <v>208</v>
      </c>
      <c r="HZ130" s="402" t="s">
        <v>208</v>
      </c>
      <c r="IA130" s="402" t="s">
        <v>208</v>
      </c>
      <c r="IB130" s="402" t="s">
        <v>208</v>
      </c>
      <c r="IC130" s="402" t="s">
        <v>208</v>
      </c>
      <c r="ID130" s="402" t="s">
        <v>208</v>
      </c>
      <c r="IE130" s="402" t="s">
        <v>208</v>
      </c>
      <c r="IF130" s="402" t="s">
        <v>208</v>
      </c>
      <c r="IG130" s="402" t="s">
        <v>208</v>
      </c>
      <c r="IH130" s="402" t="s">
        <v>208</v>
      </c>
      <c r="II130" s="402" t="s">
        <v>208</v>
      </c>
      <c r="IJ130" s="402" t="s">
        <v>208</v>
      </c>
      <c r="IK130" s="402" t="s">
        <v>208</v>
      </c>
      <c r="IL130" s="402" t="s">
        <v>208</v>
      </c>
      <c r="IM130" s="402" t="s">
        <v>208</v>
      </c>
      <c r="IN130" s="402" t="s">
        <v>208</v>
      </c>
      <c r="IO130" s="402" t="s">
        <v>208</v>
      </c>
      <c r="IP130" s="402" t="s">
        <v>208</v>
      </c>
      <c r="IQ130" s="402" t="s">
        <v>208</v>
      </c>
      <c r="IR130" s="402" t="s">
        <v>208</v>
      </c>
      <c r="IS130" s="402" t="s">
        <v>208</v>
      </c>
      <c r="IT130" s="402" t="s">
        <v>208</v>
      </c>
      <c r="IU130" s="402" t="s">
        <v>208</v>
      </c>
      <c r="IV130" s="402" t="s">
        <v>208</v>
      </c>
      <c r="IW130" s="402" t="s">
        <v>208</v>
      </c>
      <c r="IX130" s="402" t="s">
        <v>208</v>
      </c>
      <c r="IY130" s="402" t="s">
        <v>208</v>
      </c>
      <c r="IZ130" s="402" t="s">
        <v>208</v>
      </c>
      <c r="JA130" s="402" t="s">
        <v>208</v>
      </c>
      <c r="JB130" s="402" t="s">
        <v>208</v>
      </c>
      <c r="JC130" s="402" t="s">
        <v>208</v>
      </c>
      <c r="JD130" s="402" t="s">
        <v>208</v>
      </c>
      <c r="JE130" s="402" t="s">
        <v>208</v>
      </c>
      <c r="JF130" s="402" t="s">
        <v>208</v>
      </c>
      <c r="JG130" s="402" t="s">
        <v>208</v>
      </c>
      <c r="JH130" s="402" t="s">
        <v>208</v>
      </c>
      <c r="JI130" s="402" t="s">
        <v>208</v>
      </c>
      <c r="JJ130" s="402" t="s">
        <v>208</v>
      </c>
      <c r="JK130" s="402" t="s">
        <v>208</v>
      </c>
      <c r="JL130" s="402" t="s">
        <v>208</v>
      </c>
      <c r="JM130" s="402" t="s">
        <v>208</v>
      </c>
      <c r="JN130" s="402" t="s">
        <v>208</v>
      </c>
      <c r="JO130" s="402" t="s">
        <v>208</v>
      </c>
      <c r="JP130" s="402" t="s">
        <v>208</v>
      </c>
      <c r="JQ130" s="402" t="s">
        <v>208</v>
      </c>
      <c r="JR130" s="402" t="s">
        <v>208</v>
      </c>
      <c r="JS130" s="402" t="s">
        <v>208</v>
      </c>
      <c r="JT130" s="402" t="s">
        <v>208</v>
      </c>
      <c r="JU130" s="402" t="s">
        <v>208</v>
      </c>
      <c r="JV130" s="402" t="s">
        <v>208</v>
      </c>
      <c r="JW130" s="402" t="s">
        <v>208</v>
      </c>
      <c r="JX130" s="402" t="s">
        <v>208</v>
      </c>
      <c r="JY130" s="402" t="s">
        <v>208</v>
      </c>
      <c r="JZ130" s="402" t="s">
        <v>208</v>
      </c>
      <c r="KA130" s="402" t="s">
        <v>208</v>
      </c>
      <c r="KB130" s="402" t="s">
        <v>208</v>
      </c>
      <c r="KC130" s="402" t="s">
        <v>208</v>
      </c>
      <c r="KD130" s="402" t="s">
        <v>208</v>
      </c>
      <c r="KE130" s="402" t="s">
        <v>208</v>
      </c>
      <c r="KF130" s="402" t="s">
        <v>208</v>
      </c>
      <c r="KG130" s="402" t="s">
        <v>208</v>
      </c>
      <c r="KH130" s="402" t="s">
        <v>208</v>
      </c>
      <c r="KI130" s="402" t="s">
        <v>208</v>
      </c>
      <c r="KJ130" s="402" t="s">
        <v>208</v>
      </c>
      <c r="KK130" s="402" t="s">
        <v>208</v>
      </c>
      <c r="KL130" s="402" t="s">
        <v>208</v>
      </c>
      <c r="KM130" s="402" t="s">
        <v>208</v>
      </c>
      <c r="KN130" s="402" t="s">
        <v>208</v>
      </c>
      <c r="KO130" s="402" t="s">
        <v>208</v>
      </c>
      <c r="KP130" s="402" t="s">
        <v>208</v>
      </c>
      <c r="KQ130" s="402" t="s">
        <v>208</v>
      </c>
      <c r="KR130" s="402" t="s">
        <v>208</v>
      </c>
      <c r="KS130" s="402" t="s">
        <v>208</v>
      </c>
      <c r="KT130" s="402" t="s">
        <v>208</v>
      </c>
      <c r="KU130" s="402" t="s">
        <v>208</v>
      </c>
      <c r="KV130" s="402" t="s">
        <v>208</v>
      </c>
      <c r="KW130" s="402" t="s">
        <v>208</v>
      </c>
      <c r="KX130" s="402" t="s">
        <v>208</v>
      </c>
      <c r="KY130" s="402" t="s">
        <v>208</v>
      </c>
      <c r="KZ130" s="402" t="s">
        <v>208</v>
      </c>
      <c r="LA130" s="402" t="s">
        <v>208</v>
      </c>
      <c r="LB130" s="402" t="s">
        <v>208</v>
      </c>
      <c r="LC130" s="402" t="s">
        <v>208</v>
      </c>
      <c r="LD130" s="402" t="s">
        <v>208</v>
      </c>
      <c r="LE130" s="402" t="s">
        <v>208</v>
      </c>
      <c r="LF130" s="402" t="s">
        <v>208</v>
      </c>
      <c r="LG130" s="402" t="s">
        <v>208</v>
      </c>
      <c r="LH130" s="402" t="s">
        <v>208</v>
      </c>
      <c r="LI130" s="402" t="s">
        <v>208</v>
      </c>
      <c r="LJ130" s="402" t="s">
        <v>208</v>
      </c>
      <c r="LK130" s="402" t="s">
        <v>208</v>
      </c>
      <c r="LL130" s="402" t="s">
        <v>208</v>
      </c>
      <c r="LM130" s="402" t="s">
        <v>208</v>
      </c>
      <c r="LN130" s="402" t="s">
        <v>208</v>
      </c>
      <c r="LO130" s="402" t="s">
        <v>208</v>
      </c>
      <c r="LP130" s="402" t="s">
        <v>208</v>
      </c>
      <c r="LQ130" s="402" t="s">
        <v>208</v>
      </c>
      <c r="LR130" s="402" t="s">
        <v>208</v>
      </c>
      <c r="LS130" s="402" t="s">
        <v>208</v>
      </c>
      <c r="LT130" s="402" t="s">
        <v>208</v>
      </c>
      <c r="LU130" s="402" t="s">
        <v>208</v>
      </c>
      <c r="LV130" s="402" t="s">
        <v>208</v>
      </c>
      <c r="LW130" s="402" t="s">
        <v>208</v>
      </c>
      <c r="LX130" s="402" t="s">
        <v>208</v>
      </c>
      <c r="LY130" s="402" t="s">
        <v>208</v>
      </c>
      <c r="LZ130" s="402" t="s">
        <v>208</v>
      </c>
      <c r="MA130" s="402" t="s">
        <v>208</v>
      </c>
      <c r="MB130" s="402" t="s">
        <v>208</v>
      </c>
      <c r="MC130" s="402" t="s">
        <v>208</v>
      </c>
      <c r="MD130" s="402" t="s">
        <v>208</v>
      </c>
      <c r="ME130" s="402" t="s">
        <v>208</v>
      </c>
      <c r="MF130" s="402" t="s">
        <v>208</v>
      </c>
      <c r="MG130" s="402" t="s">
        <v>208</v>
      </c>
      <c r="MH130" s="402" t="s">
        <v>208</v>
      </c>
      <c r="MI130" s="402" t="s">
        <v>208</v>
      </c>
      <c r="MJ130" s="402" t="s">
        <v>208</v>
      </c>
      <c r="MK130" s="402" t="s">
        <v>208</v>
      </c>
      <c r="ML130" s="402" t="s">
        <v>208</v>
      </c>
      <c r="MM130" s="402" t="s">
        <v>208</v>
      </c>
      <c r="MN130" s="402" t="s">
        <v>208</v>
      </c>
      <c r="MO130" s="402" t="s">
        <v>208</v>
      </c>
      <c r="MP130" s="402" t="s">
        <v>208</v>
      </c>
      <c r="MQ130" s="402" t="s">
        <v>208</v>
      </c>
      <c r="MR130" s="402" t="s">
        <v>208</v>
      </c>
      <c r="MS130" s="402" t="s">
        <v>208</v>
      </c>
      <c r="MT130" s="402" t="s">
        <v>208</v>
      </c>
      <c r="MU130" s="402" t="s">
        <v>208</v>
      </c>
      <c r="MV130" s="402" t="s">
        <v>208</v>
      </c>
      <c r="MW130" s="402" t="s">
        <v>208</v>
      </c>
      <c r="MX130" s="402" t="s">
        <v>208</v>
      </c>
      <c r="MY130" s="402" t="s">
        <v>208</v>
      </c>
      <c r="MZ130" s="402" t="s">
        <v>208</v>
      </c>
      <c r="NA130" s="402" t="s">
        <v>208</v>
      </c>
    </row>
    <row r="131" spans="1:365" x14ac:dyDescent="0.25">
      <c r="A131" s="127" t="str">
        <f t="shared" si="55"/>
        <v>P91CU660/5</v>
      </c>
      <c r="B131" s="127" t="s">
        <v>39</v>
      </c>
      <c r="C131" s="289" t="s">
        <v>40</v>
      </c>
      <c r="D131" s="402">
        <v>0</v>
      </c>
      <c r="E131" s="402">
        <v>0</v>
      </c>
      <c r="F131" s="402">
        <v>0</v>
      </c>
      <c r="G131" s="402">
        <v>0</v>
      </c>
      <c r="H131" s="402">
        <v>0</v>
      </c>
      <c r="I131" s="402">
        <v>0</v>
      </c>
      <c r="J131" s="402">
        <v>0</v>
      </c>
      <c r="K131" s="402">
        <v>0</v>
      </c>
      <c r="L131" s="402">
        <v>0</v>
      </c>
      <c r="M131" s="402">
        <v>0</v>
      </c>
      <c r="N131" s="402">
        <v>0</v>
      </c>
      <c r="O131" s="402">
        <v>0</v>
      </c>
      <c r="P131" s="402">
        <v>0</v>
      </c>
      <c r="Q131" s="402">
        <v>0</v>
      </c>
      <c r="R131" s="402">
        <v>0</v>
      </c>
      <c r="S131" s="402">
        <v>0</v>
      </c>
      <c r="T131" s="402">
        <v>0</v>
      </c>
      <c r="U131" s="402">
        <v>0</v>
      </c>
      <c r="V131" s="402">
        <v>0</v>
      </c>
      <c r="W131" s="402">
        <v>0</v>
      </c>
      <c r="X131" s="402">
        <v>0</v>
      </c>
      <c r="Y131" s="402">
        <v>0</v>
      </c>
      <c r="Z131" s="402">
        <v>0</v>
      </c>
      <c r="AA131" s="402">
        <v>0</v>
      </c>
      <c r="AB131" s="402">
        <v>0</v>
      </c>
      <c r="AC131" s="402">
        <v>0</v>
      </c>
      <c r="AD131" s="402">
        <v>0</v>
      </c>
      <c r="AE131" s="402">
        <v>0</v>
      </c>
      <c r="AF131" s="402">
        <v>0</v>
      </c>
      <c r="AG131" s="402">
        <v>0</v>
      </c>
      <c r="AH131" s="402">
        <v>0</v>
      </c>
      <c r="AI131" s="402">
        <v>0</v>
      </c>
      <c r="AJ131" s="402">
        <v>0</v>
      </c>
      <c r="AK131" s="402">
        <v>0</v>
      </c>
      <c r="AL131" s="402">
        <v>0</v>
      </c>
      <c r="AM131" s="402">
        <v>0</v>
      </c>
      <c r="AN131" s="402">
        <v>0</v>
      </c>
      <c r="AO131" s="402">
        <v>0</v>
      </c>
      <c r="AP131" s="402">
        <v>0</v>
      </c>
      <c r="AQ131" s="402">
        <v>0</v>
      </c>
      <c r="AR131" s="402">
        <v>0</v>
      </c>
      <c r="AS131" s="402">
        <v>0</v>
      </c>
      <c r="AT131" s="402">
        <v>0</v>
      </c>
      <c r="AU131" s="402">
        <v>0</v>
      </c>
      <c r="AV131" s="402">
        <v>0</v>
      </c>
      <c r="AW131" s="402">
        <v>0</v>
      </c>
      <c r="AX131" s="402">
        <v>0</v>
      </c>
      <c r="AY131" s="402">
        <v>0</v>
      </c>
      <c r="AZ131" s="402">
        <v>0</v>
      </c>
      <c r="BA131" s="402">
        <v>0</v>
      </c>
      <c r="BB131" s="402">
        <v>0</v>
      </c>
      <c r="BC131" s="402">
        <v>0</v>
      </c>
      <c r="BD131" s="402">
        <v>0</v>
      </c>
      <c r="BE131" s="402">
        <v>0</v>
      </c>
      <c r="BF131" s="402">
        <v>0</v>
      </c>
      <c r="BG131" s="402">
        <v>0</v>
      </c>
      <c r="BH131" s="402">
        <v>0</v>
      </c>
      <c r="BI131" s="402">
        <v>0</v>
      </c>
      <c r="BJ131" s="402">
        <v>0</v>
      </c>
      <c r="BK131" s="402">
        <v>0</v>
      </c>
      <c r="BL131" s="402">
        <v>0</v>
      </c>
      <c r="BM131" s="402">
        <v>0</v>
      </c>
      <c r="BN131" s="402">
        <v>0</v>
      </c>
      <c r="BO131" s="402">
        <v>0</v>
      </c>
      <c r="BP131" s="402">
        <v>0</v>
      </c>
      <c r="BQ131" s="402">
        <v>0</v>
      </c>
      <c r="BR131" s="402">
        <v>0</v>
      </c>
      <c r="BS131" s="402">
        <v>0</v>
      </c>
      <c r="BT131" s="402">
        <v>0</v>
      </c>
      <c r="BU131" s="402">
        <v>0</v>
      </c>
      <c r="BV131" s="402">
        <v>0</v>
      </c>
      <c r="BW131" s="402">
        <v>0</v>
      </c>
      <c r="BX131" s="402">
        <v>0</v>
      </c>
      <c r="BY131" s="402">
        <v>0</v>
      </c>
      <c r="BZ131" s="402">
        <v>0</v>
      </c>
      <c r="CA131" s="402">
        <v>0</v>
      </c>
      <c r="CB131" s="402">
        <v>0</v>
      </c>
      <c r="CC131" s="402">
        <v>0</v>
      </c>
      <c r="CD131" s="402">
        <v>0</v>
      </c>
      <c r="CE131" s="402">
        <v>0</v>
      </c>
      <c r="CF131" s="402">
        <v>0</v>
      </c>
      <c r="CG131" s="402">
        <v>0</v>
      </c>
      <c r="CH131" s="402">
        <v>0</v>
      </c>
      <c r="CI131" s="402">
        <v>0</v>
      </c>
      <c r="CJ131" s="402">
        <v>0</v>
      </c>
      <c r="CK131" s="402">
        <v>0</v>
      </c>
      <c r="CL131" s="402">
        <v>0</v>
      </c>
      <c r="CM131" s="402">
        <v>0</v>
      </c>
      <c r="CN131" s="402">
        <v>0</v>
      </c>
      <c r="CO131" s="402">
        <v>0</v>
      </c>
      <c r="CP131" s="402">
        <v>0</v>
      </c>
      <c r="CQ131" s="402">
        <v>0</v>
      </c>
      <c r="CR131" s="402">
        <v>0</v>
      </c>
      <c r="CS131" s="402">
        <v>0</v>
      </c>
      <c r="CT131" s="402">
        <v>0</v>
      </c>
      <c r="CU131" s="402">
        <v>0</v>
      </c>
      <c r="CV131" s="402">
        <v>0</v>
      </c>
      <c r="CW131" s="402">
        <v>0</v>
      </c>
      <c r="CX131" s="402" t="s">
        <v>208</v>
      </c>
      <c r="CY131" s="402" t="s">
        <v>208</v>
      </c>
      <c r="CZ131" s="402" t="s">
        <v>208</v>
      </c>
      <c r="DA131" s="402" t="s">
        <v>208</v>
      </c>
      <c r="DB131" s="402" t="s">
        <v>208</v>
      </c>
      <c r="DC131" s="402" t="s">
        <v>208</v>
      </c>
      <c r="DD131" s="402" t="s">
        <v>208</v>
      </c>
      <c r="DE131" s="402" t="s">
        <v>208</v>
      </c>
      <c r="DF131" s="402" t="s">
        <v>208</v>
      </c>
      <c r="DG131" s="402" t="s">
        <v>208</v>
      </c>
      <c r="DH131" s="402" t="s">
        <v>208</v>
      </c>
      <c r="DI131" s="402" t="s">
        <v>208</v>
      </c>
      <c r="DJ131" s="402" t="s">
        <v>208</v>
      </c>
      <c r="DK131" s="402" t="s">
        <v>208</v>
      </c>
      <c r="DL131" s="402" t="s">
        <v>208</v>
      </c>
      <c r="DM131" s="402" t="s">
        <v>208</v>
      </c>
      <c r="DN131" s="402" t="s">
        <v>208</v>
      </c>
      <c r="DO131" s="402" t="s">
        <v>208</v>
      </c>
      <c r="DP131" s="402" t="s">
        <v>208</v>
      </c>
      <c r="DQ131" s="402" t="s">
        <v>208</v>
      </c>
      <c r="DR131" s="402" t="s">
        <v>208</v>
      </c>
      <c r="DS131" s="402" t="s">
        <v>208</v>
      </c>
      <c r="DT131" s="402" t="s">
        <v>208</v>
      </c>
      <c r="DU131" s="402" t="s">
        <v>208</v>
      </c>
      <c r="DV131" s="402" t="s">
        <v>208</v>
      </c>
      <c r="DW131" s="402" t="s">
        <v>208</v>
      </c>
      <c r="DX131" s="402" t="s">
        <v>208</v>
      </c>
      <c r="DY131" s="402" t="s">
        <v>208</v>
      </c>
      <c r="DZ131" s="402" t="s">
        <v>208</v>
      </c>
      <c r="EA131" s="402" t="s">
        <v>208</v>
      </c>
      <c r="EB131" s="402" t="s">
        <v>208</v>
      </c>
      <c r="EC131" s="402" t="s">
        <v>208</v>
      </c>
      <c r="ED131" s="402" t="s">
        <v>208</v>
      </c>
      <c r="EE131" s="402" t="s">
        <v>208</v>
      </c>
      <c r="EF131" s="402" t="s">
        <v>208</v>
      </c>
      <c r="EG131" s="402" t="s">
        <v>208</v>
      </c>
      <c r="EH131" s="402" t="s">
        <v>208</v>
      </c>
      <c r="EI131" s="402" t="s">
        <v>208</v>
      </c>
      <c r="EJ131" s="402" t="s">
        <v>208</v>
      </c>
      <c r="EK131" s="402" t="s">
        <v>208</v>
      </c>
      <c r="EL131" s="402" t="s">
        <v>208</v>
      </c>
      <c r="EM131" s="402" t="s">
        <v>208</v>
      </c>
      <c r="EN131" s="402" t="s">
        <v>208</v>
      </c>
      <c r="EO131" s="402" t="s">
        <v>208</v>
      </c>
      <c r="EP131" s="402" t="s">
        <v>208</v>
      </c>
      <c r="EQ131" s="402" t="s">
        <v>208</v>
      </c>
      <c r="ER131" s="402" t="s">
        <v>208</v>
      </c>
      <c r="ES131" s="402" t="s">
        <v>208</v>
      </c>
      <c r="ET131" s="402" t="s">
        <v>208</v>
      </c>
      <c r="EU131" s="402" t="s">
        <v>208</v>
      </c>
      <c r="EV131" s="402" t="s">
        <v>208</v>
      </c>
      <c r="EW131" s="402" t="s">
        <v>208</v>
      </c>
      <c r="EX131" s="402" t="s">
        <v>208</v>
      </c>
      <c r="EY131" s="402" t="s">
        <v>208</v>
      </c>
      <c r="EZ131" s="402" t="s">
        <v>208</v>
      </c>
      <c r="FA131" s="402" t="s">
        <v>208</v>
      </c>
      <c r="FB131" s="402" t="s">
        <v>208</v>
      </c>
      <c r="FC131" s="402" t="s">
        <v>208</v>
      </c>
      <c r="FD131" s="402" t="s">
        <v>208</v>
      </c>
      <c r="FE131" s="402" t="s">
        <v>208</v>
      </c>
      <c r="FF131" s="402" t="s">
        <v>208</v>
      </c>
      <c r="FG131" s="402" t="s">
        <v>208</v>
      </c>
      <c r="FH131" s="402" t="s">
        <v>208</v>
      </c>
      <c r="FI131" s="402" t="s">
        <v>208</v>
      </c>
      <c r="FJ131" s="402" t="s">
        <v>208</v>
      </c>
      <c r="FK131" s="402" t="s">
        <v>208</v>
      </c>
      <c r="FL131" s="402" t="s">
        <v>208</v>
      </c>
      <c r="FM131" s="402" t="s">
        <v>208</v>
      </c>
      <c r="FN131" s="402" t="s">
        <v>208</v>
      </c>
      <c r="FO131" s="402" t="s">
        <v>208</v>
      </c>
      <c r="FP131" s="402" t="s">
        <v>208</v>
      </c>
      <c r="FQ131" s="402" t="s">
        <v>208</v>
      </c>
      <c r="FR131" s="402" t="s">
        <v>208</v>
      </c>
      <c r="FS131" s="402" t="s">
        <v>208</v>
      </c>
      <c r="FT131" s="402" t="s">
        <v>208</v>
      </c>
      <c r="FU131" s="402" t="s">
        <v>208</v>
      </c>
      <c r="FV131" s="402" t="s">
        <v>208</v>
      </c>
      <c r="FW131" s="402" t="s">
        <v>208</v>
      </c>
      <c r="FX131" s="402" t="s">
        <v>208</v>
      </c>
      <c r="FY131" s="402" t="s">
        <v>208</v>
      </c>
      <c r="FZ131" s="402" t="s">
        <v>208</v>
      </c>
      <c r="GA131" s="402" t="s">
        <v>208</v>
      </c>
      <c r="GB131" s="402" t="s">
        <v>208</v>
      </c>
      <c r="GC131" s="402" t="s">
        <v>208</v>
      </c>
      <c r="GD131" s="402" t="s">
        <v>208</v>
      </c>
      <c r="GE131" s="402" t="s">
        <v>208</v>
      </c>
      <c r="GF131" s="402" t="s">
        <v>208</v>
      </c>
      <c r="GG131" s="402" t="s">
        <v>208</v>
      </c>
      <c r="GH131" s="402" t="s">
        <v>208</v>
      </c>
      <c r="GI131" s="402" t="s">
        <v>208</v>
      </c>
      <c r="GJ131" s="402" t="s">
        <v>208</v>
      </c>
      <c r="GK131" s="402" t="s">
        <v>208</v>
      </c>
      <c r="GL131" s="402" t="s">
        <v>208</v>
      </c>
      <c r="GM131" s="402" t="s">
        <v>208</v>
      </c>
      <c r="GN131" s="402" t="s">
        <v>208</v>
      </c>
      <c r="GO131" s="402" t="s">
        <v>208</v>
      </c>
      <c r="GP131" s="402" t="s">
        <v>208</v>
      </c>
      <c r="GQ131" s="402" t="s">
        <v>208</v>
      </c>
      <c r="GR131" s="402" t="s">
        <v>208</v>
      </c>
      <c r="GS131" s="402" t="s">
        <v>208</v>
      </c>
      <c r="GT131" s="402" t="s">
        <v>208</v>
      </c>
      <c r="GU131" s="402" t="s">
        <v>208</v>
      </c>
      <c r="GV131" s="402" t="s">
        <v>208</v>
      </c>
      <c r="GW131" s="402" t="s">
        <v>208</v>
      </c>
      <c r="GX131" s="402" t="s">
        <v>208</v>
      </c>
      <c r="GY131" s="402" t="s">
        <v>208</v>
      </c>
      <c r="GZ131" s="402" t="s">
        <v>208</v>
      </c>
      <c r="HA131" s="402" t="s">
        <v>208</v>
      </c>
      <c r="HB131" s="402" t="s">
        <v>208</v>
      </c>
      <c r="HC131" s="402" t="s">
        <v>208</v>
      </c>
      <c r="HD131" s="402" t="s">
        <v>208</v>
      </c>
      <c r="HE131" s="402" t="s">
        <v>208</v>
      </c>
      <c r="HF131" s="402" t="s">
        <v>208</v>
      </c>
      <c r="HG131" s="402" t="s">
        <v>208</v>
      </c>
      <c r="HH131" s="402" t="s">
        <v>208</v>
      </c>
      <c r="HI131" s="402" t="s">
        <v>208</v>
      </c>
      <c r="HJ131" s="402" t="s">
        <v>208</v>
      </c>
      <c r="HK131" s="402" t="s">
        <v>208</v>
      </c>
      <c r="HL131" s="402" t="s">
        <v>208</v>
      </c>
      <c r="HM131" s="402" t="s">
        <v>208</v>
      </c>
      <c r="HN131" s="402" t="s">
        <v>208</v>
      </c>
      <c r="HO131" s="402" t="s">
        <v>208</v>
      </c>
      <c r="HP131" s="402" t="s">
        <v>208</v>
      </c>
      <c r="HQ131" s="402" t="s">
        <v>208</v>
      </c>
      <c r="HR131" s="402" t="s">
        <v>208</v>
      </c>
      <c r="HS131" s="402" t="s">
        <v>208</v>
      </c>
      <c r="HT131" s="402" t="s">
        <v>208</v>
      </c>
      <c r="HU131" s="402" t="s">
        <v>208</v>
      </c>
      <c r="HV131" s="402" t="s">
        <v>208</v>
      </c>
      <c r="HW131" s="402" t="s">
        <v>208</v>
      </c>
      <c r="HX131" s="402" t="s">
        <v>208</v>
      </c>
      <c r="HY131" s="402" t="s">
        <v>208</v>
      </c>
      <c r="HZ131" s="402" t="s">
        <v>208</v>
      </c>
      <c r="IA131" s="402" t="s">
        <v>208</v>
      </c>
      <c r="IB131" s="402" t="s">
        <v>208</v>
      </c>
      <c r="IC131" s="402" t="s">
        <v>208</v>
      </c>
      <c r="ID131" s="402" t="s">
        <v>208</v>
      </c>
      <c r="IE131" s="402" t="s">
        <v>208</v>
      </c>
      <c r="IF131" s="402" t="s">
        <v>208</v>
      </c>
      <c r="IG131" s="402" t="s">
        <v>208</v>
      </c>
      <c r="IH131" s="402" t="s">
        <v>208</v>
      </c>
      <c r="II131" s="402" t="s">
        <v>208</v>
      </c>
      <c r="IJ131" s="402" t="s">
        <v>208</v>
      </c>
      <c r="IK131" s="402" t="s">
        <v>208</v>
      </c>
      <c r="IL131" s="402" t="s">
        <v>208</v>
      </c>
      <c r="IM131" s="402" t="s">
        <v>208</v>
      </c>
      <c r="IN131" s="402" t="s">
        <v>208</v>
      </c>
      <c r="IO131" s="402" t="s">
        <v>208</v>
      </c>
      <c r="IP131" s="402" t="s">
        <v>208</v>
      </c>
      <c r="IQ131" s="402" t="s">
        <v>208</v>
      </c>
      <c r="IR131" s="402" t="s">
        <v>208</v>
      </c>
      <c r="IS131" s="402" t="s">
        <v>208</v>
      </c>
      <c r="IT131" s="402" t="s">
        <v>208</v>
      </c>
      <c r="IU131" s="402" t="s">
        <v>208</v>
      </c>
      <c r="IV131" s="402" t="s">
        <v>208</v>
      </c>
      <c r="IW131" s="402" t="s">
        <v>208</v>
      </c>
      <c r="IX131" s="402" t="s">
        <v>208</v>
      </c>
      <c r="IY131" s="402" t="s">
        <v>208</v>
      </c>
      <c r="IZ131" s="402" t="s">
        <v>208</v>
      </c>
      <c r="JA131" s="402" t="s">
        <v>208</v>
      </c>
      <c r="JB131" s="402" t="s">
        <v>208</v>
      </c>
      <c r="JC131" s="402" t="s">
        <v>208</v>
      </c>
      <c r="JD131" s="402" t="s">
        <v>208</v>
      </c>
      <c r="JE131" s="402" t="s">
        <v>208</v>
      </c>
      <c r="JF131" s="402" t="s">
        <v>208</v>
      </c>
      <c r="JG131" s="402" t="s">
        <v>208</v>
      </c>
      <c r="JH131" s="402" t="s">
        <v>208</v>
      </c>
      <c r="JI131" s="402" t="s">
        <v>208</v>
      </c>
      <c r="JJ131" s="402" t="s">
        <v>208</v>
      </c>
      <c r="JK131" s="402" t="s">
        <v>208</v>
      </c>
      <c r="JL131" s="402" t="s">
        <v>208</v>
      </c>
      <c r="JM131" s="402" t="s">
        <v>208</v>
      </c>
      <c r="JN131" s="402" t="s">
        <v>208</v>
      </c>
      <c r="JO131" s="402" t="s">
        <v>208</v>
      </c>
      <c r="JP131" s="402" t="s">
        <v>208</v>
      </c>
      <c r="JQ131" s="402" t="s">
        <v>208</v>
      </c>
      <c r="JR131" s="402" t="s">
        <v>208</v>
      </c>
      <c r="JS131" s="402" t="s">
        <v>208</v>
      </c>
      <c r="JT131" s="402" t="s">
        <v>208</v>
      </c>
      <c r="JU131" s="402" t="s">
        <v>208</v>
      </c>
      <c r="JV131" s="402" t="s">
        <v>208</v>
      </c>
      <c r="JW131" s="402" t="s">
        <v>208</v>
      </c>
      <c r="JX131" s="402" t="s">
        <v>208</v>
      </c>
      <c r="JY131" s="402" t="s">
        <v>208</v>
      </c>
      <c r="JZ131" s="402" t="s">
        <v>208</v>
      </c>
      <c r="KA131" s="402" t="s">
        <v>208</v>
      </c>
      <c r="KB131" s="402" t="s">
        <v>208</v>
      </c>
      <c r="KC131" s="402" t="s">
        <v>208</v>
      </c>
      <c r="KD131" s="402" t="s">
        <v>208</v>
      </c>
      <c r="KE131" s="402" t="s">
        <v>208</v>
      </c>
      <c r="KF131" s="402" t="s">
        <v>208</v>
      </c>
      <c r="KG131" s="402" t="s">
        <v>208</v>
      </c>
      <c r="KH131" s="402" t="s">
        <v>208</v>
      </c>
      <c r="KI131" s="402" t="s">
        <v>208</v>
      </c>
      <c r="KJ131" s="402" t="s">
        <v>208</v>
      </c>
      <c r="KK131" s="402" t="s">
        <v>208</v>
      </c>
      <c r="KL131" s="402" t="s">
        <v>208</v>
      </c>
      <c r="KM131" s="402" t="s">
        <v>208</v>
      </c>
      <c r="KN131" s="402" t="s">
        <v>208</v>
      </c>
      <c r="KO131" s="402" t="s">
        <v>208</v>
      </c>
      <c r="KP131" s="402" t="s">
        <v>208</v>
      </c>
      <c r="KQ131" s="402" t="s">
        <v>208</v>
      </c>
      <c r="KR131" s="402" t="s">
        <v>208</v>
      </c>
      <c r="KS131" s="402" t="s">
        <v>208</v>
      </c>
      <c r="KT131" s="402" t="s">
        <v>208</v>
      </c>
      <c r="KU131" s="402" t="s">
        <v>208</v>
      </c>
      <c r="KV131" s="402" t="s">
        <v>208</v>
      </c>
      <c r="KW131" s="402" t="s">
        <v>208</v>
      </c>
      <c r="KX131" s="402" t="s">
        <v>208</v>
      </c>
      <c r="KY131" s="402" t="s">
        <v>208</v>
      </c>
      <c r="KZ131" s="402" t="s">
        <v>208</v>
      </c>
      <c r="LA131" s="402" t="s">
        <v>208</v>
      </c>
      <c r="LB131" s="402" t="s">
        <v>208</v>
      </c>
      <c r="LC131" s="402" t="s">
        <v>208</v>
      </c>
      <c r="LD131" s="402" t="s">
        <v>208</v>
      </c>
      <c r="LE131" s="402" t="s">
        <v>208</v>
      </c>
      <c r="LF131" s="402" t="s">
        <v>208</v>
      </c>
      <c r="LG131" s="402" t="s">
        <v>208</v>
      </c>
      <c r="LH131" s="402" t="s">
        <v>208</v>
      </c>
      <c r="LI131" s="402" t="s">
        <v>208</v>
      </c>
      <c r="LJ131" s="402" t="s">
        <v>208</v>
      </c>
      <c r="LK131" s="402" t="s">
        <v>208</v>
      </c>
      <c r="LL131" s="402" t="s">
        <v>208</v>
      </c>
      <c r="LM131" s="402" t="s">
        <v>208</v>
      </c>
      <c r="LN131" s="402" t="s">
        <v>208</v>
      </c>
      <c r="LO131" s="402" t="s">
        <v>208</v>
      </c>
      <c r="LP131" s="402" t="s">
        <v>208</v>
      </c>
      <c r="LQ131" s="402" t="s">
        <v>208</v>
      </c>
      <c r="LR131" s="402" t="s">
        <v>208</v>
      </c>
      <c r="LS131" s="402" t="s">
        <v>208</v>
      </c>
      <c r="LT131" s="402" t="s">
        <v>208</v>
      </c>
      <c r="LU131" s="402" t="s">
        <v>208</v>
      </c>
      <c r="LV131" s="402" t="s">
        <v>208</v>
      </c>
      <c r="LW131" s="402" t="s">
        <v>208</v>
      </c>
      <c r="LX131" s="402" t="s">
        <v>208</v>
      </c>
      <c r="LY131" s="402" t="s">
        <v>208</v>
      </c>
      <c r="LZ131" s="402" t="s">
        <v>208</v>
      </c>
      <c r="MA131" s="402" t="s">
        <v>208</v>
      </c>
      <c r="MB131" s="402" t="s">
        <v>208</v>
      </c>
      <c r="MC131" s="402" t="s">
        <v>208</v>
      </c>
      <c r="MD131" s="402" t="s">
        <v>208</v>
      </c>
      <c r="ME131" s="402" t="s">
        <v>208</v>
      </c>
      <c r="MF131" s="402" t="s">
        <v>208</v>
      </c>
      <c r="MG131" s="402" t="s">
        <v>208</v>
      </c>
      <c r="MH131" s="402" t="s">
        <v>208</v>
      </c>
      <c r="MI131" s="402" t="s">
        <v>208</v>
      </c>
      <c r="MJ131" s="402" t="s">
        <v>208</v>
      </c>
      <c r="MK131" s="402" t="s">
        <v>208</v>
      </c>
      <c r="ML131" s="402" t="s">
        <v>208</v>
      </c>
      <c r="MM131" s="402" t="s">
        <v>208</v>
      </c>
      <c r="MN131" s="402" t="s">
        <v>208</v>
      </c>
      <c r="MO131" s="402" t="s">
        <v>208</v>
      </c>
      <c r="MP131" s="402" t="s">
        <v>208</v>
      </c>
      <c r="MQ131" s="402" t="s">
        <v>208</v>
      </c>
      <c r="MR131" s="402" t="s">
        <v>208</v>
      </c>
      <c r="MS131" s="402" t="s">
        <v>208</v>
      </c>
      <c r="MT131" s="402" t="s">
        <v>208</v>
      </c>
      <c r="MU131" s="402" t="s">
        <v>208</v>
      </c>
      <c r="MV131" s="402" t="s">
        <v>208</v>
      </c>
      <c r="MW131" s="402" t="s">
        <v>208</v>
      </c>
      <c r="MX131" s="402" t="s">
        <v>208</v>
      </c>
      <c r="MY131" s="402" t="s">
        <v>208</v>
      </c>
      <c r="MZ131" s="402" t="s">
        <v>208</v>
      </c>
      <c r="NA131" s="402" t="s">
        <v>208</v>
      </c>
    </row>
    <row r="132" spans="1:365" x14ac:dyDescent="0.25">
      <c r="A132" s="127" t="str">
        <f t="shared" si="55"/>
        <v>P91CU770/5</v>
      </c>
      <c r="B132" s="127" t="s">
        <v>41</v>
      </c>
      <c r="C132" s="290" t="s">
        <v>40</v>
      </c>
      <c r="D132" s="402">
        <v>375.03296703296706</v>
      </c>
      <c r="E132" s="402">
        <v>375.03296703296706</v>
      </c>
      <c r="F132" s="402">
        <v>375.03296703296706</v>
      </c>
      <c r="G132" s="402">
        <v>375.03296703296706</v>
      </c>
      <c r="H132" s="402">
        <v>375.03296703296706</v>
      </c>
      <c r="I132" s="402">
        <v>375.03296703296706</v>
      </c>
      <c r="J132" s="402">
        <v>375.03296703296706</v>
      </c>
      <c r="K132" s="402">
        <v>312.52747252747253</v>
      </c>
      <c r="L132" s="402">
        <v>375.03296703296706</v>
      </c>
      <c r="M132" s="402">
        <v>375.03296703296706</v>
      </c>
      <c r="N132" s="402">
        <v>375.03296703296706</v>
      </c>
      <c r="O132" s="402">
        <v>296.90109890109892</v>
      </c>
      <c r="P132" s="402">
        <v>375.03296703296706</v>
      </c>
      <c r="Q132" s="402">
        <v>375.03296703296706</v>
      </c>
      <c r="R132" s="402">
        <v>375.03296703296706</v>
      </c>
      <c r="S132" s="402">
        <v>375.03296703296706</v>
      </c>
      <c r="T132" s="402">
        <v>375.03296703296706</v>
      </c>
      <c r="U132" s="402">
        <v>375.03296703296706</v>
      </c>
      <c r="V132" s="402">
        <v>375.03296703296706</v>
      </c>
      <c r="W132" s="402">
        <v>375.03296703296706</v>
      </c>
      <c r="X132" s="402">
        <v>375.03296703296706</v>
      </c>
      <c r="Y132" s="402">
        <v>375.03296703296706</v>
      </c>
      <c r="Z132" s="402">
        <v>312.52747252747253</v>
      </c>
      <c r="AA132" s="402">
        <v>375.03296703296706</v>
      </c>
      <c r="AB132" s="402">
        <v>312.52747252747253</v>
      </c>
      <c r="AC132" s="402">
        <v>375.03296703296706</v>
      </c>
      <c r="AD132" s="402">
        <v>375.03296703296706</v>
      </c>
      <c r="AE132" s="402">
        <v>375.03296703296706</v>
      </c>
      <c r="AF132" s="402">
        <v>0</v>
      </c>
      <c r="AG132" s="402">
        <v>0</v>
      </c>
      <c r="AH132" s="402">
        <v>0</v>
      </c>
      <c r="AI132" s="402">
        <v>0</v>
      </c>
      <c r="AJ132" s="402">
        <v>156.26373626373626</v>
      </c>
      <c r="AK132" s="402">
        <v>375.03296703296706</v>
      </c>
      <c r="AL132" s="402">
        <v>375.03296703296706</v>
      </c>
      <c r="AM132" s="402">
        <v>375.03296703296706</v>
      </c>
      <c r="AN132" s="402">
        <v>375.03296703296706</v>
      </c>
      <c r="AO132" s="402">
        <v>375.03296703296706</v>
      </c>
      <c r="AP132" s="402">
        <v>375.03296703296706</v>
      </c>
      <c r="AQ132" s="402">
        <v>375.03296703296706</v>
      </c>
      <c r="AR132" s="402">
        <v>375.03296703296706</v>
      </c>
      <c r="AS132" s="402">
        <v>375.03296703296706</v>
      </c>
      <c r="AT132" s="402">
        <v>375.03296703296706</v>
      </c>
      <c r="AU132" s="402">
        <v>375.03296703296706</v>
      </c>
      <c r="AV132" s="402">
        <v>375.03296703296706</v>
      </c>
      <c r="AW132" s="402">
        <v>375.03296703296706</v>
      </c>
      <c r="AX132" s="402">
        <v>375.03296703296706</v>
      </c>
      <c r="AY132" s="402">
        <v>375.03296703296706</v>
      </c>
      <c r="AZ132" s="402">
        <v>375.03296703296706</v>
      </c>
      <c r="BA132" s="402">
        <v>375.03296703296706</v>
      </c>
      <c r="BB132" s="402">
        <v>375.03296703296706</v>
      </c>
      <c r="BC132" s="402">
        <v>375.03296703296706</v>
      </c>
      <c r="BD132" s="402">
        <v>375.03296703296706</v>
      </c>
      <c r="BE132" s="402">
        <v>375.03296703296706</v>
      </c>
      <c r="BF132" s="402">
        <v>375.03296703296706</v>
      </c>
      <c r="BG132" s="402">
        <v>375.03296703296706</v>
      </c>
      <c r="BH132" s="402">
        <v>0</v>
      </c>
      <c r="BI132" s="402">
        <v>375.03296703296706</v>
      </c>
      <c r="BJ132" s="402">
        <v>375.03296703296706</v>
      </c>
      <c r="BK132" s="402">
        <v>375.03296703296706</v>
      </c>
      <c r="BL132" s="402">
        <v>375.03296703296706</v>
      </c>
      <c r="BM132" s="402">
        <v>375.03296703296706</v>
      </c>
      <c r="BN132" s="402">
        <v>375.03296703296706</v>
      </c>
      <c r="BO132" s="402">
        <v>0</v>
      </c>
      <c r="BP132" s="402">
        <v>0</v>
      </c>
      <c r="BQ132" s="402">
        <v>0</v>
      </c>
      <c r="BR132" s="402">
        <v>0</v>
      </c>
      <c r="BS132" s="402">
        <v>0</v>
      </c>
      <c r="BT132" s="402">
        <v>0</v>
      </c>
      <c r="BU132" s="402">
        <v>0</v>
      </c>
      <c r="BV132" s="402">
        <v>0</v>
      </c>
      <c r="BW132" s="402">
        <v>375.03296703296706</v>
      </c>
      <c r="BX132" s="402">
        <v>375.03296703296706</v>
      </c>
      <c r="BY132" s="402">
        <v>375.03296703296706</v>
      </c>
      <c r="BZ132" s="402">
        <v>375.03296703296706</v>
      </c>
      <c r="CA132" s="402">
        <v>375.03296703296706</v>
      </c>
      <c r="CB132" s="402">
        <v>375.03296703296706</v>
      </c>
      <c r="CC132" s="402">
        <v>0</v>
      </c>
      <c r="CD132" s="402">
        <v>0</v>
      </c>
      <c r="CE132" s="402">
        <v>0</v>
      </c>
      <c r="CF132" s="402">
        <v>0</v>
      </c>
      <c r="CG132" s="402">
        <v>0</v>
      </c>
      <c r="CH132" s="402">
        <v>0</v>
      </c>
      <c r="CI132" s="402">
        <v>0</v>
      </c>
      <c r="CJ132" s="402">
        <v>0</v>
      </c>
      <c r="CK132" s="402">
        <v>375.03296703296706</v>
      </c>
      <c r="CL132" s="402">
        <v>375.03296703296706</v>
      </c>
      <c r="CM132" s="402">
        <v>375.03296703296706</v>
      </c>
      <c r="CN132" s="402">
        <v>375.03296703296706</v>
      </c>
      <c r="CO132" s="402">
        <v>375.03296703296706</v>
      </c>
      <c r="CP132" s="402">
        <v>375.03296703296706</v>
      </c>
      <c r="CQ132" s="402">
        <v>0</v>
      </c>
      <c r="CR132" s="402">
        <v>0</v>
      </c>
      <c r="CS132" s="402">
        <v>0</v>
      </c>
      <c r="CT132" s="402">
        <v>0</v>
      </c>
      <c r="CU132" s="402">
        <v>0</v>
      </c>
      <c r="CV132" s="402">
        <v>0</v>
      </c>
      <c r="CW132" s="402">
        <v>0</v>
      </c>
      <c r="CX132" s="402" t="s">
        <v>208</v>
      </c>
      <c r="CY132" s="402" t="s">
        <v>208</v>
      </c>
      <c r="CZ132" s="402" t="s">
        <v>208</v>
      </c>
      <c r="DA132" s="402" t="s">
        <v>208</v>
      </c>
      <c r="DB132" s="402" t="s">
        <v>208</v>
      </c>
      <c r="DC132" s="402" t="s">
        <v>208</v>
      </c>
      <c r="DD132" s="402" t="s">
        <v>208</v>
      </c>
      <c r="DE132" s="402" t="s">
        <v>208</v>
      </c>
      <c r="DF132" s="402" t="s">
        <v>208</v>
      </c>
      <c r="DG132" s="402" t="s">
        <v>208</v>
      </c>
      <c r="DH132" s="402" t="s">
        <v>208</v>
      </c>
      <c r="DI132" s="402" t="s">
        <v>208</v>
      </c>
      <c r="DJ132" s="402" t="s">
        <v>208</v>
      </c>
      <c r="DK132" s="402" t="s">
        <v>208</v>
      </c>
      <c r="DL132" s="402" t="s">
        <v>208</v>
      </c>
      <c r="DM132" s="402" t="s">
        <v>208</v>
      </c>
      <c r="DN132" s="402" t="s">
        <v>208</v>
      </c>
      <c r="DO132" s="402" t="s">
        <v>208</v>
      </c>
      <c r="DP132" s="402" t="s">
        <v>208</v>
      </c>
      <c r="DQ132" s="402" t="s">
        <v>208</v>
      </c>
      <c r="DR132" s="402" t="s">
        <v>208</v>
      </c>
      <c r="DS132" s="402" t="s">
        <v>208</v>
      </c>
      <c r="DT132" s="402" t="s">
        <v>208</v>
      </c>
      <c r="DU132" s="402" t="s">
        <v>208</v>
      </c>
      <c r="DV132" s="402" t="s">
        <v>208</v>
      </c>
      <c r="DW132" s="402" t="s">
        <v>208</v>
      </c>
      <c r="DX132" s="402" t="s">
        <v>208</v>
      </c>
      <c r="DY132" s="402" t="s">
        <v>208</v>
      </c>
      <c r="DZ132" s="402" t="s">
        <v>208</v>
      </c>
      <c r="EA132" s="402" t="s">
        <v>208</v>
      </c>
      <c r="EB132" s="402" t="s">
        <v>208</v>
      </c>
      <c r="EC132" s="402" t="s">
        <v>208</v>
      </c>
      <c r="ED132" s="402" t="s">
        <v>208</v>
      </c>
      <c r="EE132" s="402" t="s">
        <v>208</v>
      </c>
      <c r="EF132" s="402" t="s">
        <v>208</v>
      </c>
      <c r="EG132" s="402" t="s">
        <v>208</v>
      </c>
      <c r="EH132" s="402" t="s">
        <v>208</v>
      </c>
      <c r="EI132" s="402" t="s">
        <v>208</v>
      </c>
      <c r="EJ132" s="402" t="s">
        <v>208</v>
      </c>
      <c r="EK132" s="402" t="s">
        <v>208</v>
      </c>
      <c r="EL132" s="402" t="s">
        <v>208</v>
      </c>
      <c r="EM132" s="402" t="s">
        <v>208</v>
      </c>
      <c r="EN132" s="402" t="s">
        <v>208</v>
      </c>
      <c r="EO132" s="402" t="s">
        <v>208</v>
      </c>
      <c r="EP132" s="402" t="s">
        <v>208</v>
      </c>
      <c r="EQ132" s="402" t="s">
        <v>208</v>
      </c>
      <c r="ER132" s="402" t="s">
        <v>208</v>
      </c>
      <c r="ES132" s="402" t="s">
        <v>208</v>
      </c>
      <c r="ET132" s="402" t="s">
        <v>208</v>
      </c>
      <c r="EU132" s="402" t="s">
        <v>208</v>
      </c>
      <c r="EV132" s="402" t="s">
        <v>208</v>
      </c>
      <c r="EW132" s="402" t="s">
        <v>208</v>
      </c>
      <c r="EX132" s="402" t="s">
        <v>208</v>
      </c>
      <c r="EY132" s="402" t="s">
        <v>208</v>
      </c>
      <c r="EZ132" s="402" t="s">
        <v>208</v>
      </c>
      <c r="FA132" s="402" t="s">
        <v>208</v>
      </c>
      <c r="FB132" s="402" t="s">
        <v>208</v>
      </c>
      <c r="FC132" s="402" t="s">
        <v>208</v>
      </c>
      <c r="FD132" s="402" t="s">
        <v>208</v>
      </c>
      <c r="FE132" s="402" t="s">
        <v>208</v>
      </c>
      <c r="FF132" s="402" t="s">
        <v>208</v>
      </c>
      <c r="FG132" s="402" t="s">
        <v>208</v>
      </c>
      <c r="FH132" s="402" t="s">
        <v>208</v>
      </c>
      <c r="FI132" s="402" t="s">
        <v>208</v>
      </c>
      <c r="FJ132" s="402" t="s">
        <v>208</v>
      </c>
      <c r="FK132" s="402" t="s">
        <v>208</v>
      </c>
      <c r="FL132" s="402" t="s">
        <v>208</v>
      </c>
      <c r="FM132" s="402" t="s">
        <v>208</v>
      </c>
      <c r="FN132" s="402" t="s">
        <v>208</v>
      </c>
      <c r="FO132" s="402" t="s">
        <v>208</v>
      </c>
      <c r="FP132" s="402" t="s">
        <v>208</v>
      </c>
      <c r="FQ132" s="402" t="s">
        <v>208</v>
      </c>
      <c r="FR132" s="402" t="s">
        <v>208</v>
      </c>
      <c r="FS132" s="402" t="s">
        <v>208</v>
      </c>
      <c r="FT132" s="402" t="s">
        <v>208</v>
      </c>
      <c r="FU132" s="402" t="s">
        <v>208</v>
      </c>
      <c r="FV132" s="402" t="s">
        <v>208</v>
      </c>
      <c r="FW132" s="402" t="s">
        <v>208</v>
      </c>
      <c r="FX132" s="402" t="s">
        <v>208</v>
      </c>
      <c r="FY132" s="402" t="s">
        <v>208</v>
      </c>
      <c r="FZ132" s="402" t="s">
        <v>208</v>
      </c>
      <c r="GA132" s="402" t="s">
        <v>208</v>
      </c>
      <c r="GB132" s="402" t="s">
        <v>208</v>
      </c>
      <c r="GC132" s="402" t="s">
        <v>208</v>
      </c>
      <c r="GD132" s="402" t="s">
        <v>208</v>
      </c>
      <c r="GE132" s="402" t="s">
        <v>208</v>
      </c>
      <c r="GF132" s="402" t="s">
        <v>208</v>
      </c>
      <c r="GG132" s="402" t="s">
        <v>208</v>
      </c>
      <c r="GH132" s="402" t="s">
        <v>208</v>
      </c>
      <c r="GI132" s="402" t="s">
        <v>208</v>
      </c>
      <c r="GJ132" s="402" t="s">
        <v>208</v>
      </c>
      <c r="GK132" s="402" t="s">
        <v>208</v>
      </c>
      <c r="GL132" s="402" t="s">
        <v>208</v>
      </c>
      <c r="GM132" s="402" t="s">
        <v>208</v>
      </c>
      <c r="GN132" s="402" t="s">
        <v>208</v>
      </c>
      <c r="GO132" s="402" t="s">
        <v>208</v>
      </c>
      <c r="GP132" s="402" t="s">
        <v>208</v>
      </c>
      <c r="GQ132" s="402" t="s">
        <v>208</v>
      </c>
      <c r="GR132" s="402" t="s">
        <v>208</v>
      </c>
      <c r="GS132" s="402" t="s">
        <v>208</v>
      </c>
      <c r="GT132" s="402" t="s">
        <v>208</v>
      </c>
      <c r="GU132" s="402" t="s">
        <v>208</v>
      </c>
      <c r="GV132" s="402" t="s">
        <v>208</v>
      </c>
      <c r="GW132" s="402" t="s">
        <v>208</v>
      </c>
      <c r="GX132" s="402" t="s">
        <v>208</v>
      </c>
      <c r="GY132" s="402" t="s">
        <v>208</v>
      </c>
      <c r="GZ132" s="402" t="s">
        <v>208</v>
      </c>
      <c r="HA132" s="402" t="s">
        <v>208</v>
      </c>
      <c r="HB132" s="402" t="s">
        <v>208</v>
      </c>
      <c r="HC132" s="402" t="s">
        <v>208</v>
      </c>
      <c r="HD132" s="402" t="s">
        <v>208</v>
      </c>
      <c r="HE132" s="402" t="s">
        <v>208</v>
      </c>
      <c r="HF132" s="402" t="s">
        <v>208</v>
      </c>
      <c r="HG132" s="402" t="s">
        <v>208</v>
      </c>
      <c r="HH132" s="402" t="s">
        <v>208</v>
      </c>
      <c r="HI132" s="402" t="s">
        <v>208</v>
      </c>
      <c r="HJ132" s="402" t="s">
        <v>208</v>
      </c>
      <c r="HK132" s="402" t="s">
        <v>208</v>
      </c>
      <c r="HL132" s="402" t="s">
        <v>208</v>
      </c>
      <c r="HM132" s="402" t="s">
        <v>208</v>
      </c>
      <c r="HN132" s="402" t="s">
        <v>208</v>
      </c>
      <c r="HO132" s="402" t="s">
        <v>208</v>
      </c>
      <c r="HP132" s="402" t="s">
        <v>208</v>
      </c>
      <c r="HQ132" s="402" t="s">
        <v>208</v>
      </c>
      <c r="HR132" s="402" t="s">
        <v>208</v>
      </c>
      <c r="HS132" s="402" t="s">
        <v>208</v>
      </c>
      <c r="HT132" s="402" t="s">
        <v>208</v>
      </c>
      <c r="HU132" s="402" t="s">
        <v>208</v>
      </c>
      <c r="HV132" s="402" t="s">
        <v>208</v>
      </c>
      <c r="HW132" s="402" t="s">
        <v>208</v>
      </c>
      <c r="HX132" s="402" t="s">
        <v>208</v>
      </c>
      <c r="HY132" s="402" t="s">
        <v>208</v>
      </c>
      <c r="HZ132" s="402" t="s">
        <v>208</v>
      </c>
      <c r="IA132" s="402" t="s">
        <v>208</v>
      </c>
      <c r="IB132" s="402" t="s">
        <v>208</v>
      </c>
      <c r="IC132" s="402" t="s">
        <v>208</v>
      </c>
      <c r="ID132" s="402" t="s">
        <v>208</v>
      </c>
      <c r="IE132" s="402" t="s">
        <v>208</v>
      </c>
      <c r="IF132" s="402" t="s">
        <v>208</v>
      </c>
      <c r="IG132" s="402" t="s">
        <v>208</v>
      </c>
      <c r="IH132" s="402" t="s">
        <v>208</v>
      </c>
      <c r="II132" s="402" t="s">
        <v>208</v>
      </c>
      <c r="IJ132" s="402" t="s">
        <v>208</v>
      </c>
      <c r="IK132" s="402" t="s">
        <v>208</v>
      </c>
      <c r="IL132" s="402" t="s">
        <v>208</v>
      </c>
      <c r="IM132" s="402" t="s">
        <v>208</v>
      </c>
      <c r="IN132" s="402" t="s">
        <v>208</v>
      </c>
      <c r="IO132" s="402" t="s">
        <v>208</v>
      </c>
      <c r="IP132" s="402" t="s">
        <v>208</v>
      </c>
      <c r="IQ132" s="402" t="s">
        <v>208</v>
      </c>
      <c r="IR132" s="402" t="s">
        <v>208</v>
      </c>
      <c r="IS132" s="402" t="s">
        <v>208</v>
      </c>
      <c r="IT132" s="402" t="s">
        <v>208</v>
      </c>
      <c r="IU132" s="402" t="s">
        <v>208</v>
      </c>
      <c r="IV132" s="402" t="s">
        <v>208</v>
      </c>
      <c r="IW132" s="402" t="s">
        <v>208</v>
      </c>
      <c r="IX132" s="402" t="s">
        <v>208</v>
      </c>
      <c r="IY132" s="402" t="s">
        <v>208</v>
      </c>
      <c r="IZ132" s="402" t="s">
        <v>208</v>
      </c>
      <c r="JA132" s="402" t="s">
        <v>208</v>
      </c>
      <c r="JB132" s="402" t="s">
        <v>208</v>
      </c>
      <c r="JC132" s="402" t="s">
        <v>208</v>
      </c>
      <c r="JD132" s="402" t="s">
        <v>208</v>
      </c>
      <c r="JE132" s="402" t="s">
        <v>208</v>
      </c>
      <c r="JF132" s="402" t="s">
        <v>208</v>
      </c>
      <c r="JG132" s="402" t="s">
        <v>208</v>
      </c>
      <c r="JH132" s="402" t="s">
        <v>208</v>
      </c>
      <c r="JI132" s="402" t="s">
        <v>208</v>
      </c>
      <c r="JJ132" s="402" t="s">
        <v>208</v>
      </c>
      <c r="JK132" s="402" t="s">
        <v>208</v>
      </c>
      <c r="JL132" s="402" t="s">
        <v>208</v>
      </c>
      <c r="JM132" s="402" t="s">
        <v>208</v>
      </c>
      <c r="JN132" s="402" t="s">
        <v>208</v>
      </c>
      <c r="JO132" s="402" t="s">
        <v>208</v>
      </c>
      <c r="JP132" s="402" t="s">
        <v>208</v>
      </c>
      <c r="JQ132" s="402" t="s">
        <v>208</v>
      </c>
      <c r="JR132" s="402" t="s">
        <v>208</v>
      </c>
      <c r="JS132" s="402" t="s">
        <v>208</v>
      </c>
      <c r="JT132" s="402" t="s">
        <v>208</v>
      </c>
      <c r="JU132" s="402" t="s">
        <v>208</v>
      </c>
      <c r="JV132" s="402" t="s">
        <v>208</v>
      </c>
      <c r="JW132" s="402" t="s">
        <v>208</v>
      </c>
      <c r="JX132" s="402" t="s">
        <v>208</v>
      </c>
      <c r="JY132" s="402" t="s">
        <v>208</v>
      </c>
      <c r="JZ132" s="402" t="s">
        <v>208</v>
      </c>
      <c r="KA132" s="402" t="s">
        <v>208</v>
      </c>
      <c r="KB132" s="402" t="s">
        <v>208</v>
      </c>
      <c r="KC132" s="402" t="s">
        <v>208</v>
      </c>
      <c r="KD132" s="402" t="s">
        <v>208</v>
      </c>
      <c r="KE132" s="402" t="s">
        <v>208</v>
      </c>
      <c r="KF132" s="402" t="s">
        <v>208</v>
      </c>
      <c r="KG132" s="402" t="s">
        <v>208</v>
      </c>
      <c r="KH132" s="402" t="s">
        <v>208</v>
      </c>
      <c r="KI132" s="402" t="s">
        <v>208</v>
      </c>
      <c r="KJ132" s="402" t="s">
        <v>208</v>
      </c>
      <c r="KK132" s="402" t="s">
        <v>208</v>
      </c>
      <c r="KL132" s="402" t="s">
        <v>208</v>
      </c>
      <c r="KM132" s="402" t="s">
        <v>208</v>
      </c>
      <c r="KN132" s="402" t="s">
        <v>208</v>
      </c>
      <c r="KO132" s="402" t="s">
        <v>208</v>
      </c>
      <c r="KP132" s="402" t="s">
        <v>208</v>
      </c>
      <c r="KQ132" s="402" t="s">
        <v>208</v>
      </c>
      <c r="KR132" s="402" t="s">
        <v>208</v>
      </c>
      <c r="KS132" s="402" t="s">
        <v>208</v>
      </c>
      <c r="KT132" s="402" t="s">
        <v>208</v>
      </c>
      <c r="KU132" s="402" t="s">
        <v>208</v>
      </c>
      <c r="KV132" s="402" t="s">
        <v>208</v>
      </c>
      <c r="KW132" s="402" t="s">
        <v>208</v>
      </c>
      <c r="KX132" s="402" t="s">
        <v>208</v>
      </c>
      <c r="KY132" s="402" t="s">
        <v>208</v>
      </c>
      <c r="KZ132" s="402" t="s">
        <v>208</v>
      </c>
      <c r="LA132" s="402" t="s">
        <v>208</v>
      </c>
      <c r="LB132" s="402" t="s">
        <v>208</v>
      </c>
      <c r="LC132" s="402" t="s">
        <v>208</v>
      </c>
      <c r="LD132" s="402" t="s">
        <v>208</v>
      </c>
      <c r="LE132" s="402" t="s">
        <v>208</v>
      </c>
      <c r="LF132" s="402" t="s">
        <v>208</v>
      </c>
      <c r="LG132" s="402" t="s">
        <v>208</v>
      </c>
      <c r="LH132" s="402" t="s">
        <v>208</v>
      </c>
      <c r="LI132" s="402" t="s">
        <v>208</v>
      </c>
      <c r="LJ132" s="402" t="s">
        <v>208</v>
      </c>
      <c r="LK132" s="402" t="s">
        <v>208</v>
      </c>
      <c r="LL132" s="402" t="s">
        <v>208</v>
      </c>
      <c r="LM132" s="402" t="s">
        <v>208</v>
      </c>
      <c r="LN132" s="402" t="s">
        <v>208</v>
      </c>
      <c r="LO132" s="402" t="s">
        <v>208</v>
      </c>
      <c r="LP132" s="402" t="s">
        <v>208</v>
      </c>
      <c r="LQ132" s="402" t="s">
        <v>208</v>
      </c>
      <c r="LR132" s="402" t="s">
        <v>208</v>
      </c>
      <c r="LS132" s="402" t="s">
        <v>208</v>
      </c>
      <c r="LT132" s="402" t="s">
        <v>208</v>
      </c>
      <c r="LU132" s="402" t="s">
        <v>208</v>
      </c>
      <c r="LV132" s="402" t="s">
        <v>208</v>
      </c>
      <c r="LW132" s="402" t="s">
        <v>208</v>
      </c>
      <c r="LX132" s="402" t="s">
        <v>208</v>
      </c>
      <c r="LY132" s="402" t="s">
        <v>208</v>
      </c>
      <c r="LZ132" s="402" t="s">
        <v>208</v>
      </c>
      <c r="MA132" s="402" t="s">
        <v>208</v>
      </c>
      <c r="MB132" s="402" t="s">
        <v>208</v>
      </c>
      <c r="MC132" s="402" t="s">
        <v>208</v>
      </c>
      <c r="MD132" s="402" t="s">
        <v>208</v>
      </c>
      <c r="ME132" s="402" t="s">
        <v>208</v>
      </c>
      <c r="MF132" s="402" t="s">
        <v>208</v>
      </c>
      <c r="MG132" s="402" t="s">
        <v>208</v>
      </c>
      <c r="MH132" s="402" t="s">
        <v>208</v>
      </c>
      <c r="MI132" s="402" t="s">
        <v>208</v>
      </c>
      <c r="MJ132" s="402" t="s">
        <v>208</v>
      </c>
      <c r="MK132" s="402" t="s">
        <v>208</v>
      </c>
      <c r="ML132" s="402" t="s">
        <v>208</v>
      </c>
      <c r="MM132" s="402" t="s">
        <v>208</v>
      </c>
      <c r="MN132" s="402" t="s">
        <v>208</v>
      </c>
      <c r="MO132" s="402" t="s">
        <v>208</v>
      </c>
      <c r="MP132" s="402" t="s">
        <v>208</v>
      </c>
      <c r="MQ132" s="402" t="s">
        <v>208</v>
      </c>
      <c r="MR132" s="402" t="s">
        <v>208</v>
      </c>
      <c r="MS132" s="402" t="s">
        <v>208</v>
      </c>
      <c r="MT132" s="402" t="s">
        <v>208</v>
      </c>
      <c r="MU132" s="402" t="s">
        <v>208</v>
      </c>
      <c r="MV132" s="402" t="s">
        <v>208</v>
      </c>
      <c r="MW132" s="402" t="s">
        <v>208</v>
      </c>
      <c r="MX132" s="402" t="s">
        <v>208</v>
      </c>
      <c r="MY132" s="402" t="s">
        <v>208</v>
      </c>
      <c r="MZ132" s="402" t="s">
        <v>208</v>
      </c>
      <c r="NA132" s="402" t="s">
        <v>208</v>
      </c>
    </row>
    <row r="133" spans="1:365" x14ac:dyDescent="0.25">
      <c r="A133" s="127" t="str">
        <f t="shared" si="55"/>
        <v>P92CU660/6</v>
      </c>
      <c r="B133" s="127" t="s">
        <v>43</v>
      </c>
      <c r="C133" s="290" t="s">
        <v>44</v>
      </c>
      <c r="D133" s="402">
        <v>442.79999999999995</v>
      </c>
      <c r="E133" s="402">
        <v>442.79999999999995</v>
      </c>
      <c r="F133" s="402">
        <v>442.79999999999995</v>
      </c>
      <c r="G133" s="402">
        <v>442.79999999999995</v>
      </c>
      <c r="H133" s="402">
        <v>442.79999999999995</v>
      </c>
      <c r="I133" s="402">
        <v>442.79999999999995</v>
      </c>
      <c r="J133" s="402">
        <v>442.79999999999995</v>
      </c>
      <c r="K133" s="402">
        <v>0</v>
      </c>
      <c r="L133" s="402">
        <v>0</v>
      </c>
      <c r="M133" s="402">
        <v>0</v>
      </c>
      <c r="N133" s="402">
        <v>0</v>
      </c>
      <c r="O133" s="402">
        <v>184.5</v>
      </c>
      <c r="P133" s="402">
        <v>442.79999999999995</v>
      </c>
      <c r="Q133" s="402">
        <v>442.79999999999995</v>
      </c>
      <c r="R133" s="402">
        <v>442.79999999999995</v>
      </c>
      <c r="S133" s="402">
        <v>442.79999999999995</v>
      </c>
      <c r="T133" s="402">
        <v>442.79999999999995</v>
      </c>
      <c r="U133" s="402">
        <v>442.79999999999995</v>
      </c>
      <c r="V133" s="402">
        <v>442.79999999999995</v>
      </c>
      <c r="W133" s="402">
        <v>442.79999999999995</v>
      </c>
      <c r="X133" s="402">
        <v>442.79999999999995</v>
      </c>
      <c r="Y133" s="402">
        <v>442.79999999999995</v>
      </c>
      <c r="Z133" s="402">
        <v>442.79999999999995</v>
      </c>
      <c r="AA133" s="402">
        <v>442.79999999999995</v>
      </c>
      <c r="AB133" s="402">
        <v>184.5</v>
      </c>
      <c r="AC133" s="402">
        <v>0</v>
      </c>
      <c r="AD133" s="402">
        <v>0</v>
      </c>
      <c r="AE133" s="402">
        <v>0</v>
      </c>
      <c r="AF133" s="402">
        <v>0</v>
      </c>
      <c r="AG133" s="402">
        <v>0</v>
      </c>
      <c r="AH133" s="402">
        <v>0</v>
      </c>
      <c r="AI133" s="402">
        <v>0</v>
      </c>
      <c r="AJ133" s="402">
        <v>258.29999999999995</v>
      </c>
      <c r="AK133" s="402">
        <v>442.79999999999995</v>
      </c>
      <c r="AL133" s="402">
        <v>442.79999999999995</v>
      </c>
      <c r="AM133" s="402">
        <v>442.79999999999995</v>
      </c>
      <c r="AN133" s="402">
        <v>442.79999999999995</v>
      </c>
      <c r="AO133" s="402">
        <v>442.79999999999995</v>
      </c>
      <c r="AP133" s="402">
        <v>442.79999999999995</v>
      </c>
      <c r="AQ133" s="402">
        <v>442.79999999999995</v>
      </c>
      <c r="AR133" s="402">
        <v>442.79999999999995</v>
      </c>
      <c r="AS133" s="402">
        <v>442.79999999999995</v>
      </c>
      <c r="AT133" s="402">
        <v>442.79999999999995</v>
      </c>
      <c r="AU133" s="402">
        <v>442.79999999999995</v>
      </c>
      <c r="AV133" s="402">
        <v>442.79999999999995</v>
      </c>
      <c r="AW133" s="402">
        <v>442.79999999999995</v>
      </c>
      <c r="AX133" s="402">
        <v>442.79999999999995</v>
      </c>
      <c r="AY133" s="402">
        <v>442.79999999999995</v>
      </c>
      <c r="AZ133" s="402">
        <v>442.79999999999995</v>
      </c>
      <c r="BA133" s="402">
        <v>442.79999999999995</v>
      </c>
      <c r="BB133" s="402">
        <v>442.79999999999995</v>
      </c>
      <c r="BC133" s="402">
        <v>442.79999999999995</v>
      </c>
      <c r="BD133" s="402">
        <v>442.79999999999995</v>
      </c>
      <c r="BE133" s="402">
        <v>442.79999999999995</v>
      </c>
      <c r="BF133" s="402">
        <v>442.79999999999995</v>
      </c>
      <c r="BG133" s="402">
        <v>442.79999999999995</v>
      </c>
      <c r="BH133" s="402">
        <v>442.79999999999995</v>
      </c>
      <c r="BI133" s="402">
        <v>442.79999999999995</v>
      </c>
      <c r="BJ133" s="402">
        <v>442.79999999999995</v>
      </c>
      <c r="BK133" s="402">
        <v>442.79999999999995</v>
      </c>
      <c r="BL133" s="402">
        <v>442.79999999999995</v>
      </c>
      <c r="BM133" s="402">
        <v>442.79999999999995</v>
      </c>
      <c r="BN133" s="402">
        <v>442.79999999999995</v>
      </c>
      <c r="BO133" s="402">
        <v>0</v>
      </c>
      <c r="BP133" s="402">
        <v>0</v>
      </c>
      <c r="BQ133" s="402">
        <v>0</v>
      </c>
      <c r="BR133" s="402">
        <v>0</v>
      </c>
      <c r="BS133" s="402">
        <v>0</v>
      </c>
      <c r="BT133" s="402">
        <v>0</v>
      </c>
      <c r="BU133" s="402">
        <v>0</v>
      </c>
      <c r="BV133" s="402">
        <v>442.79999999999995</v>
      </c>
      <c r="BW133" s="402">
        <v>442.79999999999995</v>
      </c>
      <c r="BX133" s="402">
        <v>442.79999999999995</v>
      </c>
      <c r="BY133" s="402">
        <v>442.79999999999995</v>
      </c>
      <c r="BZ133" s="402">
        <v>442.79999999999995</v>
      </c>
      <c r="CA133" s="402">
        <v>442.79999999999995</v>
      </c>
      <c r="CB133" s="402">
        <v>442.79999999999995</v>
      </c>
      <c r="CC133" s="402">
        <v>0</v>
      </c>
      <c r="CD133" s="402">
        <v>0</v>
      </c>
      <c r="CE133" s="402">
        <v>0</v>
      </c>
      <c r="CF133" s="402">
        <v>0</v>
      </c>
      <c r="CG133" s="402">
        <v>0</v>
      </c>
      <c r="CH133" s="402">
        <v>0</v>
      </c>
      <c r="CI133" s="402">
        <v>0</v>
      </c>
      <c r="CJ133" s="402">
        <v>442.79999999999995</v>
      </c>
      <c r="CK133" s="402">
        <v>442.79999999999995</v>
      </c>
      <c r="CL133" s="402">
        <v>442.79999999999995</v>
      </c>
      <c r="CM133" s="402">
        <v>442.79999999999995</v>
      </c>
      <c r="CN133" s="402">
        <v>442.79999999999995</v>
      </c>
      <c r="CO133" s="402">
        <v>442.79999999999995</v>
      </c>
      <c r="CP133" s="402">
        <v>442.79999999999995</v>
      </c>
      <c r="CQ133" s="402">
        <v>0</v>
      </c>
      <c r="CR133" s="402">
        <v>0</v>
      </c>
      <c r="CS133" s="402">
        <v>0</v>
      </c>
      <c r="CT133" s="402">
        <v>0</v>
      </c>
      <c r="CU133" s="402">
        <v>0</v>
      </c>
      <c r="CV133" s="402">
        <v>0</v>
      </c>
      <c r="CW133" s="402">
        <v>0</v>
      </c>
      <c r="CX133" s="402" t="s">
        <v>208</v>
      </c>
      <c r="CY133" s="402" t="s">
        <v>208</v>
      </c>
      <c r="CZ133" s="402" t="s">
        <v>208</v>
      </c>
      <c r="DA133" s="402" t="s">
        <v>208</v>
      </c>
      <c r="DB133" s="402" t="s">
        <v>208</v>
      </c>
      <c r="DC133" s="402" t="s">
        <v>208</v>
      </c>
      <c r="DD133" s="402" t="s">
        <v>208</v>
      </c>
      <c r="DE133" s="402" t="s">
        <v>208</v>
      </c>
      <c r="DF133" s="402" t="s">
        <v>208</v>
      </c>
      <c r="DG133" s="402" t="s">
        <v>208</v>
      </c>
      <c r="DH133" s="402" t="s">
        <v>208</v>
      </c>
      <c r="DI133" s="402" t="s">
        <v>208</v>
      </c>
      <c r="DJ133" s="402" t="s">
        <v>208</v>
      </c>
      <c r="DK133" s="402" t="s">
        <v>208</v>
      </c>
      <c r="DL133" s="402" t="s">
        <v>208</v>
      </c>
      <c r="DM133" s="402" t="s">
        <v>208</v>
      </c>
      <c r="DN133" s="402" t="s">
        <v>208</v>
      </c>
      <c r="DO133" s="402" t="s">
        <v>208</v>
      </c>
      <c r="DP133" s="402" t="s">
        <v>208</v>
      </c>
      <c r="DQ133" s="402" t="s">
        <v>208</v>
      </c>
      <c r="DR133" s="402" t="s">
        <v>208</v>
      </c>
      <c r="DS133" s="402" t="s">
        <v>208</v>
      </c>
      <c r="DT133" s="402" t="s">
        <v>208</v>
      </c>
      <c r="DU133" s="402" t="s">
        <v>208</v>
      </c>
      <c r="DV133" s="402" t="s">
        <v>208</v>
      </c>
      <c r="DW133" s="402" t="s">
        <v>208</v>
      </c>
      <c r="DX133" s="402" t="s">
        <v>208</v>
      </c>
      <c r="DY133" s="402" t="s">
        <v>208</v>
      </c>
      <c r="DZ133" s="402" t="s">
        <v>208</v>
      </c>
      <c r="EA133" s="402" t="s">
        <v>208</v>
      </c>
      <c r="EB133" s="402" t="s">
        <v>208</v>
      </c>
      <c r="EC133" s="402" t="s">
        <v>208</v>
      </c>
      <c r="ED133" s="402" t="s">
        <v>208</v>
      </c>
      <c r="EE133" s="402" t="s">
        <v>208</v>
      </c>
      <c r="EF133" s="402" t="s">
        <v>208</v>
      </c>
      <c r="EG133" s="402" t="s">
        <v>208</v>
      </c>
      <c r="EH133" s="402" t="s">
        <v>208</v>
      </c>
      <c r="EI133" s="402" t="s">
        <v>208</v>
      </c>
      <c r="EJ133" s="402" t="s">
        <v>208</v>
      </c>
      <c r="EK133" s="402" t="s">
        <v>208</v>
      </c>
      <c r="EL133" s="402" t="s">
        <v>208</v>
      </c>
      <c r="EM133" s="402" t="s">
        <v>208</v>
      </c>
      <c r="EN133" s="402" t="s">
        <v>208</v>
      </c>
      <c r="EO133" s="402" t="s">
        <v>208</v>
      </c>
      <c r="EP133" s="402" t="s">
        <v>208</v>
      </c>
      <c r="EQ133" s="402" t="s">
        <v>208</v>
      </c>
      <c r="ER133" s="402" t="s">
        <v>208</v>
      </c>
      <c r="ES133" s="402" t="s">
        <v>208</v>
      </c>
      <c r="ET133" s="402" t="s">
        <v>208</v>
      </c>
      <c r="EU133" s="402" t="s">
        <v>208</v>
      </c>
      <c r="EV133" s="402" t="s">
        <v>208</v>
      </c>
      <c r="EW133" s="402" t="s">
        <v>208</v>
      </c>
      <c r="EX133" s="402" t="s">
        <v>208</v>
      </c>
      <c r="EY133" s="402" t="s">
        <v>208</v>
      </c>
      <c r="EZ133" s="402" t="s">
        <v>208</v>
      </c>
      <c r="FA133" s="402" t="s">
        <v>208</v>
      </c>
      <c r="FB133" s="402" t="s">
        <v>208</v>
      </c>
      <c r="FC133" s="402" t="s">
        <v>208</v>
      </c>
      <c r="FD133" s="402" t="s">
        <v>208</v>
      </c>
      <c r="FE133" s="402" t="s">
        <v>208</v>
      </c>
      <c r="FF133" s="402" t="s">
        <v>208</v>
      </c>
      <c r="FG133" s="402" t="s">
        <v>208</v>
      </c>
      <c r="FH133" s="402" t="s">
        <v>208</v>
      </c>
      <c r="FI133" s="402" t="s">
        <v>208</v>
      </c>
      <c r="FJ133" s="402" t="s">
        <v>208</v>
      </c>
      <c r="FK133" s="402" t="s">
        <v>208</v>
      </c>
      <c r="FL133" s="402" t="s">
        <v>208</v>
      </c>
      <c r="FM133" s="402" t="s">
        <v>208</v>
      </c>
      <c r="FN133" s="402" t="s">
        <v>208</v>
      </c>
      <c r="FO133" s="402" t="s">
        <v>208</v>
      </c>
      <c r="FP133" s="402" t="s">
        <v>208</v>
      </c>
      <c r="FQ133" s="402" t="s">
        <v>208</v>
      </c>
      <c r="FR133" s="402" t="s">
        <v>208</v>
      </c>
      <c r="FS133" s="402" t="s">
        <v>208</v>
      </c>
      <c r="FT133" s="402" t="s">
        <v>208</v>
      </c>
      <c r="FU133" s="402" t="s">
        <v>208</v>
      </c>
      <c r="FV133" s="402" t="s">
        <v>208</v>
      </c>
      <c r="FW133" s="402" t="s">
        <v>208</v>
      </c>
      <c r="FX133" s="402" t="s">
        <v>208</v>
      </c>
      <c r="FY133" s="402" t="s">
        <v>208</v>
      </c>
      <c r="FZ133" s="402" t="s">
        <v>208</v>
      </c>
      <c r="GA133" s="402" t="s">
        <v>208</v>
      </c>
      <c r="GB133" s="402" t="s">
        <v>208</v>
      </c>
      <c r="GC133" s="402" t="s">
        <v>208</v>
      </c>
      <c r="GD133" s="402" t="s">
        <v>208</v>
      </c>
      <c r="GE133" s="402" t="s">
        <v>208</v>
      </c>
      <c r="GF133" s="402" t="s">
        <v>208</v>
      </c>
      <c r="GG133" s="402" t="s">
        <v>208</v>
      </c>
      <c r="GH133" s="402" t="s">
        <v>208</v>
      </c>
      <c r="GI133" s="402" t="s">
        <v>208</v>
      </c>
      <c r="GJ133" s="402" t="s">
        <v>208</v>
      </c>
      <c r="GK133" s="402" t="s">
        <v>208</v>
      </c>
      <c r="GL133" s="402" t="s">
        <v>208</v>
      </c>
      <c r="GM133" s="402" t="s">
        <v>208</v>
      </c>
      <c r="GN133" s="402" t="s">
        <v>208</v>
      </c>
      <c r="GO133" s="402" t="s">
        <v>208</v>
      </c>
      <c r="GP133" s="402" t="s">
        <v>208</v>
      </c>
      <c r="GQ133" s="402" t="s">
        <v>208</v>
      </c>
      <c r="GR133" s="402" t="s">
        <v>208</v>
      </c>
      <c r="GS133" s="402" t="s">
        <v>208</v>
      </c>
      <c r="GT133" s="402" t="s">
        <v>208</v>
      </c>
      <c r="GU133" s="402" t="s">
        <v>208</v>
      </c>
      <c r="GV133" s="402" t="s">
        <v>208</v>
      </c>
      <c r="GW133" s="402" t="s">
        <v>208</v>
      </c>
      <c r="GX133" s="402" t="s">
        <v>208</v>
      </c>
      <c r="GY133" s="402" t="s">
        <v>208</v>
      </c>
      <c r="GZ133" s="402" t="s">
        <v>208</v>
      </c>
      <c r="HA133" s="402" t="s">
        <v>208</v>
      </c>
      <c r="HB133" s="402" t="s">
        <v>208</v>
      </c>
      <c r="HC133" s="402" t="s">
        <v>208</v>
      </c>
      <c r="HD133" s="402" t="s">
        <v>208</v>
      </c>
      <c r="HE133" s="402" t="s">
        <v>208</v>
      </c>
      <c r="HF133" s="402" t="s">
        <v>208</v>
      </c>
      <c r="HG133" s="402" t="s">
        <v>208</v>
      </c>
      <c r="HH133" s="402" t="s">
        <v>208</v>
      </c>
      <c r="HI133" s="402" t="s">
        <v>208</v>
      </c>
      <c r="HJ133" s="402" t="s">
        <v>208</v>
      </c>
      <c r="HK133" s="402" t="s">
        <v>208</v>
      </c>
      <c r="HL133" s="402" t="s">
        <v>208</v>
      </c>
      <c r="HM133" s="402" t="s">
        <v>208</v>
      </c>
      <c r="HN133" s="402" t="s">
        <v>208</v>
      </c>
      <c r="HO133" s="402" t="s">
        <v>208</v>
      </c>
      <c r="HP133" s="402" t="s">
        <v>208</v>
      </c>
      <c r="HQ133" s="402" t="s">
        <v>208</v>
      </c>
      <c r="HR133" s="402" t="s">
        <v>208</v>
      </c>
      <c r="HS133" s="402" t="s">
        <v>208</v>
      </c>
      <c r="HT133" s="402" t="s">
        <v>208</v>
      </c>
      <c r="HU133" s="402" t="s">
        <v>208</v>
      </c>
      <c r="HV133" s="402" t="s">
        <v>208</v>
      </c>
      <c r="HW133" s="402" t="s">
        <v>208</v>
      </c>
      <c r="HX133" s="402" t="s">
        <v>208</v>
      </c>
      <c r="HY133" s="402" t="s">
        <v>208</v>
      </c>
      <c r="HZ133" s="402" t="s">
        <v>208</v>
      </c>
      <c r="IA133" s="402" t="s">
        <v>208</v>
      </c>
      <c r="IB133" s="402" t="s">
        <v>208</v>
      </c>
      <c r="IC133" s="402" t="s">
        <v>208</v>
      </c>
      <c r="ID133" s="402" t="s">
        <v>208</v>
      </c>
      <c r="IE133" s="402" t="s">
        <v>208</v>
      </c>
      <c r="IF133" s="402" t="s">
        <v>208</v>
      </c>
      <c r="IG133" s="402" t="s">
        <v>208</v>
      </c>
      <c r="IH133" s="402" t="s">
        <v>208</v>
      </c>
      <c r="II133" s="402" t="s">
        <v>208</v>
      </c>
      <c r="IJ133" s="402" t="s">
        <v>208</v>
      </c>
      <c r="IK133" s="402" t="s">
        <v>208</v>
      </c>
      <c r="IL133" s="402" t="s">
        <v>208</v>
      </c>
      <c r="IM133" s="402" t="s">
        <v>208</v>
      </c>
      <c r="IN133" s="402" t="s">
        <v>208</v>
      </c>
      <c r="IO133" s="402" t="s">
        <v>208</v>
      </c>
      <c r="IP133" s="402" t="s">
        <v>208</v>
      </c>
      <c r="IQ133" s="402" t="s">
        <v>208</v>
      </c>
      <c r="IR133" s="402" t="s">
        <v>208</v>
      </c>
      <c r="IS133" s="402" t="s">
        <v>208</v>
      </c>
      <c r="IT133" s="402" t="s">
        <v>208</v>
      </c>
      <c r="IU133" s="402" t="s">
        <v>208</v>
      </c>
      <c r="IV133" s="402" t="s">
        <v>208</v>
      </c>
      <c r="IW133" s="402" t="s">
        <v>208</v>
      </c>
      <c r="IX133" s="402" t="s">
        <v>208</v>
      </c>
      <c r="IY133" s="402" t="s">
        <v>208</v>
      </c>
      <c r="IZ133" s="402" t="s">
        <v>208</v>
      </c>
      <c r="JA133" s="402" t="s">
        <v>208</v>
      </c>
      <c r="JB133" s="402" t="s">
        <v>208</v>
      </c>
      <c r="JC133" s="402" t="s">
        <v>208</v>
      </c>
      <c r="JD133" s="402" t="s">
        <v>208</v>
      </c>
      <c r="JE133" s="402" t="s">
        <v>208</v>
      </c>
      <c r="JF133" s="402" t="s">
        <v>208</v>
      </c>
      <c r="JG133" s="402" t="s">
        <v>208</v>
      </c>
      <c r="JH133" s="402" t="s">
        <v>208</v>
      </c>
      <c r="JI133" s="402" t="s">
        <v>208</v>
      </c>
      <c r="JJ133" s="402" t="s">
        <v>208</v>
      </c>
      <c r="JK133" s="402" t="s">
        <v>208</v>
      </c>
      <c r="JL133" s="402" t="s">
        <v>208</v>
      </c>
      <c r="JM133" s="402" t="s">
        <v>208</v>
      </c>
      <c r="JN133" s="402" t="s">
        <v>208</v>
      </c>
      <c r="JO133" s="402" t="s">
        <v>208</v>
      </c>
      <c r="JP133" s="402" t="s">
        <v>208</v>
      </c>
      <c r="JQ133" s="402" t="s">
        <v>208</v>
      </c>
      <c r="JR133" s="402" t="s">
        <v>208</v>
      </c>
      <c r="JS133" s="402" t="s">
        <v>208</v>
      </c>
      <c r="JT133" s="402" t="s">
        <v>208</v>
      </c>
      <c r="JU133" s="402" t="s">
        <v>208</v>
      </c>
      <c r="JV133" s="402" t="s">
        <v>208</v>
      </c>
      <c r="JW133" s="402" t="s">
        <v>208</v>
      </c>
      <c r="JX133" s="402" t="s">
        <v>208</v>
      </c>
      <c r="JY133" s="402" t="s">
        <v>208</v>
      </c>
      <c r="JZ133" s="402" t="s">
        <v>208</v>
      </c>
      <c r="KA133" s="402" t="s">
        <v>208</v>
      </c>
      <c r="KB133" s="402" t="s">
        <v>208</v>
      </c>
      <c r="KC133" s="402" t="s">
        <v>208</v>
      </c>
      <c r="KD133" s="402" t="s">
        <v>208</v>
      </c>
      <c r="KE133" s="402" t="s">
        <v>208</v>
      </c>
      <c r="KF133" s="402" t="s">
        <v>208</v>
      </c>
      <c r="KG133" s="402" t="s">
        <v>208</v>
      </c>
      <c r="KH133" s="402" t="s">
        <v>208</v>
      </c>
      <c r="KI133" s="402" t="s">
        <v>208</v>
      </c>
      <c r="KJ133" s="402" t="s">
        <v>208</v>
      </c>
      <c r="KK133" s="402" t="s">
        <v>208</v>
      </c>
      <c r="KL133" s="402" t="s">
        <v>208</v>
      </c>
      <c r="KM133" s="402" t="s">
        <v>208</v>
      </c>
      <c r="KN133" s="402" t="s">
        <v>208</v>
      </c>
      <c r="KO133" s="402" t="s">
        <v>208</v>
      </c>
      <c r="KP133" s="402" t="s">
        <v>208</v>
      </c>
      <c r="KQ133" s="402" t="s">
        <v>208</v>
      </c>
      <c r="KR133" s="402" t="s">
        <v>208</v>
      </c>
      <c r="KS133" s="402" t="s">
        <v>208</v>
      </c>
      <c r="KT133" s="402" t="s">
        <v>208</v>
      </c>
      <c r="KU133" s="402" t="s">
        <v>208</v>
      </c>
      <c r="KV133" s="402" t="s">
        <v>208</v>
      </c>
      <c r="KW133" s="402" t="s">
        <v>208</v>
      </c>
      <c r="KX133" s="402" t="s">
        <v>208</v>
      </c>
      <c r="KY133" s="402" t="s">
        <v>208</v>
      </c>
      <c r="KZ133" s="402" t="s">
        <v>208</v>
      </c>
      <c r="LA133" s="402" t="s">
        <v>208</v>
      </c>
      <c r="LB133" s="402" t="s">
        <v>208</v>
      </c>
      <c r="LC133" s="402" t="s">
        <v>208</v>
      </c>
      <c r="LD133" s="402" t="s">
        <v>208</v>
      </c>
      <c r="LE133" s="402" t="s">
        <v>208</v>
      </c>
      <c r="LF133" s="402" t="s">
        <v>208</v>
      </c>
      <c r="LG133" s="402" t="s">
        <v>208</v>
      </c>
      <c r="LH133" s="402" t="s">
        <v>208</v>
      </c>
      <c r="LI133" s="402" t="s">
        <v>208</v>
      </c>
      <c r="LJ133" s="402" t="s">
        <v>208</v>
      </c>
      <c r="LK133" s="402" t="s">
        <v>208</v>
      </c>
      <c r="LL133" s="402" t="s">
        <v>208</v>
      </c>
      <c r="LM133" s="402" t="s">
        <v>208</v>
      </c>
      <c r="LN133" s="402" t="s">
        <v>208</v>
      </c>
      <c r="LO133" s="402" t="s">
        <v>208</v>
      </c>
      <c r="LP133" s="402" t="s">
        <v>208</v>
      </c>
      <c r="LQ133" s="402" t="s">
        <v>208</v>
      </c>
      <c r="LR133" s="402" t="s">
        <v>208</v>
      </c>
      <c r="LS133" s="402" t="s">
        <v>208</v>
      </c>
      <c r="LT133" s="402" t="s">
        <v>208</v>
      </c>
      <c r="LU133" s="402" t="s">
        <v>208</v>
      </c>
      <c r="LV133" s="402" t="s">
        <v>208</v>
      </c>
      <c r="LW133" s="402" t="s">
        <v>208</v>
      </c>
      <c r="LX133" s="402" t="s">
        <v>208</v>
      </c>
      <c r="LY133" s="402" t="s">
        <v>208</v>
      </c>
      <c r="LZ133" s="402" t="s">
        <v>208</v>
      </c>
      <c r="MA133" s="402" t="s">
        <v>208</v>
      </c>
      <c r="MB133" s="402" t="s">
        <v>208</v>
      </c>
      <c r="MC133" s="402" t="s">
        <v>208</v>
      </c>
      <c r="MD133" s="402" t="s">
        <v>208</v>
      </c>
      <c r="ME133" s="402" t="s">
        <v>208</v>
      </c>
      <c r="MF133" s="402" t="s">
        <v>208</v>
      </c>
      <c r="MG133" s="402" t="s">
        <v>208</v>
      </c>
      <c r="MH133" s="402" t="s">
        <v>208</v>
      </c>
      <c r="MI133" s="402" t="s">
        <v>208</v>
      </c>
      <c r="MJ133" s="402" t="s">
        <v>208</v>
      </c>
      <c r="MK133" s="402" t="s">
        <v>208</v>
      </c>
      <c r="ML133" s="402" t="s">
        <v>208</v>
      </c>
      <c r="MM133" s="402" t="s">
        <v>208</v>
      </c>
      <c r="MN133" s="402" t="s">
        <v>208</v>
      </c>
      <c r="MO133" s="402" t="s">
        <v>208</v>
      </c>
      <c r="MP133" s="402" t="s">
        <v>208</v>
      </c>
      <c r="MQ133" s="402" t="s">
        <v>208</v>
      </c>
      <c r="MR133" s="402" t="s">
        <v>208</v>
      </c>
      <c r="MS133" s="402" t="s">
        <v>208</v>
      </c>
      <c r="MT133" s="402" t="s">
        <v>208</v>
      </c>
      <c r="MU133" s="402" t="s">
        <v>208</v>
      </c>
      <c r="MV133" s="402" t="s">
        <v>208</v>
      </c>
      <c r="MW133" s="402" t="s">
        <v>208</v>
      </c>
      <c r="MX133" s="402" t="s">
        <v>208</v>
      </c>
      <c r="MY133" s="402" t="s">
        <v>208</v>
      </c>
      <c r="MZ133" s="402" t="s">
        <v>208</v>
      </c>
      <c r="NA133" s="402" t="s">
        <v>208</v>
      </c>
    </row>
    <row r="134" spans="1:365" x14ac:dyDescent="0.25">
      <c r="A134" s="127" t="str">
        <f t="shared" si="55"/>
        <v>P92CU770/6</v>
      </c>
      <c r="B134" s="127" t="s">
        <v>63</v>
      </c>
      <c r="C134" s="290" t="s">
        <v>44</v>
      </c>
      <c r="D134" s="402">
        <v>0</v>
      </c>
      <c r="E134" s="402">
        <v>0</v>
      </c>
      <c r="F134" s="402">
        <v>0</v>
      </c>
      <c r="G134" s="402">
        <v>0</v>
      </c>
      <c r="H134" s="402">
        <v>0</v>
      </c>
      <c r="I134" s="402">
        <v>0</v>
      </c>
      <c r="J134" s="402">
        <v>0</v>
      </c>
      <c r="K134" s="402">
        <v>0</v>
      </c>
      <c r="L134" s="402">
        <v>0</v>
      </c>
      <c r="M134" s="402">
        <v>0</v>
      </c>
      <c r="N134" s="402">
        <v>0</v>
      </c>
      <c r="O134" s="402">
        <v>0</v>
      </c>
      <c r="P134" s="402">
        <v>0</v>
      </c>
      <c r="Q134" s="402">
        <v>0</v>
      </c>
      <c r="R134" s="402">
        <v>0</v>
      </c>
      <c r="S134" s="402">
        <v>0</v>
      </c>
      <c r="T134" s="402">
        <v>0</v>
      </c>
      <c r="U134" s="402">
        <v>0</v>
      </c>
      <c r="V134" s="402">
        <v>0</v>
      </c>
      <c r="W134" s="402">
        <v>0</v>
      </c>
      <c r="X134" s="402">
        <v>0</v>
      </c>
      <c r="Y134" s="402">
        <v>0</v>
      </c>
      <c r="Z134" s="402">
        <v>0</v>
      </c>
      <c r="AA134" s="402">
        <v>0</v>
      </c>
      <c r="AB134" s="402">
        <v>148.23529411764704</v>
      </c>
      <c r="AC134" s="402">
        <v>355.76470588235293</v>
      </c>
      <c r="AD134" s="402">
        <v>355.76470588235293</v>
      </c>
      <c r="AE134" s="402">
        <v>355.76470588235293</v>
      </c>
      <c r="AF134" s="402">
        <v>296.47058823529409</v>
      </c>
      <c r="AG134" s="402">
        <v>207.52941176470586</v>
      </c>
      <c r="AH134" s="402">
        <v>207.52941176470586</v>
      </c>
      <c r="AI134" s="402">
        <v>207.52941176470586</v>
      </c>
      <c r="AJ134" s="402">
        <v>0</v>
      </c>
      <c r="AK134" s="402">
        <v>0</v>
      </c>
      <c r="AL134" s="402">
        <v>0</v>
      </c>
      <c r="AM134" s="402">
        <v>0</v>
      </c>
      <c r="AN134" s="402">
        <v>0</v>
      </c>
      <c r="AO134" s="402">
        <v>0</v>
      </c>
      <c r="AP134" s="402">
        <v>0</v>
      </c>
      <c r="AQ134" s="402">
        <v>0</v>
      </c>
      <c r="AR134" s="402">
        <v>0</v>
      </c>
      <c r="AS134" s="402">
        <v>0</v>
      </c>
      <c r="AT134" s="402">
        <v>0</v>
      </c>
      <c r="AU134" s="402">
        <v>0</v>
      </c>
      <c r="AV134" s="402">
        <v>0</v>
      </c>
      <c r="AW134" s="402">
        <v>0</v>
      </c>
      <c r="AX134" s="402">
        <v>0</v>
      </c>
      <c r="AY134" s="402">
        <v>0</v>
      </c>
      <c r="AZ134" s="402">
        <v>0</v>
      </c>
      <c r="BA134" s="402">
        <v>0</v>
      </c>
      <c r="BB134" s="402">
        <v>0</v>
      </c>
      <c r="BC134" s="402">
        <v>0</v>
      </c>
      <c r="BD134" s="402">
        <v>0</v>
      </c>
      <c r="BE134" s="402">
        <v>0</v>
      </c>
      <c r="BF134" s="402">
        <v>0</v>
      </c>
      <c r="BG134" s="402">
        <v>0</v>
      </c>
      <c r="BH134" s="402">
        <v>0</v>
      </c>
      <c r="BI134" s="402">
        <v>0</v>
      </c>
      <c r="BJ134" s="402">
        <v>0</v>
      </c>
      <c r="BK134" s="402">
        <v>0</v>
      </c>
      <c r="BL134" s="402">
        <v>0</v>
      </c>
      <c r="BM134" s="402">
        <v>0</v>
      </c>
      <c r="BN134" s="402">
        <v>0</v>
      </c>
      <c r="BO134" s="402">
        <v>0</v>
      </c>
      <c r="BP134" s="402">
        <v>0</v>
      </c>
      <c r="BQ134" s="402">
        <v>0</v>
      </c>
      <c r="BR134" s="402">
        <v>0</v>
      </c>
      <c r="BS134" s="402">
        <v>0</v>
      </c>
      <c r="BT134" s="402">
        <v>0</v>
      </c>
      <c r="BU134" s="402">
        <v>0</v>
      </c>
      <c r="BV134" s="402">
        <v>0</v>
      </c>
      <c r="BW134" s="402">
        <v>0</v>
      </c>
      <c r="BX134" s="402">
        <v>0</v>
      </c>
      <c r="BY134" s="402">
        <v>0</v>
      </c>
      <c r="BZ134" s="402">
        <v>0</v>
      </c>
      <c r="CA134" s="402">
        <v>0</v>
      </c>
      <c r="CB134" s="402">
        <v>0</v>
      </c>
      <c r="CC134" s="402">
        <v>0</v>
      </c>
      <c r="CD134" s="402">
        <v>0</v>
      </c>
      <c r="CE134" s="402">
        <v>0</v>
      </c>
      <c r="CF134" s="402">
        <v>0</v>
      </c>
      <c r="CG134" s="402">
        <v>0</v>
      </c>
      <c r="CH134" s="402">
        <v>0</v>
      </c>
      <c r="CI134" s="402">
        <v>0</v>
      </c>
      <c r="CJ134" s="402">
        <v>0</v>
      </c>
      <c r="CK134" s="402">
        <v>0</v>
      </c>
      <c r="CL134" s="402">
        <v>0</v>
      </c>
      <c r="CM134" s="402">
        <v>0</v>
      </c>
      <c r="CN134" s="402">
        <v>0</v>
      </c>
      <c r="CO134" s="402">
        <v>0</v>
      </c>
      <c r="CP134" s="402">
        <v>0</v>
      </c>
      <c r="CQ134" s="402">
        <v>0</v>
      </c>
      <c r="CR134" s="402">
        <v>0</v>
      </c>
      <c r="CS134" s="402">
        <v>0</v>
      </c>
      <c r="CT134" s="402">
        <v>0</v>
      </c>
      <c r="CU134" s="402">
        <v>0</v>
      </c>
      <c r="CV134" s="402">
        <v>0</v>
      </c>
      <c r="CW134" s="402">
        <v>0</v>
      </c>
      <c r="CX134" s="402" t="s">
        <v>208</v>
      </c>
      <c r="CY134" s="402" t="s">
        <v>208</v>
      </c>
      <c r="CZ134" s="402" t="s">
        <v>208</v>
      </c>
      <c r="DA134" s="402" t="s">
        <v>208</v>
      </c>
      <c r="DB134" s="402" t="s">
        <v>208</v>
      </c>
      <c r="DC134" s="402" t="s">
        <v>208</v>
      </c>
      <c r="DD134" s="402" t="s">
        <v>208</v>
      </c>
      <c r="DE134" s="402" t="s">
        <v>208</v>
      </c>
      <c r="DF134" s="402" t="s">
        <v>208</v>
      </c>
      <c r="DG134" s="402" t="s">
        <v>208</v>
      </c>
      <c r="DH134" s="402" t="s">
        <v>208</v>
      </c>
      <c r="DI134" s="402" t="s">
        <v>208</v>
      </c>
      <c r="DJ134" s="402" t="s">
        <v>208</v>
      </c>
      <c r="DK134" s="402" t="s">
        <v>208</v>
      </c>
      <c r="DL134" s="402" t="s">
        <v>208</v>
      </c>
      <c r="DM134" s="402" t="s">
        <v>208</v>
      </c>
      <c r="DN134" s="402" t="s">
        <v>208</v>
      </c>
      <c r="DO134" s="402" t="s">
        <v>208</v>
      </c>
      <c r="DP134" s="402" t="s">
        <v>208</v>
      </c>
      <c r="DQ134" s="402" t="s">
        <v>208</v>
      </c>
      <c r="DR134" s="402" t="s">
        <v>208</v>
      </c>
      <c r="DS134" s="402" t="s">
        <v>208</v>
      </c>
      <c r="DT134" s="402" t="s">
        <v>208</v>
      </c>
      <c r="DU134" s="402" t="s">
        <v>208</v>
      </c>
      <c r="DV134" s="402" t="s">
        <v>208</v>
      </c>
      <c r="DW134" s="402" t="s">
        <v>208</v>
      </c>
      <c r="DX134" s="402" t="s">
        <v>208</v>
      </c>
      <c r="DY134" s="402" t="s">
        <v>208</v>
      </c>
      <c r="DZ134" s="402" t="s">
        <v>208</v>
      </c>
      <c r="EA134" s="402" t="s">
        <v>208</v>
      </c>
      <c r="EB134" s="402" t="s">
        <v>208</v>
      </c>
      <c r="EC134" s="402" t="s">
        <v>208</v>
      </c>
      <c r="ED134" s="402" t="s">
        <v>208</v>
      </c>
      <c r="EE134" s="402" t="s">
        <v>208</v>
      </c>
      <c r="EF134" s="402" t="s">
        <v>208</v>
      </c>
      <c r="EG134" s="402" t="s">
        <v>208</v>
      </c>
      <c r="EH134" s="402" t="s">
        <v>208</v>
      </c>
      <c r="EI134" s="402" t="s">
        <v>208</v>
      </c>
      <c r="EJ134" s="402" t="s">
        <v>208</v>
      </c>
      <c r="EK134" s="402" t="s">
        <v>208</v>
      </c>
      <c r="EL134" s="402" t="s">
        <v>208</v>
      </c>
      <c r="EM134" s="402" t="s">
        <v>208</v>
      </c>
      <c r="EN134" s="402" t="s">
        <v>208</v>
      </c>
      <c r="EO134" s="402" t="s">
        <v>208</v>
      </c>
      <c r="EP134" s="402" t="s">
        <v>208</v>
      </c>
      <c r="EQ134" s="402" t="s">
        <v>208</v>
      </c>
      <c r="ER134" s="402" t="s">
        <v>208</v>
      </c>
      <c r="ES134" s="402" t="s">
        <v>208</v>
      </c>
      <c r="ET134" s="402" t="s">
        <v>208</v>
      </c>
      <c r="EU134" s="402" t="s">
        <v>208</v>
      </c>
      <c r="EV134" s="402" t="s">
        <v>208</v>
      </c>
      <c r="EW134" s="402" t="s">
        <v>208</v>
      </c>
      <c r="EX134" s="402" t="s">
        <v>208</v>
      </c>
      <c r="EY134" s="402" t="s">
        <v>208</v>
      </c>
      <c r="EZ134" s="402" t="s">
        <v>208</v>
      </c>
      <c r="FA134" s="402" t="s">
        <v>208</v>
      </c>
      <c r="FB134" s="402" t="s">
        <v>208</v>
      </c>
      <c r="FC134" s="402" t="s">
        <v>208</v>
      </c>
      <c r="FD134" s="402" t="s">
        <v>208</v>
      </c>
      <c r="FE134" s="402" t="s">
        <v>208</v>
      </c>
      <c r="FF134" s="402" t="s">
        <v>208</v>
      </c>
      <c r="FG134" s="402" t="s">
        <v>208</v>
      </c>
      <c r="FH134" s="402" t="s">
        <v>208</v>
      </c>
      <c r="FI134" s="402" t="s">
        <v>208</v>
      </c>
      <c r="FJ134" s="402" t="s">
        <v>208</v>
      </c>
      <c r="FK134" s="402" t="s">
        <v>208</v>
      </c>
      <c r="FL134" s="402" t="s">
        <v>208</v>
      </c>
      <c r="FM134" s="402" t="s">
        <v>208</v>
      </c>
      <c r="FN134" s="402" t="s">
        <v>208</v>
      </c>
      <c r="FO134" s="402" t="s">
        <v>208</v>
      </c>
      <c r="FP134" s="402" t="s">
        <v>208</v>
      </c>
      <c r="FQ134" s="402" t="s">
        <v>208</v>
      </c>
      <c r="FR134" s="402" t="s">
        <v>208</v>
      </c>
      <c r="FS134" s="402" t="s">
        <v>208</v>
      </c>
      <c r="FT134" s="402" t="s">
        <v>208</v>
      </c>
      <c r="FU134" s="402" t="s">
        <v>208</v>
      </c>
      <c r="FV134" s="402" t="s">
        <v>208</v>
      </c>
      <c r="FW134" s="402" t="s">
        <v>208</v>
      </c>
      <c r="FX134" s="402" t="s">
        <v>208</v>
      </c>
      <c r="FY134" s="402" t="s">
        <v>208</v>
      </c>
      <c r="FZ134" s="402" t="s">
        <v>208</v>
      </c>
      <c r="GA134" s="402" t="s">
        <v>208</v>
      </c>
      <c r="GB134" s="402" t="s">
        <v>208</v>
      </c>
      <c r="GC134" s="402" t="s">
        <v>208</v>
      </c>
      <c r="GD134" s="402" t="s">
        <v>208</v>
      </c>
      <c r="GE134" s="402" t="s">
        <v>208</v>
      </c>
      <c r="GF134" s="402" t="s">
        <v>208</v>
      </c>
      <c r="GG134" s="402" t="s">
        <v>208</v>
      </c>
      <c r="GH134" s="402" t="s">
        <v>208</v>
      </c>
      <c r="GI134" s="402" t="s">
        <v>208</v>
      </c>
      <c r="GJ134" s="402" t="s">
        <v>208</v>
      </c>
      <c r="GK134" s="402" t="s">
        <v>208</v>
      </c>
      <c r="GL134" s="402" t="s">
        <v>208</v>
      </c>
      <c r="GM134" s="402" t="s">
        <v>208</v>
      </c>
      <c r="GN134" s="402" t="s">
        <v>208</v>
      </c>
      <c r="GO134" s="402" t="s">
        <v>208</v>
      </c>
      <c r="GP134" s="402" t="s">
        <v>208</v>
      </c>
      <c r="GQ134" s="402" t="s">
        <v>208</v>
      </c>
      <c r="GR134" s="402" t="s">
        <v>208</v>
      </c>
      <c r="GS134" s="402" t="s">
        <v>208</v>
      </c>
      <c r="GT134" s="402" t="s">
        <v>208</v>
      </c>
      <c r="GU134" s="402" t="s">
        <v>208</v>
      </c>
      <c r="GV134" s="402" t="s">
        <v>208</v>
      </c>
      <c r="GW134" s="402" t="s">
        <v>208</v>
      </c>
      <c r="GX134" s="402" t="s">
        <v>208</v>
      </c>
      <c r="GY134" s="402" t="s">
        <v>208</v>
      </c>
      <c r="GZ134" s="402" t="s">
        <v>208</v>
      </c>
      <c r="HA134" s="402" t="s">
        <v>208</v>
      </c>
      <c r="HB134" s="402" t="s">
        <v>208</v>
      </c>
      <c r="HC134" s="402" t="s">
        <v>208</v>
      </c>
      <c r="HD134" s="402" t="s">
        <v>208</v>
      </c>
      <c r="HE134" s="402" t="s">
        <v>208</v>
      </c>
      <c r="HF134" s="402" t="s">
        <v>208</v>
      </c>
      <c r="HG134" s="402" t="s">
        <v>208</v>
      </c>
      <c r="HH134" s="402" t="s">
        <v>208</v>
      </c>
      <c r="HI134" s="402" t="s">
        <v>208</v>
      </c>
      <c r="HJ134" s="402" t="s">
        <v>208</v>
      </c>
      <c r="HK134" s="402" t="s">
        <v>208</v>
      </c>
      <c r="HL134" s="402" t="s">
        <v>208</v>
      </c>
      <c r="HM134" s="402" t="s">
        <v>208</v>
      </c>
      <c r="HN134" s="402" t="s">
        <v>208</v>
      </c>
      <c r="HO134" s="402" t="s">
        <v>208</v>
      </c>
      <c r="HP134" s="402" t="s">
        <v>208</v>
      </c>
      <c r="HQ134" s="402" t="s">
        <v>208</v>
      </c>
      <c r="HR134" s="402" t="s">
        <v>208</v>
      </c>
      <c r="HS134" s="402" t="s">
        <v>208</v>
      </c>
      <c r="HT134" s="402" t="s">
        <v>208</v>
      </c>
      <c r="HU134" s="402" t="s">
        <v>208</v>
      </c>
      <c r="HV134" s="402" t="s">
        <v>208</v>
      </c>
      <c r="HW134" s="402" t="s">
        <v>208</v>
      </c>
      <c r="HX134" s="402" t="s">
        <v>208</v>
      </c>
      <c r="HY134" s="402" t="s">
        <v>208</v>
      </c>
      <c r="HZ134" s="402" t="s">
        <v>208</v>
      </c>
      <c r="IA134" s="402" t="s">
        <v>208</v>
      </c>
      <c r="IB134" s="402" t="s">
        <v>208</v>
      </c>
      <c r="IC134" s="402" t="s">
        <v>208</v>
      </c>
      <c r="ID134" s="402" t="s">
        <v>208</v>
      </c>
      <c r="IE134" s="402" t="s">
        <v>208</v>
      </c>
      <c r="IF134" s="402" t="s">
        <v>208</v>
      </c>
      <c r="IG134" s="402" t="s">
        <v>208</v>
      </c>
      <c r="IH134" s="402" t="s">
        <v>208</v>
      </c>
      <c r="II134" s="402" t="s">
        <v>208</v>
      </c>
      <c r="IJ134" s="402" t="s">
        <v>208</v>
      </c>
      <c r="IK134" s="402" t="s">
        <v>208</v>
      </c>
      <c r="IL134" s="402" t="s">
        <v>208</v>
      </c>
      <c r="IM134" s="402" t="s">
        <v>208</v>
      </c>
      <c r="IN134" s="402" t="s">
        <v>208</v>
      </c>
      <c r="IO134" s="402" t="s">
        <v>208</v>
      </c>
      <c r="IP134" s="402" t="s">
        <v>208</v>
      </c>
      <c r="IQ134" s="402" t="s">
        <v>208</v>
      </c>
      <c r="IR134" s="402" t="s">
        <v>208</v>
      </c>
      <c r="IS134" s="402" t="s">
        <v>208</v>
      </c>
      <c r="IT134" s="402" t="s">
        <v>208</v>
      </c>
      <c r="IU134" s="402" t="s">
        <v>208</v>
      </c>
      <c r="IV134" s="402" t="s">
        <v>208</v>
      </c>
      <c r="IW134" s="402" t="s">
        <v>208</v>
      </c>
      <c r="IX134" s="402" t="s">
        <v>208</v>
      </c>
      <c r="IY134" s="402" t="s">
        <v>208</v>
      </c>
      <c r="IZ134" s="402" t="s">
        <v>208</v>
      </c>
      <c r="JA134" s="402" t="s">
        <v>208</v>
      </c>
      <c r="JB134" s="402" t="s">
        <v>208</v>
      </c>
      <c r="JC134" s="402" t="s">
        <v>208</v>
      </c>
      <c r="JD134" s="402" t="s">
        <v>208</v>
      </c>
      <c r="JE134" s="402" t="s">
        <v>208</v>
      </c>
      <c r="JF134" s="402" t="s">
        <v>208</v>
      </c>
      <c r="JG134" s="402" t="s">
        <v>208</v>
      </c>
      <c r="JH134" s="402" t="s">
        <v>208</v>
      </c>
      <c r="JI134" s="402" t="s">
        <v>208</v>
      </c>
      <c r="JJ134" s="402" t="s">
        <v>208</v>
      </c>
      <c r="JK134" s="402" t="s">
        <v>208</v>
      </c>
      <c r="JL134" s="402" t="s">
        <v>208</v>
      </c>
      <c r="JM134" s="402" t="s">
        <v>208</v>
      </c>
      <c r="JN134" s="402" t="s">
        <v>208</v>
      </c>
      <c r="JO134" s="402" t="s">
        <v>208</v>
      </c>
      <c r="JP134" s="402" t="s">
        <v>208</v>
      </c>
      <c r="JQ134" s="402" t="s">
        <v>208</v>
      </c>
      <c r="JR134" s="402" t="s">
        <v>208</v>
      </c>
      <c r="JS134" s="402" t="s">
        <v>208</v>
      </c>
      <c r="JT134" s="402" t="s">
        <v>208</v>
      </c>
      <c r="JU134" s="402" t="s">
        <v>208</v>
      </c>
      <c r="JV134" s="402" t="s">
        <v>208</v>
      </c>
      <c r="JW134" s="402" t="s">
        <v>208</v>
      </c>
      <c r="JX134" s="402" t="s">
        <v>208</v>
      </c>
      <c r="JY134" s="402" t="s">
        <v>208</v>
      </c>
      <c r="JZ134" s="402" t="s">
        <v>208</v>
      </c>
      <c r="KA134" s="402" t="s">
        <v>208</v>
      </c>
      <c r="KB134" s="402" t="s">
        <v>208</v>
      </c>
      <c r="KC134" s="402" t="s">
        <v>208</v>
      </c>
      <c r="KD134" s="402" t="s">
        <v>208</v>
      </c>
      <c r="KE134" s="402" t="s">
        <v>208</v>
      </c>
      <c r="KF134" s="402" t="s">
        <v>208</v>
      </c>
      <c r="KG134" s="402" t="s">
        <v>208</v>
      </c>
      <c r="KH134" s="402" t="s">
        <v>208</v>
      </c>
      <c r="KI134" s="402" t="s">
        <v>208</v>
      </c>
      <c r="KJ134" s="402" t="s">
        <v>208</v>
      </c>
      <c r="KK134" s="402" t="s">
        <v>208</v>
      </c>
      <c r="KL134" s="402" t="s">
        <v>208</v>
      </c>
      <c r="KM134" s="402" t="s">
        <v>208</v>
      </c>
      <c r="KN134" s="402" t="s">
        <v>208</v>
      </c>
      <c r="KO134" s="402" t="s">
        <v>208</v>
      </c>
      <c r="KP134" s="402" t="s">
        <v>208</v>
      </c>
      <c r="KQ134" s="402" t="s">
        <v>208</v>
      </c>
      <c r="KR134" s="402" t="s">
        <v>208</v>
      </c>
      <c r="KS134" s="402" t="s">
        <v>208</v>
      </c>
      <c r="KT134" s="402" t="s">
        <v>208</v>
      </c>
      <c r="KU134" s="402" t="s">
        <v>208</v>
      </c>
      <c r="KV134" s="402" t="s">
        <v>208</v>
      </c>
      <c r="KW134" s="402" t="s">
        <v>208</v>
      </c>
      <c r="KX134" s="402" t="s">
        <v>208</v>
      </c>
      <c r="KY134" s="402" t="s">
        <v>208</v>
      </c>
      <c r="KZ134" s="402" t="s">
        <v>208</v>
      </c>
      <c r="LA134" s="402" t="s">
        <v>208</v>
      </c>
      <c r="LB134" s="402" t="s">
        <v>208</v>
      </c>
      <c r="LC134" s="402" t="s">
        <v>208</v>
      </c>
      <c r="LD134" s="402" t="s">
        <v>208</v>
      </c>
      <c r="LE134" s="402" t="s">
        <v>208</v>
      </c>
      <c r="LF134" s="402" t="s">
        <v>208</v>
      </c>
      <c r="LG134" s="402" t="s">
        <v>208</v>
      </c>
      <c r="LH134" s="402" t="s">
        <v>208</v>
      </c>
      <c r="LI134" s="402" t="s">
        <v>208</v>
      </c>
      <c r="LJ134" s="402" t="s">
        <v>208</v>
      </c>
      <c r="LK134" s="402" t="s">
        <v>208</v>
      </c>
      <c r="LL134" s="402" t="s">
        <v>208</v>
      </c>
      <c r="LM134" s="402" t="s">
        <v>208</v>
      </c>
      <c r="LN134" s="402" t="s">
        <v>208</v>
      </c>
      <c r="LO134" s="402" t="s">
        <v>208</v>
      </c>
      <c r="LP134" s="402" t="s">
        <v>208</v>
      </c>
      <c r="LQ134" s="402" t="s">
        <v>208</v>
      </c>
      <c r="LR134" s="402" t="s">
        <v>208</v>
      </c>
      <c r="LS134" s="402" t="s">
        <v>208</v>
      </c>
      <c r="LT134" s="402" t="s">
        <v>208</v>
      </c>
      <c r="LU134" s="402" t="s">
        <v>208</v>
      </c>
      <c r="LV134" s="402" t="s">
        <v>208</v>
      </c>
      <c r="LW134" s="402" t="s">
        <v>208</v>
      </c>
      <c r="LX134" s="402" t="s">
        <v>208</v>
      </c>
      <c r="LY134" s="402" t="s">
        <v>208</v>
      </c>
      <c r="LZ134" s="402" t="s">
        <v>208</v>
      </c>
      <c r="MA134" s="402" t="s">
        <v>208</v>
      </c>
      <c r="MB134" s="402" t="s">
        <v>208</v>
      </c>
      <c r="MC134" s="402" t="s">
        <v>208</v>
      </c>
      <c r="MD134" s="402" t="s">
        <v>208</v>
      </c>
      <c r="ME134" s="402" t="s">
        <v>208</v>
      </c>
      <c r="MF134" s="402" t="s">
        <v>208</v>
      </c>
      <c r="MG134" s="402" t="s">
        <v>208</v>
      </c>
      <c r="MH134" s="402" t="s">
        <v>208</v>
      </c>
      <c r="MI134" s="402" t="s">
        <v>208</v>
      </c>
      <c r="MJ134" s="402" t="s">
        <v>208</v>
      </c>
      <c r="MK134" s="402" t="s">
        <v>208</v>
      </c>
      <c r="ML134" s="402" t="s">
        <v>208</v>
      </c>
      <c r="MM134" s="402" t="s">
        <v>208</v>
      </c>
      <c r="MN134" s="402" t="s">
        <v>208</v>
      </c>
      <c r="MO134" s="402" t="s">
        <v>208</v>
      </c>
      <c r="MP134" s="402" t="s">
        <v>208</v>
      </c>
      <c r="MQ134" s="402" t="s">
        <v>208</v>
      </c>
      <c r="MR134" s="402" t="s">
        <v>208</v>
      </c>
      <c r="MS134" s="402" t="s">
        <v>208</v>
      </c>
      <c r="MT134" s="402" t="s">
        <v>208</v>
      </c>
      <c r="MU134" s="402" t="s">
        <v>208</v>
      </c>
      <c r="MV134" s="402" t="s">
        <v>208</v>
      </c>
      <c r="MW134" s="402" t="s">
        <v>208</v>
      </c>
      <c r="MX134" s="402" t="s">
        <v>208</v>
      </c>
      <c r="MY134" s="402" t="s">
        <v>208</v>
      </c>
      <c r="MZ134" s="402" t="s">
        <v>208</v>
      </c>
      <c r="NA134" s="402" t="s">
        <v>208</v>
      </c>
    </row>
    <row r="135" spans="1:365" x14ac:dyDescent="0.25">
      <c r="A135" s="127" t="str">
        <f t="shared" si="55"/>
        <v>P93CL1000</v>
      </c>
      <c r="B135" s="127" t="s">
        <v>7</v>
      </c>
      <c r="C135" s="289" t="s">
        <v>8</v>
      </c>
      <c r="D135" s="402">
        <v>0</v>
      </c>
      <c r="E135" s="402">
        <v>481.77391304347833</v>
      </c>
      <c r="F135" s="402">
        <v>76.069565217391315</v>
      </c>
      <c r="G135" s="402">
        <v>0</v>
      </c>
      <c r="H135" s="402">
        <v>0</v>
      </c>
      <c r="I135" s="402">
        <v>0</v>
      </c>
      <c r="J135" s="402">
        <v>0</v>
      </c>
      <c r="K135" s="402">
        <v>0</v>
      </c>
      <c r="L135" s="402">
        <v>0</v>
      </c>
      <c r="M135" s="402">
        <v>481.77391304347833</v>
      </c>
      <c r="N135" s="402">
        <v>304.27826086956526</v>
      </c>
      <c r="O135" s="402">
        <v>0</v>
      </c>
      <c r="P135" s="402">
        <v>0</v>
      </c>
      <c r="Q135" s="402">
        <v>0</v>
      </c>
      <c r="R135" s="402">
        <v>481.77391304347833</v>
      </c>
      <c r="S135" s="402">
        <v>608.55652173913052</v>
      </c>
      <c r="T135" s="402">
        <v>76.069565217391315</v>
      </c>
      <c r="U135" s="402">
        <v>0</v>
      </c>
      <c r="V135" s="402">
        <v>0</v>
      </c>
      <c r="W135" s="402">
        <v>0</v>
      </c>
      <c r="X135" s="402">
        <v>0</v>
      </c>
      <c r="Y135" s="402">
        <v>0</v>
      </c>
      <c r="Z135" s="402">
        <v>0</v>
      </c>
      <c r="AA135" s="402">
        <v>0</v>
      </c>
      <c r="AB135" s="402">
        <v>0</v>
      </c>
      <c r="AC135" s="402">
        <v>0</v>
      </c>
      <c r="AD135" s="402">
        <v>0</v>
      </c>
      <c r="AE135" s="402">
        <v>0</v>
      </c>
      <c r="AF135" s="402">
        <v>0</v>
      </c>
      <c r="AG135" s="402">
        <v>481.77391304347833</v>
      </c>
      <c r="AH135" s="402">
        <v>126.78260869565219</v>
      </c>
      <c r="AI135" s="402">
        <v>0</v>
      </c>
      <c r="AJ135" s="402">
        <v>0</v>
      </c>
      <c r="AK135" s="402">
        <v>0</v>
      </c>
      <c r="AL135" s="402">
        <v>0</v>
      </c>
      <c r="AM135" s="402">
        <v>0</v>
      </c>
      <c r="AN135" s="402">
        <v>481.77391304347833</v>
      </c>
      <c r="AO135" s="402">
        <v>0</v>
      </c>
      <c r="AP135" s="402">
        <v>0</v>
      </c>
      <c r="AQ135" s="402">
        <v>0</v>
      </c>
      <c r="AR135" s="402">
        <v>0</v>
      </c>
      <c r="AS135" s="402">
        <v>0</v>
      </c>
      <c r="AT135" s="402">
        <v>0</v>
      </c>
      <c r="AU135" s="402">
        <v>0</v>
      </c>
      <c r="AV135" s="402">
        <v>0</v>
      </c>
      <c r="AW135" s="402">
        <v>0</v>
      </c>
      <c r="AX135" s="402">
        <v>0</v>
      </c>
      <c r="AY135" s="402">
        <v>0</v>
      </c>
      <c r="AZ135" s="402">
        <v>0</v>
      </c>
      <c r="BA135" s="402">
        <v>0</v>
      </c>
      <c r="BB135" s="402">
        <v>0</v>
      </c>
      <c r="BC135" s="402">
        <v>0</v>
      </c>
      <c r="BD135" s="402">
        <v>0</v>
      </c>
      <c r="BE135" s="402">
        <v>0</v>
      </c>
      <c r="BF135" s="402">
        <v>0</v>
      </c>
      <c r="BG135" s="402">
        <v>0</v>
      </c>
      <c r="BH135" s="402">
        <v>0</v>
      </c>
      <c r="BI135" s="402">
        <v>0</v>
      </c>
      <c r="BJ135" s="402">
        <v>0</v>
      </c>
      <c r="BK135" s="402">
        <v>0</v>
      </c>
      <c r="BL135" s="402">
        <v>0</v>
      </c>
      <c r="BM135" s="402">
        <v>0</v>
      </c>
      <c r="BN135" s="402">
        <v>0</v>
      </c>
      <c r="BO135" s="402">
        <v>0</v>
      </c>
      <c r="BP135" s="402">
        <v>0</v>
      </c>
      <c r="BQ135" s="402">
        <v>0</v>
      </c>
      <c r="BR135" s="402">
        <v>0</v>
      </c>
      <c r="BS135" s="402">
        <v>0</v>
      </c>
      <c r="BT135" s="402">
        <v>0</v>
      </c>
      <c r="BU135" s="402">
        <v>0</v>
      </c>
      <c r="BV135" s="402">
        <v>0</v>
      </c>
      <c r="BW135" s="402">
        <v>0</v>
      </c>
      <c r="BX135" s="402">
        <v>0</v>
      </c>
      <c r="BY135" s="402">
        <v>0</v>
      </c>
      <c r="BZ135" s="402">
        <v>0</v>
      </c>
      <c r="CA135" s="402">
        <v>0</v>
      </c>
      <c r="CB135" s="402">
        <v>0</v>
      </c>
      <c r="CC135" s="402">
        <v>0</v>
      </c>
      <c r="CD135" s="402">
        <v>0</v>
      </c>
      <c r="CE135" s="402">
        <v>0</v>
      </c>
      <c r="CF135" s="402">
        <v>0</v>
      </c>
      <c r="CG135" s="402">
        <v>0</v>
      </c>
      <c r="CH135" s="402">
        <v>0</v>
      </c>
      <c r="CI135" s="402">
        <v>0</v>
      </c>
      <c r="CJ135" s="402">
        <v>0</v>
      </c>
      <c r="CK135" s="402">
        <v>0</v>
      </c>
      <c r="CL135" s="402">
        <v>0</v>
      </c>
      <c r="CM135" s="402">
        <v>0</v>
      </c>
      <c r="CN135" s="402">
        <v>0</v>
      </c>
      <c r="CO135" s="402">
        <v>0</v>
      </c>
      <c r="CP135" s="402">
        <v>0</v>
      </c>
      <c r="CQ135" s="402">
        <v>0</v>
      </c>
      <c r="CR135" s="402">
        <v>0</v>
      </c>
      <c r="CS135" s="402">
        <v>0</v>
      </c>
      <c r="CT135" s="402">
        <v>0</v>
      </c>
      <c r="CU135" s="402">
        <v>0</v>
      </c>
      <c r="CV135" s="402">
        <v>0</v>
      </c>
      <c r="CW135" s="402">
        <v>0</v>
      </c>
      <c r="CX135" s="402" t="s">
        <v>208</v>
      </c>
      <c r="CY135" s="402" t="s">
        <v>208</v>
      </c>
      <c r="CZ135" s="402" t="s">
        <v>208</v>
      </c>
      <c r="DA135" s="402" t="s">
        <v>208</v>
      </c>
      <c r="DB135" s="402" t="s">
        <v>208</v>
      </c>
      <c r="DC135" s="402" t="s">
        <v>208</v>
      </c>
      <c r="DD135" s="402" t="s">
        <v>208</v>
      </c>
      <c r="DE135" s="402" t="s">
        <v>208</v>
      </c>
      <c r="DF135" s="402" t="s">
        <v>208</v>
      </c>
      <c r="DG135" s="402" t="s">
        <v>208</v>
      </c>
      <c r="DH135" s="402" t="s">
        <v>208</v>
      </c>
      <c r="DI135" s="402" t="s">
        <v>208</v>
      </c>
      <c r="DJ135" s="402" t="s">
        <v>208</v>
      </c>
      <c r="DK135" s="402" t="s">
        <v>208</v>
      </c>
      <c r="DL135" s="402" t="s">
        <v>208</v>
      </c>
      <c r="DM135" s="402" t="s">
        <v>208</v>
      </c>
      <c r="DN135" s="402" t="s">
        <v>208</v>
      </c>
      <c r="DO135" s="402" t="s">
        <v>208</v>
      </c>
      <c r="DP135" s="402" t="s">
        <v>208</v>
      </c>
      <c r="DQ135" s="402" t="s">
        <v>208</v>
      </c>
      <c r="DR135" s="402" t="s">
        <v>208</v>
      </c>
      <c r="DS135" s="402" t="s">
        <v>208</v>
      </c>
      <c r="DT135" s="402" t="s">
        <v>208</v>
      </c>
      <c r="DU135" s="402" t="s">
        <v>208</v>
      </c>
      <c r="DV135" s="402" t="s">
        <v>208</v>
      </c>
      <c r="DW135" s="402" t="s">
        <v>208</v>
      </c>
      <c r="DX135" s="402" t="s">
        <v>208</v>
      </c>
      <c r="DY135" s="402" t="s">
        <v>208</v>
      </c>
      <c r="DZ135" s="402" t="s">
        <v>208</v>
      </c>
      <c r="EA135" s="402" t="s">
        <v>208</v>
      </c>
      <c r="EB135" s="402" t="s">
        <v>208</v>
      </c>
      <c r="EC135" s="402" t="s">
        <v>208</v>
      </c>
      <c r="ED135" s="402" t="s">
        <v>208</v>
      </c>
      <c r="EE135" s="402" t="s">
        <v>208</v>
      </c>
      <c r="EF135" s="402" t="s">
        <v>208</v>
      </c>
      <c r="EG135" s="402" t="s">
        <v>208</v>
      </c>
      <c r="EH135" s="402" t="s">
        <v>208</v>
      </c>
      <c r="EI135" s="402" t="s">
        <v>208</v>
      </c>
      <c r="EJ135" s="402" t="s">
        <v>208</v>
      </c>
      <c r="EK135" s="402" t="s">
        <v>208</v>
      </c>
      <c r="EL135" s="402" t="s">
        <v>208</v>
      </c>
      <c r="EM135" s="402" t="s">
        <v>208</v>
      </c>
      <c r="EN135" s="402" t="s">
        <v>208</v>
      </c>
      <c r="EO135" s="402" t="s">
        <v>208</v>
      </c>
      <c r="EP135" s="402" t="s">
        <v>208</v>
      </c>
      <c r="EQ135" s="402" t="s">
        <v>208</v>
      </c>
      <c r="ER135" s="402" t="s">
        <v>208</v>
      </c>
      <c r="ES135" s="402" t="s">
        <v>208</v>
      </c>
      <c r="ET135" s="402" t="s">
        <v>208</v>
      </c>
      <c r="EU135" s="402" t="s">
        <v>208</v>
      </c>
      <c r="EV135" s="402" t="s">
        <v>208</v>
      </c>
      <c r="EW135" s="402" t="s">
        <v>208</v>
      </c>
      <c r="EX135" s="402" t="s">
        <v>208</v>
      </c>
      <c r="EY135" s="402" t="s">
        <v>208</v>
      </c>
      <c r="EZ135" s="402" t="s">
        <v>208</v>
      </c>
      <c r="FA135" s="402" t="s">
        <v>208</v>
      </c>
      <c r="FB135" s="402" t="s">
        <v>208</v>
      </c>
      <c r="FC135" s="402" t="s">
        <v>208</v>
      </c>
      <c r="FD135" s="402" t="s">
        <v>208</v>
      </c>
      <c r="FE135" s="402" t="s">
        <v>208</v>
      </c>
      <c r="FF135" s="402" t="s">
        <v>208</v>
      </c>
      <c r="FG135" s="402" t="s">
        <v>208</v>
      </c>
      <c r="FH135" s="402" t="s">
        <v>208</v>
      </c>
      <c r="FI135" s="402" t="s">
        <v>208</v>
      </c>
      <c r="FJ135" s="402" t="s">
        <v>208</v>
      </c>
      <c r="FK135" s="402" t="s">
        <v>208</v>
      </c>
      <c r="FL135" s="402" t="s">
        <v>208</v>
      </c>
      <c r="FM135" s="402" t="s">
        <v>208</v>
      </c>
      <c r="FN135" s="402" t="s">
        <v>208</v>
      </c>
      <c r="FO135" s="402" t="s">
        <v>208</v>
      </c>
      <c r="FP135" s="402" t="s">
        <v>208</v>
      </c>
      <c r="FQ135" s="402" t="s">
        <v>208</v>
      </c>
      <c r="FR135" s="402" t="s">
        <v>208</v>
      </c>
      <c r="FS135" s="402" t="s">
        <v>208</v>
      </c>
      <c r="FT135" s="402" t="s">
        <v>208</v>
      </c>
      <c r="FU135" s="402" t="s">
        <v>208</v>
      </c>
      <c r="FV135" s="402" t="s">
        <v>208</v>
      </c>
      <c r="FW135" s="402" t="s">
        <v>208</v>
      </c>
      <c r="FX135" s="402" t="s">
        <v>208</v>
      </c>
      <c r="FY135" s="402" t="s">
        <v>208</v>
      </c>
      <c r="FZ135" s="402" t="s">
        <v>208</v>
      </c>
      <c r="GA135" s="402" t="s">
        <v>208</v>
      </c>
      <c r="GB135" s="402" t="s">
        <v>208</v>
      </c>
      <c r="GC135" s="402" t="s">
        <v>208</v>
      </c>
      <c r="GD135" s="402" t="s">
        <v>208</v>
      </c>
      <c r="GE135" s="402" t="s">
        <v>208</v>
      </c>
      <c r="GF135" s="402" t="s">
        <v>208</v>
      </c>
      <c r="GG135" s="402" t="s">
        <v>208</v>
      </c>
      <c r="GH135" s="402" t="s">
        <v>208</v>
      </c>
      <c r="GI135" s="402" t="s">
        <v>208</v>
      </c>
      <c r="GJ135" s="402" t="s">
        <v>208</v>
      </c>
      <c r="GK135" s="402" t="s">
        <v>208</v>
      </c>
      <c r="GL135" s="402" t="s">
        <v>208</v>
      </c>
      <c r="GM135" s="402" t="s">
        <v>208</v>
      </c>
      <c r="GN135" s="402" t="s">
        <v>208</v>
      </c>
      <c r="GO135" s="402" t="s">
        <v>208</v>
      </c>
      <c r="GP135" s="402" t="s">
        <v>208</v>
      </c>
      <c r="GQ135" s="402" t="s">
        <v>208</v>
      </c>
      <c r="GR135" s="402" t="s">
        <v>208</v>
      </c>
      <c r="GS135" s="402" t="s">
        <v>208</v>
      </c>
      <c r="GT135" s="402" t="s">
        <v>208</v>
      </c>
      <c r="GU135" s="402" t="s">
        <v>208</v>
      </c>
      <c r="GV135" s="402" t="s">
        <v>208</v>
      </c>
      <c r="GW135" s="402" t="s">
        <v>208</v>
      </c>
      <c r="GX135" s="402" t="s">
        <v>208</v>
      </c>
      <c r="GY135" s="402" t="s">
        <v>208</v>
      </c>
      <c r="GZ135" s="402" t="s">
        <v>208</v>
      </c>
      <c r="HA135" s="402" t="s">
        <v>208</v>
      </c>
      <c r="HB135" s="402" t="s">
        <v>208</v>
      </c>
      <c r="HC135" s="402" t="s">
        <v>208</v>
      </c>
      <c r="HD135" s="402" t="s">
        <v>208</v>
      </c>
      <c r="HE135" s="402" t="s">
        <v>208</v>
      </c>
      <c r="HF135" s="402" t="s">
        <v>208</v>
      </c>
      <c r="HG135" s="402" t="s">
        <v>208</v>
      </c>
      <c r="HH135" s="402" t="s">
        <v>208</v>
      </c>
      <c r="HI135" s="402" t="s">
        <v>208</v>
      </c>
      <c r="HJ135" s="402" t="s">
        <v>208</v>
      </c>
      <c r="HK135" s="402" t="s">
        <v>208</v>
      </c>
      <c r="HL135" s="402" t="s">
        <v>208</v>
      </c>
      <c r="HM135" s="402" t="s">
        <v>208</v>
      </c>
      <c r="HN135" s="402" t="s">
        <v>208</v>
      </c>
      <c r="HO135" s="402" t="s">
        <v>208</v>
      </c>
      <c r="HP135" s="402" t="s">
        <v>208</v>
      </c>
      <c r="HQ135" s="402" t="s">
        <v>208</v>
      </c>
      <c r="HR135" s="402" t="s">
        <v>208</v>
      </c>
      <c r="HS135" s="402" t="s">
        <v>208</v>
      </c>
      <c r="HT135" s="402" t="s">
        <v>208</v>
      </c>
      <c r="HU135" s="402" t="s">
        <v>208</v>
      </c>
      <c r="HV135" s="402" t="s">
        <v>208</v>
      </c>
      <c r="HW135" s="402" t="s">
        <v>208</v>
      </c>
      <c r="HX135" s="402" t="s">
        <v>208</v>
      </c>
      <c r="HY135" s="402" t="s">
        <v>208</v>
      </c>
      <c r="HZ135" s="402" t="s">
        <v>208</v>
      </c>
      <c r="IA135" s="402" t="s">
        <v>208</v>
      </c>
      <c r="IB135" s="402" t="s">
        <v>208</v>
      </c>
      <c r="IC135" s="402" t="s">
        <v>208</v>
      </c>
      <c r="ID135" s="402" t="s">
        <v>208</v>
      </c>
      <c r="IE135" s="402" t="s">
        <v>208</v>
      </c>
      <c r="IF135" s="402" t="s">
        <v>208</v>
      </c>
      <c r="IG135" s="402" t="s">
        <v>208</v>
      </c>
      <c r="IH135" s="402" t="s">
        <v>208</v>
      </c>
      <c r="II135" s="402" t="s">
        <v>208</v>
      </c>
      <c r="IJ135" s="402" t="s">
        <v>208</v>
      </c>
      <c r="IK135" s="402" t="s">
        <v>208</v>
      </c>
      <c r="IL135" s="402" t="s">
        <v>208</v>
      </c>
      <c r="IM135" s="402" t="s">
        <v>208</v>
      </c>
      <c r="IN135" s="402" t="s">
        <v>208</v>
      </c>
      <c r="IO135" s="402" t="s">
        <v>208</v>
      </c>
      <c r="IP135" s="402" t="s">
        <v>208</v>
      </c>
      <c r="IQ135" s="402" t="s">
        <v>208</v>
      </c>
      <c r="IR135" s="402" t="s">
        <v>208</v>
      </c>
      <c r="IS135" s="402" t="s">
        <v>208</v>
      </c>
      <c r="IT135" s="402" t="s">
        <v>208</v>
      </c>
      <c r="IU135" s="402" t="s">
        <v>208</v>
      </c>
      <c r="IV135" s="402" t="s">
        <v>208</v>
      </c>
      <c r="IW135" s="402" t="s">
        <v>208</v>
      </c>
      <c r="IX135" s="402" t="s">
        <v>208</v>
      </c>
      <c r="IY135" s="402" t="s">
        <v>208</v>
      </c>
      <c r="IZ135" s="402" t="s">
        <v>208</v>
      </c>
      <c r="JA135" s="402" t="s">
        <v>208</v>
      </c>
      <c r="JB135" s="402" t="s">
        <v>208</v>
      </c>
      <c r="JC135" s="402" t="s">
        <v>208</v>
      </c>
      <c r="JD135" s="402" t="s">
        <v>208</v>
      </c>
      <c r="JE135" s="402" t="s">
        <v>208</v>
      </c>
      <c r="JF135" s="402" t="s">
        <v>208</v>
      </c>
      <c r="JG135" s="402" t="s">
        <v>208</v>
      </c>
      <c r="JH135" s="402" t="s">
        <v>208</v>
      </c>
      <c r="JI135" s="402" t="s">
        <v>208</v>
      </c>
      <c r="JJ135" s="402" t="s">
        <v>208</v>
      </c>
      <c r="JK135" s="402" t="s">
        <v>208</v>
      </c>
      <c r="JL135" s="402" t="s">
        <v>208</v>
      </c>
      <c r="JM135" s="402" t="s">
        <v>208</v>
      </c>
      <c r="JN135" s="402" t="s">
        <v>208</v>
      </c>
      <c r="JO135" s="402" t="s">
        <v>208</v>
      </c>
      <c r="JP135" s="402" t="s">
        <v>208</v>
      </c>
      <c r="JQ135" s="402" t="s">
        <v>208</v>
      </c>
      <c r="JR135" s="402" t="s">
        <v>208</v>
      </c>
      <c r="JS135" s="402" t="s">
        <v>208</v>
      </c>
      <c r="JT135" s="402" t="s">
        <v>208</v>
      </c>
      <c r="JU135" s="402" t="s">
        <v>208</v>
      </c>
      <c r="JV135" s="402" t="s">
        <v>208</v>
      </c>
      <c r="JW135" s="402" t="s">
        <v>208</v>
      </c>
      <c r="JX135" s="402" t="s">
        <v>208</v>
      </c>
      <c r="JY135" s="402" t="s">
        <v>208</v>
      </c>
      <c r="JZ135" s="402" t="s">
        <v>208</v>
      </c>
      <c r="KA135" s="402" t="s">
        <v>208</v>
      </c>
      <c r="KB135" s="402" t="s">
        <v>208</v>
      </c>
      <c r="KC135" s="402" t="s">
        <v>208</v>
      </c>
      <c r="KD135" s="402" t="s">
        <v>208</v>
      </c>
      <c r="KE135" s="402" t="s">
        <v>208</v>
      </c>
      <c r="KF135" s="402" t="s">
        <v>208</v>
      </c>
      <c r="KG135" s="402" t="s">
        <v>208</v>
      </c>
      <c r="KH135" s="402" t="s">
        <v>208</v>
      </c>
      <c r="KI135" s="402" t="s">
        <v>208</v>
      </c>
      <c r="KJ135" s="402" t="s">
        <v>208</v>
      </c>
      <c r="KK135" s="402" t="s">
        <v>208</v>
      </c>
      <c r="KL135" s="402" t="s">
        <v>208</v>
      </c>
      <c r="KM135" s="402" t="s">
        <v>208</v>
      </c>
      <c r="KN135" s="402" t="s">
        <v>208</v>
      </c>
      <c r="KO135" s="402" t="s">
        <v>208</v>
      </c>
      <c r="KP135" s="402" t="s">
        <v>208</v>
      </c>
      <c r="KQ135" s="402" t="s">
        <v>208</v>
      </c>
      <c r="KR135" s="402" t="s">
        <v>208</v>
      </c>
      <c r="KS135" s="402" t="s">
        <v>208</v>
      </c>
      <c r="KT135" s="402" t="s">
        <v>208</v>
      </c>
      <c r="KU135" s="402" t="s">
        <v>208</v>
      </c>
      <c r="KV135" s="402" t="s">
        <v>208</v>
      </c>
      <c r="KW135" s="402" t="s">
        <v>208</v>
      </c>
      <c r="KX135" s="402" t="s">
        <v>208</v>
      </c>
      <c r="KY135" s="402" t="s">
        <v>208</v>
      </c>
      <c r="KZ135" s="402" t="s">
        <v>208</v>
      </c>
      <c r="LA135" s="402" t="s">
        <v>208</v>
      </c>
      <c r="LB135" s="402" t="s">
        <v>208</v>
      </c>
      <c r="LC135" s="402" t="s">
        <v>208</v>
      </c>
      <c r="LD135" s="402" t="s">
        <v>208</v>
      </c>
      <c r="LE135" s="402" t="s">
        <v>208</v>
      </c>
      <c r="LF135" s="402" t="s">
        <v>208</v>
      </c>
      <c r="LG135" s="402" t="s">
        <v>208</v>
      </c>
      <c r="LH135" s="402" t="s">
        <v>208</v>
      </c>
      <c r="LI135" s="402" t="s">
        <v>208</v>
      </c>
      <c r="LJ135" s="402" t="s">
        <v>208</v>
      </c>
      <c r="LK135" s="402" t="s">
        <v>208</v>
      </c>
      <c r="LL135" s="402" t="s">
        <v>208</v>
      </c>
      <c r="LM135" s="402" t="s">
        <v>208</v>
      </c>
      <c r="LN135" s="402" t="s">
        <v>208</v>
      </c>
      <c r="LO135" s="402" t="s">
        <v>208</v>
      </c>
      <c r="LP135" s="402" t="s">
        <v>208</v>
      </c>
      <c r="LQ135" s="402" t="s">
        <v>208</v>
      </c>
      <c r="LR135" s="402" t="s">
        <v>208</v>
      </c>
      <c r="LS135" s="402" t="s">
        <v>208</v>
      </c>
      <c r="LT135" s="402" t="s">
        <v>208</v>
      </c>
      <c r="LU135" s="402" t="s">
        <v>208</v>
      </c>
      <c r="LV135" s="402" t="s">
        <v>208</v>
      </c>
      <c r="LW135" s="402" t="s">
        <v>208</v>
      </c>
      <c r="LX135" s="402" t="s">
        <v>208</v>
      </c>
      <c r="LY135" s="402" t="s">
        <v>208</v>
      </c>
      <c r="LZ135" s="402" t="s">
        <v>208</v>
      </c>
      <c r="MA135" s="402" t="s">
        <v>208</v>
      </c>
      <c r="MB135" s="402" t="s">
        <v>208</v>
      </c>
      <c r="MC135" s="402" t="s">
        <v>208</v>
      </c>
      <c r="MD135" s="402" t="s">
        <v>208</v>
      </c>
      <c r="ME135" s="402" t="s">
        <v>208</v>
      </c>
      <c r="MF135" s="402" t="s">
        <v>208</v>
      </c>
      <c r="MG135" s="402" t="s">
        <v>208</v>
      </c>
      <c r="MH135" s="402" t="s">
        <v>208</v>
      </c>
      <c r="MI135" s="402" t="s">
        <v>208</v>
      </c>
      <c r="MJ135" s="402" t="s">
        <v>208</v>
      </c>
      <c r="MK135" s="402" t="s">
        <v>208</v>
      </c>
      <c r="ML135" s="402" t="s">
        <v>208</v>
      </c>
      <c r="MM135" s="402" t="s">
        <v>208</v>
      </c>
      <c r="MN135" s="402" t="s">
        <v>208</v>
      </c>
      <c r="MO135" s="402" t="s">
        <v>208</v>
      </c>
      <c r="MP135" s="402" t="s">
        <v>208</v>
      </c>
      <c r="MQ135" s="402" t="s">
        <v>208</v>
      </c>
      <c r="MR135" s="402" t="s">
        <v>208</v>
      </c>
      <c r="MS135" s="402" t="s">
        <v>208</v>
      </c>
      <c r="MT135" s="402" t="s">
        <v>208</v>
      </c>
      <c r="MU135" s="402" t="s">
        <v>208</v>
      </c>
      <c r="MV135" s="402" t="s">
        <v>208</v>
      </c>
      <c r="MW135" s="402" t="s">
        <v>208</v>
      </c>
      <c r="MX135" s="402" t="s">
        <v>208</v>
      </c>
      <c r="MY135" s="402" t="s">
        <v>208</v>
      </c>
      <c r="MZ135" s="402" t="s">
        <v>208</v>
      </c>
      <c r="NA135" s="402" t="s">
        <v>208</v>
      </c>
    </row>
    <row r="136" spans="1:365" x14ac:dyDescent="0.25">
      <c r="A136" s="127" t="str">
        <f t="shared" si="55"/>
        <v>P93CL400</v>
      </c>
      <c r="B136" s="127" t="s">
        <v>20</v>
      </c>
      <c r="C136" s="289" t="s">
        <v>8</v>
      </c>
      <c r="D136" s="402">
        <v>574.56000000000006</v>
      </c>
      <c r="E136" s="402">
        <v>90.719999999999985</v>
      </c>
      <c r="F136" s="402">
        <v>0</v>
      </c>
      <c r="G136" s="402">
        <v>0</v>
      </c>
      <c r="H136" s="402">
        <v>0</v>
      </c>
      <c r="I136" s="402">
        <v>0</v>
      </c>
      <c r="J136" s="402">
        <v>0</v>
      </c>
      <c r="K136" s="402">
        <v>0</v>
      </c>
      <c r="L136" s="402">
        <v>0</v>
      </c>
      <c r="M136" s="402">
        <v>0</v>
      </c>
      <c r="N136" s="402">
        <v>0</v>
      </c>
      <c r="O136" s="402">
        <v>0</v>
      </c>
      <c r="P136" s="402">
        <v>0</v>
      </c>
      <c r="Q136" s="402">
        <v>0</v>
      </c>
      <c r="R136" s="402">
        <v>0</v>
      </c>
      <c r="S136" s="402">
        <v>0</v>
      </c>
      <c r="T136" s="402">
        <v>0</v>
      </c>
      <c r="U136" s="402">
        <v>0</v>
      </c>
      <c r="V136" s="402">
        <v>0</v>
      </c>
      <c r="W136" s="402">
        <v>0</v>
      </c>
      <c r="X136" s="402">
        <v>0</v>
      </c>
      <c r="Y136" s="402">
        <v>0</v>
      </c>
      <c r="Z136" s="402">
        <v>0</v>
      </c>
      <c r="AA136" s="402">
        <v>0</v>
      </c>
      <c r="AB136" s="402">
        <v>0</v>
      </c>
      <c r="AC136" s="402">
        <v>0</v>
      </c>
      <c r="AD136" s="402">
        <v>0</v>
      </c>
      <c r="AE136" s="402">
        <v>0</v>
      </c>
      <c r="AF136" s="402">
        <v>0</v>
      </c>
      <c r="AG136" s="402">
        <v>0</v>
      </c>
      <c r="AH136" s="402">
        <v>514.08000000000004</v>
      </c>
      <c r="AI136" s="402">
        <v>362.87999999999994</v>
      </c>
      <c r="AJ136" s="402">
        <v>0</v>
      </c>
      <c r="AK136" s="402">
        <v>0</v>
      </c>
      <c r="AL136" s="402">
        <v>0</v>
      </c>
      <c r="AM136" s="402">
        <v>0</v>
      </c>
      <c r="AN136" s="402">
        <v>0</v>
      </c>
      <c r="AO136" s="402">
        <v>0</v>
      </c>
      <c r="AP136" s="402">
        <v>0</v>
      </c>
      <c r="AQ136" s="402">
        <v>0</v>
      </c>
      <c r="AR136" s="402">
        <v>0</v>
      </c>
      <c r="AS136" s="402">
        <v>0</v>
      </c>
      <c r="AT136" s="402">
        <v>0</v>
      </c>
      <c r="AU136" s="402">
        <v>0</v>
      </c>
      <c r="AV136" s="402">
        <v>0</v>
      </c>
      <c r="AW136" s="402">
        <v>0</v>
      </c>
      <c r="AX136" s="402">
        <v>0</v>
      </c>
      <c r="AY136" s="402">
        <v>0</v>
      </c>
      <c r="AZ136" s="402">
        <v>0</v>
      </c>
      <c r="BA136" s="402">
        <v>0</v>
      </c>
      <c r="BB136" s="402">
        <v>0</v>
      </c>
      <c r="BC136" s="402">
        <v>0</v>
      </c>
      <c r="BD136" s="402">
        <v>0</v>
      </c>
      <c r="BE136" s="402">
        <v>0</v>
      </c>
      <c r="BF136" s="402">
        <v>0</v>
      </c>
      <c r="BG136" s="402">
        <v>0</v>
      </c>
      <c r="BH136" s="402">
        <v>0</v>
      </c>
      <c r="BI136" s="402">
        <v>0</v>
      </c>
      <c r="BJ136" s="402">
        <v>0</v>
      </c>
      <c r="BK136" s="402">
        <v>0</v>
      </c>
      <c r="BL136" s="402">
        <v>0</v>
      </c>
      <c r="BM136" s="402">
        <v>0</v>
      </c>
      <c r="BN136" s="402">
        <v>0</v>
      </c>
      <c r="BO136" s="402">
        <v>0</v>
      </c>
      <c r="BP136" s="402">
        <v>0</v>
      </c>
      <c r="BQ136" s="402">
        <v>0</v>
      </c>
      <c r="BR136" s="402">
        <v>0</v>
      </c>
      <c r="BS136" s="402">
        <v>0</v>
      </c>
      <c r="BT136" s="402">
        <v>0</v>
      </c>
      <c r="BU136" s="402">
        <v>0</v>
      </c>
      <c r="BV136" s="402">
        <v>0</v>
      </c>
      <c r="BW136" s="402">
        <v>0</v>
      </c>
      <c r="BX136" s="402">
        <v>0</v>
      </c>
      <c r="BY136" s="402">
        <v>0</v>
      </c>
      <c r="BZ136" s="402">
        <v>0</v>
      </c>
      <c r="CA136" s="402">
        <v>0</v>
      </c>
      <c r="CB136" s="402">
        <v>0</v>
      </c>
      <c r="CC136" s="402">
        <v>0</v>
      </c>
      <c r="CD136" s="402">
        <v>0</v>
      </c>
      <c r="CE136" s="402">
        <v>0</v>
      </c>
      <c r="CF136" s="402">
        <v>0</v>
      </c>
      <c r="CG136" s="402">
        <v>0</v>
      </c>
      <c r="CH136" s="402">
        <v>0</v>
      </c>
      <c r="CI136" s="402">
        <v>0</v>
      </c>
      <c r="CJ136" s="402">
        <v>0</v>
      </c>
      <c r="CK136" s="402">
        <v>0</v>
      </c>
      <c r="CL136" s="402">
        <v>0</v>
      </c>
      <c r="CM136" s="402">
        <v>0</v>
      </c>
      <c r="CN136" s="402">
        <v>0</v>
      </c>
      <c r="CO136" s="402">
        <v>0</v>
      </c>
      <c r="CP136" s="402">
        <v>0</v>
      </c>
      <c r="CQ136" s="402">
        <v>0</v>
      </c>
      <c r="CR136" s="402">
        <v>0</v>
      </c>
      <c r="CS136" s="402">
        <v>0</v>
      </c>
      <c r="CT136" s="402">
        <v>0</v>
      </c>
      <c r="CU136" s="402">
        <v>0</v>
      </c>
      <c r="CV136" s="402">
        <v>0</v>
      </c>
      <c r="CW136" s="402">
        <v>0</v>
      </c>
      <c r="CX136" s="402" t="s">
        <v>208</v>
      </c>
      <c r="CY136" s="402" t="s">
        <v>208</v>
      </c>
      <c r="CZ136" s="402" t="s">
        <v>208</v>
      </c>
      <c r="DA136" s="402" t="s">
        <v>208</v>
      </c>
      <c r="DB136" s="402" t="s">
        <v>208</v>
      </c>
      <c r="DC136" s="402" t="s">
        <v>208</v>
      </c>
      <c r="DD136" s="402" t="s">
        <v>208</v>
      </c>
      <c r="DE136" s="402" t="s">
        <v>208</v>
      </c>
      <c r="DF136" s="402" t="s">
        <v>208</v>
      </c>
      <c r="DG136" s="402" t="s">
        <v>208</v>
      </c>
      <c r="DH136" s="402" t="s">
        <v>208</v>
      </c>
      <c r="DI136" s="402" t="s">
        <v>208</v>
      </c>
      <c r="DJ136" s="402" t="s">
        <v>208</v>
      </c>
      <c r="DK136" s="402" t="s">
        <v>208</v>
      </c>
      <c r="DL136" s="402" t="s">
        <v>208</v>
      </c>
      <c r="DM136" s="402" t="s">
        <v>208</v>
      </c>
      <c r="DN136" s="402" t="s">
        <v>208</v>
      </c>
      <c r="DO136" s="402" t="s">
        <v>208</v>
      </c>
      <c r="DP136" s="402" t="s">
        <v>208</v>
      </c>
      <c r="DQ136" s="402" t="s">
        <v>208</v>
      </c>
      <c r="DR136" s="402" t="s">
        <v>208</v>
      </c>
      <c r="DS136" s="402" t="s">
        <v>208</v>
      </c>
      <c r="DT136" s="402" t="s">
        <v>208</v>
      </c>
      <c r="DU136" s="402" t="s">
        <v>208</v>
      </c>
      <c r="DV136" s="402" t="s">
        <v>208</v>
      </c>
      <c r="DW136" s="402" t="s">
        <v>208</v>
      </c>
      <c r="DX136" s="402" t="s">
        <v>208</v>
      </c>
      <c r="DY136" s="402" t="s">
        <v>208</v>
      </c>
      <c r="DZ136" s="402" t="s">
        <v>208</v>
      </c>
      <c r="EA136" s="402" t="s">
        <v>208</v>
      </c>
      <c r="EB136" s="402" t="s">
        <v>208</v>
      </c>
      <c r="EC136" s="402" t="s">
        <v>208</v>
      </c>
      <c r="ED136" s="402" t="s">
        <v>208</v>
      </c>
      <c r="EE136" s="402" t="s">
        <v>208</v>
      </c>
      <c r="EF136" s="402" t="s">
        <v>208</v>
      </c>
      <c r="EG136" s="402" t="s">
        <v>208</v>
      </c>
      <c r="EH136" s="402" t="s">
        <v>208</v>
      </c>
      <c r="EI136" s="402" t="s">
        <v>208</v>
      </c>
      <c r="EJ136" s="402" t="s">
        <v>208</v>
      </c>
      <c r="EK136" s="402" t="s">
        <v>208</v>
      </c>
      <c r="EL136" s="402" t="s">
        <v>208</v>
      </c>
      <c r="EM136" s="402" t="s">
        <v>208</v>
      </c>
      <c r="EN136" s="402" t="s">
        <v>208</v>
      </c>
      <c r="EO136" s="402" t="s">
        <v>208</v>
      </c>
      <c r="EP136" s="402" t="s">
        <v>208</v>
      </c>
      <c r="EQ136" s="402" t="s">
        <v>208</v>
      </c>
      <c r="ER136" s="402" t="s">
        <v>208</v>
      </c>
      <c r="ES136" s="402" t="s">
        <v>208</v>
      </c>
      <c r="ET136" s="402" t="s">
        <v>208</v>
      </c>
      <c r="EU136" s="402" t="s">
        <v>208</v>
      </c>
      <c r="EV136" s="402" t="s">
        <v>208</v>
      </c>
      <c r="EW136" s="402" t="s">
        <v>208</v>
      </c>
      <c r="EX136" s="402" t="s">
        <v>208</v>
      </c>
      <c r="EY136" s="402" t="s">
        <v>208</v>
      </c>
      <c r="EZ136" s="402" t="s">
        <v>208</v>
      </c>
      <c r="FA136" s="402" t="s">
        <v>208</v>
      </c>
      <c r="FB136" s="402" t="s">
        <v>208</v>
      </c>
      <c r="FC136" s="402" t="s">
        <v>208</v>
      </c>
      <c r="FD136" s="402" t="s">
        <v>208</v>
      </c>
      <c r="FE136" s="402" t="s">
        <v>208</v>
      </c>
      <c r="FF136" s="402" t="s">
        <v>208</v>
      </c>
      <c r="FG136" s="402" t="s">
        <v>208</v>
      </c>
      <c r="FH136" s="402" t="s">
        <v>208</v>
      </c>
      <c r="FI136" s="402" t="s">
        <v>208</v>
      </c>
      <c r="FJ136" s="402" t="s">
        <v>208</v>
      </c>
      <c r="FK136" s="402" t="s">
        <v>208</v>
      </c>
      <c r="FL136" s="402" t="s">
        <v>208</v>
      </c>
      <c r="FM136" s="402" t="s">
        <v>208</v>
      </c>
      <c r="FN136" s="402" t="s">
        <v>208</v>
      </c>
      <c r="FO136" s="402" t="s">
        <v>208</v>
      </c>
      <c r="FP136" s="402" t="s">
        <v>208</v>
      </c>
      <c r="FQ136" s="402" t="s">
        <v>208</v>
      </c>
      <c r="FR136" s="402" t="s">
        <v>208</v>
      </c>
      <c r="FS136" s="402" t="s">
        <v>208</v>
      </c>
      <c r="FT136" s="402" t="s">
        <v>208</v>
      </c>
      <c r="FU136" s="402" t="s">
        <v>208</v>
      </c>
      <c r="FV136" s="402" t="s">
        <v>208</v>
      </c>
      <c r="FW136" s="402" t="s">
        <v>208</v>
      </c>
      <c r="FX136" s="402" t="s">
        <v>208</v>
      </c>
      <c r="FY136" s="402" t="s">
        <v>208</v>
      </c>
      <c r="FZ136" s="402" t="s">
        <v>208</v>
      </c>
      <c r="GA136" s="402" t="s">
        <v>208</v>
      </c>
      <c r="GB136" s="402" t="s">
        <v>208</v>
      </c>
      <c r="GC136" s="402" t="s">
        <v>208</v>
      </c>
      <c r="GD136" s="402" t="s">
        <v>208</v>
      </c>
      <c r="GE136" s="402" t="s">
        <v>208</v>
      </c>
      <c r="GF136" s="402" t="s">
        <v>208</v>
      </c>
      <c r="GG136" s="402" t="s">
        <v>208</v>
      </c>
      <c r="GH136" s="402" t="s">
        <v>208</v>
      </c>
      <c r="GI136" s="402" t="s">
        <v>208</v>
      </c>
      <c r="GJ136" s="402" t="s">
        <v>208</v>
      </c>
      <c r="GK136" s="402" t="s">
        <v>208</v>
      </c>
      <c r="GL136" s="402" t="s">
        <v>208</v>
      </c>
      <c r="GM136" s="402" t="s">
        <v>208</v>
      </c>
      <c r="GN136" s="402" t="s">
        <v>208</v>
      </c>
      <c r="GO136" s="402" t="s">
        <v>208</v>
      </c>
      <c r="GP136" s="402" t="s">
        <v>208</v>
      </c>
      <c r="GQ136" s="402" t="s">
        <v>208</v>
      </c>
      <c r="GR136" s="402" t="s">
        <v>208</v>
      </c>
      <c r="GS136" s="402" t="s">
        <v>208</v>
      </c>
      <c r="GT136" s="402" t="s">
        <v>208</v>
      </c>
      <c r="GU136" s="402" t="s">
        <v>208</v>
      </c>
      <c r="GV136" s="402" t="s">
        <v>208</v>
      </c>
      <c r="GW136" s="402" t="s">
        <v>208</v>
      </c>
      <c r="GX136" s="402" t="s">
        <v>208</v>
      </c>
      <c r="GY136" s="402" t="s">
        <v>208</v>
      </c>
      <c r="GZ136" s="402" t="s">
        <v>208</v>
      </c>
      <c r="HA136" s="402" t="s">
        <v>208</v>
      </c>
      <c r="HB136" s="402" t="s">
        <v>208</v>
      </c>
      <c r="HC136" s="402" t="s">
        <v>208</v>
      </c>
      <c r="HD136" s="402" t="s">
        <v>208</v>
      </c>
      <c r="HE136" s="402" t="s">
        <v>208</v>
      </c>
      <c r="HF136" s="402" t="s">
        <v>208</v>
      </c>
      <c r="HG136" s="402" t="s">
        <v>208</v>
      </c>
      <c r="HH136" s="402" t="s">
        <v>208</v>
      </c>
      <c r="HI136" s="402" t="s">
        <v>208</v>
      </c>
      <c r="HJ136" s="402" t="s">
        <v>208</v>
      </c>
      <c r="HK136" s="402" t="s">
        <v>208</v>
      </c>
      <c r="HL136" s="402" t="s">
        <v>208</v>
      </c>
      <c r="HM136" s="402" t="s">
        <v>208</v>
      </c>
      <c r="HN136" s="402" t="s">
        <v>208</v>
      </c>
      <c r="HO136" s="402" t="s">
        <v>208</v>
      </c>
      <c r="HP136" s="402" t="s">
        <v>208</v>
      </c>
      <c r="HQ136" s="402" t="s">
        <v>208</v>
      </c>
      <c r="HR136" s="402" t="s">
        <v>208</v>
      </c>
      <c r="HS136" s="402" t="s">
        <v>208</v>
      </c>
      <c r="HT136" s="402" t="s">
        <v>208</v>
      </c>
      <c r="HU136" s="402" t="s">
        <v>208</v>
      </c>
      <c r="HV136" s="402" t="s">
        <v>208</v>
      </c>
      <c r="HW136" s="402" t="s">
        <v>208</v>
      </c>
      <c r="HX136" s="402" t="s">
        <v>208</v>
      </c>
      <c r="HY136" s="402" t="s">
        <v>208</v>
      </c>
      <c r="HZ136" s="402" t="s">
        <v>208</v>
      </c>
      <c r="IA136" s="402" t="s">
        <v>208</v>
      </c>
      <c r="IB136" s="402" t="s">
        <v>208</v>
      </c>
      <c r="IC136" s="402" t="s">
        <v>208</v>
      </c>
      <c r="ID136" s="402" t="s">
        <v>208</v>
      </c>
      <c r="IE136" s="402" t="s">
        <v>208</v>
      </c>
      <c r="IF136" s="402" t="s">
        <v>208</v>
      </c>
      <c r="IG136" s="402" t="s">
        <v>208</v>
      </c>
      <c r="IH136" s="402" t="s">
        <v>208</v>
      </c>
      <c r="II136" s="402" t="s">
        <v>208</v>
      </c>
      <c r="IJ136" s="402" t="s">
        <v>208</v>
      </c>
      <c r="IK136" s="402" t="s">
        <v>208</v>
      </c>
      <c r="IL136" s="402" t="s">
        <v>208</v>
      </c>
      <c r="IM136" s="402" t="s">
        <v>208</v>
      </c>
      <c r="IN136" s="402" t="s">
        <v>208</v>
      </c>
      <c r="IO136" s="402" t="s">
        <v>208</v>
      </c>
      <c r="IP136" s="402" t="s">
        <v>208</v>
      </c>
      <c r="IQ136" s="402" t="s">
        <v>208</v>
      </c>
      <c r="IR136" s="402" t="s">
        <v>208</v>
      </c>
      <c r="IS136" s="402" t="s">
        <v>208</v>
      </c>
      <c r="IT136" s="402" t="s">
        <v>208</v>
      </c>
      <c r="IU136" s="402" t="s">
        <v>208</v>
      </c>
      <c r="IV136" s="402" t="s">
        <v>208</v>
      </c>
      <c r="IW136" s="402" t="s">
        <v>208</v>
      </c>
      <c r="IX136" s="402" t="s">
        <v>208</v>
      </c>
      <c r="IY136" s="402" t="s">
        <v>208</v>
      </c>
      <c r="IZ136" s="402" t="s">
        <v>208</v>
      </c>
      <c r="JA136" s="402" t="s">
        <v>208</v>
      </c>
      <c r="JB136" s="402" t="s">
        <v>208</v>
      </c>
      <c r="JC136" s="402" t="s">
        <v>208</v>
      </c>
      <c r="JD136" s="402" t="s">
        <v>208</v>
      </c>
      <c r="JE136" s="402" t="s">
        <v>208</v>
      </c>
      <c r="JF136" s="402" t="s">
        <v>208</v>
      </c>
      <c r="JG136" s="402" t="s">
        <v>208</v>
      </c>
      <c r="JH136" s="402" t="s">
        <v>208</v>
      </c>
      <c r="JI136" s="402" t="s">
        <v>208</v>
      </c>
      <c r="JJ136" s="402" t="s">
        <v>208</v>
      </c>
      <c r="JK136" s="402" t="s">
        <v>208</v>
      </c>
      <c r="JL136" s="402" t="s">
        <v>208</v>
      </c>
      <c r="JM136" s="402" t="s">
        <v>208</v>
      </c>
      <c r="JN136" s="402" t="s">
        <v>208</v>
      </c>
      <c r="JO136" s="402" t="s">
        <v>208</v>
      </c>
      <c r="JP136" s="402" t="s">
        <v>208</v>
      </c>
      <c r="JQ136" s="402" t="s">
        <v>208</v>
      </c>
      <c r="JR136" s="402" t="s">
        <v>208</v>
      </c>
      <c r="JS136" s="402" t="s">
        <v>208</v>
      </c>
      <c r="JT136" s="402" t="s">
        <v>208</v>
      </c>
      <c r="JU136" s="402" t="s">
        <v>208</v>
      </c>
      <c r="JV136" s="402" t="s">
        <v>208</v>
      </c>
      <c r="JW136" s="402" t="s">
        <v>208</v>
      </c>
      <c r="JX136" s="402" t="s">
        <v>208</v>
      </c>
      <c r="JY136" s="402" t="s">
        <v>208</v>
      </c>
      <c r="JZ136" s="402" t="s">
        <v>208</v>
      </c>
      <c r="KA136" s="402" t="s">
        <v>208</v>
      </c>
      <c r="KB136" s="402" t="s">
        <v>208</v>
      </c>
      <c r="KC136" s="402" t="s">
        <v>208</v>
      </c>
      <c r="KD136" s="402" t="s">
        <v>208</v>
      </c>
      <c r="KE136" s="402" t="s">
        <v>208</v>
      </c>
      <c r="KF136" s="402" t="s">
        <v>208</v>
      </c>
      <c r="KG136" s="402" t="s">
        <v>208</v>
      </c>
      <c r="KH136" s="402" t="s">
        <v>208</v>
      </c>
      <c r="KI136" s="402" t="s">
        <v>208</v>
      </c>
      <c r="KJ136" s="402" t="s">
        <v>208</v>
      </c>
      <c r="KK136" s="402" t="s">
        <v>208</v>
      </c>
      <c r="KL136" s="402" t="s">
        <v>208</v>
      </c>
      <c r="KM136" s="402" t="s">
        <v>208</v>
      </c>
      <c r="KN136" s="402" t="s">
        <v>208</v>
      </c>
      <c r="KO136" s="402" t="s">
        <v>208</v>
      </c>
      <c r="KP136" s="402" t="s">
        <v>208</v>
      </c>
      <c r="KQ136" s="402" t="s">
        <v>208</v>
      </c>
      <c r="KR136" s="402" t="s">
        <v>208</v>
      </c>
      <c r="KS136" s="402" t="s">
        <v>208</v>
      </c>
      <c r="KT136" s="402" t="s">
        <v>208</v>
      </c>
      <c r="KU136" s="402" t="s">
        <v>208</v>
      </c>
      <c r="KV136" s="402" t="s">
        <v>208</v>
      </c>
      <c r="KW136" s="402" t="s">
        <v>208</v>
      </c>
      <c r="KX136" s="402" t="s">
        <v>208</v>
      </c>
      <c r="KY136" s="402" t="s">
        <v>208</v>
      </c>
      <c r="KZ136" s="402" t="s">
        <v>208</v>
      </c>
      <c r="LA136" s="402" t="s">
        <v>208</v>
      </c>
      <c r="LB136" s="402" t="s">
        <v>208</v>
      </c>
      <c r="LC136" s="402" t="s">
        <v>208</v>
      </c>
      <c r="LD136" s="402" t="s">
        <v>208</v>
      </c>
      <c r="LE136" s="402" t="s">
        <v>208</v>
      </c>
      <c r="LF136" s="402" t="s">
        <v>208</v>
      </c>
      <c r="LG136" s="402" t="s">
        <v>208</v>
      </c>
      <c r="LH136" s="402" t="s">
        <v>208</v>
      </c>
      <c r="LI136" s="402" t="s">
        <v>208</v>
      </c>
      <c r="LJ136" s="402" t="s">
        <v>208</v>
      </c>
      <c r="LK136" s="402" t="s">
        <v>208</v>
      </c>
      <c r="LL136" s="402" t="s">
        <v>208</v>
      </c>
      <c r="LM136" s="402" t="s">
        <v>208</v>
      </c>
      <c r="LN136" s="402" t="s">
        <v>208</v>
      </c>
      <c r="LO136" s="402" t="s">
        <v>208</v>
      </c>
      <c r="LP136" s="402" t="s">
        <v>208</v>
      </c>
      <c r="LQ136" s="402" t="s">
        <v>208</v>
      </c>
      <c r="LR136" s="402" t="s">
        <v>208</v>
      </c>
      <c r="LS136" s="402" t="s">
        <v>208</v>
      </c>
      <c r="LT136" s="402" t="s">
        <v>208</v>
      </c>
      <c r="LU136" s="402" t="s">
        <v>208</v>
      </c>
      <c r="LV136" s="402" t="s">
        <v>208</v>
      </c>
      <c r="LW136" s="402" t="s">
        <v>208</v>
      </c>
      <c r="LX136" s="402" t="s">
        <v>208</v>
      </c>
      <c r="LY136" s="402" t="s">
        <v>208</v>
      </c>
      <c r="LZ136" s="402" t="s">
        <v>208</v>
      </c>
      <c r="MA136" s="402" t="s">
        <v>208</v>
      </c>
      <c r="MB136" s="402" t="s">
        <v>208</v>
      </c>
      <c r="MC136" s="402" t="s">
        <v>208</v>
      </c>
      <c r="MD136" s="402" t="s">
        <v>208</v>
      </c>
      <c r="ME136" s="402" t="s">
        <v>208</v>
      </c>
      <c r="MF136" s="402" t="s">
        <v>208</v>
      </c>
      <c r="MG136" s="402" t="s">
        <v>208</v>
      </c>
      <c r="MH136" s="402" t="s">
        <v>208</v>
      </c>
      <c r="MI136" s="402" t="s">
        <v>208</v>
      </c>
      <c r="MJ136" s="402" t="s">
        <v>208</v>
      </c>
      <c r="MK136" s="402" t="s">
        <v>208</v>
      </c>
      <c r="ML136" s="402" t="s">
        <v>208</v>
      </c>
      <c r="MM136" s="402" t="s">
        <v>208</v>
      </c>
      <c r="MN136" s="402" t="s">
        <v>208</v>
      </c>
      <c r="MO136" s="402" t="s">
        <v>208</v>
      </c>
      <c r="MP136" s="402" t="s">
        <v>208</v>
      </c>
      <c r="MQ136" s="402" t="s">
        <v>208</v>
      </c>
      <c r="MR136" s="402" t="s">
        <v>208</v>
      </c>
      <c r="MS136" s="402" t="s">
        <v>208</v>
      </c>
      <c r="MT136" s="402" t="s">
        <v>208</v>
      </c>
      <c r="MU136" s="402" t="s">
        <v>208</v>
      </c>
      <c r="MV136" s="402" t="s">
        <v>208</v>
      </c>
      <c r="MW136" s="402" t="s">
        <v>208</v>
      </c>
      <c r="MX136" s="402" t="s">
        <v>208</v>
      </c>
      <c r="MY136" s="402" t="s">
        <v>208</v>
      </c>
      <c r="MZ136" s="402" t="s">
        <v>208</v>
      </c>
      <c r="NA136" s="402" t="s">
        <v>208</v>
      </c>
    </row>
    <row r="137" spans="1:365" x14ac:dyDescent="0.25">
      <c r="A137" s="127" t="str">
        <f t="shared" si="55"/>
        <v>P93CL500</v>
      </c>
      <c r="B137" s="127" t="s">
        <v>21</v>
      </c>
      <c r="C137" s="290" t="s">
        <v>8</v>
      </c>
      <c r="D137" s="402">
        <v>0</v>
      </c>
      <c r="E137" s="402">
        <v>0</v>
      </c>
      <c r="F137" s="402">
        <v>0</v>
      </c>
      <c r="G137" s="402">
        <v>0</v>
      </c>
      <c r="H137" s="402">
        <v>0</v>
      </c>
      <c r="I137" s="402">
        <v>0</v>
      </c>
      <c r="J137" s="402">
        <v>0</v>
      </c>
      <c r="K137" s="402">
        <v>0</v>
      </c>
      <c r="L137" s="402">
        <v>478.79999999999995</v>
      </c>
      <c r="M137" s="402">
        <v>75.599999999999994</v>
      </c>
      <c r="N137" s="402">
        <v>0</v>
      </c>
      <c r="O137" s="402">
        <v>0</v>
      </c>
      <c r="P137" s="402">
        <v>0</v>
      </c>
      <c r="Q137" s="402">
        <v>0</v>
      </c>
      <c r="R137" s="402">
        <v>0</v>
      </c>
      <c r="S137" s="402">
        <v>0</v>
      </c>
      <c r="T137" s="402">
        <v>0</v>
      </c>
      <c r="U137" s="402">
        <v>0</v>
      </c>
      <c r="V137" s="402">
        <v>0</v>
      </c>
      <c r="W137" s="402">
        <v>0</v>
      </c>
      <c r="X137" s="402">
        <v>0</v>
      </c>
      <c r="Y137" s="402">
        <v>0</v>
      </c>
      <c r="Z137" s="402">
        <v>302.39999999999998</v>
      </c>
      <c r="AA137" s="402">
        <v>75.599999999999994</v>
      </c>
      <c r="AB137" s="402">
        <v>0</v>
      </c>
      <c r="AC137" s="402">
        <v>0</v>
      </c>
      <c r="AD137" s="402">
        <v>0</v>
      </c>
      <c r="AE137" s="402">
        <v>0</v>
      </c>
      <c r="AF137" s="402">
        <v>0</v>
      </c>
      <c r="AG137" s="402">
        <v>0</v>
      </c>
      <c r="AH137" s="402">
        <v>0</v>
      </c>
      <c r="AI137" s="402">
        <v>0</v>
      </c>
      <c r="AJ137" s="402">
        <v>0</v>
      </c>
      <c r="AK137" s="402">
        <v>0</v>
      </c>
      <c r="AL137" s="402">
        <v>0</v>
      </c>
      <c r="AM137" s="402">
        <v>0</v>
      </c>
      <c r="AN137" s="402">
        <v>0</v>
      </c>
      <c r="AO137" s="402">
        <v>0</v>
      </c>
      <c r="AP137" s="402">
        <v>0</v>
      </c>
      <c r="AQ137" s="402">
        <v>0</v>
      </c>
      <c r="AR137" s="402">
        <v>0</v>
      </c>
      <c r="AS137" s="402">
        <v>0</v>
      </c>
      <c r="AT137" s="402">
        <v>0</v>
      </c>
      <c r="AU137" s="402">
        <v>0</v>
      </c>
      <c r="AV137" s="402">
        <v>0</v>
      </c>
      <c r="AW137" s="402">
        <v>0</v>
      </c>
      <c r="AX137" s="402">
        <v>0</v>
      </c>
      <c r="AY137" s="402">
        <v>0</v>
      </c>
      <c r="AZ137" s="402">
        <v>0</v>
      </c>
      <c r="BA137" s="402">
        <v>0</v>
      </c>
      <c r="BB137" s="402">
        <v>0</v>
      </c>
      <c r="BC137" s="402">
        <v>0</v>
      </c>
      <c r="BD137" s="402">
        <v>0</v>
      </c>
      <c r="BE137" s="402">
        <v>0</v>
      </c>
      <c r="BF137" s="402">
        <v>0</v>
      </c>
      <c r="BG137" s="402">
        <v>0</v>
      </c>
      <c r="BH137" s="402">
        <v>0</v>
      </c>
      <c r="BI137" s="402">
        <v>0</v>
      </c>
      <c r="BJ137" s="402">
        <v>0</v>
      </c>
      <c r="BK137" s="402">
        <v>0</v>
      </c>
      <c r="BL137" s="402">
        <v>0</v>
      </c>
      <c r="BM137" s="402">
        <v>0</v>
      </c>
      <c r="BN137" s="402">
        <v>0</v>
      </c>
      <c r="BO137" s="402">
        <v>0</v>
      </c>
      <c r="BP137" s="402">
        <v>0</v>
      </c>
      <c r="BQ137" s="402">
        <v>0</v>
      </c>
      <c r="BR137" s="402">
        <v>0</v>
      </c>
      <c r="BS137" s="402">
        <v>0</v>
      </c>
      <c r="BT137" s="402">
        <v>0</v>
      </c>
      <c r="BU137" s="402">
        <v>0</v>
      </c>
      <c r="BV137" s="402">
        <v>0</v>
      </c>
      <c r="BW137" s="402">
        <v>0</v>
      </c>
      <c r="BX137" s="402">
        <v>0</v>
      </c>
      <c r="BY137" s="402">
        <v>0</v>
      </c>
      <c r="BZ137" s="402">
        <v>0</v>
      </c>
      <c r="CA137" s="402">
        <v>0</v>
      </c>
      <c r="CB137" s="402">
        <v>0</v>
      </c>
      <c r="CC137" s="402">
        <v>0</v>
      </c>
      <c r="CD137" s="402">
        <v>0</v>
      </c>
      <c r="CE137" s="402">
        <v>0</v>
      </c>
      <c r="CF137" s="402">
        <v>0</v>
      </c>
      <c r="CG137" s="402">
        <v>0</v>
      </c>
      <c r="CH137" s="402">
        <v>0</v>
      </c>
      <c r="CI137" s="402">
        <v>0</v>
      </c>
      <c r="CJ137" s="402">
        <v>0</v>
      </c>
      <c r="CK137" s="402">
        <v>0</v>
      </c>
      <c r="CL137" s="402">
        <v>0</v>
      </c>
      <c r="CM137" s="402">
        <v>0</v>
      </c>
      <c r="CN137" s="402">
        <v>0</v>
      </c>
      <c r="CO137" s="402">
        <v>0</v>
      </c>
      <c r="CP137" s="402">
        <v>0</v>
      </c>
      <c r="CQ137" s="402">
        <v>0</v>
      </c>
      <c r="CR137" s="402">
        <v>0</v>
      </c>
      <c r="CS137" s="402">
        <v>0</v>
      </c>
      <c r="CT137" s="402">
        <v>0</v>
      </c>
      <c r="CU137" s="402">
        <v>0</v>
      </c>
      <c r="CV137" s="402">
        <v>0</v>
      </c>
      <c r="CW137" s="402">
        <v>0</v>
      </c>
      <c r="CX137" s="402" t="s">
        <v>208</v>
      </c>
      <c r="CY137" s="402" t="s">
        <v>208</v>
      </c>
      <c r="CZ137" s="402" t="s">
        <v>208</v>
      </c>
      <c r="DA137" s="402" t="s">
        <v>208</v>
      </c>
      <c r="DB137" s="402" t="s">
        <v>208</v>
      </c>
      <c r="DC137" s="402" t="s">
        <v>208</v>
      </c>
      <c r="DD137" s="402" t="s">
        <v>208</v>
      </c>
      <c r="DE137" s="402" t="s">
        <v>208</v>
      </c>
      <c r="DF137" s="402" t="s">
        <v>208</v>
      </c>
      <c r="DG137" s="402" t="s">
        <v>208</v>
      </c>
      <c r="DH137" s="402" t="s">
        <v>208</v>
      </c>
      <c r="DI137" s="402" t="s">
        <v>208</v>
      </c>
      <c r="DJ137" s="402" t="s">
        <v>208</v>
      </c>
      <c r="DK137" s="402" t="s">
        <v>208</v>
      </c>
      <c r="DL137" s="402" t="s">
        <v>208</v>
      </c>
      <c r="DM137" s="402" t="s">
        <v>208</v>
      </c>
      <c r="DN137" s="402" t="s">
        <v>208</v>
      </c>
      <c r="DO137" s="402" t="s">
        <v>208</v>
      </c>
      <c r="DP137" s="402" t="s">
        <v>208</v>
      </c>
      <c r="DQ137" s="402" t="s">
        <v>208</v>
      </c>
      <c r="DR137" s="402" t="s">
        <v>208</v>
      </c>
      <c r="DS137" s="402" t="s">
        <v>208</v>
      </c>
      <c r="DT137" s="402" t="s">
        <v>208</v>
      </c>
      <c r="DU137" s="402" t="s">
        <v>208</v>
      </c>
      <c r="DV137" s="402" t="s">
        <v>208</v>
      </c>
      <c r="DW137" s="402" t="s">
        <v>208</v>
      </c>
      <c r="DX137" s="402" t="s">
        <v>208</v>
      </c>
      <c r="DY137" s="402" t="s">
        <v>208</v>
      </c>
      <c r="DZ137" s="402" t="s">
        <v>208</v>
      </c>
      <c r="EA137" s="402" t="s">
        <v>208</v>
      </c>
      <c r="EB137" s="402" t="s">
        <v>208</v>
      </c>
      <c r="EC137" s="402" t="s">
        <v>208</v>
      </c>
      <c r="ED137" s="402" t="s">
        <v>208</v>
      </c>
      <c r="EE137" s="402" t="s">
        <v>208</v>
      </c>
      <c r="EF137" s="402" t="s">
        <v>208</v>
      </c>
      <c r="EG137" s="402" t="s">
        <v>208</v>
      </c>
      <c r="EH137" s="402" t="s">
        <v>208</v>
      </c>
      <c r="EI137" s="402" t="s">
        <v>208</v>
      </c>
      <c r="EJ137" s="402" t="s">
        <v>208</v>
      </c>
      <c r="EK137" s="402" t="s">
        <v>208</v>
      </c>
      <c r="EL137" s="402" t="s">
        <v>208</v>
      </c>
      <c r="EM137" s="402" t="s">
        <v>208</v>
      </c>
      <c r="EN137" s="402" t="s">
        <v>208</v>
      </c>
      <c r="EO137" s="402" t="s">
        <v>208</v>
      </c>
      <c r="EP137" s="402" t="s">
        <v>208</v>
      </c>
      <c r="EQ137" s="402" t="s">
        <v>208</v>
      </c>
      <c r="ER137" s="402" t="s">
        <v>208</v>
      </c>
      <c r="ES137" s="402" t="s">
        <v>208</v>
      </c>
      <c r="ET137" s="402" t="s">
        <v>208</v>
      </c>
      <c r="EU137" s="402" t="s">
        <v>208</v>
      </c>
      <c r="EV137" s="402" t="s">
        <v>208</v>
      </c>
      <c r="EW137" s="402" t="s">
        <v>208</v>
      </c>
      <c r="EX137" s="402" t="s">
        <v>208</v>
      </c>
      <c r="EY137" s="402" t="s">
        <v>208</v>
      </c>
      <c r="EZ137" s="402" t="s">
        <v>208</v>
      </c>
      <c r="FA137" s="402" t="s">
        <v>208</v>
      </c>
      <c r="FB137" s="402" t="s">
        <v>208</v>
      </c>
      <c r="FC137" s="402" t="s">
        <v>208</v>
      </c>
      <c r="FD137" s="402" t="s">
        <v>208</v>
      </c>
      <c r="FE137" s="402" t="s">
        <v>208</v>
      </c>
      <c r="FF137" s="402" t="s">
        <v>208</v>
      </c>
      <c r="FG137" s="402" t="s">
        <v>208</v>
      </c>
      <c r="FH137" s="402" t="s">
        <v>208</v>
      </c>
      <c r="FI137" s="402" t="s">
        <v>208</v>
      </c>
      <c r="FJ137" s="402" t="s">
        <v>208</v>
      </c>
      <c r="FK137" s="402" t="s">
        <v>208</v>
      </c>
      <c r="FL137" s="402" t="s">
        <v>208</v>
      </c>
      <c r="FM137" s="402" t="s">
        <v>208</v>
      </c>
      <c r="FN137" s="402" t="s">
        <v>208</v>
      </c>
      <c r="FO137" s="402" t="s">
        <v>208</v>
      </c>
      <c r="FP137" s="402" t="s">
        <v>208</v>
      </c>
      <c r="FQ137" s="402" t="s">
        <v>208</v>
      </c>
      <c r="FR137" s="402" t="s">
        <v>208</v>
      </c>
      <c r="FS137" s="402" t="s">
        <v>208</v>
      </c>
      <c r="FT137" s="402" t="s">
        <v>208</v>
      </c>
      <c r="FU137" s="402" t="s">
        <v>208</v>
      </c>
      <c r="FV137" s="402" t="s">
        <v>208</v>
      </c>
      <c r="FW137" s="402" t="s">
        <v>208</v>
      </c>
      <c r="FX137" s="402" t="s">
        <v>208</v>
      </c>
      <c r="FY137" s="402" t="s">
        <v>208</v>
      </c>
      <c r="FZ137" s="402" t="s">
        <v>208</v>
      </c>
      <c r="GA137" s="402" t="s">
        <v>208</v>
      </c>
      <c r="GB137" s="402" t="s">
        <v>208</v>
      </c>
      <c r="GC137" s="402" t="s">
        <v>208</v>
      </c>
      <c r="GD137" s="402" t="s">
        <v>208</v>
      </c>
      <c r="GE137" s="402" t="s">
        <v>208</v>
      </c>
      <c r="GF137" s="402" t="s">
        <v>208</v>
      </c>
      <c r="GG137" s="402" t="s">
        <v>208</v>
      </c>
      <c r="GH137" s="402" t="s">
        <v>208</v>
      </c>
      <c r="GI137" s="402" t="s">
        <v>208</v>
      </c>
      <c r="GJ137" s="402" t="s">
        <v>208</v>
      </c>
      <c r="GK137" s="402" t="s">
        <v>208</v>
      </c>
      <c r="GL137" s="402" t="s">
        <v>208</v>
      </c>
      <c r="GM137" s="402" t="s">
        <v>208</v>
      </c>
      <c r="GN137" s="402" t="s">
        <v>208</v>
      </c>
      <c r="GO137" s="402" t="s">
        <v>208</v>
      </c>
      <c r="GP137" s="402" t="s">
        <v>208</v>
      </c>
      <c r="GQ137" s="402" t="s">
        <v>208</v>
      </c>
      <c r="GR137" s="402" t="s">
        <v>208</v>
      </c>
      <c r="GS137" s="402" t="s">
        <v>208</v>
      </c>
      <c r="GT137" s="402" t="s">
        <v>208</v>
      </c>
      <c r="GU137" s="402" t="s">
        <v>208</v>
      </c>
      <c r="GV137" s="402" t="s">
        <v>208</v>
      </c>
      <c r="GW137" s="402" t="s">
        <v>208</v>
      </c>
      <c r="GX137" s="402" t="s">
        <v>208</v>
      </c>
      <c r="GY137" s="402" t="s">
        <v>208</v>
      </c>
      <c r="GZ137" s="402" t="s">
        <v>208</v>
      </c>
      <c r="HA137" s="402" t="s">
        <v>208</v>
      </c>
      <c r="HB137" s="402" t="s">
        <v>208</v>
      </c>
      <c r="HC137" s="402" t="s">
        <v>208</v>
      </c>
      <c r="HD137" s="402" t="s">
        <v>208</v>
      </c>
      <c r="HE137" s="402" t="s">
        <v>208</v>
      </c>
      <c r="HF137" s="402" t="s">
        <v>208</v>
      </c>
      <c r="HG137" s="402" t="s">
        <v>208</v>
      </c>
      <c r="HH137" s="402" t="s">
        <v>208</v>
      </c>
      <c r="HI137" s="402" t="s">
        <v>208</v>
      </c>
      <c r="HJ137" s="402" t="s">
        <v>208</v>
      </c>
      <c r="HK137" s="402" t="s">
        <v>208</v>
      </c>
      <c r="HL137" s="402" t="s">
        <v>208</v>
      </c>
      <c r="HM137" s="402" t="s">
        <v>208</v>
      </c>
      <c r="HN137" s="402" t="s">
        <v>208</v>
      </c>
      <c r="HO137" s="402" t="s">
        <v>208</v>
      </c>
      <c r="HP137" s="402" t="s">
        <v>208</v>
      </c>
      <c r="HQ137" s="402" t="s">
        <v>208</v>
      </c>
      <c r="HR137" s="402" t="s">
        <v>208</v>
      </c>
      <c r="HS137" s="402" t="s">
        <v>208</v>
      </c>
      <c r="HT137" s="402" t="s">
        <v>208</v>
      </c>
      <c r="HU137" s="402" t="s">
        <v>208</v>
      </c>
      <c r="HV137" s="402" t="s">
        <v>208</v>
      </c>
      <c r="HW137" s="402" t="s">
        <v>208</v>
      </c>
      <c r="HX137" s="402" t="s">
        <v>208</v>
      </c>
      <c r="HY137" s="402" t="s">
        <v>208</v>
      </c>
      <c r="HZ137" s="402" t="s">
        <v>208</v>
      </c>
      <c r="IA137" s="402" t="s">
        <v>208</v>
      </c>
      <c r="IB137" s="402" t="s">
        <v>208</v>
      </c>
      <c r="IC137" s="402" t="s">
        <v>208</v>
      </c>
      <c r="ID137" s="402" t="s">
        <v>208</v>
      </c>
      <c r="IE137" s="402" t="s">
        <v>208</v>
      </c>
      <c r="IF137" s="402" t="s">
        <v>208</v>
      </c>
      <c r="IG137" s="402" t="s">
        <v>208</v>
      </c>
      <c r="IH137" s="402" t="s">
        <v>208</v>
      </c>
      <c r="II137" s="402" t="s">
        <v>208</v>
      </c>
      <c r="IJ137" s="402" t="s">
        <v>208</v>
      </c>
      <c r="IK137" s="402" t="s">
        <v>208</v>
      </c>
      <c r="IL137" s="402" t="s">
        <v>208</v>
      </c>
      <c r="IM137" s="402" t="s">
        <v>208</v>
      </c>
      <c r="IN137" s="402" t="s">
        <v>208</v>
      </c>
      <c r="IO137" s="402" t="s">
        <v>208</v>
      </c>
      <c r="IP137" s="402" t="s">
        <v>208</v>
      </c>
      <c r="IQ137" s="402" t="s">
        <v>208</v>
      </c>
      <c r="IR137" s="402" t="s">
        <v>208</v>
      </c>
      <c r="IS137" s="402" t="s">
        <v>208</v>
      </c>
      <c r="IT137" s="402" t="s">
        <v>208</v>
      </c>
      <c r="IU137" s="402" t="s">
        <v>208</v>
      </c>
      <c r="IV137" s="402" t="s">
        <v>208</v>
      </c>
      <c r="IW137" s="402" t="s">
        <v>208</v>
      </c>
      <c r="IX137" s="402" t="s">
        <v>208</v>
      </c>
      <c r="IY137" s="402" t="s">
        <v>208</v>
      </c>
      <c r="IZ137" s="402" t="s">
        <v>208</v>
      </c>
      <c r="JA137" s="402" t="s">
        <v>208</v>
      </c>
      <c r="JB137" s="402" t="s">
        <v>208</v>
      </c>
      <c r="JC137" s="402" t="s">
        <v>208</v>
      </c>
      <c r="JD137" s="402" t="s">
        <v>208</v>
      </c>
      <c r="JE137" s="402" t="s">
        <v>208</v>
      </c>
      <c r="JF137" s="402" t="s">
        <v>208</v>
      </c>
      <c r="JG137" s="402" t="s">
        <v>208</v>
      </c>
      <c r="JH137" s="402" t="s">
        <v>208</v>
      </c>
      <c r="JI137" s="402" t="s">
        <v>208</v>
      </c>
      <c r="JJ137" s="402" t="s">
        <v>208</v>
      </c>
      <c r="JK137" s="402" t="s">
        <v>208</v>
      </c>
      <c r="JL137" s="402" t="s">
        <v>208</v>
      </c>
      <c r="JM137" s="402" t="s">
        <v>208</v>
      </c>
      <c r="JN137" s="402" t="s">
        <v>208</v>
      </c>
      <c r="JO137" s="402" t="s">
        <v>208</v>
      </c>
      <c r="JP137" s="402" t="s">
        <v>208</v>
      </c>
      <c r="JQ137" s="402" t="s">
        <v>208</v>
      </c>
      <c r="JR137" s="402" t="s">
        <v>208</v>
      </c>
      <c r="JS137" s="402" t="s">
        <v>208</v>
      </c>
      <c r="JT137" s="402" t="s">
        <v>208</v>
      </c>
      <c r="JU137" s="402" t="s">
        <v>208</v>
      </c>
      <c r="JV137" s="402" t="s">
        <v>208</v>
      </c>
      <c r="JW137" s="402" t="s">
        <v>208</v>
      </c>
      <c r="JX137" s="402" t="s">
        <v>208</v>
      </c>
      <c r="JY137" s="402" t="s">
        <v>208</v>
      </c>
      <c r="JZ137" s="402" t="s">
        <v>208</v>
      </c>
      <c r="KA137" s="402" t="s">
        <v>208</v>
      </c>
      <c r="KB137" s="402" t="s">
        <v>208</v>
      </c>
      <c r="KC137" s="402" t="s">
        <v>208</v>
      </c>
      <c r="KD137" s="402" t="s">
        <v>208</v>
      </c>
      <c r="KE137" s="402" t="s">
        <v>208</v>
      </c>
      <c r="KF137" s="402" t="s">
        <v>208</v>
      </c>
      <c r="KG137" s="402" t="s">
        <v>208</v>
      </c>
      <c r="KH137" s="402" t="s">
        <v>208</v>
      </c>
      <c r="KI137" s="402" t="s">
        <v>208</v>
      </c>
      <c r="KJ137" s="402" t="s">
        <v>208</v>
      </c>
      <c r="KK137" s="402" t="s">
        <v>208</v>
      </c>
      <c r="KL137" s="402" t="s">
        <v>208</v>
      </c>
      <c r="KM137" s="402" t="s">
        <v>208</v>
      </c>
      <c r="KN137" s="402" t="s">
        <v>208</v>
      </c>
      <c r="KO137" s="402" t="s">
        <v>208</v>
      </c>
      <c r="KP137" s="402" t="s">
        <v>208</v>
      </c>
      <c r="KQ137" s="402" t="s">
        <v>208</v>
      </c>
      <c r="KR137" s="402" t="s">
        <v>208</v>
      </c>
      <c r="KS137" s="402" t="s">
        <v>208</v>
      </c>
      <c r="KT137" s="402" t="s">
        <v>208</v>
      </c>
      <c r="KU137" s="402" t="s">
        <v>208</v>
      </c>
      <c r="KV137" s="402" t="s">
        <v>208</v>
      </c>
      <c r="KW137" s="402" t="s">
        <v>208</v>
      </c>
      <c r="KX137" s="402" t="s">
        <v>208</v>
      </c>
      <c r="KY137" s="402" t="s">
        <v>208</v>
      </c>
      <c r="KZ137" s="402" t="s">
        <v>208</v>
      </c>
      <c r="LA137" s="402" t="s">
        <v>208</v>
      </c>
      <c r="LB137" s="402" t="s">
        <v>208</v>
      </c>
      <c r="LC137" s="402" t="s">
        <v>208</v>
      </c>
      <c r="LD137" s="402" t="s">
        <v>208</v>
      </c>
      <c r="LE137" s="402" t="s">
        <v>208</v>
      </c>
      <c r="LF137" s="402" t="s">
        <v>208</v>
      </c>
      <c r="LG137" s="402" t="s">
        <v>208</v>
      </c>
      <c r="LH137" s="402" t="s">
        <v>208</v>
      </c>
      <c r="LI137" s="402" t="s">
        <v>208</v>
      </c>
      <c r="LJ137" s="402" t="s">
        <v>208</v>
      </c>
      <c r="LK137" s="402" t="s">
        <v>208</v>
      </c>
      <c r="LL137" s="402" t="s">
        <v>208</v>
      </c>
      <c r="LM137" s="402" t="s">
        <v>208</v>
      </c>
      <c r="LN137" s="402" t="s">
        <v>208</v>
      </c>
      <c r="LO137" s="402" t="s">
        <v>208</v>
      </c>
      <c r="LP137" s="402" t="s">
        <v>208</v>
      </c>
      <c r="LQ137" s="402" t="s">
        <v>208</v>
      </c>
      <c r="LR137" s="402" t="s">
        <v>208</v>
      </c>
      <c r="LS137" s="402" t="s">
        <v>208</v>
      </c>
      <c r="LT137" s="402" t="s">
        <v>208</v>
      </c>
      <c r="LU137" s="402" t="s">
        <v>208</v>
      </c>
      <c r="LV137" s="402" t="s">
        <v>208</v>
      </c>
      <c r="LW137" s="402" t="s">
        <v>208</v>
      </c>
      <c r="LX137" s="402" t="s">
        <v>208</v>
      </c>
      <c r="LY137" s="402" t="s">
        <v>208</v>
      </c>
      <c r="LZ137" s="402" t="s">
        <v>208</v>
      </c>
      <c r="MA137" s="402" t="s">
        <v>208</v>
      </c>
      <c r="MB137" s="402" t="s">
        <v>208</v>
      </c>
      <c r="MC137" s="402" t="s">
        <v>208</v>
      </c>
      <c r="MD137" s="402" t="s">
        <v>208</v>
      </c>
      <c r="ME137" s="402" t="s">
        <v>208</v>
      </c>
      <c r="MF137" s="402" t="s">
        <v>208</v>
      </c>
      <c r="MG137" s="402" t="s">
        <v>208</v>
      </c>
      <c r="MH137" s="402" t="s">
        <v>208</v>
      </c>
      <c r="MI137" s="402" t="s">
        <v>208</v>
      </c>
      <c r="MJ137" s="402" t="s">
        <v>208</v>
      </c>
      <c r="MK137" s="402" t="s">
        <v>208</v>
      </c>
      <c r="ML137" s="402" t="s">
        <v>208</v>
      </c>
      <c r="MM137" s="402" t="s">
        <v>208</v>
      </c>
      <c r="MN137" s="402" t="s">
        <v>208</v>
      </c>
      <c r="MO137" s="402" t="s">
        <v>208</v>
      </c>
      <c r="MP137" s="402" t="s">
        <v>208</v>
      </c>
      <c r="MQ137" s="402" t="s">
        <v>208</v>
      </c>
      <c r="MR137" s="402" t="s">
        <v>208</v>
      </c>
      <c r="MS137" s="402" t="s">
        <v>208</v>
      </c>
      <c r="MT137" s="402" t="s">
        <v>208</v>
      </c>
      <c r="MU137" s="402" t="s">
        <v>208</v>
      </c>
      <c r="MV137" s="402" t="s">
        <v>208</v>
      </c>
      <c r="MW137" s="402" t="s">
        <v>208</v>
      </c>
      <c r="MX137" s="402" t="s">
        <v>208</v>
      </c>
      <c r="MY137" s="402" t="s">
        <v>208</v>
      </c>
      <c r="MZ137" s="402" t="s">
        <v>208</v>
      </c>
      <c r="NA137" s="402" t="s">
        <v>208</v>
      </c>
    </row>
    <row r="138" spans="1:365" x14ac:dyDescent="0.25">
      <c r="A138" s="127" t="str">
        <f t="shared" si="55"/>
        <v>P93CL660/4</v>
      </c>
      <c r="B138" s="127" t="s">
        <v>76</v>
      </c>
      <c r="C138" s="290" t="s">
        <v>8</v>
      </c>
      <c r="D138" s="402">
        <v>0</v>
      </c>
      <c r="E138" s="402">
        <v>0</v>
      </c>
      <c r="F138" s="402">
        <v>0</v>
      </c>
      <c r="G138" s="402">
        <v>0</v>
      </c>
      <c r="H138" s="402">
        <v>0</v>
      </c>
      <c r="I138" s="402">
        <v>0</v>
      </c>
      <c r="J138" s="402">
        <v>0</v>
      </c>
      <c r="K138" s="402">
        <v>0</v>
      </c>
      <c r="L138" s="402">
        <v>0</v>
      </c>
      <c r="M138" s="402">
        <v>0</v>
      </c>
      <c r="N138" s="402">
        <v>0</v>
      </c>
      <c r="O138" s="402">
        <v>0</v>
      </c>
      <c r="P138" s="402">
        <v>0</v>
      </c>
      <c r="Q138" s="402">
        <v>0</v>
      </c>
      <c r="R138" s="402">
        <v>0</v>
      </c>
      <c r="S138" s="402">
        <v>0</v>
      </c>
      <c r="T138" s="402">
        <v>0</v>
      </c>
      <c r="U138" s="402">
        <v>0</v>
      </c>
      <c r="V138" s="402">
        <v>0</v>
      </c>
      <c r="W138" s="402">
        <v>0</v>
      </c>
      <c r="X138" s="402">
        <v>0</v>
      </c>
      <c r="Y138" s="402">
        <v>0</v>
      </c>
      <c r="Z138" s="402">
        <v>0</v>
      </c>
      <c r="AA138" s="402">
        <v>0</v>
      </c>
      <c r="AB138" s="402">
        <v>0</v>
      </c>
      <c r="AC138" s="402">
        <v>0</v>
      </c>
      <c r="AD138" s="402">
        <v>0</v>
      </c>
      <c r="AE138" s="402">
        <v>0</v>
      </c>
      <c r="AF138" s="402">
        <v>0</v>
      </c>
      <c r="AG138" s="402">
        <v>0</v>
      </c>
      <c r="AH138" s="402">
        <v>0</v>
      </c>
      <c r="AI138" s="402">
        <v>0</v>
      </c>
      <c r="AJ138" s="402">
        <v>0</v>
      </c>
      <c r="AK138" s="402">
        <v>0</v>
      </c>
      <c r="AL138" s="402">
        <v>0</v>
      </c>
      <c r="AM138" s="402">
        <v>0</v>
      </c>
      <c r="AN138" s="402">
        <v>0</v>
      </c>
      <c r="AO138" s="402">
        <v>0</v>
      </c>
      <c r="AP138" s="402">
        <v>0</v>
      </c>
      <c r="AQ138" s="402">
        <v>0</v>
      </c>
      <c r="AR138" s="402">
        <v>0</v>
      </c>
      <c r="AS138" s="402">
        <v>0</v>
      </c>
      <c r="AT138" s="402">
        <v>0</v>
      </c>
      <c r="AU138" s="402">
        <v>0</v>
      </c>
      <c r="AV138" s="402">
        <v>0</v>
      </c>
      <c r="AW138" s="402">
        <v>0</v>
      </c>
      <c r="AX138" s="402">
        <v>0</v>
      </c>
      <c r="AY138" s="402">
        <v>0</v>
      </c>
      <c r="AZ138" s="402">
        <v>0</v>
      </c>
      <c r="BA138" s="402">
        <v>0</v>
      </c>
      <c r="BB138" s="402">
        <v>0</v>
      </c>
      <c r="BC138" s="402">
        <v>0</v>
      </c>
      <c r="BD138" s="402">
        <v>0</v>
      </c>
      <c r="BE138" s="402">
        <v>0</v>
      </c>
      <c r="BF138" s="402">
        <v>0</v>
      </c>
      <c r="BG138" s="402">
        <v>0</v>
      </c>
      <c r="BH138" s="402">
        <v>0</v>
      </c>
      <c r="BI138" s="402">
        <v>0</v>
      </c>
      <c r="BJ138" s="402">
        <v>0</v>
      </c>
      <c r="BK138" s="402">
        <v>0</v>
      </c>
      <c r="BL138" s="402">
        <v>0</v>
      </c>
      <c r="BM138" s="402">
        <v>0</v>
      </c>
      <c r="BN138" s="402">
        <v>0</v>
      </c>
      <c r="BO138" s="402">
        <v>0</v>
      </c>
      <c r="BP138" s="402">
        <v>0</v>
      </c>
      <c r="BQ138" s="402">
        <v>0</v>
      </c>
      <c r="BR138" s="402">
        <v>0</v>
      </c>
      <c r="BS138" s="402">
        <v>0</v>
      </c>
      <c r="BT138" s="402">
        <v>0</v>
      </c>
      <c r="BU138" s="402">
        <v>0</v>
      </c>
      <c r="BV138" s="402">
        <v>0</v>
      </c>
      <c r="BW138" s="402">
        <v>0</v>
      </c>
      <c r="BX138" s="402">
        <v>0</v>
      </c>
      <c r="BY138" s="402">
        <v>0</v>
      </c>
      <c r="BZ138" s="402">
        <v>0</v>
      </c>
      <c r="CA138" s="402">
        <v>0</v>
      </c>
      <c r="CB138" s="402">
        <v>0</v>
      </c>
      <c r="CC138" s="402">
        <v>0</v>
      </c>
      <c r="CD138" s="402">
        <v>0</v>
      </c>
      <c r="CE138" s="402">
        <v>0</v>
      </c>
      <c r="CF138" s="402">
        <v>0</v>
      </c>
      <c r="CG138" s="402">
        <v>0</v>
      </c>
      <c r="CH138" s="402">
        <v>0</v>
      </c>
      <c r="CI138" s="402">
        <v>0</v>
      </c>
      <c r="CJ138" s="402">
        <v>0</v>
      </c>
      <c r="CK138" s="402">
        <v>0</v>
      </c>
      <c r="CL138" s="402">
        <v>0</v>
      </c>
      <c r="CM138" s="402">
        <v>0</v>
      </c>
      <c r="CN138" s="402">
        <v>0</v>
      </c>
      <c r="CO138" s="402">
        <v>0</v>
      </c>
      <c r="CP138" s="402">
        <v>0</v>
      </c>
      <c r="CQ138" s="402">
        <v>0</v>
      </c>
      <c r="CR138" s="402">
        <v>0</v>
      </c>
      <c r="CS138" s="402">
        <v>0</v>
      </c>
      <c r="CT138" s="402">
        <v>0</v>
      </c>
      <c r="CU138" s="402">
        <v>0</v>
      </c>
      <c r="CV138" s="402">
        <v>0</v>
      </c>
      <c r="CW138" s="402">
        <v>0</v>
      </c>
      <c r="CX138" s="402" t="s">
        <v>208</v>
      </c>
      <c r="CY138" s="402" t="s">
        <v>208</v>
      </c>
      <c r="CZ138" s="402" t="s">
        <v>208</v>
      </c>
      <c r="DA138" s="402" t="s">
        <v>208</v>
      </c>
      <c r="DB138" s="402" t="s">
        <v>208</v>
      </c>
      <c r="DC138" s="402" t="s">
        <v>208</v>
      </c>
      <c r="DD138" s="402" t="s">
        <v>208</v>
      </c>
      <c r="DE138" s="402" t="s">
        <v>208</v>
      </c>
      <c r="DF138" s="402" t="s">
        <v>208</v>
      </c>
      <c r="DG138" s="402" t="s">
        <v>208</v>
      </c>
      <c r="DH138" s="402" t="s">
        <v>208</v>
      </c>
      <c r="DI138" s="402" t="s">
        <v>208</v>
      </c>
      <c r="DJ138" s="402" t="s">
        <v>208</v>
      </c>
      <c r="DK138" s="402" t="s">
        <v>208</v>
      </c>
      <c r="DL138" s="402" t="s">
        <v>208</v>
      </c>
      <c r="DM138" s="402" t="s">
        <v>208</v>
      </c>
      <c r="DN138" s="402" t="s">
        <v>208</v>
      </c>
      <c r="DO138" s="402" t="s">
        <v>208</v>
      </c>
      <c r="DP138" s="402" t="s">
        <v>208</v>
      </c>
      <c r="DQ138" s="402" t="s">
        <v>208</v>
      </c>
      <c r="DR138" s="402" t="s">
        <v>208</v>
      </c>
      <c r="DS138" s="402" t="s">
        <v>208</v>
      </c>
      <c r="DT138" s="402" t="s">
        <v>208</v>
      </c>
      <c r="DU138" s="402" t="s">
        <v>208</v>
      </c>
      <c r="DV138" s="402" t="s">
        <v>208</v>
      </c>
      <c r="DW138" s="402" t="s">
        <v>208</v>
      </c>
      <c r="DX138" s="402" t="s">
        <v>208</v>
      </c>
      <c r="DY138" s="402" t="s">
        <v>208</v>
      </c>
      <c r="DZ138" s="402" t="s">
        <v>208</v>
      </c>
      <c r="EA138" s="402" t="s">
        <v>208</v>
      </c>
      <c r="EB138" s="402" t="s">
        <v>208</v>
      </c>
      <c r="EC138" s="402" t="s">
        <v>208</v>
      </c>
      <c r="ED138" s="402" t="s">
        <v>208</v>
      </c>
      <c r="EE138" s="402" t="s">
        <v>208</v>
      </c>
      <c r="EF138" s="402" t="s">
        <v>208</v>
      </c>
      <c r="EG138" s="402" t="s">
        <v>208</v>
      </c>
      <c r="EH138" s="402" t="s">
        <v>208</v>
      </c>
      <c r="EI138" s="402" t="s">
        <v>208</v>
      </c>
      <c r="EJ138" s="402" t="s">
        <v>208</v>
      </c>
      <c r="EK138" s="402" t="s">
        <v>208</v>
      </c>
      <c r="EL138" s="402" t="s">
        <v>208</v>
      </c>
      <c r="EM138" s="402" t="s">
        <v>208</v>
      </c>
      <c r="EN138" s="402" t="s">
        <v>208</v>
      </c>
      <c r="EO138" s="402" t="s">
        <v>208</v>
      </c>
      <c r="EP138" s="402" t="s">
        <v>208</v>
      </c>
      <c r="EQ138" s="402" t="s">
        <v>208</v>
      </c>
      <c r="ER138" s="402" t="s">
        <v>208</v>
      </c>
      <c r="ES138" s="402" t="s">
        <v>208</v>
      </c>
      <c r="ET138" s="402" t="s">
        <v>208</v>
      </c>
      <c r="EU138" s="402" t="s">
        <v>208</v>
      </c>
      <c r="EV138" s="402" t="s">
        <v>208</v>
      </c>
      <c r="EW138" s="402" t="s">
        <v>208</v>
      </c>
      <c r="EX138" s="402" t="s">
        <v>208</v>
      </c>
      <c r="EY138" s="402" t="s">
        <v>208</v>
      </c>
      <c r="EZ138" s="402" t="s">
        <v>208</v>
      </c>
      <c r="FA138" s="402" t="s">
        <v>208</v>
      </c>
      <c r="FB138" s="402" t="s">
        <v>208</v>
      </c>
      <c r="FC138" s="402" t="s">
        <v>208</v>
      </c>
      <c r="FD138" s="402" t="s">
        <v>208</v>
      </c>
      <c r="FE138" s="402" t="s">
        <v>208</v>
      </c>
      <c r="FF138" s="402" t="s">
        <v>208</v>
      </c>
      <c r="FG138" s="402" t="s">
        <v>208</v>
      </c>
      <c r="FH138" s="402" t="s">
        <v>208</v>
      </c>
      <c r="FI138" s="402" t="s">
        <v>208</v>
      </c>
      <c r="FJ138" s="402" t="s">
        <v>208</v>
      </c>
      <c r="FK138" s="402" t="s">
        <v>208</v>
      </c>
      <c r="FL138" s="402" t="s">
        <v>208</v>
      </c>
      <c r="FM138" s="402" t="s">
        <v>208</v>
      </c>
      <c r="FN138" s="402" t="s">
        <v>208</v>
      </c>
      <c r="FO138" s="402" t="s">
        <v>208</v>
      </c>
      <c r="FP138" s="402" t="s">
        <v>208</v>
      </c>
      <c r="FQ138" s="402" t="s">
        <v>208</v>
      </c>
      <c r="FR138" s="402" t="s">
        <v>208</v>
      </c>
      <c r="FS138" s="402" t="s">
        <v>208</v>
      </c>
      <c r="FT138" s="402" t="s">
        <v>208</v>
      </c>
      <c r="FU138" s="402" t="s">
        <v>208</v>
      </c>
      <c r="FV138" s="402" t="s">
        <v>208</v>
      </c>
      <c r="FW138" s="402" t="s">
        <v>208</v>
      </c>
      <c r="FX138" s="402" t="s">
        <v>208</v>
      </c>
      <c r="FY138" s="402" t="s">
        <v>208</v>
      </c>
      <c r="FZ138" s="402" t="s">
        <v>208</v>
      </c>
      <c r="GA138" s="402" t="s">
        <v>208</v>
      </c>
      <c r="GB138" s="402" t="s">
        <v>208</v>
      </c>
      <c r="GC138" s="402" t="s">
        <v>208</v>
      </c>
      <c r="GD138" s="402" t="s">
        <v>208</v>
      </c>
      <c r="GE138" s="402" t="s">
        <v>208</v>
      </c>
      <c r="GF138" s="402" t="s">
        <v>208</v>
      </c>
      <c r="GG138" s="402" t="s">
        <v>208</v>
      </c>
      <c r="GH138" s="402" t="s">
        <v>208</v>
      </c>
      <c r="GI138" s="402" t="s">
        <v>208</v>
      </c>
      <c r="GJ138" s="402" t="s">
        <v>208</v>
      </c>
      <c r="GK138" s="402" t="s">
        <v>208</v>
      </c>
      <c r="GL138" s="402" t="s">
        <v>208</v>
      </c>
      <c r="GM138" s="402" t="s">
        <v>208</v>
      </c>
      <c r="GN138" s="402" t="s">
        <v>208</v>
      </c>
      <c r="GO138" s="402" t="s">
        <v>208</v>
      </c>
      <c r="GP138" s="402" t="s">
        <v>208</v>
      </c>
      <c r="GQ138" s="402" t="s">
        <v>208</v>
      </c>
      <c r="GR138" s="402" t="s">
        <v>208</v>
      </c>
      <c r="GS138" s="402" t="s">
        <v>208</v>
      </c>
      <c r="GT138" s="402" t="s">
        <v>208</v>
      </c>
      <c r="GU138" s="402" t="s">
        <v>208</v>
      </c>
      <c r="GV138" s="402" t="s">
        <v>208</v>
      </c>
      <c r="GW138" s="402" t="s">
        <v>208</v>
      </c>
      <c r="GX138" s="402" t="s">
        <v>208</v>
      </c>
      <c r="GY138" s="402" t="s">
        <v>208</v>
      </c>
      <c r="GZ138" s="402" t="s">
        <v>208</v>
      </c>
      <c r="HA138" s="402" t="s">
        <v>208</v>
      </c>
      <c r="HB138" s="402" t="s">
        <v>208</v>
      </c>
      <c r="HC138" s="402" t="s">
        <v>208</v>
      </c>
      <c r="HD138" s="402" t="s">
        <v>208</v>
      </c>
      <c r="HE138" s="402" t="s">
        <v>208</v>
      </c>
      <c r="HF138" s="402" t="s">
        <v>208</v>
      </c>
      <c r="HG138" s="402" t="s">
        <v>208</v>
      </c>
      <c r="HH138" s="402" t="s">
        <v>208</v>
      </c>
      <c r="HI138" s="402" t="s">
        <v>208</v>
      </c>
      <c r="HJ138" s="402" t="s">
        <v>208</v>
      </c>
      <c r="HK138" s="402" t="s">
        <v>208</v>
      </c>
      <c r="HL138" s="402" t="s">
        <v>208</v>
      </c>
      <c r="HM138" s="402" t="s">
        <v>208</v>
      </c>
      <c r="HN138" s="402" t="s">
        <v>208</v>
      </c>
      <c r="HO138" s="402" t="s">
        <v>208</v>
      </c>
      <c r="HP138" s="402" t="s">
        <v>208</v>
      </c>
      <c r="HQ138" s="402" t="s">
        <v>208</v>
      </c>
      <c r="HR138" s="402" t="s">
        <v>208</v>
      </c>
      <c r="HS138" s="402" t="s">
        <v>208</v>
      </c>
      <c r="HT138" s="402" t="s">
        <v>208</v>
      </c>
      <c r="HU138" s="402" t="s">
        <v>208</v>
      </c>
      <c r="HV138" s="402" t="s">
        <v>208</v>
      </c>
      <c r="HW138" s="402" t="s">
        <v>208</v>
      </c>
      <c r="HX138" s="402" t="s">
        <v>208</v>
      </c>
      <c r="HY138" s="402" t="s">
        <v>208</v>
      </c>
      <c r="HZ138" s="402" t="s">
        <v>208</v>
      </c>
      <c r="IA138" s="402" t="s">
        <v>208</v>
      </c>
      <c r="IB138" s="402" t="s">
        <v>208</v>
      </c>
      <c r="IC138" s="402" t="s">
        <v>208</v>
      </c>
      <c r="ID138" s="402" t="s">
        <v>208</v>
      </c>
      <c r="IE138" s="402" t="s">
        <v>208</v>
      </c>
      <c r="IF138" s="402" t="s">
        <v>208</v>
      </c>
      <c r="IG138" s="402" t="s">
        <v>208</v>
      </c>
      <c r="IH138" s="402" t="s">
        <v>208</v>
      </c>
      <c r="II138" s="402" t="s">
        <v>208</v>
      </c>
      <c r="IJ138" s="402" t="s">
        <v>208</v>
      </c>
      <c r="IK138" s="402" t="s">
        <v>208</v>
      </c>
      <c r="IL138" s="402" t="s">
        <v>208</v>
      </c>
      <c r="IM138" s="402" t="s">
        <v>208</v>
      </c>
      <c r="IN138" s="402" t="s">
        <v>208</v>
      </c>
      <c r="IO138" s="402" t="s">
        <v>208</v>
      </c>
      <c r="IP138" s="402" t="s">
        <v>208</v>
      </c>
      <c r="IQ138" s="402" t="s">
        <v>208</v>
      </c>
      <c r="IR138" s="402" t="s">
        <v>208</v>
      </c>
      <c r="IS138" s="402" t="s">
        <v>208</v>
      </c>
      <c r="IT138" s="402" t="s">
        <v>208</v>
      </c>
      <c r="IU138" s="402" t="s">
        <v>208</v>
      </c>
      <c r="IV138" s="402" t="s">
        <v>208</v>
      </c>
      <c r="IW138" s="402" t="s">
        <v>208</v>
      </c>
      <c r="IX138" s="402" t="s">
        <v>208</v>
      </c>
      <c r="IY138" s="402" t="s">
        <v>208</v>
      </c>
      <c r="IZ138" s="402" t="s">
        <v>208</v>
      </c>
      <c r="JA138" s="402" t="s">
        <v>208</v>
      </c>
      <c r="JB138" s="402" t="s">
        <v>208</v>
      </c>
      <c r="JC138" s="402" t="s">
        <v>208</v>
      </c>
      <c r="JD138" s="402" t="s">
        <v>208</v>
      </c>
      <c r="JE138" s="402" t="s">
        <v>208</v>
      </c>
      <c r="JF138" s="402" t="s">
        <v>208</v>
      </c>
      <c r="JG138" s="402" t="s">
        <v>208</v>
      </c>
      <c r="JH138" s="402" t="s">
        <v>208</v>
      </c>
      <c r="JI138" s="402" t="s">
        <v>208</v>
      </c>
      <c r="JJ138" s="402" t="s">
        <v>208</v>
      </c>
      <c r="JK138" s="402" t="s">
        <v>208</v>
      </c>
      <c r="JL138" s="402" t="s">
        <v>208</v>
      </c>
      <c r="JM138" s="402" t="s">
        <v>208</v>
      </c>
      <c r="JN138" s="402" t="s">
        <v>208</v>
      </c>
      <c r="JO138" s="402" t="s">
        <v>208</v>
      </c>
      <c r="JP138" s="402" t="s">
        <v>208</v>
      </c>
      <c r="JQ138" s="402" t="s">
        <v>208</v>
      </c>
      <c r="JR138" s="402" t="s">
        <v>208</v>
      </c>
      <c r="JS138" s="402" t="s">
        <v>208</v>
      </c>
      <c r="JT138" s="402" t="s">
        <v>208</v>
      </c>
      <c r="JU138" s="402" t="s">
        <v>208</v>
      </c>
      <c r="JV138" s="402" t="s">
        <v>208</v>
      </c>
      <c r="JW138" s="402" t="s">
        <v>208</v>
      </c>
      <c r="JX138" s="402" t="s">
        <v>208</v>
      </c>
      <c r="JY138" s="402" t="s">
        <v>208</v>
      </c>
      <c r="JZ138" s="402" t="s">
        <v>208</v>
      </c>
      <c r="KA138" s="402" t="s">
        <v>208</v>
      </c>
      <c r="KB138" s="402" t="s">
        <v>208</v>
      </c>
      <c r="KC138" s="402" t="s">
        <v>208</v>
      </c>
      <c r="KD138" s="402" t="s">
        <v>208</v>
      </c>
      <c r="KE138" s="402" t="s">
        <v>208</v>
      </c>
      <c r="KF138" s="402" t="s">
        <v>208</v>
      </c>
      <c r="KG138" s="402" t="s">
        <v>208</v>
      </c>
      <c r="KH138" s="402" t="s">
        <v>208</v>
      </c>
      <c r="KI138" s="402" t="s">
        <v>208</v>
      </c>
      <c r="KJ138" s="402" t="s">
        <v>208</v>
      </c>
      <c r="KK138" s="402" t="s">
        <v>208</v>
      </c>
      <c r="KL138" s="402" t="s">
        <v>208</v>
      </c>
      <c r="KM138" s="402" t="s">
        <v>208</v>
      </c>
      <c r="KN138" s="402" t="s">
        <v>208</v>
      </c>
      <c r="KO138" s="402" t="s">
        <v>208</v>
      </c>
      <c r="KP138" s="402" t="s">
        <v>208</v>
      </c>
      <c r="KQ138" s="402" t="s">
        <v>208</v>
      </c>
      <c r="KR138" s="402" t="s">
        <v>208</v>
      </c>
      <c r="KS138" s="402" t="s">
        <v>208</v>
      </c>
      <c r="KT138" s="402" t="s">
        <v>208</v>
      </c>
      <c r="KU138" s="402" t="s">
        <v>208</v>
      </c>
      <c r="KV138" s="402" t="s">
        <v>208</v>
      </c>
      <c r="KW138" s="402" t="s">
        <v>208</v>
      </c>
      <c r="KX138" s="402" t="s">
        <v>208</v>
      </c>
      <c r="KY138" s="402" t="s">
        <v>208</v>
      </c>
      <c r="KZ138" s="402" t="s">
        <v>208</v>
      </c>
      <c r="LA138" s="402" t="s">
        <v>208</v>
      </c>
      <c r="LB138" s="402" t="s">
        <v>208</v>
      </c>
      <c r="LC138" s="402" t="s">
        <v>208</v>
      </c>
      <c r="LD138" s="402" t="s">
        <v>208</v>
      </c>
      <c r="LE138" s="402" t="s">
        <v>208</v>
      </c>
      <c r="LF138" s="402" t="s">
        <v>208</v>
      </c>
      <c r="LG138" s="402" t="s">
        <v>208</v>
      </c>
      <c r="LH138" s="402" t="s">
        <v>208</v>
      </c>
      <c r="LI138" s="402" t="s">
        <v>208</v>
      </c>
      <c r="LJ138" s="402" t="s">
        <v>208</v>
      </c>
      <c r="LK138" s="402" t="s">
        <v>208</v>
      </c>
      <c r="LL138" s="402" t="s">
        <v>208</v>
      </c>
      <c r="LM138" s="402" t="s">
        <v>208</v>
      </c>
      <c r="LN138" s="402" t="s">
        <v>208</v>
      </c>
      <c r="LO138" s="402" t="s">
        <v>208</v>
      </c>
      <c r="LP138" s="402" t="s">
        <v>208</v>
      </c>
      <c r="LQ138" s="402" t="s">
        <v>208</v>
      </c>
      <c r="LR138" s="402" t="s">
        <v>208</v>
      </c>
      <c r="LS138" s="402" t="s">
        <v>208</v>
      </c>
      <c r="LT138" s="402" t="s">
        <v>208</v>
      </c>
      <c r="LU138" s="402" t="s">
        <v>208</v>
      </c>
      <c r="LV138" s="402" t="s">
        <v>208</v>
      </c>
      <c r="LW138" s="402" t="s">
        <v>208</v>
      </c>
      <c r="LX138" s="402" t="s">
        <v>208</v>
      </c>
      <c r="LY138" s="402" t="s">
        <v>208</v>
      </c>
      <c r="LZ138" s="402" t="s">
        <v>208</v>
      </c>
      <c r="MA138" s="402" t="s">
        <v>208</v>
      </c>
      <c r="MB138" s="402" t="s">
        <v>208</v>
      </c>
      <c r="MC138" s="402" t="s">
        <v>208</v>
      </c>
      <c r="MD138" s="402" t="s">
        <v>208</v>
      </c>
      <c r="ME138" s="402" t="s">
        <v>208</v>
      </c>
      <c r="MF138" s="402" t="s">
        <v>208</v>
      </c>
      <c r="MG138" s="402" t="s">
        <v>208</v>
      </c>
      <c r="MH138" s="402" t="s">
        <v>208</v>
      </c>
      <c r="MI138" s="402" t="s">
        <v>208</v>
      </c>
      <c r="MJ138" s="402" t="s">
        <v>208</v>
      </c>
      <c r="MK138" s="402" t="s">
        <v>208</v>
      </c>
      <c r="ML138" s="402" t="s">
        <v>208</v>
      </c>
      <c r="MM138" s="402" t="s">
        <v>208</v>
      </c>
      <c r="MN138" s="402" t="s">
        <v>208</v>
      </c>
      <c r="MO138" s="402" t="s">
        <v>208</v>
      </c>
      <c r="MP138" s="402" t="s">
        <v>208</v>
      </c>
      <c r="MQ138" s="402" t="s">
        <v>208</v>
      </c>
      <c r="MR138" s="402" t="s">
        <v>208</v>
      </c>
      <c r="MS138" s="402" t="s">
        <v>208</v>
      </c>
      <c r="MT138" s="402" t="s">
        <v>208</v>
      </c>
      <c r="MU138" s="402" t="s">
        <v>208</v>
      </c>
      <c r="MV138" s="402" t="s">
        <v>208</v>
      </c>
      <c r="MW138" s="402" t="s">
        <v>208</v>
      </c>
      <c r="MX138" s="402" t="s">
        <v>208</v>
      </c>
      <c r="MY138" s="402" t="s">
        <v>208</v>
      </c>
      <c r="MZ138" s="402" t="s">
        <v>208</v>
      </c>
      <c r="NA138" s="402" t="s">
        <v>208</v>
      </c>
    </row>
    <row r="139" spans="1:365" x14ac:dyDescent="0.25">
      <c r="A139" s="127" t="str">
        <f t="shared" si="55"/>
        <v>P93CL660/5</v>
      </c>
      <c r="B139" s="127" t="s">
        <v>22</v>
      </c>
      <c r="C139" s="289" t="s">
        <v>8</v>
      </c>
      <c r="D139" s="402">
        <v>139.56923076923076</v>
      </c>
      <c r="E139" s="402">
        <v>0</v>
      </c>
      <c r="F139" s="402">
        <v>883.93846153846152</v>
      </c>
      <c r="G139" s="402">
        <v>1116.5538461538461</v>
      </c>
      <c r="H139" s="402">
        <v>1116.5538461538461</v>
      </c>
      <c r="I139" s="402">
        <v>1116.5538461538461</v>
      </c>
      <c r="J139" s="402">
        <v>1116.5538461538461</v>
      </c>
      <c r="K139" s="402">
        <v>1116.5538461538461</v>
      </c>
      <c r="L139" s="402">
        <v>139.56923076923076</v>
      </c>
      <c r="M139" s="402">
        <v>0</v>
      </c>
      <c r="N139" s="402">
        <v>465.23076923076923</v>
      </c>
      <c r="O139" s="402">
        <v>1116.5538461538461</v>
      </c>
      <c r="P139" s="402">
        <v>1116.5538461538461</v>
      </c>
      <c r="Q139" s="402">
        <v>1116.5538461538461</v>
      </c>
      <c r="R139" s="402">
        <v>139.56923076923076</v>
      </c>
      <c r="S139" s="402">
        <v>0</v>
      </c>
      <c r="T139" s="402">
        <v>883.93846153846152</v>
      </c>
      <c r="U139" s="402">
        <v>1116.5538461538461</v>
      </c>
      <c r="V139" s="402">
        <v>1116.5538461538461</v>
      </c>
      <c r="W139" s="402">
        <v>1116.5538461538461</v>
      </c>
      <c r="X139" s="402">
        <v>1116.5538461538461</v>
      </c>
      <c r="Y139" s="402">
        <v>1116.5538461538461</v>
      </c>
      <c r="Z139" s="402">
        <v>465.23076923076923</v>
      </c>
      <c r="AA139" s="402">
        <v>883.93846153846152</v>
      </c>
      <c r="AB139" s="402">
        <v>1116.5538461538461</v>
      </c>
      <c r="AC139" s="402">
        <v>1116.5538461538461</v>
      </c>
      <c r="AD139" s="402">
        <v>1116.5538461538461</v>
      </c>
      <c r="AE139" s="402">
        <v>1116.5538461538461</v>
      </c>
      <c r="AF139" s="402">
        <v>1116.5538461538461</v>
      </c>
      <c r="AG139" s="402">
        <v>139.56923076923076</v>
      </c>
      <c r="AH139" s="402">
        <v>0</v>
      </c>
      <c r="AI139" s="402">
        <v>465.23076923076923</v>
      </c>
      <c r="AJ139" s="402">
        <v>883.93846153846152</v>
      </c>
      <c r="AK139" s="402">
        <v>1116.5538461538461</v>
      </c>
      <c r="AL139" s="402">
        <v>1116.5538461538461</v>
      </c>
      <c r="AM139" s="402">
        <v>1116.5538461538461</v>
      </c>
      <c r="AN139" s="402">
        <v>139.56923076923076</v>
      </c>
      <c r="AO139" s="402">
        <v>883.93846153846152</v>
      </c>
      <c r="AP139" s="402">
        <v>1116.5538461538461</v>
      </c>
      <c r="AQ139" s="402">
        <v>1116.5538461538461</v>
      </c>
      <c r="AR139" s="402">
        <v>1116.5538461538461</v>
      </c>
      <c r="AS139" s="402">
        <v>1116.5538461538461</v>
      </c>
      <c r="AT139" s="402">
        <v>1116.5538461538461</v>
      </c>
      <c r="AU139" s="402">
        <v>1116.5538461538461</v>
      </c>
      <c r="AV139" s="402">
        <v>1116.5538461538461</v>
      </c>
      <c r="AW139" s="402">
        <v>1116.5538461538461</v>
      </c>
      <c r="AX139" s="402">
        <v>1116.5538461538461</v>
      </c>
      <c r="AY139" s="402">
        <v>1116.5538461538461</v>
      </c>
      <c r="AZ139" s="402">
        <v>1116.5538461538461</v>
      </c>
      <c r="BA139" s="402">
        <v>1116.5538461538461</v>
      </c>
      <c r="BB139" s="402">
        <v>1116.5538461538461</v>
      </c>
      <c r="BC139" s="402">
        <v>1116.5538461538461</v>
      </c>
      <c r="BD139" s="402">
        <v>1116.5538461538461</v>
      </c>
      <c r="BE139" s="402">
        <v>1116.5538461538461</v>
      </c>
      <c r="BF139" s="402">
        <v>1116.5538461538461</v>
      </c>
      <c r="BG139" s="402">
        <v>1116.5538461538461</v>
      </c>
      <c r="BH139" s="402">
        <v>1116.5538461538461</v>
      </c>
      <c r="BI139" s="402">
        <v>1116.5538461538461</v>
      </c>
      <c r="BJ139" s="402">
        <v>1116.5538461538461</v>
      </c>
      <c r="BK139" s="402">
        <v>1116.5538461538461</v>
      </c>
      <c r="BL139" s="402">
        <v>1116.5538461538461</v>
      </c>
      <c r="BM139" s="402">
        <v>1116.5538461538461</v>
      </c>
      <c r="BN139" s="402">
        <v>1116.5538461538461</v>
      </c>
      <c r="BO139" s="402">
        <v>0</v>
      </c>
      <c r="BP139" s="402">
        <v>0</v>
      </c>
      <c r="BQ139" s="402">
        <v>0</v>
      </c>
      <c r="BR139" s="402">
        <v>0</v>
      </c>
      <c r="BS139" s="402">
        <v>0</v>
      </c>
      <c r="BT139" s="402">
        <v>0</v>
      </c>
      <c r="BU139" s="402">
        <v>0</v>
      </c>
      <c r="BV139" s="402">
        <v>1116.5538461538461</v>
      </c>
      <c r="BW139" s="402">
        <v>1116.5538461538461</v>
      </c>
      <c r="BX139" s="402">
        <v>1116.5538461538461</v>
      </c>
      <c r="BY139" s="402">
        <v>1116.5538461538461</v>
      </c>
      <c r="BZ139" s="402">
        <v>1116.5538461538461</v>
      </c>
      <c r="CA139" s="402">
        <v>1116.5538461538461</v>
      </c>
      <c r="CB139" s="402">
        <v>1116.5538461538461</v>
      </c>
      <c r="CC139" s="402">
        <v>0</v>
      </c>
      <c r="CD139" s="402">
        <v>0</v>
      </c>
      <c r="CE139" s="402">
        <v>0</v>
      </c>
      <c r="CF139" s="402">
        <v>0</v>
      </c>
      <c r="CG139" s="402">
        <v>0</v>
      </c>
      <c r="CH139" s="402">
        <v>0</v>
      </c>
      <c r="CI139" s="402">
        <v>0</v>
      </c>
      <c r="CJ139" s="402">
        <v>1116.5538461538461</v>
      </c>
      <c r="CK139" s="402">
        <v>1116.5538461538461</v>
      </c>
      <c r="CL139" s="402">
        <v>1116.5538461538461</v>
      </c>
      <c r="CM139" s="402">
        <v>1116.5538461538461</v>
      </c>
      <c r="CN139" s="402">
        <v>1116.5538461538461</v>
      </c>
      <c r="CO139" s="402">
        <v>1116.5538461538461</v>
      </c>
      <c r="CP139" s="402">
        <v>1116.5538461538461</v>
      </c>
      <c r="CQ139" s="402">
        <v>0</v>
      </c>
      <c r="CR139" s="402">
        <v>0</v>
      </c>
      <c r="CS139" s="402">
        <v>0</v>
      </c>
      <c r="CT139" s="402">
        <v>0</v>
      </c>
      <c r="CU139" s="402">
        <v>0</v>
      </c>
      <c r="CV139" s="402">
        <v>0</v>
      </c>
      <c r="CW139" s="402">
        <v>0</v>
      </c>
      <c r="CX139" s="402" t="s">
        <v>208</v>
      </c>
      <c r="CY139" s="402" t="s">
        <v>208</v>
      </c>
      <c r="CZ139" s="402" t="s">
        <v>208</v>
      </c>
      <c r="DA139" s="402" t="s">
        <v>208</v>
      </c>
      <c r="DB139" s="402" t="s">
        <v>208</v>
      </c>
      <c r="DC139" s="402" t="s">
        <v>208</v>
      </c>
      <c r="DD139" s="402" t="s">
        <v>208</v>
      </c>
      <c r="DE139" s="402" t="s">
        <v>208</v>
      </c>
      <c r="DF139" s="402" t="s">
        <v>208</v>
      </c>
      <c r="DG139" s="402" t="s">
        <v>208</v>
      </c>
      <c r="DH139" s="402" t="s">
        <v>208</v>
      </c>
      <c r="DI139" s="402" t="s">
        <v>208</v>
      </c>
      <c r="DJ139" s="402" t="s">
        <v>208</v>
      </c>
      <c r="DK139" s="402" t="s">
        <v>208</v>
      </c>
      <c r="DL139" s="402" t="s">
        <v>208</v>
      </c>
      <c r="DM139" s="402" t="s">
        <v>208</v>
      </c>
      <c r="DN139" s="402" t="s">
        <v>208</v>
      </c>
      <c r="DO139" s="402" t="s">
        <v>208</v>
      </c>
      <c r="DP139" s="402" t="s">
        <v>208</v>
      </c>
      <c r="DQ139" s="402" t="s">
        <v>208</v>
      </c>
      <c r="DR139" s="402" t="s">
        <v>208</v>
      </c>
      <c r="DS139" s="402" t="s">
        <v>208</v>
      </c>
      <c r="DT139" s="402" t="s">
        <v>208</v>
      </c>
      <c r="DU139" s="402" t="s">
        <v>208</v>
      </c>
      <c r="DV139" s="402" t="s">
        <v>208</v>
      </c>
      <c r="DW139" s="402" t="s">
        <v>208</v>
      </c>
      <c r="DX139" s="402" t="s">
        <v>208</v>
      </c>
      <c r="DY139" s="402" t="s">
        <v>208</v>
      </c>
      <c r="DZ139" s="402" t="s">
        <v>208</v>
      </c>
      <c r="EA139" s="402" t="s">
        <v>208</v>
      </c>
      <c r="EB139" s="402" t="s">
        <v>208</v>
      </c>
      <c r="EC139" s="402" t="s">
        <v>208</v>
      </c>
      <c r="ED139" s="402" t="s">
        <v>208</v>
      </c>
      <c r="EE139" s="402" t="s">
        <v>208</v>
      </c>
      <c r="EF139" s="402" t="s">
        <v>208</v>
      </c>
      <c r="EG139" s="402" t="s">
        <v>208</v>
      </c>
      <c r="EH139" s="402" t="s">
        <v>208</v>
      </c>
      <c r="EI139" s="402" t="s">
        <v>208</v>
      </c>
      <c r="EJ139" s="402" t="s">
        <v>208</v>
      </c>
      <c r="EK139" s="402" t="s">
        <v>208</v>
      </c>
      <c r="EL139" s="402" t="s">
        <v>208</v>
      </c>
      <c r="EM139" s="402" t="s">
        <v>208</v>
      </c>
      <c r="EN139" s="402" t="s">
        <v>208</v>
      </c>
      <c r="EO139" s="402" t="s">
        <v>208</v>
      </c>
      <c r="EP139" s="402" t="s">
        <v>208</v>
      </c>
      <c r="EQ139" s="402" t="s">
        <v>208</v>
      </c>
      <c r="ER139" s="402" t="s">
        <v>208</v>
      </c>
      <c r="ES139" s="402" t="s">
        <v>208</v>
      </c>
      <c r="ET139" s="402" t="s">
        <v>208</v>
      </c>
      <c r="EU139" s="402" t="s">
        <v>208</v>
      </c>
      <c r="EV139" s="402" t="s">
        <v>208</v>
      </c>
      <c r="EW139" s="402" t="s">
        <v>208</v>
      </c>
      <c r="EX139" s="402" t="s">
        <v>208</v>
      </c>
      <c r="EY139" s="402" t="s">
        <v>208</v>
      </c>
      <c r="EZ139" s="402" t="s">
        <v>208</v>
      </c>
      <c r="FA139" s="402" t="s">
        <v>208</v>
      </c>
      <c r="FB139" s="402" t="s">
        <v>208</v>
      </c>
      <c r="FC139" s="402" t="s">
        <v>208</v>
      </c>
      <c r="FD139" s="402" t="s">
        <v>208</v>
      </c>
      <c r="FE139" s="402" t="s">
        <v>208</v>
      </c>
      <c r="FF139" s="402" t="s">
        <v>208</v>
      </c>
      <c r="FG139" s="402" t="s">
        <v>208</v>
      </c>
      <c r="FH139" s="402" t="s">
        <v>208</v>
      </c>
      <c r="FI139" s="402" t="s">
        <v>208</v>
      </c>
      <c r="FJ139" s="402" t="s">
        <v>208</v>
      </c>
      <c r="FK139" s="402" t="s">
        <v>208</v>
      </c>
      <c r="FL139" s="402" t="s">
        <v>208</v>
      </c>
      <c r="FM139" s="402" t="s">
        <v>208</v>
      </c>
      <c r="FN139" s="402" t="s">
        <v>208</v>
      </c>
      <c r="FO139" s="402" t="s">
        <v>208</v>
      </c>
      <c r="FP139" s="402" t="s">
        <v>208</v>
      </c>
      <c r="FQ139" s="402" t="s">
        <v>208</v>
      </c>
      <c r="FR139" s="402" t="s">
        <v>208</v>
      </c>
      <c r="FS139" s="402" t="s">
        <v>208</v>
      </c>
      <c r="FT139" s="402" t="s">
        <v>208</v>
      </c>
      <c r="FU139" s="402" t="s">
        <v>208</v>
      </c>
      <c r="FV139" s="402" t="s">
        <v>208</v>
      </c>
      <c r="FW139" s="402" t="s">
        <v>208</v>
      </c>
      <c r="FX139" s="402" t="s">
        <v>208</v>
      </c>
      <c r="FY139" s="402" t="s">
        <v>208</v>
      </c>
      <c r="FZ139" s="402" t="s">
        <v>208</v>
      </c>
      <c r="GA139" s="402" t="s">
        <v>208</v>
      </c>
      <c r="GB139" s="402" t="s">
        <v>208</v>
      </c>
      <c r="GC139" s="402" t="s">
        <v>208</v>
      </c>
      <c r="GD139" s="402" t="s">
        <v>208</v>
      </c>
      <c r="GE139" s="402" t="s">
        <v>208</v>
      </c>
      <c r="GF139" s="402" t="s">
        <v>208</v>
      </c>
      <c r="GG139" s="402" t="s">
        <v>208</v>
      </c>
      <c r="GH139" s="402" t="s">
        <v>208</v>
      </c>
      <c r="GI139" s="402" t="s">
        <v>208</v>
      </c>
      <c r="GJ139" s="402" t="s">
        <v>208</v>
      </c>
      <c r="GK139" s="402" t="s">
        <v>208</v>
      </c>
      <c r="GL139" s="402" t="s">
        <v>208</v>
      </c>
      <c r="GM139" s="402" t="s">
        <v>208</v>
      </c>
      <c r="GN139" s="402" t="s">
        <v>208</v>
      </c>
      <c r="GO139" s="402" t="s">
        <v>208</v>
      </c>
      <c r="GP139" s="402" t="s">
        <v>208</v>
      </c>
      <c r="GQ139" s="402" t="s">
        <v>208</v>
      </c>
      <c r="GR139" s="402" t="s">
        <v>208</v>
      </c>
      <c r="GS139" s="402" t="s">
        <v>208</v>
      </c>
      <c r="GT139" s="402" t="s">
        <v>208</v>
      </c>
      <c r="GU139" s="402" t="s">
        <v>208</v>
      </c>
      <c r="GV139" s="402" t="s">
        <v>208</v>
      </c>
      <c r="GW139" s="402" t="s">
        <v>208</v>
      </c>
      <c r="GX139" s="402" t="s">
        <v>208</v>
      </c>
      <c r="GY139" s="402" t="s">
        <v>208</v>
      </c>
      <c r="GZ139" s="402" t="s">
        <v>208</v>
      </c>
      <c r="HA139" s="402" t="s">
        <v>208</v>
      </c>
      <c r="HB139" s="402" t="s">
        <v>208</v>
      </c>
      <c r="HC139" s="402" t="s">
        <v>208</v>
      </c>
      <c r="HD139" s="402" t="s">
        <v>208</v>
      </c>
      <c r="HE139" s="402" t="s">
        <v>208</v>
      </c>
      <c r="HF139" s="402" t="s">
        <v>208</v>
      </c>
      <c r="HG139" s="402" t="s">
        <v>208</v>
      </c>
      <c r="HH139" s="402" t="s">
        <v>208</v>
      </c>
      <c r="HI139" s="402" t="s">
        <v>208</v>
      </c>
      <c r="HJ139" s="402" t="s">
        <v>208</v>
      </c>
      <c r="HK139" s="402" t="s">
        <v>208</v>
      </c>
      <c r="HL139" s="402" t="s">
        <v>208</v>
      </c>
      <c r="HM139" s="402" t="s">
        <v>208</v>
      </c>
      <c r="HN139" s="402" t="s">
        <v>208</v>
      </c>
      <c r="HO139" s="402" t="s">
        <v>208</v>
      </c>
      <c r="HP139" s="402" t="s">
        <v>208</v>
      </c>
      <c r="HQ139" s="402" t="s">
        <v>208</v>
      </c>
      <c r="HR139" s="402" t="s">
        <v>208</v>
      </c>
      <c r="HS139" s="402" t="s">
        <v>208</v>
      </c>
      <c r="HT139" s="402" t="s">
        <v>208</v>
      </c>
      <c r="HU139" s="402" t="s">
        <v>208</v>
      </c>
      <c r="HV139" s="402" t="s">
        <v>208</v>
      </c>
      <c r="HW139" s="402" t="s">
        <v>208</v>
      </c>
      <c r="HX139" s="402" t="s">
        <v>208</v>
      </c>
      <c r="HY139" s="402" t="s">
        <v>208</v>
      </c>
      <c r="HZ139" s="402" t="s">
        <v>208</v>
      </c>
      <c r="IA139" s="402" t="s">
        <v>208</v>
      </c>
      <c r="IB139" s="402" t="s">
        <v>208</v>
      </c>
      <c r="IC139" s="402" t="s">
        <v>208</v>
      </c>
      <c r="ID139" s="402" t="s">
        <v>208</v>
      </c>
      <c r="IE139" s="402" t="s">
        <v>208</v>
      </c>
      <c r="IF139" s="402" t="s">
        <v>208</v>
      </c>
      <c r="IG139" s="402" t="s">
        <v>208</v>
      </c>
      <c r="IH139" s="402" t="s">
        <v>208</v>
      </c>
      <c r="II139" s="402" t="s">
        <v>208</v>
      </c>
      <c r="IJ139" s="402" t="s">
        <v>208</v>
      </c>
      <c r="IK139" s="402" t="s">
        <v>208</v>
      </c>
      <c r="IL139" s="402" t="s">
        <v>208</v>
      </c>
      <c r="IM139" s="402" t="s">
        <v>208</v>
      </c>
      <c r="IN139" s="402" t="s">
        <v>208</v>
      </c>
      <c r="IO139" s="402" t="s">
        <v>208</v>
      </c>
      <c r="IP139" s="402" t="s">
        <v>208</v>
      </c>
      <c r="IQ139" s="402" t="s">
        <v>208</v>
      </c>
      <c r="IR139" s="402" t="s">
        <v>208</v>
      </c>
      <c r="IS139" s="402" t="s">
        <v>208</v>
      </c>
      <c r="IT139" s="402" t="s">
        <v>208</v>
      </c>
      <c r="IU139" s="402" t="s">
        <v>208</v>
      </c>
      <c r="IV139" s="402" t="s">
        <v>208</v>
      </c>
      <c r="IW139" s="402" t="s">
        <v>208</v>
      </c>
      <c r="IX139" s="402" t="s">
        <v>208</v>
      </c>
      <c r="IY139" s="402" t="s">
        <v>208</v>
      </c>
      <c r="IZ139" s="402" t="s">
        <v>208</v>
      </c>
      <c r="JA139" s="402" t="s">
        <v>208</v>
      </c>
      <c r="JB139" s="402" t="s">
        <v>208</v>
      </c>
      <c r="JC139" s="402" t="s">
        <v>208</v>
      </c>
      <c r="JD139" s="402" t="s">
        <v>208</v>
      </c>
      <c r="JE139" s="402" t="s">
        <v>208</v>
      </c>
      <c r="JF139" s="402" t="s">
        <v>208</v>
      </c>
      <c r="JG139" s="402" t="s">
        <v>208</v>
      </c>
      <c r="JH139" s="402" t="s">
        <v>208</v>
      </c>
      <c r="JI139" s="402" t="s">
        <v>208</v>
      </c>
      <c r="JJ139" s="402" t="s">
        <v>208</v>
      </c>
      <c r="JK139" s="402" t="s">
        <v>208</v>
      </c>
      <c r="JL139" s="402" t="s">
        <v>208</v>
      </c>
      <c r="JM139" s="402" t="s">
        <v>208</v>
      </c>
      <c r="JN139" s="402" t="s">
        <v>208</v>
      </c>
      <c r="JO139" s="402" t="s">
        <v>208</v>
      </c>
      <c r="JP139" s="402" t="s">
        <v>208</v>
      </c>
      <c r="JQ139" s="402" t="s">
        <v>208</v>
      </c>
      <c r="JR139" s="402" t="s">
        <v>208</v>
      </c>
      <c r="JS139" s="402" t="s">
        <v>208</v>
      </c>
      <c r="JT139" s="402" t="s">
        <v>208</v>
      </c>
      <c r="JU139" s="402" t="s">
        <v>208</v>
      </c>
      <c r="JV139" s="402" t="s">
        <v>208</v>
      </c>
      <c r="JW139" s="402" t="s">
        <v>208</v>
      </c>
      <c r="JX139" s="402" t="s">
        <v>208</v>
      </c>
      <c r="JY139" s="402" t="s">
        <v>208</v>
      </c>
      <c r="JZ139" s="402" t="s">
        <v>208</v>
      </c>
      <c r="KA139" s="402" t="s">
        <v>208</v>
      </c>
      <c r="KB139" s="402" t="s">
        <v>208</v>
      </c>
      <c r="KC139" s="402" t="s">
        <v>208</v>
      </c>
      <c r="KD139" s="402" t="s">
        <v>208</v>
      </c>
      <c r="KE139" s="402" t="s">
        <v>208</v>
      </c>
      <c r="KF139" s="402" t="s">
        <v>208</v>
      </c>
      <c r="KG139" s="402" t="s">
        <v>208</v>
      </c>
      <c r="KH139" s="402" t="s">
        <v>208</v>
      </c>
      <c r="KI139" s="402" t="s">
        <v>208</v>
      </c>
      <c r="KJ139" s="402" t="s">
        <v>208</v>
      </c>
      <c r="KK139" s="402" t="s">
        <v>208</v>
      </c>
      <c r="KL139" s="402" t="s">
        <v>208</v>
      </c>
      <c r="KM139" s="402" t="s">
        <v>208</v>
      </c>
      <c r="KN139" s="402" t="s">
        <v>208</v>
      </c>
      <c r="KO139" s="402" t="s">
        <v>208</v>
      </c>
      <c r="KP139" s="402" t="s">
        <v>208</v>
      </c>
      <c r="KQ139" s="402" t="s">
        <v>208</v>
      </c>
      <c r="KR139" s="402" t="s">
        <v>208</v>
      </c>
      <c r="KS139" s="402" t="s">
        <v>208</v>
      </c>
      <c r="KT139" s="402" t="s">
        <v>208</v>
      </c>
      <c r="KU139" s="402" t="s">
        <v>208</v>
      </c>
      <c r="KV139" s="402" t="s">
        <v>208</v>
      </c>
      <c r="KW139" s="402" t="s">
        <v>208</v>
      </c>
      <c r="KX139" s="402" t="s">
        <v>208</v>
      </c>
      <c r="KY139" s="402" t="s">
        <v>208</v>
      </c>
      <c r="KZ139" s="402" t="s">
        <v>208</v>
      </c>
      <c r="LA139" s="402" t="s">
        <v>208</v>
      </c>
      <c r="LB139" s="402" t="s">
        <v>208</v>
      </c>
      <c r="LC139" s="402" t="s">
        <v>208</v>
      </c>
      <c r="LD139" s="402" t="s">
        <v>208</v>
      </c>
      <c r="LE139" s="402" t="s">
        <v>208</v>
      </c>
      <c r="LF139" s="402" t="s">
        <v>208</v>
      </c>
      <c r="LG139" s="402" t="s">
        <v>208</v>
      </c>
      <c r="LH139" s="402" t="s">
        <v>208</v>
      </c>
      <c r="LI139" s="402" t="s">
        <v>208</v>
      </c>
      <c r="LJ139" s="402" t="s">
        <v>208</v>
      </c>
      <c r="LK139" s="402" t="s">
        <v>208</v>
      </c>
      <c r="LL139" s="402" t="s">
        <v>208</v>
      </c>
      <c r="LM139" s="402" t="s">
        <v>208</v>
      </c>
      <c r="LN139" s="402" t="s">
        <v>208</v>
      </c>
      <c r="LO139" s="402" t="s">
        <v>208</v>
      </c>
      <c r="LP139" s="402" t="s">
        <v>208</v>
      </c>
      <c r="LQ139" s="402" t="s">
        <v>208</v>
      </c>
      <c r="LR139" s="402" t="s">
        <v>208</v>
      </c>
      <c r="LS139" s="402" t="s">
        <v>208</v>
      </c>
      <c r="LT139" s="402" t="s">
        <v>208</v>
      </c>
      <c r="LU139" s="402" t="s">
        <v>208</v>
      </c>
      <c r="LV139" s="402" t="s">
        <v>208</v>
      </c>
      <c r="LW139" s="402" t="s">
        <v>208</v>
      </c>
      <c r="LX139" s="402" t="s">
        <v>208</v>
      </c>
      <c r="LY139" s="402" t="s">
        <v>208</v>
      </c>
      <c r="LZ139" s="402" t="s">
        <v>208</v>
      </c>
      <c r="MA139" s="402" t="s">
        <v>208</v>
      </c>
      <c r="MB139" s="402" t="s">
        <v>208</v>
      </c>
      <c r="MC139" s="402" t="s">
        <v>208</v>
      </c>
      <c r="MD139" s="402" t="s">
        <v>208</v>
      </c>
      <c r="ME139" s="402" t="s">
        <v>208</v>
      </c>
      <c r="MF139" s="402" t="s">
        <v>208</v>
      </c>
      <c r="MG139" s="402" t="s">
        <v>208</v>
      </c>
      <c r="MH139" s="402" t="s">
        <v>208</v>
      </c>
      <c r="MI139" s="402" t="s">
        <v>208</v>
      </c>
      <c r="MJ139" s="402" t="s">
        <v>208</v>
      </c>
      <c r="MK139" s="402" t="s">
        <v>208</v>
      </c>
      <c r="ML139" s="402" t="s">
        <v>208</v>
      </c>
      <c r="MM139" s="402" t="s">
        <v>208</v>
      </c>
      <c r="MN139" s="402" t="s">
        <v>208</v>
      </c>
      <c r="MO139" s="402" t="s">
        <v>208</v>
      </c>
      <c r="MP139" s="402" t="s">
        <v>208</v>
      </c>
      <c r="MQ139" s="402" t="s">
        <v>208</v>
      </c>
      <c r="MR139" s="402" t="s">
        <v>208</v>
      </c>
      <c r="MS139" s="402" t="s">
        <v>208</v>
      </c>
      <c r="MT139" s="402" t="s">
        <v>208</v>
      </c>
      <c r="MU139" s="402" t="s">
        <v>208</v>
      </c>
      <c r="MV139" s="402" t="s">
        <v>208</v>
      </c>
      <c r="MW139" s="402" t="s">
        <v>208</v>
      </c>
      <c r="MX139" s="402" t="s">
        <v>208</v>
      </c>
      <c r="MY139" s="402" t="s">
        <v>208</v>
      </c>
      <c r="MZ139" s="402" t="s">
        <v>208</v>
      </c>
      <c r="NA139" s="402" t="s">
        <v>208</v>
      </c>
    </row>
    <row r="140" spans="1:365" x14ac:dyDescent="0.25">
      <c r="A140" s="127" t="str">
        <f t="shared" si="55"/>
        <v>P92CU660/3</v>
      </c>
      <c r="B140" s="127" t="s">
        <v>68</v>
      </c>
      <c r="C140" s="292" t="s">
        <v>44</v>
      </c>
      <c r="D140" s="402">
        <v>0</v>
      </c>
      <c r="E140" s="402">
        <v>0</v>
      </c>
      <c r="F140" s="402">
        <v>0</v>
      </c>
      <c r="G140" s="402">
        <v>0</v>
      </c>
      <c r="H140" s="402">
        <v>0</v>
      </c>
      <c r="I140" s="402">
        <v>0</v>
      </c>
      <c r="J140" s="402">
        <v>0</v>
      </c>
      <c r="K140" s="402">
        <v>0</v>
      </c>
      <c r="L140" s="402">
        <v>393.59999999999997</v>
      </c>
      <c r="M140" s="402">
        <v>393.59999999999997</v>
      </c>
      <c r="N140" s="402">
        <v>393.59999999999997</v>
      </c>
      <c r="O140" s="402">
        <v>98.399999999999991</v>
      </c>
      <c r="P140" s="402">
        <v>0</v>
      </c>
      <c r="Q140" s="402">
        <v>0</v>
      </c>
      <c r="R140" s="402">
        <v>0</v>
      </c>
      <c r="S140" s="402">
        <v>0</v>
      </c>
      <c r="T140" s="402">
        <v>0</v>
      </c>
      <c r="U140" s="402">
        <v>0</v>
      </c>
      <c r="V140" s="402">
        <v>0</v>
      </c>
      <c r="W140" s="402">
        <v>0</v>
      </c>
      <c r="X140" s="402">
        <v>0</v>
      </c>
      <c r="Y140" s="402">
        <v>0</v>
      </c>
      <c r="Z140" s="402">
        <v>0</v>
      </c>
      <c r="AA140" s="402">
        <v>0</v>
      </c>
      <c r="AB140" s="402">
        <v>0</v>
      </c>
      <c r="AC140" s="402">
        <v>0</v>
      </c>
      <c r="AD140" s="402">
        <v>0</v>
      </c>
      <c r="AE140" s="402">
        <v>0</v>
      </c>
      <c r="AF140" s="402">
        <v>0</v>
      </c>
      <c r="AG140" s="402">
        <v>0</v>
      </c>
      <c r="AH140" s="402">
        <v>0</v>
      </c>
      <c r="AI140" s="402">
        <v>0</v>
      </c>
      <c r="AJ140" s="402">
        <v>0</v>
      </c>
      <c r="AK140" s="402">
        <v>0</v>
      </c>
      <c r="AL140" s="402">
        <v>0</v>
      </c>
      <c r="AM140" s="402">
        <v>0</v>
      </c>
      <c r="AN140" s="402">
        <v>0</v>
      </c>
      <c r="AO140" s="402">
        <v>0</v>
      </c>
      <c r="AP140" s="402">
        <v>0</v>
      </c>
      <c r="AQ140" s="402">
        <v>0</v>
      </c>
      <c r="AR140" s="402">
        <v>0</v>
      </c>
      <c r="AS140" s="402">
        <v>0</v>
      </c>
      <c r="AT140" s="402">
        <v>0</v>
      </c>
      <c r="AU140" s="402">
        <v>0</v>
      </c>
      <c r="AV140" s="402">
        <v>0</v>
      </c>
      <c r="AW140" s="402">
        <v>0</v>
      </c>
      <c r="AX140" s="402">
        <v>0</v>
      </c>
      <c r="AY140" s="402">
        <v>0</v>
      </c>
      <c r="AZ140" s="402">
        <v>0</v>
      </c>
      <c r="BA140" s="402">
        <v>0</v>
      </c>
      <c r="BB140" s="402">
        <v>0</v>
      </c>
      <c r="BC140" s="402">
        <v>0</v>
      </c>
      <c r="BD140" s="402">
        <v>0</v>
      </c>
      <c r="BE140" s="402">
        <v>0</v>
      </c>
      <c r="BF140" s="402">
        <v>0</v>
      </c>
      <c r="BG140" s="402">
        <v>0</v>
      </c>
      <c r="BH140" s="402">
        <v>0</v>
      </c>
      <c r="BI140" s="402">
        <v>0</v>
      </c>
      <c r="BJ140" s="402">
        <v>0</v>
      </c>
      <c r="BK140" s="402">
        <v>0</v>
      </c>
      <c r="BL140" s="402">
        <v>0</v>
      </c>
      <c r="BM140" s="402">
        <v>0</v>
      </c>
      <c r="BN140" s="402">
        <v>0</v>
      </c>
      <c r="BO140" s="402">
        <v>0</v>
      </c>
      <c r="BP140" s="402">
        <v>0</v>
      </c>
      <c r="BQ140" s="402">
        <v>0</v>
      </c>
      <c r="BR140" s="402">
        <v>0</v>
      </c>
      <c r="BS140" s="402">
        <v>0</v>
      </c>
      <c r="BT140" s="402">
        <v>0</v>
      </c>
      <c r="BU140" s="402">
        <v>0</v>
      </c>
      <c r="BV140" s="402">
        <v>0</v>
      </c>
      <c r="BW140" s="402">
        <v>0</v>
      </c>
      <c r="BX140" s="402">
        <v>0</v>
      </c>
      <c r="BY140" s="402">
        <v>0</v>
      </c>
      <c r="BZ140" s="402">
        <v>0</v>
      </c>
      <c r="CA140" s="402">
        <v>0</v>
      </c>
      <c r="CB140" s="402">
        <v>0</v>
      </c>
      <c r="CC140" s="402">
        <v>0</v>
      </c>
      <c r="CD140" s="402">
        <v>0</v>
      </c>
      <c r="CE140" s="402">
        <v>0</v>
      </c>
      <c r="CF140" s="402">
        <v>0</v>
      </c>
      <c r="CG140" s="402">
        <v>0</v>
      </c>
      <c r="CH140" s="402">
        <v>0</v>
      </c>
      <c r="CI140" s="402">
        <v>0</v>
      </c>
      <c r="CJ140" s="402">
        <v>0</v>
      </c>
      <c r="CK140" s="402">
        <v>0</v>
      </c>
      <c r="CL140" s="402">
        <v>0</v>
      </c>
      <c r="CM140" s="402">
        <v>0</v>
      </c>
      <c r="CN140" s="402">
        <v>0</v>
      </c>
      <c r="CO140" s="402">
        <v>0</v>
      </c>
      <c r="CP140" s="402">
        <v>0</v>
      </c>
      <c r="CQ140" s="402">
        <v>0</v>
      </c>
      <c r="CR140" s="402">
        <v>0</v>
      </c>
      <c r="CS140" s="402">
        <v>0</v>
      </c>
      <c r="CT140" s="402">
        <v>0</v>
      </c>
      <c r="CU140" s="402">
        <v>0</v>
      </c>
      <c r="CV140" s="402">
        <v>0</v>
      </c>
      <c r="CW140" s="402">
        <v>0</v>
      </c>
      <c r="CX140" s="402" t="s">
        <v>208</v>
      </c>
      <c r="CY140" s="402" t="s">
        <v>208</v>
      </c>
      <c r="CZ140" s="402" t="s">
        <v>208</v>
      </c>
      <c r="DA140" s="402" t="s">
        <v>208</v>
      </c>
      <c r="DB140" s="402" t="s">
        <v>208</v>
      </c>
      <c r="DC140" s="402" t="s">
        <v>208</v>
      </c>
      <c r="DD140" s="402" t="s">
        <v>208</v>
      </c>
      <c r="DE140" s="402" t="s">
        <v>208</v>
      </c>
      <c r="DF140" s="402" t="s">
        <v>208</v>
      </c>
      <c r="DG140" s="402" t="s">
        <v>208</v>
      </c>
      <c r="DH140" s="402" t="s">
        <v>208</v>
      </c>
      <c r="DI140" s="402" t="s">
        <v>208</v>
      </c>
      <c r="DJ140" s="402" t="s">
        <v>208</v>
      </c>
      <c r="DK140" s="402" t="s">
        <v>208</v>
      </c>
      <c r="DL140" s="402" t="s">
        <v>208</v>
      </c>
      <c r="DM140" s="402" t="s">
        <v>208</v>
      </c>
      <c r="DN140" s="402" t="s">
        <v>208</v>
      </c>
      <c r="DO140" s="402" t="s">
        <v>208</v>
      </c>
      <c r="DP140" s="402" t="s">
        <v>208</v>
      </c>
      <c r="DQ140" s="402" t="s">
        <v>208</v>
      </c>
      <c r="DR140" s="402" t="s">
        <v>208</v>
      </c>
      <c r="DS140" s="402" t="s">
        <v>208</v>
      </c>
      <c r="DT140" s="402" t="s">
        <v>208</v>
      </c>
      <c r="DU140" s="402" t="s">
        <v>208</v>
      </c>
      <c r="DV140" s="402" t="s">
        <v>208</v>
      </c>
      <c r="DW140" s="402" t="s">
        <v>208</v>
      </c>
      <c r="DX140" s="402" t="s">
        <v>208</v>
      </c>
      <c r="DY140" s="402" t="s">
        <v>208</v>
      </c>
      <c r="DZ140" s="402" t="s">
        <v>208</v>
      </c>
      <c r="EA140" s="402" t="s">
        <v>208</v>
      </c>
      <c r="EB140" s="402" t="s">
        <v>208</v>
      </c>
      <c r="EC140" s="402" t="s">
        <v>208</v>
      </c>
      <c r="ED140" s="402" t="s">
        <v>208</v>
      </c>
      <c r="EE140" s="402" t="s">
        <v>208</v>
      </c>
      <c r="EF140" s="402" t="s">
        <v>208</v>
      </c>
      <c r="EG140" s="402" t="s">
        <v>208</v>
      </c>
      <c r="EH140" s="402" t="s">
        <v>208</v>
      </c>
      <c r="EI140" s="402" t="s">
        <v>208</v>
      </c>
      <c r="EJ140" s="402" t="s">
        <v>208</v>
      </c>
      <c r="EK140" s="402" t="s">
        <v>208</v>
      </c>
      <c r="EL140" s="402" t="s">
        <v>208</v>
      </c>
      <c r="EM140" s="402" t="s">
        <v>208</v>
      </c>
      <c r="EN140" s="402" t="s">
        <v>208</v>
      </c>
      <c r="EO140" s="402" t="s">
        <v>208</v>
      </c>
      <c r="EP140" s="402" t="s">
        <v>208</v>
      </c>
      <c r="EQ140" s="402" t="s">
        <v>208</v>
      </c>
      <c r="ER140" s="402" t="s">
        <v>208</v>
      </c>
      <c r="ES140" s="402" t="s">
        <v>208</v>
      </c>
      <c r="ET140" s="402" t="s">
        <v>208</v>
      </c>
      <c r="EU140" s="402" t="s">
        <v>208</v>
      </c>
      <c r="EV140" s="402" t="s">
        <v>208</v>
      </c>
      <c r="EW140" s="402" t="s">
        <v>208</v>
      </c>
      <c r="EX140" s="402" t="s">
        <v>208</v>
      </c>
      <c r="EY140" s="402" t="s">
        <v>208</v>
      </c>
      <c r="EZ140" s="402" t="s">
        <v>208</v>
      </c>
      <c r="FA140" s="402" t="s">
        <v>208</v>
      </c>
      <c r="FB140" s="402" t="s">
        <v>208</v>
      </c>
      <c r="FC140" s="402" t="s">
        <v>208</v>
      </c>
      <c r="FD140" s="402" t="s">
        <v>208</v>
      </c>
      <c r="FE140" s="402" t="s">
        <v>208</v>
      </c>
      <c r="FF140" s="402" t="s">
        <v>208</v>
      </c>
      <c r="FG140" s="402" t="s">
        <v>208</v>
      </c>
      <c r="FH140" s="402" t="s">
        <v>208</v>
      </c>
      <c r="FI140" s="402" t="s">
        <v>208</v>
      </c>
      <c r="FJ140" s="402" t="s">
        <v>208</v>
      </c>
      <c r="FK140" s="402" t="s">
        <v>208</v>
      </c>
      <c r="FL140" s="402" t="s">
        <v>208</v>
      </c>
      <c r="FM140" s="402" t="s">
        <v>208</v>
      </c>
      <c r="FN140" s="402" t="s">
        <v>208</v>
      </c>
      <c r="FO140" s="402" t="s">
        <v>208</v>
      </c>
      <c r="FP140" s="402" t="s">
        <v>208</v>
      </c>
      <c r="FQ140" s="402" t="s">
        <v>208</v>
      </c>
      <c r="FR140" s="402" t="s">
        <v>208</v>
      </c>
      <c r="FS140" s="402" t="s">
        <v>208</v>
      </c>
      <c r="FT140" s="402" t="s">
        <v>208</v>
      </c>
      <c r="FU140" s="402" t="s">
        <v>208</v>
      </c>
      <c r="FV140" s="402" t="s">
        <v>208</v>
      </c>
      <c r="FW140" s="402" t="s">
        <v>208</v>
      </c>
      <c r="FX140" s="402" t="s">
        <v>208</v>
      </c>
      <c r="FY140" s="402" t="s">
        <v>208</v>
      </c>
      <c r="FZ140" s="402" t="s">
        <v>208</v>
      </c>
      <c r="GA140" s="402" t="s">
        <v>208</v>
      </c>
      <c r="GB140" s="402" t="s">
        <v>208</v>
      </c>
      <c r="GC140" s="402" t="s">
        <v>208</v>
      </c>
      <c r="GD140" s="402" t="s">
        <v>208</v>
      </c>
      <c r="GE140" s="402" t="s">
        <v>208</v>
      </c>
      <c r="GF140" s="402" t="s">
        <v>208</v>
      </c>
      <c r="GG140" s="402" t="s">
        <v>208</v>
      </c>
      <c r="GH140" s="402" t="s">
        <v>208</v>
      </c>
      <c r="GI140" s="402" t="s">
        <v>208</v>
      </c>
      <c r="GJ140" s="402" t="s">
        <v>208</v>
      </c>
      <c r="GK140" s="402" t="s">
        <v>208</v>
      </c>
      <c r="GL140" s="402" t="s">
        <v>208</v>
      </c>
      <c r="GM140" s="402" t="s">
        <v>208</v>
      </c>
      <c r="GN140" s="402" t="s">
        <v>208</v>
      </c>
      <c r="GO140" s="402" t="s">
        <v>208</v>
      </c>
      <c r="GP140" s="402" t="s">
        <v>208</v>
      </c>
      <c r="GQ140" s="402" t="s">
        <v>208</v>
      </c>
      <c r="GR140" s="402" t="s">
        <v>208</v>
      </c>
      <c r="GS140" s="402" t="s">
        <v>208</v>
      </c>
      <c r="GT140" s="402" t="s">
        <v>208</v>
      </c>
      <c r="GU140" s="402" t="s">
        <v>208</v>
      </c>
      <c r="GV140" s="402" t="s">
        <v>208</v>
      </c>
      <c r="GW140" s="402" t="s">
        <v>208</v>
      </c>
      <c r="GX140" s="402" t="s">
        <v>208</v>
      </c>
      <c r="GY140" s="402" t="s">
        <v>208</v>
      </c>
      <c r="GZ140" s="402" t="s">
        <v>208</v>
      </c>
      <c r="HA140" s="402" t="s">
        <v>208</v>
      </c>
      <c r="HB140" s="402" t="s">
        <v>208</v>
      </c>
      <c r="HC140" s="402" t="s">
        <v>208</v>
      </c>
      <c r="HD140" s="402" t="s">
        <v>208</v>
      </c>
      <c r="HE140" s="402" t="s">
        <v>208</v>
      </c>
      <c r="HF140" s="402" t="s">
        <v>208</v>
      </c>
      <c r="HG140" s="402" t="s">
        <v>208</v>
      </c>
      <c r="HH140" s="402" t="s">
        <v>208</v>
      </c>
      <c r="HI140" s="402" t="s">
        <v>208</v>
      </c>
      <c r="HJ140" s="402" t="s">
        <v>208</v>
      </c>
      <c r="HK140" s="402" t="s">
        <v>208</v>
      </c>
      <c r="HL140" s="402" t="s">
        <v>208</v>
      </c>
      <c r="HM140" s="402" t="s">
        <v>208</v>
      </c>
      <c r="HN140" s="402" t="s">
        <v>208</v>
      </c>
      <c r="HO140" s="402" t="s">
        <v>208</v>
      </c>
      <c r="HP140" s="402" t="s">
        <v>208</v>
      </c>
      <c r="HQ140" s="402" t="s">
        <v>208</v>
      </c>
      <c r="HR140" s="402" t="s">
        <v>208</v>
      </c>
      <c r="HS140" s="402" t="s">
        <v>208</v>
      </c>
      <c r="HT140" s="402" t="s">
        <v>208</v>
      </c>
      <c r="HU140" s="402" t="s">
        <v>208</v>
      </c>
      <c r="HV140" s="402" t="s">
        <v>208</v>
      </c>
      <c r="HW140" s="402" t="s">
        <v>208</v>
      </c>
      <c r="HX140" s="402" t="s">
        <v>208</v>
      </c>
      <c r="HY140" s="402" t="s">
        <v>208</v>
      </c>
      <c r="HZ140" s="402" t="s">
        <v>208</v>
      </c>
      <c r="IA140" s="402" t="s">
        <v>208</v>
      </c>
      <c r="IB140" s="402" t="s">
        <v>208</v>
      </c>
      <c r="IC140" s="402" t="s">
        <v>208</v>
      </c>
      <c r="ID140" s="402" t="s">
        <v>208</v>
      </c>
      <c r="IE140" s="402" t="s">
        <v>208</v>
      </c>
      <c r="IF140" s="402" t="s">
        <v>208</v>
      </c>
      <c r="IG140" s="402" t="s">
        <v>208</v>
      </c>
      <c r="IH140" s="402" t="s">
        <v>208</v>
      </c>
      <c r="II140" s="402" t="s">
        <v>208</v>
      </c>
      <c r="IJ140" s="402" t="s">
        <v>208</v>
      </c>
      <c r="IK140" s="402" t="s">
        <v>208</v>
      </c>
      <c r="IL140" s="402" t="s">
        <v>208</v>
      </c>
      <c r="IM140" s="402" t="s">
        <v>208</v>
      </c>
      <c r="IN140" s="402" t="s">
        <v>208</v>
      </c>
      <c r="IO140" s="402" t="s">
        <v>208</v>
      </c>
      <c r="IP140" s="402" t="s">
        <v>208</v>
      </c>
      <c r="IQ140" s="402" t="s">
        <v>208</v>
      </c>
      <c r="IR140" s="402" t="s">
        <v>208</v>
      </c>
      <c r="IS140" s="402" t="s">
        <v>208</v>
      </c>
      <c r="IT140" s="402" t="s">
        <v>208</v>
      </c>
      <c r="IU140" s="402" t="s">
        <v>208</v>
      </c>
      <c r="IV140" s="402" t="s">
        <v>208</v>
      </c>
      <c r="IW140" s="402" t="s">
        <v>208</v>
      </c>
      <c r="IX140" s="402" t="s">
        <v>208</v>
      </c>
      <c r="IY140" s="402" t="s">
        <v>208</v>
      </c>
      <c r="IZ140" s="402" t="s">
        <v>208</v>
      </c>
      <c r="JA140" s="402" t="s">
        <v>208</v>
      </c>
      <c r="JB140" s="402" t="s">
        <v>208</v>
      </c>
      <c r="JC140" s="402" t="s">
        <v>208</v>
      </c>
      <c r="JD140" s="402" t="s">
        <v>208</v>
      </c>
      <c r="JE140" s="402" t="s">
        <v>208</v>
      </c>
      <c r="JF140" s="402" t="s">
        <v>208</v>
      </c>
      <c r="JG140" s="402" t="s">
        <v>208</v>
      </c>
      <c r="JH140" s="402" t="s">
        <v>208</v>
      </c>
      <c r="JI140" s="402" t="s">
        <v>208</v>
      </c>
      <c r="JJ140" s="402" t="s">
        <v>208</v>
      </c>
      <c r="JK140" s="402" t="s">
        <v>208</v>
      </c>
      <c r="JL140" s="402" t="s">
        <v>208</v>
      </c>
      <c r="JM140" s="402" t="s">
        <v>208</v>
      </c>
      <c r="JN140" s="402" t="s">
        <v>208</v>
      </c>
      <c r="JO140" s="402" t="s">
        <v>208</v>
      </c>
      <c r="JP140" s="402" t="s">
        <v>208</v>
      </c>
      <c r="JQ140" s="402" t="s">
        <v>208</v>
      </c>
      <c r="JR140" s="402" t="s">
        <v>208</v>
      </c>
      <c r="JS140" s="402" t="s">
        <v>208</v>
      </c>
      <c r="JT140" s="402" t="s">
        <v>208</v>
      </c>
      <c r="JU140" s="402" t="s">
        <v>208</v>
      </c>
      <c r="JV140" s="402" t="s">
        <v>208</v>
      </c>
      <c r="JW140" s="402" t="s">
        <v>208</v>
      </c>
      <c r="JX140" s="402" t="s">
        <v>208</v>
      </c>
      <c r="JY140" s="402" t="s">
        <v>208</v>
      </c>
      <c r="JZ140" s="402" t="s">
        <v>208</v>
      </c>
      <c r="KA140" s="402" t="s">
        <v>208</v>
      </c>
      <c r="KB140" s="402" t="s">
        <v>208</v>
      </c>
      <c r="KC140" s="402" t="s">
        <v>208</v>
      </c>
      <c r="KD140" s="402" t="s">
        <v>208</v>
      </c>
      <c r="KE140" s="402" t="s">
        <v>208</v>
      </c>
      <c r="KF140" s="402" t="s">
        <v>208</v>
      </c>
      <c r="KG140" s="402" t="s">
        <v>208</v>
      </c>
      <c r="KH140" s="402" t="s">
        <v>208</v>
      </c>
      <c r="KI140" s="402" t="s">
        <v>208</v>
      </c>
      <c r="KJ140" s="402" t="s">
        <v>208</v>
      </c>
      <c r="KK140" s="402" t="s">
        <v>208</v>
      </c>
      <c r="KL140" s="402" t="s">
        <v>208</v>
      </c>
      <c r="KM140" s="402" t="s">
        <v>208</v>
      </c>
      <c r="KN140" s="402" t="s">
        <v>208</v>
      </c>
      <c r="KO140" s="402" t="s">
        <v>208</v>
      </c>
      <c r="KP140" s="402" t="s">
        <v>208</v>
      </c>
      <c r="KQ140" s="402" t="s">
        <v>208</v>
      </c>
      <c r="KR140" s="402" t="s">
        <v>208</v>
      </c>
      <c r="KS140" s="402" t="s">
        <v>208</v>
      </c>
      <c r="KT140" s="402" t="s">
        <v>208</v>
      </c>
      <c r="KU140" s="402" t="s">
        <v>208</v>
      </c>
      <c r="KV140" s="402" t="s">
        <v>208</v>
      </c>
      <c r="KW140" s="402" t="s">
        <v>208</v>
      </c>
      <c r="KX140" s="402" t="s">
        <v>208</v>
      </c>
      <c r="KY140" s="402" t="s">
        <v>208</v>
      </c>
      <c r="KZ140" s="402" t="s">
        <v>208</v>
      </c>
      <c r="LA140" s="402" t="s">
        <v>208</v>
      </c>
      <c r="LB140" s="402" t="s">
        <v>208</v>
      </c>
      <c r="LC140" s="402" t="s">
        <v>208</v>
      </c>
      <c r="LD140" s="402" t="s">
        <v>208</v>
      </c>
      <c r="LE140" s="402" t="s">
        <v>208</v>
      </c>
      <c r="LF140" s="402" t="s">
        <v>208</v>
      </c>
      <c r="LG140" s="402" t="s">
        <v>208</v>
      </c>
      <c r="LH140" s="402" t="s">
        <v>208</v>
      </c>
      <c r="LI140" s="402" t="s">
        <v>208</v>
      </c>
      <c r="LJ140" s="402" t="s">
        <v>208</v>
      </c>
      <c r="LK140" s="402" t="s">
        <v>208</v>
      </c>
      <c r="LL140" s="402" t="s">
        <v>208</v>
      </c>
      <c r="LM140" s="402" t="s">
        <v>208</v>
      </c>
      <c r="LN140" s="402" t="s">
        <v>208</v>
      </c>
      <c r="LO140" s="402" t="s">
        <v>208</v>
      </c>
      <c r="LP140" s="402" t="s">
        <v>208</v>
      </c>
      <c r="LQ140" s="402" t="s">
        <v>208</v>
      </c>
      <c r="LR140" s="402" t="s">
        <v>208</v>
      </c>
      <c r="LS140" s="402" t="s">
        <v>208</v>
      </c>
      <c r="LT140" s="402" t="s">
        <v>208</v>
      </c>
      <c r="LU140" s="402" t="s">
        <v>208</v>
      </c>
      <c r="LV140" s="402" t="s">
        <v>208</v>
      </c>
      <c r="LW140" s="402" t="s">
        <v>208</v>
      </c>
      <c r="LX140" s="402" t="s">
        <v>208</v>
      </c>
      <c r="LY140" s="402" t="s">
        <v>208</v>
      </c>
      <c r="LZ140" s="402" t="s">
        <v>208</v>
      </c>
      <c r="MA140" s="402" t="s">
        <v>208</v>
      </c>
      <c r="MB140" s="402" t="s">
        <v>208</v>
      </c>
      <c r="MC140" s="402" t="s">
        <v>208</v>
      </c>
      <c r="MD140" s="402" t="s">
        <v>208</v>
      </c>
      <c r="ME140" s="402" t="s">
        <v>208</v>
      </c>
      <c r="MF140" s="402" t="s">
        <v>208</v>
      </c>
      <c r="MG140" s="402" t="s">
        <v>208</v>
      </c>
      <c r="MH140" s="402" t="s">
        <v>208</v>
      </c>
      <c r="MI140" s="402" t="s">
        <v>208</v>
      </c>
      <c r="MJ140" s="402" t="s">
        <v>208</v>
      </c>
      <c r="MK140" s="402" t="s">
        <v>208</v>
      </c>
      <c r="ML140" s="402" t="s">
        <v>208</v>
      </c>
      <c r="MM140" s="402" t="s">
        <v>208</v>
      </c>
      <c r="MN140" s="402" t="s">
        <v>208</v>
      </c>
      <c r="MO140" s="402" t="s">
        <v>208</v>
      </c>
      <c r="MP140" s="402" t="s">
        <v>208</v>
      </c>
      <c r="MQ140" s="402" t="s">
        <v>208</v>
      </c>
      <c r="MR140" s="402" t="s">
        <v>208</v>
      </c>
      <c r="MS140" s="402" t="s">
        <v>208</v>
      </c>
      <c r="MT140" s="402" t="s">
        <v>208</v>
      </c>
      <c r="MU140" s="402" t="s">
        <v>208</v>
      </c>
      <c r="MV140" s="402" t="s">
        <v>208</v>
      </c>
      <c r="MW140" s="402" t="s">
        <v>208</v>
      </c>
      <c r="MX140" s="402" t="s">
        <v>208</v>
      </c>
      <c r="MY140" s="402" t="s">
        <v>208</v>
      </c>
      <c r="MZ140" s="402" t="s">
        <v>208</v>
      </c>
      <c r="NA140" s="402" t="s">
        <v>208</v>
      </c>
    </row>
    <row r="141" spans="1:365" x14ac:dyDescent="0.25">
      <c r="A141" t="s">
        <v>201</v>
      </c>
      <c r="B141" s="352" t="s">
        <v>178</v>
      </c>
      <c r="C141" s="352" t="s">
        <v>26</v>
      </c>
      <c r="D141" s="402">
        <v>480</v>
      </c>
      <c r="E141" s="402">
        <v>480</v>
      </c>
      <c r="F141" s="402">
        <v>480</v>
      </c>
      <c r="G141" s="402">
        <v>200</v>
      </c>
      <c r="H141" s="402">
        <v>0</v>
      </c>
      <c r="I141" s="402">
        <v>0</v>
      </c>
      <c r="J141" s="402">
        <v>0</v>
      </c>
      <c r="K141" s="402">
        <v>0</v>
      </c>
      <c r="L141" s="402">
        <v>0</v>
      </c>
      <c r="M141" s="402">
        <v>0</v>
      </c>
      <c r="N141" s="402">
        <v>0</v>
      </c>
      <c r="O141" s="402">
        <v>0</v>
      </c>
      <c r="P141" s="402">
        <v>0</v>
      </c>
      <c r="Q141" s="402">
        <v>0</v>
      </c>
      <c r="R141" s="402">
        <v>0</v>
      </c>
      <c r="S141" s="402">
        <v>0</v>
      </c>
      <c r="T141" s="402">
        <v>0</v>
      </c>
      <c r="U141" s="402">
        <v>0</v>
      </c>
      <c r="V141" s="402">
        <v>0</v>
      </c>
      <c r="W141" s="402">
        <v>0</v>
      </c>
      <c r="X141" s="402">
        <v>0</v>
      </c>
      <c r="Y141" s="402">
        <v>0</v>
      </c>
      <c r="Z141" s="402">
        <v>0</v>
      </c>
      <c r="AA141" s="402">
        <v>0</v>
      </c>
      <c r="AB141" s="402">
        <v>0</v>
      </c>
      <c r="AC141" s="402">
        <v>0</v>
      </c>
      <c r="AD141" s="402">
        <v>0</v>
      </c>
      <c r="AE141" s="402">
        <v>0</v>
      </c>
      <c r="AF141" s="402">
        <v>0</v>
      </c>
      <c r="AG141" s="402">
        <v>0</v>
      </c>
      <c r="AH141" s="402">
        <v>0</v>
      </c>
      <c r="AI141" s="402">
        <v>0</v>
      </c>
      <c r="AJ141" s="402">
        <v>0</v>
      </c>
      <c r="AK141" s="402">
        <v>0</v>
      </c>
      <c r="AL141" s="402">
        <v>0</v>
      </c>
      <c r="AM141" s="402">
        <v>0</v>
      </c>
      <c r="AN141" s="402">
        <v>0</v>
      </c>
      <c r="AO141" s="402">
        <v>0</v>
      </c>
      <c r="AP141" s="402">
        <v>0</v>
      </c>
      <c r="AQ141" s="402">
        <v>0</v>
      </c>
      <c r="AR141" s="402">
        <v>0</v>
      </c>
      <c r="AS141" s="402">
        <v>0</v>
      </c>
      <c r="AT141" s="402">
        <v>0</v>
      </c>
      <c r="AU141" s="402">
        <v>0</v>
      </c>
      <c r="AV141" s="402">
        <v>0</v>
      </c>
      <c r="AW141" s="402">
        <v>0</v>
      </c>
      <c r="AX141" s="402">
        <v>0</v>
      </c>
      <c r="AY141" s="402">
        <v>0</v>
      </c>
      <c r="AZ141" s="402">
        <v>0</v>
      </c>
      <c r="BA141" s="402">
        <v>0</v>
      </c>
      <c r="BB141" s="402">
        <v>0</v>
      </c>
      <c r="BC141" s="402">
        <v>0</v>
      </c>
      <c r="BD141" s="402">
        <v>0</v>
      </c>
      <c r="BE141" s="402">
        <v>0</v>
      </c>
      <c r="BF141" s="402">
        <v>0</v>
      </c>
      <c r="BG141" s="402">
        <v>0</v>
      </c>
      <c r="BH141" s="402">
        <v>0</v>
      </c>
      <c r="BI141" s="402">
        <v>0</v>
      </c>
      <c r="BJ141" s="402">
        <v>0</v>
      </c>
      <c r="BK141" s="402">
        <v>0</v>
      </c>
      <c r="BL141" s="402">
        <v>0</v>
      </c>
      <c r="BM141" s="402">
        <v>0</v>
      </c>
      <c r="BN141" s="402">
        <v>0</v>
      </c>
      <c r="BO141" s="402">
        <v>0</v>
      </c>
      <c r="BP141" s="402">
        <v>0</v>
      </c>
      <c r="BQ141" s="402">
        <v>0</v>
      </c>
      <c r="BR141" s="402">
        <v>0</v>
      </c>
      <c r="BS141" s="402">
        <v>0</v>
      </c>
      <c r="BT141" s="402">
        <v>0</v>
      </c>
      <c r="BU141" s="402">
        <v>0</v>
      </c>
      <c r="BV141" s="402">
        <v>0</v>
      </c>
      <c r="BW141" s="402">
        <v>0</v>
      </c>
      <c r="BX141" s="402">
        <v>0</v>
      </c>
      <c r="BY141" s="402">
        <v>0</v>
      </c>
      <c r="BZ141" s="402">
        <v>0</v>
      </c>
      <c r="CA141" s="402">
        <v>0</v>
      </c>
      <c r="CB141" s="402">
        <v>0</v>
      </c>
      <c r="CC141" s="402">
        <v>0</v>
      </c>
      <c r="CD141" s="402">
        <v>0</v>
      </c>
      <c r="CE141" s="402">
        <v>0</v>
      </c>
      <c r="CF141" s="402">
        <v>0</v>
      </c>
      <c r="CG141" s="402">
        <v>0</v>
      </c>
      <c r="CH141" s="402">
        <v>0</v>
      </c>
      <c r="CI141" s="402">
        <v>0</v>
      </c>
      <c r="CJ141" s="402">
        <v>0</v>
      </c>
      <c r="CK141" s="402">
        <v>0</v>
      </c>
      <c r="CL141" s="402">
        <v>0</v>
      </c>
      <c r="CM141" s="402">
        <v>0</v>
      </c>
      <c r="CN141" s="402">
        <v>0</v>
      </c>
      <c r="CO141" s="402">
        <v>0</v>
      </c>
      <c r="CP141" s="402">
        <v>0</v>
      </c>
      <c r="CQ141" s="402">
        <v>0</v>
      </c>
      <c r="CR141" s="402">
        <v>0</v>
      </c>
      <c r="CS141" s="402">
        <v>0</v>
      </c>
      <c r="CT141" s="402">
        <v>0</v>
      </c>
      <c r="CU141" s="402">
        <v>0</v>
      </c>
      <c r="CV141" s="402">
        <v>0</v>
      </c>
      <c r="CW141" s="402">
        <v>0</v>
      </c>
      <c r="CX141" s="402" t="s">
        <v>208</v>
      </c>
      <c r="CY141" s="402" t="s">
        <v>208</v>
      </c>
      <c r="CZ141" s="402" t="s">
        <v>208</v>
      </c>
      <c r="DA141" s="402" t="s">
        <v>208</v>
      </c>
      <c r="DB141" s="402" t="s">
        <v>208</v>
      </c>
      <c r="DC141" s="402" t="s">
        <v>208</v>
      </c>
      <c r="DD141" s="402" t="s">
        <v>208</v>
      </c>
      <c r="DE141" s="402" t="s">
        <v>208</v>
      </c>
      <c r="DF141" s="402" t="s">
        <v>208</v>
      </c>
      <c r="DG141" s="402" t="s">
        <v>208</v>
      </c>
      <c r="DH141" s="402" t="s">
        <v>208</v>
      </c>
      <c r="DI141" s="402" t="s">
        <v>208</v>
      </c>
      <c r="DJ141" s="402" t="s">
        <v>208</v>
      </c>
      <c r="DK141" s="402" t="s">
        <v>208</v>
      </c>
      <c r="DL141" s="402" t="s">
        <v>208</v>
      </c>
      <c r="DM141" s="402" t="s">
        <v>208</v>
      </c>
      <c r="DN141" s="402" t="s">
        <v>208</v>
      </c>
      <c r="DO141" s="402" t="s">
        <v>208</v>
      </c>
      <c r="DP141" s="402" t="s">
        <v>208</v>
      </c>
      <c r="DQ141" s="402" t="s">
        <v>208</v>
      </c>
      <c r="DR141" s="402" t="s">
        <v>208</v>
      </c>
      <c r="DS141" s="402" t="s">
        <v>208</v>
      </c>
      <c r="DT141" s="402" t="s">
        <v>208</v>
      </c>
      <c r="DU141" s="402" t="s">
        <v>208</v>
      </c>
      <c r="DV141" s="402" t="s">
        <v>208</v>
      </c>
      <c r="DW141" s="402" t="s">
        <v>208</v>
      </c>
      <c r="DX141" s="402" t="s">
        <v>208</v>
      </c>
      <c r="DY141" s="402" t="s">
        <v>208</v>
      </c>
      <c r="DZ141" s="402" t="s">
        <v>208</v>
      </c>
      <c r="EA141" s="402" t="s">
        <v>208</v>
      </c>
      <c r="EB141" s="402" t="s">
        <v>208</v>
      </c>
      <c r="EC141" s="402" t="s">
        <v>208</v>
      </c>
      <c r="ED141" s="402" t="s">
        <v>208</v>
      </c>
      <c r="EE141" s="402" t="s">
        <v>208</v>
      </c>
      <c r="EF141" s="402" t="s">
        <v>208</v>
      </c>
      <c r="EG141" s="402" t="s">
        <v>208</v>
      </c>
      <c r="EH141" s="402" t="s">
        <v>208</v>
      </c>
      <c r="EI141" s="402" t="s">
        <v>208</v>
      </c>
      <c r="EJ141" s="402" t="s">
        <v>208</v>
      </c>
      <c r="EK141" s="402" t="s">
        <v>208</v>
      </c>
      <c r="EL141" s="402" t="s">
        <v>208</v>
      </c>
      <c r="EM141" s="402" t="s">
        <v>208</v>
      </c>
      <c r="EN141" s="402" t="s">
        <v>208</v>
      </c>
      <c r="EO141" s="402" t="s">
        <v>208</v>
      </c>
      <c r="EP141" s="402" t="s">
        <v>208</v>
      </c>
      <c r="EQ141" s="402" t="s">
        <v>208</v>
      </c>
      <c r="ER141" s="402" t="s">
        <v>208</v>
      </c>
      <c r="ES141" s="402" t="s">
        <v>208</v>
      </c>
      <c r="ET141" s="402" t="s">
        <v>208</v>
      </c>
      <c r="EU141" s="402" t="s">
        <v>208</v>
      </c>
      <c r="EV141" s="402" t="s">
        <v>208</v>
      </c>
      <c r="EW141" s="402" t="s">
        <v>208</v>
      </c>
      <c r="EX141" s="402" t="s">
        <v>208</v>
      </c>
      <c r="EY141" s="402" t="s">
        <v>208</v>
      </c>
      <c r="EZ141" s="402" t="s">
        <v>208</v>
      </c>
      <c r="FA141" s="402" t="s">
        <v>208</v>
      </c>
      <c r="FB141" s="402" t="s">
        <v>208</v>
      </c>
      <c r="FC141" s="402" t="s">
        <v>208</v>
      </c>
      <c r="FD141" s="402" t="s">
        <v>208</v>
      </c>
      <c r="FE141" s="402" t="s">
        <v>208</v>
      </c>
      <c r="FF141" s="402" t="s">
        <v>208</v>
      </c>
      <c r="FG141" s="402" t="s">
        <v>208</v>
      </c>
      <c r="FH141" s="402" t="s">
        <v>208</v>
      </c>
      <c r="FI141" s="402" t="s">
        <v>208</v>
      </c>
      <c r="FJ141" s="402" t="s">
        <v>208</v>
      </c>
      <c r="FK141" s="402" t="s">
        <v>208</v>
      </c>
      <c r="FL141" s="402" t="s">
        <v>208</v>
      </c>
      <c r="FM141" s="402" t="s">
        <v>208</v>
      </c>
      <c r="FN141" s="402" t="s">
        <v>208</v>
      </c>
      <c r="FO141" s="402" t="s">
        <v>208</v>
      </c>
      <c r="FP141" s="402" t="s">
        <v>208</v>
      </c>
      <c r="FQ141" s="402" t="s">
        <v>208</v>
      </c>
      <c r="FR141" s="402" t="s">
        <v>208</v>
      </c>
      <c r="FS141" s="402" t="s">
        <v>208</v>
      </c>
      <c r="FT141" s="402" t="s">
        <v>208</v>
      </c>
      <c r="FU141" s="402" t="s">
        <v>208</v>
      </c>
      <c r="FV141" s="402" t="s">
        <v>208</v>
      </c>
      <c r="FW141" s="402" t="s">
        <v>208</v>
      </c>
      <c r="FX141" s="402" t="s">
        <v>208</v>
      </c>
      <c r="FY141" s="402" t="s">
        <v>208</v>
      </c>
      <c r="FZ141" s="402" t="s">
        <v>208</v>
      </c>
      <c r="GA141" s="402" t="s">
        <v>208</v>
      </c>
      <c r="GB141" s="402" t="s">
        <v>208</v>
      </c>
      <c r="GC141" s="402" t="s">
        <v>208</v>
      </c>
      <c r="GD141" s="402" t="s">
        <v>208</v>
      </c>
      <c r="GE141" s="402" t="s">
        <v>208</v>
      </c>
      <c r="GF141" s="402" t="s">
        <v>208</v>
      </c>
      <c r="GG141" s="402" t="s">
        <v>208</v>
      </c>
      <c r="GH141" s="402" t="s">
        <v>208</v>
      </c>
      <c r="GI141" s="402" t="s">
        <v>208</v>
      </c>
      <c r="GJ141" s="402" t="s">
        <v>208</v>
      </c>
      <c r="GK141" s="402" t="s">
        <v>208</v>
      </c>
      <c r="GL141" s="402" t="s">
        <v>208</v>
      </c>
      <c r="GM141" s="402" t="s">
        <v>208</v>
      </c>
      <c r="GN141" s="402" t="s">
        <v>208</v>
      </c>
      <c r="GO141" s="402" t="s">
        <v>208</v>
      </c>
      <c r="GP141" s="402" t="s">
        <v>208</v>
      </c>
      <c r="GQ141" s="402" t="s">
        <v>208</v>
      </c>
      <c r="GR141" s="402" t="s">
        <v>208</v>
      </c>
      <c r="GS141" s="402" t="s">
        <v>208</v>
      </c>
      <c r="GT141" s="402" t="s">
        <v>208</v>
      </c>
      <c r="GU141" s="402" t="s">
        <v>208</v>
      </c>
      <c r="GV141" s="402" t="s">
        <v>208</v>
      </c>
      <c r="GW141" s="402" t="s">
        <v>208</v>
      </c>
      <c r="GX141" s="402" t="s">
        <v>208</v>
      </c>
      <c r="GY141" s="402" t="s">
        <v>208</v>
      </c>
      <c r="GZ141" s="402" t="s">
        <v>208</v>
      </c>
      <c r="HA141" s="402" t="s">
        <v>208</v>
      </c>
      <c r="HB141" s="402" t="s">
        <v>208</v>
      </c>
      <c r="HC141" s="402" t="s">
        <v>208</v>
      </c>
      <c r="HD141" s="402" t="s">
        <v>208</v>
      </c>
      <c r="HE141" s="402" t="s">
        <v>208</v>
      </c>
      <c r="HF141" s="402" t="s">
        <v>208</v>
      </c>
      <c r="HG141" s="402" t="s">
        <v>208</v>
      </c>
      <c r="HH141" s="402" t="s">
        <v>208</v>
      </c>
      <c r="HI141" s="402" t="s">
        <v>208</v>
      </c>
      <c r="HJ141" s="402" t="s">
        <v>208</v>
      </c>
      <c r="HK141" s="402" t="s">
        <v>208</v>
      </c>
      <c r="HL141" s="402" t="s">
        <v>208</v>
      </c>
      <c r="HM141" s="402" t="s">
        <v>208</v>
      </c>
      <c r="HN141" s="402" t="s">
        <v>208</v>
      </c>
      <c r="HO141" s="402" t="s">
        <v>208</v>
      </c>
      <c r="HP141" s="402" t="s">
        <v>208</v>
      </c>
      <c r="HQ141" s="402" t="s">
        <v>208</v>
      </c>
      <c r="HR141" s="402" t="s">
        <v>208</v>
      </c>
      <c r="HS141" s="402" t="s">
        <v>208</v>
      </c>
      <c r="HT141" s="402" t="s">
        <v>208</v>
      </c>
      <c r="HU141" s="402" t="s">
        <v>208</v>
      </c>
      <c r="HV141" s="402" t="s">
        <v>208</v>
      </c>
      <c r="HW141" s="402" t="s">
        <v>208</v>
      </c>
      <c r="HX141" s="402" t="s">
        <v>208</v>
      </c>
      <c r="HY141" s="402" t="s">
        <v>208</v>
      </c>
      <c r="HZ141" s="402" t="s">
        <v>208</v>
      </c>
      <c r="IA141" s="402" t="s">
        <v>208</v>
      </c>
      <c r="IB141" s="402" t="s">
        <v>208</v>
      </c>
      <c r="IC141" s="402" t="s">
        <v>208</v>
      </c>
      <c r="ID141" s="402" t="s">
        <v>208</v>
      </c>
      <c r="IE141" s="402" t="s">
        <v>208</v>
      </c>
      <c r="IF141" s="402" t="s">
        <v>208</v>
      </c>
      <c r="IG141" s="402" t="s">
        <v>208</v>
      </c>
      <c r="IH141" s="402" t="s">
        <v>208</v>
      </c>
      <c r="II141" s="402" t="s">
        <v>208</v>
      </c>
      <c r="IJ141" s="402" t="s">
        <v>208</v>
      </c>
      <c r="IK141" s="402" t="s">
        <v>208</v>
      </c>
      <c r="IL141" s="402" t="s">
        <v>208</v>
      </c>
      <c r="IM141" s="402" t="s">
        <v>208</v>
      </c>
      <c r="IN141" s="402" t="s">
        <v>208</v>
      </c>
      <c r="IO141" s="402" t="s">
        <v>208</v>
      </c>
      <c r="IP141" s="402" t="s">
        <v>208</v>
      </c>
      <c r="IQ141" s="402" t="s">
        <v>208</v>
      </c>
      <c r="IR141" s="402" t="s">
        <v>208</v>
      </c>
      <c r="IS141" s="402" t="s">
        <v>208</v>
      </c>
      <c r="IT141" s="402" t="s">
        <v>208</v>
      </c>
      <c r="IU141" s="402" t="s">
        <v>208</v>
      </c>
      <c r="IV141" s="402" t="s">
        <v>208</v>
      </c>
      <c r="IW141" s="402" t="s">
        <v>208</v>
      </c>
      <c r="IX141" s="402" t="s">
        <v>208</v>
      </c>
      <c r="IY141" s="402" t="s">
        <v>208</v>
      </c>
      <c r="IZ141" s="402" t="s">
        <v>208</v>
      </c>
      <c r="JA141" s="402" t="s">
        <v>208</v>
      </c>
      <c r="JB141" s="402" t="s">
        <v>208</v>
      </c>
      <c r="JC141" s="402" t="s">
        <v>208</v>
      </c>
      <c r="JD141" s="402" t="s">
        <v>208</v>
      </c>
      <c r="JE141" s="402" t="s">
        <v>208</v>
      </c>
      <c r="JF141" s="402" t="s">
        <v>208</v>
      </c>
      <c r="JG141" s="402" t="s">
        <v>208</v>
      </c>
      <c r="JH141" s="402" t="s">
        <v>208</v>
      </c>
      <c r="JI141" s="402" t="s">
        <v>208</v>
      </c>
      <c r="JJ141" s="402" t="s">
        <v>208</v>
      </c>
      <c r="JK141" s="402" t="s">
        <v>208</v>
      </c>
      <c r="JL141" s="402" t="s">
        <v>208</v>
      </c>
      <c r="JM141" s="402" t="s">
        <v>208</v>
      </c>
      <c r="JN141" s="402" t="s">
        <v>208</v>
      </c>
      <c r="JO141" s="402" t="s">
        <v>208</v>
      </c>
      <c r="JP141" s="402" t="s">
        <v>208</v>
      </c>
      <c r="JQ141" s="402" t="s">
        <v>208</v>
      </c>
      <c r="JR141" s="402" t="s">
        <v>208</v>
      </c>
      <c r="JS141" s="402" t="s">
        <v>208</v>
      </c>
      <c r="JT141" s="402" t="s">
        <v>208</v>
      </c>
      <c r="JU141" s="402" t="s">
        <v>208</v>
      </c>
      <c r="JV141" s="402" t="s">
        <v>208</v>
      </c>
      <c r="JW141" s="402" t="s">
        <v>208</v>
      </c>
      <c r="JX141" s="402" t="s">
        <v>208</v>
      </c>
      <c r="JY141" s="402" t="s">
        <v>208</v>
      </c>
      <c r="JZ141" s="402" t="s">
        <v>208</v>
      </c>
      <c r="KA141" s="402" t="s">
        <v>208</v>
      </c>
      <c r="KB141" s="402" t="s">
        <v>208</v>
      </c>
      <c r="KC141" s="402" t="s">
        <v>208</v>
      </c>
      <c r="KD141" s="402" t="s">
        <v>208</v>
      </c>
      <c r="KE141" s="402" t="s">
        <v>208</v>
      </c>
      <c r="KF141" s="402" t="s">
        <v>208</v>
      </c>
      <c r="KG141" s="402" t="s">
        <v>208</v>
      </c>
      <c r="KH141" s="402" t="s">
        <v>208</v>
      </c>
      <c r="KI141" s="402" t="s">
        <v>208</v>
      </c>
      <c r="KJ141" s="402" t="s">
        <v>208</v>
      </c>
      <c r="KK141" s="402" t="s">
        <v>208</v>
      </c>
      <c r="KL141" s="402" t="s">
        <v>208</v>
      </c>
      <c r="KM141" s="402" t="s">
        <v>208</v>
      </c>
      <c r="KN141" s="402" t="s">
        <v>208</v>
      </c>
      <c r="KO141" s="402" t="s">
        <v>208</v>
      </c>
      <c r="KP141" s="402" t="s">
        <v>208</v>
      </c>
      <c r="KQ141" s="402" t="s">
        <v>208</v>
      </c>
      <c r="KR141" s="402" t="s">
        <v>208</v>
      </c>
      <c r="KS141" s="402" t="s">
        <v>208</v>
      </c>
      <c r="KT141" s="402" t="s">
        <v>208</v>
      </c>
      <c r="KU141" s="402" t="s">
        <v>208</v>
      </c>
      <c r="KV141" s="402" t="s">
        <v>208</v>
      </c>
      <c r="KW141" s="402" t="s">
        <v>208</v>
      </c>
      <c r="KX141" s="402" t="s">
        <v>208</v>
      </c>
      <c r="KY141" s="402" t="s">
        <v>208</v>
      </c>
      <c r="KZ141" s="402" t="s">
        <v>208</v>
      </c>
      <c r="LA141" s="402" t="s">
        <v>208</v>
      </c>
      <c r="LB141" s="402" t="s">
        <v>208</v>
      </c>
      <c r="LC141" s="402" t="s">
        <v>208</v>
      </c>
      <c r="LD141" s="402" t="s">
        <v>208</v>
      </c>
      <c r="LE141" s="402" t="s">
        <v>208</v>
      </c>
      <c r="LF141" s="402" t="s">
        <v>208</v>
      </c>
      <c r="LG141" s="402" t="s">
        <v>208</v>
      </c>
      <c r="LH141" s="402" t="s">
        <v>208</v>
      </c>
      <c r="LI141" s="402" t="s">
        <v>208</v>
      </c>
      <c r="LJ141" s="402" t="s">
        <v>208</v>
      </c>
      <c r="LK141" s="402" t="s">
        <v>208</v>
      </c>
      <c r="LL141" s="402" t="s">
        <v>208</v>
      </c>
      <c r="LM141" s="402" t="s">
        <v>208</v>
      </c>
      <c r="LN141" s="402" t="s">
        <v>208</v>
      </c>
      <c r="LO141" s="402" t="s">
        <v>208</v>
      </c>
      <c r="LP141" s="402" t="s">
        <v>208</v>
      </c>
      <c r="LQ141" s="402" t="s">
        <v>208</v>
      </c>
      <c r="LR141" s="402" t="s">
        <v>208</v>
      </c>
      <c r="LS141" s="402" t="s">
        <v>208</v>
      </c>
      <c r="LT141" s="402" t="s">
        <v>208</v>
      </c>
      <c r="LU141" s="402" t="s">
        <v>208</v>
      </c>
      <c r="LV141" s="402" t="s">
        <v>208</v>
      </c>
      <c r="LW141" s="402" t="s">
        <v>208</v>
      </c>
      <c r="LX141" s="402" t="s">
        <v>208</v>
      </c>
      <c r="LY141" s="402" t="s">
        <v>208</v>
      </c>
      <c r="LZ141" s="402" t="s">
        <v>208</v>
      </c>
      <c r="MA141" s="402" t="s">
        <v>208</v>
      </c>
      <c r="MB141" s="402" t="s">
        <v>208</v>
      </c>
      <c r="MC141" s="402" t="s">
        <v>208</v>
      </c>
      <c r="MD141" s="402" t="s">
        <v>208</v>
      </c>
      <c r="ME141" s="402" t="s">
        <v>208</v>
      </c>
      <c r="MF141" s="402" t="s">
        <v>208</v>
      </c>
      <c r="MG141" s="402" t="s">
        <v>208</v>
      </c>
      <c r="MH141" s="402" t="s">
        <v>208</v>
      </c>
      <c r="MI141" s="402" t="s">
        <v>208</v>
      </c>
      <c r="MJ141" s="402" t="s">
        <v>208</v>
      </c>
      <c r="MK141" s="402" t="s">
        <v>208</v>
      </c>
      <c r="ML141" s="402" t="s">
        <v>208</v>
      </c>
      <c r="MM141" s="402" t="s">
        <v>208</v>
      </c>
      <c r="MN141" s="402" t="s">
        <v>208</v>
      </c>
      <c r="MO141" s="402" t="s">
        <v>208</v>
      </c>
      <c r="MP141" s="402" t="s">
        <v>208</v>
      </c>
      <c r="MQ141" s="402" t="s">
        <v>208</v>
      </c>
      <c r="MR141" s="402" t="s">
        <v>208</v>
      </c>
      <c r="MS141" s="402" t="s">
        <v>208</v>
      </c>
      <c r="MT141" s="402" t="s">
        <v>208</v>
      </c>
      <c r="MU141" s="402" t="s">
        <v>208</v>
      </c>
      <c r="MV141" s="402" t="s">
        <v>208</v>
      </c>
      <c r="MW141" s="402" t="s">
        <v>208</v>
      </c>
      <c r="MX141" s="402" t="s">
        <v>208</v>
      </c>
      <c r="MY141" s="402" t="s">
        <v>208</v>
      </c>
      <c r="MZ141" s="402" t="s">
        <v>208</v>
      </c>
      <c r="NA141" s="402" t="s">
        <v>208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7</vt:i4>
      </vt:variant>
    </vt:vector>
  </HeadingPairs>
  <TitlesOfParts>
    <vt:vector size="16" baseType="lpstr">
      <vt:lpstr>couple moule presse</vt:lpstr>
      <vt:lpstr>PDP 01,02</vt:lpstr>
      <vt:lpstr>PDP 03,04</vt:lpstr>
      <vt:lpstr>PDP 05,06</vt:lpstr>
      <vt:lpstr>PDP 07,08</vt:lpstr>
      <vt:lpstr>PDP 09,10</vt:lpstr>
      <vt:lpstr>PDP 11,12</vt:lpstr>
      <vt:lpstr>PDP 13,14</vt:lpstr>
      <vt:lpstr>exemple</vt:lpstr>
      <vt:lpstr>'PDP 01,02'!Zone_d_impression</vt:lpstr>
      <vt:lpstr>'PDP 03,04'!Zone_d_impression</vt:lpstr>
      <vt:lpstr>'PDP 05,06'!Zone_d_impression</vt:lpstr>
      <vt:lpstr>'PDP 07,08'!Zone_d_impression</vt:lpstr>
      <vt:lpstr>'PDP 09,10'!Zone_d_impression</vt:lpstr>
      <vt:lpstr>'PDP 11,12'!Zone_d_impression</vt:lpstr>
      <vt:lpstr>'PDP 13,14'!Zone_d_impression</vt:lpstr>
    </vt:vector>
  </TitlesOfParts>
  <Company>PLASTIC OMNIUM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GERARD, Marianne</dc:creator>
  <cp:lastModifiedBy>Nicolas</cp:lastModifiedBy>
  <cp:lastPrinted>2020-11-16T09:28:43Z</cp:lastPrinted>
  <dcterms:created xsi:type="dcterms:W3CDTF">2019-10-02T10:34:41Z</dcterms:created>
  <dcterms:modified xsi:type="dcterms:W3CDTF">2021-02-11T15:45:23Z</dcterms:modified>
</cp:coreProperties>
</file>